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2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.xml" ContentType="application/vnd.openxmlformats-officedocument.drawing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drawings/drawing4.xml" ContentType="application/vnd.openxmlformats-officedocument.drawing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36" windowWidth="18192" windowHeight="12072" activeTab="1"/>
  </bookViews>
  <sheets>
    <sheet name="Base Case" sheetId="1" r:id="rId1"/>
    <sheet name="Triangular Efficiency (.75)" sheetId="8" r:id="rId2"/>
    <sheet name="Compare BC to Triangular Eff" sheetId="9" r:id="rId3"/>
    <sheet name="Uniform Efficiency" sheetId="2" r:id="rId4"/>
    <sheet name="Compare BC to Uniform Eff" sheetId="7" r:id="rId5"/>
    <sheet name="50% random source movement" sheetId="3" r:id="rId6"/>
    <sheet name="Compare BC to RSM" sheetId="4" r:id="rId7"/>
  </sheets>
  <calcPr calcId="145621"/>
</workbook>
</file>

<file path=xl/calcChain.xml><?xml version="1.0" encoding="utf-8"?>
<calcChain xmlns="http://schemas.openxmlformats.org/spreadsheetml/2006/main">
  <c r="DC46" i="7" l="1"/>
  <c r="DE465" i="9" l="1"/>
  <c r="DF465" i="9" s="1"/>
  <c r="CY465" i="9"/>
  <c r="CZ465" i="9" s="1"/>
  <c r="CS465" i="9"/>
  <c r="CT465" i="9" s="1"/>
  <c r="CM465" i="9"/>
  <c r="CG465" i="9"/>
  <c r="CE465" i="9"/>
  <c r="DE464" i="9"/>
  <c r="DF464" i="9" s="1"/>
  <c r="CY464" i="9"/>
  <c r="CZ464" i="9" s="1"/>
  <c r="CS464" i="9"/>
  <c r="CM464" i="9"/>
  <c r="CN464" i="9" s="1"/>
  <c r="CG464" i="9"/>
  <c r="CE460" i="9"/>
  <c r="DE463" i="9"/>
  <c r="CY463" i="9"/>
  <c r="CZ463" i="9" s="1"/>
  <c r="CS463" i="9"/>
  <c r="CT463" i="9" s="1"/>
  <c r="CM463" i="9"/>
  <c r="CG463" i="9"/>
  <c r="CH463" i="9" s="1"/>
  <c r="CE439" i="9"/>
  <c r="DE462" i="9"/>
  <c r="CY462" i="9"/>
  <c r="CS462" i="9"/>
  <c r="CT462" i="9" s="1"/>
  <c r="CM462" i="9"/>
  <c r="CN462" i="9" s="1"/>
  <c r="CG462" i="9"/>
  <c r="CH462" i="9" s="1"/>
  <c r="CE458" i="9"/>
  <c r="DE461" i="9"/>
  <c r="DF461" i="9" s="1"/>
  <c r="CY461" i="9"/>
  <c r="CZ461" i="9" s="1"/>
  <c r="CS461" i="9"/>
  <c r="CT461" i="9" s="1"/>
  <c r="CM461" i="9"/>
  <c r="CG461" i="9"/>
  <c r="CH461" i="9" s="1"/>
  <c r="CE450" i="9"/>
  <c r="DE460" i="9"/>
  <c r="CY460" i="9"/>
  <c r="CZ460" i="9" s="1"/>
  <c r="CS460" i="9"/>
  <c r="CM460" i="9"/>
  <c r="CN460" i="9" s="1"/>
  <c r="CG460" i="9"/>
  <c r="CE448" i="9"/>
  <c r="DE459" i="9"/>
  <c r="DF459" i="9" s="1"/>
  <c r="CY459" i="9"/>
  <c r="CZ459" i="9" s="1"/>
  <c r="CS459" i="9"/>
  <c r="CM459" i="9"/>
  <c r="CN459" i="9" s="1"/>
  <c r="CG459" i="9"/>
  <c r="CH459" i="9" s="1"/>
  <c r="CE425" i="9"/>
  <c r="DE458" i="9"/>
  <c r="DF458" i="9" s="1"/>
  <c r="CY458" i="9"/>
  <c r="CZ458" i="9" s="1"/>
  <c r="CS458" i="9"/>
  <c r="CT458" i="9" s="1"/>
  <c r="CM458" i="9"/>
  <c r="CN458" i="9" s="1"/>
  <c r="CG458" i="9"/>
  <c r="CH458" i="9" s="1"/>
  <c r="CE463" i="9"/>
  <c r="DE457" i="9"/>
  <c r="DF457" i="9" s="1"/>
  <c r="CY457" i="9"/>
  <c r="CS457" i="9"/>
  <c r="CT457" i="9" s="1"/>
  <c r="CM457" i="9"/>
  <c r="CG457" i="9"/>
  <c r="CE456" i="9"/>
  <c r="DE456" i="9"/>
  <c r="DF456" i="9" s="1"/>
  <c r="CY456" i="9"/>
  <c r="DC216" i="9" s="1"/>
  <c r="CS456" i="9"/>
  <c r="CT456" i="9" s="1"/>
  <c r="CM456" i="9"/>
  <c r="CG456" i="9"/>
  <c r="CH456" i="9" s="1"/>
  <c r="CE464" i="9"/>
  <c r="DE455" i="9"/>
  <c r="DF455" i="9" s="1"/>
  <c r="CY455" i="9"/>
  <c r="CZ455" i="9" s="1"/>
  <c r="CS455" i="9"/>
  <c r="CT455" i="9" s="1"/>
  <c r="CM455" i="9"/>
  <c r="CN455" i="9" s="1"/>
  <c r="CG455" i="9"/>
  <c r="CH455" i="9" s="1"/>
  <c r="CE438" i="9"/>
  <c r="DE454" i="9"/>
  <c r="DF454" i="9" s="1"/>
  <c r="CY454" i="9"/>
  <c r="CZ454" i="9" s="1"/>
  <c r="CS454" i="9"/>
  <c r="CT454" i="9" s="1"/>
  <c r="CM454" i="9"/>
  <c r="CN454" i="9" s="1"/>
  <c r="CG454" i="9"/>
  <c r="CH454" i="9" s="1"/>
  <c r="CE435" i="9"/>
  <c r="DE453" i="9"/>
  <c r="CY453" i="9"/>
  <c r="CS453" i="9"/>
  <c r="CT453" i="9" s="1"/>
  <c r="CM453" i="9"/>
  <c r="CN453" i="9" s="1"/>
  <c r="CG453" i="9"/>
  <c r="CE445" i="9"/>
  <c r="DE452" i="9"/>
  <c r="DI214" i="9" s="1"/>
  <c r="CY452" i="9"/>
  <c r="CZ452" i="9" s="1"/>
  <c r="CS452" i="9"/>
  <c r="CM452" i="9"/>
  <c r="CG452" i="9"/>
  <c r="CH452" i="9" s="1"/>
  <c r="CE449" i="9"/>
  <c r="DE451" i="9"/>
  <c r="DF451" i="9" s="1"/>
  <c r="CY451" i="9"/>
  <c r="CZ451" i="9" s="1"/>
  <c r="CS451" i="9"/>
  <c r="CM451" i="9"/>
  <c r="CN451" i="9" s="1"/>
  <c r="CG451" i="9"/>
  <c r="CH451" i="9" s="1"/>
  <c r="CE424" i="9"/>
  <c r="DE450" i="9"/>
  <c r="CY450" i="9"/>
  <c r="CZ450" i="9" s="1"/>
  <c r="CS450" i="9"/>
  <c r="CT450" i="9" s="1"/>
  <c r="CM450" i="9"/>
  <c r="CN450" i="9" s="1"/>
  <c r="CG450" i="9"/>
  <c r="CH450" i="9" s="1"/>
  <c r="CE453" i="9"/>
  <c r="DE449" i="9"/>
  <c r="DF449" i="9" s="1"/>
  <c r="CY449" i="9"/>
  <c r="CZ449" i="9" s="1"/>
  <c r="CS449" i="9"/>
  <c r="CT449" i="9" s="1"/>
  <c r="CM449" i="9"/>
  <c r="CN449" i="9" s="1"/>
  <c r="CG449" i="9"/>
  <c r="CH449" i="9" s="1"/>
  <c r="CE455" i="9"/>
  <c r="DE448" i="9"/>
  <c r="DF448" i="9" s="1"/>
  <c r="CY448" i="9"/>
  <c r="CZ448" i="9" s="1"/>
  <c r="CS448" i="9"/>
  <c r="CT448" i="9" s="1"/>
  <c r="CM448" i="9"/>
  <c r="CN448" i="9" s="1"/>
  <c r="CG448" i="9"/>
  <c r="CH448" i="9" s="1"/>
  <c r="CE451" i="9"/>
  <c r="DE447" i="9"/>
  <c r="DF447" i="9" s="1"/>
  <c r="CY447" i="9"/>
  <c r="CZ447" i="9" s="1"/>
  <c r="CS447" i="9"/>
  <c r="CT447" i="9" s="1"/>
  <c r="CM447" i="9"/>
  <c r="CN447" i="9" s="1"/>
  <c r="CG447" i="9"/>
  <c r="CH447" i="9" s="1"/>
  <c r="CE430" i="9"/>
  <c r="DE446" i="9"/>
  <c r="DF446" i="9" s="1"/>
  <c r="CY446" i="9"/>
  <c r="CZ446" i="9" s="1"/>
  <c r="CS446" i="9"/>
  <c r="CT446" i="9" s="1"/>
  <c r="CM446" i="9"/>
  <c r="CN446" i="9" s="1"/>
  <c r="CG446" i="9"/>
  <c r="CH446" i="9" s="1"/>
  <c r="CE462" i="9"/>
  <c r="DE445" i="9"/>
  <c r="DF445" i="9" s="1"/>
  <c r="CY445" i="9"/>
  <c r="CS445" i="9"/>
  <c r="CT445" i="9" s="1"/>
  <c r="CM445" i="9"/>
  <c r="CN445" i="9" s="1"/>
  <c r="CG445" i="9"/>
  <c r="CH445" i="9" s="1"/>
  <c r="CE447" i="9"/>
  <c r="DE444" i="9"/>
  <c r="DF444" i="9" s="1"/>
  <c r="CY444" i="9"/>
  <c r="CZ444" i="9" s="1"/>
  <c r="CS444" i="9"/>
  <c r="CT444" i="9" s="1"/>
  <c r="CM444" i="9"/>
  <c r="CN444" i="9" s="1"/>
  <c r="CG444" i="9"/>
  <c r="CH444" i="9" s="1"/>
  <c r="CE459" i="9"/>
  <c r="DE443" i="9"/>
  <c r="CY443" i="9"/>
  <c r="CZ443" i="9" s="1"/>
  <c r="CS443" i="9"/>
  <c r="CT443" i="9" s="1"/>
  <c r="CM443" i="9"/>
  <c r="CN443" i="9" s="1"/>
  <c r="CG443" i="9"/>
  <c r="CE457" i="9"/>
  <c r="DE442" i="9"/>
  <c r="DF442" i="9" s="1"/>
  <c r="CY442" i="9"/>
  <c r="CZ442" i="9" s="1"/>
  <c r="CS442" i="9"/>
  <c r="CT442" i="9" s="1"/>
  <c r="CM442" i="9"/>
  <c r="CN442" i="9" s="1"/>
  <c r="CG442" i="9"/>
  <c r="CH442" i="9" s="1"/>
  <c r="CE452" i="9"/>
  <c r="DE441" i="9"/>
  <c r="CY441" i="9"/>
  <c r="CZ441" i="9" s="1"/>
  <c r="CS441" i="9"/>
  <c r="CT441" i="9" s="1"/>
  <c r="CM441" i="9"/>
  <c r="CN441" i="9" s="1"/>
  <c r="CG441" i="9"/>
  <c r="CH441" i="9" s="1"/>
  <c r="CE441" i="9"/>
  <c r="DE440" i="9"/>
  <c r="DF440" i="9" s="1"/>
  <c r="CY440" i="9"/>
  <c r="CZ440" i="9" s="1"/>
  <c r="CS440" i="9"/>
  <c r="CT440" i="9" s="1"/>
  <c r="CM440" i="9"/>
  <c r="CN440" i="9" s="1"/>
  <c r="CG440" i="9"/>
  <c r="CH440" i="9" s="1"/>
  <c r="CE461" i="9"/>
  <c r="DE439" i="9"/>
  <c r="DF439" i="9" s="1"/>
  <c r="CY439" i="9"/>
  <c r="CZ439" i="9" s="1"/>
  <c r="CS439" i="9"/>
  <c r="CT439" i="9" s="1"/>
  <c r="CM439" i="9"/>
  <c r="CG439" i="9"/>
  <c r="CE444" i="9"/>
  <c r="DE438" i="9"/>
  <c r="DF438" i="9" s="1"/>
  <c r="CY438" i="9"/>
  <c r="CZ438" i="9" s="1"/>
  <c r="CS438" i="9"/>
  <c r="CT438" i="9" s="1"/>
  <c r="CM438" i="9"/>
  <c r="CN438" i="9" s="1"/>
  <c r="CG438" i="9"/>
  <c r="CH438" i="9" s="1"/>
  <c r="CE454" i="9"/>
  <c r="DE437" i="9"/>
  <c r="CY437" i="9"/>
  <c r="CZ437" i="9" s="1"/>
  <c r="CS437" i="9"/>
  <c r="CT437" i="9" s="1"/>
  <c r="CM437" i="9"/>
  <c r="CN437" i="9" s="1"/>
  <c r="CG437" i="9"/>
  <c r="CH437" i="9" s="1"/>
  <c r="CE440" i="9"/>
  <c r="DE436" i="9"/>
  <c r="DF436" i="9" s="1"/>
  <c r="CY436" i="9"/>
  <c r="CZ436" i="9" s="1"/>
  <c r="CS436" i="9"/>
  <c r="CT436" i="9" s="1"/>
  <c r="CM436" i="9"/>
  <c r="CN436" i="9" s="1"/>
  <c r="CG436" i="9"/>
  <c r="CH436" i="9" s="1"/>
  <c r="CE436" i="9"/>
  <c r="DE435" i="9"/>
  <c r="DF435" i="9" s="1"/>
  <c r="CY435" i="9"/>
  <c r="CZ435" i="9" s="1"/>
  <c r="CS435" i="9"/>
  <c r="CM435" i="9"/>
  <c r="CN435" i="9" s="1"/>
  <c r="CG435" i="9"/>
  <c r="CE432" i="9"/>
  <c r="DE434" i="9"/>
  <c r="DF434" i="9" s="1"/>
  <c r="CY434" i="9"/>
  <c r="CS434" i="9"/>
  <c r="CT434" i="9" s="1"/>
  <c r="CM434" i="9"/>
  <c r="CG434" i="9"/>
  <c r="CH434" i="9" s="1"/>
  <c r="CE446" i="9"/>
  <c r="DE433" i="9"/>
  <c r="DF433" i="9" s="1"/>
  <c r="CY433" i="9"/>
  <c r="CS433" i="9"/>
  <c r="CW208" i="9" s="1"/>
  <c r="CM433" i="9"/>
  <c r="CG433" i="9"/>
  <c r="CE433" i="9"/>
  <c r="DE432" i="9"/>
  <c r="DF432" i="9" s="1"/>
  <c r="CY432" i="9"/>
  <c r="CZ432" i="9" s="1"/>
  <c r="CS432" i="9"/>
  <c r="CT432" i="9" s="1"/>
  <c r="CM432" i="9"/>
  <c r="CG432" i="9"/>
  <c r="CH432" i="9" s="1"/>
  <c r="CE442" i="9"/>
  <c r="DE431" i="9"/>
  <c r="DF431" i="9" s="1"/>
  <c r="CY431" i="9"/>
  <c r="CZ431" i="9" s="1"/>
  <c r="CS431" i="9"/>
  <c r="CM431" i="9"/>
  <c r="CN431" i="9" s="1"/>
  <c r="CG431" i="9"/>
  <c r="CH431" i="9" s="1"/>
  <c r="CE443" i="9"/>
  <c r="DE430" i="9"/>
  <c r="DF430" i="9" s="1"/>
  <c r="CY430" i="9"/>
  <c r="CZ430" i="9" s="1"/>
  <c r="CS430" i="9"/>
  <c r="CT430" i="9" s="1"/>
  <c r="CM430" i="9"/>
  <c r="CN430" i="9" s="1"/>
  <c r="CG430" i="9"/>
  <c r="CH430" i="9" s="1"/>
  <c r="CE437" i="9"/>
  <c r="DE429" i="9"/>
  <c r="CY429" i="9"/>
  <c r="CZ429" i="9" s="1"/>
  <c r="CS429" i="9"/>
  <c r="CT429" i="9" s="1"/>
  <c r="CM429" i="9"/>
  <c r="CN429" i="9" s="1"/>
  <c r="CG429" i="9"/>
  <c r="CH429" i="9" s="1"/>
  <c r="CE429" i="9"/>
  <c r="DE428" i="9"/>
  <c r="DF428" i="9" s="1"/>
  <c r="CY428" i="9"/>
  <c r="CZ428" i="9" s="1"/>
  <c r="CS428" i="9"/>
  <c r="CT428" i="9" s="1"/>
  <c r="CM428" i="9"/>
  <c r="CN428" i="9" s="1"/>
  <c r="CG428" i="9"/>
  <c r="CH428" i="9" s="1"/>
  <c r="CE434" i="9"/>
  <c r="DE427" i="9"/>
  <c r="DF427" i="9" s="1"/>
  <c r="CY427" i="9"/>
  <c r="CZ427" i="9" s="1"/>
  <c r="CS427" i="9"/>
  <c r="CT427" i="9" s="1"/>
  <c r="CM427" i="9"/>
  <c r="CN427" i="9" s="1"/>
  <c r="CG427" i="9"/>
  <c r="CE427" i="9"/>
  <c r="DE426" i="9"/>
  <c r="DF426" i="9" s="1"/>
  <c r="CY426" i="9"/>
  <c r="CZ426" i="9" s="1"/>
  <c r="CS426" i="9"/>
  <c r="CT426" i="9" s="1"/>
  <c r="CM426" i="9"/>
  <c r="CN426" i="9" s="1"/>
  <c r="CG426" i="9"/>
  <c r="CH426" i="9" s="1"/>
  <c r="CE431" i="9"/>
  <c r="DE425" i="9"/>
  <c r="DF425" i="9" s="1"/>
  <c r="CY425" i="9"/>
  <c r="CZ425" i="9" s="1"/>
  <c r="CS425" i="9"/>
  <c r="CT425" i="9" s="1"/>
  <c r="CM425" i="9"/>
  <c r="CG425" i="9"/>
  <c r="CH425" i="9" s="1"/>
  <c r="CE428" i="9"/>
  <c r="DE424" i="9"/>
  <c r="DF424" i="9" s="1"/>
  <c r="CY424" i="9"/>
  <c r="CS424" i="9"/>
  <c r="CM424" i="9"/>
  <c r="CN424" i="9" s="1"/>
  <c r="CG424" i="9"/>
  <c r="CH424" i="9" s="1"/>
  <c r="CE426" i="9"/>
  <c r="DE423" i="9"/>
  <c r="CY423" i="9"/>
  <c r="CS423" i="9"/>
  <c r="CM423" i="9"/>
  <c r="CG423" i="9"/>
  <c r="CE423" i="9"/>
  <c r="DE422" i="9"/>
  <c r="DF422" i="9" s="1"/>
  <c r="CY422" i="9"/>
  <c r="CZ422" i="9" s="1"/>
  <c r="CS422" i="9"/>
  <c r="CT422" i="9" s="1"/>
  <c r="CM422" i="9"/>
  <c r="CG422" i="9"/>
  <c r="CE418" i="9"/>
  <c r="DE421" i="9"/>
  <c r="DF421" i="9" s="1"/>
  <c r="CY421" i="9"/>
  <c r="CZ421" i="9" s="1"/>
  <c r="CS421" i="9"/>
  <c r="CM421" i="9"/>
  <c r="CN421" i="9" s="1"/>
  <c r="CG421" i="9"/>
  <c r="CH421" i="9" s="1"/>
  <c r="CE397" i="9"/>
  <c r="DE420" i="9"/>
  <c r="CY420" i="9"/>
  <c r="CS420" i="9"/>
  <c r="CT420" i="9" s="1"/>
  <c r="CM420" i="9"/>
  <c r="CN420" i="9" s="1"/>
  <c r="CG420" i="9"/>
  <c r="CH420" i="9" s="1"/>
  <c r="CE416" i="9"/>
  <c r="DE419" i="9"/>
  <c r="DF419" i="9" s="1"/>
  <c r="CY419" i="9"/>
  <c r="CS419" i="9"/>
  <c r="CM419" i="9"/>
  <c r="CN419" i="9" s="1"/>
  <c r="CG419" i="9"/>
  <c r="CH419" i="9" s="1"/>
  <c r="CE408" i="9"/>
  <c r="DE418" i="9"/>
  <c r="CY418" i="9"/>
  <c r="CZ418" i="9" s="1"/>
  <c r="CS418" i="9"/>
  <c r="CT418" i="9" s="1"/>
  <c r="CM418" i="9"/>
  <c r="CN418" i="9" s="1"/>
  <c r="CG418" i="9"/>
  <c r="CH418" i="9" s="1"/>
  <c r="CE406" i="9"/>
  <c r="DE417" i="9"/>
  <c r="DF417" i="9" s="1"/>
  <c r="CY417" i="9"/>
  <c r="CZ417" i="9" s="1"/>
  <c r="CS417" i="9"/>
  <c r="CT417" i="9" s="1"/>
  <c r="CM417" i="9"/>
  <c r="CG417" i="9"/>
  <c r="CH417" i="9" s="1"/>
  <c r="CE383" i="9"/>
  <c r="DE416" i="9"/>
  <c r="DF416" i="9" s="1"/>
  <c r="CY416" i="9"/>
  <c r="CZ416" i="9" s="1"/>
  <c r="CS416" i="9"/>
  <c r="CT416" i="9" s="1"/>
  <c r="CM416" i="9"/>
  <c r="CN416" i="9" s="1"/>
  <c r="CG416" i="9"/>
  <c r="CE421" i="9"/>
  <c r="DE415" i="9"/>
  <c r="CY415" i="9"/>
  <c r="CZ415" i="9" s="1"/>
  <c r="CS415" i="9"/>
  <c r="CT415" i="9" s="1"/>
  <c r="CM415" i="9"/>
  <c r="CN415" i="9" s="1"/>
  <c r="CG415" i="9"/>
  <c r="CH415" i="9" s="1"/>
  <c r="CE414" i="9"/>
  <c r="DE414" i="9"/>
  <c r="DF414" i="9" s="1"/>
  <c r="CY414" i="9"/>
  <c r="CZ414" i="9" s="1"/>
  <c r="CS414" i="9"/>
  <c r="CM414" i="9"/>
  <c r="CN414" i="9" s="1"/>
  <c r="CG414" i="9"/>
  <c r="CH414" i="9" s="1"/>
  <c r="CE422" i="9"/>
  <c r="DE413" i="9"/>
  <c r="DF413" i="9" s="1"/>
  <c r="CY413" i="9"/>
  <c r="CZ413" i="9" s="1"/>
  <c r="CS413" i="9"/>
  <c r="CT413" i="9" s="1"/>
  <c r="CM413" i="9"/>
  <c r="CN413" i="9" s="1"/>
  <c r="CG413" i="9"/>
  <c r="CE396" i="9"/>
  <c r="DE412" i="9"/>
  <c r="CY412" i="9"/>
  <c r="CZ412" i="9" s="1"/>
  <c r="CS412" i="9"/>
  <c r="CT412" i="9" s="1"/>
  <c r="CM412" i="9"/>
  <c r="CG412" i="9"/>
  <c r="CH412" i="9" s="1"/>
  <c r="CE393" i="9"/>
  <c r="DE411" i="9"/>
  <c r="DF411" i="9" s="1"/>
  <c r="CY411" i="9"/>
  <c r="CZ411" i="9" s="1"/>
  <c r="CS411" i="9"/>
  <c r="CM411" i="9"/>
  <c r="CN411" i="9" s="1"/>
  <c r="CG411" i="9"/>
  <c r="CH411" i="9" s="1"/>
  <c r="CE403" i="9"/>
  <c r="DE410" i="9"/>
  <c r="CY410" i="9"/>
  <c r="CZ410" i="9" s="1"/>
  <c r="CS410" i="9"/>
  <c r="CT410" i="9" s="1"/>
  <c r="CM410" i="9"/>
  <c r="CN410" i="9" s="1"/>
  <c r="CG410" i="9"/>
  <c r="CH410" i="9" s="1"/>
  <c r="CE407" i="9"/>
  <c r="DE409" i="9"/>
  <c r="DF409" i="9" s="1"/>
  <c r="CY409" i="9"/>
  <c r="CS409" i="9"/>
  <c r="CT409" i="9" s="1"/>
  <c r="CM409" i="9"/>
  <c r="CN409" i="9" s="1"/>
  <c r="CG409" i="9"/>
  <c r="CH409" i="9" s="1"/>
  <c r="CE382" i="9"/>
  <c r="DE408" i="9"/>
  <c r="DF408" i="9" s="1"/>
  <c r="CY408" i="9"/>
  <c r="CZ408" i="9" s="1"/>
  <c r="CS408" i="9"/>
  <c r="CT408" i="9" s="1"/>
  <c r="CM408" i="9"/>
  <c r="CN408" i="9" s="1"/>
  <c r="CG408" i="9"/>
  <c r="CH408" i="9" s="1"/>
  <c r="CE411" i="9"/>
  <c r="DE407" i="9"/>
  <c r="CY407" i="9"/>
  <c r="CZ407" i="9" s="1"/>
  <c r="CS407" i="9"/>
  <c r="CM407" i="9"/>
  <c r="CG407" i="9"/>
  <c r="CH407" i="9" s="1"/>
  <c r="CE413" i="9"/>
  <c r="DE406" i="9"/>
  <c r="DF406" i="9" s="1"/>
  <c r="CY406" i="9"/>
  <c r="CS406" i="9"/>
  <c r="CT406" i="9" s="1"/>
  <c r="CM406" i="9"/>
  <c r="CN406" i="9" s="1"/>
  <c r="CG406" i="9"/>
  <c r="CH406" i="9" s="1"/>
  <c r="CE409" i="9"/>
  <c r="DE405" i="9"/>
  <c r="DF405" i="9" s="1"/>
  <c r="CY405" i="9"/>
  <c r="CZ405" i="9" s="1"/>
  <c r="CS405" i="9"/>
  <c r="CM405" i="9"/>
  <c r="CN405" i="9" s="1"/>
  <c r="CG405" i="9"/>
  <c r="CE388" i="9"/>
  <c r="DE404" i="9"/>
  <c r="DF404" i="9" s="1"/>
  <c r="CY404" i="9"/>
  <c r="CZ404" i="9" s="1"/>
  <c r="CS404" i="9"/>
  <c r="CT404" i="9" s="1"/>
  <c r="CM404" i="9"/>
  <c r="CG404" i="9"/>
  <c r="CH404" i="9" s="1"/>
  <c r="CE420" i="9"/>
  <c r="DE403" i="9"/>
  <c r="DF403" i="9" s="1"/>
  <c r="CY403" i="9"/>
  <c r="CZ403" i="9" s="1"/>
  <c r="CS403" i="9"/>
  <c r="CM403" i="9"/>
  <c r="CN403" i="9" s="1"/>
  <c r="CG403" i="9"/>
  <c r="CH403" i="9" s="1"/>
  <c r="CE405" i="9"/>
  <c r="DE402" i="9"/>
  <c r="DF402" i="9" s="1"/>
  <c r="CY402" i="9"/>
  <c r="CZ402" i="9" s="1"/>
  <c r="CS402" i="9"/>
  <c r="CT402" i="9" s="1"/>
  <c r="CM402" i="9"/>
  <c r="CG402" i="9"/>
  <c r="CH402" i="9" s="1"/>
  <c r="CE417" i="9"/>
  <c r="DE401" i="9"/>
  <c r="DF401" i="9" s="1"/>
  <c r="CY401" i="9"/>
  <c r="CZ401" i="9" s="1"/>
  <c r="CS401" i="9"/>
  <c r="CT401" i="9" s="1"/>
  <c r="CM401" i="9"/>
  <c r="CN401" i="9" s="1"/>
  <c r="CG401" i="9"/>
  <c r="CE415" i="9"/>
  <c r="DE400" i="9"/>
  <c r="DF400" i="9" s="1"/>
  <c r="CY400" i="9"/>
  <c r="CZ400" i="9" s="1"/>
  <c r="CS400" i="9"/>
  <c r="CT400" i="9" s="1"/>
  <c r="CM400" i="9"/>
  <c r="CG400" i="9"/>
  <c r="CH400" i="9" s="1"/>
  <c r="CE410" i="9"/>
  <c r="DE399" i="9"/>
  <c r="CY399" i="9"/>
  <c r="CZ399" i="9" s="1"/>
  <c r="CS399" i="9"/>
  <c r="CT399" i="9" s="1"/>
  <c r="CM399" i="9"/>
  <c r="CN399" i="9" s="1"/>
  <c r="CG399" i="9"/>
  <c r="CH399" i="9" s="1"/>
  <c r="CE399" i="9"/>
  <c r="DE398" i="9"/>
  <c r="DF398" i="9" s="1"/>
  <c r="CY398" i="9"/>
  <c r="CZ398" i="9" s="1"/>
  <c r="CS398" i="9"/>
  <c r="CT398" i="9" s="1"/>
  <c r="CM398" i="9"/>
  <c r="CN398" i="9" s="1"/>
  <c r="CG398" i="9"/>
  <c r="CE419" i="9"/>
  <c r="DE397" i="9"/>
  <c r="DF397" i="9" s="1"/>
  <c r="CY397" i="9"/>
  <c r="CS397" i="9"/>
  <c r="CT397" i="9" s="1"/>
  <c r="CM397" i="9"/>
  <c r="CN397" i="9" s="1"/>
  <c r="CG397" i="9"/>
  <c r="CH397" i="9" s="1"/>
  <c r="CE402" i="9"/>
  <c r="DE396" i="9"/>
  <c r="DF396" i="9" s="1"/>
  <c r="CY396" i="9"/>
  <c r="CZ396" i="9" s="1"/>
  <c r="CS396" i="9"/>
  <c r="CM396" i="9"/>
  <c r="CN396" i="9" s="1"/>
  <c r="CG396" i="9"/>
  <c r="CH396" i="9" s="1"/>
  <c r="CE412" i="9"/>
  <c r="DE395" i="9"/>
  <c r="DF395" i="9" s="1"/>
  <c r="CY395" i="9"/>
  <c r="CZ395" i="9" s="1"/>
  <c r="CS395" i="9"/>
  <c r="CT395" i="9" s="1"/>
  <c r="CM395" i="9"/>
  <c r="CN395" i="9" s="1"/>
  <c r="CG395" i="9"/>
  <c r="CE398" i="9"/>
  <c r="DE394" i="9"/>
  <c r="DF394" i="9" s="1"/>
  <c r="CY394" i="9"/>
  <c r="CZ394" i="9" s="1"/>
  <c r="CS394" i="9"/>
  <c r="CT394" i="9" s="1"/>
  <c r="CM394" i="9"/>
  <c r="CN394" i="9" s="1"/>
  <c r="CG394" i="9"/>
  <c r="CH394" i="9" s="1"/>
  <c r="CE394" i="9"/>
  <c r="DE393" i="9"/>
  <c r="DF393" i="9" s="1"/>
  <c r="CY393" i="9"/>
  <c r="CZ393" i="9" s="1"/>
  <c r="CS393" i="9"/>
  <c r="CT393" i="9" s="1"/>
  <c r="CM393" i="9"/>
  <c r="CG393" i="9"/>
  <c r="CH393" i="9" s="1"/>
  <c r="CE390" i="9"/>
  <c r="DE392" i="9"/>
  <c r="CY392" i="9"/>
  <c r="CZ392" i="9" s="1"/>
  <c r="CS392" i="9"/>
  <c r="CT392" i="9" s="1"/>
  <c r="CM392" i="9"/>
  <c r="CN392" i="9" s="1"/>
  <c r="CG392" i="9"/>
  <c r="CH392" i="9" s="1"/>
  <c r="CE404" i="9"/>
  <c r="DE391" i="9"/>
  <c r="DF391" i="9" s="1"/>
  <c r="CY391" i="9"/>
  <c r="CZ391" i="9" s="1"/>
  <c r="CS391" i="9"/>
  <c r="CM391" i="9"/>
  <c r="CQ188" i="9" s="1"/>
  <c r="CG391" i="9"/>
  <c r="CE391" i="9"/>
  <c r="DE390" i="9"/>
  <c r="DF390" i="9" s="1"/>
  <c r="CY390" i="9"/>
  <c r="CZ390" i="9" s="1"/>
  <c r="CS390" i="9"/>
  <c r="CT390" i="9" s="1"/>
  <c r="CM390" i="9"/>
  <c r="CN390" i="9" s="1"/>
  <c r="CG390" i="9"/>
  <c r="CH390" i="9" s="1"/>
  <c r="CE400" i="9"/>
  <c r="DE389" i="9"/>
  <c r="CY389" i="9"/>
  <c r="CZ389" i="9" s="1"/>
  <c r="CS389" i="9"/>
  <c r="CM389" i="9"/>
  <c r="CN389" i="9" s="1"/>
  <c r="CG389" i="9"/>
  <c r="CE401" i="9"/>
  <c r="DE388" i="9"/>
  <c r="DF388" i="9" s="1"/>
  <c r="CY388" i="9"/>
  <c r="CZ388" i="9" s="1"/>
  <c r="CS388" i="9"/>
  <c r="CT388" i="9" s="1"/>
  <c r="CM388" i="9"/>
  <c r="CN388" i="9" s="1"/>
  <c r="CG388" i="9"/>
  <c r="CH388" i="9" s="1"/>
  <c r="CE395" i="9"/>
  <c r="DE387" i="9"/>
  <c r="DF387" i="9" s="1"/>
  <c r="CY387" i="9"/>
  <c r="CZ387" i="9" s="1"/>
  <c r="CS387" i="9"/>
  <c r="CT387" i="9" s="1"/>
  <c r="CM387" i="9"/>
  <c r="CN387" i="9" s="1"/>
  <c r="CG387" i="9"/>
  <c r="CH387" i="9" s="1"/>
  <c r="CE387" i="9"/>
  <c r="DE386" i="9"/>
  <c r="DF386" i="9" s="1"/>
  <c r="CY386" i="9"/>
  <c r="CS386" i="9"/>
  <c r="CT386" i="9" s="1"/>
  <c r="CM386" i="9"/>
  <c r="CN386" i="9" s="1"/>
  <c r="CG386" i="9"/>
  <c r="CH386" i="9" s="1"/>
  <c r="CE392" i="9"/>
  <c r="DE385" i="9"/>
  <c r="DF385" i="9" s="1"/>
  <c r="CY385" i="9"/>
  <c r="CZ385" i="9" s="1"/>
  <c r="CS385" i="9"/>
  <c r="CT385" i="9" s="1"/>
  <c r="CM385" i="9"/>
  <c r="CN385" i="9" s="1"/>
  <c r="CG385" i="9"/>
  <c r="CH385" i="9" s="1"/>
  <c r="CE385" i="9"/>
  <c r="DE384" i="9"/>
  <c r="DF384" i="9" s="1"/>
  <c r="CY384" i="9"/>
  <c r="CZ384" i="9" s="1"/>
  <c r="CS384" i="9"/>
  <c r="CT384" i="9" s="1"/>
  <c r="CM384" i="9"/>
  <c r="CN384" i="9" s="1"/>
  <c r="CG384" i="9"/>
  <c r="CH384" i="9" s="1"/>
  <c r="CE389" i="9"/>
  <c r="DE383" i="9"/>
  <c r="DF383" i="9" s="1"/>
  <c r="CY383" i="9"/>
  <c r="CZ383" i="9" s="1"/>
  <c r="CS383" i="9"/>
  <c r="CT383" i="9" s="1"/>
  <c r="CM383" i="9"/>
  <c r="CG383" i="9"/>
  <c r="CE386" i="9"/>
  <c r="DE382" i="9"/>
  <c r="DF382" i="9" s="1"/>
  <c r="CY382" i="9"/>
  <c r="CZ382" i="9" s="1"/>
  <c r="CS382" i="9"/>
  <c r="CT382" i="9" s="1"/>
  <c r="CM382" i="9"/>
  <c r="CN382" i="9" s="1"/>
  <c r="CG382" i="9"/>
  <c r="CH382" i="9" s="1"/>
  <c r="CE384" i="9"/>
  <c r="DE381" i="9"/>
  <c r="DF381" i="9" s="1"/>
  <c r="CY381" i="9"/>
  <c r="CZ381" i="9" s="1"/>
  <c r="CS381" i="9"/>
  <c r="CM381" i="9"/>
  <c r="CN381" i="9" s="1"/>
  <c r="CG381" i="9"/>
  <c r="CE381" i="9"/>
  <c r="DE380" i="9"/>
  <c r="DF380" i="9" s="1"/>
  <c r="CY380" i="9"/>
  <c r="CZ380" i="9" s="1"/>
  <c r="CS380" i="9"/>
  <c r="CT380" i="9" s="1"/>
  <c r="CM380" i="9"/>
  <c r="CN380" i="9" s="1"/>
  <c r="CG380" i="9"/>
  <c r="CH380" i="9" s="1"/>
  <c r="CE376" i="9"/>
  <c r="DE379" i="9"/>
  <c r="DF379" i="9" s="1"/>
  <c r="CY379" i="9"/>
  <c r="CS379" i="9"/>
  <c r="CT379" i="9" s="1"/>
  <c r="CM379" i="9"/>
  <c r="CN379" i="9" s="1"/>
  <c r="CG379" i="9"/>
  <c r="CE355" i="9"/>
  <c r="DE378" i="9"/>
  <c r="DI179" i="9" s="1"/>
  <c r="CY378" i="9"/>
  <c r="CZ378" i="9" s="1"/>
  <c r="CS378" i="9"/>
  <c r="CT378" i="9" s="1"/>
  <c r="CM378" i="9"/>
  <c r="CN378" i="9" s="1"/>
  <c r="CG378" i="9"/>
  <c r="CH378" i="9" s="1"/>
  <c r="CE374" i="9"/>
  <c r="DE377" i="9"/>
  <c r="DF377" i="9" s="1"/>
  <c r="CY377" i="9"/>
  <c r="CZ377" i="9" s="1"/>
  <c r="CS377" i="9"/>
  <c r="CT377" i="9" s="1"/>
  <c r="CM377" i="9"/>
  <c r="CG377" i="9"/>
  <c r="CH377" i="9" s="1"/>
  <c r="CE366" i="9"/>
  <c r="DE376" i="9"/>
  <c r="DF376" i="9" s="1"/>
  <c r="CY376" i="9"/>
  <c r="CS376" i="9"/>
  <c r="CM376" i="9"/>
  <c r="CN376" i="9" s="1"/>
  <c r="CG376" i="9"/>
  <c r="CH376" i="9" s="1"/>
  <c r="CE364" i="9"/>
  <c r="DE375" i="9"/>
  <c r="CY375" i="9"/>
  <c r="CZ375" i="9" s="1"/>
  <c r="CS375" i="9"/>
  <c r="CM375" i="9"/>
  <c r="CN375" i="9" s="1"/>
  <c r="CG375" i="9"/>
  <c r="CH375" i="9" s="1"/>
  <c r="CE341" i="9"/>
  <c r="DE374" i="9"/>
  <c r="DF374" i="9" s="1"/>
  <c r="CY374" i="9"/>
  <c r="CZ374" i="9" s="1"/>
  <c r="CS374" i="9"/>
  <c r="CT374" i="9" s="1"/>
  <c r="CM374" i="9"/>
  <c r="CN374" i="9" s="1"/>
  <c r="CG374" i="9"/>
  <c r="CH374" i="9" s="1"/>
  <c r="CE379" i="9"/>
  <c r="DE373" i="9"/>
  <c r="DF373" i="9" s="1"/>
  <c r="CY373" i="9"/>
  <c r="CZ373" i="9" s="1"/>
  <c r="CS373" i="9"/>
  <c r="CT373" i="9" s="1"/>
  <c r="CM373" i="9"/>
  <c r="CG373" i="9"/>
  <c r="CH373" i="9" s="1"/>
  <c r="CE372" i="9"/>
  <c r="DE372" i="9"/>
  <c r="DI176" i="9" s="1"/>
  <c r="CY372" i="9"/>
  <c r="CS372" i="9"/>
  <c r="CM372" i="9"/>
  <c r="CN372" i="9" s="1"/>
  <c r="CG372" i="9"/>
  <c r="CE380" i="9"/>
  <c r="DE371" i="9"/>
  <c r="DF371" i="9" s="1"/>
  <c r="CY371" i="9"/>
  <c r="CZ371" i="9" s="1"/>
  <c r="CS371" i="9"/>
  <c r="CT371" i="9" s="1"/>
  <c r="CM371" i="9"/>
  <c r="CN371" i="9" s="1"/>
  <c r="CG371" i="9"/>
  <c r="CH371" i="9" s="1"/>
  <c r="CE354" i="9"/>
  <c r="DE370" i="9"/>
  <c r="DF370" i="9" s="1"/>
  <c r="CY370" i="9"/>
  <c r="CZ370" i="9" s="1"/>
  <c r="CS370" i="9"/>
  <c r="CT370" i="9" s="1"/>
  <c r="CM370" i="9"/>
  <c r="CN370" i="9" s="1"/>
  <c r="CG370" i="9"/>
  <c r="CH370" i="9" s="1"/>
  <c r="CE351" i="9"/>
  <c r="DE369" i="9"/>
  <c r="DF369" i="9" s="1"/>
  <c r="CY369" i="9"/>
  <c r="CZ369" i="9" s="1"/>
  <c r="CS369" i="9"/>
  <c r="CM369" i="9"/>
  <c r="CG369" i="9"/>
  <c r="CE361" i="9"/>
  <c r="DE368" i="9"/>
  <c r="DF368" i="9" s="1"/>
  <c r="CY368" i="9"/>
  <c r="CZ368" i="9" s="1"/>
  <c r="CS368" i="9"/>
  <c r="CT368" i="9" s="1"/>
  <c r="CM368" i="9"/>
  <c r="CN368" i="9" s="1"/>
  <c r="CG368" i="9"/>
  <c r="CH368" i="9" s="1"/>
  <c r="CE365" i="9"/>
  <c r="DE367" i="9"/>
  <c r="DF367" i="9" s="1"/>
  <c r="CY367" i="9"/>
  <c r="CZ367" i="9" s="1"/>
  <c r="CS367" i="9"/>
  <c r="CT367" i="9" s="1"/>
  <c r="CM367" i="9"/>
  <c r="CN367" i="9" s="1"/>
  <c r="CG367" i="9"/>
  <c r="CE340" i="9"/>
  <c r="DE366" i="9"/>
  <c r="DF366" i="9" s="1"/>
  <c r="CY366" i="9"/>
  <c r="CZ366" i="9" s="1"/>
  <c r="CS366" i="9"/>
  <c r="CT366" i="9" s="1"/>
  <c r="CM366" i="9"/>
  <c r="CN366" i="9" s="1"/>
  <c r="CG366" i="9"/>
  <c r="CH366" i="9" s="1"/>
  <c r="CE369" i="9"/>
  <c r="DE365" i="9"/>
  <c r="CY365" i="9"/>
  <c r="CS365" i="9"/>
  <c r="CT365" i="9" s="1"/>
  <c r="CM365" i="9"/>
  <c r="CN365" i="9" s="1"/>
  <c r="CG365" i="9"/>
  <c r="CH365" i="9" s="1"/>
  <c r="CE371" i="9"/>
  <c r="DE364" i="9"/>
  <c r="DF364" i="9" s="1"/>
  <c r="CY364" i="9"/>
  <c r="CZ364" i="9" s="1"/>
  <c r="CS364" i="9"/>
  <c r="CT364" i="9" s="1"/>
  <c r="CM364" i="9"/>
  <c r="CN364" i="9" s="1"/>
  <c r="CG364" i="9"/>
  <c r="CH364" i="9" s="1"/>
  <c r="CE367" i="9"/>
  <c r="DE363" i="9"/>
  <c r="DF363" i="9" s="1"/>
  <c r="CY363" i="9"/>
  <c r="CS363" i="9"/>
  <c r="CM363" i="9"/>
  <c r="CN363" i="9" s="1"/>
  <c r="CG363" i="9"/>
  <c r="CH363" i="9" s="1"/>
  <c r="CE346" i="9"/>
  <c r="DE362" i="9"/>
  <c r="DF362" i="9" s="1"/>
  <c r="CY362" i="9"/>
  <c r="CZ362" i="9" s="1"/>
  <c r="CS362" i="9"/>
  <c r="CT362" i="9" s="1"/>
  <c r="CM362" i="9"/>
  <c r="CN362" i="9" s="1"/>
  <c r="CG362" i="9"/>
  <c r="CH362" i="9" s="1"/>
  <c r="CE378" i="9"/>
  <c r="DE361" i="9"/>
  <c r="DF361" i="9" s="1"/>
  <c r="CY361" i="9"/>
  <c r="CS361" i="9"/>
  <c r="CT361" i="9" s="1"/>
  <c r="CM361" i="9"/>
  <c r="CN361" i="9" s="1"/>
  <c r="CG361" i="9"/>
  <c r="CH361" i="9" s="1"/>
  <c r="CE363" i="9"/>
  <c r="DE360" i="9"/>
  <c r="DF360" i="9" s="1"/>
  <c r="CY360" i="9"/>
  <c r="CZ360" i="9" s="1"/>
  <c r="CS360" i="9"/>
  <c r="CM360" i="9"/>
  <c r="CN360" i="9" s="1"/>
  <c r="CG360" i="9"/>
  <c r="CH360" i="9" s="1"/>
  <c r="CE375" i="9"/>
  <c r="DE359" i="9"/>
  <c r="DF359" i="9" s="1"/>
  <c r="CY359" i="9"/>
  <c r="CZ359" i="9" s="1"/>
  <c r="CS359" i="9"/>
  <c r="CT359" i="9" s="1"/>
  <c r="CM359" i="9"/>
  <c r="CG359" i="9"/>
  <c r="CE373" i="9"/>
  <c r="DE358" i="9"/>
  <c r="DF358" i="9" s="1"/>
  <c r="CY358" i="9"/>
  <c r="CZ358" i="9" s="1"/>
  <c r="CS358" i="9"/>
  <c r="CT358" i="9" s="1"/>
  <c r="CM358" i="9"/>
  <c r="CN358" i="9" s="1"/>
  <c r="CG358" i="9"/>
  <c r="CH358" i="9" s="1"/>
  <c r="CE368" i="9"/>
  <c r="DE357" i="9"/>
  <c r="DF357" i="9" s="1"/>
  <c r="CY357" i="9"/>
  <c r="CZ357" i="9" s="1"/>
  <c r="CS357" i="9"/>
  <c r="CM357" i="9"/>
  <c r="CN357" i="9" s="1"/>
  <c r="CG357" i="9"/>
  <c r="CE357" i="9"/>
  <c r="DE356" i="9"/>
  <c r="DF356" i="9" s="1"/>
  <c r="CY356" i="9"/>
  <c r="CZ356" i="9" s="1"/>
  <c r="CS356" i="9"/>
  <c r="CT356" i="9" s="1"/>
  <c r="CM356" i="9"/>
  <c r="CN356" i="9" s="1"/>
  <c r="CG356" i="9"/>
  <c r="CH356" i="9" s="1"/>
  <c r="CE377" i="9"/>
  <c r="DE355" i="9"/>
  <c r="CY355" i="9"/>
  <c r="CS355" i="9"/>
  <c r="CT355" i="9" s="1"/>
  <c r="CM355" i="9"/>
  <c r="CN355" i="9" s="1"/>
  <c r="CG355" i="9"/>
  <c r="CH355" i="9" s="1"/>
  <c r="CE360" i="9"/>
  <c r="DE354" i="9"/>
  <c r="DF354" i="9" s="1"/>
  <c r="CY354" i="9"/>
  <c r="CZ354" i="9" s="1"/>
  <c r="CS354" i="9"/>
  <c r="CT354" i="9" s="1"/>
  <c r="CM354" i="9"/>
  <c r="CN354" i="9" s="1"/>
  <c r="CG354" i="9"/>
  <c r="CH354" i="9" s="1"/>
  <c r="CE370" i="9"/>
  <c r="DE353" i="9"/>
  <c r="DF353" i="9" s="1"/>
  <c r="CY353" i="9"/>
  <c r="CZ353" i="9" s="1"/>
  <c r="CS353" i="9"/>
  <c r="CT353" i="9" s="1"/>
  <c r="CM353" i="9"/>
  <c r="CN353" i="9" s="1"/>
  <c r="CG353" i="9"/>
  <c r="CH353" i="9" s="1"/>
  <c r="CE356" i="9"/>
  <c r="DE352" i="9"/>
  <c r="DF352" i="9" s="1"/>
  <c r="CY352" i="9"/>
  <c r="CZ352" i="9" s="1"/>
  <c r="CS352" i="9"/>
  <c r="CT352" i="9" s="1"/>
  <c r="CM352" i="9"/>
  <c r="CN352" i="9" s="1"/>
  <c r="CG352" i="9"/>
  <c r="CH352" i="9" s="1"/>
  <c r="CE352" i="9"/>
  <c r="DE351" i="9"/>
  <c r="DF351" i="9" s="1"/>
  <c r="CY351" i="9"/>
  <c r="CS351" i="9"/>
  <c r="CM351" i="9"/>
  <c r="CG351" i="9"/>
  <c r="CH351" i="9" s="1"/>
  <c r="CE348" i="9"/>
  <c r="DE350" i="9"/>
  <c r="CY350" i="9"/>
  <c r="CZ350" i="9" s="1"/>
  <c r="CS350" i="9"/>
  <c r="CT350" i="9" s="1"/>
  <c r="CM350" i="9"/>
  <c r="CN350" i="9" s="1"/>
  <c r="CG350" i="9"/>
  <c r="CH350" i="9" s="1"/>
  <c r="CE362" i="9"/>
  <c r="DE349" i="9"/>
  <c r="CY349" i="9"/>
  <c r="CZ349" i="9" s="1"/>
  <c r="CS349" i="9"/>
  <c r="CT349" i="9" s="1"/>
  <c r="CM349" i="9"/>
  <c r="CG349" i="9"/>
  <c r="CE349" i="9"/>
  <c r="DE348" i="9"/>
  <c r="DF348" i="9" s="1"/>
  <c r="CY348" i="9"/>
  <c r="CZ348" i="9" s="1"/>
  <c r="CS348" i="9"/>
  <c r="CT348" i="9" s="1"/>
  <c r="CM348" i="9"/>
  <c r="CN348" i="9" s="1"/>
  <c r="CG348" i="9"/>
  <c r="CH348" i="9" s="1"/>
  <c r="CE358" i="9"/>
  <c r="DE347" i="9"/>
  <c r="DF347" i="9" s="1"/>
  <c r="CY347" i="9"/>
  <c r="CZ347" i="9" s="1"/>
  <c r="CS347" i="9"/>
  <c r="CT347" i="9" s="1"/>
  <c r="CM347" i="9"/>
  <c r="CN347" i="9" s="1"/>
  <c r="CG347" i="9"/>
  <c r="CH347" i="9" s="1"/>
  <c r="CE359" i="9"/>
  <c r="DE346" i="9"/>
  <c r="DF346" i="9" s="1"/>
  <c r="CY346" i="9"/>
  <c r="CZ346" i="9" s="1"/>
  <c r="CS346" i="9"/>
  <c r="CT346" i="9" s="1"/>
  <c r="CM346" i="9"/>
  <c r="CN346" i="9" s="1"/>
  <c r="CG346" i="9"/>
  <c r="CH346" i="9" s="1"/>
  <c r="CE353" i="9"/>
  <c r="DE345" i="9"/>
  <c r="DF345" i="9" s="1"/>
  <c r="CY345" i="9"/>
  <c r="CZ345" i="9" s="1"/>
  <c r="CS345" i="9"/>
  <c r="CT345" i="9" s="1"/>
  <c r="CM345" i="9"/>
  <c r="CN345" i="9" s="1"/>
  <c r="CG345" i="9"/>
  <c r="CH345" i="9" s="1"/>
  <c r="CE345" i="9"/>
  <c r="DE344" i="9"/>
  <c r="DF344" i="9" s="1"/>
  <c r="CY344" i="9"/>
  <c r="CZ344" i="9" s="1"/>
  <c r="CS344" i="9"/>
  <c r="CT344" i="9" s="1"/>
  <c r="CM344" i="9"/>
  <c r="CG344" i="9"/>
  <c r="CH344" i="9" s="1"/>
  <c r="CE350" i="9"/>
  <c r="DE343" i="9"/>
  <c r="DF343" i="9" s="1"/>
  <c r="CY343" i="9"/>
  <c r="CS343" i="9"/>
  <c r="CM343" i="9"/>
  <c r="CN343" i="9" s="1"/>
  <c r="CG343" i="9"/>
  <c r="CH343" i="9" s="1"/>
  <c r="CE343" i="9"/>
  <c r="DE342" i="9"/>
  <c r="DF342" i="9" s="1"/>
  <c r="CY342" i="9"/>
  <c r="CZ342" i="9" s="1"/>
  <c r="CS342" i="9"/>
  <c r="CT342" i="9" s="1"/>
  <c r="CM342" i="9"/>
  <c r="CG342" i="9"/>
  <c r="CH342" i="9" s="1"/>
  <c r="CE347" i="9"/>
  <c r="DE341" i="9"/>
  <c r="CY341" i="9"/>
  <c r="CZ341" i="9" s="1"/>
  <c r="CS341" i="9"/>
  <c r="CT341" i="9" s="1"/>
  <c r="CM341" i="9"/>
  <c r="CN341" i="9" s="1"/>
  <c r="CG341" i="9"/>
  <c r="CH341" i="9" s="1"/>
  <c r="CE344" i="9"/>
  <c r="DE340" i="9"/>
  <c r="DF340" i="9" s="1"/>
  <c r="CY340" i="9"/>
  <c r="CS340" i="9"/>
  <c r="CT340" i="9" s="1"/>
  <c r="CM340" i="9"/>
  <c r="CN340" i="9" s="1"/>
  <c r="CG340" i="9"/>
  <c r="CE342" i="9"/>
  <c r="DE339" i="9"/>
  <c r="CY339" i="9"/>
  <c r="CZ339" i="9" s="1"/>
  <c r="CS339" i="9"/>
  <c r="CT339" i="9" s="1"/>
  <c r="CM339" i="9"/>
  <c r="CN339" i="9" s="1"/>
  <c r="CG339" i="9"/>
  <c r="CH339" i="9" s="1"/>
  <c r="CE339" i="9"/>
  <c r="DE338" i="9"/>
  <c r="DF338" i="9" s="1"/>
  <c r="CY338" i="9"/>
  <c r="CZ338" i="9" s="1"/>
  <c r="CS338" i="9"/>
  <c r="CT338" i="9" s="1"/>
  <c r="CM338" i="9"/>
  <c r="CN338" i="9" s="1"/>
  <c r="CG338" i="9"/>
  <c r="CE334" i="9"/>
  <c r="DE337" i="9"/>
  <c r="DF337" i="9" s="1"/>
  <c r="CY337" i="9"/>
  <c r="CS337" i="9"/>
  <c r="CM337" i="9"/>
  <c r="CG337" i="9"/>
  <c r="CH337" i="9" s="1"/>
  <c r="CE313" i="9"/>
  <c r="DE336" i="9"/>
  <c r="CY336" i="9"/>
  <c r="CZ336" i="9" s="1"/>
  <c r="CS336" i="9"/>
  <c r="CM336" i="9"/>
  <c r="CN336" i="9" s="1"/>
  <c r="CG336" i="9"/>
  <c r="CH336" i="9" s="1"/>
  <c r="CE332" i="9"/>
  <c r="DE335" i="9"/>
  <c r="DF335" i="9" s="1"/>
  <c r="CY335" i="9"/>
  <c r="CS335" i="9"/>
  <c r="CT335" i="9" s="1"/>
  <c r="CM335" i="9"/>
  <c r="CN335" i="9" s="1"/>
  <c r="CG335" i="9"/>
  <c r="CH335" i="9" s="1"/>
  <c r="CE324" i="9"/>
  <c r="DE334" i="9"/>
  <c r="DF334" i="9" s="1"/>
  <c r="CY334" i="9"/>
  <c r="CZ334" i="9" s="1"/>
  <c r="CS334" i="9"/>
  <c r="CT334" i="9" s="1"/>
  <c r="CM334" i="9"/>
  <c r="CG334" i="9"/>
  <c r="CH334" i="9" s="1"/>
  <c r="CE322" i="9"/>
  <c r="DE333" i="9"/>
  <c r="DF333" i="9" s="1"/>
  <c r="CY333" i="9"/>
  <c r="CS333" i="9"/>
  <c r="CT333" i="9" s="1"/>
  <c r="CM333" i="9"/>
  <c r="CN333" i="9" s="1"/>
  <c r="CG333" i="9"/>
  <c r="CH333" i="9" s="1"/>
  <c r="CE299" i="9"/>
  <c r="DE332" i="9"/>
  <c r="DF332" i="9" s="1"/>
  <c r="CY332" i="9"/>
  <c r="CZ332" i="9" s="1"/>
  <c r="CS332" i="9"/>
  <c r="CT332" i="9" s="1"/>
  <c r="CM332" i="9"/>
  <c r="CN332" i="9" s="1"/>
  <c r="CG332" i="9"/>
  <c r="CE337" i="9"/>
  <c r="DE331" i="9"/>
  <c r="DF331" i="9" s="1"/>
  <c r="CY331" i="9"/>
  <c r="CZ331" i="9" s="1"/>
  <c r="CS331" i="9"/>
  <c r="CM331" i="9"/>
  <c r="CN331" i="9" s="1"/>
  <c r="CG331" i="9"/>
  <c r="CH331" i="9" s="1"/>
  <c r="CE330" i="9"/>
  <c r="DE330" i="9"/>
  <c r="DF330" i="9" s="1"/>
  <c r="CY330" i="9"/>
  <c r="CZ330" i="9" s="1"/>
  <c r="CS330" i="9"/>
  <c r="CT330" i="9" s="1"/>
  <c r="CM330" i="9"/>
  <c r="CN330" i="9" s="1"/>
  <c r="CG330" i="9"/>
  <c r="CE338" i="9"/>
  <c r="DE329" i="9"/>
  <c r="DF329" i="9" s="1"/>
  <c r="CY329" i="9"/>
  <c r="CZ329" i="9" s="1"/>
  <c r="CS329" i="9"/>
  <c r="CT329" i="9" s="1"/>
  <c r="CM329" i="9"/>
  <c r="CN329" i="9" s="1"/>
  <c r="CG329" i="9"/>
  <c r="CE312" i="9"/>
  <c r="DE328" i="9"/>
  <c r="DF328" i="9" s="1"/>
  <c r="CY328" i="9"/>
  <c r="CZ328" i="9" s="1"/>
  <c r="CS328" i="9"/>
  <c r="CT328" i="9" s="1"/>
  <c r="CM328" i="9"/>
  <c r="CG328" i="9"/>
  <c r="CH328" i="9" s="1"/>
  <c r="CE309" i="9"/>
  <c r="DE327" i="9"/>
  <c r="DF327" i="9" s="1"/>
  <c r="CY327" i="9"/>
  <c r="CS327" i="9"/>
  <c r="CT327" i="9" s="1"/>
  <c r="CM327" i="9"/>
  <c r="CN327" i="9" s="1"/>
  <c r="CG327" i="9"/>
  <c r="CH327" i="9" s="1"/>
  <c r="CE319" i="9"/>
  <c r="DE326" i="9"/>
  <c r="DF326" i="9" s="1"/>
  <c r="CY326" i="9"/>
  <c r="CZ326" i="9" s="1"/>
  <c r="CS326" i="9"/>
  <c r="CM326" i="9"/>
  <c r="CN326" i="9" s="1"/>
  <c r="CG326" i="9"/>
  <c r="CE323" i="9"/>
  <c r="DE325" i="9"/>
  <c r="DF325" i="9" s="1"/>
  <c r="CY325" i="9"/>
  <c r="CZ325" i="9" s="1"/>
  <c r="CS325" i="9"/>
  <c r="CM325" i="9"/>
  <c r="CN325" i="9" s="1"/>
  <c r="CG325" i="9"/>
  <c r="CH325" i="9" s="1"/>
  <c r="CE298" i="9"/>
  <c r="DE324" i="9"/>
  <c r="DF324" i="9" s="1"/>
  <c r="CY324" i="9"/>
  <c r="CZ324" i="9" s="1"/>
  <c r="CS324" i="9"/>
  <c r="CT324" i="9" s="1"/>
  <c r="CM324" i="9"/>
  <c r="CN324" i="9" s="1"/>
  <c r="CG324" i="9"/>
  <c r="CH324" i="9" s="1"/>
  <c r="CE327" i="9"/>
  <c r="DE323" i="9"/>
  <c r="DF323" i="9" s="1"/>
  <c r="CY323" i="9"/>
  <c r="CS323" i="9"/>
  <c r="CT323" i="9" s="1"/>
  <c r="CM323" i="9"/>
  <c r="CN323" i="9" s="1"/>
  <c r="CG323" i="9"/>
  <c r="CE329" i="9"/>
  <c r="DE322" i="9"/>
  <c r="DF322" i="9" s="1"/>
  <c r="CY322" i="9"/>
  <c r="CZ322" i="9" s="1"/>
  <c r="CS322" i="9"/>
  <c r="CT322" i="9" s="1"/>
  <c r="CM322" i="9"/>
  <c r="CN322" i="9" s="1"/>
  <c r="CG322" i="9"/>
  <c r="CH322" i="9" s="1"/>
  <c r="CE325" i="9"/>
  <c r="DE321" i="9"/>
  <c r="DF321" i="9" s="1"/>
  <c r="CY321" i="9"/>
  <c r="CZ321" i="9" s="1"/>
  <c r="CS321" i="9"/>
  <c r="CT321" i="9" s="1"/>
  <c r="CM321" i="9"/>
  <c r="CN321" i="9" s="1"/>
  <c r="CG321" i="9"/>
  <c r="CH321" i="9" s="1"/>
  <c r="CE304" i="9"/>
  <c r="DE320" i="9"/>
  <c r="DF320" i="9" s="1"/>
  <c r="CY320" i="9"/>
  <c r="CZ320" i="9" s="1"/>
  <c r="CS320" i="9"/>
  <c r="CM320" i="9"/>
  <c r="CG320" i="9"/>
  <c r="CE336" i="9"/>
  <c r="DE319" i="9"/>
  <c r="DF319" i="9" s="1"/>
  <c r="CY319" i="9"/>
  <c r="CS319" i="9"/>
  <c r="CT319" i="9" s="1"/>
  <c r="CM319" i="9"/>
  <c r="CN319" i="9" s="1"/>
  <c r="CG319" i="9"/>
  <c r="CH319" i="9" s="1"/>
  <c r="CE321" i="9"/>
  <c r="DE318" i="9"/>
  <c r="DF318" i="9" s="1"/>
  <c r="CY318" i="9"/>
  <c r="CZ318" i="9" s="1"/>
  <c r="CS318" i="9"/>
  <c r="CT318" i="9" s="1"/>
  <c r="CM318" i="9"/>
  <c r="CN318" i="9" s="1"/>
  <c r="CG318" i="9"/>
  <c r="CH318" i="9" s="1"/>
  <c r="CE333" i="9"/>
  <c r="DE317" i="9"/>
  <c r="CY317" i="9"/>
  <c r="CZ317" i="9" s="1"/>
  <c r="CS317" i="9"/>
  <c r="CM317" i="9"/>
  <c r="CN317" i="9" s="1"/>
  <c r="CG317" i="9"/>
  <c r="CE331" i="9"/>
  <c r="DE316" i="9"/>
  <c r="DF316" i="9" s="1"/>
  <c r="CY316" i="9"/>
  <c r="CZ316" i="9" s="1"/>
  <c r="CS316" i="9"/>
  <c r="CT316" i="9" s="1"/>
  <c r="CM316" i="9"/>
  <c r="CN316" i="9" s="1"/>
  <c r="CG316" i="9"/>
  <c r="CH316" i="9" s="1"/>
  <c r="CE326" i="9"/>
  <c r="DE315" i="9"/>
  <c r="DF315" i="9" s="1"/>
  <c r="CY315" i="9"/>
  <c r="CZ315" i="9" s="1"/>
  <c r="CS315" i="9"/>
  <c r="CT315" i="9" s="1"/>
  <c r="CM315" i="9"/>
  <c r="CN315" i="9" s="1"/>
  <c r="CG315" i="9"/>
  <c r="CH315" i="9" s="1"/>
  <c r="CE315" i="9"/>
  <c r="DE314" i="9"/>
  <c r="DF314" i="9" s="1"/>
  <c r="CY314" i="9"/>
  <c r="CZ314" i="9" s="1"/>
  <c r="CS314" i="9"/>
  <c r="CT314" i="9" s="1"/>
  <c r="CM314" i="9"/>
  <c r="CN314" i="9" s="1"/>
  <c r="CG314" i="9"/>
  <c r="CH314" i="9" s="1"/>
  <c r="CE335" i="9"/>
  <c r="DE313" i="9"/>
  <c r="DF313" i="9" s="1"/>
  <c r="CY313" i="9"/>
  <c r="CS313" i="9"/>
  <c r="CM313" i="9"/>
  <c r="CG313" i="9"/>
  <c r="CH313" i="9" s="1"/>
  <c r="CE318" i="9"/>
  <c r="DE312" i="9"/>
  <c r="DF312" i="9" s="1"/>
  <c r="CY312" i="9"/>
  <c r="CZ312" i="9" s="1"/>
  <c r="CS312" i="9"/>
  <c r="CT312" i="9" s="1"/>
  <c r="CM312" i="9"/>
  <c r="CN312" i="9" s="1"/>
  <c r="CG312" i="9"/>
  <c r="CH312" i="9" s="1"/>
  <c r="CE328" i="9"/>
  <c r="DE311" i="9"/>
  <c r="DF311" i="9" s="1"/>
  <c r="CY311" i="9"/>
  <c r="CZ311" i="9" s="1"/>
  <c r="CS311" i="9"/>
  <c r="CT311" i="9" s="1"/>
  <c r="CM311" i="9"/>
  <c r="CN311" i="9" s="1"/>
  <c r="CG311" i="9"/>
  <c r="CH311" i="9" s="1"/>
  <c r="CE314" i="9"/>
  <c r="DE310" i="9"/>
  <c r="DF310" i="9" s="1"/>
  <c r="CY310" i="9"/>
  <c r="CZ310" i="9" s="1"/>
  <c r="CS310" i="9"/>
  <c r="CT310" i="9" s="1"/>
  <c r="CM310" i="9"/>
  <c r="CN310" i="9" s="1"/>
  <c r="CG310" i="9"/>
  <c r="CH310" i="9" s="1"/>
  <c r="CE310" i="9"/>
  <c r="DE309" i="9"/>
  <c r="DF309" i="9" s="1"/>
  <c r="CY309" i="9"/>
  <c r="CZ309" i="9" s="1"/>
  <c r="CS309" i="9"/>
  <c r="CT309" i="9" s="1"/>
  <c r="CM309" i="9"/>
  <c r="CN309" i="9" s="1"/>
  <c r="CG309" i="9"/>
  <c r="CH309" i="9" s="1"/>
  <c r="CE306" i="9"/>
  <c r="DE308" i="9"/>
  <c r="DF308" i="9" s="1"/>
  <c r="CY308" i="9"/>
  <c r="CS308" i="9"/>
  <c r="CT308" i="9" s="1"/>
  <c r="CM308" i="9"/>
  <c r="CG308" i="9"/>
  <c r="CE320" i="9"/>
  <c r="DE307" i="9"/>
  <c r="DI148" i="9" s="1"/>
  <c r="CY307" i="9"/>
  <c r="CS307" i="9"/>
  <c r="CM307" i="9"/>
  <c r="CN307" i="9" s="1"/>
  <c r="CG307" i="9"/>
  <c r="CH307" i="9" s="1"/>
  <c r="CE307" i="9"/>
  <c r="DE306" i="9"/>
  <c r="DF306" i="9" s="1"/>
  <c r="CY306" i="9"/>
  <c r="CZ306" i="9" s="1"/>
  <c r="CS306" i="9"/>
  <c r="CT306" i="9" s="1"/>
  <c r="CM306" i="9"/>
  <c r="CN306" i="9" s="1"/>
  <c r="CG306" i="9"/>
  <c r="CH306" i="9" s="1"/>
  <c r="CE316" i="9"/>
  <c r="DE305" i="9"/>
  <c r="DF305" i="9" s="1"/>
  <c r="CY305" i="9"/>
  <c r="CZ305" i="9" s="1"/>
  <c r="CS305" i="9"/>
  <c r="CT305" i="9" s="1"/>
  <c r="CM305" i="9"/>
  <c r="CN305" i="9" s="1"/>
  <c r="CG305" i="9"/>
  <c r="CH305" i="9" s="1"/>
  <c r="CE317" i="9"/>
  <c r="DE304" i="9"/>
  <c r="DF304" i="9" s="1"/>
  <c r="CY304" i="9"/>
  <c r="CZ304" i="9" s="1"/>
  <c r="CS304" i="9"/>
  <c r="CT304" i="9" s="1"/>
  <c r="CM304" i="9"/>
  <c r="CN304" i="9" s="1"/>
  <c r="CG304" i="9"/>
  <c r="CH304" i="9" s="1"/>
  <c r="CE311" i="9"/>
  <c r="DE303" i="9"/>
  <c r="DF303" i="9" s="1"/>
  <c r="CY303" i="9"/>
  <c r="CZ303" i="9" s="1"/>
  <c r="CS303" i="9"/>
  <c r="CT303" i="9" s="1"/>
  <c r="CM303" i="9"/>
  <c r="CN303" i="9" s="1"/>
  <c r="CG303" i="9"/>
  <c r="CH303" i="9" s="1"/>
  <c r="CE303" i="9"/>
  <c r="DE302" i="9"/>
  <c r="CY302" i="9"/>
  <c r="CZ302" i="9" s="1"/>
  <c r="CS302" i="9"/>
  <c r="CT302" i="9" s="1"/>
  <c r="CM302" i="9"/>
  <c r="CG302" i="9"/>
  <c r="CH302" i="9" s="1"/>
  <c r="CE308" i="9"/>
  <c r="DE301" i="9"/>
  <c r="DF301" i="9" s="1"/>
  <c r="CY301" i="9"/>
  <c r="CZ301" i="9" s="1"/>
  <c r="CS301" i="9"/>
  <c r="CT301" i="9" s="1"/>
  <c r="CM301" i="9"/>
  <c r="CN301" i="9" s="1"/>
  <c r="CG301" i="9"/>
  <c r="CE301" i="9"/>
  <c r="DE300" i="9"/>
  <c r="DF300" i="9" s="1"/>
  <c r="CY300" i="9"/>
  <c r="CS300" i="9"/>
  <c r="CT300" i="9" s="1"/>
  <c r="CM300" i="9"/>
  <c r="CG300" i="9"/>
  <c r="CH300" i="9" s="1"/>
  <c r="CE305" i="9"/>
  <c r="DE299" i="9"/>
  <c r="DF299" i="9" s="1"/>
  <c r="CY299" i="9"/>
  <c r="CZ299" i="9" s="1"/>
  <c r="CS299" i="9"/>
  <c r="CT299" i="9" s="1"/>
  <c r="CM299" i="9"/>
  <c r="CN299" i="9" s="1"/>
  <c r="CG299" i="9"/>
  <c r="CH299" i="9" s="1"/>
  <c r="CE302" i="9"/>
  <c r="DE298" i="9"/>
  <c r="CY298" i="9"/>
  <c r="CZ298" i="9" s="1"/>
  <c r="CS298" i="9"/>
  <c r="CT298" i="9" s="1"/>
  <c r="CM298" i="9"/>
  <c r="CN298" i="9" s="1"/>
  <c r="CG298" i="9"/>
  <c r="CH298" i="9" s="1"/>
  <c r="CE300" i="9"/>
  <c r="DE297" i="9"/>
  <c r="CY297" i="9"/>
  <c r="CZ297" i="9" s="1"/>
  <c r="CS297" i="9"/>
  <c r="CW141" i="9" s="1"/>
  <c r="CM297" i="9"/>
  <c r="CN297" i="9" s="1"/>
  <c r="CG297" i="9"/>
  <c r="CH297" i="9" s="1"/>
  <c r="CE297" i="9"/>
  <c r="DE296" i="9"/>
  <c r="DF296" i="9" s="1"/>
  <c r="CY296" i="9"/>
  <c r="CZ296" i="9" s="1"/>
  <c r="CS296" i="9"/>
  <c r="CT296" i="9" s="1"/>
  <c r="CM296" i="9"/>
  <c r="CN296" i="9" s="1"/>
  <c r="CG296" i="9"/>
  <c r="CE292" i="9"/>
  <c r="DE295" i="9"/>
  <c r="DF295" i="9" s="1"/>
  <c r="CY295" i="9"/>
  <c r="CS295" i="9"/>
  <c r="CM295" i="9"/>
  <c r="CN295" i="9" s="1"/>
  <c r="CG295" i="9"/>
  <c r="CH295" i="9" s="1"/>
  <c r="CE271" i="9"/>
  <c r="DE294" i="9"/>
  <c r="DF294" i="9" s="1"/>
  <c r="CY294" i="9"/>
  <c r="CZ294" i="9" s="1"/>
  <c r="CS294" i="9"/>
  <c r="CT294" i="9" s="1"/>
  <c r="CM294" i="9"/>
  <c r="CN294" i="9" s="1"/>
  <c r="CG294" i="9"/>
  <c r="CE290" i="9"/>
  <c r="DE293" i="9"/>
  <c r="DF293" i="9" s="1"/>
  <c r="CY293" i="9"/>
  <c r="CZ293" i="9" s="1"/>
  <c r="CS293" i="9"/>
  <c r="CT293" i="9" s="1"/>
  <c r="CM293" i="9"/>
  <c r="CN293" i="9" s="1"/>
  <c r="CG293" i="9"/>
  <c r="CH293" i="9" s="1"/>
  <c r="CE282" i="9"/>
  <c r="DE292" i="9"/>
  <c r="DF292" i="9" s="1"/>
  <c r="CY292" i="9"/>
  <c r="CZ292" i="9" s="1"/>
  <c r="CS292" i="9"/>
  <c r="CW138" i="9" s="1"/>
  <c r="CM292" i="9"/>
  <c r="CG292" i="9"/>
  <c r="CE280" i="9"/>
  <c r="DE291" i="9"/>
  <c r="DF291" i="9" s="1"/>
  <c r="CY291" i="9"/>
  <c r="CZ291" i="9" s="1"/>
  <c r="CS291" i="9"/>
  <c r="CT291" i="9" s="1"/>
  <c r="CM291" i="9"/>
  <c r="CN291" i="9" s="1"/>
  <c r="CG291" i="9"/>
  <c r="CH291" i="9" s="1"/>
  <c r="CE257" i="9"/>
  <c r="DE290" i="9"/>
  <c r="DF290" i="9" s="1"/>
  <c r="CY290" i="9"/>
  <c r="CZ290" i="9" s="1"/>
  <c r="CS290" i="9"/>
  <c r="CT290" i="9" s="1"/>
  <c r="CM290" i="9"/>
  <c r="CN290" i="9" s="1"/>
  <c r="CG290" i="9"/>
  <c r="CH290" i="9" s="1"/>
  <c r="CE295" i="9"/>
  <c r="DE289" i="9"/>
  <c r="DF289" i="9" s="1"/>
  <c r="CY289" i="9"/>
  <c r="CZ289" i="9" s="1"/>
  <c r="CS289" i="9"/>
  <c r="CM289" i="9"/>
  <c r="CG289" i="9"/>
  <c r="CE288" i="9"/>
  <c r="DE288" i="9"/>
  <c r="DF288" i="9" s="1"/>
  <c r="CY288" i="9"/>
  <c r="CS288" i="9"/>
  <c r="CT288" i="9" s="1"/>
  <c r="CM288" i="9"/>
  <c r="CQ136" i="9" s="1"/>
  <c r="CG288" i="9"/>
  <c r="CE296" i="9"/>
  <c r="DE287" i="9"/>
  <c r="DF287" i="9" s="1"/>
  <c r="CY287" i="9"/>
  <c r="CZ287" i="9" s="1"/>
  <c r="CS287" i="9"/>
  <c r="CT287" i="9" s="1"/>
  <c r="CM287" i="9"/>
  <c r="CN287" i="9" s="1"/>
  <c r="CG287" i="9"/>
  <c r="CH287" i="9" s="1"/>
  <c r="CE270" i="9"/>
  <c r="DE286" i="9"/>
  <c r="DF286" i="9" s="1"/>
  <c r="CY286" i="9"/>
  <c r="CZ286" i="9" s="1"/>
  <c r="CS286" i="9"/>
  <c r="CM286" i="9"/>
  <c r="CN286" i="9" s="1"/>
  <c r="CG286" i="9"/>
  <c r="CE267" i="9"/>
  <c r="DE285" i="9"/>
  <c r="CY285" i="9"/>
  <c r="CZ285" i="9" s="1"/>
  <c r="CS285" i="9"/>
  <c r="CT285" i="9" s="1"/>
  <c r="CM285" i="9"/>
  <c r="CN285" i="9" s="1"/>
  <c r="CG285" i="9"/>
  <c r="CH285" i="9" s="1"/>
  <c r="CE277" i="9"/>
  <c r="DE284" i="9"/>
  <c r="CY284" i="9"/>
  <c r="CZ284" i="9" s="1"/>
  <c r="CS284" i="9"/>
  <c r="CT284" i="9" s="1"/>
  <c r="CM284" i="9"/>
  <c r="CG284" i="9"/>
  <c r="CH284" i="9" s="1"/>
  <c r="CE281" i="9"/>
  <c r="DE283" i="9"/>
  <c r="DF283" i="9" s="1"/>
  <c r="CY283" i="9"/>
  <c r="CZ283" i="9" s="1"/>
  <c r="CS283" i="9"/>
  <c r="CT283" i="9" s="1"/>
  <c r="CM283" i="9"/>
  <c r="CG283" i="9"/>
  <c r="CE256" i="9"/>
  <c r="DE282" i="9"/>
  <c r="DF282" i="9" s="1"/>
  <c r="CY282" i="9"/>
  <c r="CZ282" i="9" s="1"/>
  <c r="CS282" i="9"/>
  <c r="CT282" i="9" s="1"/>
  <c r="CM282" i="9"/>
  <c r="CN282" i="9" s="1"/>
  <c r="CG282" i="9"/>
  <c r="CH282" i="9" s="1"/>
  <c r="CE285" i="9"/>
  <c r="DE281" i="9"/>
  <c r="DF281" i="9" s="1"/>
  <c r="CY281" i="9"/>
  <c r="CS281" i="9"/>
  <c r="CT281" i="9" s="1"/>
  <c r="CM281" i="9"/>
  <c r="CN281" i="9" s="1"/>
  <c r="CG281" i="9"/>
  <c r="CH281" i="9" s="1"/>
  <c r="CE287" i="9"/>
  <c r="DE280" i="9"/>
  <c r="DF280" i="9" s="1"/>
  <c r="CY280" i="9"/>
  <c r="CS280" i="9"/>
  <c r="CM280" i="9"/>
  <c r="CN280" i="9" s="1"/>
  <c r="CG280" i="9"/>
  <c r="CH280" i="9" s="1"/>
  <c r="CE283" i="9"/>
  <c r="DE279" i="9"/>
  <c r="CY279" i="9"/>
  <c r="CZ279" i="9" s="1"/>
  <c r="CS279" i="9"/>
  <c r="CT279" i="9" s="1"/>
  <c r="CM279" i="9"/>
  <c r="CN279" i="9" s="1"/>
  <c r="CG279" i="9"/>
  <c r="CH279" i="9" s="1"/>
  <c r="CE262" i="9"/>
  <c r="DE278" i="9"/>
  <c r="DF278" i="9" s="1"/>
  <c r="CY278" i="9"/>
  <c r="CZ278" i="9" s="1"/>
  <c r="CS278" i="9"/>
  <c r="CT278" i="9" s="1"/>
  <c r="CM278" i="9"/>
  <c r="CG278" i="9"/>
  <c r="CE294" i="9"/>
  <c r="DE277" i="9"/>
  <c r="DF277" i="9" s="1"/>
  <c r="CY277" i="9"/>
  <c r="CZ277" i="9" s="1"/>
  <c r="CS277" i="9"/>
  <c r="CT277" i="9" s="1"/>
  <c r="CM277" i="9"/>
  <c r="CN277" i="9" s="1"/>
  <c r="CG277" i="9"/>
  <c r="CH277" i="9" s="1"/>
  <c r="CE279" i="9"/>
  <c r="DE276" i="9"/>
  <c r="CY276" i="9"/>
  <c r="CZ276" i="9" s="1"/>
  <c r="CS276" i="9"/>
  <c r="CT276" i="9" s="1"/>
  <c r="CM276" i="9"/>
  <c r="CN276" i="9" s="1"/>
  <c r="CG276" i="9"/>
  <c r="CE291" i="9"/>
  <c r="DE275" i="9"/>
  <c r="DF275" i="9" s="1"/>
  <c r="CY275" i="9"/>
  <c r="CS275" i="9"/>
  <c r="CT275" i="9" s="1"/>
  <c r="CM275" i="9"/>
  <c r="CG275" i="9"/>
  <c r="CH275" i="9" s="1"/>
  <c r="CE289" i="9"/>
  <c r="DE274" i="9"/>
  <c r="DF274" i="9" s="1"/>
  <c r="CY274" i="9"/>
  <c r="CZ274" i="9" s="1"/>
  <c r="CS274" i="9"/>
  <c r="CT274" i="9" s="1"/>
  <c r="CM274" i="9"/>
  <c r="CN274" i="9" s="1"/>
  <c r="CG274" i="9"/>
  <c r="CH274" i="9" s="1"/>
  <c r="CE284" i="9"/>
  <c r="DE273" i="9"/>
  <c r="DF273" i="9" s="1"/>
  <c r="CY273" i="9"/>
  <c r="CZ273" i="9" s="1"/>
  <c r="CS273" i="9"/>
  <c r="CM273" i="9"/>
  <c r="CN273" i="9" s="1"/>
  <c r="CG273" i="9"/>
  <c r="CH273" i="9" s="1"/>
  <c r="CE273" i="9"/>
  <c r="DE272" i="9"/>
  <c r="CY272" i="9"/>
  <c r="CZ272" i="9" s="1"/>
  <c r="CS272" i="9"/>
  <c r="CT272" i="9" s="1"/>
  <c r="CM272" i="9"/>
  <c r="CN272" i="9" s="1"/>
  <c r="CG272" i="9"/>
  <c r="CH272" i="9" s="1"/>
  <c r="CE293" i="9"/>
  <c r="DE271" i="9"/>
  <c r="DF271" i="9" s="1"/>
  <c r="CY271" i="9"/>
  <c r="CZ271" i="9" s="1"/>
  <c r="CS271" i="9"/>
  <c r="CT271" i="9" s="1"/>
  <c r="CM271" i="9"/>
  <c r="CG271" i="9"/>
  <c r="CH271" i="9" s="1"/>
  <c r="CE276" i="9"/>
  <c r="DE270" i="9"/>
  <c r="DF270" i="9" s="1"/>
  <c r="CY270" i="9"/>
  <c r="CZ270" i="9" s="1"/>
  <c r="CS270" i="9"/>
  <c r="CT270" i="9" s="1"/>
  <c r="CM270" i="9"/>
  <c r="CN270" i="9" s="1"/>
  <c r="CG270" i="9"/>
  <c r="CH270" i="9" s="1"/>
  <c r="CE286" i="9"/>
  <c r="DE269" i="9"/>
  <c r="DF269" i="9" s="1"/>
  <c r="CY269" i="9"/>
  <c r="CZ269" i="9" s="1"/>
  <c r="CS269" i="9"/>
  <c r="CT269" i="9" s="1"/>
  <c r="CM269" i="9"/>
  <c r="CN269" i="9" s="1"/>
  <c r="CG269" i="9"/>
  <c r="CH269" i="9" s="1"/>
  <c r="CE272" i="9"/>
  <c r="DE268" i="9"/>
  <c r="DF268" i="9" s="1"/>
  <c r="CY268" i="9"/>
  <c r="CS268" i="9"/>
  <c r="CT268" i="9" s="1"/>
  <c r="CM268" i="9"/>
  <c r="CN268" i="9" s="1"/>
  <c r="CG268" i="9"/>
  <c r="CH268" i="9" s="1"/>
  <c r="CE268" i="9"/>
  <c r="DE267" i="9"/>
  <c r="CY267" i="9"/>
  <c r="CZ267" i="9" s="1"/>
  <c r="CS267" i="9"/>
  <c r="CT267" i="9" s="1"/>
  <c r="CM267" i="9"/>
  <c r="CN267" i="9" s="1"/>
  <c r="CG267" i="9"/>
  <c r="CE264" i="9"/>
  <c r="DE266" i="9"/>
  <c r="DF266" i="9" s="1"/>
  <c r="CY266" i="9"/>
  <c r="CZ266" i="9" s="1"/>
  <c r="CS266" i="9"/>
  <c r="CT266" i="9" s="1"/>
  <c r="CM266" i="9"/>
  <c r="CG266" i="9"/>
  <c r="CH266" i="9" s="1"/>
  <c r="CE278" i="9"/>
  <c r="DE265" i="9"/>
  <c r="CY265" i="9"/>
  <c r="CS265" i="9"/>
  <c r="CT265" i="9" s="1"/>
  <c r="CM265" i="9"/>
  <c r="CN265" i="9" s="1"/>
  <c r="CG265" i="9"/>
  <c r="CH265" i="9" s="1"/>
  <c r="CE265" i="9"/>
  <c r="DE264" i="9"/>
  <c r="DF264" i="9" s="1"/>
  <c r="CY264" i="9"/>
  <c r="CZ264" i="9" s="1"/>
  <c r="CS264" i="9"/>
  <c r="CT264" i="9" s="1"/>
  <c r="CM264" i="9"/>
  <c r="CN264" i="9" s="1"/>
  <c r="CG264" i="9"/>
  <c r="CH264" i="9" s="1"/>
  <c r="CE274" i="9"/>
  <c r="DE263" i="9"/>
  <c r="DF263" i="9" s="1"/>
  <c r="CY263" i="9"/>
  <c r="CZ263" i="9" s="1"/>
  <c r="CS263" i="9"/>
  <c r="CT263" i="9" s="1"/>
  <c r="CM263" i="9"/>
  <c r="CN263" i="9" s="1"/>
  <c r="CG263" i="9"/>
  <c r="CH263" i="9" s="1"/>
  <c r="CE275" i="9"/>
  <c r="DE262" i="9"/>
  <c r="DF262" i="9" s="1"/>
  <c r="CY262" i="9"/>
  <c r="CZ262" i="9" s="1"/>
  <c r="CS262" i="9"/>
  <c r="CT262" i="9" s="1"/>
  <c r="CM262" i="9"/>
  <c r="CH262" i="9"/>
  <c r="CG262" i="9"/>
  <c r="CE269" i="9"/>
  <c r="DE261" i="9"/>
  <c r="CY261" i="9"/>
  <c r="CZ261" i="9" s="1"/>
  <c r="CS261" i="9"/>
  <c r="CT261" i="9" s="1"/>
  <c r="CM261" i="9"/>
  <c r="CN261" i="9" s="1"/>
  <c r="CG261" i="9"/>
  <c r="CH261" i="9" s="1"/>
  <c r="CE261" i="9"/>
  <c r="DE260" i="9"/>
  <c r="DF260" i="9" s="1"/>
  <c r="CY260" i="9"/>
  <c r="CZ260" i="9" s="1"/>
  <c r="CS260" i="9"/>
  <c r="CM260" i="9"/>
  <c r="CN260" i="9" s="1"/>
  <c r="CG260" i="9"/>
  <c r="CE266" i="9"/>
  <c r="DE259" i="9"/>
  <c r="DF259" i="9" s="1"/>
  <c r="CY259" i="9"/>
  <c r="CZ259" i="9" s="1"/>
  <c r="CS259" i="9"/>
  <c r="CT259" i="9" s="1"/>
  <c r="CM259" i="9"/>
  <c r="CN259" i="9" s="1"/>
  <c r="CG259" i="9"/>
  <c r="CH259" i="9" s="1"/>
  <c r="CE259" i="9"/>
  <c r="DE258" i="9"/>
  <c r="CY258" i="9"/>
  <c r="CZ258" i="9" s="1"/>
  <c r="CS258" i="9"/>
  <c r="CT258" i="9" s="1"/>
  <c r="CM258" i="9"/>
  <c r="CN258" i="9" s="1"/>
  <c r="CG258" i="9"/>
  <c r="CH258" i="9" s="1"/>
  <c r="CE263" i="9"/>
  <c r="DE257" i="9"/>
  <c r="DF257" i="9" s="1"/>
  <c r="CY257" i="9"/>
  <c r="CZ257" i="9" s="1"/>
  <c r="CS257" i="9"/>
  <c r="CT257" i="9" s="1"/>
  <c r="CM257" i="9"/>
  <c r="CN257" i="9" s="1"/>
  <c r="CG257" i="9"/>
  <c r="CE260" i="9"/>
  <c r="DE256" i="9"/>
  <c r="DF256" i="9" s="1"/>
  <c r="CY256" i="9"/>
  <c r="CZ256" i="9" s="1"/>
  <c r="CS256" i="9"/>
  <c r="CM256" i="9"/>
  <c r="CN256" i="9" s="1"/>
  <c r="CG256" i="9"/>
  <c r="CH256" i="9" s="1"/>
  <c r="CE258" i="9"/>
  <c r="DE255" i="9"/>
  <c r="DF255" i="9" s="1"/>
  <c r="CY255" i="9"/>
  <c r="CZ255" i="9" s="1"/>
  <c r="CS255" i="9"/>
  <c r="CW121" i="9" s="1"/>
  <c r="CM255" i="9"/>
  <c r="CQ121" i="9" s="1"/>
  <c r="CG255" i="9"/>
  <c r="CH255" i="9" s="1"/>
  <c r="CE255" i="9"/>
  <c r="DE254" i="9"/>
  <c r="DF254" i="9" s="1"/>
  <c r="CY254" i="9"/>
  <c r="CZ254" i="9" s="1"/>
  <c r="CS254" i="9"/>
  <c r="CT254" i="9" s="1"/>
  <c r="CM254" i="9"/>
  <c r="CN254" i="9" s="1"/>
  <c r="CG254" i="9"/>
  <c r="CH254" i="9" s="1"/>
  <c r="CE250" i="9"/>
  <c r="DE253" i="9"/>
  <c r="CY253" i="9"/>
  <c r="CS253" i="9"/>
  <c r="CT253" i="9" s="1"/>
  <c r="CM253" i="9"/>
  <c r="CG253" i="9"/>
  <c r="CE229" i="9"/>
  <c r="DE252" i="9"/>
  <c r="CY252" i="9"/>
  <c r="CZ252" i="9" s="1"/>
  <c r="CS252" i="9"/>
  <c r="CM252" i="9"/>
  <c r="CG252" i="9"/>
  <c r="CE248" i="9"/>
  <c r="DE251" i="9"/>
  <c r="DF251" i="9" s="1"/>
  <c r="CY251" i="9"/>
  <c r="CZ251" i="9" s="1"/>
  <c r="CS251" i="9"/>
  <c r="CT251" i="9" s="1"/>
  <c r="CM251" i="9"/>
  <c r="CN251" i="9" s="1"/>
  <c r="CG251" i="9"/>
  <c r="CE240" i="9"/>
  <c r="DE250" i="9"/>
  <c r="DF250" i="9" s="1"/>
  <c r="CY250" i="9"/>
  <c r="CZ250" i="9" s="1"/>
  <c r="CS250" i="9"/>
  <c r="CT250" i="9" s="1"/>
  <c r="CM250" i="9"/>
  <c r="CG250" i="9"/>
  <c r="CH250" i="9" s="1"/>
  <c r="CE238" i="9"/>
  <c r="DE249" i="9"/>
  <c r="DF249" i="9" s="1"/>
  <c r="CY249" i="9"/>
  <c r="CZ249" i="9" s="1"/>
  <c r="CS249" i="9"/>
  <c r="CT249" i="9" s="1"/>
  <c r="CM249" i="9"/>
  <c r="CN249" i="9" s="1"/>
  <c r="CG249" i="9"/>
  <c r="CE215" i="9"/>
  <c r="DE248" i="9"/>
  <c r="CY248" i="9"/>
  <c r="CS248" i="9"/>
  <c r="CT248" i="9" s="1"/>
  <c r="CM248" i="9"/>
  <c r="CN248" i="9" s="1"/>
  <c r="CG248" i="9"/>
  <c r="CH248" i="9" s="1"/>
  <c r="CE253" i="9"/>
  <c r="DE247" i="9"/>
  <c r="DF247" i="9" s="1"/>
  <c r="CY247" i="9"/>
  <c r="CZ247" i="9" s="1"/>
  <c r="CS247" i="9"/>
  <c r="CT247" i="9" s="1"/>
  <c r="CM247" i="9"/>
  <c r="CN247" i="9" s="1"/>
  <c r="CG247" i="9"/>
  <c r="CH247" i="9" s="1"/>
  <c r="CE246" i="9"/>
  <c r="DE246" i="9"/>
  <c r="DF246" i="9" s="1"/>
  <c r="CY246" i="9"/>
  <c r="CS246" i="9"/>
  <c r="CT246" i="9" s="1"/>
  <c r="CM246" i="9"/>
  <c r="CN246" i="9" s="1"/>
  <c r="CG246" i="9"/>
  <c r="CH246" i="9" s="1"/>
  <c r="CE254" i="9"/>
  <c r="DE245" i="9"/>
  <c r="DF245" i="9" s="1"/>
  <c r="CY245" i="9"/>
  <c r="CZ245" i="9" s="1"/>
  <c r="CS245" i="9"/>
  <c r="CM245" i="9"/>
  <c r="CN245" i="9" s="1"/>
  <c r="CG245" i="9"/>
  <c r="CH245" i="9" s="1"/>
  <c r="CE228" i="9"/>
  <c r="DE244" i="9"/>
  <c r="DF244" i="9" s="1"/>
  <c r="CY244" i="9"/>
  <c r="CZ244" i="9" s="1"/>
  <c r="CS244" i="9"/>
  <c r="CT244" i="9" s="1"/>
  <c r="CM244" i="9"/>
  <c r="CN244" i="9" s="1"/>
  <c r="CG244" i="9"/>
  <c r="CE225" i="9"/>
  <c r="DE243" i="9"/>
  <c r="DF243" i="9" s="1"/>
  <c r="CY243" i="9"/>
  <c r="CZ243" i="9" s="1"/>
  <c r="CS243" i="9"/>
  <c r="CT243" i="9" s="1"/>
  <c r="CM243" i="9"/>
  <c r="CN243" i="9" s="1"/>
  <c r="CG243" i="9"/>
  <c r="CH243" i="9" s="1"/>
  <c r="CE235" i="9"/>
  <c r="DE242" i="9"/>
  <c r="CY242" i="9"/>
  <c r="CS242" i="9"/>
  <c r="CT242" i="9" s="1"/>
  <c r="CM242" i="9"/>
  <c r="CN242" i="9" s="1"/>
  <c r="CG242" i="9"/>
  <c r="CH242" i="9" s="1"/>
  <c r="CE239" i="9"/>
  <c r="DE241" i="9"/>
  <c r="CY241" i="9"/>
  <c r="CS241" i="9"/>
  <c r="CT241" i="9" s="1"/>
  <c r="CM241" i="9"/>
  <c r="CN241" i="9" s="1"/>
  <c r="CG241" i="9"/>
  <c r="CH241" i="9" s="1"/>
  <c r="CE214" i="9"/>
  <c r="DE240" i="9"/>
  <c r="DF240" i="9" s="1"/>
  <c r="CY240" i="9"/>
  <c r="CZ240" i="9" s="1"/>
  <c r="CS240" i="9"/>
  <c r="CM240" i="9"/>
  <c r="CN240" i="9" s="1"/>
  <c r="CG240" i="9"/>
  <c r="CE243" i="9"/>
  <c r="DE239" i="9"/>
  <c r="DF239" i="9" s="1"/>
  <c r="CY239" i="9"/>
  <c r="CZ239" i="9" s="1"/>
  <c r="CS239" i="9"/>
  <c r="CT239" i="9" s="1"/>
  <c r="CM239" i="9"/>
  <c r="CN239" i="9" s="1"/>
  <c r="CG239" i="9"/>
  <c r="CH239" i="9" s="1"/>
  <c r="CE245" i="9"/>
  <c r="DE238" i="9"/>
  <c r="DF238" i="9" s="1"/>
  <c r="CY238" i="9"/>
  <c r="CZ238" i="9" s="1"/>
  <c r="CS238" i="9"/>
  <c r="CT238" i="9" s="1"/>
  <c r="CM238" i="9"/>
  <c r="CN238" i="9" s="1"/>
  <c r="CG238" i="9"/>
  <c r="CE241" i="9"/>
  <c r="DE237" i="9"/>
  <c r="DF237" i="9" s="1"/>
  <c r="CY237" i="9"/>
  <c r="CZ237" i="9" s="1"/>
  <c r="CS237" i="9"/>
  <c r="CT237" i="9" s="1"/>
  <c r="CM237" i="9"/>
  <c r="CG237" i="9"/>
  <c r="CH237" i="9" s="1"/>
  <c r="CE220" i="9"/>
  <c r="DE236" i="9"/>
  <c r="DF236" i="9" s="1"/>
  <c r="CY236" i="9"/>
  <c r="CS236" i="9"/>
  <c r="CM236" i="9"/>
  <c r="CN236" i="9" s="1"/>
  <c r="CG236" i="9"/>
  <c r="CH236" i="9" s="1"/>
  <c r="CE252" i="9"/>
  <c r="DE235" i="9"/>
  <c r="DF235" i="9" s="1"/>
  <c r="CY235" i="9"/>
  <c r="CZ235" i="9" s="1"/>
  <c r="CS235" i="9"/>
  <c r="CT235" i="9" s="1"/>
  <c r="CM235" i="9"/>
  <c r="CN235" i="9" s="1"/>
  <c r="CG235" i="9"/>
  <c r="CH235" i="9" s="1"/>
  <c r="CE237" i="9"/>
  <c r="DE234" i="9"/>
  <c r="DF234" i="9" s="1"/>
  <c r="CY234" i="9"/>
  <c r="CZ234" i="9" s="1"/>
  <c r="CS234" i="9"/>
  <c r="CT234" i="9" s="1"/>
  <c r="CM234" i="9"/>
  <c r="CN234" i="9" s="1"/>
  <c r="CG234" i="9"/>
  <c r="CH234" i="9" s="1"/>
  <c r="CE249" i="9"/>
  <c r="DE233" i="9"/>
  <c r="DF233" i="9" s="1"/>
  <c r="CY233" i="9"/>
  <c r="CZ233" i="9" s="1"/>
  <c r="CS233" i="9"/>
  <c r="CM233" i="9"/>
  <c r="CN233" i="9" s="1"/>
  <c r="CG233" i="9"/>
  <c r="CE247" i="9"/>
  <c r="DE232" i="9"/>
  <c r="DF232" i="9" s="1"/>
  <c r="CY232" i="9"/>
  <c r="CZ232" i="9" s="1"/>
  <c r="CS232" i="9"/>
  <c r="CT232" i="9" s="1"/>
  <c r="CM232" i="9"/>
  <c r="CN232" i="9" s="1"/>
  <c r="CG232" i="9"/>
  <c r="CH232" i="9" s="1"/>
  <c r="CE242" i="9"/>
  <c r="DE231" i="9"/>
  <c r="CY231" i="9"/>
  <c r="CZ231" i="9" s="1"/>
  <c r="CS231" i="9"/>
  <c r="CT231" i="9" s="1"/>
  <c r="CM231" i="9"/>
  <c r="CN231" i="9" s="1"/>
  <c r="CG231" i="9"/>
  <c r="CH231" i="9" s="1"/>
  <c r="CE231" i="9"/>
  <c r="DE230" i="9"/>
  <c r="DF230" i="9" s="1"/>
  <c r="CY230" i="9"/>
  <c r="CS230" i="9"/>
  <c r="CT230" i="9" s="1"/>
  <c r="CM230" i="9"/>
  <c r="CN230" i="9" s="1"/>
  <c r="CG230" i="9"/>
  <c r="CH230" i="9" s="1"/>
  <c r="CE251" i="9"/>
  <c r="DE229" i="9"/>
  <c r="DF229" i="9" s="1"/>
  <c r="CY229" i="9"/>
  <c r="CZ229" i="9" s="1"/>
  <c r="CS229" i="9"/>
  <c r="CM229" i="9"/>
  <c r="CG229" i="9"/>
  <c r="CH229" i="9" s="1"/>
  <c r="CE234" i="9"/>
  <c r="DE228" i="9"/>
  <c r="DF228" i="9" s="1"/>
  <c r="CY228" i="9"/>
  <c r="CZ228" i="9" s="1"/>
  <c r="CS228" i="9"/>
  <c r="CT228" i="9" s="1"/>
  <c r="CM228" i="9"/>
  <c r="CN228" i="9" s="1"/>
  <c r="CG228" i="9"/>
  <c r="CH228" i="9" s="1"/>
  <c r="CE244" i="9"/>
  <c r="DE227" i="9"/>
  <c r="DF227" i="9" s="1"/>
  <c r="CY227" i="9"/>
  <c r="CZ227" i="9" s="1"/>
  <c r="CS227" i="9"/>
  <c r="CT227" i="9" s="1"/>
  <c r="CM227" i="9"/>
  <c r="CN227" i="9" s="1"/>
  <c r="CG227" i="9"/>
  <c r="CH227" i="9" s="1"/>
  <c r="CE230" i="9"/>
  <c r="DE226" i="9"/>
  <c r="DF226" i="9" s="1"/>
  <c r="CY226" i="9"/>
  <c r="CZ226" i="9" s="1"/>
  <c r="CS226" i="9"/>
  <c r="CT226" i="9" s="1"/>
  <c r="CM226" i="9"/>
  <c r="CN226" i="9" s="1"/>
  <c r="CG226" i="9"/>
  <c r="CH226" i="9" s="1"/>
  <c r="CE226" i="9"/>
  <c r="DE225" i="9"/>
  <c r="DF225" i="9" s="1"/>
  <c r="CY225" i="9"/>
  <c r="CS225" i="9"/>
  <c r="CT225" i="9" s="1"/>
  <c r="CM225" i="9"/>
  <c r="CN225" i="9" s="1"/>
  <c r="CG225" i="9"/>
  <c r="CH225" i="9" s="1"/>
  <c r="CE222" i="9"/>
  <c r="DE224" i="9"/>
  <c r="DF224" i="9" s="1"/>
  <c r="CY224" i="9"/>
  <c r="CZ224" i="9" s="1"/>
  <c r="CS224" i="9"/>
  <c r="CT224" i="9" s="1"/>
  <c r="CM224" i="9"/>
  <c r="CG224" i="9"/>
  <c r="CE236" i="9"/>
  <c r="DE223" i="9"/>
  <c r="DF223" i="9" s="1"/>
  <c r="CY223" i="9"/>
  <c r="CZ223" i="9" s="1"/>
  <c r="CS223" i="9"/>
  <c r="CM223" i="9"/>
  <c r="CN223" i="9" s="1"/>
  <c r="CG223" i="9"/>
  <c r="CE223" i="9"/>
  <c r="DE222" i="9"/>
  <c r="DF222" i="9" s="1"/>
  <c r="CY222" i="9"/>
  <c r="CZ222" i="9" s="1"/>
  <c r="CS222" i="9"/>
  <c r="CT222" i="9" s="1"/>
  <c r="CM222" i="9"/>
  <c r="CN222" i="9" s="1"/>
  <c r="CG222" i="9"/>
  <c r="CH222" i="9" s="1"/>
  <c r="CE232" i="9"/>
  <c r="DI221" i="9"/>
  <c r="DE221" i="9"/>
  <c r="DF221" i="9" s="1"/>
  <c r="CY221" i="9"/>
  <c r="CZ221" i="9" s="1"/>
  <c r="CS221" i="9"/>
  <c r="CT221" i="9" s="1"/>
  <c r="CM221" i="9"/>
  <c r="CN221" i="9" s="1"/>
  <c r="CG221" i="9"/>
  <c r="CH221" i="9" s="1"/>
  <c r="CE233" i="9"/>
  <c r="DE220" i="9"/>
  <c r="DF220" i="9" s="1"/>
  <c r="CY220" i="9"/>
  <c r="CZ220" i="9" s="1"/>
  <c r="CS220" i="9"/>
  <c r="CT220" i="9" s="1"/>
  <c r="CM220" i="9"/>
  <c r="CN220" i="9" s="1"/>
  <c r="CG220" i="9"/>
  <c r="CH220" i="9" s="1"/>
  <c r="CE227" i="9"/>
  <c r="DE219" i="9"/>
  <c r="DF219" i="9" s="1"/>
  <c r="CY219" i="9"/>
  <c r="CZ219" i="9" s="1"/>
  <c r="CS219" i="9"/>
  <c r="CT219" i="9" s="1"/>
  <c r="CM219" i="9"/>
  <c r="CN219" i="9" s="1"/>
  <c r="CG219" i="9"/>
  <c r="CE219" i="9"/>
  <c r="DE218" i="9"/>
  <c r="DF218" i="9" s="1"/>
  <c r="CY218" i="9"/>
  <c r="CZ218" i="9" s="1"/>
  <c r="CS218" i="9"/>
  <c r="CT218" i="9" s="1"/>
  <c r="CM218" i="9"/>
  <c r="CN218" i="9" s="1"/>
  <c r="CG218" i="9"/>
  <c r="CH218" i="9" s="1"/>
  <c r="CE224" i="9"/>
  <c r="DE217" i="9"/>
  <c r="DF217" i="9" s="1"/>
  <c r="CY217" i="9"/>
  <c r="CZ217" i="9" s="1"/>
  <c r="CS217" i="9"/>
  <c r="CT217" i="9" s="1"/>
  <c r="CM217" i="9"/>
  <c r="CN217" i="9" s="1"/>
  <c r="CG217" i="9"/>
  <c r="CH217" i="9" s="1"/>
  <c r="CE217" i="9"/>
  <c r="DE216" i="9"/>
  <c r="DF216" i="9" s="1"/>
  <c r="CY216" i="9"/>
  <c r="CZ216" i="9" s="1"/>
  <c r="CS216" i="9"/>
  <c r="CT216" i="9" s="1"/>
  <c r="CM216" i="9"/>
  <c r="CN216" i="9" s="1"/>
  <c r="CG216" i="9"/>
  <c r="CH216" i="9" s="1"/>
  <c r="CE221" i="9"/>
  <c r="DE215" i="9"/>
  <c r="CY215" i="9"/>
  <c r="CZ215" i="9" s="1"/>
  <c r="CS215" i="9"/>
  <c r="CT215" i="9" s="1"/>
  <c r="CM215" i="9"/>
  <c r="CG215" i="9"/>
  <c r="CH215" i="9" s="1"/>
  <c r="CE218" i="9"/>
  <c r="DE214" i="9"/>
  <c r="DF214" i="9" s="1"/>
  <c r="CY214" i="9"/>
  <c r="CZ214" i="9" s="1"/>
  <c r="CS214" i="9"/>
  <c r="CT214" i="9" s="1"/>
  <c r="CM214" i="9"/>
  <c r="CN214" i="9" s="1"/>
  <c r="CG214" i="9"/>
  <c r="CH214" i="9" s="1"/>
  <c r="CE216" i="9"/>
  <c r="DE213" i="9"/>
  <c r="DF213" i="9" s="1"/>
  <c r="CY213" i="9"/>
  <c r="CZ213" i="9" s="1"/>
  <c r="CS213" i="9"/>
  <c r="CM213" i="9"/>
  <c r="CK213" i="9"/>
  <c r="CG213" i="9"/>
  <c r="CH213" i="9" s="1"/>
  <c r="CE213" i="9"/>
  <c r="DE212" i="9"/>
  <c r="DF212" i="9" s="1"/>
  <c r="CY212" i="9"/>
  <c r="CZ212" i="9" s="1"/>
  <c r="CS212" i="9"/>
  <c r="CT212" i="9" s="1"/>
  <c r="CM212" i="9"/>
  <c r="CN212" i="9" s="1"/>
  <c r="CG212" i="9"/>
  <c r="CE208" i="9"/>
  <c r="DE211" i="9"/>
  <c r="DF211" i="9" s="1"/>
  <c r="CY211" i="9"/>
  <c r="CS211" i="9"/>
  <c r="CM211" i="9"/>
  <c r="CN211" i="9" s="1"/>
  <c r="CG211" i="9"/>
  <c r="CH211" i="9" s="1"/>
  <c r="CE187" i="9"/>
  <c r="DE210" i="9"/>
  <c r="DF210" i="9" s="1"/>
  <c r="CY210" i="9"/>
  <c r="CS210" i="9"/>
  <c r="CT210" i="9" s="1"/>
  <c r="CM210" i="9"/>
  <c r="CN210" i="9" s="1"/>
  <c r="CG210" i="9"/>
  <c r="CE206" i="9"/>
  <c r="DE209" i="9"/>
  <c r="DF209" i="9" s="1"/>
  <c r="CY209" i="9"/>
  <c r="CZ209" i="9" s="1"/>
  <c r="CS209" i="9"/>
  <c r="CT209" i="9" s="1"/>
  <c r="CM209" i="9"/>
  <c r="CN209" i="9" s="1"/>
  <c r="CG209" i="9"/>
  <c r="CE198" i="9"/>
  <c r="DE208" i="9"/>
  <c r="DF208" i="9" s="1"/>
  <c r="CY208" i="9"/>
  <c r="CZ208" i="9" s="1"/>
  <c r="CS208" i="9"/>
  <c r="CM208" i="9"/>
  <c r="CG208" i="9"/>
  <c r="CH208" i="9" s="1"/>
  <c r="CE196" i="9"/>
  <c r="DE207" i="9"/>
  <c r="DF207" i="9" s="1"/>
  <c r="CY207" i="9"/>
  <c r="CZ207" i="9" s="1"/>
  <c r="CS207" i="9"/>
  <c r="CT207" i="9" s="1"/>
  <c r="CM207" i="9"/>
  <c r="CN207" i="9" s="1"/>
  <c r="CG207" i="9"/>
  <c r="CE173" i="9"/>
  <c r="DE206" i="9"/>
  <c r="DF206" i="9" s="1"/>
  <c r="CY206" i="9"/>
  <c r="CZ206" i="9" s="1"/>
  <c r="CS206" i="9"/>
  <c r="CT206" i="9" s="1"/>
  <c r="CM206" i="9"/>
  <c r="CG206" i="9"/>
  <c r="CH206" i="9" s="1"/>
  <c r="CE211" i="9"/>
  <c r="DE205" i="9"/>
  <c r="DF205" i="9" s="1"/>
  <c r="CY205" i="9"/>
  <c r="CZ205" i="9" s="1"/>
  <c r="CS205" i="9"/>
  <c r="CM205" i="9"/>
  <c r="CN205" i="9" s="1"/>
  <c r="CG205" i="9"/>
  <c r="CH205" i="9" s="1"/>
  <c r="CE204" i="9"/>
  <c r="DE204" i="9"/>
  <c r="DF204" i="9" s="1"/>
  <c r="CY204" i="9"/>
  <c r="CS204" i="9"/>
  <c r="CM204" i="9"/>
  <c r="CN204" i="9" s="1"/>
  <c r="CG204" i="9"/>
  <c r="CE212" i="9"/>
  <c r="DE203" i="9"/>
  <c r="DF203" i="9" s="1"/>
  <c r="CY203" i="9"/>
  <c r="CZ203" i="9" s="1"/>
  <c r="CS203" i="9"/>
  <c r="CT203" i="9" s="1"/>
  <c r="CM203" i="9"/>
  <c r="CN203" i="9" s="1"/>
  <c r="CG203" i="9"/>
  <c r="CE186" i="9"/>
  <c r="DE202" i="9"/>
  <c r="DF202" i="9" s="1"/>
  <c r="CY202" i="9"/>
  <c r="CS202" i="9"/>
  <c r="CT202" i="9" s="1"/>
  <c r="CM202" i="9"/>
  <c r="CN202" i="9" s="1"/>
  <c r="CG202" i="9"/>
  <c r="CH202" i="9" s="1"/>
  <c r="CE183" i="9"/>
  <c r="DE201" i="9"/>
  <c r="DI95" i="9" s="1"/>
  <c r="CY201" i="9"/>
  <c r="CZ201" i="9" s="1"/>
  <c r="CS201" i="9"/>
  <c r="CM201" i="9"/>
  <c r="CG201" i="9"/>
  <c r="CH201" i="9" s="1"/>
  <c r="CE193" i="9"/>
  <c r="DE200" i="9"/>
  <c r="CY200" i="9"/>
  <c r="CZ200" i="9" s="1"/>
  <c r="CS200" i="9"/>
  <c r="CW94" i="9" s="1"/>
  <c r="CM200" i="9"/>
  <c r="CN200" i="9" s="1"/>
  <c r="CG200" i="9"/>
  <c r="CE197" i="9"/>
  <c r="DE199" i="9"/>
  <c r="CY199" i="9"/>
  <c r="CZ199" i="9" s="1"/>
  <c r="CS199" i="9"/>
  <c r="CT199" i="9" s="1"/>
  <c r="CM199" i="9"/>
  <c r="CN199" i="9" s="1"/>
  <c r="CG199" i="9"/>
  <c r="CH199" i="9" s="1"/>
  <c r="CE172" i="9"/>
  <c r="DE198" i="9"/>
  <c r="DF198" i="9" s="1"/>
  <c r="CY198" i="9"/>
  <c r="CS198" i="9"/>
  <c r="CM198" i="9"/>
  <c r="CN198" i="9" s="1"/>
  <c r="CG198" i="9"/>
  <c r="CH198" i="9" s="1"/>
  <c r="CE201" i="9"/>
  <c r="DE197" i="9"/>
  <c r="DF197" i="9" s="1"/>
  <c r="CY197" i="9"/>
  <c r="CZ197" i="9" s="1"/>
  <c r="CS197" i="9"/>
  <c r="CT197" i="9" s="1"/>
  <c r="CM197" i="9"/>
  <c r="CN197" i="9" s="1"/>
  <c r="CG197" i="9"/>
  <c r="CH197" i="9" s="1"/>
  <c r="CE203" i="9"/>
  <c r="DE196" i="9"/>
  <c r="DF196" i="9" s="1"/>
  <c r="CY196" i="9"/>
  <c r="CZ196" i="9" s="1"/>
  <c r="CS196" i="9"/>
  <c r="CT196" i="9" s="1"/>
  <c r="CM196" i="9"/>
  <c r="CN196" i="9" s="1"/>
  <c r="CK196" i="9"/>
  <c r="CG196" i="9"/>
  <c r="CH196" i="9" s="1"/>
  <c r="CE199" i="9"/>
  <c r="DE195" i="9"/>
  <c r="DF195" i="9" s="1"/>
  <c r="CY195" i="9"/>
  <c r="CZ195" i="9" s="1"/>
  <c r="CS195" i="9"/>
  <c r="CM195" i="9"/>
  <c r="CN195" i="9" s="1"/>
  <c r="CG195" i="9"/>
  <c r="CH195" i="9" s="1"/>
  <c r="CE178" i="9"/>
  <c r="DE194" i="9"/>
  <c r="DF194" i="9" s="1"/>
  <c r="DC194" i="9"/>
  <c r="CY194" i="9"/>
  <c r="CS194" i="9"/>
  <c r="CT194" i="9" s="1"/>
  <c r="CM194" i="9"/>
  <c r="CN194" i="9" s="1"/>
  <c r="CK194" i="9"/>
  <c r="CG194" i="9"/>
  <c r="CH194" i="9" s="1"/>
  <c r="CE210" i="9"/>
  <c r="DE193" i="9"/>
  <c r="DF193" i="9" s="1"/>
  <c r="CY193" i="9"/>
  <c r="CZ193" i="9" s="1"/>
  <c r="CS193" i="9"/>
  <c r="CT193" i="9" s="1"/>
  <c r="CM193" i="9"/>
  <c r="CN193" i="9" s="1"/>
  <c r="CG193" i="9"/>
  <c r="CH193" i="9" s="1"/>
  <c r="CE195" i="9"/>
  <c r="DE192" i="9"/>
  <c r="DF192" i="9" s="1"/>
  <c r="CY192" i="9"/>
  <c r="CZ192" i="9" s="1"/>
  <c r="CS192" i="9"/>
  <c r="CT192" i="9" s="1"/>
  <c r="CM192" i="9"/>
  <c r="CN192" i="9" s="1"/>
  <c r="CG192" i="9"/>
  <c r="CH192" i="9" s="1"/>
  <c r="CE207" i="9"/>
  <c r="DE191" i="9"/>
  <c r="CY191" i="9"/>
  <c r="CS191" i="9"/>
  <c r="CT191" i="9" s="1"/>
  <c r="CM191" i="9"/>
  <c r="CN191" i="9" s="1"/>
  <c r="CG191" i="9"/>
  <c r="CE205" i="9"/>
  <c r="DE190" i="9"/>
  <c r="CY190" i="9"/>
  <c r="CZ190" i="9" s="1"/>
  <c r="CS190" i="9"/>
  <c r="CT190" i="9" s="1"/>
  <c r="CM190" i="9"/>
  <c r="CN190" i="9" s="1"/>
  <c r="CG190" i="9"/>
  <c r="CH190" i="9" s="1"/>
  <c r="CE200" i="9"/>
  <c r="DE189" i="9"/>
  <c r="DF189" i="9" s="1"/>
  <c r="CY189" i="9"/>
  <c r="CS189" i="9"/>
  <c r="CT189" i="9" s="1"/>
  <c r="CM189" i="9"/>
  <c r="CG189" i="9"/>
  <c r="CH189" i="9" s="1"/>
  <c r="CE189" i="9"/>
  <c r="DE188" i="9"/>
  <c r="DF188" i="9" s="1"/>
  <c r="CY188" i="9"/>
  <c r="CZ188" i="9" s="1"/>
  <c r="CS188" i="9"/>
  <c r="CT188" i="9" s="1"/>
  <c r="CM188" i="9"/>
  <c r="CN188" i="9" s="1"/>
  <c r="CG188" i="9"/>
  <c r="CE209" i="9"/>
  <c r="DE187" i="9"/>
  <c r="DF187" i="9" s="1"/>
  <c r="CY187" i="9"/>
  <c r="CZ187" i="9" s="1"/>
  <c r="CS187" i="9"/>
  <c r="CM187" i="9"/>
  <c r="CN187" i="9" s="1"/>
  <c r="CG187" i="9"/>
  <c r="CH187" i="9" s="1"/>
  <c r="CE192" i="9"/>
  <c r="DE186" i="9"/>
  <c r="DF186" i="9" s="1"/>
  <c r="CY186" i="9"/>
  <c r="CZ186" i="9" s="1"/>
  <c r="CS186" i="9"/>
  <c r="CT186" i="9" s="1"/>
  <c r="CM186" i="9"/>
  <c r="CN186" i="9" s="1"/>
  <c r="CG186" i="9"/>
  <c r="CH186" i="9" s="1"/>
  <c r="CE202" i="9"/>
  <c r="DE185" i="9"/>
  <c r="DF185" i="9" s="1"/>
  <c r="CY185" i="9"/>
  <c r="CZ185" i="9" s="1"/>
  <c r="CS185" i="9"/>
  <c r="CT185" i="9" s="1"/>
  <c r="CM185" i="9"/>
  <c r="CN185" i="9" s="1"/>
  <c r="CG185" i="9"/>
  <c r="CH185" i="9" s="1"/>
  <c r="CE188" i="9"/>
  <c r="DE184" i="9"/>
  <c r="DF184" i="9" s="1"/>
  <c r="CY184" i="9"/>
  <c r="CZ184" i="9" s="1"/>
  <c r="CS184" i="9"/>
  <c r="CT184" i="9" s="1"/>
  <c r="CM184" i="9"/>
  <c r="CN184" i="9" s="1"/>
  <c r="CG184" i="9"/>
  <c r="CH184" i="9" s="1"/>
  <c r="CE184" i="9"/>
  <c r="DE183" i="9"/>
  <c r="DF183" i="9" s="1"/>
  <c r="CY183" i="9"/>
  <c r="CZ183" i="9" s="1"/>
  <c r="CS183" i="9"/>
  <c r="CT183" i="9" s="1"/>
  <c r="CM183" i="9"/>
  <c r="CN183" i="9" s="1"/>
  <c r="CG183" i="9"/>
  <c r="CE180" i="9"/>
  <c r="DE182" i="9"/>
  <c r="DF182" i="9" s="1"/>
  <c r="CY182" i="9"/>
  <c r="CZ182" i="9" s="1"/>
  <c r="CS182" i="9"/>
  <c r="CT182" i="9" s="1"/>
  <c r="CM182" i="9"/>
  <c r="CN182" i="9" s="1"/>
  <c r="CG182" i="9"/>
  <c r="CH182" i="9" s="1"/>
  <c r="CE194" i="9"/>
  <c r="DE181" i="9"/>
  <c r="DF181" i="9" s="1"/>
  <c r="CY181" i="9"/>
  <c r="CZ181" i="9" s="1"/>
  <c r="CS181" i="9"/>
  <c r="CM181" i="9"/>
  <c r="CG181" i="9"/>
  <c r="CH181" i="9" s="1"/>
  <c r="CE181" i="9"/>
  <c r="DE180" i="9"/>
  <c r="DF180" i="9" s="1"/>
  <c r="CY180" i="9"/>
  <c r="CZ180" i="9" s="1"/>
  <c r="CS180" i="9"/>
  <c r="CT180" i="9" s="1"/>
  <c r="CQ180" i="9"/>
  <c r="CM180" i="9"/>
  <c r="CN180" i="9" s="1"/>
  <c r="CG180" i="9"/>
  <c r="CH180" i="9" s="1"/>
  <c r="CE190" i="9"/>
  <c r="DE179" i="9"/>
  <c r="DF179" i="9" s="1"/>
  <c r="CY179" i="9"/>
  <c r="CZ179" i="9" s="1"/>
  <c r="CS179" i="9"/>
  <c r="CT179" i="9" s="1"/>
  <c r="CM179" i="9"/>
  <c r="CN179" i="9" s="1"/>
  <c r="CG179" i="9"/>
  <c r="CH179" i="9" s="1"/>
  <c r="CE191" i="9"/>
  <c r="DE178" i="9"/>
  <c r="DF178" i="9" s="1"/>
  <c r="CY178" i="9"/>
  <c r="CZ178" i="9" s="1"/>
  <c r="CS178" i="9"/>
  <c r="CT178" i="9" s="1"/>
  <c r="CM178" i="9"/>
  <c r="CN178" i="9" s="1"/>
  <c r="CG178" i="9"/>
  <c r="CH178" i="9" s="1"/>
  <c r="CE185" i="9"/>
  <c r="DF177" i="9"/>
  <c r="DE177" i="9"/>
  <c r="CY177" i="9"/>
  <c r="CZ177" i="9" s="1"/>
  <c r="CS177" i="9"/>
  <c r="CT177" i="9" s="1"/>
  <c r="CM177" i="9"/>
  <c r="CN177" i="9" s="1"/>
  <c r="CG177" i="9"/>
  <c r="CH177" i="9" s="1"/>
  <c r="CE177" i="9"/>
  <c r="DE176" i="9"/>
  <c r="DF176" i="9" s="1"/>
  <c r="CY176" i="9"/>
  <c r="CZ176" i="9" s="1"/>
  <c r="CS176" i="9"/>
  <c r="CT176" i="9" s="1"/>
  <c r="CM176" i="9"/>
  <c r="CN176" i="9" s="1"/>
  <c r="CG176" i="9"/>
  <c r="CH176" i="9" s="1"/>
  <c r="CE182" i="9"/>
  <c r="DE175" i="9"/>
  <c r="DF175" i="9" s="1"/>
  <c r="CY175" i="9"/>
  <c r="CZ175" i="9" s="1"/>
  <c r="CS175" i="9"/>
  <c r="CT175" i="9" s="1"/>
  <c r="CM175" i="9"/>
  <c r="CN175" i="9" s="1"/>
  <c r="CG175" i="9"/>
  <c r="CH175" i="9" s="1"/>
  <c r="CE175" i="9"/>
  <c r="DE174" i="9"/>
  <c r="DF174" i="9" s="1"/>
  <c r="CY174" i="9"/>
  <c r="CZ174" i="9" s="1"/>
  <c r="CW174" i="9"/>
  <c r="CS174" i="9"/>
  <c r="CT174" i="9" s="1"/>
  <c r="CM174" i="9"/>
  <c r="CN174" i="9" s="1"/>
  <c r="CG174" i="9"/>
  <c r="CH174" i="9" s="1"/>
  <c r="CE179" i="9"/>
  <c r="DE173" i="9"/>
  <c r="DF173" i="9" s="1"/>
  <c r="CY173" i="9"/>
  <c r="CZ173" i="9" s="1"/>
  <c r="CT173" i="9"/>
  <c r="CS173" i="9"/>
  <c r="CM173" i="9"/>
  <c r="CN173" i="9" s="1"/>
  <c r="CG173" i="9"/>
  <c r="CE176" i="9"/>
  <c r="DE172" i="9"/>
  <c r="DF172" i="9" s="1"/>
  <c r="CY172" i="9"/>
  <c r="CZ172" i="9" s="1"/>
  <c r="CS172" i="9"/>
  <c r="CM172" i="9"/>
  <c r="CN172" i="9" s="1"/>
  <c r="CG172" i="9"/>
  <c r="CH172" i="9" s="1"/>
  <c r="CE174" i="9"/>
  <c r="DE171" i="9"/>
  <c r="DI81" i="9" s="1"/>
  <c r="CY171" i="9"/>
  <c r="CZ171" i="9" s="1"/>
  <c r="CS171" i="9"/>
  <c r="CM171" i="9"/>
  <c r="CN171" i="9" s="1"/>
  <c r="CG171" i="9"/>
  <c r="CK81" i="9" s="1"/>
  <c r="CE171" i="9"/>
  <c r="DE170" i="9"/>
  <c r="DF170" i="9" s="1"/>
  <c r="CY170" i="9"/>
  <c r="CZ170" i="9" s="1"/>
  <c r="CS170" i="9"/>
  <c r="CT170" i="9" s="1"/>
  <c r="CM170" i="9"/>
  <c r="CN170" i="9" s="1"/>
  <c r="CG170" i="9"/>
  <c r="CH170" i="9" s="1"/>
  <c r="CE166" i="9"/>
  <c r="DE169" i="9"/>
  <c r="DF169" i="9" s="1"/>
  <c r="CY169" i="9"/>
  <c r="CZ169" i="9" s="1"/>
  <c r="CS169" i="9"/>
  <c r="CM169" i="9"/>
  <c r="CG169" i="9"/>
  <c r="CE145" i="9"/>
  <c r="DE168" i="9"/>
  <c r="DF168" i="9" s="1"/>
  <c r="CY168" i="9"/>
  <c r="CZ168" i="9" s="1"/>
  <c r="CS168" i="9"/>
  <c r="CM168" i="9"/>
  <c r="CG168" i="9"/>
  <c r="CH168" i="9" s="1"/>
  <c r="CE164" i="9"/>
  <c r="DE167" i="9"/>
  <c r="DF167" i="9" s="1"/>
  <c r="CY167" i="9"/>
  <c r="CZ167" i="9" s="1"/>
  <c r="CS167" i="9"/>
  <c r="CT167" i="9" s="1"/>
  <c r="CM167" i="9"/>
  <c r="CN167" i="9" s="1"/>
  <c r="CG167" i="9"/>
  <c r="CH167" i="9" s="1"/>
  <c r="CE156" i="9"/>
  <c r="DE166" i="9"/>
  <c r="DF166" i="9" s="1"/>
  <c r="CY166" i="9"/>
  <c r="CZ166" i="9" s="1"/>
  <c r="CS166" i="9"/>
  <c r="CT166" i="9" s="1"/>
  <c r="CM166" i="9"/>
  <c r="CG166" i="9"/>
  <c r="CH166" i="9" s="1"/>
  <c r="CE154" i="9"/>
  <c r="DE165" i="9"/>
  <c r="DF165" i="9" s="1"/>
  <c r="CY165" i="9"/>
  <c r="CZ165" i="9" s="1"/>
  <c r="CS165" i="9"/>
  <c r="CT165" i="9" s="1"/>
  <c r="CM165" i="9"/>
  <c r="CG165" i="9"/>
  <c r="CH165" i="9" s="1"/>
  <c r="CE131" i="9"/>
  <c r="DE164" i="9"/>
  <c r="DF164" i="9" s="1"/>
  <c r="CY164" i="9"/>
  <c r="CZ164" i="9" s="1"/>
  <c r="CS164" i="9"/>
  <c r="CM164" i="9"/>
  <c r="CN164" i="9" s="1"/>
  <c r="CG164" i="9"/>
  <c r="CH164" i="9" s="1"/>
  <c r="CE169" i="9"/>
  <c r="DE163" i="9"/>
  <c r="DF163" i="9" s="1"/>
  <c r="CY163" i="9"/>
  <c r="CZ163" i="9" s="1"/>
  <c r="CS163" i="9"/>
  <c r="CT163" i="9" s="1"/>
  <c r="CM163" i="9"/>
  <c r="CN163" i="9" s="1"/>
  <c r="CG163" i="9"/>
  <c r="CH163" i="9" s="1"/>
  <c r="CE162" i="9"/>
  <c r="DE162" i="9"/>
  <c r="CY162" i="9"/>
  <c r="CS162" i="9"/>
  <c r="CT162" i="9" s="1"/>
  <c r="CM162" i="9"/>
  <c r="CN162" i="9" s="1"/>
  <c r="CG162" i="9"/>
  <c r="CH162" i="9" s="1"/>
  <c r="CE170" i="9"/>
  <c r="DE161" i="9"/>
  <c r="DF161" i="9" s="1"/>
  <c r="CY161" i="9"/>
  <c r="CZ161" i="9" s="1"/>
  <c r="CS161" i="9"/>
  <c r="CT161" i="9" s="1"/>
  <c r="CM161" i="9"/>
  <c r="CN161" i="9" s="1"/>
  <c r="CG161" i="9"/>
  <c r="CH161" i="9" s="1"/>
  <c r="CE144" i="9"/>
  <c r="DE160" i="9"/>
  <c r="DF160" i="9" s="1"/>
  <c r="CY160" i="9"/>
  <c r="CZ160" i="9" s="1"/>
  <c r="CS160" i="9"/>
  <c r="CT160" i="9" s="1"/>
  <c r="CM160" i="9"/>
  <c r="CN160" i="9" s="1"/>
  <c r="CG160" i="9"/>
  <c r="CH160" i="9" s="1"/>
  <c r="CE141" i="9"/>
  <c r="DE159" i="9"/>
  <c r="DF159" i="9" s="1"/>
  <c r="CY159" i="9"/>
  <c r="CZ159" i="9" s="1"/>
  <c r="CS159" i="9"/>
  <c r="CT159" i="9" s="1"/>
  <c r="CM159" i="9"/>
  <c r="CN159" i="9" s="1"/>
  <c r="CG159" i="9"/>
  <c r="CH159" i="9" s="1"/>
  <c r="CE151" i="9"/>
  <c r="DE158" i="9"/>
  <c r="DF158" i="9" s="1"/>
  <c r="CY158" i="9"/>
  <c r="CZ158" i="9" s="1"/>
  <c r="CS158" i="9"/>
  <c r="CT158" i="9" s="1"/>
  <c r="CM158" i="9"/>
  <c r="CN158" i="9" s="1"/>
  <c r="CG158" i="9"/>
  <c r="CH158" i="9" s="1"/>
  <c r="CE155" i="9"/>
  <c r="DE157" i="9"/>
  <c r="DF157" i="9" s="1"/>
  <c r="CY157" i="9"/>
  <c r="CZ157" i="9" s="1"/>
  <c r="CS157" i="9"/>
  <c r="CT157" i="9" s="1"/>
  <c r="CM157" i="9"/>
  <c r="CN157" i="9" s="1"/>
  <c r="CG157" i="9"/>
  <c r="CE130" i="9"/>
  <c r="DI156" i="9"/>
  <c r="DE156" i="9"/>
  <c r="DF156" i="9" s="1"/>
  <c r="CY156" i="9"/>
  <c r="CZ156" i="9" s="1"/>
  <c r="CS156" i="9"/>
  <c r="CT156" i="9" s="1"/>
  <c r="CM156" i="9"/>
  <c r="CN156" i="9" s="1"/>
  <c r="CG156" i="9"/>
  <c r="CH156" i="9" s="1"/>
  <c r="CE159" i="9"/>
  <c r="DE155" i="9"/>
  <c r="DF155" i="9" s="1"/>
  <c r="CY155" i="9"/>
  <c r="CZ155" i="9" s="1"/>
  <c r="CS155" i="9"/>
  <c r="CT155" i="9" s="1"/>
  <c r="CM155" i="9"/>
  <c r="CN155" i="9" s="1"/>
  <c r="CG155" i="9"/>
  <c r="CH155" i="9" s="1"/>
  <c r="CE161" i="9"/>
  <c r="DE154" i="9"/>
  <c r="DF154" i="9" s="1"/>
  <c r="CY154" i="9"/>
  <c r="CZ154" i="9" s="1"/>
  <c r="CS154" i="9"/>
  <c r="CT154" i="9" s="1"/>
  <c r="CM154" i="9"/>
  <c r="CN154" i="9" s="1"/>
  <c r="CG154" i="9"/>
  <c r="CH154" i="9" s="1"/>
  <c r="CE157" i="9"/>
  <c r="DE153" i="9"/>
  <c r="DF153" i="9" s="1"/>
  <c r="CY153" i="9"/>
  <c r="CZ153" i="9" s="1"/>
  <c r="CS153" i="9"/>
  <c r="CT153" i="9" s="1"/>
  <c r="CM153" i="9"/>
  <c r="CN153" i="9" s="1"/>
  <c r="CG153" i="9"/>
  <c r="CH153" i="9" s="1"/>
  <c r="CE136" i="9"/>
  <c r="DE152" i="9"/>
  <c r="DF152" i="9" s="1"/>
  <c r="CY152" i="9"/>
  <c r="CZ152" i="9" s="1"/>
  <c r="CS152" i="9"/>
  <c r="CT152" i="9" s="1"/>
  <c r="CM152" i="9"/>
  <c r="CN152" i="9" s="1"/>
  <c r="CG152" i="9"/>
  <c r="CE168" i="9"/>
  <c r="DE151" i="9"/>
  <c r="DF151" i="9" s="1"/>
  <c r="CY151" i="9"/>
  <c r="CZ151" i="9" s="1"/>
  <c r="CS151" i="9"/>
  <c r="CT151" i="9" s="1"/>
  <c r="CM151" i="9"/>
  <c r="CN151" i="9" s="1"/>
  <c r="CG151" i="9"/>
  <c r="CH151" i="9" s="1"/>
  <c r="CE153" i="9"/>
  <c r="DE150" i="9"/>
  <c r="DF150" i="9" s="1"/>
  <c r="CY150" i="9"/>
  <c r="CZ150" i="9" s="1"/>
  <c r="CS150" i="9"/>
  <c r="CT150" i="9" s="1"/>
  <c r="CM150" i="9"/>
  <c r="CN150" i="9" s="1"/>
  <c r="CG150" i="9"/>
  <c r="CH150" i="9" s="1"/>
  <c r="CE165" i="9"/>
  <c r="DE149" i="9"/>
  <c r="DF149" i="9" s="1"/>
  <c r="CY149" i="9"/>
  <c r="CZ149" i="9" s="1"/>
  <c r="CS149" i="9"/>
  <c r="CT149" i="9" s="1"/>
  <c r="CM149" i="9"/>
  <c r="CN149" i="9" s="1"/>
  <c r="CG149" i="9"/>
  <c r="CE163" i="9"/>
  <c r="DE148" i="9"/>
  <c r="CY148" i="9"/>
  <c r="CZ148" i="9" s="1"/>
  <c r="CS148" i="9"/>
  <c r="CT148" i="9" s="1"/>
  <c r="CM148" i="9"/>
  <c r="CN148" i="9" s="1"/>
  <c r="CG148" i="9"/>
  <c r="CH148" i="9" s="1"/>
  <c r="CE158" i="9"/>
  <c r="DE147" i="9"/>
  <c r="DF147" i="9" s="1"/>
  <c r="CY147" i="9"/>
  <c r="CZ147" i="9" s="1"/>
  <c r="CS147" i="9"/>
  <c r="CT147" i="9" s="1"/>
  <c r="CM147" i="9"/>
  <c r="CN147" i="9" s="1"/>
  <c r="CG147" i="9"/>
  <c r="CH147" i="9" s="1"/>
  <c r="CE147" i="9"/>
  <c r="DE146" i="9"/>
  <c r="DF146" i="9" s="1"/>
  <c r="CY146" i="9"/>
  <c r="CZ146" i="9" s="1"/>
  <c r="CS146" i="9"/>
  <c r="CT146" i="9" s="1"/>
  <c r="CM146" i="9"/>
  <c r="CN146" i="9" s="1"/>
  <c r="CG146" i="9"/>
  <c r="CH146" i="9" s="1"/>
  <c r="CE167" i="9"/>
  <c r="DE145" i="9"/>
  <c r="DF145" i="9" s="1"/>
  <c r="CY145" i="9"/>
  <c r="CZ145" i="9" s="1"/>
  <c r="CS145" i="9"/>
  <c r="CT145" i="9" s="1"/>
  <c r="CM145" i="9"/>
  <c r="CN145" i="9" s="1"/>
  <c r="CG145" i="9"/>
  <c r="CH145" i="9" s="1"/>
  <c r="CE150" i="9"/>
  <c r="DE144" i="9"/>
  <c r="DF144" i="9" s="1"/>
  <c r="CY144" i="9"/>
  <c r="CZ144" i="9" s="1"/>
  <c r="CS144" i="9"/>
  <c r="CT144" i="9" s="1"/>
  <c r="CM144" i="9"/>
  <c r="CN144" i="9" s="1"/>
  <c r="CG144" i="9"/>
  <c r="CH144" i="9" s="1"/>
  <c r="CE160" i="9"/>
  <c r="DE143" i="9"/>
  <c r="DF143" i="9" s="1"/>
  <c r="CY143" i="9"/>
  <c r="CZ143" i="9" s="1"/>
  <c r="CS143" i="9"/>
  <c r="CT143" i="9" s="1"/>
  <c r="CM143" i="9"/>
  <c r="CN143" i="9" s="1"/>
  <c r="CG143" i="9"/>
  <c r="CH143" i="9" s="1"/>
  <c r="CE146" i="9"/>
  <c r="DE142" i="9"/>
  <c r="DF142" i="9" s="1"/>
  <c r="CY142" i="9"/>
  <c r="CZ142" i="9" s="1"/>
  <c r="CS142" i="9"/>
  <c r="CT142" i="9" s="1"/>
  <c r="CM142" i="9"/>
  <c r="CN142" i="9" s="1"/>
  <c r="CG142" i="9"/>
  <c r="CH142" i="9" s="1"/>
  <c r="CE142" i="9"/>
  <c r="DE141" i="9"/>
  <c r="DF141" i="9" s="1"/>
  <c r="CY141" i="9"/>
  <c r="CZ141" i="9" s="1"/>
  <c r="CS141" i="9"/>
  <c r="CQ141" i="9"/>
  <c r="CM141" i="9"/>
  <c r="CN141" i="9" s="1"/>
  <c r="CG141" i="9"/>
  <c r="CH141" i="9" s="1"/>
  <c r="CE138" i="9"/>
  <c r="DE140" i="9"/>
  <c r="DF140" i="9" s="1"/>
  <c r="CY140" i="9"/>
  <c r="CZ140" i="9" s="1"/>
  <c r="CS140" i="9"/>
  <c r="CT140" i="9" s="1"/>
  <c r="CM140" i="9"/>
  <c r="CG140" i="9"/>
  <c r="CH140" i="9" s="1"/>
  <c r="CE152" i="9"/>
  <c r="DE139" i="9"/>
  <c r="DF139" i="9" s="1"/>
  <c r="DC139" i="9"/>
  <c r="CY139" i="9"/>
  <c r="CS139" i="9"/>
  <c r="CW68" i="9" s="1"/>
  <c r="CM139" i="9"/>
  <c r="CN139" i="9" s="1"/>
  <c r="CG139" i="9"/>
  <c r="CH139" i="9" s="1"/>
  <c r="CE139" i="9"/>
  <c r="DE138" i="9"/>
  <c r="DF138" i="9" s="1"/>
  <c r="CY138" i="9"/>
  <c r="CZ138" i="9" s="1"/>
  <c r="CS138" i="9"/>
  <c r="CT138" i="9" s="1"/>
  <c r="CM138" i="9"/>
  <c r="CN138" i="9" s="1"/>
  <c r="CG138" i="9"/>
  <c r="CH138" i="9" s="1"/>
  <c r="CE148" i="9"/>
  <c r="DE137" i="9"/>
  <c r="DF137" i="9" s="1"/>
  <c r="CY137" i="9"/>
  <c r="CZ137" i="9" s="1"/>
  <c r="CS137" i="9"/>
  <c r="CT137" i="9" s="1"/>
  <c r="CM137" i="9"/>
  <c r="CN137" i="9" s="1"/>
  <c r="CG137" i="9"/>
  <c r="CH137" i="9" s="1"/>
  <c r="CE149" i="9"/>
  <c r="DE136" i="9"/>
  <c r="DF136" i="9" s="1"/>
  <c r="CY136" i="9"/>
  <c r="CZ136" i="9" s="1"/>
  <c r="CS136" i="9"/>
  <c r="CT136" i="9" s="1"/>
  <c r="CM136" i="9"/>
  <c r="CN136" i="9" s="1"/>
  <c r="CG136" i="9"/>
  <c r="CH136" i="9" s="1"/>
  <c r="CE143" i="9"/>
  <c r="DE135" i="9"/>
  <c r="DF135" i="9" s="1"/>
  <c r="CY135" i="9"/>
  <c r="CZ135" i="9" s="1"/>
  <c r="CS135" i="9"/>
  <c r="CT135" i="9" s="1"/>
  <c r="CM135" i="9"/>
  <c r="CN135" i="9" s="1"/>
  <c r="CG135" i="9"/>
  <c r="CH135" i="9" s="1"/>
  <c r="CE135" i="9"/>
  <c r="DE134" i="9"/>
  <c r="DF134" i="9" s="1"/>
  <c r="DC134" i="9"/>
  <c r="CY134" i="9"/>
  <c r="CZ134" i="9" s="1"/>
  <c r="CW134" i="9"/>
  <c r="CS134" i="9"/>
  <c r="CT134" i="9" s="1"/>
  <c r="CM134" i="9"/>
  <c r="CN134" i="9" s="1"/>
  <c r="CG134" i="9"/>
  <c r="CH134" i="9" s="1"/>
  <c r="CE140" i="9"/>
  <c r="DE133" i="9"/>
  <c r="DF133" i="9" s="1"/>
  <c r="CY133" i="9"/>
  <c r="CZ133" i="9" s="1"/>
  <c r="CS133" i="9"/>
  <c r="CT133" i="9" s="1"/>
  <c r="CM133" i="9"/>
  <c r="CG133" i="9"/>
  <c r="CH133" i="9" s="1"/>
  <c r="CE133" i="9"/>
  <c r="DE132" i="9"/>
  <c r="DF132" i="9" s="1"/>
  <c r="CY132" i="9"/>
  <c r="CZ132" i="9" s="1"/>
  <c r="CS132" i="9"/>
  <c r="CT132" i="9" s="1"/>
  <c r="CM132" i="9"/>
  <c r="CN132" i="9" s="1"/>
  <c r="CG132" i="9"/>
  <c r="CH132" i="9" s="1"/>
  <c r="CE137" i="9"/>
  <c r="DE131" i="9"/>
  <c r="DF131" i="9" s="1"/>
  <c r="CY131" i="9"/>
  <c r="CZ131" i="9" s="1"/>
  <c r="CS131" i="9"/>
  <c r="CT131" i="9" s="1"/>
  <c r="CM131" i="9"/>
  <c r="CN131" i="9" s="1"/>
  <c r="CG131" i="9"/>
  <c r="CH131" i="9" s="1"/>
  <c r="CE134" i="9"/>
  <c r="DE130" i="9"/>
  <c r="CY130" i="9"/>
  <c r="CZ130" i="9" s="1"/>
  <c r="CS130" i="9"/>
  <c r="CT130" i="9" s="1"/>
  <c r="CM130" i="9"/>
  <c r="CN130" i="9" s="1"/>
  <c r="CG130" i="9"/>
  <c r="CE132" i="9"/>
  <c r="DE129" i="9"/>
  <c r="CY129" i="9"/>
  <c r="CZ129" i="9" s="1"/>
  <c r="CS129" i="9"/>
  <c r="CT129" i="9" s="1"/>
  <c r="CM129" i="9"/>
  <c r="CG129" i="9"/>
  <c r="CK61" i="9" s="1"/>
  <c r="CE129" i="9"/>
  <c r="DE128" i="9"/>
  <c r="DF128" i="9" s="1"/>
  <c r="CY128" i="9"/>
  <c r="CZ128" i="9" s="1"/>
  <c r="CT128" i="9"/>
  <c r="CS128" i="9"/>
  <c r="CM128" i="9"/>
  <c r="CN128" i="9" s="1"/>
  <c r="CG128" i="9"/>
  <c r="CH128" i="9" s="1"/>
  <c r="CE124" i="9"/>
  <c r="DE127" i="9"/>
  <c r="DF127" i="9" s="1"/>
  <c r="CY127" i="9"/>
  <c r="CS127" i="9"/>
  <c r="CW60" i="9" s="1"/>
  <c r="CM127" i="9"/>
  <c r="CG127" i="9"/>
  <c r="CH127" i="9" s="1"/>
  <c r="CE103" i="9"/>
  <c r="DE126" i="9"/>
  <c r="DF126" i="9" s="1"/>
  <c r="CY126" i="9"/>
  <c r="CZ126" i="9" s="1"/>
  <c r="CS126" i="9"/>
  <c r="CT126" i="9" s="1"/>
  <c r="CM126" i="9"/>
  <c r="CN126" i="9" s="1"/>
  <c r="CG126" i="9"/>
  <c r="CH126" i="9" s="1"/>
  <c r="CE122" i="9"/>
  <c r="DE125" i="9"/>
  <c r="DF125" i="9" s="1"/>
  <c r="CY125" i="9"/>
  <c r="CZ125" i="9" s="1"/>
  <c r="CS125" i="9"/>
  <c r="CM125" i="9"/>
  <c r="CN125" i="9" s="1"/>
  <c r="CG125" i="9"/>
  <c r="CH125" i="9" s="1"/>
  <c r="CE114" i="9"/>
  <c r="DE124" i="9"/>
  <c r="DI58" i="9" s="1"/>
  <c r="CY124" i="9"/>
  <c r="CZ124" i="9" s="1"/>
  <c r="CS124" i="9"/>
  <c r="CT124" i="9" s="1"/>
  <c r="CM124" i="9"/>
  <c r="CN124" i="9" s="1"/>
  <c r="CG124" i="9"/>
  <c r="CH124" i="9" s="1"/>
  <c r="CE112" i="9"/>
  <c r="DE123" i="9"/>
  <c r="DF123" i="9" s="1"/>
  <c r="CY123" i="9"/>
  <c r="CZ123" i="9" s="1"/>
  <c r="CS123" i="9"/>
  <c r="CT123" i="9" s="1"/>
  <c r="CM123" i="9"/>
  <c r="CG123" i="9"/>
  <c r="CE89" i="9"/>
  <c r="DE122" i="9"/>
  <c r="DF122" i="9" s="1"/>
  <c r="CY122" i="9"/>
  <c r="CZ122" i="9" s="1"/>
  <c r="CS122" i="9"/>
  <c r="CM122" i="9"/>
  <c r="CN122" i="9" s="1"/>
  <c r="CG122" i="9"/>
  <c r="CH122" i="9" s="1"/>
  <c r="CE127" i="9"/>
  <c r="DE121" i="9"/>
  <c r="DF121" i="9" s="1"/>
  <c r="CY121" i="9"/>
  <c r="CZ121" i="9" s="1"/>
  <c r="CS121" i="9"/>
  <c r="CT121" i="9" s="1"/>
  <c r="CM121" i="9"/>
  <c r="CN121" i="9" s="1"/>
  <c r="CG121" i="9"/>
  <c r="CH121" i="9" s="1"/>
  <c r="CE120" i="9"/>
  <c r="DE120" i="9"/>
  <c r="DF120" i="9" s="1"/>
  <c r="CY120" i="9"/>
  <c r="CZ120" i="9" s="1"/>
  <c r="CS120" i="9"/>
  <c r="CM120" i="9"/>
  <c r="CN120" i="9" s="1"/>
  <c r="CG120" i="9"/>
  <c r="CH120" i="9" s="1"/>
  <c r="CE128" i="9"/>
  <c r="DE119" i="9"/>
  <c r="DF119" i="9" s="1"/>
  <c r="DC119" i="9"/>
  <c r="CY119" i="9"/>
  <c r="CZ119" i="9" s="1"/>
  <c r="CS119" i="9"/>
  <c r="CM119" i="9"/>
  <c r="CN119" i="9" s="1"/>
  <c r="CG119" i="9"/>
  <c r="CE102" i="9"/>
  <c r="DE118" i="9"/>
  <c r="DF118" i="9" s="1"/>
  <c r="CY118" i="9"/>
  <c r="CZ118" i="9" s="1"/>
  <c r="CS118" i="9"/>
  <c r="CT118" i="9" s="1"/>
  <c r="CM118" i="9"/>
  <c r="CN118" i="9" s="1"/>
  <c r="CG118" i="9"/>
  <c r="CH118" i="9" s="1"/>
  <c r="CE99" i="9"/>
  <c r="DE117" i="9"/>
  <c r="DF117" i="9" s="1"/>
  <c r="CY117" i="9"/>
  <c r="CS117" i="9"/>
  <c r="CT117" i="9" s="1"/>
  <c r="CM117" i="9"/>
  <c r="CN117" i="9" s="1"/>
  <c r="CG117" i="9"/>
  <c r="CH117" i="9" s="1"/>
  <c r="CE109" i="9"/>
  <c r="DE116" i="9"/>
  <c r="DF116" i="9" s="1"/>
  <c r="CY116" i="9"/>
  <c r="CZ116" i="9" s="1"/>
  <c r="CW116" i="9"/>
  <c r="CS116" i="9"/>
  <c r="CM116" i="9"/>
  <c r="CG116" i="9"/>
  <c r="CH116" i="9" s="1"/>
  <c r="CE113" i="9"/>
  <c r="DE115" i="9"/>
  <c r="DF115" i="9" s="1"/>
  <c r="CY115" i="9"/>
  <c r="CZ115" i="9" s="1"/>
  <c r="CS115" i="9"/>
  <c r="CT115" i="9" s="1"/>
  <c r="CM115" i="9"/>
  <c r="CG115" i="9"/>
  <c r="CH115" i="9" s="1"/>
  <c r="CE88" i="9"/>
  <c r="DE114" i="9"/>
  <c r="DF114" i="9" s="1"/>
  <c r="CY114" i="9"/>
  <c r="CS114" i="9"/>
  <c r="CT114" i="9" s="1"/>
  <c r="CM114" i="9"/>
  <c r="CN114" i="9" s="1"/>
  <c r="CG114" i="9"/>
  <c r="CH114" i="9" s="1"/>
  <c r="CE117" i="9"/>
  <c r="DE113" i="9"/>
  <c r="DF113" i="9" s="1"/>
  <c r="CY113" i="9"/>
  <c r="CZ113" i="9" s="1"/>
  <c r="CS113" i="9"/>
  <c r="CT113" i="9" s="1"/>
  <c r="CM113" i="9"/>
  <c r="CN113" i="9" s="1"/>
  <c r="CG113" i="9"/>
  <c r="CH113" i="9" s="1"/>
  <c r="CE119" i="9"/>
  <c r="DE112" i="9"/>
  <c r="DF112" i="9" s="1"/>
  <c r="CY112" i="9"/>
  <c r="CZ112" i="9" s="1"/>
  <c r="CS112" i="9"/>
  <c r="CT112" i="9" s="1"/>
  <c r="CM112" i="9"/>
  <c r="CN112" i="9" s="1"/>
  <c r="CG112" i="9"/>
  <c r="CH112" i="9" s="1"/>
  <c r="CE115" i="9"/>
  <c r="DE111" i="9"/>
  <c r="DF111" i="9" s="1"/>
  <c r="CY111" i="9"/>
  <c r="CZ111" i="9" s="1"/>
  <c r="CS111" i="9"/>
  <c r="CT111" i="9" s="1"/>
  <c r="CM111" i="9"/>
  <c r="CN111" i="9" s="1"/>
  <c r="CG111" i="9"/>
  <c r="CH111" i="9" s="1"/>
  <c r="CE94" i="9"/>
  <c r="DE110" i="9"/>
  <c r="CY110" i="9"/>
  <c r="CZ110" i="9" s="1"/>
  <c r="CS110" i="9"/>
  <c r="CT110" i="9" s="1"/>
  <c r="CM110" i="9"/>
  <c r="CG110" i="9"/>
  <c r="CE126" i="9"/>
  <c r="DE109" i="9"/>
  <c r="DF109" i="9" s="1"/>
  <c r="CY109" i="9"/>
  <c r="CZ109" i="9" s="1"/>
  <c r="CS109" i="9"/>
  <c r="CT109" i="9" s="1"/>
  <c r="CM109" i="9"/>
  <c r="CN109" i="9" s="1"/>
  <c r="CG109" i="9"/>
  <c r="CH109" i="9" s="1"/>
  <c r="CE111" i="9"/>
  <c r="DE108" i="9"/>
  <c r="DF108" i="9" s="1"/>
  <c r="CY108" i="9"/>
  <c r="CS108" i="9"/>
  <c r="CT108" i="9" s="1"/>
  <c r="CM108" i="9"/>
  <c r="CN108" i="9" s="1"/>
  <c r="CG108" i="9"/>
  <c r="CH108" i="9" s="1"/>
  <c r="CE123" i="9"/>
  <c r="DE107" i="9"/>
  <c r="DF107" i="9" s="1"/>
  <c r="CY107" i="9"/>
  <c r="CZ107" i="9" s="1"/>
  <c r="CS107" i="9"/>
  <c r="CT107" i="9" s="1"/>
  <c r="CM107" i="9"/>
  <c r="CG107" i="9"/>
  <c r="CE121" i="9"/>
  <c r="DE106" i="9"/>
  <c r="DF106" i="9" s="1"/>
  <c r="CY106" i="9"/>
  <c r="CZ106" i="9" s="1"/>
  <c r="CS106" i="9"/>
  <c r="CT106" i="9" s="1"/>
  <c r="CM106" i="9"/>
  <c r="CN106" i="9" s="1"/>
  <c r="CG106" i="9"/>
  <c r="CH106" i="9" s="1"/>
  <c r="CE116" i="9"/>
  <c r="DE105" i="9"/>
  <c r="DF105" i="9" s="1"/>
  <c r="CY105" i="9"/>
  <c r="CZ105" i="9" s="1"/>
  <c r="CS105" i="9"/>
  <c r="CT105" i="9" s="1"/>
  <c r="CM105" i="9"/>
  <c r="CN105" i="9" s="1"/>
  <c r="CG105" i="9"/>
  <c r="CH105" i="9" s="1"/>
  <c r="CE105" i="9"/>
  <c r="DE104" i="9"/>
  <c r="DF104" i="9" s="1"/>
  <c r="CY104" i="9"/>
  <c r="CZ104" i="9" s="1"/>
  <c r="CS104" i="9"/>
  <c r="CT104" i="9" s="1"/>
  <c r="CM104" i="9"/>
  <c r="CN104" i="9" s="1"/>
  <c r="CG104" i="9"/>
  <c r="CH104" i="9" s="1"/>
  <c r="CE125" i="9"/>
  <c r="DE103" i="9"/>
  <c r="CY103" i="9"/>
  <c r="CZ103" i="9" s="1"/>
  <c r="CS103" i="9"/>
  <c r="CM103" i="9"/>
  <c r="CG103" i="9"/>
  <c r="CH103" i="9" s="1"/>
  <c r="CE108" i="9"/>
  <c r="DE102" i="9"/>
  <c r="DF102" i="9" s="1"/>
  <c r="CY102" i="9"/>
  <c r="CZ102" i="9" s="1"/>
  <c r="CS102" i="9"/>
  <c r="CT102" i="9" s="1"/>
  <c r="CM102" i="9"/>
  <c r="CG102" i="9"/>
  <c r="CH102" i="9" s="1"/>
  <c r="CE118" i="9"/>
  <c r="DE101" i="9"/>
  <c r="DF101" i="9" s="1"/>
  <c r="CY101" i="9"/>
  <c r="CZ101" i="9" s="1"/>
  <c r="CS101" i="9"/>
  <c r="CT101" i="9" s="1"/>
  <c r="CM101" i="9"/>
  <c r="CN101" i="9" s="1"/>
  <c r="CG101" i="9"/>
  <c r="CH101" i="9" s="1"/>
  <c r="CE104" i="9"/>
  <c r="DI100" i="9"/>
  <c r="DE100" i="9"/>
  <c r="DF100" i="9" s="1"/>
  <c r="CY100" i="9"/>
  <c r="CZ100" i="9" s="1"/>
  <c r="CS100" i="9"/>
  <c r="CT100" i="9" s="1"/>
  <c r="CM100" i="9"/>
  <c r="CN100" i="9" s="1"/>
  <c r="CG100" i="9"/>
  <c r="CH100" i="9" s="1"/>
  <c r="CE100" i="9"/>
  <c r="DE99" i="9"/>
  <c r="DF99" i="9" s="1"/>
  <c r="CY99" i="9"/>
  <c r="CZ99" i="9" s="1"/>
  <c r="CW99" i="9"/>
  <c r="CS99" i="9"/>
  <c r="CT99" i="9" s="1"/>
  <c r="CM99" i="9"/>
  <c r="CN99" i="9" s="1"/>
  <c r="CG99" i="9"/>
  <c r="CH99" i="9" s="1"/>
  <c r="CE96" i="9"/>
  <c r="DE98" i="9"/>
  <c r="DF98" i="9" s="1"/>
  <c r="CY98" i="9"/>
  <c r="CS98" i="9"/>
  <c r="CT98" i="9" s="1"/>
  <c r="CM98" i="9"/>
  <c r="CN98" i="9" s="1"/>
  <c r="CG98" i="9"/>
  <c r="CH98" i="9" s="1"/>
  <c r="CE110" i="9"/>
  <c r="DE97" i="9"/>
  <c r="CY97" i="9"/>
  <c r="CZ97" i="9" s="1"/>
  <c r="CS97" i="9"/>
  <c r="CW48" i="9" s="1"/>
  <c r="CM97" i="9"/>
  <c r="CN97" i="9" s="1"/>
  <c r="CG97" i="9"/>
  <c r="CH97" i="9" s="1"/>
  <c r="CE97" i="9"/>
  <c r="DE96" i="9"/>
  <c r="DF96" i="9" s="1"/>
  <c r="CY96" i="9"/>
  <c r="CZ96" i="9" s="1"/>
  <c r="CS96" i="9"/>
  <c r="CT96" i="9" s="1"/>
  <c r="CM96" i="9"/>
  <c r="CN96" i="9" s="1"/>
  <c r="CG96" i="9"/>
  <c r="CH96" i="9" s="1"/>
  <c r="CE106" i="9"/>
  <c r="DE95" i="9"/>
  <c r="DF95" i="9" s="1"/>
  <c r="CY95" i="9"/>
  <c r="CZ95" i="9" s="1"/>
  <c r="CS95" i="9"/>
  <c r="CT95" i="9" s="1"/>
  <c r="CM95" i="9"/>
  <c r="CN95" i="9" s="1"/>
  <c r="CG95" i="9"/>
  <c r="CH95" i="9" s="1"/>
  <c r="CE107" i="9"/>
  <c r="DE94" i="9"/>
  <c r="DF94" i="9" s="1"/>
  <c r="CY94" i="9"/>
  <c r="CZ94" i="9" s="1"/>
  <c r="CS94" i="9"/>
  <c r="CT94" i="9" s="1"/>
  <c r="CM94" i="9"/>
  <c r="CN94" i="9" s="1"/>
  <c r="CG94" i="9"/>
  <c r="CH94" i="9" s="1"/>
  <c r="CE101" i="9"/>
  <c r="DE93" i="9"/>
  <c r="DF93" i="9" s="1"/>
  <c r="CY93" i="9"/>
  <c r="CZ93" i="9" s="1"/>
  <c r="CS93" i="9"/>
  <c r="CT93" i="9" s="1"/>
  <c r="CM93" i="9"/>
  <c r="CN93" i="9" s="1"/>
  <c r="CG93" i="9"/>
  <c r="CH93" i="9" s="1"/>
  <c r="CE93" i="9"/>
  <c r="DE92" i="9"/>
  <c r="DF92" i="9" s="1"/>
  <c r="CY92" i="9"/>
  <c r="CZ92" i="9" s="1"/>
  <c r="CS92" i="9"/>
  <c r="CT92" i="9" s="1"/>
  <c r="CM92" i="9"/>
  <c r="CN92" i="9" s="1"/>
  <c r="CG92" i="9"/>
  <c r="CH92" i="9" s="1"/>
  <c r="CE98" i="9"/>
  <c r="DF91" i="9"/>
  <c r="DE91" i="9"/>
  <c r="CY91" i="9"/>
  <c r="CZ91" i="9" s="1"/>
  <c r="CS91" i="9"/>
  <c r="CM91" i="9"/>
  <c r="CG91" i="9"/>
  <c r="CH91" i="9" s="1"/>
  <c r="CE91" i="9"/>
  <c r="DE90" i="9"/>
  <c r="DF90" i="9" s="1"/>
  <c r="CY90" i="9"/>
  <c r="CZ90" i="9" s="1"/>
  <c r="CS90" i="9"/>
  <c r="CT90" i="9" s="1"/>
  <c r="CM90" i="9"/>
  <c r="CN90" i="9" s="1"/>
  <c r="CG90" i="9"/>
  <c r="CH90" i="9" s="1"/>
  <c r="CE95" i="9"/>
  <c r="DE89" i="9"/>
  <c r="CY89" i="9"/>
  <c r="CZ89" i="9" s="1"/>
  <c r="CS89" i="9"/>
  <c r="CT89" i="9" s="1"/>
  <c r="CM89" i="9"/>
  <c r="CN89" i="9" s="1"/>
  <c r="CG89" i="9"/>
  <c r="CH89" i="9" s="1"/>
  <c r="CE92" i="9"/>
  <c r="DE88" i="9"/>
  <c r="DF88" i="9" s="1"/>
  <c r="CY88" i="9"/>
  <c r="CZ88" i="9" s="1"/>
  <c r="CS88" i="9"/>
  <c r="CM88" i="9"/>
  <c r="CN88" i="9" s="1"/>
  <c r="CG88" i="9"/>
  <c r="CH88" i="9" s="1"/>
  <c r="CE90" i="9"/>
  <c r="DE87" i="9"/>
  <c r="DF87" i="9" s="1"/>
  <c r="CY87" i="9"/>
  <c r="CZ87" i="9" s="1"/>
  <c r="CS87" i="9"/>
  <c r="CT87" i="9" s="1"/>
  <c r="CM87" i="9"/>
  <c r="CQ41" i="9" s="1"/>
  <c r="CG87" i="9"/>
  <c r="CH87" i="9" s="1"/>
  <c r="CE87" i="9"/>
  <c r="DE86" i="9"/>
  <c r="DF86" i="9" s="1"/>
  <c r="CY86" i="9"/>
  <c r="CZ86" i="9" s="1"/>
  <c r="CS86" i="9"/>
  <c r="CT86" i="9" s="1"/>
  <c r="CM86" i="9"/>
  <c r="CN86" i="9" s="1"/>
  <c r="CG86" i="9"/>
  <c r="CE82" i="9"/>
  <c r="DE85" i="9"/>
  <c r="DF85" i="9" s="1"/>
  <c r="CY85" i="9"/>
  <c r="CZ85" i="9" s="1"/>
  <c r="CS85" i="9"/>
  <c r="CT85" i="9" s="1"/>
  <c r="CM85" i="9"/>
  <c r="CG85" i="9"/>
  <c r="CH85" i="9" s="1"/>
  <c r="CE61" i="9"/>
  <c r="DE84" i="9"/>
  <c r="CY84" i="9"/>
  <c r="CZ84" i="9" s="1"/>
  <c r="CS84" i="9"/>
  <c r="CW39" i="9" s="1"/>
  <c r="CM84" i="9"/>
  <c r="CQ39" i="9" s="1"/>
  <c r="CG84" i="9"/>
  <c r="CH84" i="9" s="1"/>
  <c r="CE80" i="9"/>
  <c r="DE83" i="9"/>
  <c r="DF83" i="9" s="1"/>
  <c r="CY83" i="9"/>
  <c r="CZ83" i="9" s="1"/>
  <c r="CS83" i="9"/>
  <c r="CT83" i="9" s="1"/>
  <c r="CM83" i="9"/>
  <c r="CN83" i="9" s="1"/>
  <c r="CG83" i="9"/>
  <c r="CH83" i="9" s="1"/>
  <c r="CE72" i="9"/>
  <c r="DE82" i="9"/>
  <c r="DF82" i="9" s="1"/>
  <c r="CY82" i="9"/>
  <c r="DC38" i="9" s="1"/>
  <c r="CS82" i="9"/>
  <c r="CM82" i="9"/>
  <c r="CG82" i="9"/>
  <c r="CH82" i="9" s="1"/>
  <c r="CE70" i="9"/>
  <c r="DE81" i="9"/>
  <c r="DF81" i="9" s="1"/>
  <c r="CY81" i="9"/>
  <c r="CZ81" i="9" s="1"/>
  <c r="CS81" i="9"/>
  <c r="CT81" i="9" s="1"/>
  <c r="CM81" i="9"/>
  <c r="CG81" i="9"/>
  <c r="CH81" i="9" s="1"/>
  <c r="CE47" i="9"/>
  <c r="DE80" i="9"/>
  <c r="DF80" i="9" s="1"/>
  <c r="CY80" i="9"/>
  <c r="CS80" i="9"/>
  <c r="CT80" i="9" s="1"/>
  <c r="CM80" i="9"/>
  <c r="CN80" i="9" s="1"/>
  <c r="CG80" i="9"/>
  <c r="CH80" i="9" s="1"/>
  <c r="CE85" i="9"/>
  <c r="DE79" i="9"/>
  <c r="DF79" i="9" s="1"/>
  <c r="CY79" i="9"/>
  <c r="CZ79" i="9" s="1"/>
  <c r="CS79" i="9"/>
  <c r="CT79" i="9" s="1"/>
  <c r="CM79" i="9"/>
  <c r="CN79" i="9" s="1"/>
  <c r="CG79" i="9"/>
  <c r="CH79" i="9" s="1"/>
  <c r="CE78" i="9"/>
  <c r="DE78" i="9"/>
  <c r="DF78" i="9" s="1"/>
  <c r="CY78" i="9"/>
  <c r="CZ78" i="9" s="1"/>
  <c r="CS78" i="9"/>
  <c r="CT78" i="9" s="1"/>
  <c r="CM78" i="9"/>
  <c r="CN78" i="9" s="1"/>
  <c r="CG78" i="9"/>
  <c r="CH78" i="9" s="1"/>
  <c r="CE86" i="9"/>
  <c r="DE77" i="9"/>
  <c r="DF77" i="9" s="1"/>
  <c r="CY77" i="9"/>
  <c r="CZ77" i="9" s="1"/>
  <c r="CS77" i="9"/>
  <c r="CT77" i="9" s="1"/>
  <c r="CM77" i="9"/>
  <c r="CN77" i="9" s="1"/>
  <c r="CG77" i="9"/>
  <c r="CH77" i="9" s="1"/>
  <c r="CE60" i="9"/>
  <c r="DE76" i="9"/>
  <c r="DF76" i="9" s="1"/>
  <c r="CY76" i="9"/>
  <c r="CZ76" i="9" s="1"/>
  <c r="CS76" i="9"/>
  <c r="CT76" i="9" s="1"/>
  <c r="CM76" i="9"/>
  <c r="CN76" i="9" s="1"/>
  <c r="CK76" i="9"/>
  <c r="CG76" i="9"/>
  <c r="CH76" i="9" s="1"/>
  <c r="CE57" i="9"/>
  <c r="DE75" i="9"/>
  <c r="DF75" i="9" s="1"/>
  <c r="CY75" i="9"/>
  <c r="CZ75" i="9" s="1"/>
  <c r="CS75" i="9"/>
  <c r="CT75" i="9" s="1"/>
  <c r="CM75" i="9"/>
  <c r="CG75" i="9"/>
  <c r="CH75" i="9" s="1"/>
  <c r="CE67" i="9"/>
  <c r="DE74" i="9"/>
  <c r="DC74" i="9"/>
  <c r="CY74" i="9"/>
  <c r="CZ74" i="9" s="1"/>
  <c r="CW74" i="9"/>
  <c r="CS74" i="9"/>
  <c r="CT74" i="9" s="1"/>
  <c r="CM74" i="9"/>
  <c r="CN74" i="9" s="1"/>
  <c r="CG74" i="9"/>
  <c r="CH74" i="9" s="1"/>
  <c r="CE71" i="9"/>
  <c r="DE73" i="9"/>
  <c r="DF73" i="9" s="1"/>
  <c r="CY73" i="9"/>
  <c r="CZ73" i="9" s="1"/>
  <c r="CS73" i="9"/>
  <c r="CT73" i="9" s="1"/>
  <c r="CM73" i="9"/>
  <c r="CN73" i="9" s="1"/>
  <c r="CG73" i="9"/>
  <c r="CH73" i="9" s="1"/>
  <c r="CE46" i="9"/>
  <c r="DE72" i="9"/>
  <c r="DF72" i="9" s="1"/>
  <c r="CY72" i="9"/>
  <c r="CZ72" i="9" s="1"/>
  <c r="CS72" i="9"/>
  <c r="CM72" i="9"/>
  <c r="CN72" i="9" s="1"/>
  <c r="CG72" i="9"/>
  <c r="CH72" i="9" s="1"/>
  <c r="CE75" i="9"/>
  <c r="DE71" i="9"/>
  <c r="CY71" i="9"/>
  <c r="CZ71" i="9" s="1"/>
  <c r="CS71" i="9"/>
  <c r="CT71" i="9" s="1"/>
  <c r="CM71" i="9"/>
  <c r="CN71" i="9" s="1"/>
  <c r="CG71" i="9"/>
  <c r="CH71" i="9" s="1"/>
  <c r="CE77" i="9"/>
  <c r="DE70" i="9"/>
  <c r="DF70" i="9" s="1"/>
  <c r="CY70" i="9"/>
  <c r="CZ70" i="9" s="1"/>
  <c r="CS70" i="9"/>
  <c r="CT70" i="9" s="1"/>
  <c r="CM70" i="9"/>
  <c r="CN70" i="9" s="1"/>
  <c r="CG70" i="9"/>
  <c r="CH70" i="9" s="1"/>
  <c r="CE73" i="9"/>
  <c r="DE69" i="9"/>
  <c r="DF69" i="9" s="1"/>
  <c r="CY69" i="9"/>
  <c r="CZ69" i="9" s="1"/>
  <c r="CS69" i="9"/>
  <c r="CT69" i="9" s="1"/>
  <c r="CM69" i="9"/>
  <c r="CN69" i="9" s="1"/>
  <c r="CG69" i="9"/>
  <c r="CH69" i="9" s="1"/>
  <c r="CE52" i="9"/>
  <c r="DE68" i="9"/>
  <c r="DF68" i="9" s="1"/>
  <c r="CY68" i="9"/>
  <c r="CZ68" i="9" s="1"/>
  <c r="CS68" i="9"/>
  <c r="CT68" i="9" s="1"/>
  <c r="CM68" i="9"/>
  <c r="CN68" i="9" s="1"/>
  <c r="CG68" i="9"/>
  <c r="CE84" i="9"/>
  <c r="DE67" i="9"/>
  <c r="DF67" i="9" s="1"/>
  <c r="CY67" i="9"/>
  <c r="CZ67" i="9" s="1"/>
  <c r="CS67" i="9"/>
  <c r="CT67" i="9" s="1"/>
  <c r="CM67" i="9"/>
  <c r="CN67" i="9" s="1"/>
  <c r="CG67" i="9"/>
  <c r="CH67" i="9" s="1"/>
  <c r="CE69" i="9"/>
  <c r="DE66" i="9"/>
  <c r="DF66" i="9" s="1"/>
  <c r="CY66" i="9"/>
  <c r="CZ66" i="9" s="1"/>
  <c r="CS66" i="9"/>
  <c r="CT66" i="9" s="1"/>
  <c r="CM66" i="9"/>
  <c r="CN66" i="9" s="1"/>
  <c r="CG66" i="9"/>
  <c r="CH66" i="9" s="1"/>
  <c r="CE81" i="9"/>
  <c r="DE65" i="9"/>
  <c r="CY65" i="9"/>
  <c r="CZ65" i="9" s="1"/>
  <c r="CS65" i="9"/>
  <c r="CT65" i="9" s="1"/>
  <c r="CM65" i="9"/>
  <c r="CG65" i="9"/>
  <c r="CE79" i="9"/>
  <c r="DE64" i="9"/>
  <c r="DF64" i="9" s="1"/>
  <c r="CY64" i="9"/>
  <c r="CZ64" i="9" s="1"/>
  <c r="CS64" i="9"/>
  <c r="CT64" i="9" s="1"/>
  <c r="CM64" i="9"/>
  <c r="CN64" i="9" s="1"/>
  <c r="CG64" i="9"/>
  <c r="CE74" i="9"/>
  <c r="DE63" i="9"/>
  <c r="DF63" i="9" s="1"/>
  <c r="CY63" i="9"/>
  <c r="CZ63" i="9" s="1"/>
  <c r="CS63" i="9"/>
  <c r="CT63" i="9" s="1"/>
  <c r="CM63" i="9"/>
  <c r="CN63" i="9" s="1"/>
  <c r="CG63" i="9"/>
  <c r="CH63" i="9" s="1"/>
  <c r="CE63" i="9"/>
  <c r="DE62" i="9"/>
  <c r="DF62" i="9" s="1"/>
  <c r="CY62" i="9"/>
  <c r="CS62" i="9"/>
  <c r="CT62" i="9" s="1"/>
  <c r="CM62" i="9"/>
  <c r="CN62" i="9" s="1"/>
  <c r="CG62" i="9"/>
  <c r="CH62" i="9" s="1"/>
  <c r="CE83" i="9"/>
  <c r="DE61" i="9"/>
  <c r="DF61" i="9" s="1"/>
  <c r="DC61" i="9"/>
  <c r="CY61" i="9"/>
  <c r="CZ61" i="9" s="1"/>
  <c r="CS61" i="9"/>
  <c r="CT61" i="9" s="1"/>
  <c r="CM61" i="9"/>
  <c r="CG61" i="9"/>
  <c r="CH61" i="9" s="1"/>
  <c r="CE66" i="9"/>
  <c r="DE60" i="9"/>
  <c r="DF60" i="9" s="1"/>
  <c r="CY60" i="9"/>
  <c r="CZ60" i="9" s="1"/>
  <c r="CS60" i="9"/>
  <c r="CT60" i="9" s="1"/>
  <c r="CM60" i="9"/>
  <c r="CN60" i="9" s="1"/>
  <c r="CG60" i="9"/>
  <c r="CH60" i="9" s="1"/>
  <c r="CE76" i="9"/>
  <c r="DE59" i="9"/>
  <c r="DF59" i="9" s="1"/>
  <c r="DC59" i="9"/>
  <c r="CY59" i="9"/>
  <c r="CZ59" i="9" s="1"/>
  <c r="CS59" i="9"/>
  <c r="CT59" i="9" s="1"/>
  <c r="CM59" i="9"/>
  <c r="CN59" i="9" s="1"/>
  <c r="CG59" i="9"/>
  <c r="CH59" i="9" s="1"/>
  <c r="CE62" i="9"/>
  <c r="DE58" i="9"/>
  <c r="DF58" i="9" s="1"/>
  <c r="CY58" i="9"/>
  <c r="CZ58" i="9" s="1"/>
  <c r="CS58" i="9"/>
  <c r="CT58" i="9" s="1"/>
  <c r="CM58" i="9"/>
  <c r="CN58" i="9" s="1"/>
  <c r="CG58" i="9"/>
  <c r="CH58" i="9" s="1"/>
  <c r="CE58" i="9"/>
  <c r="DE57" i="9"/>
  <c r="DF57" i="9" s="1"/>
  <c r="CY57" i="9"/>
  <c r="CZ57" i="9" s="1"/>
  <c r="CS57" i="9"/>
  <c r="CT57" i="9" s="1"/>
  <c r="CM57" i="9"/>
  <c r="CN57" i="9" s="1"/>
  <c r="CG57" i="9"/>
  <c r="CH57" i="9" s="1"/>
  <c r="CE54" i="9"/>
  <c r="DE56" i="9"/>
  <c r="DF56" i="9" s="1"/>
  <c r="CY56" i="9"/>
  <c r="CZ56" i="9" s="1"/>
  <c r="CS56" i="9"/>
  <c r="CT56" i="9" s="1"/>
  <c r="CM56" i="9"/>
  <c r="CG56" i="9"/>
  <c r="CE68" i="9"/>
  <c r="DE55" i="9"/>
  <c r="DF55" i="9" s="1"/>
  <c r="CY55" i="9"/>
  <c r="CZ55" i="9" s="1"/>
  <c r="CS55" i="9"/>
  <c r="CW28" i="9" s="1"/>
  <c r="CM55" i="9"/>
  <c r="CQ28" i="9" s="1"/>
  <c r="CG55" i="9"/>
  <c r="CH55" i="9" s="1"/>
  <c r="CE55" i="9"/>
  <c r="DE54" i="9"/>
  <c r="DF54" i="9" s="1"/>
  <c r="CY54" i="9"/>
  <c r="CZ54" i="9" s="1"/>
  <c r="CS54" i="9"/>
  <c r="CT54" i="9" s="1"/>
  <c r="CM54" i="9"/>
  <c r="CN54" i="9" s="1"/>
  <c r="CG54" i="9"/>
  <c r="CH54" i="9" s="1"/>
  <c r="CE64" i="9"/>
  <c r="DE53" i="9"/>
  <c r="DF53" i="9" s="1"/>
  <c r="CY53" i="9"/>
  <c r="CZ53" i="9" s="1"/>
  <c r="CW53" i="9"/>
  <c r="CS53" i="9"/>
  <c r="CT53" i="9" s="1"/>
  <c r="CM53" i="9"/>
  <c r="CN53" i="9" s="1"/>
  <c r="CG53" i="9"/>
  <c r="CH53" i="9" s="1"/>
  <c r="CE65" i="9"/>
  <c r="DE52" i="9"/>
  <c r="DF52" i="9" s="1"/>
  <c r="CY52" i="9"/>
  <c r="CZ52" i="9" s="1"/>
  <c r="CS52" i="9"/>
  <c r="CT52" i="9" s="1"/>
  <c r="CM52" i="9"/>
  <c r="CN52" i="9" s="1"/>
  <c r="CG52" i="9"/>
  <c r="CH52" i="9" s="1"/>
  <c r="CE59" i="9"/>
  <c r="DE51" i="9"/>
  <c r="DF51" i="9" s="1"/>
  <c r="CY51" i="9"/>
  <c r="CZ51" i="9" s="1"/>
  <c r="CS51" i="9"/>
  <c r="CT51" i="9" s="1"/>
  <c r="CM51" i="9"/>
  <c r="CN51" i="9" s="1"/>
  <c r="CG51" i="9"/>
  <c r="CH51" i="9" s="1"/>
  <c r="CE51" i="9"/>
  <c r="DE50" i="9"/>
  <c r="DF50" i="9" s="1"/>
  <c r="CY50" i="9"/>
  <c r="CZ50" i="9" s="1"/>
  <c r="CS50" i="9"/>
  <c r="CT50" i="9" s="1"/>
  <c r="CM50" i="9"/>
  <c r="CG50" i="9"/>
  <c r="CH50" i="9" s="1"/>
  <c r="CE56" i="9"/>
  <c r="DE49" i="9"/>
  <c r="DF49" i="9" s="1"/>
  <c r="CY49" i="9"/>
  <c r="CS49" i="9"/>
  <c r="CT49" i="9" s="1"/>
  <c r="CM49" i="9"/>
  <c r="CN49" i="9" s="1"/>
  <c r="CG49" i="9"/>
  <c r="CE49" i="9"/>
  <c r="DE48" i="9"/>
  <c r="DF48" i="9" s="1"/>
  <c r="CY48" i="9"/>
  <c r="CZ48" i="9" s="1"/>
  <c r="CS48" i="9"/>
  <c r="CT48" i="9" s="1"/>
  <c r="CM48" i="9"/>
  <c r="CN48" i="9" s="1"/>
  <c r="CG48" i="9"/>
  <c r="CH48" i="9" s="1"/>
  <c r="CE53" i="9"/>
  <c r="DE47" i="9"/>
  <c r="DF47" i="9" s="1"/>
  <c r="CY47" i="9"/>
  <c r="CZ47" i="9" s="1"/>
  <c r="CS47" i="9"/>
  <c r="CT47" i="9" s="1"/>
  <c r="CM47" i="9"/>
  <c r="CN47" i="9" s="1"/>
  <c r="CG47" i="9"/>
  <c r="CH47" i="9" s="1"/>
  <c r="CE50" i="9"/>
  <c r="DE46" i="9"/>
  <c r="CY46" i="9"/>
  <c r="CZ46" i="9" s="1"/>
  <c r="CS46" i="9"/>
  <c r="CT46" i="9" s="1"/>
  <c r="CM46" i="9"/>
  <c r="CN46" i="9" s="1"/>
  <c r="CG46" i="9"/>
  <c r="CH46" i="9" s="1"/>
  <c r="CE48" i="9"/>
  <c r="DE45" i="9"/>
  <c r="DF45" i="9" s="1"/>
  <c r="CY45" i="9"/>
  <c r="CS45" i="9"/>
  <c r="CT45" i="9" s="1"/>
  <c r="CM45" i="9"/>
  <c r="CN45" i="9" s="1"/>
  <c r="CG45" i="9"/>
  <c r="CH45" i="9" s="1"/>
  <c r="CE45" i="9"/>
  <c r="DE44" i="9"/>
  <c r="CY44" i="9"/>
  <c r="CS44" i="9"/>
  <c r="CT44" i="9" s="1"/>
  <c r="CM44" i="9"/>
  <c r="CN44" i="9" s="1"/>
  <c r="CG44" i="9"/>
  <c r="CE40" i="9"/>
  <c r="DE43" i="9"/>
  <c r="DF43" i="9" s="1"/>
  <c r="CY43" i="9"/>
  <c r="CZ43" i="9" s="1"/>
  <c r="CS43" i="9"/>
  <c r="CT43" i="9" s="1"/>
  <c r="CM43" i="9"/>
  <c r="CN43" i="9" s="1"/>
  <c r="CG43" i="9"/>
  <c r="CH43" i="9" s="1"/>
  <c r="CE19" i="9"/>
  <c r="DE42" i="9"/>
  <c r="DF42" i="9" s="1"/>
  <c r="CY42" i="9"/>
  <c r="CZ42" i="9" s="1"/>
  <c r="CS42" i="9"/>
  <c r="CT42" i="9" s="1"/>
  <c r="CM42" i="9"/>
  <c r="CN42" i="9" s="1"/>
  <c r="CG42" i="9"/>
  <c r="CE38" i="9"/>
  <c r="DE41" i="9"/>
  <c r="DF41" i="9" s="1"/>
  <c r="CY41" i="9"/>
  <c r="CZ41" i="9" s="1"/>
  <c r="CS41" i="9"/>
  <c r="CT41" i="9" s="1"/>
  <c r="CM41" i="9"/>
  <c r="CN41" i="9" s="1"/>
  <c r="CG41" i="9"/>
  <c r="CH41" i="9" s="1"/>
  <c r="CE30" i="9"/>
  <c r="DE40" i="9"/>
  <c r="DF40" i="9" s="1"/>
  <c r="CY40" i="9"/>
  <c r="CS40" i="9"/>
  <c r="CM40" i="9"/>
  <c r="CN40" i="9" s="1"/>
  <c r="CG40" i="9"/>
  <c r="CE28" i="9"/>
  <c r="DE39" i="9"/>
  <c r="DF39" i="9" s="1"/>
  <c r="CY39" i="9"/>
  <c r="CZ39" i="9" s="1"/>
  <c r="CS39" i="9"/>
  <c r="CM39" i="9"/>
  <c r="CN39" i="9" s="1"/>
  <c r="CG39" i="9"/>
  <c r="CH39" i="9" s="1"/>
  <c r="CE5" i="9"/>
  <c r="DE38" i="9"/>
  <c r="DF38" i="9" s="1"/>
  <c r="CY38" i="9"/>
  <c r="CZ38" i="9" s="1"/>
  <c r="CS38" i="9"/>
  <c r="CT38" i="9" s="1"/>
  <c r="CM38" i="9"/>
  <c r="CN38" i="9" s="1"/>
  <c r="CG38" i="9"/>
  <c r="CH38" i="9" s="1"/>
  <c r="CE43" i="9"/>
  <c r="DE37" i="9"/>
  <c r="CY37" i="9"/>
  <c r="CS37" i="9"/>
  <c r="CT37" i="9" s="1"/>
  <c r="CM37" i="9"/>
  <c r="CN37" i="9" s="1"/>
  <c r="CG37" i="9"/>
  <c r="CH37" i="9" s="1"/>
  <c r="CE36" i="9"/>
  <c r="DE36" i="9"/>
  <c r="DF36" i="9" s="1"/>
  <c r="CY36" i="9"/>
  <c r="CZ36" i="9" s="1"/>
  <c r="CS36" i="9"/>
  <c r="CW16" i="9" s="1"/>
  <c r="CQ36" i="9"/>
  <c r="CM36" i="9"/>
  <c r="CN36" i="9" s="1"/>
  <c r="CG36" i="9"/>
  <c r="CK16" i="9" s="1"/>
  <c r="CE44" i="9"/>
  <c r="DE35" i="9"/>
  <c r="DF35" i="9" s="1"/>
  <c r="CY35" i="9"/>
  <c r="CZ35" i="9" s="1"/>
  <c r="CS35" i="9"/>
  <c r="CT35" i="9" s="1"/>
  <c r="CM35" i="9"/>
  <c r="CN35" i="9" s="1"/>
  <c r="CG35" i="9"/>
  <c r="CE18" i="9"/>
  <c r="DE34" i="9"/>
  <c r="DF34" i="9" s="1"/>
  <c r="CY34" i="9"/>
  <c r="CZ34" i="9" s="1"/>
  <c r="CS34" i="9"/>
  <c r="CT34" i="9" s="1"/>
  <c r="CM34" i="9"/>
  <c r="CN34" i="9" s="1"/>
  <c r="CG34" i="9"/>
  <c r="CH34" i="9" s="1"/>
  <c r="CE15" i="9"/>
  <c r="DE33" i="9"/>
  <c r="DF33" i="9" s="1"/>
  <c r="CY33" i="9"/>
  <c r="CZ33" i="9" s="1"/>
  <c r="CS33" i="9"/>
  <c r="CM33" i="9"/>
  <c r="CN33" i="9" s="1"/>
  <c r="CG33" i="9"/>
  <c r="CH33" i="9" s="1"/>
  <c r="CE25" i="9"/>
  <c r="DE32" i="9"/>
  <c r="DF32" i="9" s="1"/>
  <c r="CY32" i="9"/>
  <c r="DC14" i="9" s="1"/>
  <c r="CS32" i="9"/>
  <c r="CW14" i="9" s="1"/>
  <c r="CM32" i="9"/>
  <c r="CN32" i="9" s="1"/>
  <c r="CG32" i="9"/>
  <c r="CK14" i="9" s="1"/>
  <c r="CE29" i="9"/>
  <c r="DE31" i="9"/>
  <c r="DF31" i="9" s="1"/>
  <c r="CY31" i="9"/>
  <c r="CZ31" i="9" s="1"/>
  <c r="CS31" i="9"/>
  <c r="CT31" i="9" s="1"/>
  <c r="CM31" i="9"/>
  <c r="CN31" i="9" s="1"/>
  <c r="CG31" i="9"/>
  <c r="CH31" i="9" s="1"/>
  <c r="CE4" i="9"/>
  <c r="DE30" i="9"/>
  <c r="DF30" i="9" s="1"/>
  <c r="CY30" i="9"/>
  <c r="CZ30" i="9" s="1"/>
  <c r="CS30" i="9"/>
  <c r="CT30" i="9" s="1"/>
  <c r="CM30" i="9"/>
  <c r="CN30" i="9" s="1"/>
  <c r="CG30" i="9"/>
  <c r="CH30" i="9" s="1"/>
  <c r="CE33" i="9"/>
  <c r="DE29" i="9"/>
  <c r="CY29" i="9"/>
  <c r="CZ29" i="9" s="1"/>
  <c r="CS29" i="9"/>
  <c r="CT29" i="9" s="1"/>
  <c r="CM29" i="9"/>
  <c r="CN29" i="9" s="1"/>
  <c r="CG29" i="9"/>
  <c r="CE35" i="9"/>
  <c r="DE28" i="9"/>
  <c r="DF28" i="9" s="1"/>
  <c r="DC28" i="9"/>
  <c r="CY28" i="9"/>
  <c r="CZ28" i="9" s="1"/>
  <c r="CS28" i="9"/>
  <c r="CT28" i="9" s="1"/>
  <c r="CM28" i="9"/>
  <c r="CN28" i="9" s="1"/>
  <c r="CG28" i="9"/>
  <c r="CH28" i="9" s="1"/>
  <c r="CE31" i="9"/>
  <c r="DE27" i="9"/>
  <c r="DF27" i="9" s="1"/>
  <c r="CY27" i="9"/>
  <c r="CZ27" i="9" s="1"/>
  <c r="CS27" i="9"/>
  <c r="CT27" i="9" s="1"/>
  <c r="CM27" i="9"/>
  <c r="CN27" i="9" s="1"/>
  <c r="CG27" i="9"/>
  <c r="CE10" i="9"/>
  <c r="DE26" i="9"/>
  <c r="CY26" i="9"/>
  <c r="CZ26" i="9" s="1"/>
  <c r="CS26" i="9"/>
  <c r="CT26" i="9" s="1"/>
  <c r="CM26" i="9"/>
  <c r="CN26" i="9" s="1"/>
  <c r="CG26" i="9"/>
  <c r="CH26" i="9" s="1"/>
  <c r="CE42" i="9"/>
  <c r="DE25" i="9"/>
  <c r="DF25" i="9" s="1"/>
  <c r="CY25" i="9"/>
  <c r="CZ25" i="9" s="1"/>
  <c r="CS25" i="9"/>
  <c r="CT25" i="9" s="1"/>
  <c r="CM25" i="9"/>
  <c r="CN25" i="9" s="1"/>
  <c r="CG25" i="9"/>
  <c r="CH25" i="9" s="1"/>
  <c r="CE27" i="9"/>
  <c r="DE24" i="9"/>
  <c r="DF24" i="9" s="1"/>
  <c r="CY24" i="9"/>
  <c r="CZ24" i="9" s="1"/>
  <c r="CS24" i="9"/>
  <c r="CT24" i="9" s="1"/>
  <c r="CM24" i="9"/>
  <c r="CN24" i="9" s="1"/>
  <c r="CG24" i="9"/>
  <c r="CH24" i="9" s="1"/>
  <c r="CE39" i="9"/>
  <c r="DE23" i="9"/>
  <c r="CY23" i="9"/>
  <c r="CS23" i="9"/>
  <c r="CT23" i="9" s="1"/>
  <c r="CM23" i="9"/>
  <c r="CG23" i="9"/>
  <c r="CE37" i="9"/>
  <c r="DE22" i="9"/>
  <c r="DF22" i="9" s="1"/>
  <c r="CY22" i="9"/>
  <c r="CZ22" i="9" s="1"/>
  <c r="CS22" i="9"/>
  <c r="CT22" i="9" s="1"/>
  <c r="CM22" i="9"/>
  <c r="CN22" i="9" s="1"/>
  <c r="CG22" i="9"/>
  <c r="CH22" i="9" s="1"/>
  <c r="CE32" i="9"/>
  <c r="DE21" i="9"/>
  <c r="DF21" i="9" s="1"/>
  <c r="CY21" i="9"/>
  <c r="CZ21" i="9" s="1"/>
  <c r="CS21" i="9"/>
  <c r="CT21" i="9" s="1"/>
  <c r="CM21" i="9"/>
  <c r="CN21" i="9" s="1"/>
  <c r="CK21" i="9"/>
  <c r="CG21" i="9"/>
  <c r="CH21" i="9" s="1"/>
  <c r="CE21" i="9"/>
  <c r="DE20" i="9"/>
  <c r="DF20" i="9" s="1"/>
  <c r="CY20" i="9"/>
  <c r="CZ20" i="9" s="1"/>
  <c r="CS20" i="9"/>
  <c r="CM20" i="9"/>
  <c r="CN20" i="9" s="1"/>
  <c r="CG20" i="9"/>
  <c r="CH20" i="9" s="1"/>
  <c r="CE41" i="9"/>
  <c r="DE19" i="9"/>
  <c r="CY19" i="9"/>
  <c r="CZ19" i="9" s="1"/>
  <c r="CS19" i="9"/>
  <c r="CT19" i="9" s="1"/>
  <c r="CM19" i="9"/>
  <c r="CN19" i="9" s="1"/>
  <c r="CG19" i="9"/>
  <c r="CH19" i="9" s="1"/>
  <c r="CE24" i="9"/>
  <c r="DE18" i="9"/>
  <c r="DF18" i="9" s="1"/>
  <c r="CY18" i="9"/>
  <c r="CZ18" i="9" s="1"/>
  <c r="CS18" i="9"/>
  <c r="CT18" i="9" s="1"/>
  <c r="CM18" i="9"/>
  <c r="CN18" i="9" s="1"/>
  <c r="CG18" i="9"/>
  <c r="CH18" i="9" s="1"/>
  <c r="CE34" i="9"/>
  <c r="DE17" i="9"/>
  <c r="DF17" i="9" s="1"/>
  <c r="CY17" i="9"/>
  <c r="CZ17" i="9" s="1"/>
  <c r="CS17" i="9"/>
  <c r="CT17" i="9" s="1"/>
  <c r="CM17" i="9"/>
  <c r="CN17" i="9" s="1"/>
  <c r="CG17" i="9"/>
  <c r="CH17" i="9" s="1"/>
  <c r="CE20" i="9"/>
  <c r="DE16" i="9"/>
  <c r="DF16" i="9" s="1"/>
  <c r="CY16" i="9"/>
  <c r="CZ16" i="9" s="1"/>
  <c r="CS16" i="9"/>
  <c r="CT16" i="9" s="1"/>
  <c r="CM16" i="9"/>
  <c r="CN16" i="9" s="1"/>
  <c r="CG16" i="9"/>
  <c r="CH16" i="9" s="1"/>
  <c r="CE16" i="9"/>
  <c r="DE15" i="9"/>
  <c r="DF15" i="9" s="1"/>
  <c r="CY15" i="9"/>
  <c r="CS15" i="9"/>
  <c r="CT15" i="9" s="1"/>
  <c r="CM15" i="9"/>
  <c r="CN15" i="9" s="1"/>
  <c r="CG15" i="9"/>
  <c r="CE12" i="9"/>
  <c r="DE14" i="9"/>
  <c r="CY14" i="9"/>
  <c r="CZ14" i="9" s="1"/>
  <c r="CS14" i="9"/>
  <c r="CT14" i="9" s="1"/>
  <c r="CM14" i="9"/>
  <c r="CG14" i="9"/>
  <c r="CH14" i="9" s="1"/>
  <c r="CE26" i="9"/>
  <c r="DE13" i="9"/>
  <c r="DI8" i="9" s="1"/>
  <c r="CY13" i="9"/>
  <c r="CS13" i="9"/>
  <c r="CT13" i="9" s="1"/>
  <c r="CM13" i="9"/>
  <c r="CN13" i="9" s="1"/>
  <c r="CG13" i="9"/>
  <c r="CH13" i="9" s="1"/>
  <c r="CE13" i="9"/>
  <c r="DE12" i="9"/>
  <c r="DF12" i="9" s="1"/>
  <c r="CY12" i="9"/>
  <c r="CS12" i="9"/>
  <c r="CT12" i="9" s="1"/>
  <c r="CM12" i="9"/>
  <c r="CN12" i="9" s="1"/>
  <c r="CG12" i="9"/>
  <c r="CH12" i="9" s="1"/>
  <c r="CE22" i="9"/>
  <c r="DE11" i="9"/>
  <c r="DF11" i="9" s="1"/>
  <c r="CY11" i="9"/>
  <c r="CZ11" i="9" s="1"/>
  <c r="CS11" i="9"/>
  <c r="CT11" i="9" s="1"/>
  <c r="CM11" i="9"/>
  <c r="CN11" i="9" s="1"/>
  <c r="CG11" i="9"/>
  <c r="CH11" i="9" s="1"/>
  <c r="CE23" i="9"/>
  <c r="DE10" i="9"/>
  <c r="DF10" i="9" s="1"/>
  <c r="CY10" i="9"/>
  <c r="CZ10" i="9" s="1"/>
  <c r="CS10" i="9"/>
  <c r="CT10" i="9" s="1"/>
  <c r="CM10" i="9"/>
  <c r="CN10" i="9" s="1"/>
  <c r="CG10" i="9"/>
  <c r="CH10" i="9" s="1"/>
  <c r="CE17" i="9"/>
  <c r="DE9" i="9"/>
  <c r="DF9" i="9" s="1"/>
  <c r="CY9" i="9"/>
  <c r="CZ9" i="9" s="1"/>
  <c r="CS9" i="9"/>
  <c r="CT9" i="9" s="1"/>
  <c r="CM9" i="9"/>
  <c r="CN9" i="9" s="1"/>
  <c r="CG9" i="9"/>
  <c r="CH9" i="9" s="1"/>
  <c r="CE9" i="9"/>
  <c r="DE8" i="9"/>
  <c r="DF8" i="9" s="1"/>
  <c r="CY8" i="9"/>
  <c r="CZ8" i="9" s="1"/>
  <c r="CS8" i="9"/>
  <c r="CT8" i="9" s="1"/>
  <c r="CM8" i="9"/>
  <c r="CN8" i="9" s="1"/>
  <c r="CG8" i="9"/>
  <c r="CH8" i="9" s="1"/>
  <c r="CE14" i="9"/>
  <c r="DE7" i="9"/>
  <c r="CY7" i="9"/>
  <c r="CZ7" i="9" s="1"/>
  <c r="CS7" i="9"/>
  <c r="CT7" i="9" s="1"/>
  <c r="CM7" i="9"/>
  <c r="CN7" i="9" s="1"/>
  <c r="CG7" i="9"/>
  <c r="CE7" i="9"/>
  <c r="DE6" i="9"/>
  <c r="DF6" i="9" s="1"/>
  <c r="CY6" i="9"/>
  <c r="CZ6" i="9" s="1"/>
  <c r="CS6" i="9"/>
  <c r="CT6" i="9" s="1"/>
  <c r="CM6" i="9"/>
  <c r="CN6" i="9" s="1"/>
  <c r="CG6" i="9"/>
  <c r="CH6" i="9" s="1"/>
  <c r="CE11" i="9"/>
  <c r="DE5" i="9"/>
  <c r="DF5" i="9" s="1"/>
  <c r="CY5" i="9"/>
  <c r="CZ5" i="9" s="1"/>
  <c r="CS5" i="9"/>
  <c r="CM5" i="9"/>
  <c r="CN5" i="9" s="1"/>
  <c r="CG5" i="9"/>
  <c r="CH5" i="9" s="1"/>
  <c r="CE8" i="9"/>
  <c r="DE4" i="9"/>
  <c r="CY4" i="9"/>
  <c r="CZ4" i="9" s="1"/>
  <c r="CS4" i="9"/>
  <c r="CT4" i="9" s="1"/>
  <c r="CM4" i="9"/>
  <c r="CG4" i="9"/>
  <c r="CH4" i="9" s="1"/>
  <c r="CE6" i="9"/>
  <c r="DC181" i="9" l="1"/>
  <c r="DI196" i="9"/>
  <c r="CK48" i="9"/>
  <c r="CQ58" i="9"/>
  <c r="DC88" i="9"/>
  <c r="CQ116" i="9"/>
  <c r="DI154" i="9"/>
  <c r="DC159" i="9"/>
  <c r="DC174" i="9"/>
  <c r="DI175" i="9"/>
  <c r="CQ199" i="9"/>
  <c r="CW212" i="9"/>
  <c r="CQ21" i="9"/>
  <c r="CQ114" i="9"/>
  <c r="DC39" i="9"/>
  <c r="CQ56" i="9"/>
  <c r="CQ76" i="9"/>
  <c r="CQ161" i="9"/>
  <c r="CK174" i="9"/>
  <c r="CK218" i="9"/>
  <c r="DC131" i="9"/>
  <c r="CW75" i="9"/>
  <c r="CQ94" i="9"/>
  <c r="DI96" i="9"/>
  <c r="CW114" i="9"/>
  <c r="DC156" i="9"/>
  <c r="CK219" i="9"/>
  <c r="CQ198" i="9"/>
  <c r="DC130" i="9"/>
  <c r="CW76" i="9"/>
  <c r="DC101" i="9"/>
  <c r="CQ194" i="9"/>
  <c r="CW215" i="9"/>
  <c r="DI26" i="9"/>
  <c r="CK54" i="9"/>
  <c r="DI80" i="9"/>
  <c r="CK87" i="9"/>
  <c r="CW66" i="9"/>
  <c r="DI136" i="9"/>
  <c r="DF307" i="9"/>
  <c r="CW6" i="9"/>
  <c r="CK112" i="9"/>
  <c r="DI56" i="9"/>
  <c r="CK59" i="9"/>
  <c r="CQ74" i="9"/>
  <c r="DI115" i="9"/>
  <c r="CW166" i="9"/>
  <c r="CQ215" i="9"/>
  <c r="CK217" i="9"/>
  <c r="DC161" i="9"/>
  <c r="DI88" i="9"/>
  <c r="CK141" i="9"/>
  <c r="DC152" i="9"/>
  <c r="DF171" i="9"/>
  <c r="CW179" i="9"/>
  <c r="CW199" i="9"/>
  <c r="DC200" i="9"/>
  <c r="DI216" i="9"/>
  <c r="CZ275" i="9"/>
  <c r="CK50" i="9"/>
  <c r="CW156" i="9"/>
  <c r="DI132" i="9"/>
  <c r="CK8" i="9"/>
  <c r="CK161" i="9"/>
  <c r="DC179" i="9"/>
  <c r="DI181" i="9"/>
  <c r="CW194" i="9"/>
  <c r="DC197" i="9"/>
  <c r="DI208" i="9"/>
  <c r="CK27" i="9"/>
  <c r="DI116" i="9"/>
  <c r="DC34" i="9"/>
  <c r="DC72" i="9"/>
  <c r="CW47" i="9"/>
  <c r="CW120" i="9"/>
  <c r="CW13" i="9"/>
  <c r="CK38" i="9"/>
  <c r="CW41" i="9"/>
  <c r="CK79" i="9"/>
  <c r="CQ100" i="9"/>
  <c r="CQ117" i="9"/>
  <c r="CW118" i="9"/>
  <c r="DI152" i="9"/>
  <c r="CQ156" i="9"/>
  <c r="CW161" i="9"/>
  <c r="CQ174" i="9"/>
  <c r="DI180" i="9"/>
  <c r="CK193" i="9"/>
  <c r="CK212" i="9"/>
  <c r="CK216" i="9"/>
  <c r="CK133" i="9"/>
  <c r="DI218" i="9"/>
  <c r="DI108" i="9"/>
  <c r="DC115" i="9"/>
  <c r="CK178" i="9"/>
  <c r="DI40" i="9"/>
  <c r="DC41" i="9"/>
  <c r="DI54" i="9"/>
  <c r="CQ75" i="9"/>
  <c r="CK77" i="9"/>
  <c r="CQ179" i="9"/>
  <c r="CQ196" i="9"/>
  <c r="CQ212" i="9"/>
  <c r="CT255" i="9"/>
  <c r="CT297" i="9"/>
  <c r="CQ31" i="9"/>
  <c r="CT127" i="9"/>
  <c r="CQ170" i="9"/>
  <c r="DF201" i="9"/>
  <c r="CH238" i="9"/>
  <c r="DC153" i="9"/>
  <c r="DF372" i="9"/>
  <c r="CK12" i="9"/>
  <c r="CK18" i="9"/>
  <c r="CK69" i="9"/>
  <c r="DI78" i="9"/>
  <c r="CK114" i="9"/>
  <c r="CW133" i="9"/>
  <c r="CW139" i="9"/>
  <c r="CQ151" i="9"/>
  <c r="DI157" i="9"/>
  <c r="DC175" i="9"/>
  <c r="CW180" i="9"/>
  <c r="DI192" i="9"/>
  <c r="CQ98" i="9"/>
  <c r="DC221" i="9"/>
  <c r="DC36" i="9"/>
  <c r="DI112" i="9"/>
  <c r="DI36" i="9"/>
  <c r="DI79" i="9"/>
  <c r="CQ92" i="9"/>
  <c r="DC126" i="9"/>
  <c r="DC213" i="9"/>
  <c r="DI19" i="9"/>
  <c r="DI60" i="9"/>
  <c r="DC71" i="9"/>
  <c r="CQ99" i="9"/>
  <c r="CK101" i="9"/>
  <c r="DC121" i="9"/>
  <c r="CK148" i="9"/>
  <c r="DI153" i="9"/>
  <c r="CW168" i="9"/>
  <c r="CK199" i="9"/>
  <c r="DC178" i="9"/>
  <c r="CW206" i="9"/>
  <c r="CH294" i="9"/>
  <c r="CK139" i="9"/>
  <c r="DF129" i="9"/>
  <c r="DI61" i="9"/>
  <c r="DF162" i="9"/>
  <c r="DI76" i="9"/>
  <c r="CT172" i="9"/>
  <c r="CW86" i="9"/>
  <c r="CN278" i="9"/>
  <c r="CQ132" i="9"/>
  <c r="DF298" i="9"/>
  <c r="DI146" i="9"/>
  <c r="CN337" i="9"/>
  <c r="CQ160" i="9"/>
  <c r="CK19" i="9"/>
  <c r="CH42" i="9"/>
  <c r="CK49" i="9"/>
  <c r="CT171" i="9"/>
  <c r="CW81" i="9"/>
  <c r="CN181" i="9"/>
  <c r="CQ88" i="9"/>
  <c r="CT200" i="9"/>
  <c r="CT229" i="9"/>
  <c r="CW110" i="9"/>
  <c r="CT233" i="9"/>
  <c r="CW111" i="9"/>
  <c r="DF302" i="9"/>
  <c r="DI147" i="9"/>
  <c r="CT414" i="9"/>
  <c r="CW196" i="9"/>
  <c r="CW69" i="9"/>
  <c r="CT141" i="9"/>
  <c r="CT273" i="9"/>
  <c r="CW130" i="9"/>
  <c r="CN349" i="9"/>
  <c r="CQ168" i="9"/>
  <c r="DF410" i="9"/>
  <c r="DI194" i="9"/>
  <c r="DC7" i="9"/>
  <c r="CH15" i="9"/>
  <c r="CK9" i="9"/>
  <c r="CH288" i="9"/>
  <c r="CK136" i="9"/>
  <c r="CN289" i="9"/>
  <c r="CQ137" i="9"/>
  <c r="DI59" i="9"/>
  <c r="CT91" i="9"/>
  <c r="CT204" i="9"/>
  <c r="CW96" i="9"/>
  <c r="CH244" i="9"/>
  <c r="CK115" i="9"/>
  <c r="CT245" i="9"/>
  <c r="CW115" i="9"/>
  <c r="CK152" i="9"/>
  <c r="CH320" i="9"/>
  <c r="CT326" i="9"/>
  <c r="CW154" i="9"/>
  <c r="CH401" i="9"/>
  <c r="CK191" i="9"/>
  <c r="CQ26" i="9"/>
  <c r="CT116" i="9"/>
  <c r="CW54" i="9"/>
  <c r="CN252" i="9"/>
  <c r="CQ119" i="9"/>
  <c r="DC98" i="9"/>
  <c r="CH251" i="9"/>
  <c r="CK118" i="9"/>
  <c r="CW211" i="9"/>
  <c r="CN213" i="9"/>
  <c r="CQ101" i="9"/>
  <c r="CN283" i="9"/>
  <c r="CQ133" i="9"/>
  <c r="CQ166" i="9"/>
  <c r="CN342" i="9"/>
  <c r="CZ127" i="9"/>
  <c r="DC60" i="9"/>
  <c r="CH443" i="9"/>
  <c r="CK211" i="9"/>
  <c r="CZ453" i="9"/>
  <c r="DC215" i="9"/>
  <c r="DF74" i="9"/>
  <c r="DI34" i="9"/>
  <c r="CH149" i="9"/>
  <c r="CK71" i="9"/>
  <c r="CT168" i="9"/>
  <c r="CW79" i="9"/>
  <c r="CT223" i="9"/>
  <c r="CW108" i="9"/>
  <c r="CT252" i="9"/>
  <c r="CW119" i="9"/>
  <c r="CN262" i="9"/>
  <c r="CQ127" i="9"/>
  <c r="CT452" i="9"/>
  <c r="CW214" i="9"/>
  <c r="CK121" i="9"/>
  <c r="CZ162" i="9"/>
  <c r="DC76" i="9"/>
  <c r="CN165" i="9"/>
  <c r="CQ77" i="9"/>
  <c r="DC210" i="9"/>
  <c r="DF241" i="9"/>
  <c r="DI113" i="9"/>
  <c r="CH278" i="9"/>
  <c r="CK132" i="9"/>
  <c r="DF420" i="9"/>
  <c r="DI199" i="9"/>
  <c r="CN423" i="9"/>
  <c r="CQ201" i="9"/>
  <c r="CZ424" i="9"/>
  <c r="DC206" i="9"/>
  <c r="DI46" i="9"/>
  <c r="DC154" i="9"/>
  <c r="CW190" i="9"/>
  <c r="CK206" i="9"/>
  <c r="DC158" i="9"/>
  <c r="CK39" i="9"/>
  <c r="CW72" i="9"/>
  <c r="DC79" i="9"/>
  <c r="CW131" i="9"/>
  <c r="CT139" i="9"/>
  <c r="DI158" i="9"/>
  <c r="CK169" i="9"/>
  <c r="CH171" i="9"/>
  <c r="CK172" i="9"/>
  <c r="DI174" i="9"/>
  <c r="DC186" i="9"/>
  <c r="DC189" i="9"/>
  <c r="DC191" i="9"/>
  <c r="CK95" i="9"/>
  <c r="CN208" i="9"/>
  <c r="CQ211" i="9"/>
  <c r="DI217" i="9"/>
  <c r="CK177" i="9"/>
  <c r="CW150" i="9"/>
  <c r="DI74" i="9"/>
  <c r="DC195" i="9"/>
  <c r="CQ213" i="9"/>
  <c r="CK70" i="9"/>
  <c r="DF124" i="9"/>
  <c r="CK130" i="9"/>
  <c r="DI140" i="9"/>
  <c r="CQ148" i="9"/>
  <c r="DI167" i="9"/>
  <c r="DC168" i="9"/>
  <c r="CK198" i="9"/>
  <c r="CW95" i="9"/>
  <c r="CQ219" i="9"/>
  <c r="CW221" i="9"/>
  <c r="CN391" i="9"/>
  <c r="DC192" i="9"/>
  <c r="DF452" i="9"/>
  <c r="CK159" i="9"/>
  <c r="CT313" i="9"/>
  <c r="DI6" i="9"/>
  <c r="DC78" i="9"/>
  <c r="DC111" i="9"/>
  <c r="DC118" i="9"/>
  <c r="CW146" i="9"/>
  <c r="CQ159" i="9"/>
  <c r="DI172" i="9"/>
  <c r="CK179" i="9"/>
  <c r="DI206" i="9"/>
  <c r="CK135" i="9"/>
  <c r="DI137" i="9"/>
  <c r="CQ172" i="9"/>
  <c r="DI71" i="9"/>
  <c r="CQ181" i="9"/>
  <c r="CZ323" i="9"/>
  <c r="CK28" i="9"/>
  <c r="CK13" i="9"/>
  <c r="CT32" i="9"/>
  <c r="CQ71" i="9"/>
  <c r="DC108" i="9"/>
  <c r="CK116" i="9"/>
  <c r="CQ139" i="9"/>
  <c r="DI150" i="9"/>
  <c r="CW155" i="9"/>
  <c r="CW186" i="9"/>
  <c r="DC196" i="9"/>
  <c r="DI200" i="9"/>
  <c r="DC214" i="9"/>
  <c r="CW216" i="9"/>
  <c r="DC220" i="9"/>
  <c r="CH317" i="9"/>
  <c r="CK151" i="9"/>
  <c r="DF463" i="9"/>
  <c r="DI220" i="9"/>
  <c r="CH29" i="9"/>
  <c r="CW19" i="9"/>
  <c r="CW20" i="9"/>
  <c r="CQ66" i="9"/>
  <c r="DI86" i="9"/>
  <c r="CK93" i="9"/>
  <c r="CQ96" i="9"/>
  <c r="CQ108" i="9"/>
  <c r="CQ135" i="9"/>
  <c r="DI138" i="9"/>
  <c r="DC177" i="9"/>
  <c r="CW90" i="9"/>
  <c r="DC207" i="9"/>
  <c r="DF349" i="9"/>
  <c r="DI168" i="9"/>
  <c r="CZ379" i="9"/>
  <c r="DC180" i="9"/>
  <c r="CZ386" i="9"/>
  <c r="DC187" i="9"/>
  <c r="CH395" i="9"/>
  <c r="CK189" i="9"/>
  <c r="CZ397" i="9"/>
  <c r="DC190" i="9"/>
  <c r="CT421" i="9"/>
  <c r="CW200" i="9"/>
  <c r="DF423" i="9"/>
  <c r="DI201" i="9"/>
  <c r="DF453" i="9"/>
  <c r="DI215" i="9"/>
  <c r="DI32" i="9"/>
  <c r="CK37" i="9"/>
  <c r="CQ46" i="9"/>
  <c r="CQ30" i="9"/>
  <c r="CN65" i="9"/>
  <c r="CW67" i="9"/>
  <c r="CQ73" i="9"/>
  <c r="CK74" i="9"/>
  <c r="DC75" i="9"/>
  <c r="DI77" i="9"/>
  <c r="DC87" i="9"/>
  <c r="DF89" i="9"/>
  <c r="DC106" i="9"/>
  <c r="DI111" i="9"/>
  <c r="CK128" i="9"/>
  <c r="DC147" i="9"/>
  <c r="CW173" i="9"/>
  <c r="CH203" i="9"/>
  <c r="CH286" i="9"/>
  <c r="CN288" i="9"/>
  <c r="CT292" i="9"/>
  <c r="CH301" i="9"/>
  <c r="CK147" i="9"/>
  <c r="CZ307" i="9"/>
  <c r="DC148" i="9"/>
  <c r="CZ313" i="9"/>
  <c r="DC150" i="9"/>
  <c r="DF339" i="9"/>
  <c r="DI161" i="9"/>
  <c r="DF355" i="9"/>
  <c r="DI170" i="9"/>
  <c r="CT360" i="9"/>
  <c r="CW171" i="9"/>
  <c r="CT376" i="9"/>
  <c r="CW178" i="9"/>
  <c r="CT391" i="9"/>
  <c r="CW188" i="9"/>
  <c r="CH433" i="9"/>
  <c r="CK208" i="9"/>
  <c r="CW137" i="9"/>
  <c r="CN407" i="9"/>
  <c r="CQ193" i="9"/>
  <c r="DC9" i="9"/>
  <c r="CK158" i="9"/>
  <c r="DI178" i="9"/>
  <c r="CH283" i="9"/>
  <c r="CZ376" i="9"/>
  <c r="CH460" i="9"/>
  <c r="CK34" i="9"/>
  <c r="CT55" i="9"/>
  <c r="CK78" i="9"/>
  <c r="CT84" i="9"/>
  <c r="CT97" i="9"/>
  <c r="DI98" i="9"/>
  <c r="CQ157" i="9"/>
  <c r="CT201" i="9"/>
  <c r="CT372" i="9"/>
  <c r="CW176" i="9"/>
  <c r="DF389" i="9"/>
  <c r="DI187" i="9"/>
  <c r="CQ195" i="9"/>
  <c r="CN412" i="9"/>
  <c r="CN432" i="9"/>
  <c r="CQ207" i="9"/>
  <c r="CH453" i="9"/>
  <c r="CK215" i="9"/>
  <c r="CT5" i="9"/>
  <c r="CW8" i="9"/>
  <c r="CW9" i="9"/>
  <c r="CZ12" i="9"/>
  <c r="CK15" i="9"/>
  <c r="CH36" i="9"/>
  <c r="CW17" i="9"/>
  <c r="CK41" i="9"/>
  <c r="DI41" i="9"/>
  <c r="DF46" i="9"/>
  <c r="DI53" i="9"/>
  <c r="DC58" i="9"/>
  <c r="DC73" i="9"/>
  <c r="CZ82" i="9"/>
  <c r="DC86" i="9"/>
  <c r="CN87" i="9"/>
  <c r="CK92" i="9"/>
  <c r="DI92" i="9"/>
  <c r="CQ51" i="9"/>
  <c r="CW128" i="9"/>
  <c r="CK134" i="9"/>
  <c r="DC137" i="9"/>
  <c r="CQ176" i="9"/>
  <c r="CK90" i="9"/>
  <c r="DI188" i="9"/>
  <c r="CW210" i="9"/>
  <c r="DI212" i="9"/>
  <c r="CT295" i="9"/>
  <c r="CW140" i="9"/>
  <c r="CZ335" i="9"/>
  <c r="DF336" i="9"/>
  <c r="DI159" i="9"/>
  <c r="CK160" i="9"/>
  <c r="CH338" i="9"/>
  <c r="CN369" i="9"/>
  <c r="CQ175" i="9"/>
  <c r="DC176" i="9"/>
  <c r="CZ372" i="9"/>
  <c r="CT405" i="9"/>
  <c r="CW192" i="9"/>
  <c r="CT424" i="9"/>
  <c r="CH457" i="9"/>
  <c r="CW12" i="9"/>
  <c r="DI118" i="9"/>
  <c r="CZ288" i="9"/>
  <c r="DC136" i="9"/>
  <c r="CH330" i="9"/>
  <c r="CK156" i="9"/>
  <c r="CH465" i="9"/>
  <c r="CK221" i="9"/>
  <c r="CW7" i="9"/>
  <c r="DI21" i="9"/>
  <c r="DI75" i="9"/>
  <c r="CK106" i="9"/>
  <c r="DI14" i="9"/>
  <c r="CQ34" i="9"/>
  <c r="CK36" i="9"/>
  <c r="DC50" i="9"/>
  <c r="CK32" i="9"/>
  <c r="DC70" i="9"/>
  <c r="CK88" i="9"/>
  <c r="CQ107" i="9"/>
  <c r="DI109" i="9"/>
  <c r="DC138" i="9"/>
  <c r="DC141" i="9"/>
  <c r="DI191" i="9"/>
  <c r="CW219" i="9"/>
  <c r="DF317" i="9"/>
  <c r="DI151" i="9"/>
  <c r="DF365" i="9"/>
  <c r="DI173" i="9"/>
  <c r="CH367" i="9"/>
  <c r="CK173" i="9"/>
  <c r="CQ214" i="9"/>
  <c r="CN452" i="9"/>
  <c r="CN457" i="9"/>
  <c r="CQ217" i="9"/>
  <c r="CZ337" i="9"/>
  <c r="DC160" i="9"/>
  <c r="DI189" i="9"/>
  <c r="DF392" i="9"/>
  <c r="CW136" i="9"/>
  <c r="DC188" i="9"/>
  <c r="CH252" i="9"/>
  <c r="CK119" i="9"/>
  <c r="CT289" i="9"/>
  <c r="CH340" i="9"/>
  <c r="CK166" i="9"/>
  <c r="DF378" i="9"/>
  <c r="CH40" i="9"/>
  <c r="DC127" i="9"/>
  <c r="DI160" i="9"/>
  <c r="CZ253" i="9"/>
  <c r="DC120" i="9"/>
  <c r="DF279" i="9"/>
  <c r="DF375" i="9"/>
  <c r="DI177" i="9"/>
  <c r="DC10" i="9"/>
  <c r="CK17" i="9"/>
  <c r="DI37" i="9"/>
  <c r="DC18" i="9"/>
  <c r="CK46" i="9"/>
  <c r="DI47" i="9"/>
  <c r="DI51" i="9"/>
  <c r="CW59" i="9"/>
  <c r="CK68" i="9"/>
  <c r="DI69" i="9"/>
  <c r="CW71" i="9"/>
  <c r="CQ72" i="9"/>
  <c r="DC89" i="9"/>
  <c r="DC94" i="9"/>
  <c r="DI97" i="9"/>
  <c r="DI99" i="9"/>
  <c r="CW106" i="9"/>
  <c r="DC55" i="9"/>
  <c r="DI121" i="9"/>
  <c r="CQ126" i="9"/>
  <c r="CQ140" i="9"/>
  <c r="CW147" i="9"/>
  <c r="CN266" i="9"/>
  <c r="CQ129" i="9"/>
  <c r="CN292" i="9"/>
  <c r="CQ138" i="9"/>
  <c r="CW149" i="9"/>
  <c r="CQ155" i="9"/>
  <c r="CN328" i="9"/>
  <c r="DF350" i="9"/>
  <c r="DI169" i="9"/>
  <c r="DI186" i="9"/>
  <c r="DF399" i="9"/>
  <c r="DI190" i="9"/>
  <c r="DF412" i="9"/>
  <c r="DI195" i="9"/>
  <c r="DF418" i="9"/>
  <c r="DI198" i="9"/>
  <c r="CZ423" i="9"/>
  <c r="DC201" i="9"/>
  <c r="CN456" i="9"/>
  <c r="CQ216" i="9"/>
  <c r="CQ152" i="9"/>
  <c r="CQ220" i="9"/>
  <c r="CQ95" i="9"/>
  <c r="CN255" i="9"/>
  <c r="CN116" i="9"/>
  <c r="CQ54" i="9"/>
  <c r="DF148" i="9"/>
  <c r="DI70" i="9"/>
  <c r="CH152" i="9"/>
  <c r="CK72" i="9"/>
  <c r="CT195" i="9"/>
  <c r="CW92" i="9"/>
  <c r="CH223" i="9"/>
  <c r="CK108" i="9"/>
  <c r="CT256" i="9"/>
  <c r="CW126" i="9"/>
  <c r="CT337" i="9"/>
  <c r="CW160" i="9"/>
  <c r="DF341" i="9"/>
  <c r="DI166" i="9"/>
  <c r="CH389" i="9"/>
  <c r="CK187" i="9"/>
  <c r="CN393" i="9"/>
  <c r="CQ189" i="9"/>
  <c r="CN417" i="9"/>
  <c r="CQ197" i="9"/>
  <c r="CZ419" i="9"/>
  <c r="DC198" i="9"/>
  <c r="CH422" i="9"/>
  <c r="CK200" i="9"/>
  <c r="CH423" i="9"/>
  <c r="CK201" i="9"/>
  <c r="DI7" i="9"/>
  <c r="CH23" i="9"/>
  <c r="CK11" i="9"/>
  <c r="CW15" i="9"/>
  <c r="DI35" i="9"/>
  <c r="CT36" i="9"/>
  <c r="CT39" i="9"/>
  <c r="CQ48" i="9"/>
  <c r="CQ27" i="9"/>
  <c r="CQ59" i="9"/>
  <c r="DI68" i="9"/>
  <c r="CQ70" i="9"/>
  <c r="CQ47" i="9"/>
  <c r="CQ50" i="9"/>
  <c r="CK86" i="9"/>
  <c r="CH173" i="9"/>
  <c r="CT187" i="9"/>
  <c r="CH188" i="9"/>
  <c r="CH191" i="9"/>
  <c r="CK91" i="9"/>
  <c r="DC99" i="9"/>
  <c r="CZ210" i="9"/>
  <c r="CN308" i="9"/>
  <c r="CQ149" i="9"/>
  <c r="CW159" i="9"/>
  <c r="CT336" i="9"/>
  <c r="CZ13" i="9"/>
  <c r="DC8" i="9"/>
  <c r="DI9" i="9"/>
  <c r="CZ15" i="9"/>
  <c r="CQ11" i="9"/>
  <c r="DC32" i="9"/>
  <c r="CT33" i="9"/>
  <c r="CH35" i="9"/>
  <c r="DI38" i="9"/>
  <c r="CT40" i="9"/>
  <c r="CW18" i="9"/>
  <c r="CK29" i="9"/>
  <c r="CH56" i="9"/>
  <c r="CN91" i="9"/>
  <c r="CT103" i="9"/>
  <c r="CW50" i="9"/>
  <c r="DI52" i="9"/>
  <c r="DF110" i="9"/>
  <c r="DF130" i="9"/>
  <c r="DI66" i="9"/>
  <c r="CK167" i="9"/>
  <c r="CT198" i="9"/>
  <c r="CW93" i="9"/>
  <c r="CT240" i="9"/>
  <c r="CW113" i="9"/>
  <c r="CT280" i="9"/>
  <c r="CW132" i="9"/>
  <c r="CZ108" i="9"/>
  <c r="DC51" i="9"/>
  <c r="CH7" i="9"/>
  <c r="CK7" i="9"/>
  <c r="CQ29" i="9"/>
  <c r="CN75" i="9"/>
  <c r="CQ35" i="9"/>
  <c r="DF84" i="9"/>
  <c r="DI39" i="9"/>
  <c r="DI87" i="9"/>
  <c r="CH200" i="9"/>
  <c r="CK94" i="9"/>
  <c r="DF261" i="9"/>
  <c r="DI127" i="9"/>
  <c r="DF443" i="9"/>
  <c r="DI211" i="9"/>
  <c r="CN81" i="9"/>
  <c r="CQ37" i="9"/>
  <c r="CN359" i="9"/>
  <c r="CQ171" i="9"/>
  <c r="CZ434" i="9"/>
  <c r="DC209" i="9"/>
  <c r="DI18" i="9"/>
  <c r="DI11" i="9"/>
  <c r="CH32" i="9"/>
  <c r="DC17" i="9"/>
  <c r="CK47" i="9"/>
  <c r="DC54" i="9"/>
  <c r="DC80" i="9"/>
  <c r="CQ81" i="9"/>
  <c r="CQ89" i="9"/>
  <c r="DI48" i="9"/>
  <c r="DF97" i="9"/>
  <c r="DF103" i="9"/>
  <c r="DI50" i="9"/>
  <c r="DC107" i="9"/>
  <c r="CH110" i="9"/>
  <c r="CK52" i="9"/>
  <c r="CQ128" i="9"/>
  <c r="CQ153" i="9"/>
  <c r="CH249" i="9"/>
  <c r="CK117" i="9"/>
  <c r="DF253" i="9"/>
  <c r="DI120" i="9"/>
  <c r="CQ169" i="9"/>
  <c r="CN351" i="9"/>
  <c r="DI33" i="9"/>
  <c r="DF71" i="9"/>
  <c r="DF26" i="9"/>
  <c r="DI12" i="9"/>
  <c r="CH130" i="9"/>
  <c r="CK66" i="9"/>
  <c r="CN133" i="9"/>
  <c r="CQ67" i="9"/>
  <c r="CT164" i="9"/>
  <c r="CW77" i="9"/>
  <c r="DF462" i="9"/>
  <c r="DI219" i="9"/>
  <c r="DI15" i="9"/>
  <c r="CZ23" i="9"/>
  <c r="DC11" i="9"/>
  <c r="CQ55" i="9"/>
  <c r="CZ80" i="9"/>
  <c r="DC37" i="9"/>
  <c r="CH86" i="9"/>
  <c r="CK40" i="9"/>
  <c r="DI89" i="9"/>
  <c r="CH119" i="9"/>
  <c r="CK55" i="9"/>
  <c r="CK80" i="9"/>
  <c r="CH169" i="9"/>
  <c r="CT181" i="9"/>
  <c r="CW88" i="9"/>
  <c r="CW97" i="9"/>
  <c r="CT205" i="9"/>
  <c r="CZ211" i="9"/>
  <c r="DC100" i="9"/>
  <c r="CK214" i="9"/>
  <c r="CN300" i="9"/>
  <c r="CQ146" i="9"/>
  <c r="CT331" i="9"/>
  <c r="CW157" i="9"/>
  <c r="CK10" i="9"/>
  <c r="CQ9" i="9"/>
  <c r="CW35" i="9"/>
  <c r="DF37" i="9"/>
  <c r="DI17" i="9"/>
  <c r="CZ45" i="9"/>
  <c r="DC21" i="9"/>
  <c r="CH65" i="9"/>
  <c r="CK31" i="9"/>
  <c r="DI67" i="9"/>
  <c r="CT72" i="9"/>
  <c r="CW33" i="9"/>
  <c r="CN82" i="9"/>
  <c r="CQ38" i="9"/>
  <c r="CW87" i="9"/>
  <c r="DI101" i="9"/>
  <c r="CN110" i="9"/>
  <c r="CQ52" i="9"/>
  <c r="CN115" i="9"/>
  <c r="CQ53" i="9"/>
  <c r="CZ117" i="9"/>
  <c r="CZ139" i="9"/>
  <c r="DC68" i="9"/>
  <c r="CQ154" i="9"/>
  <c r="CZ265" i="9"/>
  <c r="DC128" i="9"/>
  <c r="CN271" i="9"/>
  <c r="CQ130" i="9"/>
  <c r="CH381" i="9"/>
  <c r="CK181" i="9"/>
  <c r="CN400" i="9"/>
  <c r="CQ190" i="9"/>
  <c r="CT20" i="9"/>
  <c r="CW10" i="9"/>
  <c r="CT88" i="9"/>
  <c r="CW46" i="9"/>
  <c r="CN140" i="9"/>
  <c r="CQ69" i="9"/>
  <c r="CH439" i="9"/>
  <c r="CK210" i="9"/>
  <c r="CH464" i="9"/>
  <c r="CK220" i="9"/>
  <c r="CH44" i="9"/>
  <c r="CK20" i="9"/>
  <c r="CK58" i="9"/>
  <c r="CH157" i="9"/>
  <c r="CK73" i="9"/>
  <c r="CZ361" i="9"/>
  <c r="DC171" i="9"/>
  <c r="CH27" i="9"/>
  <c r="DI13" i="9"/>
  <c r="DF29" i="9"/>
  <c r="DC20" i="9"/>
  <c r="CK30" i="9"/>
  <c r="DC77" i="9"/>
  <c r="CW78" i="9"/>
  <c r="CT82" i="9"/>
  <c r="CW38" i="9"/>
  <c r="CN84" i="9"/>
  <c r="CZ98" i="9"/>
  <c r="DC49" i="9"/>
  <c r="CK51" i="9"/>
  <c r="CH107" i="9"/>
  <c r="DI107" i="9"/>
  <c r="CQ109" i="9"/>
  <c r="CN224" i="9"/>
  <c r="CH398" i="9"/>
  <c r="CK190" i="9"/>
  <c r="CZ204" i="9"/>
  <c r="DC96" i="9"/>
  <c r="CQ97" i="9"/>
  <c r="CN206" i="9"/>
  <c r="CH323" i="9"/>
  <c r="CK153" i="9"/>
  <c r="CZ340" i="9"/>
  <c r="DC166" i="9"/>
  <c r="CH357" i="9"/>
  <c r="CK170" i="9"/>
  <c r="CH427" i="9"/>
  <c r="CK207" i="9"/>
  <c r="CZ433" i="9"/>
  <c r="DC208" i="9"/>
  <c r="CN439" i="9"/>
  <c r="CQ210" i="9"/>
  <c r="DI10" i="9"/>
  <c r="CW61" i="9"/>
  <c r="CQ115" i="9"/>
  <c r="CW117" i="9"/>
  <c r="DI133" i="9"/>
  <c r="CN201" i="9"/>
  <c r="DC218" i="9"/>
  <c r="CZ295" i="9"/>
  <c r="DC140" i="9"/>
  <c r="CT307" i="9"/>
  <c r="CW148" i="9"/>
  <c r="CH326" i="9"/>
  <c r="CK154" i="9"/>
  <c r="CN334" i="9"/>
  <c r="CQ158" i="9"/>
  <c r="CN344" i="9"/>
  <c r="CQ167" i="9"/>
  <c r="CT419" i="9"/>
  <c r="CW198" i="9"/>
  <c r="CZ420" i="9"/>
  <c r="DC199" i="9"/>
  <c r="CN284" i="9"/>
  <c r="CQ134" i="9"/>
  <c r="CH372" i="9"/>
  <c r="CK176" i="9"/>
  <c r="CQ200" i="9"/>
  <c r="CN422" i="9"/>
  <c r="CQ6" i="9"/>
  <c r="DI16" i="9"/>
  <c r="DI20" i="9"/>
  <c r="DC30" i="9"/>
  <c r="DC81" i="9"/>
  <c r="DC135" i="9"/>
  <c r="DI139" i="9"/>
  <c r="CW197" i="9"/>
  <c r="CH233" i="9"/>
  <c r="CK111" i="9"/>
  <c r="CT320" i="9"/>
  <c r="CW152" i="9"/>
  <c r="CT407" i="9"/>
  <c r="CW193" i="9"/>
  <c r="CW220" i="9"/>
  <c r="CT464" i="9"/>
  <c r="CH253" i="9"/>
  <c r="CK120" i="9"/>
  <c r="DC27" i="9"/>
  <c r="DI31" i="9"/>
  <c r="CW107" i="9"/>
  <c r="CK150" i="9"/>
  <c r="CW158" i="9"/>
  <c r="CQ173" i="9"/>
  <c r="CN189" i="9"/>
  <c r="CQ90" i="9"/>
  <c r="CH204" i="9"/>
  <c r="CK96" i="9"/>
  <c r="DF285" i="9"/>
  <c r="DI135" i="9"/>
  <c r="CH296" i="9"/>
  <c r="CK140" i="9"/>
  <c r="CT317" i="9"/>
  <c r="CW151" i="9"/>
  <c r="CZ343" i="9"/>
  <c r="DC167" i="9"/>
  <c r="CT363" i="9"/>
  <c r="CW172" i="9"/>
  <c r="CZ365" i="9"/>
  <c r="DC173" i="9"/>
  <c r="CN404" i="9"/>
  <c r="CQ192" i="9"/>
  <c r="CZ456" i="9"/>
  <c r="CZ457" i="9"/>
  <c r="DC217" i="9"/>
  <c r="DF460" i="9"/>
  <c r="DI171" i="9"/>
  <c r="CQ187" i="9"/>
  <c r="CT208" i="9"/>
  <c r="CW98" i="9"/>
  <c r="CK110" i="9"/>
  <c r="CZ268" i="9"/>
  <c r="DC129" i="9"/>
  <c r="DF272" i="9"/>
  <c r="DI130" i="9"/>
  <c r="DF284" i="9"/>
  <c r="DI134" i="9"/>
  <c r="CH308" i="9"/>
  <c r="CK149" i="9"/>
  <c r="CN313" i="9"/>
  <c r="CQ150" i="9"/>
  <c r="CZ355" i="9"/>
  <c r="DC170" i="9"/>
  <c r="CZ363" i="9"/>
  <c r="DC172" i="9"/>
  <c r="CN373" i="9"/>
  <c r="CQ177" i="9"/>
  <c r="CN402" i="9"/>
  <c r="CQ191" i="9"/>
  <c r="CZ406" i="9"/>
  <c r="DF450" i="9"/>
  <c r="DI213" i="9"/>
  <c r="CZ462" i="9"/>
  <c r="DC219" i="9"/>
  <c r="CK57" i="9"/>
  <c r="DC97" i="9"/>
  <c r="CQ106" i="9"/>
  <c r="CK129" i="9"/>
  <c r="DF441" i="9"/>
  <c r="DI210" i="9"/>
  <c r="CQ40" i="9"/>
  <c r="DC53" i="9"/>
  <c r="CW80" i="9"/>
  <c r="CT435" i="9"/>
  <c r="CW209" i="9"/>
  <c r="CQ113" i="9"/>
  <c r="DI129" i="9"/>
  <c r="CQ49" i="9"/>
  <c r="CN102" i="9"/>
  <c r="CZ351" i="9"/>
  <c r="DC169" i="9"/>
  <c r="DC16" i="9"/>
  <c r="DC19" i="9"/>
  <c r="CK26" i="9"/>
  <c r="CZ32" i="9"/>
  <c r="CZ37" i="9"/>
  <c r="CZ40" i="9"/>
  <c r="CH68" i="9"/>
  <c r="CN85" i="9"/>
  <c r="CN166" i="9"/>
  <c r="CQ78" i="9"/>
  <c r="CW11" i="9"/>
  <c r="CW21" i="9"/>
  <c r="DI57" i="9"/>
  <c r="CN237" i="9"/>
  <c r="CQ112" i="9"/>
  <c r="CH240" i="9"/>
  <c r="CK113" i="9"/>
  <c r="CZ242" i="9"/>
  <c r="DC114" i="9"/>
  <c r="DF248" i="9"/>
  <c r="DI117" i="9"/>
  <c r="DF252" i="9"/>
  <c r="DI119" i="9"/>
  <c r="DI126" i="9"/>
  <c r="DF258" i="9"/>
  <c r="DF23" i="9"/>
  <c r="CW26" i="9"/>
  <c r="CW27" i="9"/>
  <c r="CW29" i="9"/>
  <c r="CW30" i="9"/>
  <c r="CW31" i="9"/>
  <c r="CW32" i="9"/>
  <c r="CW34" i="9"/>
  <c r="CW36" i="9"/>
  <c r="CW37" i="9"/>
  <c r="CW40" i="9"/>
  <c r="CW49" i="9"/>
  <c r="CK56" i="9"/>
  <c r="DC56" i="9"/>
  <c r="CK60" i="9"/>
  <c r="CN61" i="9"/>
  <c r="DC69" i="9"/>
  <c r="CW91" i="9"/>
  <c r="CQ93" i="9"/>
  <c r="CW109" i="9"/>
  <c r="CT120" i="9"/>
  <c r="CW56" i="9"/>
  <c r="CH123" i="9"/>
  <c r="CW129" i="9"/>
  <c r="CN169" i="9"/>
  <c r="CQ80" i="9"/>
  <c r="CH183" i="9"/>
  <c r="CK89" i="9"/>
  <c r="CZ191" i="9"/>
  <c r="DC91" i="9"/>
  <c r="CZ225" i="9"/>
  <c r="DC109" i="9"/>
  <c r="DF242" i="9"/>
  <c r="DI114" i="9"/>
  <c r="CZ280" i="9"/>
  <c r="DC132" i="9"/>
  <c r="CT286" i="9"/>
  <c r="CW135" i="9"/>
  <c r="CH289" i="9"/>
  <c r="CK137" i="9"/>
  <c r="CN123" i="9"/>
  <c r="CQ57" i="9"/>
  <c r="DC133" i="9"/>
  <c r="CZ281" i="9"/>
  <c r="DF4" i="9"/>
  <c r="DC12" i="9"/>
  <c r="CN23" i="9"/>
  <c r="CK33" i="9"/>
  <c r="CK35" i="9"/>
  <c r="CN56" i="9"/>
  <c r="CH64" i="9"/>
  <c r="CN229" i="9"/>
  <c r="CQ110" i="9"/>
  <c r="CT236" i="9"/>
  <c r="CW112" i="9"/>
  <c r="CN14" i="9"/>
  <c r="DC29" i="9"/>
  <c r="DC35" i="9"/>
  <c r="DC40" i="9"/>
  <c r="CN50" i="9"/>
  <c r="CQ111" i="9"/>
  <c r="CN168" i="9"/>
  <c r="CQ79" i="9"/>
  <c r="CT169" i="9"/>
  <c r="CN461" i="9"/>
  <c r="CQ218" i="9"/>
  <c r="CN4" i="9"/>
  <c r="CQ7" i="9"/>
  <c r="DF7" i="9"/>
  <c r="CQ8" i="9"/>
  <c r="CQ10" i="9"/>
  <c r="CQ12" i="9"/>
  <c r="CQ13" i="9"/>
  <c r="DF13" i="9"/>
  <c r="CQ14" i="9"/>
  <c r="DF14" i="9"/>
  <c r="CQ15" i="9"/>
  <c r="CQ16" i="9"/>
  <c r="CQ17" i="9"/>
  <c r="CQ18" i="9"/>
  <c r="CQ19" i="9"/>
  <c r="DF19" i="9"/>
  <c r="CQ20" i="9"/>
  <c r="DF44" i="9"/>
  <c r="DC46" i="9"/>
  <c r="DC47" i="9"/>
  <c r="DC48" i="9"/>
  <c r="CW51" i="9"/>
  <c r="CK53" i="9"/>
  <c r="CN55" i="9"/>
  <c r="DI55" i="9"/>
  <c r="DC67" i="9"/>
  <c r="CQ87" i="9"/>
  <c r="CW89" i="9"/>
  <c r="CN103" i="9"/>
  <c r="CZ114" i="9"/>
  <c r="CT125" i="9"/>
  <c r="CW58" i="9"/>
  <c r="CN127" i="9"/>
  <c r="CQ60" i="9"/>
  <c r="CN129" i="9"/>
  <c r="CQ61" i="9"/>
  <c r="CK146" i="9"/>
  <c r="CH209" i="9"/>
  <c r="CK98" i="9"/>
  <c r="CN215" i="9"/>
  <c r="CK109" i="9"/>
  <c r="CH224" i="9"/>
  <c r="CH260" i="9"/>
  <c r="CK127" i="9"/>
  <c r="DC146" i="9"/>
  <c r="CZ300" i="9"/>
  <c r="CT375" i="9"/>
  <c r="CW177" i="9"/>
  <c r="CN377" i="9"/>
  <c r="CQ178" i="9"/>
  <c r="CH379" i="9"/>
  <c r="CK180" i="9"/>
  <c r="CH391" i="9"/>
  <c r="CK188" i="9"/>
  <c r="CT403" i="9"/>
  <c r="CW191" i="9"/>
  <c r="CH416" i="9"/>
  <c r="CK197" i="9"/>
  <c r="CQ209" i="9"/>
  <c r="CN434" i="9"/>
  <c r="CK6" i="9"/>
  <c r="CT122" i="9"/>
  <c r="CW57" i="9"/>
  <c r="CH219" i="9"/>
  <c r="CK107" i="9"/>
  <c r="DF437" i="9"/>
  <c r="DI209" i="9"/>
  <c r="DC15" i="9"/>
  <c r="CZ44" i="9"/>
  <c r="CH49" i="9"/>
  <c r="CZ62" i="9"/>
  <c r="CN107" i="9"/>
  <c r="CZ202" i="9"/>
  <c r="DC95" i="9"/>
  <c r="CZ319" i="9"/>
  <c r="DC151" i="9"/>
  <c r="DC31" i="9"/>
  <c r="CW52" i="9"/>
  <c r="DF65" i="9"/>
  <c r="DI155" i="9"/>
  <c r="DF200" i="9"/>
  <c r="DI94" i="9"/>
  <c r="DF215" i="9"/>
  <c r="DI106" i="9"/>
  <c r="CN463" i="9"/>
  <c r="CQ32" i="9"/>
  <c r="CQ33" i="9"/>
  <c r="DI49" i="9"/>
  <c r="DC57" i="9"/>
  <c r="CK67" i="9"/>
  <c r="CQ68" i="9"/>
  <c r="DI72" i="9"/>
  <c r="CW73" i="9"/>
  <c r="CK75" i="9"/>
  <c r="CQ86" i="9"/>
  <c r="CQ91" i="9"/>
  <c r="CT119" i="9"/>
  <c r="CW55" i="9"/>
  <c r="DI149" i="9"/>
  <c r="CH210" i="9"/>
  <c r="CK99" i="9"/>
  <c r="CH212" i="9"/>
  <c r="CK100" i="9"/>
  <c r="DC212" i="9"/>
  <c r="CZ241" i="9"/>
  <c r="DC113" i="9"/>
  <c r="DC116" i="9"/>
  <c r="CZ246" i="9"/>
  <c r="CQ118" i="9"/>
  <c r="CN250" i="9"/>
  <c r="CN433" i="9"/>
  <c r="CQ208" i="9"/>
  <c r="CH359" i="9"/>
  <c r="CK171" i="9"/>
  <c r="CT369" i="9"/>
  <c r="CW175" i="9"/>
  <c r="CZ445" i="9"/>
  <c r="DC211" i="9"/>
  <c r="DC6" i="9"/>
  <c r="DC13" i="9"/>
  <c r="CZ49" i="9"/>
  <c r="DF191" i="9"/>
  <c r="DI91" i="9"/>
  <c r="CQ131" i="9"/>
  <c r="CN275" i="9"/>
  <c r="CN465" i="9"/>
  <c r="CQ221" i="9"/>
  <c r="DC26" i="9"/>
  <c r="DC33" i="9"/>
  <c r="CW70" i="9"/>
  <c r="DI73" i="9"/>
  <c r="CH129" i="9"/>
  <c r="CN302" i="9"/>
  <c r="CQ147" i="9"/>
  <c r="CT325" i="9"/>
  <c r="CW153" i="9"/>
  <c r="CH329" i="9"/>
  <c r="CK155" i="9"/>
  <c r="CH332" i="9"/>
  <c r="CK157" i="9"/>
  <c r="DI27" i="9"/>
  <c r="DI28" i="9"/>
  <c r="DI29" i="9"/>
  <c r="DI30" i="9"/>
  <c r="DC52" i="9"/>
  <c r="DC66" i="9"/>
  <c r="CZ189" i="9"/>
  <c r="DC90" i="9"/>
  <c r="DF190" i="9"/>
  <c r="DI90" i="9"/>
  <c r="CZ194" i="9"/>
  <c r="DC92" i="9"/>
  <c r="CZ198" i="9"/>
  <c r="DC93" i="9"/>
  <c r="DF199" i="9"/>
  <c r="DI93" i="9"/>
  <c r="CH207" i="9"/>
  <c r="CK97" i="9"/>
  <c r="CZ230" i="9"/>
  <c r="DC110" i="9"/>
  <c r="DF231" i="9"/>
  <c r="DI110" i="9"/>
  <c r="CW127" i="9"/>
  <c r="CT260" i="9"/>
  <c r="DF297" i="9"/>
  <c r="DI141" i="9"/>
  <c r="CZ248" i="9"/>
  <c r="DC117" i="9"/>
  <c r="DF276" i="9"/>
  <c r="DI131" i="9"/>
  <c r="CH349" i="9"/>
  <c r="CK168" i="9"/>
  <c r="CT357" i="9"/>
  <c r="CW170" i="9"/>
  <c r="CT211" i="9"/>
  <c r="CW100" i="9"/>
  <c r="CT213" i="9"/>
  <c r="CW101" i="9"/>
  <c r="DF265" i="9"/>
  <c r="DI128" i="9"/>
  <c r="CH276" i="9"/>
  <c r="CK131" i="9"/>
  <c r="DC155" i="9"/>
  <c r="CZ327" i="9"/>
  <c r="CH383" i="9"/>
  <c r="CK186" i="9"/>
  <c r="CH435" i="9"/>
  <c r="CK209" i="9"/>
  <c r="CT459" i="9"/>
  <c r="CW217" i="9"/>
  <c r="CT460" i="9"/>
  <c r="CW218" i="9"/>
  <c r="CZ236" i="9"/>
  <c r="DC112" i="9"/>
  <c r="CN253" i="9"/>
  <c r="CQ120" i="9"/>
  <c r="CH257" i="9"/>
  <c r="CK126" i="9"/>
  <c r="CH267" i="9"/>
  <c r="DF267" i="9"/>
  <c r="CH369" i="9"/>
  <c r="CK175" i="9"/>
  <c r="CN383" i="9"/>
  <c r="CQ186" i="9"/>
  <c r="CZ409" i="9"/>
  <c r="DC193" i="9"/>
  <c r="CT411" i="9"/>
  <c r="CW195" i="9"/>
  <c r="CT431" i="9"/>
  <c r="CW207" i="9"/>
  <c r="CT433" i="9"/>
  <c r="CT451" i="9"/>
  <c r="CW213" i="9"/>
  <c r="CH292" i="9"/>
  <c r="CK138" i="9"/>
  <c r="CZ308" i="9"/>
  <c r="DC149" i="9"/>
  <c r="CN320" i="9"/>
  <c r="CZ333" i="9"/>
  <c r="DC157" i="9"/>
  <c r="CT343" i="9"/>
  <c r="CW167" i="9"/>
  <c r="CT351" i="9"/>
  <c r="CW169" i="9"/>
  <c r="CT381" i="9"/>
  <c r="CW181" i="9"/>
  <c r="DF407" i="9"/>
  <c r="DI193" i="9"/>
  <c r="DI207" i="9"/>
  <c r="DF429" i="9"/>
  <c r="CT389" i="9"/>
  <c r="CW187" i="9"/>
  <c r="CH413" i="9"/>
  <c r="CK195" i="9"/>
  <c r="CW189" i="9"/>
  <c r="CT396" i="9"/>
  <c r="CH405" i="9"/>
  <c r="CK192" i="9"/>
  <c r="DF415" i="9"/>
  <c r="DI197" i="9"/>
  <c r="CT423" i="9"/>
  <c r="CW201" i="9"/>
  <c r="CN425" i="9"/>
  <c r="CQ206" i="9"/>
  <c r="DE465" i="7"/>
  <c r="DF465" i="7" s="1"/>
  <c r="CY465" i="7"/>
  <c r="CZ465" i="7" s="1"/>
  <c r="CS465" i="7"/>
  <c r="CM465" i="7"/>
  <c r="CN465" i="7" s="1"/>
  <c r="CG465" i="7"/>
  <c r="CK221" i="7" s="1"/>
  <c r="CE465" i="7"/>
  <c r="DE464" i="7"/>
  <c r="DF464" i="7" s="1"/>
  <c r="CY464" i="7"/>
  <c r="CZ464" i="7" s="1"/>
  <c r="CS464" i="7"/>
  <c r="CM464" i="7"/>
  <c r="CN464" i="7" s="1"/>
  <c r="CG464" i="7"/>
  <c r="CH464" i="7" s="1"/>
  <c r="CE460" i="7"/>
  <c r="DE463" i="7"/>
  <c r="CY463" i="7"/>
  <c r="CZ463" i="7" s="1"/>
  <c r="CS463" i="7"/>
  <c r="CT463" i="7" s="1"/>
  <c r="CM463" i="7"/>
  <c r="CG463" i="7"/>
  <c r="CE439" i="7"/>
  <c r="DE462" i="7"/>
  <c r="DF462" i="7" s="1"/>
  <c r="CY462" i="7"/>
  <c r="CZ462" i="7" s="1"/>
  <c r="CS462" i="7"/>
  <c r="CM462" i="7"/>
  <c r="CQ219" i="7" s="1"/>
  <c r="CG462" i="7"/>
  <c r="CH462" i="7" s="1"/>
  <c r="CE458" i="7"/>
  <c r="DE461" i="7"/>
  <c r="CY461" i="7"/>
  <c r="CZ461" i="7" s="1"/>
  <c r="CS461" i="7"/>
  <c r="CT461" i="7" s="1"/>
  <c r="CM461" i="7"/>
  <c r="CG461" i="7"/>
  <c r="CH461" i="7" s="1"/>
  <c r="CE450" i="7"/>
  <c r="DE460" i="7"/>
  <c r="DF460" i="7" s="1"/>
  <c r="CY460" i="7"/>
  <c r="CZ460" i="7" s="1"/>
  <c r="CS460" i="7"/>
  <c r="CM460" i="7"/>
  <c r="CN460" i="7" s="1"/>
  <c r="CG460" i="7"/>
  <c r="CH460" i="7" s="1"/>
  <c r="CE448" i="7"/>
  <c r="DE459" i="7"/>
  <c r="DF459" i="7" s="1"/>
  <c r="CY459" i="7"/>
  <c r="CZ459" i="7" s="1"/>
  <c r="CS459" i="7"/>
  <c r="CM459" i="7"/>
  <c r="CN459" i="7" s="1"/>
  <c r="CG459" i="7"/>
  <c r="CH459" i="7" s="1"/>
  <c r="CE425" i="7"/>
  <c r="DE458" i="7"/>
  <c r="DF458" i="7" s="1"/>
  <c r="CY458" i="7"/>
  <c r="CZ458" i="7" s="1"/>
  <c r="CS458" i="7"/>
  <c r="CT458" i="7" s="1"/>
  <c r="CM458" i="7"/>
  <c r="CN458" i="7" s="1"/>
  <c r="CG458" i="7"/>
  <c r="CH458" i="7" s="1"/>
  <c r="CE463" i="7"/>
  <c r="DE457" i="7"/>
  <c r="CY457" i="7"/>
  <c r="CS457" i="7"/>
  <c r="CT457" i="7" s="1"/>
  <c r="CM457" i="7"/>
  <c r="CN457" i="7" s="1"/>
  <c r="CG457" i="7"/>
  <c r="CE456" i="7"/>
  <c r="DE456" i="7"/>
  <c r="DF456" i="7" s="1"/>
  <c r="CY456" i="7"/>
  <c r="CZ456" i="7" s="1"/>
  <c r="CS456" i="7"/>
  <c r="CM456" i="7"/>
  <c r="CN456" i="7" s="1"/>
  <c r="CG456" i="7"/>
  <c r="CE464" i="7"/>
  <c r="DE455" i="7"/>
  <c r="CY455" i="7"/>
  <c r="CZ455" i="7" s="1"/>
  <c r="CS455" i="7"/>
  <c r="CT455" i="7" s="1"/>
  <c r="CM455" i="7"/>
  <c r="CN455" i="7" s="1"/>
  <c r="CG455" i="7"/>
  <c r="CE438" i="7"/>
  <c r="DE454" i="7"/>
  <c r="DF454" i="7" s="1"/>
  <c r="CY454" i="7"/>
  <c r="CZ454" i="7" s="1"/>
  <c r="CS454" i="7"/>
  <c r="CM454" i="7"/>
  <c r="CN454" i="7" s="1"/>
  <c r="CG454" i="7"/>
  <c r="CH454" i="7" s="1"/>
  <c r="CE435" i="7"/>
  <c r="DE453" i="7"/>
  <c r="DF453" i="7" s="1"/>
  <c r="CY453" i="7"/>
  <c r="CZ453" i="7" s="1"/>
  <c r="CS453" i="7"/>
  <c r="CT453" i="7" s="1"/>
  <c r="CM453" i="7"/>
  <c r="CG453" i="7"/>
  <c r="CH453" i="7" s="1"/>
  <c r="CE445" i="7"/>
  <c r="DE452" i="7"/>
  <c r="DF452" i="7" s="1"/>
  <c r="CY452" i="7"/>
  <c r="CZ452" i="7" s="1"/>
  <c r="CS452" i="7"/>
  <c r="CT452" i="7" s="1"/>
  <c r="CM452" i="7"/>
  <c r="CN452" i="7" s="1"/>
  <c r="CG452" i="7"/>
  <c r="CH452" i="7" s="1"/>
  <c r="CE449" i="7"/>
  <c r="DE451" i="7"/>
  <c r="DF451" i="7" s="1"/>
  <c r="CY451" i="7"/>
  <c r="CZ451" i="7" s="1"/>
  <c r="CS451" i="7"/>
  <c r="CT451" i="7" s="1"/>
  <c r="CM451" i="7"/>
  <c r="CN451" i="7" s="1"/>
  <c r="CG451" i="7"/>
  <c r="CH451" i="7" s="1"/>
  <c r="CE424" i="7"/>
  <c r="DE450" i="7"/>
  <c r="CY450" i="7"/>
  <c r="CZ450" i="7" s="1"/>
  <c r="CS450" i="7"/>
  <c r="CM450" i="7"/>
  <c r="CG450" i="7"/>
  <c r="CH450" i="7" s="1"/>
  <c r="CE453" i="7"/>
  <c r="DE449" i="7"/>
  <c r="DF449" i="7" s="1"/>
  <c r="CY449" i="7"/>
  <c r="CZ449" i="7" s="1"/>
  <c r="CS449" i="7"/>
  <c r="CT449" i="7" s="1"/>
  <c r="CM449" i="7"/>
  <c r="CN449" i="7" s="1"/>
  <c r="CG449" i="7"/>
  <c r="CE455" i="7"/>
  <c r="DE448" i="7"/>
  <c r="DF448" i="7" s="1"/>
  <c r="CY448" i="7"/>
  <c r="CZ448" i="7" s="1"/>
  <c r="CS448" i="7"/>
  <c r="CT448" i="7" s="1"/>
  <c r="CM448" i="7"/>
  <c r="CN448" i="7" s="1"/>
  <c r="CG448" i="7"/>
  <c r="CH448" i="7" s="1"/>
  <c r="CE451" i="7"/>
  <c r="DE447" i="7"/>
  <c r="DF447" i="7" s="1"/>
  <c r="CY447" i="7"/>
  <c r="CZ447" i="7" s="1"/>
  <c r="CS447" i="7"/>
  <c r="CT447" i="7" s="1"/>
  <c r="CM447" i="7"/>
  <c r="CN447" i="7" s="1"/>
  <c r="CG447" i="7"/>
  <c r="CE430" i="7"/>
  <c r="DE446" i="7"/>
  <c r="DF446" i="7" s="1"/>
  <c r="CY446" i="7"/>
  <c r="CS446" i="7"/>
  <c r="CM446" i="7"/>
  <c r="CN446" i="7" s="1"/>
  <c r="CG446" i="7"/>
  <c r="CH446" i="7" s="1"/>
  <c r="CE462" i="7"/>
  <c r="DE445" i="7"/>
  <c r="DF445" i="7" s="1"/>
  <c r="CY445" i="7"/>
  <c r="CZ445" i="7" s="1"/>
  <c r="CS445" i="7"/>
  <c r="CT445" i="7" s="1"/>
  <c r="CM445" i="7"/>
  <c r="CN445" i="7" s="1"/>
  <c r="CG445" i="7"/>
  <c r="CH445" i="7" s="1"/>
  <c r="CE447" i="7"/>
  <c r="DE444" i="7"/>
  <c r="DF444" i="7" s="1"/>
  <c r="CY444" i="7"/>
  <c r="CZ444" i="7" s="1"/>
  <c r="CS444" i="7"/>
  <c r="CT444" i="7" s="1"/>
  <c r="CM444" i="7"/>
  <c r="CN444" i="7" s="1"/>
  <c r="CG444" i="7"/>
  <c r="CH444" i="7" s="1"/>
  <c r="CE459" i="7"/>
  <c r="DE443" i="7"/>
  <c r="DF443" i="7" s="1"/>
  <c r="CY443" i="7"/>
  <c r="CS443" i="7"/>
  <c r="CM443" i="7"/>
  <c r="CG443" i="7"/>
  <c r="CE457" i="7"/>
  <c r="DE442" i="7"/>
  <c r="DF442" i="7" s="1"/>
  <c r="CY442" i="7"/>
  <c r="CZ442" i="7" s="1"/>
  <c r="CS442" i="7"/>
  <c r="CT442" i="7" s="1"/>
  <c r="CM442" i="7"/>
  <c r="CN442" i="7" s="1"/>
  <c r="CG442" i="7"/>
  <c r="CH442" i="7" s="1"/>
  <c r="CE452" i="7"/>
  <c r="DE441" i="7"/>
  <c r="DF441" i="7" s="1"/>
  <c r="CY441" i="7"/>
  <c r="CZ441" i="7" s="1"/>
  <c r="CS441" i="7"/>
  <c r="CM441" i="7"/>
  <c r="CN441" i="7" s="1"/>
  <c r="CG441" i="7"/>
  <c r="CH441" i="7" s="1"/>
  <c r="CE441" i="7"/>
  <c r="DE440" i="7"/>
  <c r="DF440" i="7" s="1"/>
  <c r="CY440" i="7"/>
  <c r="CZ440" i="7" s="1"/>
  <c r="CS440" i="7"/>
  <c r="CT440" i="7" s="1"/>
  <c r="CM440" i="7"/>
  <c r="CN440" i="7" s="1"/>
  <c r="CG440" i="7"/>
  <c r="CE461" i="7"/>
  <c r="DE439" i="7"/>
  <c r="DF439" i="7" s="1"/>
  <c r="CY439" i="7"/>
  <c r="CZ439" i="7" s="1"/>
  <c r="CS439" i="7"/>
  <c r="CT439" i="7" s="1"/>
  <c r="CM439" i="7"/>
  <c r="CG439" i="7"/>
  <c r="CH439" i="7" s="1"/>
  <c r="CE444" i="7"/>
  <c r="DE438" i="7"/>
  <c r="DF438" i="7" s="1"/>
  <c r="CY438" i="7"/>
  <c r="CZ438" i="7" s="1"/>
  <c r="CS438" i="7"/>
  <c r="CT438" i="7" s="1"/>
  <c r="CM438" i="7"/>
  <c r="CN438" i="7" s="1"/>
  <c r="CG438" i="7"/>
  <c r="CH438" i="7" s="1"/>
  <c r="CE454" i="7"/>
  <c r="DE437" i="7"/>
  <c r="DF437" i="7" s="1"/>
  <c r="CY437" i="7"/>
  <c r="CZ437" i="7" s="1"/>
  <c r="CS437" i="7"/>
  <c r="CT437" i="7" s="1"/>
  <c r="CM437" i="7"/>
  <c r="CN437" i="7" s="1"/>
  <c r="CG437" i="7"/>
  <c r="CH437" i="7" s="1"/>
  <c r="CE440" i="7"/>
  <c r="DE436" i="7"/>
  <c r="DF436" i="7" s="1"/>
  <c r="CY436" i="7"/>
  <c r="CZ436" i="7" s="1"/>
  <c r="CS436" i="7"/>
  <c r="CT436" i="7" s="1"/>
  <c r="CM436" i="7"/>
  <c r="CN436" i="7" s="1"/>
  <c r="CG436" i="7"/>
  <c r="CH436" i="7" s="1"/>
  <c r="CE436" i="7"/>
  <c r="DE435" i="7"/>
  <c r="DF435" i="7" s="1"/>
  <c r="CY435" i="7"/>
  <c r="CZ435" i="7" s="1"/>
  <c r="CS435" i="7"/>
  <c r="CM435" i="7"/>
  <c r="CN435" i="7" s="1"/>
  <c r="CG435" i="7"/>
  <c r="CH435" i="7" s="1"/>
  <c r="CE432" i="7"/>
  <c r="DE434" i="7"/>
  <c r="CY434" i="7"/>
  <c r="CZ434" i="7" s="1"/>
  <c r="CS434" i="7"/>
  <c r="CT434" i="7" s="1"/>
  <c r="CM434" i="7"/>
  <c r="CN434" i="7" s="1"/>
  <c r="CG434" i="7"/>
  <c r="CE446" i="7"/>
  <c r="DE433" i="7"/>
  <c r="DF433" i="7" s="1"/>
  <c r="CY433" i="7"/>
  <c r="CZ433" i="7" s="1"/>
  <c r="CS433" i="7"/>
  <c r="CT433" i="7" s="1"/>
  <c r="CM433" i="7"/>
  <c r="CG433" i="7"/>
  <c r="CK208" i="7" s="1"/>
  <c r="CE433" i="7"/>
  <c r="DE432" i="7"/>
  <c r="DF432" i="7" s="1"/>
  <c r="CY432" i="7"/>
  <c r="CZ432" i="7" s="1"/>
  <c r="CS432" i="7"/>
  <c r="CT432" i="7" s="1"/>
  <c r="CM432" i="7"/>
  <c r="CN432" i="7" s="1"/>
  <c r="CG432" i="7"/>
  <c r="CH432" i="7" s="1"/>
  <c r="CE442" i="7"/>
  <c r="DE431" i="7"/>
  <c r="DF431" i="7" s="1"/>
  <c r="CY431" i="7"/>
  <c r="CZ431" i="7" s="1"/>
  <c r="CS431" i="7"/>
  <c r="CT431" i="7" s="1"/>
  <c r="CM431" i="7"/>
  <c r="CN431" i="7" s="1"/>
  <c r="CG431" i="7"/>
  <c r="CH431" i="7" s="1"/>
  <c r="CE443" i="7"/>
  <c r="DE430" i="7"/>
  <c r="DF430" i="7" s="1"/>
  <c r="CY430" i="7"/>
  <c r="CS430" i="7"/>
  <c r="CT430" i="7" s="1"/>
  <c r="CM430" i="7"/>
  <c r="CN430" i="7" s="1"/>
  <c r="CG430" i="7"/>
  <c r="CH430" i="7" s="1"/>
  <c r="CE437" i="7"/>
  <c r="DE429" i="7"/>
  <c r="DF429" i="7" s="1"/>
  <c r="CY429" i="7"/>
  <c r="CZ429" i="7" s="1"/>
  <c r="CS429" i="7"/>
  <c r="CT429" i="7" s="1"/>
  <c r="CM429" i="7"/>
  <c r="CN429" i="7" s="1"/>
  <c r="CG429" i="7"/>
  <c r="CE429" i="7"/>
  <c r="DE428" i="7"/>
  <c r="DF428" i="7" s="1"/>
  <c r="CY428" i="7"/>
  <c r="CZ428" i="7" s="1"/>
  <c r="CS428" i="7"/>
  <c r="CT428" i="7" s="1"/>
  <c r="CM428" i="7"/>
  <c r="CN428" i="7" s="1"/>
  <c r="CG428" i="7"/>
  <c r="CH428" i="7" s="1"/>
  <c r="CE434" i="7"/>
  <c r="DE427" i="7"/>
  <c r="DF427" i="7" s="1"/>
  <c r="CY427" i="7"/>
  <c r="CZ427" i="7" s="1"/>
  <c r="CS427" i="7"/>
  <c r="CM427" i="7"/>
  <c r="CG427" i="7"/>
  <c r="CH427" i="7" s="1"/>
  <c r="CE427" i="7"/>
  <c r="DE426" i="7"/>
  <c r="DF426" i="7" s="1"/>
  <c r="CY426" i="7"/>
  <c r="CZ426" i="7" s="1"/>
  <c r="CS426" i="7"/>
  <c r="CM426" i="7"/>
  <c r="CN426" i="7" s="1"/>
  <c r="CG426" i="7"/>
  <c r="CH426" i="7" s="1"/>
  <c r="CE431" i="7"/>
  <c r="DE425" i="7"/>
  <c r="DF425" i="7" s="1"/>
  <c r="CY425" i="7"/>
  <c r="CZ425" i="7" s="1"/>
  <c r="CS425" i="7"/>
  <c r="CT425" i="7" s="1"/>
  <c r="CM425" i="7"/>
  <c r="CN425" i="7" s="1"/>
  <c r="CG425" i="7"/>
  <c r="CH425" i="7" s="1"/>
  <c r="CE428" i="7"/>
  <c r="DE424" i="7"/>
  <c r="DF424" i="7" s="1"/>
  <c r="CY424" i="7"/>
  <c r="CZ424" i="7" s="1"/>
  <c r="CS424" i="7"/>
  <c r="CT424" i="7" s="1"/>
  <c r="CM424" i="7"/>
  <c r="CG424" i="7"/>
  <c r="CE426" i="7"/>
  <c r="DE423" i="7"/>
  <c r="DF423" i="7" s="1"/>
  <c r="CY423" i="7"/>
  <c r="CZ423" i="7" s="1"/>
  <c r="CS423" i="7"/>
  <c r="CM423" i="7"/>
  <c r="CG423" i="7"/>
  <c r="CE423" i="7"/>
  <c r="DE422" i="7"/>
  <c r="CY422" i="7"/>
  <c r="CZ422" i="7" s="1"/>
  <c r="CS422" i="7"/>
  <c r="CT422" i="7" s="1"/>
  <c r="CM422" i="7"/>
  <c r="CN422" i="7" s="1"/>
  <c r="CG422" i="7"/>
  <c r="CH422" i="7" s="1"/>
  <c r="CE418" i="7"/>
  <c r="DE421" i="7"/>
  <c r="DF421" i="7" s="1"/>
  <c r="CY421" i="7"/>
  <c r="CS421" i="7"/>
  <c r="CM421" i="7"/>
  <c r="CN421" i="7" s="1"/>
  <c r="CG421" i="7"/>
  <c r="CH421" i="7" s="1"/>
  <c r="CE397" i="7"/>
  <c r="DE420" i="7"/>
  <c r="DF420" i="7" s="1"/>
  <c r="CY420" i="7"/>
  <c r="CZ420" i="7" s="1"/>
  <c r="CS420" i="7"/>
  <c r="CM420" i="7"/>
  <c r="CG420" i="7"/>
  <c r="CH420" i="7" s="1"/>
  <c r="CE416" i="7"/>
  <c r="DE419" i="7"/>
  <c r="DF419" i="7" s="1"/>
  <c r="CY419" i="7"/>
  <c r="CZ419" i="7" s="1"/>
  <c r="CS419" i="7"/>
  <c r="CT419" i="7" s="1"/>
  <c r="CM419" i="7"/>
  <c r="CG419" i="7"/>
  <c r="CH419" i="7" s="1"/>
  <c r="CE408" i="7"/>
  <c r="DE418" i="7"/>
  <c r="CY418" i="7"/>
  <c r="CZ418" i="7" s="1"/>
  <c r="CS418" i="7"/>
  <c r="CM418" i="7"/>
  <c r="CN418" i="7" s="1"/>
  <c r="CG418" i="7"/>
  <c r="CE406" i="7"/>
  <c r="DE417" i="7"/>
  <c r="DF417" i="7" s="1"/>
  <c r="CY417" i="7"/>
  <c r="CZ417" i="7" s="1"/>
  <c r="CS417" i="7"/>
  <c r="CT417" i="7" s="1"/>
  <c r="CM417" i="7"/>
  <c r="CN417" i="7" s="1"/>
  <c r="CG417" i="7"/>
  <c r="CH417" i="7" s="1"/>
  <c r="CE383" i="7"/>
  <c r="DE416" i="7"/>
  <c r="CY416" i="7"/>
  <c r="CZ416" i="7" s="1"/>
  <c r="CS416" i="7"/>
  <c r="CT416" i="7" s="1"/>
  <c r="CM416" i="7"/>
  <c r="CN416" i="7" s="1"/>
  <c r="CG416" i="7"/>
  <c r="CH416" i="7" s="1"/>
  <c r="CE421" i="7"/>
  <c r="DE415" i="7"/>
  <c r="DF415" i="7" s="1"/>
  <c r="CY415" i="7"/>
  <c r="CZ415" i="7" s="1"/>
  <c r="CS415" i="7"/>
  <c r="CM415" i="7"/>
  <c r="CN415" i="7" s="1"/>
  <c r="CG415" i="7"/>
  <c r="CH415" i="7" s="1"/>
  <c r="CE414" i="7"/>
  <c r="DE414" i="7"/>
  <c r="CY414" i="7"/>
  <c r="CZ414" i="7" s="1"/>
  <c r="CS414" i="7"/>
  <c r="CM414" i="7"/>
  <c r="CN414" i="7" s="1"/>
  <c r="CG414" i="7"/>
  <c r="CH414" i="7" s="1"/>
  <c r="CE422" i="7"/>
  <c r="DE413" i="7"/>
  <c r="DF413" i="7" s="1"/>
  <c r="CY413" i="7"/>
  <c r="CZ413" i="7" s="1"/>
  <c r="CS413" i="7"/>
  <c r="CT413" i="7" s="1"/>
  <c r="CM413" i="7"/>
  <c r="CN413" i="7" s="1"/>
  <c r="CG413" i="7"/>
  <c r="CE396" i="7"/>
  <c r="DE412" i="7"/>
  <c r="DF412" i="7" s="1"/>
  <c r="CY412" i="7"/>
  <c r="CZ412" i="7" s="1"/>
  <c r="CS412" i="7"/>
  <c r="CT412" i="7" s="1"/>
  <c r="CM412" i="7"/>
  <c r="CN412" i="7" s="1"/>
  <c r="CG412" i="7"/>
  <c r="CH412" i="7" s="1"/>
  <c r="CE393" i="7"/>
  <c r="DE411" i="7"/>
  <c r="CY411" i="7"/>
  <c r="CZ411" i="7" s="1"/>
  <c r="CS411" i="7"/>
  <c r="CT411" i="7" s="1"/>
  <c r="CM411" i="7"/>
  <c r="CG411" i="7"/>
  <c r="CH411" i="7" s="1"/>
  <c r="CE403" i="7"/>
  <c r="DE410" i="7"/>
  <c r="DF410" i="7" s="1"/>
  <c r="CY410" i="7"/>
  <c r="CZ410" i="7" s="1"/>
  <c r="CS410" i="7"/>
  <c r="CT410" i="7" s="1"/>
  <c r="CM410" i="7"/>
  <c r="CN410" i="7" s="1"/>
  <c r="CG410" i="7"/>
  <c r="CH410" i="7" s="1"/>
  <c r="CE407" i="7"/>
  <c r="DE409" i="7"/>
  <c r="DF409" i="7" s="1"/>
  <c r="CY409" i="7"/>
  <c r="CZ409" i="7" s="1"/>
  <c r="CS409" i="7"/>
  <c r="CT409" i="7" s="1"/>
  <c r="CM409" i="7"/>
  <c r="CN409" i="7" s="1"/>
  <c r="CG409" i="7"/>
  <c r="CH409" i="7" s="1"/>
  <c r="CE382" i="7"/>
  <c r="DE408" i="7"/>
  <c r="DF408" i="7" s="1"/>
  <c r="CY408" i="7"/>
  <c r="CZ408" i="7" s="1"/>
  <c r="CS408" i="7"/>
  <c r="CT408" i="7" s="1"/>
  <c r="CM408" i="7"/>
  <c r="CN408" i="7" s="1"/>
  <c r="CG408" i="7"/>
  <c r="CH408" i="7" s="1"/>
  <c r="CE411" i="7"/>
  <c r="DE407" i="7"/>
  <c r="CY407" i="7"/>
  <c r="CS407" i="7"/>
  <c r="CT407" i="7" s="1"/>
  <c r="CM407" i="7"/>
  <c r="CG407" i="7"/>
  <c r="CE413" i="7"/>
  <c r="DE406" i="7"/>
  <c r="CY406" i="7"/>
  <c r="CZ406" i="7" s="1"/>
  <c r="CS406" i="7"/>
  <c r="CT406" i="7" s="1"/>
  <c r="CM406" i="7"/>
  <c r="CN406" i="7" s="1"/>
  <c r="CG406" i="7"/>
  <c r="CH406" i="7" s="1"/>
  <c r="CE409" i="7"/>
  <c r="DE405" i="7"/>
  <c r="DF405" i="7" s="1"/>
  <c r="CY405" i="7"/>
  <c r="CZ405" i="7" s="1"/>
  <c r="CS405" i="7"/>
  <c r="CT405" i="7" s="1"/>
  <c r="CM405" i="7"/>
  <c r="CN405" i="7" s="1"/>
  <c r="CG405" i="7"/>
  <c r="CE388" i="7"/>
  <c r="DE404" i="7"/>
  <c r="DF404" i="7" s="1"/>
  <c r="CY404" i="7"/>
  <c r="CZ404" i="7" s="1"/>
  <c r="CS404" i="7"/>
  <c r="CM404" i="7"/>
  <c r="CG404" i="7"/>
  <c r="CH404" i="7" s="1"/>
  <c r="CE420" i="7"/>
  <c r="DE403" i="7"/>
  <c r="CY403" i="7"/>
  <c r="CZ403" i="7" s="1"/>
  <c r="CS403" i="7"/>
  <c r="CT403" i="7" s="1"/>
  <c r="CM403" i="7"/>
  <c r="CN403" i="7" s="1"/>
  <c r="CG403" i="7"/>
  <c r="CH403" i="7" s="1"/>
  <c r="CE405" i="7"/>
  <c r="DE402" i="7"/>
  <c r="DF402" i="7" s="1"/>
  <c r="CY402" i="7"/>
  <c r="CZ402" i="7" s="1"/>
  <c r="CS402" i="7"/>
  <c r="CM402" i="7"/>
  <c r="CN402" i="7" s="1"/>
  <c r="CG402" i="7"/>
  <c r="CH402" i="7" s="1"/>
  <c r="CE417" i="7"/>
  <c r="DE401" i="7"/>
  <c r="DF401" i="7" s="1"/>
  <c r="CY401" i="7"/>
  <c r="CZ401" i="7" s="1"/>
  <c r="CS401" i="7"/>
  <c r="CT401" i="7" s="1"/>
  <c r="CM401" i="7"/>
  <c r="CN401" i="7" s="1"/>
  <c r="CG401" i="7"/>
  <c r="CH401" i="7" s="1"/>
  <c r="CE415" i="7"/>
  <c r="DE400" i="7"/>
  <c r="DF400" i="7" s="1"/>
  <c r="CY400" i="7"/>
  <c r="CZ400" i="7" s="1"/>
  <c r="CS400" i="7"/>
  <c r="CT400" i="7" s="1"/>
  <c r="CM400" i="7"/>
  <c r="CN400" i="7" s="1"/>
  <c r="CG400" i="7"/>
  <c r="CH400" i="7" s="1"/>
  <c r="CE410" i="7"/>
  <c r="DE399" i="7"/>
  <c r="DF399" i="7" s="1"/>
  <c r="CY399" i="7"/>
  <c r="CZ399" i="7" s="1"/>
  <c r="CS399" i="7"/>
  <c r="CT399" i="7" s="1"/>
  <c r="CM399" i="7"/>
  <c r="CG399" i="7"/>
  <c r="CE399" i="7"/>
  <c r="DE398" i="7"/>
  <c r="DF398" i="7" s="1"/>
  <c r="CY398" i="7"/>
  <c r="CZ398" i="7" s="1"/>
  <c r="CS398" i="7"/>
  <c r="CM398" i="7"/>
  <c r="CN398" i="7" s="1"/>
  <c r="CG398" i="7"/>
  <c r="CH398" i="7" s="1"/>
  <c r="CE419" i="7"/>
  <c r="DE397" i="7"/>
  <c r="CY397" i="7"/>
  <c r="CS397" i="7"/>
  <c r="CT397" i="7" s="1"/>
  <c r="CM397" i="7"/>
  <c r="CN397" i="7" s="1"/>
  <c r="CG397" i="7"/>
  <c r="CH397" i="7" s="1"/>
  <c r="CE402" i="7"/>
  <c r="DE396" i="7"/>
  <c r="DF396" i="7" s="1"/>
  <c r="CY396" i="7"/>
  <c r="CZ396" i="7" s="1"/>
  <c r="CS396" i="7"/>
  <c r="CT396" i="7" s="1"/>
  <c r="CM396" i="7"/>
  <c r="CN396" i="7" s="1"/>
  <c r="CG396" i="7"/>
  <c r="CH396" i="7" s="1"/>
  <c r="CE412" i="7"/>
  <c r="DE395" i="7"/>
  <c r="DF395" i="7" s="1"/>
  <c r="CY395" i="7"/>
  <c r="CS395" i="7"/>
  <c r="CT395" i="7" s="1"/>
  <c r="CM395" i="7"/>
  <c r="CN395" i="7" s="1"/>
  <c r="CG395" i="7"/>
  <c r="CH395" i="7" s="1"/>
  <c r="CE398" i="7"/>
  <c r="DE394" i="7"/>
  <c r="DF394" i="7" s="1"/>
  <c r="CY394" i="7"/>
  <c r="CZ394" i="7" s="1"/>
  <c r="CS394" i="7"/>
  <c r="CT394" i="7" s="1"/>
  <c r="CM394" i="7"/>
  <c r="CG394" i="7"/>
  <c r="CH394" i="7" s="1"/>
  <c r="CE394" i="7"/>
  <c r="DE393" i="7"/>
  <c r="DF393" i="7" s="1"/>
  <c r="CY393" i="7"/>
  <c r="CZ393" i="7" s="1"/>
  <c r="CS393" i="7"/>
  <c r="CT393" i="7" s="1"/>
  <c r="CM393" i="7"/>
  <c r="CN393" i="7" s="1"/>
  <c r="CG393" i="7"/>
  <c r="CE390" i="7"/>
  <c r="DE392" i="7"/>
  <c r="CY392" i="7"/>
  <c r="CZ392" i="7" s="1"/>
  <c r="CS392" i="7"/>
  <c r="CT392" i="7" s="1"/>
  <c r="CM392" i="7"/>
  <c r="CN392" i="7" s="1"/>
  <c r="CG392" i="7"/>
  <c r="CH392" i="7" s="1"/>
  <c r="CE404" i="7"/>
  <c r="DE391" i="7"/>
  <c r="DF391" i="7" s="1"/>
  <c r="CY391" i="7"/>
  <c r="CS391" i="7"/>
  <c r="CM391" i="7"/>
  <c r="CG391" i="7"/>
  <c r="CH391" i="7" s="1"/>
  <c r="CE391" i="7"/>
  <c r="DE390" i="7"/>
  <c r="DF390" i="7" s="1"/>
  <c r="CY390" i="7"/>
  <c r="CZ390" i="7" s="1"/>
  <c r="CS390" i="7"/>
  <c r="CT390" i="7" s="1"/>
  <c r="CM390" i="7"/>
  <c r="CN390" i="7" s="1"/>
  <c r="CG390" i="7"/>
  <c r="CH390" i="7" s="1"/>
  <c r="CE400" i="7"/>
  <c r="DE389" i="7"/>
  <c r="DF389" i="7" s="1"/>
  <c r="CY389" i="7"/>
  <c r="CZ389" i="7" s="1"/>
  <c r="CS389" i="7"/>
  <c r="CT389" i="7" s="1"/>
  <c r="CM389" i="7"/>
  <c r="CN389" i="7" s="1"/>
  <c r="CG389" i="7"/>
  <c r="CH389" i="7" s="1"/>
  <c r="CE401" i="7"/>
  <c r="DE388" i="7"/>
  <c r="DF388" i="7" s="1"/>
  <c r="CY388" i="7"/>
  <c r="CZ388" i="7" s="1"/>
  <c r="CS388" i="7"/>
  <c r="CT388" i="7" s="1"/>
  <c r="CM388" i="7"/>
  <c r="CN388" i="7" s="1"/>
  <c r="CG388" i="7"/>
  <c r="CH388" i="7" s="1"/>
  <c r="CE395" i="7"/>
  <c r="DE387" i="7"/>
  <c r="DF387" i="7" s="1"/>
  <c r="CY387" i="7"/>
  <c r="CZ387" i="7" s="1"/>
  <c r="CS387" i="7"/>
  <c r="CT387" i="7" s="1"/>
  <c r="CM387" i="7"/>
  <c r="CN387" i="7" s="1"/>
  <c r="CG387" i="7"/>
  <c r="CH387" i="7" s="1"/>
  <c r="CE387" i="7"/>
  <c r="DE386" i="7"/>
  <c r="CY386" i="7"/>
  <c r="CZ386" i="7" s="1"/>
  <c r="CS386" i="7"/>
  <c r="CT386" i="7" s="1"/>
  <c r="CM386" i="7"/>
  <c r="CN386" i="7" s="1"/>
  <c r="CG386" i="7"/>
  <c r="CH386" i="7" s="1"/>
  <c r="CE392" i="7"/>
  <c r="DE385" i="7"/>
  <c r="DF385" i="7" s="1"/>
  <c r="CY385" i="7"/>
  <c r="CS385" i="7"/>
  <c r="CM385" i="7"/>
  <c r="CN385" i="7" s="1"/>
  <c r="CG385" i="7"/>
  <c r="CE385" i="7"/>
  <c r="DE384" i="7"/>
  <c r="DF384" i="7" s="1"/>
  <c r="CY384" i="7"/>
  <c r="CZ384" i="7" s="1"/>
  <c r="CS384" i="7"/>
  <c r="CM384" i="7"/>
  <c r="CN384" i="7" s="1"/>
  <c r="CG384" i="7"/>
  <c r="CH384" i="7" s="1"/>
  <c r="CE389" i="7"/>
  <c r="DE383" i="7"/>
  <c r="CY383" i="7"/>
  <c r="CZ383" i="7" s="1"/>
  <c r="CS383" i="7"/>
  <c r="CT383" i="7" s="1"/>
  <c r="CM383" i="7"/>
  <c r="CG383" i="7"/>
  <c r="CH383" i="7" s="1"/>
  <c r="CE386" i="7"/>
  <c r="DE382" i="7"/>
  <c r="DF382" i="7" s="1"/>
  <c r="CY382" i="7"/>
  <c r="CZ382" i="7" s="1"/>
  <c r="CS382" i="7"/>
  <c r="CT382" i="7" s="1"/>
  <c r="CM382" i="7"/>
  <c r="CN382" i="7" s="1"/>
  <c r="CG382" i="7"/>
  <c r="CH382" i="7" s="1"/>
  <c r="CE384" i="7"/>
  <c r="DE381" i="7"/>
  <c r="DF381" i="7" s="1"/>
  <c r="CY381" i="7"/>
  <c r="CS381" i="7"/>
  <c r="CT381" i="7" s="1"/>
  <c r="CM381" i="7"/>
  <c r="CG381" i="7"/>
  <c r="CH381" i="7" s="1"/>
  <c r="CE381" i="7"/>
  <c r="DE380" i="7"/>
  <c r="DF380" i="7" s="1"/>
  <c r="CY380" i="7"/>
  <c r="CZ380" i="7" s="1"/>
  <c r="CS380" i="7"/>
  <c r="CT380" i="7" s="1"/>
  <c r="CM380" i="7"/>
  <c r="CN380" i="7" s="1"/>
  <c r="CG380" i="7"/>
  <c r="CH380" i="7" s="1"/>
  <c r="CE376" i="7"/>
  <c r="DE379" i="7"/>
  <c r="DF379" i="7" s="1"/>
  <c r="CY379" i="7"/>
  <c r="CS379" i="7"/>
  <c r="CT379" i="7" s="1"/>
  <c r="CM379" i="7"/>
  <c r="CG379" i="7"/>
  <c r="CH379" i="7" s="1"/>
  <c r="CE355" i="7"/>
  <c r="DE378" i="7"/>
  <c r="DF378" i="7" s="1"/>
  <c r="CY378" i="7"/>
  <c r="CS378" i="7"/>
  <c r="CM378" i="7"/>
  <c r="CG378" i="7"/>
  <c r="CE374" i="7"/>
  <c r="DE377" i="7"/>
  <c r="DF377" i="7" s="1"/>
  <c r="CY377" i="7"/>
  <c r="CZ377" i="7" s="1"/>
  <c r="CS377" i="7"/>
  <c r="CM377" i="7"/>
  <c r="CN377" i="7" s="1"/>
  <c r="CG377" i="7"/>
  <c r="CH377" i="7" s="1"/>
  <c r="CE366" i="7"/>
  <c r="DE376" i="7"/>
  <c r="CY376" i="7"/>
  <c r="CZ376" i="7" s="1"/>
  <c r="CS376" i="7"/>
  <c r="CT376" i="7" s="1"/>
  <c r="CM376" i="7"/>
  <c r="CN376" i="7" s="1"/>
  <c r="CG376" i="7"/>
  <c r="CH376" i="7" s="1"/>
  <c r="CE364" i="7"/>
  <c r="DE375" i="7"/>
  <c r="DF375" i="7" s="1"/>
  <c r="CY375" i="7"/>
  <c r="CZ375" i="7" s="1"/>
  <c r="CS375" i="7"/>
  <c r="CT375" i="7" s="1"/>
  <c r="CM375" i="7"/>
  <c r="CN375" i="7" s="1"/>
  <c r="CG375" i="7"/>
  <c r="CE341" i="7"/>
  <c r="DE374" i="7"/>
  <c r="CY374" i="7"/>
  <c r="CZ374" i="7" s="1"/>
  <c r="CS374" i="7"/>
  <c r="CT374" i="7" s="1"/>
  <c r="CM374" i="7"/>
  <c r="CN374" i="7" s="1"/>
  <c r="CG374" i="7"/>
  <c r="CH374" i="7" s="1"/>
  <c r="CE379" i="7"/>
  <c r="DE373" i="7"/>
  <c r="DF373" i="7" s="1"/>
  <c r="CY373" i="7"/>
  <c r="CZ373" i="7" s="1"/>
  <c r="CS373" i="7"/>
  <c r="CT373" i="7" s="1"/>
  <c r="CM373" i="7"/>
  <c r="CG373" i="7"/>
  <c r="CH373" i="7" s="1"/>
  <c r="CE372" i="7"/>
  <c r="DE372" i="7"/>
  <c r="DF372" i="7" s="1"/>
  <c r="CY372" i="7"/>
  <c r="CS372" i="7"/>
  <c r="CM372" i="7"/>
  <c r="CG372" i="7"/>
  <c r="CH372" i="7" s="1"/>
  <c r="CE380" i="7"/>
  <c r="DE371" i="7"/>
  <c r="DF371" i="7" s="1"/>
  <c r="CY371" i="7"/>
  <c r="CZ371" i="7" s="1"/>
  <c r="CS371" i="7"/>
  <c r="CT371" i="7" s="1"/>
  <c r="CM371" i="7"/>
  <c r="CN371" i="7" s="1"/>
  <c r="CG371" i="7"/>
  <c r="CH371" i="7" s="1"/>
  <c r="CE354" i="7"/>
  <c r="DE370" i="7"/>
  <c r="DF370" i="7" s="1"/>
  <c r="CY370" i="7"/>
  <c r="CZ370" i="7" s="1"/>
  <c r="CS370" i="7"/>
  <c r="CT370" i="7" s="1"/>
  <c r="CM370" i="7"/>
  <c r="CN370" i="7" s="1"/>
  <c r="CG370" i="7"/>
  <c r="CE351" i="7"/>
  <c r="DE369" i="7"/>
  <c r="DF369" i="7" s="1"/>
  <c r="CY369" i="7"/>
  <c r="CS369" i="7"/>
  <c r="CT369" i="7" s="1"/>
  <c r="CM369" i="7"/>
  <c r="CN369" i="7" s="1"/>
  <c r="CG369" i="7"/>
  <c r="CH369" i="7" s="1"/>
  <c r="CE361" i="7"/>
  <c r="DE368" i="7"/>
  <c r="DF368" i="7" s="1"/>
  <c r="CY368" i="7"/>
  <c r="CS368" i="7"/>
  <c r="CT368" i="7" s="1"/>
  <c r="CM368" i="7"/>
  <c r="CG368" i="7"/>
  <c r="CE365" i="7"/>
  <c r="DE367" i="7"/>
  <c r="DF367" i="7" s="1"/>
  <c r="CY367" i="7"/>
  <c r="CS367" i="7"/>
  <c r="CT367" i="7" s="1"/>
  <c r="CM367" i="7"/>
  <c r="CN367" i="7" s="1"/>
  <c r="CG367" i="7"/>
  <c r="CH367" i="7" s="1"/>
  <c r="CE340" i="7"/>
  <c r="DE366" i="7"/>
  <c r="CY366" i="7"/>
  <c r="CZ366" i="7" s="1"/>
  <c r="CS366" i="7"/>
  <c r="CT366" i="7" s="1"/>
  <c r="CM366" i="7"/>
  <c r="CN366" i="7" s="1"/>
  <c r="CG366" i="7"/>
  <c r="CE369" i="7"/>
  <c r="DE365" i="7"/>
  <c r="DF365" i="7" s="1"/>
  <c r="CY365" i="7"/>
  <c r="CZ365" i="7" s="1"/>
  <c r="CS365" i="7"/>
  <c r="CT365" i="7" s="1"/>
  <c r="CM365" i="7"/>
  <c r="CG365" i="7"/>
  <c r="CH365" i="7" s="1"/>
  <c r="CE371" i="7"/>
  <c r="DE364" i="7"/>
  <c r="CY364" i="7"/>
  <c r="CZ364" i="7" s="1"/>
  <c r="CS364" i="7"/>
  <c r="CT364" i="7" s="1"/>
  <c r="CM364" i="7"/>
  <c r="CN364" i="7" s="1"/>
  <c r="CG364" i="7"/>
  <c r="CH364" i="7" s="1"/>
  <c r="CE367" i="7"/>
  <c r="DE363" i="7"/>
  <c r="DF363" i="7" s="1"/>
  <c r="CY363" i="7"/>
  <c r="CZ363" i="7" s="1"/>
  <c r="CS363" i="7"/>
  <c r="CT363" i="7" s="1"/>
  <c r="CM363" i="7"/>
  <c r="CN363" i="7" s="1"/>
  <c r="CG363" i="7"/>
  <c r="CH363" i="7" s="1"/>
  <c r="CE346" i="7"/>
  <c r="DE362" i="7"/>
  <c r="DF362" i="7" s="1"/>
  <c r="CY362" i="7"/>
  <c r="CZ362" i="7" s="1"/>
  <c r="CS362" i="7"/>
  <c r="CM362" i="7"/>
  <c r="CN362" i="7" s="1"/>
  <c r="CG362" i="7"/>
  <c r="CH362" i="7" s="1"/>
  <c r="CE378" i="7"/>
  <c r="DE361" i="7"/>
  <c r="DF361" i="7" s="1"/>
  <c r="CY361" i="7"/>
  <c r="CZ361" i="7" s="1"/>
  <c r="CS361" i="7"/>
  <c r="CT361" i="7" s="1"/>
  <c r="CM361" i="7"/>
  <c r="CN361" i="7" s="1"/>
  <c r="CG361" i="7"/>
  <c r="CH361" i="7" s="1"/>
  <c r="CE363" i="7"/>
  <c r="DE360" i="7"/>
  <c r="DF360" i="7" s="1"/>
  <c r="CY360" i="7"/>
  <c r="CZ360" i="7" s="1"/>
  <c r="CS360" i="7"/>
  <c r="CT360" i="7" s="1"/>
  <c r="CM360" i="7"/>
  <c r="CN360" i="7" s="1"/>
  <c r="CG360" i="7"/>
  <c r="CH360" i="7" s="1"/>
  <c r="CE375" i="7"/>
  <c r="DE359" i="7"/>
  <c r="DF359" i="7" s="1"/>
  <c r="CY359" i="7"/>
  <c r="CS359" i="7"/>
  <c r="CT359" i="7" s="1"/>
  <c r="CM359" i="7"/>
  <c r="CG359" i="7"/>
  <c r="CH359" i="7" s="1"/>
  <c r="CE373" i="7"/>
  <c r="DE358" i="7"/>
  <c r="DF358" i="7" s="1"/>
  <c r="CY358" i="7"/>
  <c r="CZ358" i="7" s="1"/>
  <c r="CS358" i="7"/>
  <c r="CT358" i="7" s="1"/>
  <c r="CM358" i="7"/>
  <c r="CN358" i="7" s="1"/>
  <c r="CG358" i="7"/>
  <c r="CH358" i="7" s="1"/>
  <c r="CE368" i="7"/>
  <c r="DE357" i="7"/>
  <c r="DF357" i="7" s="1"/>
  <c r="CY357" i="7"/>
  <c r="CZ357" i="7" s="1"/>
  <c r="CS357" i="7"/>
  <c r="CM357" i="7"/>
  <c r="CN357" i="7" s="1"/>
  <c r="CG357" i="7"/>
  <c r="CE357" i="7"/>
  <c r="DE356" i="7"/>
  <c r="CY356" i="7"/>
  <c r="CZ356" i="7" s="1"/>
  <c r="CS356" i="7"/>
  <c r="CT356" i="7" s="1"/>
  <c r="CM356" i="7"/>
  <c r="CN356" i="7" s="1"/>
  <c r="CG356" i="7"/>
  <c r="CH356" i="7" s="1"/>
  <c r="CE377" i="7"/>
  <c r="DE355" i="7"/>
  <c r="DF355" i="7" s="1"/>
  <c r="CY355" i="7"/>
  <c r="CZ355" i="7" s="1"/>
  <c r="CS355" i="7"/>
  <c r="CT355" i="7" s="1"/>
  <c r="CM355" i="7"/>
  <c r="CG355" i="7"/>
  <c r="CH355" i="7" s="1"/>
  <c r="CE360" i="7"/>
  <c r="DE354" i="7"/>
  <c r="DF354" i="7" s="1"/>
  <c r="CY354" i="7"/>
  <c r="CZ354" i="7" s="1"/>
  <c r="CS354" i="7"/>
  <c r="CT354" i="7" s="1"/>
  <c r="CM354" i="7"/>
  <c r="CN354" i="7" s="1"/>
  <c r="CG354" i="7"/>
  <c r="CH354" i="7" s="1"/>
  <c r="CE370" i="7"/>
  <c r="DE353" i="7"/>
  <c r="DF353" i="7" s="1"/>
  <c r="CY353" i="7"/>
  <c r="CZ353" i="7" s="1"/>
  <c r="CS353" i="7"/>
  <c r="CT353" i="7" s="1"/>
  <c r="CM353" i="7"/>
  <c r="CN353" i="7" s="1"/>
  <c r="CG353" i="7"/>
  <c r="CH353" i="7" s="1"/>
  <c r="CE356" i="7"/>
  <c r="DE352" i="7"/>
  <c r="CY352" i="7"/>
  <c r="CZ352" i="7" s="1"/>
  <c r="CS352" i="7"/>
  <c r="CT352" i="7" s="1"/>
  <c r="CM352" i="7"/>
  <c r="CN352" i="7" s="1"/>
  <c r="CG352" i="7"/>
  <c r="CH352" i="7" s="1"/>
  <c r="CE352" i="7"/>
  <c r="DE351" i="7"/>
  <c r="DF351" i="7" s="1"/>
  <c r="CY351" i="7"/>
  <c r="CZ351" i="7" s="1"/>
  <c r="CS351" i="7"/>
  <c r="CT351" i="7" s="1"/>
  <c r="CM351" i="7"/>
  <c r="CN351" i="7" s="1"/>
  <c r="CG351" i="7"/>
  <c r="CE348" i="7"/>
  <c r="DE350" i="7"/>
  <c r="DF350" i="7" s="1"/>
  <c r="CY350" i="7"/>
  <c r="CS350" i="7"/>
  <c r="CM350" i="7"/>
  <c r="CG350" i="7"/>
  <c r="CH350" i="7" s="1"/>
  <c r="CE362" i="7"/>
  <c r="DE349" i="7"/>
  <c r="DF349" i="7" s="1"/>
  <c r="CY349" i="7"/>
  <c r="CS349" i="7"/>
  <c r="CM349" i="7"/>
  <c r="CN349" i="7" s="1"/>
  <c r="CG349" i="7"/>
  <c r="CE349" i="7"/>
  <c r="DE348" i="7"/>
  <c r="CY348" i="7"/>
  <c r="CS348" i="7"/>
  <c r="CM348" i="7"/>
  <c r="CN348" i="7" s="1"/>
  <c r="CG348" i="7"/>
  <c r="CE358" i="7"/>
  <c r="DE347" i="7"/>
  <c r="DF347" i="7" s="1"/>
  <c r="CY347" i="7"/>
  <c r="CZ347" i="7" s="1"/>
  <c r="CS347" i="7"/>
  <c r="CT347" i="7" s="1"/>
  <c r="CM347" i="7"/>
  <c r="CN347" i="7" s="1"/>
  <c r="CG347" i="7"/>
  <c r="CH347" i="7" s="1"/>
  <c r="CE359" i="7"/>
  <c r="DE346" i="7"/>
  <c r="DF346" i="7" s="1"/>
  <c r="CY346" i="7"/>
  <c r="CZ346" i="7" s="1"/>
  <c r="CS346" i="7"/>
  <c r="CT346" i="7" s="1"/>
  <c r="CM346" i="7"/>
  <c r="CG346" i="7"/>
  <c r="CH346" i="7" s="1"/>
  <c r="CE353" i="7"/>
  <c r="DE345" i="7"/>
  <c r="DF345" i="7" s="1"/>
  <c r="CY345" i="7"/>
  <c r="CZ345" i="7" s="1"/>
  <c r="CS345" i="7"/>
  <c r="CT345" i="7" s="1"/>
  <c r="CM345" i="7"/>
  <c r="CN345" i="7" s="1"/>
  <c r="CG345" i="7"/>
  <c r="CH345" i="7" s="1"/>
  <c r="CE345" i="7"/>
  <c r="DE344" i="7"/>
  <c r="DF344" i="7" s="1"/>
  <c r="CY344" i="7"/>
  <c r="CZ344" i="7" s="1"/>
  <c r="CS344" i="7"/>
  <c r="CT344" i="7" s="1"/>
  <c r="CM344" i="7"/>
  <c r="CN344" i="7" s="1"/>
  <c r="CG344" i="7"/>
  <c r="CH344" i="7" s="1"/>
  <c r="CE350" i="7"/>
  <c r="DE343" i="7"/>
  <c r="DF343" i="7" s="1"/>
  <c r="CY343" i="7"/>
  <c r="CZ343" i="7" s="1"/>
  <c r="CS343" i="7"/>
  <c r="CT343" i="7" s="1"/>
  <c r="CM343" i="7"/>
  <c r="CN343" i="7" s="1"/>
  <c r="CG343" i="7"/>
  <c r="CH343" i="7" s="1"/>
  <c r="CE343" i="7"/>
  <c r="DE342" i="7"/>
  <c r="CY342" i="7"/>
  <c r="CZ342" i="7" s="1"/>
  <c r="CS342" i="7"/>
  <c r="CT342" i="7" s="1"/>
  <c r="CM342" i="7"/>
  <c r="CN342" i="7" s="1"/>
  <c r="CG342" i="7"/>
  <c r="CH342" i="7" s="1"/>
  <c r="CE347" i="7"/>
  <c r="DE341" i="7"/>
  <c r="DF341" i="7" s="1"/>
  <c r="CY341" i="7"/>
  <c r="CZ341" i="7" s="1"/>
  <c r="CS341" i="7"/>
  <c r="CM341" i="7"/>
  <c r="CG341" i="7"/>
  <c r="CH341" i="7" s="1"/>
  <c r="CE344" i="7"/>
  <c r="DE340" i="7"/>
  <c r="DF340" i="7" s="1"/>
  <c r="CY340" i="7"/>
  <c r="CS340" i="7"/>
  <c r="CT340" i="7" s="1"/>
  <c r="CM340" i="7"/>
  <c r="CN340" i="7" s="1"/>
  <c r="CG340" i="7"/>
  <c r="CH340" i="7" s="1"/>
  <c r="CE342" i="7"/>
  <c r="DE339" i="7"/>
  <c r="DF339" i="7" s="1"/>
  <c r="CY339" i="7"/>
  <c r="CZ339" i="7" s="1"/>
  <c r="CS339" i="7"/>
  <c r="CM339" i="7"/>
  <c r="CN339" i="7" s="1"/>
  <c r="CG339" i="7"/>
  <c r="CE339" i="7"/>
  <c r="DE338" i="7"/>
  <c r="DF338" i="7" s="1"/>
  <c r="CY338" i="7"/>
  <c r="CZ338" i="7" s="1"/>
  <c r="CS338" i="7"/>
  <c r="CT338" i="7" s="1"/>
  <c r="CM338" i="7"/>
  <c r="CN338" i="7" s="1"/>
  <c r="CG338" i="7"/>
  <c r="CH338" i="7" s="1"/>
  <c r="CE334" i="7"/>
  <c r="DE337" i="7"/>
  <c r="DF337" i="7" s="1"/>
  <c r="CY337" i="7"/>
  <c r="CZ337" i="7" s="1"/>
  <c r="CS337" i="7"/>
  <c r="CT337" i="7" s="1"/>
  <c r="CM337" i="7"/>
  <c r="CG337" i="7"/>
  <c r="CH337" i="7" s="1"/>
  <c r="CE313" i="7"/>
  <c r="DE336" i="7"/>
  <c r="DF336" i="7" s="1"/>
  <c r="CY336" i="7"/>
  <c r="CZ336" i="7" s="1"/>
  <c r="CS336" i="7"/>
  <c r="CT336" i="7" s="1"/>
  <c r="CM336" i="7"/>
  <c r="CG336" i="7"/>
  <c r="CH336" i="7" s="1"/>
  <c r="CE332" i="7"/>
  <c r="DE335" i="7"/>
  <c r="DF335" i="7" s="1"/>
  <c r="CY335" i="7"/>
  <c r="CZ335" i="7" s="1"/>
  <c r="CS335" i="7"/>
  <c r="CT335" i="7" s="1"/>
  <c r="CM335" i="7"/>
  <c r="CG335" i="7"/>
  <c r="CE324" i="7"/>
  <c r="DE334" i="7"/>
  <c r="DF334" i="7" s="1"/>
  <c r="CY334" i="7"/>
  <c r="CZ334" i="7" s="1"/>
  <c r="CS334" i="7"/>
  <c r="CM334" i="7"/>
  <c r="CN334" i="7" s="1"/>
  <c r="CG334" i="7"/>
  <c r="CH334" i="7" s="1"/>
  <c r="CE322" i="7"/>
  <c r="DE333" i="7"/>
  <c r="DF333" i="7" s="1"/>
  <c r="CY333" i="7"/>
  <c r="CZ333" i="7" s="1"/>
  <c r="CS333" i="7"/>
  <c r="CT333" i="7" s="1"/>
  <c r="CM333" i="7"/>
  <c r="CN333" i="7" s="1"/>
  <c r="CG333" i="7"/>
  <c r="CH333" i="7" s="1"/>
  <c r="CE299" i="7"/>
  <c r="DE332" i="7"/>
  <c r="DF332" i="7" s="1"/>
  <c r="CY332" i="7"/>
  <c r="CZ332" i="7" s="1"/>
  <c r="CS332" i="7"/>
  <c r="CM332" i="7"/>
  <c r="CN332" i="7" s="1"/>
  <c r="CG332" i="7"/>
  <c r="CH332" i="7" s="1"/>
  <c r="CE337" i="7"/>
  <c r="DE331" i="7"/>
  <c r="CY331" i="7"/>
  <c r="CZ331" i="7" s="1"/>
  <c r="CS331" i="7"/>
  <c r="CT331" i="7" s="1"/>
  <c r="CM331" i="7"/>
  <c r="CN331" i="7" s="1"/>
  <c r="CG331" i="7"/>
  <c r="CE330" i="7"/>
  <c r="DE330" i="7"/>
  <c r="CY330" i="7"/>
  <c r="CZ330" i="7" s="1"/>
  <c r="CS330" i="7"/>
  <c r="CT330" i="7" s="1"/>
  <c r="CM330" i="7"/>
  <c r="CN330" i="7" s="1"/>
  <c r="CG330" i="7"/>
  <c r="CH330" i="7" s="1"/>
  <c r="CE338" i="7"/>
  <c r="DE329" i="7"/>
  <c r="CY329" i="7"/>
  <c r="CS329" i="7"/>
  <c r="CT329" i="7" s="1"/>
  <c r="CM329" i="7"/>
  <c r="CN329" i="7" s="1"/>
  <c r="CG329" i="7"/>
  <c r="CE312" i="7"/>
  <c r="DE328" i="7"/>
  <c r="DF328" i="7" s="1"/>
  <c r="CY328" i="7"/>
  <c r="CZ328" i="7" s="1"/>
  <c r="CS328" i="7"/>
  <c r="CM328" i="7"/>
  <c r="CN328" i="7" s="1"/>
  <c r="CG328" i="7"/>
  <c r="CH328" i="7" s="1"/>
  <c r="CE309" i="7"/>
  <c r="DE327" i="7"/>
  <c r="DF327" i="7" s="1"/>
  <c r="CY327" i="7"/>
  <c r="CZ327" i="7" s="1"/>
  <c r="CS327" i="7"/>
  <c r="CT327" i="7" s="1"/>
  <c r="CM327" i="7"/>
  <c r="CG327" i="7"/>
  <c r="CH327" i="7" s="1"/>
  <c r="CE319" i="7"/>
  <c r="DE326" i="7"/>
  <c r="CY326" i="7"/>
  <c r="CZ326" i="7" s="1"/>
  <c r="CS326" i="7"/>
  <c r="CT326" i="7" s="1"/>
  <c r="CM326" i="7"/>
  <c r="CN326" i="7" s="1"/>
  <c r="CG326" i="7"/>
  <c r="CE323" i="7"/>
  <c r="DE325" i="7"/>
  <c r="CY325" i="7"/>
  <c r="CZ325" i="7" s="1"/>
  <c r="CS325" i="7"/>
  <c r="CT325" i="7" s="1"/>
  <c r="CM325" i="7"/>
  <c r="CN325" i="7" s="1"/>
  <c r="CG325" i="7"/>
  <c r="CH325" i="7" s="1"/>
  <c r="CE298" i="7"/>
  <c r="DE324" i="7"/>
  <c r="DF324" i="7" s="1"/>
  <c r="CY324" i="7"/>
  <c r="CS324" i="7"/>
  <c r="CT324" i="7" s="1"/>
  <c r="CM324" i="7"/>
  <c r="CN324" i="7" s="1"/>
  <c r="CG324" i="7"/>
  <c r="CE327" i="7"/>
  <c r="DE323" i="7"/>
  <c r="DF323" i="7" s="1"/>
  <c r="CY323" i="7"/>
  <c r="CZ323" i="7" s="1"/>
  <c r="CS323" i="7"/>
  <c r="CM323" i="7"/>
  <c r="CG323" i="7"/>
  <c r="CH323" i="7" s="1"/>
  <c r="CE329" i="7"/>
  <c r="DE322" i="7"/>
  <c r="DF322" i="7" s="1"/>
  <c r="CY322" i="7"/>
  <c r="CZ322" i="7" s="1"/>
  <c r="CS322" i="7"/>
  <c r="CT322" i="7" s="1"/>
  <c r="CM322" i="7"/>
  <c r="CG322" i="7"/>
  <c r="CH322" i="7" s="1"/>
  <c r="CE325" i="7"/>
  <c r="DE321" i="7"/>
  <c r="DF321" i="7" s="1"/>
  <c r="CY321" i="7"/>
  <c r="CZ321" i="7" s="1"/>
  <c r="CS321" i="7"/>
  <c r="CT321" i="7" s="1"/>
  <c r="CM321" i="7"/>
  <c r="CN321" i="7" s="1"/>
  <c r="CG321" i="7"/>
  <c r="CE304" i="7"/>
  <c r="DE320" i="7"/>
  <c r="DF320" i="7" s="1"/>
  <c r="CY320" i="7"/>
  <c r="CS320" i="7"/>
  <c r="CT320" i="7" s="1"/>
  <c r="CM320" i="7"/>
  <c r="CN320" i="7" s="1"/>
  <c r="CG320" i="7"/>
  <c r="CH320" i="7" s="1"/>
  <c r="CE336" i="7"/>
  <c r="DE319" i="7"/>
  <c r="DF319" i="7" s="1"/>
  <c r="CY319" i="7"/>
  <c r="CS319" i="7"/>
  <c r="CT319" i="7" s="1"/>
  <c r="CM319" i="7"/>
  <c r="CN319" i="7" s="1"/>
  <c r="CG319" i="7"/>
  <c r="CH319" i="7" s="1"/>
  <c r="CE321" i="7"/>
  <c r="DE318" i="7"/>
  <c r="CY318" i="7"/>
  <c r="CZ318" i="7" s="1"/>
  <c r="CS318" i="7"/>
  <c r="CT318" i="7" s="1"/>
  <c r="CM318" i="7"/>
  <c r="CN318" i="7" s="1"/>
  <c r="CG318" i="7"/>
  <c r="CE333" i="7"/>
  <c r="DE317" i="7"/>
  <c r="DF317" i="7" s="1"/>
  <c r="CY317" i="7"/>
  <c r="CZ317" i="7" s="1"/>
  <c r="CS317" i="7"/>
  <c r="CM317" i="7"/>
  <c r="CN317" i="7" s="1"/>
  <c r="CG317" i="7"/>
  <c r="CH317" i="7" s="1"/>
  <c r="CE331" i="7"/>
  <c r="DE316" i="7"/>
  <c r="DF316" i="7" s="1"/>
  <c r="CY316" i="7"/>
  <c r="CZ316" i="7" s="1"/>
  <c r="CS316" i="7"/>
  <c r="CT316" i="7" s="1"/>
  <c r="CM316" i="7"/>
  <c r="CN316" i="7" s="1"/>
  <c r="CG316" i="7"/>
  <c r="CH316" i="7" s="1"/>
  <c r="CE326" i="7"/>
  <c r="DE315" i="7"/>
  <c r="DF315" i="7" s="1"/>
  <c r="CY315" i="7"/>
  <c r="CZ315" i="7" s="1"/>
  <c r="CS315" i="7"/>
  <c r="CT315" i="7" s="1"/>
  <c r="CM315" i="7"/>
  <c r="CN315" i="7" s="1"/>
  <c r="CG315" i="7"/>
  <c r="CH315" i="7" s="1"/>
  <c r="CE315" i="7"/>
  <c r="DE314" i="7"/>
  <c r="DF314" i="7" s="1"/>
  <c r="CY314" i="7"/>
  <c r="CZ314" i="7" s="1"/>
  <c r="CS314" i="7"/>
  <c r="CT314" i="7" s="1"/>
  <c r="CM314" i="7"/>
  <c r="CN314" i="7" s="1"/>
  <c r="CG314" i="7"/>
  <c r="CH314" i="7" s="1"/>
  <c r="CE335" i="7"/>
  <c r="DE313" i="7"/>
  <c r="CY313" i="7"/>
  <c r="CS313" i="7"/>
  <c r="CT313" i="7" s="1"/>
  <c r="CM313" i="7"/>
  <c r="CN313" i="7" s="1"/>
  <c r="CG313" i="7"/>
  <c r="CH313" i="7" s="1"/>
  <c r="CE318" i="7"/>
  <c r="DE312" i="7"/>
  <c r="DF312" i="7" s="1"/>
  <c r="CY312" i="7"/>
  <c r="CZ312" i="7" s="1"/>
  <c r="CS312" i="7"/>
  <c r="CT312" i="7" s="1"/>
  <c r="CM312" i="7"/>
  <c r="CN312" i="7" s="1"/>
  <c r="CG312" i="7"/>
  <c r="CH312" i="7" s="1"/>
  <c r="CE328" i="7"/>
  <c r="DE311" i="7"/>
  <c r="CY311" i="7"/>
  <c r="CS311" i="7"/>
  <c r="CT311" i="7" s="1"/>
  <c r="CM311" i="7"/>
  <c r="CN311" i="7" s="1"/>
  <c r="CG311" i="7"/>
  <c r="CH311" i="7" s="1"/>
  <c r="CE314" i="7"/>
  <c r="DE310" i="7"/>
  <c r="DF310" i="7" s="1"/>
  <c r="CY310" i="7"/>
  <c r="CZ310" i="7" s="1"/>
  <c r="CS310" i="7"/>
  <c r="CT310" i="7" s="1"/>
  <c r="CM310" i="7"/>
  <c r="CN310" i="7" s="1"/>
  <c r="CG310" i="7"/>
  <c r="CH310" i="7" s="1"/>
  <c r="CE310" i="7"/>
  <c r="DE309" i="7"/>
  <c r="DF309" i="7" s="1"/>
  <c r="CY309" i="7"/>
  <c r="CZ309" i="7" s="1"/>
  <c r="CS309" i="7"/>
  <c r="CT309" i="7" s="1"/>
  <c r="CM309" i="7"/>
  <c r="CN309" i="7" s="1"/>
  <c r="CG309" i="7"/>
  <c r="CE306" i="7"/>
  <c r="DE308" i="7"/>
  <c r="DF308" i="7" s="1"/>
  <c r="CY308" i="7"/>
  <c r="CZ308" i="7" s="1"/>
  <c r="CS308" i="7"/>
  <c r="CM308" i="7"/>
  <c r="CG308" i="7"/>
  <c r="CH308" i="7" s="1"/>
  <c r="CE320" i="7"/>
  <c r="DE307" i="7"/>
  <c r="CY307" i="7"/>
  <c r="CZ307" i="7" s="1"/>
  <c r="CS307" i="7"/>
  <c r="CT307" i="7" s="1"/>
  <c r="CM307" i="7"/>
  <c r="CN307" i="7" s="1"/>
  <c r="CG307" i="7"/>
  <c r="CH307" i="7" s="1"/>
  <c r="CE307" i="7"/>
  <c r="DE306" i="7"/>
  <c r="DF306" i="7" s="1"/>
  <c r="CY306" i="7"/>
  <c r="CS306" i="7"/>
  <c r="CM306" i="7"/>
  <c r="CN306" i="7" s="1"/>
  <c r="CG306" i="7"/>
  <c r="CE316" i="7"/>
  <c r="DE305" i="7"/>
  <c r="DF305" i="7" s="1"/>
  <c r="CY305" i="7"/>
  <c r="CZ305" i="7" s="1"/>
  <c r="CS305" i="7"/>
  <c r="CT305" i="7" s="1"/>
  <c r="CM305" i="7"/>
  <c r="CN305" i="7" s="1"/>
  <c r="CG305" i="7"/>
  <c r="CH305" i="7" s="1"/>
  <c r="CE317" i="7"/>
  <c r="DE304" i="7"/>
  <c r="DF304" i="7" s="1"/>
  <c r="CY304" i="7"/>
  <c r="CZ304" i="7" s="1"/>
  <c r="CS304" i="7"/>
  <c r="CT304" i="7" s="1"/>
  <c r="CM304" i="7"/>
  <c r="CN304" i="7" s="1"/>
  <c r="CG304" i="7"/>
  <c r="CH304" i="7" s="1"/>
  <c r="CE311" i="7"/>
  <c r="DE303" i="7"/>
  <c r="DF303" i="7" s="1"/>
  <c r="CY303" i="7"/>
  <c r="CZ303" i="7" s="1"/>
  <c r="CS303" i="7"/>
  <c r="CT303" i="7" s="1"/>
  <c r="CM303" i="7"/>
  <c r="CN303" i="7" s="1"/>
  <c r="CG303" i="7"/>
  <c r="CH303" i="7" s="1"/>
  <c r="CE303" i="7"/>
  <c r="DE302" i="7"/>
  <c r="DF302" i="7" s="1"/>
  <c r="CY302" i="7"/>
  <c r="CZ302" i="7" s="1"/>
  <c r="CS302" i="7"/>
  <c r="CT302" i="7" s="1"/>
  <c r="CM302" i="7"/>
  <c r="CG302" i="7"/>
  <c r="CH302" i="7" s="1"/>
  <c r="CE308" i="7"/>
  <c r="DE301" i="7"/>
  <c r="DF301" i="7" s="1"/>
  <c r="CY301" i="7"/>
  <c r="CZ301" i="7" s="1"/>
  <c r="CS301" i="7"/>
  <c r="CT301" i="7" s="1"/>
  <c r="CM301" i="7"/>
  <c r="CN301" i="7" s="1"/>
  <c r="CG301" i="7"/>
  <c r="CH301" i="7" s="1"/>
  <c r="CE301" i="7"/>
  <c r="DE300" i="7"/>
  <c r="DF300" i="7" s="1"/>
  <c r="CY300" i="7"/>
  <c r="CZ300" i="7" s="1"/>
  <c r="CS300" i="7"/>
  <c r="CT300" i="7" s="1"/>
  <c r="CM300" i="7"/>
  <c r="CN300" i="7" s="1"/>
  <c r="CG300" i="7"/>
  <c r="CH300" i="7" s="1"/>
  <c r="CE305" i="7"/>
  <c r="DE299" i="7"/>
  <c r="DF299" i="7" s="1"/>
  <c r="CY299" i="7"/>
  <c r="CS299" i="7"/>
  <c r="CT299" i="7" s="1"/>
  <c r="CM299" i="7"/>
  <c r="CN299" i="7" s="1"/>
  <c r="CG299" i="7"/>
  <c r="CE302" i="7"/>
  <c r="DE298" i="7"/>
  <c r="CY298" i="7"/>
  <c r="CZ298" i="7" s="1"/>
  <c r="CS298" i="7"/>
  <c r="CM298" i="7"/>
  <c r="CN298" i="7" s="1"/>
  <c r="CG298" i="7"/>
  <c r="CH298" i="7" s="1"/>
  <c r="CE300" i="7"/>
  <c r="DE297" i="7"/>
  <c r="CY297" i="7"/>
  <c r="DC141" i="7" s="1"/>
  <c r="CS297" i="7"/>
  <c r="CT297" i="7" s="1"/>
  <c r="CM297" i="7"/>
  <c r="CN297" i="7" s="1"/>
  <c r="CG297" i="7"/>
  <c r="CK141" i="7" s="1"/>
  <c r="CE297" i="7"/>
  <c r="DE296" i="7"/>
  <c r="DF296" i="7" s="1"/>
  <c r="CY296" i="7"/>
  <c r="CZ296" i="7" s="1"/>
  <c r="CS296" i="7"/>
  <c r="CT296" i="7" s="1"/>
  <c r="CM296" i="7"/>
  <c r="CN296" i="7" s="1"/>
  <c r="CG296" i="7"/>
  <c r="CE292" i="7"/>
  <c r="DE295" i="7"/>
  <c r="CY295" i="7"/>
  <c r="CZ295" i="7" s="1"/>
  <c r="CS295" i="7"/>
  <c r="CM295" i="7"/>
  <c r="CN295" i="7" s="1"/>
  <c r="CG295" i="7"/>
  <c r="CH295" i="7" s="1"/>
  <c r="CE271" i="7"/>
  <c r="DE294" i="7"/>
  <c r="DI139" i="7" s="1"/>
  <c r="CY294" i="7"/>
  <c r="CS294" i="7"/>
  <c r="CM294" i="7"/>
  <c r="CG294" i="7"/>
  <c r="CE290" i="7"/>
  <c r="DE293" i="7"/>
  <c r="DF293" i="7" s="1"/>
  <c r="CY293" i="7"/>
  <c r="CZ293" i="7" s="1"/>
  <c r="CS293" i="7"/>
  <c r="CM293" i="7"/>
  <c r="CN293" i="7" s="1"/>
  <c r="CG293" i="7"/>
  <c r="CH293" i="7" s="1"/>
  <c r="CE282" i="7"/>
  <c r="DE292" i="7"/>
  <c r="CY292" i="7"/>
  <c r="CZ292" i="7" s="1"/>
  <c r="CS292" i="7"/>
  <c r="CT292" i="7" s="1"/>
  <c r="CM292" i="7"/>
  <c r="CN292" i="7" s="1"/>
  <c r="CG292" i="7"/>
  <c r="CH292" i="7" s="1"/>
  <c r="CE280" i="7"/>
  <c r="DE291" i="7"/>
  <c r="DF291" i="7" s="1"/>
  <c r="CY291" i="7"/>
  <c r="CZ291" i="7" s="1"/>
  <c r="CS291" i="7"/>
  <c r="CT291" i="7" s="1"/>
  <c r="CM291" i="7"/>
  <c r="CN291" i="7" s="1"/>
  <c r="CG291" i="7"/>
  <c r="CH291" i="7" s="1"/>
  <c r="CE257" i="7"/>
  <c r="DE290" i="7"/>
  <c r="DF290" i="7" s="1"/>
  <c r="CY290" i="7"/>
  <c r="CZ290" i="7" s="1"/>
  <c r="CS290" i="7"/>
  <c r="CT290" i="7" s="1"/>
  <c r="CM290" i="7"/>
  <c r="CN290" i="7" s="1"/>
  <c r="CG290" i="7"/>
  <c r="CH290" i="7" s="1"/>
  <c r="CE295" i="7"/>
  <c r="DE289" i="7"/>
  <c r="CY289" i="7"/>
  <c r="CZ289" i="7" s="1"/>
  <c r="CS289" i="7"/>
  <c r="CT289" i="7" s="1"/>
  <c r="CM289" i="7"/>
  <c r="CG289" i="7"/>
  <c r="CE288" i="7"/>
  <c r="DE288" i="7"/>
  <c r="DF288" i="7" s="1"/>
  <c r="CY288" i="7"/>
  <c r="CS288" i="7"/>
  <c r="CM288" i="7"/>
  <c r="CN288" i="7" s="1"/>
  <c r="CG288" i="7"/>
  <c r="CH288" i="7" s="1"/>
  <c r="CE296" i="7"/>
  <c r="DE287" i="7"/>
  <c r="DF287" i="7" s="1"/>
  <c r="CY287" i="7"/>
  <c r="CZ287" i="7" s="1"/>
  <c r="CS287" i="7"/>
  <c r="CT287" i="7" s="1"/>
  <c r="CM287" i="7"/>
  <c r="CN287" i="7" s="1"/>
  <c r="CG287" i="7"/>
  <c r="CH287" i="7" s="1"/>
  <c r="CE270" i="7"/>
  <c r="DE286" i="7"/>
  <c r="DF286" i="7" s="1"/>
  <c r="CY286" i="7"/>
  <c r="CZ286" i="7" s="1"/>
  <c r="CS286" i="7"/>
  <c r="CT286" i="7" s="1"/>
  <c r="CM286" i="7"/>
  <c r="CN286" i="7" s="1"/>
  <c r="CG286" i="7"/>
  <c r="CH286" i="7" s="1"/>
  <c r="CE267" i="7"/>
  <c r="DE285" i="7"/>
  <c r="CY285" i="7"/>
  <c r="CZ285" i="7" s="1"/>
  <c r="CS285" i="7"/>
  <c r="CT285" i="7" s="1"/>
  <c r="CM285" i="7"/>
  <c r="CN285" i="7" s="1"/>
  <c r="CG285" i="7"/>
  <c r="CH285" i="7" s="1"/>
  <c r="CE277" i="7"/>
  <c r="DE284" i="7"/>
  <c r="DI134" i="7" s="1"/>
  <c r="CY284" i="7"/>
  <c r="CZ284" i="7" s="1"/>
  <c r="CS284" i="7"/>
  <c r="CT284" i="7" s="1"/>
  <c r="CM284" i="7"/>
  <c r="CG284" i="7"/>
  <c r="CH284" i="7" s="1"/>
  <c r="CE281" i="7"/>
  <c r="DE283" i="7"/>
  <c r="DF283" i="7" s="1"/>
  <c r="CY283" i="7"/>
  <c r="CZ283" i="7" s="1"/>
  <c r="CS283" i="7"/>
  <c r="CT283" i="7" s="1"/>
  <c r="CM283" i="7"/>
  <c r="CN283" i="7" s="1"/>
  <c r="CG283" i="7"/>
  <c r="CH283" i="7" s="1"/>
  <c r="CE256" i="7"/>
  <c r="DE282" i="7"/>
  <c r="CY282" i="7"/>
  <c r="CZ282" i="7" s="1"/>
  <c r="CS282" i="7"/>
  <c r="CT282" i="7" s="1"/>
  <c r="CM282" i="7"/>
  <c r="CN282" i="7" s="1"/>
  <c r="CG282" i="7"/>
  <c r="CE285" i="7"/>
  <c r="DE281" i="7"/>
  <c r="DF281" i="7" s="1"/>
  <c r="CY281" i="7"/>
  <c r="CS281" i="7"/>
  <c r="CT281" i="7" s="1"/>
  <c r="CM281" i="7"/>
  <c r="CG281" i="7"/>
  <c r="CH281" i="7" s="1"/>
  <c r="CE287" i="7"/>
  <c r="DE280" i="7"/>
  <c r="DF280" i="7" s="1"/>
  <c r="CY280" i="7"/>
  <c r="CS280" i="7"/>
  <c r="CT280" i="7" s="1"/>
  <c r="CM280" i="7"/>
  <c r="CN280" i="7" s="1"/>
  <c r="CG280" i="7"/>
  <c r="CH280" i="7" s="1"/>
  <c r="CE283" i="7"/>
  <c r="DE279" i="7"/>
  <c r="DF279" i="7" s="1"/>
  <c r="CY279" i="7"/>
  <c r="CZ279" i="7" s="1"/>
  <c r="CS279" i="7"/>
  <c r="CT279" i="7" s="1"/>
  <c r="CM279" i="7"/>
  <c r="CN279" i="7" s="1"/>
  <c r="CG279" i="7"/>
  <c r="CE262" i="7"/>
  <c r="DE278" i="7"/>
  <c r="CY278" i="7"/>
  <c r="CZ278" i="7" s="1"/>
  <c r="CS278" i="7"/>
  <c r="CM278" i="7"/>
  <c r="CG278" i="7"/>
  <c r="CH278" i="7" s="1"/>
  <c r="CE294" i="7"/>
  <c r="DE277" i="7"/>
  <c r="DF277" i="7" s="1"/>
  <c r="CY277" i="7"/>
  <c r="CZ277" i="7" s="1"/>
  <c r="CS277" i="7"/>
  <c r="CT277" i="7" s="1"/>
  <c r="CM277" i="7"/>
  <c r="CN277" i="7" s="1"/>
  <c r="CG277" i="7"/>
  <c r="CH277" i="7" s="1"/>
  <c r="CE279" i="7"/>
  <c r="DE276" i="7"/>
  <c r="DF276" i="7" s="1"/>
  <c r="CY276" i="7"/>
  <c r="CZ276" i="7" s="1"/>
  <c r="CS276" i="7"/>
  <c r="CT276" i="7" s="1"/>
  <c r="CM276" i="7"/>
  <c r="CN276" i="7" s="1"/>
  <c r="CG276" i="7"/>
  <c r="CH276" i="7" s="1"/>
  <c r="CE291" i="7"/>
  <c r="DE275" i="7"/>
  <c r="CY275" i="7"/>
  <c r="CS275" i="7"/>
  <c r="CT275" i="7" s="1"/>
  <c r="CM275" i="7"/>
  <c r="CG275" i="7"/>
  <c r="CH275" i="7" s="1"/>
  <c r="CE289" i="7"/>
  <c r="DE274" i="7"/>
  <c r="CY274" i="7"/>
  <c r="CS274" i="7"/>
  <c r="CT274" i="7" s="1"/>
  <c r="CM274" i="7"/>
  <c r="CN274" i="7" s="1"/>
  <c r="CG274" i="7"/>
  <c r="CH274" i="7" s="1"/>
  <c r="CE284" i="7"/>
  <c r="DE273" i="7"/>
  <c r="DF273" i="7" s="1"/>
  <c r="CY273" i="7"/>
  <c r="CZ273" i="7" s="1"/>
  <c r="CS273" i="7"/>
  <c r="CT273" i="7" s="1"/>
  <c r="CM273" i="7"/>
  <c r="CN273" i="7" s="1"/>
  <c r="CG273" i="7"/>
  <c r="CH273" i="7" s="1"/>
  <c r="CE273" i="7"/>
  <c r="DE272" i="7"/>
  <c r="DF272" i="7" s="1"/>
  <c r="CY272" i="7"/>
  <c r="CZ272" i="7" s="1"/>
  <c r="CS272" i="7"/>
  <c r="CT272" i="7" s="1"/>
  <c r="CM272" i="7"/>
  <c r="CG272" i="7"/>
  <c r="CH272" i="7" s="1"/>
  <c r="CE293" i="7"/>
  <c r="DE271" i="7"/>
  <c r="DF271" i="7" s="1"/>
  <c r="CY271" i="7"/>
  <c r="CZ271" i="7" s="1"/>
  <c r="CS271" i="7"/>
  <c r="CT271" i="7" s="1"/>
  <c r="CM271" i="7"/>
  <c r="CN271" i="7" s="1"/>
  <c r="CG271" i="7"/>
  <c r="CH271" i="7" s="1"/>
  <c r="CE276" i="7"/>
  <c r="DE270" i="7"/>
  <c r="DF270" i="7" s="1"/>
  <c r="CY270" i="7"/>
  <c r="CZ270" i="7" s="1"/>
  <c r="CS270" i="7"/>
  <c r="CT270" i="7" s="1"/>
  <c r="CM270" i="7"/>
  <c r="CN270" i="7" s="1"/>
  <c r="CG270" i="7"/>
  <c r="CE286" i="7"/>
  <c r="DE269" i="7"/>
  <c r="DF269" i="7" s="1"/>
  <c r="CY269" i="7"/>
  <c r="CS269" i="7"/>
  <c r="CT269" i="7" s="1"/>
  <c r="CM269" i="7"/>
  <c r="CN269" i="7" s="1"/>
  <c r="CG269" i="7"/>
  <c r="CH269" i="7" s="1"/>
  <c r="CE272" i="7"/>
  <c r="DE268" i="7"/>
  <c r="DF268" i="7" s="1"/>
  <c r="CY268" i="7"/>
  <c r="CZ268" i="7" s="1"/>
  <c r="CS268" i="7"/>
  <c r="CT268" i="7" s="1"/>
  <c r="CM268" i="7"/>
  <c r="CG268" i="7"/>
  <c r="CH268" i="7" s="1"/>
  <c r="CE268" i="7"/>
  <c r="DE267" i="7"/>
  <c r="DF267" i="7" s="1"/>
  <c r="CY267" i="7"/>
  <c r="CZ267" i="7" s="1"/>
  <c r="CS267" i="7"/>
  <c r="CT267" i="7" s="1"/>
  <c r="CM267" i="7"/>
  <c r="CN267" i="7" s="1"/>
  <c r="CG267" i="7"/>
  <c r="CH267" i="7" s="1"/>
  <c r="CE264" i="7"/>
  <c r="DE266" i="7"/>
  <c r="CY266" i="7"/>
  <c r="CZ266" i="7" s="1"/>
  <c r="CS266" i="7"/>
  <c r="CT266" i="7" s="1"/>
  <c r="CM266" i="7"/>
  <c r="CN266" i="7" s="1"/>
  <c r="CG266" i="7"/>
  <c r="CH266" i="7" s="1"/>
  <c r="CE278" i="7"/>
  <c r="DE265" i="7"/>
  <c r="DF265" i="7" s="1"/>
  <c r="CY265" i="7"/>
  <c r="CS265" i="7"/>
  <c r="CT265" i="7" s="1"/>
  <c r="CM265" i="7"/>
  <c r="CN265" i="7" s="1"/>
  <c r="CG265" i="7"/>
  <c r="CH265" i="7" s="1"/>
  <c r="CE265" i="7"/>
  <c r="DE264" i="7"/>
  <c r="DF264" i="7" s="1"/>
  <c r="CY264" i="7"/>
  <c r="CZ264" i="7" s="1"/>
  <c r="CS264" i="7"/>
  <c r="CT264" i="7" s="1"/>
  <c r="CM264" i="7"/>
  <c r="CN264" i="7" s="1"/>
  <c r="CG264" i="7"/>
  <c r="CH264" i="7" s="1"/>
  <c r="CE274" i="7"/>
  <c r="DE263" i="7"/>
  <c r="CY263" i="7"/>
  <c r="CZ263" i="7" s="1"/>
  <c r="CS263" i="7"/>
  <c r="CT263" i="7" s="1"/>
  <c r="CM263" i="7"/>
  <c r="CG263" i="7"/>
  <c r="CH263" i="7" s="1"/>
  <c r="CE275" i="7"/>
  <c r="DE262" i="7"/>
  <c r="DF262" i="7" s="1"/>
  <c r="CY262" i="7"/>
  <c r="CZ262" i="7" s="1"/>
  <c r="CS262" i="7"/>
  <c r="CT262" i="7" s="1"/>
  <c r="CM262" i="7"/>
  <c r="CN262" i="7" s="1"/>
  <c r="CG262" i="7"/>
  <c r="CH262" i="7" s="1"/>
  <c r="CE269" i="7"/>
  <c r="DE261" i="7"/>
  <c r="DF261" i="7" s="1"/>
  <c r="CY261" i="7"/>
  <c r="CZ261" i="7" s="1"/>
  <c r="CS261" i="7"/>
  <c r="CT261" i="7" s="1"/>
  <c r="CM261" i="7"/>
  <c r="CN261" i="7" s="1"/>
  <c r="CG261" i="7"/>
  <c r="CH261" i="7" s="1"/>
  <c r="CE261" i="7"/>
  <c r="DE260" i="7"/>
  <c r="DF260" i="7" s="1"/>
  <c r="CY260" i="7"/>
  <c r="CZ260" i="7" s="1"/>
  <c r="CS260" i="7"/>
  <c r="CT260" i="7" s="1"/>
  <c r="CM260" i="7"/>
  <c r="CN260" i="7" s="1"/>
  <c r="CG260" i="7"/>
  <c r="CH260" i="7" s="1"/>
  <c r="CE266" i="7"/>
  <c r="DE259" i="7"/>
  <c r="DF259" i="7" s="1"/>
  <c r="CY259" i="7"/>
  <c r="CZ259" i="7" s="1"/>
  <c r="CS259" i="7"/>
  <c r="CM259" i="7"/>
  <c r="CN259" i="7" s="1"/>
  <c r="CG259" i="7"/>
  <c r="CH259" i="7" s="1"/>
  <c r="CE259" i="7"/>
  <c r="DE258" i="7"/>
  <c r="DF258" i="7" s="1"/>
  <c r="CY258" i="7"/>
  <c r="CZ258" i="7" s="1"/>
  <c r="CS258" i="7"/>
  <c r="CT258" i="7" s="1"/>
  <c r="CM258" i="7"/>
  <c r="CN258" i="7" s="1"/>
  <c r="CG258" i="7"/>
  <c r="CH258" i="7" s="1"/>
  <c r="CE263" i="7"/>
  <c r="DE257" i="7"/>
  <c r="DF257" i="7" s="1"/>
  <c r="CY257" i="7"/>
  <c r="CZ257" i="7" s="1"/>
  <c r="CS257" i="7"/>
  <c r="CT257" i="7" s="1"/>
  <c r="CM257" i="7"/>
  <c r="CN257" i="7" s="1"/>
  <c r="CG257" i="7"/>
  <c r="CH257" i="7" s="1"/>
  <c r="CE260" i="7"/>
  <c r="DE256" i="7"/>
  <c r="CY256" i="7"/>
  <c r="CZ256" i="7" s="1"/>
  <c r="CS256" i="7"/>
  <c r="CT256" i="7" s="1"/>
  <c r="CM256" i="7"/>
  <c r="CN256" i="7" s="1"/>
  <c r="CG256" i="7"/>
  <c r="CE258" i="7"/>
  <c r="DE255" i="7"/>
  <c r="DF255" i="7" s="1"/>
  <c r="CY255" i="7"/>
  <c r="CS255" i="7"/>
  <c r="CT255" i="7" s="1"/>
  <c r="CM255" i="7"/>
  <c r="CG255" i="7"/>
  <c r="CH255" i="7" s="1"/>
  <c r="CE255" i="7"/>
  <c r="DE254" i="7"/>
  <c r="DF254" i="7" s="1"/>
  <c r="CY254" i="7"/>
  <c r="CS254" i="7"/>
  <c r="CT254" i="7" s="1"/>
  <c r="CM254" i="7"/>
  <c r="CG254" i="7"/>
  <c r="CH254" i="7" s="1"/>
  <c r="CE250" i="7"/>
  <c r="DE253" i="7"/>
  <c r="CY253" i="7"/>
  <c r="CZ253" i="7" s="1"/>
  <c r="CS253" i="7"/>
  <c r="CT253" i="7" s="1"/>
  <c r="CM253" i="7"/>
  <c r="CN253" i="7" s="1"/>
  <c r="CG253" i="7"/>
  <c r="CH253" i="7" s="1"/>
  <c r="CE229" i="7"/>
  <c r="DE252" i="7"/>
  <c r="DF252" i="7" s="1"/>
  <c r="CY252" i="7"/>
  <c r="CS252" i="7"/>
  <c r="CT252" i="7" s="1"/>
  <c r="CM252" i="7"/>
  <c r="CN252" i="7" s="1"/>
  <c r="CG252" i="7"/>
  <c r="CE248" i="7"/>
  <c r="DE251" i="7"/>
  <c r="DF251" i="7" s="1"/>
  <c r="CY251" i="7"/>
  <c r="CZ251" i="7" s="1"/>
  <c r="CS251" i="7"/>
  <c r="CM251" i="7"/>
  <c r="CN251" i="7" s="1"/>
  <c r="CG251" i="7"/>
  <c r="CH251" i="7" s="1"/>
  <c r="CE240" i="7"/>
  <c r="DE250" i="7"/>
  <c r="DF250" i="7" s="1"/>
  <c r="CY250" i="7"/>
  <c r="CZ250" i="7" s="1"/>
  <c r="CS250" i="7"/>
  <c r="CT250" i="7" s="1"/>
  <c r="CM250" i="7"/>
  <c r="CG250" i="7"/>
  <c r="CH250" i="7" s="1"/>
  <c r="CE238" i="7"/>
  <c r="DE249" i="7"/>
  <c r="DF249" i="7" s="1"/>
  <c r="CY249" i="7"/>
  <c r="CZ249" i="7" s="1"/>
  <c r="CS249" i="7"/>
  <c r="CT249" i="7" s="1"/>
  <c r="CM249" i="7"/>
  <c r="CN249" i="7" s="1"/>
  <c r="CG249" i="7"/>
  <c r="CE215" i="7"/>
  <c r="DE248" i="7"/>
  <c r="DF248" i="7" s="1"/>
  <c r="CY248" i="7"/>
  <c r="CZ248" i="7" s="1"/>
  <c r="CS248" i="7"/>
  <c r="CT248" i="7" s="1"/>
  <c r="CM248" i="7"/>
  <c r="CN248" i="7" s="1"/>
  <c r="CG248" i="7"/>
  <c r="CH248" i="7" s="1"/>
  <c r="CE253" i="7"/>
  <c r="DE247" i="7"/>
  <c r="DF247" i="7" s="1"/>
  <c r="CY247" i="7"/>
  <c r="CS247" i="7"/>
  <c r="CT247" i="7" s="1"/>
  <c r="CM247" i="7"/>
  <c r="CN247" i="7" s="1"/>
  <c r="CG247" i="7"/>
  <c r="CH247" i="7" s="1"/>
  <c r="CE246" i="7"/>
  <c r="DE246" i="7"/>
  <c r="DF246" i="7" s="1"/>
  <c r="CY246" i="7"/>
  <c r="CS246" i="7"/>
  <c r="CT246" i="7" s="1"/>
  <c r="CM246" i="7"/>
  <c r="CG246" i="7"/>
  <c r="CK116" i="7" s="1"/>
  <c r="CE254" i="7"/>
  <c r="DE245" i="7"/>
  <c r="DF245" i="7" s="1"/>
  <c r="CY245" i="7"/>
  <c r="CS245" i="7"/>
  <c r="CT245" i="7" s="1"/>
  <c r="CM245" i="7"/>
  <c r="CN245" i="7" s="1"/>
  <c r="CG245" i="7"/>
  <c r="CH245" i="7" s="1"/>
  <c r="CE228" i="7"/>
  <c r="DE244" i="7"/>
  <c r="DF244" i="7" s="1"/>
  <c r="CY244" i="7"/>
  <c r="CZ244" i="7" s="1"/>
  <c r="CS244" i="7"/>
  <c r="CM244" i="7"/>
  <c r="CN244" i="7" s="1"/>
  <c r="CG244" i="7"/>
  <c r="CH244" i="7" s="1"/>
  <c r="CE225" i="7"/>
  <c r="DE243" i="7"/>
  <c r="CY243" i="7"/>
  <c r="CZ243" i="7" s="1"/>
  <c r="CS243" i="7"/>
  <c r="CT243" i="7" s="1"/>
  <c r="CM243" i="7"/>
  <c r="CG243" i="7"/>
  <c r="CE235" i="7"/>
  <c r="DE242" i="7"/>
  <c r="DF242" i="7" s="1"/>
  <c r="CY242" i="7"/>
  <c r="CS242" i="7"/>
  <c r="CW114" i="7" s="1"/>
  <c r="CM242" i="7"/>
  <c r="CG242" i="7"/>
  <c r="CE239" i="7"/>
  <c r="DE241" i="7"/>
  <c r="DF241" i="7" s="1"/>
  <c r="CY241" i="7"/>
  <c r="CZ241" i="7" s="1"/>
  <c r="CS241" i="7"/>
  <c r="CT241" i="7" s="1"/>
  <c r="CM241" i="7"/>
  <c r="CN241" i="7" s="1"/>
  <c r="CG241" i="7"/>
  <c r="CH241" i="7" s="1"/>
  <c r="CE214" i="7"/>
  <c r="DE240" i="7"/>
  <c r="CY240" i="7"/>
  <c r="CZ240" i="7" s="1"/>
  <c r="CS240" i="7"/>
  <c r="CT240" i="7" s="1"/>
  <c r="CM240" i="7"/>
  <c r="CG240" i="7"/>
  <c r="CE243" i="7"/>
  <c r="DE239" i="7"/>
  <c r="DF239" i="7" s="1"/>
  <c r="CY239" i="7"/>
  <c r="CS239" i="7"/>
  <c r="CT239" i="7" s="1"/>
  <c r="CM239" i="7"/>
  <c r="CN239" i="7" s="1"/>
  <c r="CG239" i="7"/>
  <c r="CH239" i="7" s="1"/>
  <c r="CE245" i="7"/>
  <c r="DE238" i="7"/>
  <c r="DF238" i="7" s="1"/>
  <c r="CY238" i="7"/>
  <c r="CZ238" i="7" s="1"/>
  <c r="CS238" i="7"/>
  <c r="CT238" i="7" s="1"/>
  <c r="CM238" i="7"/>
  <c r="CN238" i="7" s="1"/>
  <c r="CG238" i="7"/>
  <c r="CH238" i="7" s="1"/>
  <c r="CE241" i="7"/>
  <c r="DE237" i="7"/>
  <c r="DF237" i="7" s="1"/>
  <c r="CY237" i="7"/>
  <c r="CZ237" i="7" s="1"/>
  <c r="CS237" i="7"/>
  <c r="CT237" i="7" s="1"/>
  <c r="CM237" i="7"/>
  <c r="CN237" i="7" s="1"/>
  <c r="CG237" i="7"/>
  <c r="CH237" i="7" s="1"/>
  <c r="CE220" i="7"/>
  <c r="DE236" i="7"/>
  <c r="DF236" i="7" s="1"/>
  <c r="CY236" i="7"/>
  <c r="CZ236" i="7" s="1"/>
  <c r="CS236" i="7"/>
  <c r="CT236" i="7" s="1"/>
  <c r="CM236" i="7"/>
  <c r="CN236" i="7" s="1"/>
  <c r="CG236" i="7"/>
  <c r="CE252" i="7"/>
  <c r="DE235" i="7"/>
  <c r="DF235" i="7" s="1"/>
  <c r="CY235" i="7"/>
  <c r="CZ235" i="7" s="1"/>
  <c r="CS235" i="7"/>
  <c r="CT235" i="7" s="1"/>
  <c r="CM235" i="7"/>
  <c r="CN235" i="7" s="1"/>
  <c r="CG235" i="7"/>
  <c r="CH235" i="7" s="1"/>
  <c r="CE237" i="7"/>
  <c r="DE234" i="7"/>
  <c r="DF234" i="7" s="1"/>
  <c r="CY234" i="7"/>
  <c r="CZ234" i="7" s="1"/>
  <c r="CS234" i="7"/>
  <c r="CT234" i="7" s="1"/>
  <c r="CM234" i="7"/>
  <c r="CN234" i="7" s="1"/>
  <c r="CG234" i="7"/>
  <c r="CH234" i="7" s="1"/>
  <c r="CE249" i="7"/>
  <c r="DE233" i="7"/>
  <c r="CY233" i="7"/>
  <c r="CS233" i="7"/>
  <c r="CM233" i="7"/>
  <c r="CN233" i="7" s="1"/>
  <c r="CG233" i="7"/>
  <c r="CE247" i="7"/>
  <c r="DE232" i="7"/>
  <c r="CY232" i="7"/>
  <c r="CZ232" i="7" s="1"/>
  <c r="CS232" i="7"/>
  <c r="CT232" i="7" s="1"/>
  <c r="CM232" i="7"/>
  <c r="CN232" i="7" s="1"/>
  <c r="CG232" i="7"/>
  <c r="CH232" i="7" s="1"/>
  <c r="CE242" i="7"/>
  <c r="DE231" i="7"/>
  <c r="DF231" i="7" s="1"/>
  <c r="CY231" i="7"/>
  <c r="CZ231" i="7" s="1"/>
  <c r="CS231" i="7"/>
  <c r="CT231" i="7" s="1"/>
  <c r="CM231" i="7"/>
  <c r="CN231" i="7" s="1"/>
  <c r="CG231" i="7"/>
  <c r="CH231" i="7" s="1"/>
  <c r="CE231" i="7"/>
  <c r="DE230" i="7"/>
  <c r="DF230" i="7" s="1"/>
  <c r="CY230" i="7"/>
  <c r="CZ230" i="7" s="1"/>
  <c r="CS230" i="7"/>
  <c r="CT230" i="7" s="1"/>
  <c r="CM230" i="7"/>
  <c r="CN230" i="7" s="1"/>
  <c r="CG230" i="7"/>
  <c r="CE251" i="7"/>
  <c r="DE229" i="7"/>
  <c r="DF229" i="7" s="1"/>
  <c r="CY229" i="7"/>
  <c r="CS229" i="7"/>
  <c r="CT229" i="7" s="1"/>
  <c r="CM229" i="7"/>
  <c r="CN229" i="7" s="1"/>
  <c r="CG229" i="7"/>
  <c r="CH229" i="7" s="1"/>
  <c r="CE234" i="7"/>
  <c r="DE228" i="7"/>
  <c r="DF228" i="7" s="1"/>
  <c r="CY228" i="7"/>
  <c r="CZ228" i="7" s="1"/>
  <c r="CS228" i="7"/>
  <c r="CT228" i="7" s="1"/>
  <c r="CM228" i="7"/>
  <c r="CN228" i="7" s="1"/>
  <c r="CG228" i="7"/>
  <c r="CH228" i="7" s="1"/>
  <c r="CE244" i="7"/>
  <c r="DE227" i="7"/>
  <c r="DF227" i="7" s="1"/>
  <c r="CY227" i="7"/>
  <c r="CZ227" i="7" s="1"/>
  <c r="CS227" i="7"/>
  <c r="CT227" i="7" s="1"/>
  <c r="CM227" i="7"/>
  <c r="CN227" i="7" s="1"/>
  <c r="CG227" i="7"/>
  <c r="CE230" i="7"/>
  <c r="DE226" i="7"/>
  <c r="DF226" i="7" s="1"/>
  <c r="CY226" i="7"/>
  <c r="CZ226" i="7" s="1"/>
  <c r="CS226" i="7"/>
  <c r="CT226" i="7" s="1"/>
  <c r="CM226" i="7"/>
  <c r="CN226" i="7" s="1"/>
  <c r="CG226" i="7"/>
  <c r="CH226" i="7" s="1"/>
  <c r="CE226" i="7"/>
  <c r="DE225" i="7"/>
  <c r="CY225" i="7"/>
  <c r="CZ225" i="7" s="1"/>
  <c r="CS225" i="7"/>
  <c r="CT225" i="7" s="1"/>
  <c r="CM225" i="7"/>
  <c r="CN225" i="7" s="1"/>
  <c r="CG225" i="7"/>
  <c r="CH225" i="7" s="1"/>
  <c r="CE222" i="7"/>
  <c r="DE224" i="7"/>
  <c r="DF224" i="7" s="1"/>
  <c r="CY224" i="7"/>
  <c r="CS224" i="7"/>
  <c r="CT224" i="7" s="1"/>
  <c r="CM224" i="7"/>
  <c r="CN224" i="7" s="1"/>
  <c r="CG224" i="7"/>
  <c r="CH224" i="7" s="1"/>
  <c r="CE236" i="7"/>
  <c r="DE223" i="7"/>
  <c r="DF223" i="7" s="1"/>
  <c r="CY223" i="7"/>
  <c r="CZ223" i="7" s="1"/>
  <c r="CS223" i="7"/>
  <c r="CT223" i="7" s="1"/>
  <c r="CM223" i="7"/>
  <c r="CG223" i="7"/>
  <c r="CH223" i="7" s="1"/>
  <c r="CE223" i="7"/>
  <c r="DE222" i="7"/>
  <c r="DF222" i="7" s="1"/>
  <c r="CY222" i="7"/>
  <c r="CZ222" i="7" s="1"/>
  <c r="CS222" i="7"/>
  <c r="CT222" i="7" s="1"/>
  <c r="CM222" i="7"/>
  <c r="CN222" i="7" s="1"/>
  <c r="CG222" i="7"/>
  <c r="CH222" i="7" s="1"/>
  <c r="CE232" i="7"/>
  <c r="DE221" i="7"/>
  <c r="DF221" i="7" s="1"/>
  <c r="DC221" i="7"/>
  <c r="CY221" i="7"/>
  <c r="CZ221" i="7" s="1"/>
  <c r="CS221" i="7"/>
  <c r="CT221" i="7" s="1"/>
  <c r="CM221" i="7"/>
  <c r="CN221" i="7" s="1"/>
  <c r="CG221" i="7"/>
  <c r="CH221" i="7" s="1"/>
  <c r="CE233" i="7"/>
  <c r="DE220" i="7"/>
  <c r="DF220" i="7" s="1"/>
  <c r="CY220" i="7"/>
  <c r="CZ220" i="7" s="1"/>
  <c r="CS220" i="7"/>
  <c r="CT220" i="7" s="1"/>
  <c r="CM220" i="7"/>
  <c r="CN220" i="7" s="1"/>
  <c r="CG220" i="7"/>
  <c r="CH220" i="7" s="1"/>
  <c r="CE227" i="7"/>
  <c r="DE219" i="7"/>
  <c r="DF219" i="7" s="1"/>
  <c r="CY219" i="7"/>
  <c r="CZ219" i="7" s="1"/>
  <c r="CS219" i="7"/>
  <c r="CM219" i="7"/>
  <c r="CN219" i="7" s="1"/>
  <c r="CK219" i="7"/>
  <c r="CG219" i="7"/>
  <c r="CE219" i="7"/>
  <c r="DE218" i="7"/>
  <c r="DF218" i="7" s="1"/>
  <c r="CY218" i="7"/>
  <c r="CZ218" i="7" s="1"/>
  <c r="CS218" i="7"/>
  <c r="CT218" i="7" s="1"/>
  <c r="CM218" i="7"/>
  <c r="CN218" i="7" s="1"/>
  <c r="CG218" i="7"/>
  <c r="CH218" i="7" s="1"/>
  <c r="CE224" i="7"/>
  <c r="DE217" i="7"/>
  <c r="CY217" i="7"/>
  <c r="CZ217" i="7" s="1"/>
  <c r="CS217" i="7"/>
  <c r="CT217" i="7" s="1"/>
  <c r="CM217" i="7"/>
  <c r="CN217" i="7" s="1"/>
  <c r="CG217" i="7"/>
  <c r="CH217" i="7" s="1"/>
  <c r="CE217" i="7"/>
  <c r="DE216" i="7"/>
  <c r="DC216" i="7"/>
  <c r="CY216" i="7"/>
  <c r="CZ216" i="7" s="1"/>
  <c r="CS216" i="7"/>
  <c r="CT216" i="7" s="1"/>
  <c r="CM216" i="7"/>
  <c r="CG216" i="7"/>
  <c r="CH216" i="7" s="1"/>
  <c r="CE221" i="7"/>
  <c r="DE215" i="7"/>
  <c r="DF215" i="7" s="1"/>
  <c r="CY215" i="7"/>
  <c r="CZ215" i="7" s="1"/>
  <c r="CS215" i="7"/>
  <c r="CT215" i="7" s="1"/>
  <c r="CM215" i="7"/>
  <c r="CN215" i="7" s="1"/>
  <c r="CG215" i="7"/>
  <c r="CH215" i="7" s="1"/>
  <c r="CE218" i="7"/>
  <c r="DE214" i="7"/>
  <c r="DF214" i="7" s="1"/>
  <c r="DC214" i="7"/>
  <c r="CY214" i="7"/>
  <c r="CZ214" i="7" s="1"/>
  <c r="CS214" i="7"/>
  <c r="CT214" i="7" s="1"/>
  <c r="CM214" i="7"/>
  <c r="CN214" i="7" s="1"/>
  <c r="CG214" i="7"/>
  <c r="CH214" i="7" s="1"/>
  <c r="CE216" i="7"/>
  <c r="DE213" i="7"/>
  <c r="DF213" i="7" s="1"/>
  <c r="CY213" i="7"/>
  <c r="CS213" i="7"/>
  <c r="CT213" i="7" s="1"/>
  <c r="CM213" i="7"/>
  <c r="CN213" i="7" s="1"/>
  <c r="CG213" i="7"/>
  <c r="CH213" i="7" s="1"/>
  <c r="CE213" i="7"/>
  <c r="DE212" i="7"/>
  <c r="DF212" i="7" s="1"/>
  <c r="CY212" i="7"/>
  <c r="CZ212" i="7" s="1"/>
  <c r="CS212" i="7"/>
  <c r="CT212" i="7" s="1"/>
  <c r="CM212" i="7"/>
  <c r="CN212" i="7" s="1"/>
  <c r="CG212" i="7"/>
  <c r="CE208" i="7"/>
  <c r="DE211" i="7"/>
  <c r="DF211" i="7" s="1"/>
  <c r="CY211" i="7"/>
  <c r="CZ211" i="7" s="1"/>
  <c r="CS211" i="7"/>
  <c r="CT211" i="7" s="1"/>
  <c r="CM211" i="7"/>
  <c r="CN211" i="7" s="1"/>
  <c r="CG211" i="7"/>
  <c r="CH211" i="7" s="1"/>
  <c r="CE187" i="7"/>
  <c r="DE210" i="7"/>
  <c r="DF210" i="7" s="1"/>
  <c r="CY210" i="7"/>
  <c r="CZ210" i="7" s="1"/>
  <c r="CS210" i="7"/>
  <c r="CT210" i="7" s="1"/>
  <c r="CM210" i="7"/>
  <c r="CN210" i="7" s="1"/>
  <c r="CG210" i="7"/>
  <c r="CH210" i="7" s="1"/>
  <c r="CE206" i="7"/>
  <c r="DE209" i="7"/>
  <c r="DF209" i="7" s="1"/>
  <c r="CY209" i="7"/>
  <c r="CZ209" i="7" s="1"/>
  <c r="CS209" i="7"/>
  <c r="CT209" i="7" s="1"/>
  <c r="CM209" i="7"/>
  <c r="CN209" i="7" s="1"/>
  <c r="CG209" i="7"/>
  <c r="CH209" i="7" s="1"/>
  <c r="CE198" i="7"/>
  <c r="DE208" i="7"/>
  <c r="CY208" i="7"/>
  <c r="CZ208" i="7" s="1"/>
  <c r="CS208" i="7"/>
  <c r="CT208" i="7" s="1"/>
  <c r="CM208" i="7"/>
  <c r="CN208" i="7" s="1"/>
  <c r="CG208" i="7"/>
  <c r="CE196" i="7"/>
  <c r="DE207" i="7"/>
  <c r="DF207" i="7" s="1"/>
  <c r="CY207" i="7"/>
  <c r="CZ207" i="7" s="1"/>
  <c r="CS207" i="7"/>
  <c r="CT207" i="7" s="1"/>
  <c r="CM207" i="7"/>
  <c r="CN207" i="7" s="1"/>
  <c r="CG207" i="7"/>
  <c r="CH207" i="7" s="1"/>
  <c r="CE173" i="7"/>
  <c r="DE206" i="7"/>
  <c r="DF206" i="7" s="1"/>
  <c r="CY206" i="7"/>
  <c r="CZ206" i="7" s="1"/>
  <c r="CS206" i="7"/>
  <c r="CT206" i="7" s="1"/>
  <c r="CM206" i="7"/>
  <c r="CN206" i="7" s="1"/>
  <c r="CG206" i="7"/>
  <c r="CH206" i="7" s="1"/>
  <c r="CE211" i="7"/>
  <c r="DE205" i="7"/>
  <c r="DF205" i="7" s="1"/>
  <c r="CY205" i="7"/>
  <c r="CZ205" i="7" s="1"/>
  <c r="CS205" i="7"/>
  <c r="CT205" i="7" s="1"/>
  <c r="CM205" i="7"/>
  <c r="CN205" i="7" s="1"/>
  <c r="CG205" i="7"/>
  <c r="CH205" i="7" s="1"/>
  <c r="CE204" i="7"/>
  <c r="DE204" i="7"/>
  <c r="CY204" i="7"/>
  <c r="CZ204" i="7" s="1"/>
  <c r="CS204" i="7"/>
  <c r="CT204" i="7" s="1"/>
  <c r="CM204" i="7"/>
  <c r="CN204" i="7" s="1"/>
  <c r="CG204" i="7"/>
  <c r="CH204" i="7" s="1"/>
  <c r="CE212" i="7"/>
  <c r="DE203" i="7"/>
  <c r="DF203" i="7" s="1"/>
  <c r="CY203" i="7"/>
  <c r="CZ203" i="7" s="1"/>
  <c r="CS203" i="7"/>
  <c r="CT203" i="7" s="1"/>
  <c r="CM203" i="7"/>
  <c r="CN203" i="7" s="1"/>
  <c r="CG203" i="7"/>
  <c r="CH203" i="7" s="1"/>
  <c r="CE186" i="7"/>
  <c r="DE202" i="7"/>
  <c r="DF202" i="7" s="1"/>
  <c r="CY202" i="7"/>
  <c r="CZ202" i="7" s="1"/>
  <c r="CS202" i="7"/>
  <c r="CT202" i="7" s="1"/>
  <c r="CM202" i="7"/>
  <c r="CN202" i="7" s="1"/>
  <c r="CG202" i="7"/>
  <c r="CH202" i="7" s="1"/>
  <c r="CE183" i="7"/>
  <c r="DE201" i="7"/>
  <c r="DF201" i="7" s="1"/>
  <c r="DC201" i="7"/>
  <c r="CY201" i="7"/>
  <c r="CS201" i="7"/>
  <c r="CT201" i="7" s="1"/>
  <c r="CM201" i="7"/>
  <c r="CG201" i="7"/>
  <c r="CE193" i="7"/>
  <c r="DE200" i="7"/>
  <c r="DF200" i="7" s="1"/>
  <c r="CY200" i="7"/>
  <c r="CZ200" i="7" s="1"/>
  <c r="CS200" i="7"/>
  <c r="CW94" i="7" s="1"/>
  <c r="CM200" i="7"/>
  <c r="CQ94" i="7" s="1"/>
  <c r="CG200" i="7"/>
  <c r="CH200" i="7" s="1"/>
  <c r="CE197" i="7"/>
  <c r="DE199" i="7"/>
  <c r="DF199" i="7" s="1"/>
  <c r="CY199" i="7"/>
  <c r="CZ199" i="7" s="1"/>
  <c r="CS199" i="7"/>
  <c r="CT199" i="7" s="1"/>
  <c r="CM199" i="7"/>
  <c r="CN199" i="7" s="1"/>
  <c r="CG199" i="7"/>
  <c r="CH199" i="7" s="1"/>
  <c r="CE172" i="7"/>
  <c r="DE198" i="7"/>
  <c r="DF198" i="7" s="1"/>
  <c r="CY198" i="7"/>
  <c r="CZ198" i="7" s="1"/>
  <c r="CS198" i="7"/>
  <c r="CM198" i="7"/>
  <c r="CG198" i="7"/>
  <c r="CH198" i="7" s="1"/>
  <c r="CE201" i="7"/>
  <c r="DE197" i="7"/>
  <c r="DF197" i="7" s="1"/>
  <c r="CY197" i="7"/>
  <c r="CZ197" i="7" s="1"/>
  <c r="CS197" i="7"/>
  <c r="CT197" i="7" s="1"/>
  <c r="CM197" i="7"/>
  <c r="CN197" i="7" s="1"/>
  <c r="CG197" i="7"/>
  <c r="CH197" i="7" s="1"/>
  <c r="CE203" i="7"/>
  <c r="DE196" i="7"/>
  <c r="DF196" i="7" s="1"/>
  <c r="CY196" i="7"/>
  <c r="CZ196" i="7" s="1"/>
  <c r="CS196" i="7"/>
  <c r="CM196" i="7"/>
  <c r="CN196" i="7" s="1"/>
  <c r="CG196" i="7"/>
  <c r="CH196" i="7" s="1"/>
  <c r="CE199" i="7"/>
  <c r="DE195" i="7"/>
  <c r="DF195" i="7" s="1"/>
  <c r="CY195" i="7"/>
  <c r="CZ195" i="7" s="1"/>
  <c r="CS195" i="7"/>
  <c r="CT195" i="7" s="1"/>
  <c r="CM195" i="7"/>
  <c r="CN195" i="7" s="1"/>
  <c r="CG195" i="7"/>
  <c r="CE178" i="7"/>
  <c r="DE194" i="7"/>
  <c r="DF194" i="7" s="1"/>
  <c r="CY194" i="7"/>
  <c r="CS194" i="7"/>
  <c r="CT194" i="7" s="1"/>
  <c r="CM194" i="7"/>
  <c r="CG194" i="7"/>
  <c r="CH194" i="7" s="1"/>
  <c r="CE210" i="7"/>
  <c r="DE193" i="7"/>
  <c r="DF193" i="7" s="1"/>
  <c r="CY193" i="7"/>
  <c r="CZ193" i="7" s="1"/>
  <c r="CS193" i="7"/>
  <c r="CT193" i="7" s="1"/>
  <c r="CM193" i="7"/>
  <c r="CN193" i="7" s="1"/>
  <c r="CG193" i="7"/>
  <c r="CE195" i="7"/>
  <c r="DE192" i="7"/>
  <c r="DF192" i="7" s="1"/>
  <c r="CY192" i="7"/>
  <c r="CZ192" i="7" s="1"/>
  <c r="CS192" i="7"/>
  <c r="CT192" i="7" s="1"/>
  <c r="CM192" i="7"/>
  <c r="CN192" i="7" s="1"/>
  <c r="CG192" i="7"/>
  <c r="CH192" i="7" s="1"/>
  <c r="CE207" i="7"/>
  <c r="DE191" i="7"/>
  <c r="DF191" i="7" s="1"/>
  <c r="CY191" i="7"/>
  <c r="CS191" i="7"/>
  <c r="CT191" i="7" s="1"/>
  <c r="CM191" i="7"/>
  <c r="CG191" i="7"/>
  <c r="CH191" i="7" s="1"/>
  <c r="CE205" i="7"/>
  <c r="DE190" i="7"/>
  <c r="DF190" i="7" s="1"/>
  <c r="CY190" i="7"/>
  <c r="CZ190" i="7" s="1"/>
  <c r="CS190" i="7"/>
  <c r="CT190" i="7" s="1"/>
  <c r="CM190" i="7"/>
  <c r="CN190" i="7" s="1"/>
  <c r="CG190" i="7"/>
  <c r="CH190" i="7" s="1"/>
  <c r="CE200" i="7"/>
  <c r="DE189" i="7"/>
  <c r="DF189" i="7" s="1"/>
  <c r="CY189" i="7"/>
  <c r="CZ189" i="7" s="1"/>
  <c r="CS189" i="7"/>
  <c r="CM189" i="7"/>
  <c r="CN189" i="7" s="1"/>
  <c r="CG189" i="7"/>
  <c r="CH189" i="7" s="1"/>
  <c r="CE189" i="7"/>
  <c r="DI188" i="7"/>
  <c r="DE188" i="7"/>
  <c r="DF188" i="7" s="1"/>
  <c r="CY188" i="7"/>
  <c r="CS188" i="7"/>
  <c r="CT188" i="7" s="1"/>
  <c r="CM188" i="7"/>
  <c r="CN188" i="7" s="1"/>
  <c r="CG188" i="7"/>
  <c r="CH188" i="7" s="1"/>
  <c r="CE209" i="7"/>
  <c r="DE187" i="7"/>
  <c r="DF187" i="7" s="1"/>
  <c r="CY187" i="7"/>
  <c r="CZ187" i="7" s="1"/>
  <c r="CS187" i="7"/>
  <c r="CT187" i="7" s="1"/>
  <c r="CM187" i="7"/>
  <c r="CN187" i="7" s="1"/>
  <c r="CG187" i="7"/>
  <c r="CH187" i="7" s="1"/>
  <c r="CE192" i="7"/>
  <c r="DE186" i="7"/>
  <c r="CY186" i="7"/>
  <c r="CZ186" i="7" s="1"/>
  <c r="CS186" i="7"/>
  <c r="CT186" i="7" s="1"/>
  <c r="CM186" i="7"/>
  <c r="CG186" i="7"/>
  <c r="CH186" i="7" s="1"/>
  <c r="CE202" i="7"/>
  <c r="DE185" i="7"/>
  <c r="DF185" i="7" s="1"/>
  <c r="CY185" i="7"/>
  <c r="CZ185" i="7" s="1"/>
  <c r="CS185" i="7"/>
  <c r="CT185" i="7" s="1"/>
  <c r="CM185" i="7"/>
  <c r="CN185" i="7" s="1"/>
  <c r="CG185" i="7"/>
  <c r="CH185" i="7" s="1"/>
  <c r="CE188" i="7"/>
  <c r="DE184" i="7"/>
  <c r="DF184" i="7" s="1"/>
  <c r="CY184" i="7"/>
  <c r="CZ184" i="7" s="1"/>
  <c r="CS184" i="7"/>
  <c r="CT184" i="7" s="1"/>
  <c r="CM184" i="7"/>
  <c r="CN184" i="7" s="1"/>
  <c r="CG184" i="7"/>
  <c r="CH184" i="7" s="1"/>
  <c r="CE184" i="7"/>
  <c r="DE183" i="7"/>
  <c r="DF183" i="7" s="1"/>
  <c r="CY183" i="7"/>
  <c r="CZ183" i="7" s="1"/>
  <c r="CS183" i="7"/>
  <c r="CM183" i="7"/>
  <c r="CN183" i="7" s="1"/>
  <c r="CG183" i="7"/>
  <c r="CH183" i="7" s="1"/>
  <c r="CE180" i="7"/>
  <c r="DE182" i="7"/>
  <c r="DF182" i="7" s="1"/>
  <c r="CY182" i="7"/>
  <c r="CZ182" i="7" s="1"/>
  <c r="CS182" i="7"/>
  <c r="CT182" i="7" s="1"/>
  <c r="CM182" i="7"/>
  <c r="CN182" i="7" s="1"/>
  <c r="CG182" i="7"/>
  <c r="CH182" i="7" s="1"/>
  <c r="CE194" i="7"/>
  <c r="DE181" i="7"/>
  <c r="CY181" i="7"/>
  <c r="CZ181" i="7" s="1"/>
  <c r="CS181" i="7"/>
  <c r="CT181" i="7" s="1"/>
  <c r="CM181" i="7"/>
  <c r="CQ88" i="7" s="1"/>
  <c r="CK181" i="7"/>
  <c r="CG181" i="7"/>
  <c r="CK88" i="7" s="1"/>
  <c r="CE181" i="7"/>
  <c r="DE180" i="7"/>
  <c r="DF180" i="7" s="1"/>
  <c r="CY180" i="7"/>
  <c r="CZ180" i="7" s="1"/>
  <c r="CS180" i="7"/>
  <c r="CT180" i="7" s="1"/>
  <c r="CM180" i="7"/>
  <c r="CN180" i="7" s="1"/>
  <c r="CG180" i="7"/>
  <c r="CH180" i="7" s="1"/>
  <c r="CE190" i="7"/>
  <c r="DE179" i="7"/>
  <c r="DF179" i="7" s="1"/>
  <c r="CY179" i="7"/>
  <c r="CZ179" i="7" s="1"/>
  <c r="CS179" i="7"/>
  <c r="CT179" i="7" s="1"/>
  <c r="CM179" i="7"/>
  <c r="CN179" i="7" s="1"/>
  <c r="CG179" i="7"/>
  <c r="CH179" i="7" s="1"/>
  <c r="CE191" i="7"/>
  <c r="DE178" i="7"/>
  <c r="DF178" i="7" s="1"/>
  <c r="CY178" i="7"/>
  <c r="CZ178" i="7" s="1"/>
  <c r="CS178" i="7"/>
  <c r="CT178" i="7" s="1"/>
  <c r="CM178" i="7"/>
  <c r="CN178" i="7" s="1"/>
  <c r="CG178" i="7"/>
  <c r="CH178" i="7" s="1"/>
  <c r="CE185" i="7"/>
  <c r="DE177" i="7"/>
  <c r="CY177" i="7"/>
  <c r="CZ177" i="7" s="1"/>
  <c r="CS177" i="7"/>
  <c r="CT177" i="7" s="1"/>
  <c r="CM177" i="7"/>
  <c r="CN177" i="7" s="1"/>
  <c r="CG177" i="7"/>
  <c r="CH177" i="7" s="1"/>
  <c r="CE177" i="7"/>
  <c r="DE176" i="7"/>
  <c r="DF176" i="7" s="1"/>
  <c r="CY176" i="7"/>
  <c r="CZ176" i="7" s="1"/>
  <c r="CS176" i="7"/>
  <c r="CT176" i="7" s="1"/>
  <c r="CM176" i="7"/>
  <c r="CN176" i="7" s="1"/>
  <c r="CG176" i="7"/>
  <c r="CH176" i="7" s="1"/>
  <c r="CE182" i="7"/>
  <c r="DE175" i="7"/>
  <c r="DF175" i="7" s="1"/>
  <c r="CY175" i="7"/>
  <c r="CZ175" i="7" s="1"/>
  <c r="CS175" i="7"/>
  <c r="CT175" i="7" s="1"/>
  <c r="CM175" i="7"/>
  <c r="CG175" i="7"/>
  <c r="CE175" i="7"/>
  <c r="DI174" i="7"/>
  <c r="DE174" i="7"/>
  <c r="DF174" i="7" s="1"/>
  <c r="CY174" i="7"/>
  <c r="CZ174" i="7" s="1"/>
  <c r="CS174" i="7"/>
  <c r="CM174" i="7"/>
  <c r="CN174" i="7" s="1"/>
  <c r="CG174" i="7"/>
  <c r="CH174" i="7" s="1"/>
  <c r="CE179" i="7"/>
  <c r="DE173" i="7"/>
  <c r="CY173" i="7"/>
  <c r="CS173" i="7"/>
  <c r="CT173" i="7" s="1"/>
  <c r="CM173" i="7"/>
  <c r="CG173" i="7"/>
  <c r="CH173" i="7" s="1"/>
  <c r="CE176" i="7"/>
  <c r="DE172" i="7"/>
  <c r="DF172" i="7" s="1"/>
  <c r="CY172" i="7"/>
  <c r="CZ172" i="7" s="1"/>
  <c r="CS172" i="7"/>
  <c r="CT172" i="7" s="1"/>
  <c r="CM172" i="7"/>
  <c r="CN172" i="7" s="1"/>
  <c r="CG172" i="7"/>
  <c r="CH172" i="7" s="1"/>
  <c r="CE174" i="7"/>
  <c r="DE171" i="7"/>
  <c r="DF171" i="7" s="1"/>
  <c r="CY171" i="7"/>
  <c r="CZ171" i="7" s="1"/>
  <c r="CS171" i="7"/>
  <c r="CM171" i="7"/>
  <c r="CQ81" i="7" s="1"/>
  <c r="CG171" i="7"/>
  <c r="CK81" i="7" s="1"/>
  <c r="CE171" i="7"/>
  <c r="DE170" i="7"/>
  <c r="DF170" i="7" s="1"/>
  <c r="CY170" i="7"/>
  <c r="CS170" i="7"/>
  <c r="CT170" i="7" s="1"/>
  <c r="CM170" i="7"/>
  <c r="CG170" i="7"/>
  <c r="CH170" i="7" s="1"/>
  <c r="CE166" i="7"/>
  <c r="DE169" i="7"/>
  <c r="CY169" i="7"/>
  <c r="CZ169" i="7" s="1"/>
  <c r="CS169" i="7"/>
  <c r="CT169" i="7" s="1"/>
  <c r="CM169" i="7"/>
  <c r="CN169" i="7" s="1"/>
  <c r="CG169" i="7"/>
  <c r="CE145" i="7"/>
  <c r="DE168" i="7"/>
  <c r="DF168" i="7" s="1"/>
  <c r="CY168" i="7"/>
  <c r="CZ168" i="7" s="1"/>
  <c r="CS168" i="7"/>
  <c r="CM168" i="7"/>
  <c r="CQ79" i="7" s="1"/>
  <c r="CG168" i="7"/>
  <c r="CE164" i="7"/>
  <c r="DE167" i="7"/>
  <c r="CY167" i="7"/>
  <c r="CZ167" i="7" s="1"/>
  <c r="CS167" i="7"/>
  <c r="CT167" i="7" s="1"/>
  <c r="CM167" i="7"/>
  <c r="CG167" i="7"/>
  <c r="CH167" i="7" s="1"/>
  <c r="CE156" i="7"/>
  <c r="DE166" i="7"/>
  <c r="DF166" i="7" s="1"/>
  <c r="CY166" i="7"/>
  <c r="CZ166" i="7" s="1"/>
  <c r="CS166" i="7"/>
  <c r="CM166" i="7"/>
  <c r="CN166" i="7" s="1"/>
  <c r="CG166" i="7"/>
  <c r="CH166" i="7" s="1"/>
  <c r="CE154" i="7"/>
  <c r="DE165" i="7"/>
  <c r="DF165" i="7" s="1"/>
  <c r="CY165" i="7"/>
  <c r="CZ165" i="7" s="1"/>
  <c r="CS165" i="7"/>
  <c r="CT165" i="7" s="1"/>
  <c r="CM165" i="7"/>
  <c r="CN165" i="7" s="1"/>
  <c r="CG165" i="7"/>
  <c r="CH165" i="7" s="1"/>
  <c r="CE131" i="7"/>
  <c r="DE164" i="7"/>
  <c r="DF164" i="7" s="1"/>
  <c r="CY164" i="7"/>
  <c r="CZ164" i="7" s="1"/>
  <c r="CS164" i="7"/>
  <c r="CT164" i="7" s="1"/>
  <c r="CM164" i="7"/>
  <c r="CN164" i="7" s="1"/>
  <c r="CG164" i="7"/>
  <c r="CH164" i="7" s="1"/>
  <c r="CE169" i="7"/>
  <c r="DE163" i="7"/>
  <c r="DF163" i="7" s="1"/>
  <c r="CY163" i="7"/>
  <c r="CS163" i="7"/>
  <c r="CT163" i="7" s="1"/>
  <c r="CM163" i="7"/>
  <c r="CN163" i="7" s="1"/>
  <c r="CG163" i="7"/>
  <c r="CH163" i="7" s="1"/>
  <c r="CE162" i="7"/>
  <c r="DE162" i="7"/>
  <c r="DI76" i="7" s="1"/>
  <c r="CY162" i="7"/>
  <c r="CZ162" i="7" s="1"/>
  <c r="CS162" i="7"/>
  <c r="CT162" i="7" s="1"/>
  <c r="CM162" i="7"/>
  <c r="CN162" i="7" s="1"/>
  <c r="CG162" i="7"/>
  <c r="CH162" i="7" s="1"/>
  <c r="CE170" i="7"/>
  <c r="DE161" i="7"/>
  <c r="DF161" i="7" s="1"/>
  <c r="DC161" i="7"/>
  <c r="CY161" i="7"/>
  <c r="CS161" i="7"/>
  <c r="CT161" i="7" s="1"/>
  <c r="CM161" i="7"/>
  <c r="CN161" i="7" s="1"/>
  <c r="CG161" i="7"/>
  <c r="CE144" i="7"/>
  <c r="DE160" i="7"/>
  <c r="DF160" i="7" s="1"/>
  <c r="CY160" i="7"/>
  <c r="CZ160" i="7" s="1"/>
  <c r="CS160" i="7"/>
  <c r="CT160" i="7" s="1"/>
  <c r="CM160" i="7"/>
  <c r="CN160" i="7" s="1"/>
  <c r="CG160" i="7"/>
  <c r="CH160" i="7" s="1"/>
  <c r="CE141" i="7"/>
  <c r="DE159" i="7"/>
  <c r="DF159" i="7" s="1"/>
  <c r="CY159" i="7"/>
  <c r="CZ159" i="7" s="1"/>
  <c r="CS159" i="7"/>
  <c r="CM159" i="7"/>
  <c r="CG159" i="7"/>
  <c r="CH159" i="7" s="1"/>
  <c r="CE151" i="7"/>
  <c r="DE158" i="7"/>
  <c r="CY158" i="7"/>
  <c r="CZ158" i="7" s="1"/>
  <c r="CS158" i="7"/>
  <c r="CT158" i="7" s="1"/>
  <c r="CM158" i="7"/>
  <c r="CG158" i="7"/>
  <c r="CH158" i="7" s="1"/>
  <c r="CE155" i="7"/>
  <c r="DE157" i="7"/>
  <c r="DF157" i="7" s="1"/>
  <c r="CY157" i="7"/>
  <c r="CS157" i="7"/>
  <c r="CT157" i="7" s="1"/>
  <c r="CM157" i="7"/>
  <c r="CN157" i="7" s="1"/>
  <c r="CG157" i="7"/>
  <c r="CH157" i="7" s="1"/>
  <c r="CE130" i="7"/>
  <c r="DE156" i="7"/>
  <c r="DF156" i="7" s="1"/>
  <c r="CY156" i="7"/>
  <c r="CZ156" i="7" s="1"/>
  <c r="CS156" i="7"/>
  <c r="CT156" i="7" s="1"/>
  <c r="CM156" i="7"/>
  <c r="CN156" i="7" s="1"/>
  <c r="CG156" i="7"/>
  <c r="CH156" i="7" s="1"/>
  <c r="CE159" i="7"/>
  <c r="DE155" i="7"/>
  <c r="DF155" i="7" s="1"/>
  <c r="CY155" i="7"/>
  <c r="CZ155" i="7" s="1"/>
  <c r="CS155" i="7"/>
  <c r="CT155" i="7" s="1"/>
  <c r="CM155" i="7"/>
  <c r="CN155" i="7" s="1"/>
  <c r="CG155" i="7"/>
  <c r="CH155" i="7" s="1"/>
  <c r="CE161" i="7"/>
  <c r="DE154" i="7"/>
  <c r="DF154" i="7" s="1"/>
  <c r="CY154" i="7"/>
  <c r="CZ154" i="7" s="1"/>
  <c r="CS154" i="7"/>
  <c r="CT154" i="7" s="1"/>
  <c r="CM154" i="7"/>
  <c r="CN154" i="7" s="1"/>
  <c r="CG154" i="7"/>
  <c r="CE157" i="7"/>
  <c r="DE153" i="7"/>
  <c r="CY153" i="7"/>
  <c r="CZ153" i="7" s="1"/>
  <c r="CS153" i="7"/>
  <c r="CT153" i="7" s="1"/>
  <c r="CM153" i="7"/>
  <c r="CN153" i="7" s="1"/>
  <c r="CG153" i="7"/>
  <c r="CH153" i="7" s="1"/>
  <c r="CE136" i="7"/>
  <c r="DE152" i="7"/>
  <c r="DF152" i="7" s="1"/>
  <c r="CY152" i="7"/>
  <c r="CZ152" i="7" s="1"/>
  <c r="CS152" i="7"/>
  <c r="CT152" i="7" s="1"/>
  <c r="CM152" i="7"/>
  <c r="CG152" i="7"/>
  <c r="CH152" i="7" s="1"/>
  <c r="CE168" i="7"/>
  <c r="DE151" i="7"/>
  <c r="DF151" i="7" s="1"/>
  <c r="CY151" i="7"/>
  <c r="CZ151" i="7" s="1"/>
  <c r="CS151" i="7"/>
  <c r="CT151" i="7" s="1"/>
  <c r="CM151" i="7"/>
  <c r="CN151" i="7" s="1"/>
  <c r="CG151" i="7"/>
  <c r="CH151" i="7" s="1"/>
  <c r="CE153" i="7"/>
  <c r="DE150" i="7"/>
  <c r="DF150" i="7" s="1"/>
  <c r="CY150" i="7"/>
  <c r="CZ150" i="7" s="1"/>
  <c r="CS150" i="7"/>
  <c r="CT150" i="7" s="1"/>
  <c r="CM150" i="7"/>
  <c r="CG150" i="7"/>
  <c r="CH150" i="7" s="1"/>
  <c r="CE165" i="7"/>
  <c r="DE149" i="7"/>
  <c r="CY149" i="7"/>
  <c r="CS149" i="7"/>
  <c r="CT149" i="7" s="1"/>
  <c r="CM149" i="7"/>
  <c r="CN149" i="7" s="1"/>
  <c r="CG149" i="7"/>
  <c r="CE163" i="7"/>
  <c r="DE148" i="7"/>
  <c r="DF148" i="7" s="1"/>
  <c r="CY148" i="7"/>
  <c r="CZ148" i="7" s="1"/>
  <c r="CS148" i="7"/>
  <c r="CT148" i="7" s="1"/>
  <c r="CM148" i="7"/>
  <c r="CN148" i="7" s="1"/>
  <c r="CG148" i="7"/>
  <c r="CH148" i="7" s="1"/>
  <c r="CE158" i="7"/>
  <c r="DE147" i="7"/>
  <c r="DF147" i="7" s="1"/>
  <c r="CY147" i="7"/>
  <c r="CZ147" i="7" s="1"/>
  <c r="CS147" i="7"/>
  <c r="CT147" i="7" s="1"/>
  <c r="CM147" i="7"/>
  <c r="CN147" i="7" s="1"/>
  <c r="CG147" i="7"/>
  <c r="CH147" i="7" s="1"/>
  <c r="CE147" i="7"/>
  <c r="DE146" i="7"/>
  <c r="DF146" i="7" s="1"/>
  <c r="CY146" i="7"/>
  <c r="CS146" i="7"/>
  <c r="CM146" i="7"/>
  <c r="CN146" i="7" s="1"/>
  <c r="CG146" i="7"/>
  <c r="CH146" i="7" s="1"/>
  <c r="CE167" i="7"/>
  <c r="DE145" i="7"/>
  <c r="CY145" i="7"/>
  <c r="CZ145" i="7" s="1"/>
  <c r="CS145" i="7"/>
  <c r="CT145" i="7" s="1"/>
  <c r="CM145" i="7"/>
  <c r="CG145" i="7"/>
  <c r="CH145" i="7" s="1"/>
  <c r="CE150" i="7"/>
  <c r="DE144" i="7"/>
  <c r="DF144" i="7" s="1"/>
  <c r="CY144" i="7"/>
  <c r="CZ144" i="7" s="1"/>
  <c r="CS144" i="7"/>
  <c r="CT144" i="7" s="1"/>
  <c r="CM144" i="7"/>
  <c r="CN144" i="7" s="1"/>
  <c r="CG144" i="7"/>
  <c r="CH144" i="7" s="1"/>
  <c r="CE160" i="7"/>
  <c r="DE143" i="7"/>
  <c r="DF143" i="7" s="1"/>
  <c r="CY143" i="7"/>
  <c r="CZ143" i="7" s="1"/>
  <c r="CS143" i="7"/>
  <c r="CT143" i="7" s="1"/>
  <c r="CM143" i="7"/>
  <c r="CN143" i="7" s="1"/>
  <c r="CG143" i="7"/>
  <c r="CH143" i="7" s="1"/>
  <c r="CE146" i="7"/>
  <c r="DE142" i="7"/>
  <c r="DF142" i="7" s="1"/>
  <c r="CY142" i="7"/>
  <c r="CZ142" i="7" s="1"/>
  <c r="CS142" i="7"/>
  <c r="CT142" i="7" s="1"/>
  <c r="CM142" i="7"/>
  <c r="CG142" i="7"/>
  <c r="CH142" i="7" s="1"/>
  <c r="CE142" i="7"/>
  <c r="DE141" i="7"/>
  <c r="CY141" i="7"/>
  <c r="CZ141" i="7" s="1"/>
  <c r="CS141" i="7"/>
  <c r="CT141" i="7" s="1"/>
  <c r="CM141" i="7"/>
  <c r="CN141" i="7" s="1"/>
  <c r="CG141" i="7"/>
  <c r="CE138" i="7"/>
  <c r="DE140" i="7"/>
  <c r="DF140" i="7" s="1"/>
  <c r="CY140" i="7"/>
  <c r="CZ140" i="7" s="1"/>
  <c r="CS140" i="7"/>
  <c r="CM140" i="7"/>
  <c r="CN140" i="7" s="1"/>
  <c r="CG140" i="7"/>
  <c r="CH140" i="7" s="1"/>
  <c r="CE152" i="7"/>
  <c r="DE139" i="7"/>
  <c r="DF139" i="7" s="1"/>
  <c r="CY139" i="7"/>
  <c r="CS139" i="7"/>
  <c r="CT139" i="7" s="1"/>
  <c r="CM139" i="7"/>
  <c r="CN139" i="7" s="1"/>
  <c r="CG139" i="7"/>
  <c r="CH139" i="7" s="1"/>
  <c r="CE139" i="7"/>
  <c r="DE138" i="7"/>
  <c r="DF138" i="7" s="1"/>
  <c r="CY138" i="7"/>
  <c r="CZ138" i="7" s="1"/>
  <c r="CS138" i="7"/>
  <c r="CT138" i="7" s="1"/>
  <c r="CM138" i="7"/>
  <c r="CN138" i="7" s="1"/>
  <c r="CG138" i="7"/>
  <c r="CH138" i="7" s="1"/>
  <c r="CE148" i="7"/>
  <c r="DE137" i="7"/>
  <c r="DF137" i="7" s="1"/>
  <c r="CY137" i="7"/>
  <c r="CZ137" i="7" s="1"/>
  <c r="CS137" i="7"/>
  <c r="CT137" i="7" s="1"/>
  <c r="CM137" i="7"/>
  <c r="CN137" i="7" s="1"/>
  <c r="CG137" i="7"/>
  <c r="CH137" i="7" s="1"/>
  <c r="CE149" i="7"/>
  <c r="DE136" i="7"/>
  <c r="CY136" i="7"/>
  <c r="CZ136" i="7" s="1"/>
  <c r="CS136" i="7"/>
  <c r="CT136" i="7" s="1"/>
  <c r="CM136" i="7"/>
  <c r="CG136" i="7"/>
  <c r="CH136" i="7" s="1"/>
  <c r="CE143" i="7"/>
  <c r="DE135" i="7"/>
  <c r="DF135" i="7" s="1"/>
  <c r="CY135" i="7"/>
  <c r="CZ135" i="7" s="1"/>
  <c r="CS135" i="7"/>
  <c r="CT135" i="7" s="1"/>
  <c r="CM135" i="7"/>
  <c r="CN135" i="7" s="1"/>
  <c r="CG135" i="7"/>
  <c r="CE135" i="7"/>
  <c r="DE134" i="7"/>
  <c r="DF134" i="7" s="1"/>
  <c r="CY134" i="7"/>
  <c r="CS134" i="7"/>
  <c r="CT134" i="7" s="1"/>
  <c r="CM134" i="7"/>
  <c r="CN134" i="7" s="1"/>
  <c r="CG134" i="7"/>
  <c r="CH134" i="7" s="1"/>
  <c r="CE140" i="7"/>
  <c r="DE133" i="7"/>
  <c r="DF133" i="7" s="1"/>
  <c r="CY133" i="7"/>
  <c r="CZ133" i="7" s="1"/>
  <c r="CS133" i="7"/>
  <c r="CM133" i="7"/>
  <c r="CN133" i="7" s="1"/>
  <c r="CG133" i="7"/>
  <c r="CH133" i="7" s="1"/>
  <c r="CE133" i="7"/>
  <c r="DE132" i="7"/>
  <c r="DF132" i="7" s="1"/>
  <c r="CY132" i="7"/>
  <c r="CZ132" i="7" s="1"/>
  <c r="CS132" i="7"/>
  <c r="CT132" i="7" s="1"/>
  <c r="CM132" i="7"/>
  <c r="CG132" i="7"/>
  <c r="CH132" i="7" s="1"/>
  <c r="CE137" i="7"/>
  <c r="DE131" i="7"/>
  <c r="DF131" i="7" s="1"/>
  <c r="CY131" i="7"/>
  <c r="CZ131" i="7" s="1"/>
  <c r="CS131" i="7"/>
  <c r="CT131" i="7" s="1"/>
  <c r="CM131" i="7"/>
  <c r="CN131" i="7" s="1"/>
  <c r="CG131" i="7"/>
  <c r="CH131" i="7" s="1"/>
  <c r="CE134" i="7"/>
  <c r="DE130" i="7"/>
  <c r="DF130" i="7" s="1"/>
  <c r="CY130" i="7"/>
  <c r="CZ130" i="7" s="1"/>
  <c r="CS130" i="7"/>
  <c r="CT130" i="7" s="1"/>
  <c r="CM130" i="7"/>
  <c r="CN130" i="7" s="1"/>
  <c r="CG130" i="7"/>
  <c r="CH130" i="7" s="1"/>
  <c r="CE132" i="7"/>
  <c r="DE129" i="7"/>
  <c r="DF129" i="7" s="1"/>
  <c r="CY129" i="7"/>
  <c r="CZ129" i="7" s="1"/>
  <c r="CS129" i="7"/>
  <c r="CM129" i="7"/>
  <c r="CN129" i="7" s="1"/>
  <c r="CG129" i="7"/>
  <c r="CH129" i="7" s="1"/>
  <c r="CE129" i="7"/>
  <c r="DE128" i="7"/>
  <c r="DF128" i="7" s="1"/>
  <c r="CY128" i="7"/>
  <c r="CZ128" i="7" s="1"/>
  <c r="CS128" i="7"/>
  <c r="CT128" i="7" s="1"/>
  <c r="CM128" i="7"/>
  <c r="CG128" i="7"/>
  <c r="CH128" i="7" s="1"/>
  <c r="CE124" i="7"/>
  <c r="DE127" i="7"/>
  <c r="DF127" i="7" s="1"/>
  <c r="CY127" i="7"/>
  <c r="CZ127" i="7" s="1"/>
  <c r="CS127" i="7"/>
  <c r="CM127" i="7"/>
  <c r="CN127" i="7" s="1"/>
  <c r="CG127" i="7"/>
  <c r="CH127" i="7" s="1"/>
  <c r="CE103" i="7"/>
  <c r="DE126" i="7"/>
  <c r="DF126" i="7" s="1"/>
  <c r="CY126" i="7"/>
  <c r="CZ126" i="7" s="1"/>
  <c r="CS126" i="7"/>
  <c r="CT126" i="7" s="1"/>
  <c r="CM126" i="7"/>
  <c r="CN126" i="7" s="1"/>
  <c r="CG126" i="7"/>
  <c r="CH126" i="7" s="1"/>
  <c r="CE122" i="7"/>
  <c r="DE125" i="7"/>
  <c r="DF125" i="7" s="1"/>
  <c r="CY125" i="7"/>
  <c r="CZ125" i="7" s="1"/>
  <c r="CS125" i="7"/>
  <c r="CT125" i="7" s="1"/>
  <c r="CM125" i="7"/>
  <c r="CN125" i="7" s="1"/>
  <c r="CG125" i="7"/>
  <c r="CH125" i="7" s="1"/>
  <c r="CE114" i="7"/>
  <c r="DE124" i="7"/>
  <c r="CY124" i="7"/>
  <c r="CZ124" i="7" s="1"/>
  <c r="CS124" i="7"/>
  <c r="CM124" i="7"/>
  <c r="CG124" i="7"/>
  <c r="CH124" i="7" s="1"/>
  <c r="CE112" i="7"/>
  <c r="DE123" i="7"/>
  <c r="DF123" i="7" s="1"/>
  <c r="CY123" i="7"/>
  <c r="CZ123" i="7" s="1"/>
  <c r="CS123" i="7"/>
  <c r="CT123" i="7" s="1"/>
  <c r="CM123" i="7"/>
  <c r="CN123" i="7" s="1"/>
  <c r="CG123" i="7"/>
  <c r="CH123" i="7" s="1"/>
  <c r="CE89" i="7"/>
  <c r="DE122" i="7"/>
  <c r="DF122" i="7" s="1"/>
  <c r="CY122" i="7"/>
  <c r="CZ122" i="7" s="1"/>
  <c r="CS122" i="7"/>
  <c r="CT122" i="7" s="1"/>
  <c r="CM122" i="7"/>
  <c r="CN122" i="7" s="1"/>
  <c r="CG122" i="7"/>
  <c r="CH122" i="7" s="1"/>
  <c r="CE127" i="7"/>
  <c r="DE121" i="7"/>
  <c r="DF121" i="7" s="1"/>
  <c r="CY121" i="7"/>
  <c r="CZ121" i="7" s="1"/>
  <c r="CS121" i="7"/>
  <c r="CM121" i="7"/>
  <c r="CG121" i="7"/>
  <c r="CH121" i="7" s="1"/>
  <c r="CE120" i="7"/>
  <c r="DE120" i="7"/>
  <c r="CY120" i="7"/>
  <c r="CZ120" i="7" s="1"/>
  <c r="CS120" i="7"/>
  <c r="CW56" i="7" s="1"/>
  <c r="CM120" i="7"/>
  <c r="CG120" i="7"/>
  <c r="CH120" i="7" s="1"/>
  <c r="CE128" i="7"/>
  <c r="DE119" i="7"/>
  <c r="DF119" i="7" s="1"/>
  <c r="CY119" i="7"/>
  <c r="CZ119" i="7" s="1"/>
  <c r="CS119" i="7"/>
  <c r="CT119" i="7" s="1"/>
  <c r="CM119" i="7"/>
  <c r="CN119" i="7" s="1"/>
  <c r="CG119" i="7"/>
  <c r="CE102" i="7"/>
  <c r="DE118" i="7"/>
  <c r="DF118" i="7" s="1"/>
  <c r="CY118" i="7"/>
  <c r="CZ118" i="7" s="1"/>
  <c r="CS118" i="7"/>
  <c r="CT118" i="7" s="1"/>
  <c r="CM118" i="7"/>
  <c r="CN118" i="7" s="1"/>
  <c r="CG118" i="7"/>
  <c r="CH118" i="7" s="1"/>
  <c r="CE99" i="7"/>
  <c r="DE117" i="7"/>
  <c r="DF117" i="7" s="1"/>
  <c r="CY117" i="7"/>
  <c r="CZ117" i="7" s="1"/>
  <c r="CS117" i="7"/>
  <c r="CM117" i="7"/>
  <c r="CG117" i="7"/>
  <c r="CH117" i="7" s="1"/>
  <c r="CE109" i="7"/>
  <c r="DE116" i="7"/>
  <c r="CY116" i="7"/>
  <c r="CZ116" i="7" s="1"/>
  <c r="CS116" i="7"/>
  <c r="CM116" i="7"/>
  <c r="CG116" i="7"/>
  <c r="CH116" i="7" s="1"/>
  <c r="CE113" i="7"/>
  <c r="DE115" i="7"/>
  <c r="DF115" i="7" s="1"/>
  <c r="CY115" i="7"/>
  <c r="CZ115" i="7" s="1"/>
  <c r="CS115" i="7"/>
  <c r="CT115" i="7" s="1"/>
  <c r="CM115" i="7"/>
  <c r="CN115" i="7" s="1"/>
  <c r="CG115" i="7"/>
  <c r="CH115" i="7" s="1"/>
  <c r="CE88" i="7"/>
  <c r="DE114" i="7"/>
  <c r="DF114" i="7" s="1"/>
  <c r="CY114" i="7"/>
  <c r="CZ114" i="7" s="1"/>
  <c r="CS114" i="7"/>
  <c r="CT114" i="7" s="1"/>
  <c r="CM114" i="7"/>
  <c r="CG114" i="7"/>
  <c r="CH114" i="7" s="1"/>
  <c r="CE117" i="7"/>
  <c r="DE113" i="7"/>
  <c r="DF113" i="7" s="1"/>
  <c r="CY113" i="7"/>
  <c r="CZ113" i="7" s="1"/>
  <c r="CS113" i="7"/>
  <c r="CT113" i="7" s="1"/>
  <c r="CM113" i="7"/>
  <c r="CN113" i="7" s="1"/>
  <c r="CG113" i="7"/>
  <c r="CE119" i="7"/>
  <c r="DE112" i="7"/>
  <c r="DF112" i="7" s="1"/>
  <c r="CY112" i="7"/>
  <c r="CZ112" i="7" s="1"/>
  <c r="CS112" i="7"/>
  <c r="CT112" i="7" s="1"/>
  <c r="CM112" i="7"/>
  <c r="CN112" i="7" s="1"/>
  <c r="CG112" i="7"/>
  <c r="CH112" i="7" s="1"/>
  <c r="CE115" i="7"/>
  <c r="DE111" i="7"/>
  <c r="CY111" i="7"/>
  <c r="CS111" i="7"/>
  <c r="CT111" i="7" s="1"/>
  <c r="CM111" i="7"/>
  <c r="CG111" i="7"/>
  <c r="CE94" i="7"/>
  <c r="DE110" i="7"/>
  <c r="DF110" i="7" s="1"/>
  <c r="CY110" i="7"/>
  <c r="CZ110" i="7" s="1"/>
  <c r="CS110" i="7"/>
  <c r="CT110" i="7" s="1"/>
  <c r="CM110" i="7"/>
  <c r="CN110" i="7" s="1"/>
  <c r="CG110" i="7"/>
  <c r="CH110" i="7" s="1"/>
  <c r="CE126" i="7"/>
  <c r="DE109" i="7"/>
  <c r="DF109" i="7" s="1"/>
  <c r="CY109" i="7"/>
  <c r="CZ109" i="7" s="1"/>
  <c r="CS109" i="7"/>
  <c r="CT109" i="7" s="1"/>
  <c r="CM109" i="7"/>
  <c r="CN109" i="7" s="1"/>
  <c r="CG109" i="7"/>
  <c r="CH109" i="7" s="1"/>
  <c r="CE111" i="7"/>
  <c r="DE108" i="7"/>
  <c r="CY108" i="7"/>
  <c r="CZ108" i="7" s="1"/>
  <c r="CS108" i="7"/>
  <c r="CT108" i="7" s="1"/>
  <c r="CM108" i="7"/>
  <c r="CG108" i="7"/>
  <c r="CH108" i="7" s="1"/>
  <c r="CE123" i="7"/>
  <c r="DE107" i="7"/>
  <c r="DF107" i="7" s="1"/>
  <c r="CY107" i="7"/>
  <c r="CZ107" i="7" s="1"/>
  <c r="CS107" i="7"/>
  <c r="CM107" i="7"/>
  <c r="CN107" i="7" s="1"/>
  <c r="CG107" i="7"/>
  <c r="CH107" i="7" s="1"/>
  <c r="CE121" i="7"/>
  <c r="DE106" i="7"/>
  <c r="DF106" i="7" s="1"/>
  <c r="CY106" i="7"/>
  <c r="CZ106" i="7" s="1"/>
  <c r="CS106" i="7"/>
  <c r="CT106" i="7" s="1"/>
  <c r="CM106" i="7"/>
  <c r="CN106" i="7" s="1"/>
  <c r="CG106" i="7"/>
  <c r="CH106" i="7" s="1"/>
  <c r="CE116" i="7"/>
  <c r="DE105" i="7"/>
  <c r="DF105" i="7" s="1"/>
  <c r="CY105" i="7"/>
  <c r="CZ105" i="7" s="1"/>
  <c r="CS105" i="7"/>
  <c r="CT105" i="7" s="1"/>
  <c r="CM105" i="7"/>
  <c r="CN105" i="7" s="1"/>
  <c r="CG105" i="7"/>
  <c r="CH105" i="7" s="1"/>
  <c r="CE105" i="7"/>
  <c r="DE104" i="7"/>
  <c r="DF104" i="7" s="1"/>
  <c r="CY104" i="7"/>
  <c r="CS104" i="7"/>
  <c r="CT104" i="7" s="1"/>
  <c r="CM104" i="7"/>
  <c r="CN104" i="7" s="1"/>
  <c r="CG104" i="7"/>
  <c r="CH104" i="7" s="1"/>
  <c r="CE125" i="7"/>
  <c r="DE103" i="7"/>
  <c r="CY103" i="7"/>
  <c r="CZ103" i="7" s="1"/>
  <c r="CS103" i="7"/>
  <c r="CM103" i="7"/>
  <c r="CN103" i="7" s="1"/>
  <c r="CG103" i="7"/>
  <c r="CH103" i="7" s="1"/>
  <c r="CE108" i="7"/>
  <c r="DE102" i="7"/>
  <c r="DF102" i="7" s="1"/>
  <c r="CY102" i="7"/>
  <c r="CZ102" i="7" s="1"/>
  <c r="CS102" i="7"/>
  <c r="CT102" i="7" s="1"/>
  <c r="CM102" i="7"/>
  <c r="CN102" i="7" s="1"/>
  <c r="CG102" i="7"/>
  <c r="CH102" i="7" s="1"/>
  <c r="CE118" i="7"/>
  <c r="DE101" i="7"/>
  <c r="DF101" i="7" s="1"/>
  <c r="CY101" i="7"/>
  <c r="CZ101" i="7" s="1"/>
  <c r="CS101" i="7"/>
  <c r="CT101" i="7" s="1"/>
  <c r="CM101" i="7"/>
  <c r="CN101" i="7" s="1"/>
  <c r="CG101" i="7"/>
  <c r="CH101" i="7" s="1"/>
  <c r="CE104" i="7"/>
  <c r="DE100" i="7"/>
  <c r="DF100" i="7" s="1"/>
  <c r="CY100" i="7"/>
  <c r="CZ100" i="7" s="1"/>
  <c r="CS100" i="7"/>
  <c r="CT100" i="7" s="1"/>
  <c r="CM100" i="7"/>
  <c r="CN100" i="7" s="1"/>
  <c r="CG100" i="7"/>
  <c r="CH100" i="7" s="1"/>
  <c r="CE100" i="7"/>
  <c r="DE99" i="7"/>
  <c r="CY99" i="7"/>
  <c r="CZ99" i="7" s="1"/>
  <c r="CS99" i="7"/>
  <c r="CT99" i="7" s="1"/>
  <c r="CM99" i="7"/>
  <c r="CG99" i="7"/>
  <c r="CH99" i="7" s="1"/>
  <c r="CE96" i="7"/>
  <c r="DE98" i="7"/>
  <c r="DF98" i="7" s="1"/>
  <c r="CY98" i="7"/>
  <c r="CZ98" i="7" s="1"/>
  <c r="CS98" i="7"/>
  <c r="CT98" i="7" s="1"/>
  <c r="CM98" i="7"/>
  <c r="CN98" i="7" s="1"/>
  <c r="CG98" i="7"/>
  <c r="CH98" i="7" s="1"/>
  <c r="CE110" i="7"/>
  <c r="DE97" i="7"/>
  <c r="DF97" i="7" s="1"/>
  <c r="CY97" i="7"/>
  <c r="CZ97" i="7" s="1"/>
  <c r="CS97" i="7"/>
  <c r="CT97" i="7" s="1"/>
  <c r="CM97" i="7"/>
  <c r="CN97" i="7" s="1"/>
  <c r="CG97" i="7"/>
  <c r="CK48" i="7" s="1"/>
  <c r="CE97" i="7"/>
  <c r="DE96" i="7"/>
  <c r="DF96" i="7" s="1"/>
  <c r="CY96" i="7"/>
  <c r="CZ96" i="7" s="1"/>
  <c r="CS96" i="7"/>
  <c r="CT96" i="7" s="1"/>
  <c r="CM96" i="7"/>
  <c r="CN96" i="7" s="1"/>
  <c r="CG96" i="7"/>
  <c r="CH96" i="7" s="1"/>
  <c r="CE106" i="7"/>
  <c r="DE95" i="7"/>
  <c r="DF95" i="7" s="1"/>
  <c r="CY95" i="7"/>
  <c r="CZ95" i="7" s="1"/>
  <c r="CS95" i="7"/>
  <c r="CT95" i="7" s="1"/>
  <c r="CM95" i="7"/>
  <c r="CN95" i="7" s="1"/>
  <c r="CG95" i="7"/>
  <c r="CH95" i="7" s="1"/>
  <c r="CE107" i="7"/>
  <c r="DE94" i="7"/>
  <c r="DF94" i="7" s="1"/>
  <c r="CY94" i="7"/>
  <c r="CZ94" i="7" s="1"/>
  <c r="CS94" i="7"/>
  <c r="CT94" i="7" s="1"/>
  <c r="CM94" i="7"/>
  <c r="CN94" i="7" s="1"/>
  <c r="CG94" i="7"/>
  <c r="CH94" i="7" s="1"/>
  <c r="CE101" i="7"/>
  <c r="DE93" i="7"/>
  <c r="DF93" i="7" s="1"/>
  <c r="CY93" i="7"/>
  <c r="CZ93" i="7" s="1"/>
  <c r="CS93" i="7"/>
  <c r="CM93" i="7"/>
  <c r="CN93" i="7" s="1"/>
  <c r="CG93" i="7"/>
  <c r="CH93" i="7" s="1"/>
  <c r="CE93" i="7"/>
  <c r="DE92" i="7"/>
  <c r="CY92" i="7"/>
  <c r="CZ92" i="7" s="1"/>
  <c r="CS92" i="7"/>
  <c r="CT92" i="7" s="1"/>
  <c r="CM92" i="7"/>
  <c r="CN92" i="7" s="1"/>
  <c r="CG92" i="7"/>
  <c r="CH92" i="7" s="1"/>
  <c r="CE98" i="7"/>
  <c r="DE91" i="7"/>
  <c r="DF91" i="7" s="1"/>
  <c r="CY91" i="7"/>
  <c r="CZ91" i="7" s="1"/>
  <c r="CS91" i="7"/>
  <c r="CT91" i="7" s="1"/>
  <c r="CM91" i="7"/>
  <c r="CN91" i="7" s="1"/>
  <c r="CG91" i="7"/>
  <c r="CH91" i="7" s="1"/>
  <c r="CE91" i="7"/>
  <c r="DE90" i="7"/>
  <c r="CY90" i="7"/>
  <c r="CZ90" i="7" s="1"/>
  <c r="CS90" i="7"/>
  <c r="CT90" i="7" s="1"/>
  <c r="CM90" i="7"/>
  <c r="CN90" i="7" s="1"/>
  <c r="CG90" i="7"/>
  <c r="CE95" i="7"/>
  <c r="DE89" i="7"/>
  <c r="DF89" i="7" s="1"/>
  <c r="CY89" i="7"/>
  <c r="CZ89" i="7" s="1"/>
  <c r="CS89" i="7"/>
  <c r="CT89" i="7" s="1"/>
  <c r="CM89" i="7"/>
  <c r="CN89" i="7" s="1"/>
  <c r="CG89" i="7"/>
  <c r="CH89" i="7" s="1"/>
  <c r="CE92" i="7"/>
  <c r="DE88" i="7"/>
  <c r="DF88" i="7" s="1"/>
  <c r="CY88" i="7"/>
  <c r="CZ88" i="7" s="1"/>
  <c r="CS88" i="7"/>
  <c r="CT88" i="7" s="1"/>
  <c r="CM88" i="7"/>
  <c r="CG88" i="7"/>
  <c r="CH88" i="7" s="1"/>
  <c r="CE90" i="7"/>
  <c r="DE87" i="7"/>
  <c r="CY87" i="7"/>
  <c r="CZ87" i="7" s="1"/>
  <c r="CS87" i="7"/>
  <c r="CW41" i="7" s="1"/>
  <c r="CM87" i="7"/>
  <c r="CQ41" i="7" s="1"/>
  <c r="CG87" i="7"/>
  <c r="CK41" i="7" s="1"/>
  <c r="CE87" i="7"/>
  <c r="DE86" i="7"/>
  <c r="CY86" i="7"/>
  <c r="CZ86" i="7" s="1"/>
  <c r="CS86" i="7"/>
  <c r="CT86" i="7" s="1"/>
  <c r="CM86" i="7"/>
  <c r="CN86" i="7" s="1"/>
  <c r="CG86" i="7"/>
  <c r="CE82" i="7"/>
  <c r="DE85" i="7"/>
  <c r="DF85" i="7" s="1"/>
  <c r="CY85" i="7"/>
  <c r="CZ85" i="7" s="1"/>
  <c r="CS85" i="7"/>
  <c r="CM85" i="7"/>
  <c r="CN85" i="7" s="1"/>
  <c r="CG85" i="7"/>
  <c r="CH85" i="7" s="1"/>
  <c r="CE61" i="7"/>
  <c r="DE84" i="7"/>
  <c r="DF84" i="7" s="1"/>
  <c r="CY84" i="7"/>
  <c r="DC39" i="7" s="1"/>
  <c r="CS84" i="7"/>
  <c r="CW39" i="7" s="1"/>
  <c r="CM84" i="7"/>
  <c r="CG84" i="7"/>
  <c r="CH84" i="7" s="1"/>
  <c r="CE80" i="7"/>
  <c r="DE83" i="7"/>
  <c r="DF83" i="7" s="1"/>
  <c r="CY83" i="7"/>
  <c r="CZ83" i="7" s="1"/>
  <c r="CS83" i="7"/>
  <c r="CT83" i="7" s="1"/>
  <c r="CM83" i="7"/>
  <c r="CG83" i="7"/>
  <c r="CE72" i="7"/>
  <c r="DE82" i="7"/>
  <c r="CY82" i="7"/>
  <c r="CZ82" i="7" s="1"/>
  <c r="CS82" i="7"/>
  <c r="CM82" i="7"/>
  <c r="CN82" i="7" s="1"/>
  <c r="CG82" i="7"/>
  <c r="CH82" i="7" s="1"/>
  <c r="CE70" i="7"/>
  <c r="DE81" i="7"/>
  <c r="DF81" i="7" s="1"/>
  <c r="CY81" i="7"/>
  <c r="CZ81" i="7" s="1"/>
  <c r="CS81" i="7"/>
  <c r="CT81" i="7" s="1"/>
  <c r="CM81" i="7"/>
  <c r="CN81" i="7" s="1"/>
  <c r="CG81" i="7"/>
  <c r="CH81" i="7" s="1"/>
  <c r="CE47" i="7"/>
  <c r="DE80" i="7"/>
  <c r="DF80" i="7" s="1"/>
  <c r="CY80" i="7"/>
  <c r="CZ80" i="7" s="1"/>
  <c r="CS80" i="7"/>
  <c r="CT80" i="7" s="1"/>
  <c r="CM80" i="7"/>
  <c r="CG80" i="7"/>
  <c r="CH80" i="7" s="1"/>
  <c r="CE85" i="7"/>
  <c r="DE79" i="7"/>
  <c r="CY79" i="7"/>
  <c r="CZ79" i="7" s="1"/>
  <c r="CS79" i="7"/>
  <c r="CT79" i="7" s="1"/>
  <c r="CM79" i="7"/>
  <c r="CN79" i="7" s="1"/>
  <c r="CG79" i="7"/>
  <c r="CE78" i="7"/>
  <c r="DE78" i="7"/>
  <c r="CY78" i="7"/>
  <c r="CZ78" i="7" s="1"/>
  <c r="CS78" i="7"/>
  <c r="CT78" i="7" s="1"/>
  <c r="CM78" i="7"/>
  <c r="CN78" i="7" s="1"/>
  <c r="CG78" i="7"/>
  <c r="CE86" i="7"/>
  <c r="DE77" i="7"/>
  <c r="DF77" i="7" s="1"/>
  <c r="CY77" i="7"/>
  <c r="CS77" i="7"/>
  <c r="CT77" i="7" s="1"/>
  <c r="CM77" i="7"/>
  <c r="CN77" i="7" s="1"/>
  <c r="CG77" i="7"/>
  <c r="CH77" i="7" s="1"/>
  <c r="CE60" i="7"/>
  <c r="DE76" i="7"/>
  <c r="DF76" i="7" s="1"/>
  <c r="CY76" i="7"/>
  <c r="CZ76" i="7" s="1"/>
  <c r="CS76" i="7"/>
  <c r="CT76" i="7" s="1"/>
  <c r="CM76" i="7"/>
  <c r="CN76" i="7" s="1"/>
  <c r="CG76" i="7"/>
  <c r="CH76" i="7" s="1"/>
  <c r="CE57" i="7"/>
  <c r="DE75" i="7"/>
  <c r="DF75" i="7" s="1"/>
  <c r="CY75" i="7"/>
  <c r="CZ75" i="7" s="1"/>
  <c r="CS75" i="7"/>
  <c r="CT75" i="7" s="1"/>
  <c r="CM75" i="7"/>
  <c r="CN75" i="7" s="1"/>
  <c r="CG75" i="7"/>
  <c r="CH75" i="7" s="1"/>
  <c r="CE67" i="7"/>
  <c r="DE74" i="7"/>
  <c r="DI34" i="7" s="1"/>
  <c r="CY74" i="7"/>
  <c r="CZ74" i="7" s="1"/>
  <c r="CS74" i="7"/>
  <c r="CT74" i="7" s="1"/>
  <c r="CM74" i="7"/>
  <c r="CN74" i="7" s="1"/>
  <c r="CG74" i="7"/>
  <c r="CE71" i="7"/>
  <c r="DE73" i="7"/>
  <c r="DF73" i="7" s="1"/>
  <c r="CY73" i="7"/>
  <c r="CZ73" i="7" s="1"/>
  <c r="CS73" i="7"/>
  <c r="CT73" i="7" s="1"/>
  <c r="CM73" i="7"/>
  <c r="CN73" i="7" s="1"/>
  <c r="CG73" i="7"/>
  <c r="CH73" i="7" s="1"/>
  <c r="CE46" i="7"/>
  <c r="DE72" i="7"/>
  <c r="DF72" i="7" s="1"/>
  <c r="CY72" i="7"/>
  <c r="CZ72" i="7" s="1"/>
  <c r="CS72" i="7"/>
  <c r="CT72" i="7" s="1"/>
  <c r="CM72" i="7"/>
  <c r="CN72" i="7" s="1"/>
  <c r="CG72" i="7"/>
  <c r="CH72" i="7" s="1"/>
  <c r="CE75" i="7"/>
  <c r="DE71" i="7"/>
  <c r="CY71" i="7"/>
  <c r="CS71" i="7"/>
  <c r="CM71" i="7"/>
  <c r="CN71" i="7" s="1"/>
  <c r="CG71" i="7"/>
  <c r="CE77" i="7"/>
  <c r="DE70" i="7"/>
  <c r="DF70" i="7" s="1"/>
  <c r="CY70" i="7"/>
  <c r="CZ70" i="7" s="1"/>
  <c r="CS70" i="7"/>
  <c r="CT70" i="7" s="1"/>
  <c r="CM70" i="7"/>
  <c r="CN70" i="7" s="1"/>
  <c r="CG70" i="7"/>
  <c r="CH70" i="7" s="1"/>
  <c r="CE73" i="7"/>
  <c r="DE69" i="7"/>
  <c r="CY69" i="7"/>
  <c r="CS69" i="7"/>
  <c r="CT69" i="7" s="1"/>
  <c r="CM69" i="7"/>
  <c r="CN69" i="7" s="1"/>
  <c r="CG69" i="7"/>
  <c r="CH69" i="7" s="1"/>
  <c r="CE52" i="7"/>
  <c r="DE68" i="7"/>
  <c r="DF68" i="7" s="1"/>
  <c r="CY68" i="7"/>
  <c r="CZ68" i="7" s="1"/>
  <c r="CS68" i="7"/>
  <c r="CT68" i="7" s="1"/>
  <c r="CM68" i="7"/>
  <c r="CN68" i="7" s="1"/>
  <c r="CG68" i="7"/>
  <c r="CE84" i="7"/>
  <c r="DE67" i="7"/>
  <c r="DF67" i="7" s="1"/>
  <c r="CY67" i="7"/>
  <c r="CZ67" i="7" s="1"/>
  <c r="CS67" i="7"/>
  <c r="CT67" i="7" s="1"/>
  <c r="CM67" i="7"/>
  <c r="CN67" i="7" s="1"/>
  <c r="CG67" i="7"/>
  <c r="CH67" i="7" s="1"/>
  <c r="CE69" i="7"/>
  <c r="DE66" i="7"/>
  <c r="DF66" i="7" s="1"/>
  <c r="CY66" i="7"/>
  <c r="CZ66" i="7" s="1"/>
  <c r="CS66" i="7"/>
  <c r="CT66" i="7" s="1"/>
  <c r="CM66" i="7"/>
  <c r="CN66" i="7" s="1"/>
  <c r="CG66" i="7"/>
  <c r="CH66" i="7" s="1"/>
  <c r="CE81" i="7"/>
  <c r="DE65" i="7"/>
  <c r="DF65" i="7" s="1"/>
  <c r="CY65" i="7"/>
  <c r="CZ65" i="7" s="1"/>
  <c r="CS65" i="7"/>
  <c r="CM65" i="7"/>
  <c r="CG65" i="7"/>
  <c r="CH65" i="7" s="1"/>
  <c r="CE79" i="7"/>
  <c r="DE64" i="7"/>
  <c r="DF64" i="7" s="1"/>
  <c r="CY64" i="7"/>
  <c r="CZ64" i="7" s="1"/>
  <c r="CS64" i="7"/>
  <c r="CT64" i="7" s="1"/>
  <c r="CM64" i="7"/>
  <c r="CN64" i="7" s="1"/>
  <c r="CG64" i="7"/>
  <c r="CH64" i="7" s="1"/>
  <c r="CE74" i="7"/>
  <c r="DE63" i="7"/>
  <c r="DF63" i="7" s="1"/>
  <c r="CY63" i="7"/>
  <c r="CZ63" i="7" s="1"/>
  <c r="CS63" i="7"/>
  <c r="CT63" i="7" s="1"/>
  <c r="CM63" i="7"/>
  <c r="CN63" i="7" s="1"/>
  <c r="CG63" i="7"/>
  <c r="CH63" i="7" s="1"/>
  <c r="CE63" i="7"/>
  <c r="DE62" i="7"/>
  <c r="DF62" i="7" s="1"/>
  <c r="CY62" i="7"/>
  <c r="CZ62" i="7" s="1"/>
  <c r="CS62" i="7"/>
  <c r="CT62" i="7" s="1"/>
  <c r="CM62" i="7"/>
  <c r="CN62" i="7" s="1"/>
  <c r="CG62" i="7"/>
  <c r="CH62" i="7" s="1"/>
  <c r="CE83" i="7"/>
  <c r="DE61" i="7"/>
  <c r="DF61" i="7" s="1"/>
  <c r="CY61" i="7"/>
  <c r="CZ61" i="7" s="1"/>
  <c r="CS61" i="7"/>
  <c r="CT61" i="7" s="1"/>
  <c r="CQ61" i="7"/>
  <c r="CM61" i="7"/>
  <c r="CG61" i="7"/>
  <c r="CH61" i="7" s="1"/>
  <c r="CE66" i="7"/>
  <c r="DE60" i="7"/>
  <c r="DF60" i="7" s="1"/>
  <c r="CY60" i="7"/>
  <c r="CZ60" i="7" s="1"/>
  <c r="CS60" i="7"/>
  <c r="CT60" i="7" s="1"/>
  <c r="CM60" i="7"/>
  <c r="CN60" i="7" s="1"/>
  <c r="CG60" i="7"/>
  <c r="CH60" i="7" s="1"/>
  <c r="CE76" i="7"/>
  <c r="DE59" i="7"/>
  <c r="DF59" i="7" s="1"/>
  <c r="CY59" i="7"/>
  <c r="CZ59" i="7" s="1"/>
  <c r="CS59" i="7"/>
  <c r="CT59" i="7" s="1"/>
  <c r="CM59" i="7"/>
  <c r="CN59" i="7" s="1"/>
  <c r="CG59" i="7"/>
  <c r="CH59" i="7" s="1"/>
  <c r="CE62" i="7"/>
  <c r="DE58" i="7"/>
  <c r="DF58" i="7" s="1"/>
  <c r="CY58" i="7"/>
  <c r="CZ58" i="7" s="1"/>
  <c r="CS58" i="7"/>
  <c r="CT58" i="7" s="1"/>
  <c r="CM58" i="7"/>
  <c r="CN58" i="7" s="1"/>
  <c r="CG58" i="7"/>
  <c r="CH58" i="7" s="1"/>
  <c r="CE58" i="7"/>
  <c r="DE57" i="7"/>
  <c r="DF57" i="7" s="1"/>
  <c r="CY57" i="7"/>
  <c r="CZ57" i="7" s="1"/>
  <c r="CS57" i="7"/>
  <c r="CT57" i="7" s="1"/>
  <c r="CM57" i="7"/>
  <c r="CN57" i="7" s="1"/>
  <c r="CG57" i="7"/>
  <c r="CH57" i="7" s="1"/>
  <c r="CE54" i="7"/>
  <c r="DE56" i="7"/>
  <c r="DF56" i="7" s="1"/>
  <c r="CY56" i="7"/>
  <c r="CZ56" i="7" s="1"/>
  <c r="CS56" i="7"/>
  <c r="CT56" i="7" s="1"/>
  <c r="CM56" i="7"/>
  <c r="CG56" i="7"/>
  <c r="CH56" i="7" s="1"/>
  <c r="CE68" i="7"/>
  <c r="DE55" i="7"/>
  <c r="DF55" i="7" s="1"/>
  <c r="CY55" i="7"/>
  <c r="CZ55" i="7" s="1"/>
  <c r="CS55" i="7"/>
  <c r="CT55" i="7" s="1"/>
  <c r="CM55" i="7"/>
  <c r="CG55" i="7"/>
  <c r="CH55" i="7" s="1"/>
  <c r="CE55" i="7"/>
  <c r="DE54" i="7"/>
  <c r="DF54" i="7" s="1"/>
  <c r="CY54" i="7"/>
  <c r="CZ54" i="7" s="1"/>
  <c r="CS54" i="7"/>
  <c r="CT54" i="7" s="1"/>
  <c r="CM54" i="7"/>
  <c r="CN54" i="7" s="1"/>
  <c r="CG54" i="7"/>
  <c r="CH54" i="7" s="1"/>
  <c r="CE64" i="7"/>
  <c r="DE53" i="7"/>
  <c r="DF53" i="7" s="1"/>
  <c r="CY53" i="7"/>
  <c r="CZ53" i="7" s="1"/>
  <c r="CS53" i="7"/>
  <c r="CT53" i="7" s="1"/>
  <c r="CM53" i="7"/>
  <c r="CN53" i="7" s="1"/>
  <c r="CG53" i="7"/>
  <c r="CH53" i="7" s="1"/>
  <c r="CE65" i="7"/>
  <c r="DE52" i="7"/>
  <c r="DF52" i="7" s="1"/>
  <c r="CY52" i="7"/>
  <c r="CZ52" i="7" s="1"/>
  <c r="CS52" i="7"/>
  <c r="CT52" i="7" s="1"/>
  <c r="CM52" i="7"/>
  <c r="CN52" i="7" s="1"/>
  <c r="CG52" i="7"/>
  <c r="CH52" i="7" s="1"/>
  <c r="CE59" i="7"/>
  <c r="DE51" i="7"/>
  <c r="DF51" i="7" s="1"/>
  <c r="CY51" i="7"/>
  <c r="CZ51" i="7" s="1"/>
  <c r="CS51" i="7"/>
  <c r="CT51" i="7" s="1"/>
  <c r="CM51" i="7"/>
  <c r="CN51" i="7" s="1"/>
  <c r="CG51" i="7"/>
  <c r="CH51" i="7" s="1"/>
  <c r="CE51" i="7"/>
  <c r="DE50" i="7"/>
  <c r="DF50" i="7" s="1"/>
  <c r="CY50" i="7"/>
  <c r="CZ50" i="7" s="1"/>
  <c r="CS50" i="7"/>
  <c r="CT50" i="7" s="1"/>
  <c r="CM50" i="7"/>
  <c r="CN50" i="7" s="1"/>
  <c r="CG50" i="7"/>
  <c r="CH50" i="7" s="1"/>
  <c r="CE56" i="7"/>
  <c r="DE49" i="7"/>
  <c r="DF49" i="7" s="1"/>
  <c r="CY49" i="7"/>
  <c r="CZ49" i="7" s="1"/>
  <c r="CS49" i="7"/>
  <c r="CT49" i="7" s="1"/>
  <c r="CM49" i="7"/>
  <c r="CG49" i="7"/>
  <c r="CE49" i="7"/>
  <c r="DE48" i="7"/>
  <c r="DF48" i="7" s="1"/>
  <c r="CY48" i="7"/>
  <c r="CZ48" i="7" s="1"/>
  <c r="CS48" i="7"/>
  <c r="CT48" i="7" s="1"/>
  <c r="CM48" i="7"/>
  <c r="CN48" i="7" s="1"/>
  <c r="CG48" i="7"/>
  <c r="CH48" i="7" s="1"/>
  <c r="CE53" i="7"/>
  <c r="DE47" i="7"/>
  <c r="DF47" i="7" s="1"/>
  <c r="CY47" i="7"/>
  <c r="CZ47" i="7" s="1"/>
  <c r="CS47" i="7"/>
  <c r="CT47" i="7" s="1"/>
  <c r="CM47" i="7"/>
  <c r="CN47" i="7" s="1"/>
  <c r="CG47" i="7"/>
  <c r="CH47" i="7" s="1"/>
  <c r="CE50" i="7"/>
  <c r="DE46" i="7"/>
  <c r="DF46" i="7" s="1"/>
  <c r="CY46" i="7"/>
  <c r="CS46" i="7"/>
  <c r="CT46" i="7" s="1"/>
  <c r="CM46" i="7"/>
  <c r="CG46" i="7"/>
  <c r="CE48" i="7"/>
  <c r="DE45" i="7"/>
  <c r="DF45" i="7" s="1"/>
  <c r="CY45" i="7"/>
  <c r="CS45" i="7"/>
  <c r="CM45" i="7"/>
  <c r="CN45" i="7" s="1"/>
  <c r="CG45" i="7"/>
  <c r="CE45" i="7"/>
  <c r="DE44" i="7"/>
  <c r="CY44" i="7"/>
  <c r="CZ44" i="7" s="1"/>
  <c r="CS44" i="7"/>
  <c r="CT44" i="7" s="1"/>
  <c r="CM44" i="7"/>
  <c r="CN44" i="7" s="1"/>
  <c r="CG44" i="7"/>
  <c r="CH44" i="7" s="1"/>
  <c r="CE40" i="7"/>
  <c r="DE43" i="7"/>
  <c r="DF43" i="7" s="1"/>
  <c r="CY43" i="7"/>
  <c r="CS43" i="7"/>
  <c r="CM43" i="7"/>
  <c r="CN43" i="7" s="1"/>
  <c r="CG43" i="7"/>
  <c r="CH43" i="7" s="1"/>
  <c r="CE19" i="7"/>
  <c r="DE42" i="7"/>
  <c r="CY42" i="7"/>
  <c r="CS42" i="7"/>
  <c r="CW19" i="7" s="1"/>
  <c r="CM42" i="7"/>
  <c r="CN42" i="7" s="1"/>
  <c r="CG42" i="7"/>
  <c r="CH42" i="7" s="1"/>
  <c r="CE38" i="7"/>
  <c r="DE41" i="7"/>
  <c r="DF41" i="7" s="1"/>
  <c r="CY41" i="7"/>
  <c r="CZ41" i="7" s="1"/>
  <c r="CS41" i="7"/>
  <c r="CT41" i="7" s="1"/>
  <c r="CM41" i="7"/>
  <c r="CN41" i="7" s="1"/>
  <c r="CG41" i="7"/>
  <c r="CH41" i="7" s="1"/>
  <c r="CE30" i="7"/>
  <c r="DE40" i="7"/>
  <c r="CY40" i="7"/>
  <c r="CS40" i="7"/>
  <c r="CT40" i="7" s="1"/>
  <c r="CM40" i="7"/>
  <c r="CN40" i="7" s="1"/>
  <c r="CG40" i="7"/>
  <c r="CH40" i="7" s="1"/>
  <c r="CE28" i="7"/>
  <c r="DE39" i="7"/>
  <c r="DF39" i="7" s="1"/>
  <c r="CY39" i="7"/>
  <c r="CZ39" i="7" s="1"/>
  <c r="CS39" i="7"/>
  <c r="CT39" i="7" s="1"/>
  <c r="CM39" i="7"/>
  <c r="CN39" i="7" s="1"/>
  <c r="CG39" i="7"/>
  <c r="CH39" i="7" s="1"/>
  <c r="CE5" i="7"/>
  <c r="DE38" i="7"/>
  <c r="DF38" i="7" s="1"/>
  <c r="CY38" i="7"/>
  <c r="CZ38" i="7" s="1"/>
  <c r="CS38" i="7"/>
  <c r="CT38" i="7" s="1"/>
  <c r="CM38" i="7"/>
  <c r="CN38" i="7" s="1"/>
  <c r="CG38" i="7"/>
  <c r="CH38" i="7" s="1"/>
  <c r="CE43" i="7"/>
  <c r="DE37" i="7"/>
  <c r="CY37" i="7"/>
  <c r="CS37" i="7"/>
  <c r="CM37" i="7"/>
  <c r="CN37" i="7" s="1"/>
  <c r="CG37" i="7"/>
  <c r="CE36" i="7"/>
  <c r="DE36" i="7"/>
  <c r="CY36" i="7"/>
  <c r="CS36" i="7"/>
  <c r="CW16" i="7" s="1"/>
  <c r="CQ36" i="7"/>
  <c r="CM36" i="7"/>
  <c r="CN36" i="7" s="1"/>
  <c r="CG36" i="7"/>
  <c r="CE44" i="7"/>
  <c r="DE35" i="7"/>
  <c r="DF35" i="7" s="1"/>
  <c r="CY35" i="7"/>
  <c r="CZ35" i="7" s="1"/>
  <c r="CS35" i="7"/>
  <c r="CT35" i="7" s="1"/>
  <c r="CM35" i="7"/>
  <c r="CN35" i="7" s="1"/>
  <c r="CG35" i="7"/>
  <c r="CH35" i="7" s="1"/>
  <c r="CE18" i="7"/>
  <c r="DE34" i="7"/>
  <c r="DF34" i="7" s="1"/>
  <c r="CY34" i="7"/>
  <c r="CZ34" i="7" s="1"/>
  <c r="CW34" i="7"/>
  <c r="CS34" i="7"/>
  <c r="CT34" i="7" s="1"/>
  <c r="CM34" i="7"/>
  <c r="CN34" i="7" s="1"/>
  <c r="CG34" i="7"/>
  <c r="CH34" i="7" s="1"/>
  <c r="CE15" i="7"/>
  <c r="DE33" i="7"/>
  <c r="CY33" i="7"/>
  <c r="CS33" i="7"/>
  <c r="CM33" i="7"/>
  <c r="CN33" i="7" s="1"/>
  <c r="CG33" i="7"/>
  <c r="CE25" i="7"/>
  <c r="DE32" i="7"/>
  <c r="CY32" i="7"/>
  <c r="CS32" i="7"/>
  <c r="CW14" i="7" s="1"/>
  <c r="CM32" i="7"/>
  <c r="CN32" i="7" s="1"/>
  <c r="CG32" i="7"/>
  <c r="CH32" i="7" s="1"/>
  <c r="CE29" i="7"/>
  <c r="DE31" i="7"/>
  <c r="DF31" i="7" s="1"/>
  <c r="CY31" i="7"/>
  <c r="CZ31" i="7" s="1"/>
  <c r="CS31" i="7"/>
  <c r="CT31" i="7" s="1"/>
  <c r="CM31" i="7"/>
  <c r="CG31" i="7"/>
  <c r="CH31" i="7" s="1"/>
  <c r="CE4" i="7"/>
  <c r="DE30" i="7"/>
  <c r="DF30" i="7" s="1"/>
  <c r="CY30" i="7"/>
  <c r="CZ30" i="7" s="1"/>
  <c r="CS30" i="7"/>
  <c r="CT30" i="7" s="1"/>
  <c r="CM30" i="7"/>
  <c r="CN30" i="7" s="1"/>
  <c r="CG30" i="7"/>
  <c r="CH30" i="7" s="1"/>
  <c r="CE33" i="7"/>
  <c r="DE29" i="7"/>
  <c r="CY29" i="7"/>
  <c r="CS29" i="7"/>
  <c r="CM29" i="7"/>
  <c r="CN29" i="7" s="1"/>
  <c r="CG29" i="7"/>
  <c r="CE35" i="7"/>
  <c r="DE28" i="7"/>
  <c r="DF28" i="7" s="1"/>
  <c r="CY28" i="7"/>
  <c r="CZ28" i="7" s="1"/>
  <c r="CS28" i="7"/>
  <c r="CT28" i="7" s="1"/>
  <c r="CM28" i="7"/>
  <c r="CN28" i="7" s="1"/>
  <c r="CG28" i="7"/>
  <c r="CH28" i="7" s="1"/>
  <c r="CE31" i="7"/>
  <c r="DE27" i="7"/>
  <c r="DF27" i="7" s="1"/>
  <c r="CY27" i="7"/>
  <c r="CZ27" i="7" s="1"/>
  <c r="CS27" i="7"/>
  <c r="CT27" i="7" s="1"/>
  <c r="CM27" i="7"/>
  <c r="CN27" i="7" s="1"/>
  <c r="CG27" i="7"/>
  <c r="CH27" i="7" s="1"/>
  <c r="CE10" i="7"/>
  <c r="DE26" i="7"/>
  <c r="CY26" i="7"/>
  <c r="CS26" i="7"/>
  <c r="CT26" i="7" s="1"/>
  <c r="CM26" i="7"/>
  <c r="CN26" i="7" s="1"/>
  <c r="CG26" i="7"/>
  <c r="CE42" i="7"/>
  <c r="DE25" i="7"/>
  <c r="DF25" i="7" s="1"/>
  <c r="CY25" i="7"/>
  <c r="CZ25" i="7" s="1"/>
  <c r="CS25" i="7"/>
  <c r="CT25" i="7" s="1"/>
  <c r="CM25" i="7"/>
  <c r="CN25" i="7" s="1"/>
  <c r="CG25" i="7"/>
  <c r="CH25" i="7" s="1"/>
  <c r="CE27" i="7"/>
  <c r="DE24" i="7"/>
  <c r="CY24" i="7"/>
  <c r="CZ24" i="7" s="1"/>
  <c r="CS24" i="7"/>
  <c r="CT24" i="7" s="1"/>
  <c r="CM24" i="7"/>
  <c r="CN24" i="7" s="1"/>
  <c r="CG24" i="7"/>
  <c r="CH24" i="7" s="1"/>
  <c r="CE39" i="7"/>
  <c r="DE23" i="7"/>
  <c r="DF23" i="7" s="1"/>
  <c r="CY23" i="7"/>
  <c r="CZ23" i="7" s="1"/>
  <c r="CS23" i="7"/>
  <c r="CT23" i="7" s="1"/>
  <c r="CM23" i="7"/>
  <c r="CN23" i="7" s="1"/>
  <c r="CG23" i="7"/>
  <c r="CH23" i="7" s="1"/>
  <c r="CE37" i="7"/>
  <c r="DE22" i="7"/>
  <c r="DF22" i="7" s="1"/>
  <c r="CY22" i="7"/>
  <c r="CZ22" i="7" s="1"/>
  <c r="CS22" i="7"/>
  <c r="CT22" i="7" s="1"/>
  <c r="CM22" i="7"/>
  <c r="CN22" i="7" s="1"/>
  <c r="CG22" i="7"/>
  <c r="CH22" i="7" s="1"/>
  <c r="CE32" i="7"/>
  <c r="DE21" i="7"/>
  <c r="DF21" i="7" s="1"/>
  <c r="CY21" i="7"/>
  <c r="CZ21" i="7" s="1"/>
  <c r="CS21" i="7"/>
  <c r="CT21" i="7" s="1"/>
  <c r="CM21" i="7"/>
  <c r="CN21" i="7" s="1"/>
  <c r="CG21" i="7"/>
  <c r="CH21" i="7" s="1"/>
  <c r="CE21" i="7"/>
  <c r="DE20" i="7"/>
  <c r="DF20" i="7" s="1"/>
  <c r="CY20" i="7"/>
  <c r="CZ20" i="7" s="1"/>
  <c r="CS20" i="7"/>
  <c r="CT20" i="7" s="1"/>
  <c r="CM20" i="7"/>
  <c r="CN20" i="7" s="1"/>
  <c r="CG20" i="7"/>
  <c r="CH20" i="7" s="1"/>
  <c r="CE41" i="7"/>
  <c r="DE19" i="7"/>
  <c r="DF19" i="7" s="1"/>
  <c r="CY19" i="7"/>
  <c r="CS19" i="7"/>
  <c r="CM19" i="7"/>
  <c r="CN19" i="7" s="1"/>
  <c r="CG19" i="7"/>
  <c r="CE24" i="7"/>
  <c r="DE18" i="7"/>
  <c r="DF18" i="7" s="1"/>
  <c r="CY18" i="7"/>
  <c r="CZ18" i="7" s="1"/>
  <c r="CS18" i="7"/>
  <c r="CT18" i="7" s="1"/>
  <c r="CM18" i="7"/>
  <c r="CN18" i="7" s="1"/>
  <c r="CG18" i="7"/>
  <c r="CH18" i="7" s="1"/>
  <c r="CE34" i="7"/>
  <c r="DE17" i="7"/>
  <c r="DF17" i="7" s="1"/>
  <c r="CY17" i="7"/>
  <c r="CZ17" i="7" s="1"/>
  <c r="CS17" i="7"/>
  <c r="CT17" i="7" s="1"/>
  <c r="CM17" i="7"/>
  <c r="CN17" i="7" s="1"/>
  <c r="CG17" i="7"/>
  <c r="CH17" i="7" s="1"/>
  <c r="CE20" i="7"/>
  <c r="DE16" i="7"/>
  <c r="DF16" i="7" s="1"/>
  <c r="CY16" i="7"/>
  <c r="CZ16" i="7" s="1"/>
  <c r="CS16" i="7"/>
  <c r="CT16" i="7" s="1"/>
  <c r="CM16" i="7"/>
  <c r="CN16" i="7" s="1"/>
  <c r="CG16" i="7"/>
  <c r="CE16" i="7"/>
  <c r="DE15" i="7"/>
  <c r="DF15" i="7" s="1"/>
  <c r="CY15" i="7"/>
  <c r="CZ15" i="7" s="1"/>
  <c r="CS15" i="7"/>
  <c r="CT15" i="7" s="1"/>
  <c r="CM15" i="7"/>
  <c r="CN15" i="7" s="1"/>
  <c r="CG15" i="7"/>
  <c r="CH15" i="7" s="1"/>
  <c r="CE12" i="7"/>
  <c r="DE14" i="7"/>
  <c r="CY14" i="7"/>
  <c r="CS14" i="7"/>
  <c r="CM14" i="7"/>
  <c r="CN14" i="7" s="1"/>
  <c r="CG14" i="7"/>
  <c r="CH14" i="7" s="1"/>
  <c r="CE26" i="7"/>
  <c r="DE13" i="7"/>
  <c r="DI8" i="7" s="1"/>
  <c r="CY13" i="7"/>
  <c r="CS13" i="7"/>
  <c r="CW8" i="7" s="1"/>
  <c r="CM13" i="7"/>
  <c r="CG13" i="7"/>
  <c r="CH13" i="7" s="1"/>
  <c r="CE13" i="7"/>
  <c r="DE12" i="7"/>
  <c r="DF12" i="7" s="1"/>
  <c r="CY12" i="7"/>
  <c r="CZ12" i="7" s="1"/>
  <c r="CS12" i="7"/>
  <c r="CT12" i="7" s="1"/>
  <c r="CM12" i="7"/>
  <c r="CN12" i="7" s="1"/>
  <c r="CG12" i="7"/>
  <c r="CH12" i="7" s="1"/>
  <c r="CE22" i="7"/>
  <c r="DE11" i="7"/>
  <c r="DF11" i="7" s="1"/>
  <c r="CY11" i="7"/>
  <c r="CZ11" i="7" s="1"/>
  <c r="CS11" i="7"/>
  <c r="CT11" i="7" s="1"/>
  <c r="CM11" i="7"/>
  <c r="CN11" i="7" s="1"/>
  <c r="CG11" i="7"/>
  <c r="CH11" i="7" s="1"/>
  <c r="CE23" i="7"/>
  <c r="DE10" i="7"/>
  <c r="DF10" i="7" s="1"/>
  <c r="CY10" i="7"/>
  <c r="CZ10" i="7" s="1"/>
  <c r="CS10" i="7"/>
  <c r="CT10" i="7" s="1"/>
  <c r="CM10" i="7"/>
  <c r="CN10" i="7" s="1"/>
  <c r="CG10" i="7"/>
  <c r="CH10" i="7" s="1"/>
  <c r="CE17" i="7"/>
  <c r="DE9" i="7"/>
  <c r="DF9" i="7" s="1"/>
  <c r="CY9" i="7"/>
  <c r="CZ9" i="7" s="1"/>
  <c r="CS9" i="7"/>
  <c r="CT9" i="7" s="1"/>
  <c r="CM9" i="7"/>
  <c r="CN9" i="7" s="1"/>
  <c r="CG9" i="7"/>
  <c r="CH9" i="7" s="1"/>
  <c r="CE9" i="7"/>
  <c r="DE8" i="7"/>
  <c r="DF8" i="7" s="1"/>
  <c r="CY8" i="7"/>
  <c r="CZ8" i="7" s="1"/>
  <c r="CS8" i="7"/>
  <c r="CT8" i="7" s="1"/>
  <c r="CM8" i="7"/>
  <c r="CN8" i="7" s="1"/>
  <c r="CG8" i="7"/>
  <c r="CH8" i="7" s="1"/>
  <c r="CE14" i="7"/>
  <c r="DE7" i="7"/>
  <c r="DF7" i="7" s="1"/>
  <c r="CY7" i="7"/>
  <c r="CZ7" i="7" s="1"/>
  <c r="CS7" i="7"/>
  <c r="CM7" i="7"/>
  <c r="CN7" i="7" s="1"/>
  <c r="CG7" i="7"/>
  <c r="CH7" i="7" s="1"/>
  <c r="CE7" i="7"/>
  <c r="DE6" i="7"/>
  <c r="DF6" i="7" s="1"/>
  <c r="CY6" i="7"/>
  <c r="CZ6" i="7" s="1"/>
  <c r="CS6" i="7"/>
  <c r="CT6" i="7" s="1"/>
  <c r="CM6" i="7"/>
  <c r="CN6" i="7" s="1"/>
  <c r="CG6" i="7"/>
  <c r="CH6" i="7" s="1"/>
  <c r="CE11" i="7"/>
  <c r="DE5" i="7"/>
  <c r="DF5" i="7" s="1"/>
  <c r="CY5" i="7"/>
  <c r="CZ5" i="7" s="1"/>
  <c r="CS5" i="7"/>
  <c r="CT5" i="7" s="1"/>
  <c r="CM5" i="7"/>
  <c r="CN5" i="7" s="1"/>
  <c r="CG5" i="7"/>
  <c r="CH5" i="7" s="1"/>
  <c r="CE8" i="7"/>
  <c r="DE4" i="7"/>
  <c r="CY4" i="7"/>
  <c r="CZ4" i="7" s="1"/>
  <c r="CS4" i="7"/>
  <c r="CM4" i="7"/>
  <c r="CN4" i="7" s="1"/>
  <c r="CG4" i="7"/>
  <c r="CH4" i="7" s="1"/>
  <c r="CE6" i="7"/>
  <c r="CK78" i="7" l="1"/>
  <c r="DI180" i="7"/>
  <c r="CQ141" i="7"/>
  <c r="CQ99" i="7"/>
  <c r="CW108" i="7"/>
  <c r="CK156" i="7"/>
  <c r="DC81" i="7"/>
  <c r="CQ119" i="7"/>
  <c r="CK214" i="7"/>
  <c r="DI78" i="7"/>
  <c r="DI194" i="7"/>
  <c r="DI81" i="7"/>
  <c r="DC95" i="7"/>
  <c r="CK159" i="7"/>
  <c r="DI221" i="7"/>
  <c r="CQ168" i="7"/>
  <c r="CK94" i="7"/>
  <c r="DC134" i="7"/>
  <c r="DC28" i="7"/>
  <c r="CW60" i="7"/>
  <c r="DI48" i="7"/>
  <c r="DI61" i="7"/>
  <c r="CK121" i="7"/>
  <c r="CW159" i="7"/>
  <c r="CQ98" i="7"/>
  <c r="DC135" i="7"/>
  <c r="DC91" i="7"/>
  <c r="CW119" i="7"/>
  <c r="DC156" i="7"/>
  <c r="DI208" i="7"/>
  <c r="CQ221" i="7"/>
  <c r="DI20" i="7"/>
  <c r="CW73" i="7"/>
  <c r="DC74" i="7"/>
  <c r="CW141" i="7"/>
  <c r="DC154" i="7"/>
  <c r="CQ178" i="7"/>
  <c r="DI202" i="9"/>
  <c r="DI122" i="9"/>
  <c r="DI182" i="9"/>
  <c r="CW142" i="9"/>
  <c r="DI162" i="9"/>
  <c r="CK22" i="9"/>
  <c r="CW202" i="9"/>
  <c r="CW162" i="9"/>
  <c r="DC222" i="9"/>
  <c r="DI22" i="9"/>
  <c r="DC82" i="9"/>
  <c r="CQ62" i="9"/>
  <c r="DI62" i="9"/>
  <c r="CW82" i="9"/>
  <c r="DC202" i="9"/>
  <c r="DI222" i="9"/>
  <c r="CQ122" i="9"/>
  <c r="DI82" i="9"/>
  <c r="CK162" i="9"/>
  <c r="DC122" i="9"/>
  <c r="CQ82" i="9"/>
  <c r="CW102" i="9"/>
  <c r="CK82" i="9"/>
  <c r="DC182" i="9"/>
  <c r="CW182" i="9"/>
  <c r="CK122" i="9"/>
  <c r="DC142" i="9"/>
  <c r="CQ202" i="9"/>
  <c r="CK222" i="9"/>
  <c r="CK182" i="9"/>
  <c r="DC102" i="9"/>
  <c r="CQ162" i="9"/>
  <c r="CW122" i="9"/>
  <c r="CW62" i="9"/>
  <c r="CK62" i="9"/>
  <c r="DI42" i="9"/>
  <c r="CQ42" i="9"/>
  <c r="DI102" i="9"/>
  <c r="CQ182" i="9"/>
  <c r="CW222" i="9"/>
  <c r="CQ142" i="9"/>
  <c r="CQ22" i="9"/>
  <c r="CW22" i="9"/>
  <c r="CK142" i="9"/>
  <c r="DC42" i="9"/>
  <c r="CK102" i="9"/>
  <c r="CQ102" i="9"/>
  <c r="CW42" i="9"/>
  <c r="DI142" i="9"/>
  <c r="CK202" i="9"/>
  <c r="CK42" i="9"/>
  <c r="DC162" i="9"/>
  <c r="CQ222" i="9"/>
  <c r="DC22" i="9"/>
  <c r="DC62" i="9"/>
  <c r="DC196" i="7"/>
  <c r="CQ200" i="7"/>
  <c r="CW68" i="7"/>
  <c r="CK33" i="7"/>
  <c r="CW101" i="7"/>
  <c r="CQ128" i="7"/>
  <c r="DC159" i="7"/>
  <c r="DC194" i="7"/>
  <c r="CK60" i="7"/>
  <c r="CQ76" i="7"/>
  <c r="DI201" i="7"/>
  <c r="DI168" i="7"/>
  <c r="CW200" i="7"/>
  <c r="CQ59" i="7"/>
  <c r="DI99" i="7"/>
  <c r="CQ57" i="7"/>
  <c r="CW148" i="7"/>
  <c r="CZ191" i="7"/>
  <c r="CK92" i="7"/>
  <c r="DC198" i="7"/>
  <c r="DF294" i="7"/>
  <c r="DC76" i="7"/>
  <c r="CQ90" i="7"/>
  <c r="CK101" i="7"/>
  <c r="CW181" i="7"/>
  <c r="CQ194" i="7"/>
  <c r="DC218" i="7"/>
  <c r="CW52" i="7"/>
  <c r="CK59" i="7"/>
  <c r="CK90" i="7"/>
  <c r="DC60" i="7"/>
  <c r="DC96" i="7"/>
  <c r="DI116" i="7"/>
  <c r="CK128" i="7"/>
  <c r="CK134" i="7"/>
  <c r="CK136" i="7"/>
  <c r="DC148" i="7"/>
  <c r="DC20" i="7"/>
  <c r="CK176" i="7"/>
  <c r="CN462" i="7"/>
  <c r="CT42" i="7"/>
  <c r="CH195" i="7"/>
  <c r="DC199" i="7"/>
  <c r="CQ7" i="7"/>
  <c r="CH465" i="7"/>
  <c r="CW7" i="7"/>
  <c r="CW46" i="7"/>
  <c r="DC99" i="7"/>
  <c r="CK160" i="7"/>
  <c r="CK75" i="7"/>
  <c r="CW208" i="7"/>
  <c r="CK100" i="7"/>
  <c r="CQ214" i="7"/>
  <c r="DC220" i="7"/>
  <c r="CK35" i="7"/>
  <c r="CQ33" i="7"/>
  <c r="CK54" i="7"/>
  <c r="DI59" i="7"/>
  <c r="CK68" i="7"/>
  <c r="CW96" i="7"/>
  <c r="DI58" i="7"/>
  <c r="DC138" i="7"/>
  <c r="CW150" i="7"/>
  <c r="CW174" i="7"/>
  <c r="DC72" i="7"/>
  <c r="CK196" i="7"/>
  <c r="CQ96" i="7"/>
  <c r="CW100" i="7"/>
  <c r="CQ19" i="7"/>
  <c r="DI60" i="7"/>
  <c r="DC88" i="7"/>
  <c r="DI100" i="7"/>
  <c r="CQ110" i="7"/>
  <c r="CW116" i="7"/>
  <c r="DI119" i="7"/>
  <c r="CQ136" i="7"/>
  <c r="DI158" i="7"/>
  <c r="CK172" i="7"/>
  <c r="DC208" i="7"/>
  <c r="CQ212" i="7"/>
  <c r="DC215" i="7"/>
  <c r="DC126" i="7"/>
  <c r="CT200" i="7"/>
  <c r="CZ43" i="7"/>
  <c r="CW33" i="7"/>
  <c r="CK56" i="7"/>
  <c r="CW18" i="7"/>
  <c r="DC56" i="7"/>
  <c r="CW74" i="7"/>
  <c r="DI112" i="7"/>
  <c r="CW134" i="7"/>
  <c r="CQ146" i="7"/>
  <c r="CW160" i="7"/>
  <c r="CK178" i="7"/>
  <c r="CK194" i="7"/>
  <c r="CW146" i="7"/>
  <c r="CT421" i="7"/>
  <c r="DI200" i="7"/>
  <c r="CW212" i="7"/>
  <c r="CQ32" i="7"/>
  <c r="CT127" i="7"/>
  <c r="DI68" i="7"/>
  <c r="CK77" i="7"/>
  <c r="CQ135" i="7"/>
  <c r="CQ140" i="7"/>
  <c r="CW189" i="7"/>
  <c r="DC191" i="7"/>
  <c r="DC192" i="7"/>
  <c r="CW194" i="7"/>
  <c r="CQ216" i="7"/>
  <c r="DC40" i="7"/>
  <c r="CK51" i="7"/>
  <c r="CW53" i="7"/>
  <c r="CK70" i="7"/>
  <c r="CW38" i="7"/>
  <c r="CK86" i="7"/>
  <c r="CK96" i="7"/>
  <c r="DI108" i="7"/>
  <c r="CW121" i="7"/>
  <c r="CQ126" i="7"/>
  <c r="DC157" i="7"/>
  <c r="DC158" i="7"/>
  <c r="DI161" i="7"/>
  <c r="CK166" i="7"/>
  <c r="CK180" i="7"/>
  <c r="CW89" i="7"/>
  <c r="DC186" i="7"/>
  <c r="DC90" i="7"/>
  <c r="CQ196" i="7"/>
  <c r="CQ197" i="7"/>
  <c r="DI210" i="7"/>
  <c r="CW113" i="7"/>
  <c r="CT298" i="7"/>
  <c r="DF422" i="7"/>
  <c r="CW15" i="7"/>
  <c r="DC140" i="7"/>
  <c r="CT446" i="7"/>
  <c r="DC79" i="7"/>
  <c r="CK52" i="7"/>
  <c r="DI214" i="7"/>
  <c r="DC219" i="7"/>
  <c r="CK19" i="7"/>
  <c r="DC32" i="7"/>
  <c r="CK74" i="7"/>
  <c r="DI93" i="7"/>
  <c r="DC94" i="7"/>
  <c r="CQ101" i="7"/>
  <c r="CK106" i="7"/>
  <c r="DI114" i="7"/>
  <c r="CK118" i="7"/>
  <c r="CK131" i="7"/>
  <c r="CQ148" i="7"/>
  <c r="CQ156" i="7"/>
  <c r="DC177" i="7"/>
  <c r="CK188" i="7"/>
  <c r="DC111" i="7"/>
  <c r="CH161" i="7"/>
  <c r="CH171" i="7"/>
  <c r="CZ297" i="7"/>
  <c r="CW37" i="7"/>
  <c r="CW59" i="7"/>
  <c r="DF74" i="7"/>
  <c r="DC78" i="7"/>
  <c r="DI121" i="7"/>
  <c r="DI206" i="7"/>
  <c r="CQ21" i="7"/>
  <c r="DC36" i="7"/>
  <c r="DC59" i="7"/>
  <c r="DI32" i="7"/>
  <c r="CK76" i="7"/>
  <c r="CQ46" i="7"/>
  <c r="DI95" i="7"/>
  <c r="CQ111" i="7"/>
  <c r="CK120" i="7"/>
  <c r="DI128" i="7"/>
  <c r="CK135" i="7"/>
  <c r="DI136" i="7"/>
  <c r="CW154" i="7"/>
  <c r="CQ157" i="7"/>
  <c r="CW171" i="7"/>
  <c r="CW173" i="7"/>
  <c r="DC178" i="7"/>
  <c r="DI179" i="7"/>
  <c r="CK200" i="7"/>
  <c r="DI219" i="7"/>
  <c r="DI199" i="7"/>
  <c r="DC137" i="7"/>
  <c r="CQ20" i="7"/>
  <c r="DI35" i="7"/>
  <c r="CW48" i="7"/>
  <c r="CW66" i="7"/>
  <c r="DI97" i="7"/>
  <c r="DC108" i="7"/>
  <c r="CW109" i="7"/>
  <c r="CQ117" i="7"/>
  <c r="CQ151" i="7"/>
  <c r="DC160" i="7"/>
  <c r="DC172" i="7"/>
  <c r="DI175" i="7"/>
  <c r="DC210" i="7"/>
  <c r="DC213" i="7"/>
  <c r="CW214" i="7"/>
  <c r="CK218" i="7"/>
  <c r="CT198" i="7"/>
  <c r="CW93" i="7"/>
  <c r="CN201" i="7"/>
  <c r="CQ95" i="7"/>
  <c r="DF256" i="7"/>
  <c r="DI126" i="7"/>
  <c r="CT29" i="7"/>
  <c r="CW13" i="7"/>
  <c r="CK16" i="7"/>
  <c r="CH36" i="7"/>
  <c r="DC71" i="7"/>
  <c r="CZ149" i="7"/>
  <c r="CT159" i="7"/>
  <c r="CW75" i="7"/>
  <c r="CZ245" i="7"/>
  <c r="DC115" i="7"/>
  <c r="CN250" i="7"/>
  <c r="CQ118" i="7"/>
  <c r="CN254" i="7"/>
  <c r="CQ120" i="7"/>
  <c r="CZ255" i="7"/>
  <c r="DC121" i="7"/>
  <c r="CT362" i="7"/>
  <c r="CW172" i="7"/>
  <c r="CH370" i="7"/>
  <c r="CK175" i="7"/>
  <c r="CK115" i="7"/>
  <c r="CH243" i="7"/>
  <c r="CN424" i="7"/>
  <c r="CQ206" i="7"/>
  <c r="CT103" i="7"/>
  <c r="CW50" i="7"/>
  <c r="CN350" i="7"/>
  <c r="CQ169" i="7"/>
  <c r="DI67" i="7"/>
  <c r="DF136" i="7"/>
  <c r="CN281" i="7"/>
  <c r="CQ133" i="7"/>
  <c r="CZ311" i="7"/>
  <c r="DC149" i="7"/>
  <c r="DI38" i="7"/>
  <c r="DF82" i="7"/>
  <c r="CH154" i="7"/>
  <c r="CK72" i="7"/>
  <c r="DF342" i="7"/>
  <c r="DI166" i="7"/>
  <c r="DF71" i="7"/>
  <c r="DI33" i="7"/>
  <c r="CN124" i="7"/>
  <c r="CQ58" i="7"/>
  <c r="CH208" i="7"/>
  <c r="CK98" i="7"/>
  <c r="CW6" i="7"/>
  <c r="CT107" i="7"/>
  <c r="CW51" i="7"/>
  <c r="CZ161" i="7"/>
  <c r="DC75" i="7"/>
  <c r="DF307" i="7"/>
  <c r="DI148" i="7"/>
  <c r="CH309" i="7"/>
  <c r="CK149" i="7"/>
  <c r="DI149" i="7"/>
  <c r="DF240" i="7"/>
  <c r="DI113" i="7"/>
  <c r="CH449" i="7"/>
  <c r="CK213" i="7"/>
  <c r="CT146" i="7"/>
  <c r="CW70" i="7"/>
  <c r="CQ92" i="7"/>
  <c r="CH339" i="7"/>
  <c r="CK161" i="7"/>
  <c r="DF99" i="7"/>
  <c r="DI49" i="7"/>
  <c r="CT116" i="7"/>
  <c r="CW54" i="7"/>
  <c r="CT189" i="7"/>
  <c r="CW90" i="7"/>
  <c r="DI96" i="7"/>
  <c r="DF204" i="7"/>
  <c r="CN216" i="7"/>
  <c r="CQ106" i="7"/>
  <c r="DF383" i="7"/>
  <c r="DI186" i="7"/>
  <c r="CK17" i="7"/>
  <c r="CW111" i="7"/>
  <c r="CT233" i="7"/>
  <c r="CT462" i="7"/>
  <c r="CW219" i="7"/>
  <c r="CN88" i="7"/>
  <c r="DI176" i="7"/>
  <c r="CH212" i="7"/>
  <c r="DI212" i="7"/>
  <c r="CZ254" i="7"/>
  <c r="DC120" i="7"/>
  <c r="CZ265" i="7"/>
  <c r="DC128" i="7"/>
  <c r="CN268" i="7"/>
  <c r="CQ129" i="7"/>
  <c r="CZ275" i="7"/>
  <c r="DC131" i="7"/>
  <c r="CN294" i="7"/>
  <c r="CQ139" i="7"/>
  <c r="CT295" i="7"/>
  <c r="CW140" i="7"/>
  <c r="DF298" i="7"/>
  <c r="DI146" i="7"/>
  <c r="DF311" i="7"/>
  <c r="DF326" i="7"/>
  <c r="DI154" i="7"/>
  <c r="CZ350" i="7"/>
  <c r="DC169" i="7"/>
  <c r="CQ170" i="7"/>
  <c r="CN394" i="7"/>
  <c r="CQ189" i="7"/>
  <c r="DC211" i="7"/>
  <c r="CT450" i="7"/>
  <c r="CW213" i="7"/>
  <c r="CT456" i="7"/>
  <c r="CW216" i="7"/>
  <c r="DI217" i="7"/>
  <c r="DF457" i="7"/>
  <c r="CK14" i="7"/>
  <c r="DC10" i="7"/>
  <c r="CW35" i="7"/>
  <c r="CQ40" i="7"/>
  <c r="DC48" i="7"/>
  <c r="DC61" i="7"/>
  <c r="CN87" i="7"/>
  <c r="CK89" i="7"/>
  <c r="DI92" i="7"/>
  <c r="DI118" i="7"/>
  <c r="DC170" i="7"/>
  <c r="CQ175" i="7"/>
  <c r="CK186" i="7"/>
  <c r="CW193" i="7"/>
  <c r="CN194" i="7"/>
  <c r="DC195" i="7"/>
  <c r="CZ201" i="7"/>
  <c r="CQ217" i="7"/>
  <c r="CQ108" i="7"/>
  <c r="CN223" i="7"/>
  <c r="CZ233" i="7"/>
  <c r="CW117" i="7"/>
  <c r="CH252" i="7"/>
  <c r="CK119" i="7"/>
  <c r="CT259" i="7"/>
  <c r="CW127" i="7"/>
  <c r="CN263" i="7"/>
  <c r="CQ127" i="7"/>
  <c r="CN284" i="7"/>
  <c r="CQ134" i="7"/>
  <c r="CT294" i="7"/>
  <c r="CW139" i="7"/>
  <c r="DF297" i="7"/>
  <c r="DI141" i="7"/>
  <c r="CT334" i="7"/>
  <c r="CW158" i="7"/>
  <c r="CN355" i="7"/>
  <c r="CZ385" i="7"/>
  <c r="DC187" i="7"/>
  <c r="CH393" i="7"/>
  <c r="CK189" i="7"/>
  <c r="DF418" i="7"/>
  <c r="DI198" i="7"/>
  <c r="CQ207" i="7"/>
  <c r="CN427" i="7"/>
  <c r="CH433" i="7"/>
  <c r="CZ443" i="7"/>
  <c r="CT244" i="7"/>
  <c r="CW115" i="7"/>
  <c r="CN302" i="7"/>
  <c r="CQ147" i="7"/>
  <c r="DF331" i="7"/>
  <c r="DI157" i="7"/>
  <c r="CT391" i="7"/>
  <c r="CW188" i="7"/>
  <c r="CT418" i="7"/>
  <c r="CW198" i="7"/>
  <c r="DC51" i="7"/>
  <c r="CW120" i="7"/>
  <c r="CW128" i="7"/>
  <c r="CN246" i="7"/>
  <c r="CQ116" i="7"/>
  <c r="CH368" i="7"/>
  <c r="CK174" i="7"/>
  <c r="DF376" i="7"/>
  <c r="DI178" i="7"/>
  <c r="CZ407" i="7"/>
  <c r="DC193" i="7"/>
  <c r="CN420" i="7"/>
  <c r="CQ199" i="7"/>
  <c r="CK11" i="7"/>
  <c r="CQ14" i="7"/>
  <c r="CT32" i="7"/>
  <c r="CT33" i="7"/>
  <c r="DC26" i="7"/>
  <c r="DI53" i="7"/>
  <c r="DC54" i="7"/>
  <c r="DC55" i="7"/>
  <c r="CK61" i="7"/>
  <c r="DC66" i="7"/>
  <c r="CT71" i="7"/>
  <c r="CW95" i="7"/>
  <c r="CW99" i="7"/>
  <c r="DI101" i="7"/>
  <c r="DI51" i="7"/>
  <c r="DC112" i="7"/>
  <c r="CK138" i="7"/>
  <c r="DI159" i="7"/>
  <c r="DI80" i="7"/>
  <c r="DI171" i="7"/>
  <c r="CW175" i="7"/>
  <c r="DI181" i="7"/>
  <c r="DC206" i="7"/>
  <c r="DC209" i="7"/>
  <c r="DF216" i="7"/>
  <c r="DI106" i="7"/>
  <c r="CT219" i="7"/>
  <c r="CW107" i="7"/>
  <c r="CZ224" i="7"/>
  <c r="DC109" i="7"/>
  <c r="CZ242" i="7"/>
  <c r="DC114" i="7"/>
  <c r="DF243" i="7"/>
  <c r="DI115" i="7"/>
  <c r="CZ247" i="7"/>
  <c r="DC117" i="7"/>
  <c r="CT278" i="7"/>
  <c r="CW132" i="7"/>
  <c r="CH282" i="7"/>
  <c r="CK133" i="7"/>
  <c r="DF285" i="7"/>
  <c r="DI135" i="7"/>
  <c r="CT288" i="7"/>
  <c r="CW136" i="7"/>
  <c r="DF289" i="7"/>
  <c r="DI137" i="7"/>
  <c r="CT293" i="7"/>
  <c r="CW138" i="7"/>
  <c r="DC150" i="7"/>
  <c r="CZ313" i="7"/>
  <c r="CZ324" i="7"/>
  <c r="DC153" i="7"/>
  <c r="CT328" i="7"/>
  <c r="CW155" i="7"/>
  <c r="CQ174" i="7"/>
  <c r="CN368" i="7"/>
  <c r="CN373" i="7"/>
  <c r="CQ177" i="7"/>
  <c r="CN378" i="7"/>
  <c r="CQ179" i="7"/>
  <c r="CZ379" i="7"/>
  <c r="DC180" i="7"/>
  <c r="CQ186" i="7"/>
  <c r="CN383" i="7"/>
  <c r="CN404" i="7"/>
  <c r="CQ192" i="7"/>
  <c r="DF407" i="7"/>
  <c r="DI193" i="7"/>
  <c r="CH463" i="7"/>
  <c r="CK220" i="7"/>
  <c r="CT464" i="7"/>
  <c r="CW220" i="7"/>
  <c r="CH219" i="7"/>
  <c r="CK107" i="7"/>
  <c r="CZ239" i="7"/>
  <c r="DC113" i="7"/>
  <c r="CH279" i="7"/>
  <c r="CK132" i="7"/>
  <c r="DF282" i="7"/>
  <c r="DI133" i="7"/>
  <c r="CT357" i="7"/>
  <c r="CW170" i="7"/>
  <c r="CN365" i="7"/>
  <c r="CQ173" i="7"/>
  <c r="DF392" i="7"/>
  <c r="DI189" i="7"/>
  <c r="DF463" i="7"/>
  <c r="DI220" i="7"/>
  <c r="CW10" i="7"/>
  <c r="CW88" i="7"/>
  <c r="CW98" i="7"/>
  <c r="DC127" i="7"/>
  <c r="CZ294" i="7"/>
  <c r="DC139" i="7"/>
  <c r="CZ329" i="7"/>
  <c r="DC155" i="7"/>
  <c r="DF461" i="7"/>
  <c r="DI218" i="7"/>
  <c r="DI11" i="7"/>
  <c r="CQ34" i="7"/>
  <c r="DC33" i="7"/>
  <c r="DI73" i="7"/>
  <c r="DI94" i="7"/>
  <c r="DC98" i="7"/>
  <c r="CK108" i="7"/>
  <c r="CK127" i="7"/>
  <c r="DI152" i="7"/>
  <c r="CW156" i="7"/>
  <c r="CQ161" i="7"/>
  <c r="CH181" i="7"/>
  <c r="CQ187" i="7"/>
  <c r="DI207" i="7"/>
  <c r="DF208" i="7"/>
  <c r="DI98" i="7"/>
  <c r="DI216" i="7"/>
  <c r="CZ246" i="7"/>
  <c r="DC116" i="7"/>
  <c r="CN255" i="7"/>
  <c r="CQ121" i="7"/>
  <c r="CZ288" i="7"/>
  <c r="DC136" i="7"/>
  <c r="DF313" i="7"/>
  <c r="DI150" i="7"/>
  <c r="CZ319" i="7"/>
  <c r="DC151" i="7"/>
  <c r="CW153" i="7"/>
  <c r="CH326" i="7"/>
  <c r="CK154" i="7"/>
  <c r="CN341" i="7"/>
  <c r="CQ166" i="7"/>
  <c r="CZ348" i="7"/>
  <c r="DC167" i="7"/>
  <c r="CZ359" i="7"/>
  <c r="DC171" i="7"/>
  <c r="CQ176" i="7"/>
  <c r="CN372" i="7"/>
  <c r="CT402" i="7"/>
  <c r="CW191" i="7"/>
  <c r="CT404" i="7"/>
  <c r="CW192" i="7"/>
  <c r="CT415" i="7"/>
  <c r="CW197" i="7"/>
  <c r="CN381" i="7"/>
  <c r="CQ181" i="7"/>
  <c r="CQ49" i="7"/>
  <c r="CK18" i="7"/>
  <c r="DI140" i="7"/>
  <c r="DF450" i="7"/>
  <c r="DI213" i="7"/>
  <c r="CQ16" i="7"/>
  <c r="CK8" i="7"/>
  <c r="CQ18" i="7"/>
  <c r="DF24" i="7"/>
  <c r="CK12" i="7"/>
  <c r="DF69" i="7"/>
  <c r="CZ71" i="7"/>
  <c r="CQ73" i="7"/>
  <c r="DI77" i="7"/>
  <c r="CW91" i="7"/>
  <c r="CK97" i="7"/>
  <c r="CQ107" i="7"/>
  <c r="CQ138" i="7"/>
  <c r="CK150" i="7"/>
  <c r="CW180" i="7"/>
  <c r="CK191" i="7"/>
  <c r="CQ93" i="7"/>
  <c r="DI211" i="7"/>
  <c r="DC110" i="7"/>
  <c r="CZ229" i="7"/>
  <c r="CT251" i="7"/>
  <c r="CW118" i="7"/>
  <c r="DF278" i="7"/>
  <c r="DI132" i="7"/>
  <c r="DF284" i="7"/>
  <c r="DC146" i="7"/>
  <c r="CZ299" i="7"/>
  <c r="CT317" i="7"/>
  <c r="CW151" i="7"/>
  <c r="DF397" i="7"/>
  <c r="DI190" i="7"/>
  <c r="DF411" i="7"/>
  <c r="DI195" i="7"/>
  <c r="CH443" i="7"/>
  <c r="CK211" i="7"/>
  <c r="CQ75" i="7"/>
  <c r="CQ211" i="7"/>
  <c r="CQ86" i="7"/>
  <c r="CW58" i="7"/>
  <c r="DI72" i="7"/>
  <c r="DI192" i="7"/>
  <c r="DF86" i="7"/>
  <c r="DI40" i="7"/>
  <c r="CZ104" i="7"/>
  <c r="DC50" i="7"/>
  <c r="CQ74" i="7"/>
  <c r="CN158" i="7"/>
  <c r="CN453" i="7"/>
  <c r="CQ215" i="7"/>
  <c r="DC9" i="7"/>
  <c r="CZ14" i="7"/>
  <c r="CZ46" i="7"/>
  <c r="CH71" i="7"/>
  <c r="CK7" i="7"/>
  <c r="CW21" i="7"/>
  <c r="CT45" i="7"/>
  <c r="CQ47" i="7"/>
  <c r="DF92" i="7"/>
  <c r="DI47" i="7"/>
  <c r="CZ111" i="7"/>
  <c r="DC52" i="7"/>
  <c r="DF158" i="7"/>
  <c r="DI74" i="7"/>
  <c r="CZ173" i="7"/>
  <c r="DC86" i="7"/>
  <c r="CT350" i="7"/>
  <c r="CW169" i="7"/>
  <c r="DC8" i="7"/>
  <c r="CZ13" i="7"/>
  <c r="CH16" i="7"/>
  <c r="CK9" i="7"/>
  <c r="DC27" i="7"/>
  <c r="CW49" i="7"/>
  <c r="CK34" i="7"/>
  <c r="CH74" i="7"/>
  <c r="DF78" i="7"/>
  <c r="DI36" i="7"/>
  <c r="DF79" i="7"/>
  <c r="DI37" i="7"/>
  <c r="CT82" i="7"/>
  <c r="DC87" i="7"/>
  <c r="CZ170" i="7"/>
  <c r="DC80" i="7"/>
  <c r="CK91" i="7"/>
  <c r="CH193" i="7"/>
  <c r="CT349" i="7"/>
  <c r="CW168" i="7"/>
  <c r="DF141" i="7"/>
  <c r="DI69" i="7"/>
  <c r="CZ146" i="7"/>
  <c r="DC70" i="7"/>
  <c r="CN152" i="7"/>
  <c r="CQ72" i="7"/>
  <c r="CH26" i="7"/>
  <c r="CK36" i="7"/>
  <c r="CH78" i="7"/>
  <c r="DI50" i="7"/>
  <c r="CH141" i="7"/>
  <c r="CK69" i="7"/>
  <c r="CH168" i="7"/>
  <c r="CK79" i="7"/>
  <c r="CZ188" i="7"/>
  <c r="DF318" i="7"/>
  <c r="DI151" i="7"/>
  <c r="CT323" i="7"/>
  <c r="CN327" i="7"/>
  <c r="CQ155" i="7"/>
  <c r="DF329" i="7"/>
  <c r="DI155" i="7"/>
  <c r="CT339" i="7"/>
  <c r="CW161" i="7"/>
  <c r="CN450" i="7"/>
  <c r="CQ213" i="7"/>
  <c r="DI9" i="7"/>
  <c r="CN278" i="7"/>
  <c r="CQ132" i="7"/>
  <c r="CT423" i="7"/>
  <c r="CW201" i="7"/>
  <c r="CH434" i="7"/>
  <c r="CK209" i="7"/>
  <c r="CQ9" i="7"/>
  <c r="CQ10" i="7"/>
  <c r="DF14" i="7"/>
  <c r="DI21" i="7"/>
  <c r="CH37" i="7"/>
  <c r="DC30" i="7"/>
  <c r="CN80" i="7"/>
  <c r="CQ37" i="7"/>
  <c r="CK40" i="7"/>
  <c r="CH113" i="7"/>
  <c r="CK53" i="7"/>
  <c r="CH119" i="7"/>
  <c r="CK55" i="7"/>
  <c r="CT120" i="7"/>
  <c r="DC67" i="7"/>
  <c r="DF225" i="7"/>
  <c r="DI109" i="7"/>
  <c r="CH227" i="7"/>
  <c r="CK109" i="7"/>
  <c r="CN419" i="7"/>
  <c r="CQ198" i="7"/>
  <c r="DF87" i="7"/>
  <c r="DI41" i="7"/>
  <c r="CH306" i="7"/>
  <c r="CK147" i="7"/>
  <c r="CN322" i="7"/>
  <c r="CQ152" i="7"/>
  <c r="CZ19" i="7"/>
  <c r="DC73" i="7"/>
  <c r="CZ157" i="7"/>
  <c r="CT441" i="7"/>
  <c r="CW210" i="7"/>
  <c r="CH19" i="7"/>
  <c r="CK10" i="7"/>
  <c r="CK13" i="7"/>
  <c r="CH29" i="7"/>
  <c r="DF108" i="7"/>
  <c r="CZ139" i="7"/>
  <c r="DC68" i="7"/>
  <c r="CN272" i="7"/>
  <c r="CQ130" i="7"/>
  <c r="DF274" i="7"/>
  <c r="DI130" i="7"/>
  <c r="CN289" i="7"/>
  <c r="CQ137" i="7"/>
  <c r="DF416" i="7"/>
  <c r="DI197" i="7"/>
  <c r="CH45" i="7"/>
  <c r="CK21" i="7"/>
  <c r="CH83" i="7"/>
  <c r="CK38" i="7"/>
  <c r="DF90" i="7"/>
  <c r="DI46" i="7"/>
  <c r="CT93" i="7"/>
  <c r="CW47" i="7"/>
  <c r="CQ71" i="7"/>
  <c r="CN150" i="7"/>
  <c r="CH175" i="7"/>
  <c r="CK87" i="7"/>
  <c r="CZ369" i="7"/>
  <c r="DC175" i="7"/>
  <c r="CZ372" i="7"/>
  <c r="DC176" i="7"/>
  <c r="CT377" i="7"/>
  <c r="CW178" i="7"/>
  <c r="DF403" i="7"/>
  <c r="DI191" i="7"/>
  <c r="DF406" i="7"/>
  <c r="DF414" i="7"/>
  <c r="DI196" i="7"/>
  <c r="CK15" i="7"/>
  <c r="CH33" i="7"/>
  <c r="CH135" i="7"/>
  <c r="CK67" i="7"/>
  <c r="CH79" i="7"/>
  <c r="CK37" i="7"/>
  <c r="CN99" i="7"/>
  <c r="CH169" i="7"/>
  <c r="CK80" i="7"/>
  <c r="CN200" i="7"/>
  <c r="CZ280" i="7"/>
  <c r="DC132" i="7"/>
  <c r="CH289" i="7"/>
  <c r="CK137" i="7"/>
  <c r="CH321" i="7"/>
  <c r="CK152" i="7"/>
  <c r="CH331" i="7"/>
  <c r="CK157" i="7"/>
  <c r="CN108" i="7"/>
  <c r="CQ51" i="7"/>
  <c r="CQ8" i="7"/>
  <c r="CN13" i="7"/>
  <c r="CW32" i="7"/>
  <c r="CW12" i="7"/>
  <c r="CT36" i="7"/>
  <c r="CT37" i="7"/>
  <c r="CW17" i="7"/>
  <c r="DC29" i="7"/>
  <c r="DC58" i="7"/>
  <c r="CK32" i="7"/>
  <c r="DC35" i="7"/>
  <c r="CN84" i="7"/>
  <c r="CQ39" i="7"/>
  <c r="CQ53" i="7"/>
  <c r="CW126" i="7"/>
  <c r="CH149" i="7"/>
  <c r="CK71" i="7"/>
  <c r="CT174" i="7"/>
  <c r="CW86" i="7"/>
  <c r="CT196" i="7"/>
  <c r="CW92" i="7"/>
  <c r="DI107" i="7"/>
  <c r="DF217" i="7"/>
  <c r="CZ367" i="7"/>
  <c r="DC173" i="7"/>
  <c r="DC174" i="7"/>
  <c r="CZ368" i="7"/>
  <c r="CH375" i="7"/>
  <c r="CK177" i="7"/>
  <c r="CH385" i="7"/>
  <c r="CK187" i="7"/>
  <c r="CQ56" i="7"/>
  <c r="CN120" i="7"/>
  <c r="CN308" i="7"/>
  <c r="CQ149" i="7"/>
  <c r="CN335" i="7"/>
  <c r="CQ158" i="7"/>
  <c r="DF356" i="7"/>
  <c r="DI170" i="7"/>
  <c r="DF364" i="7"/>
  <c r="DI172" i="7"/>
  <c r="CH366" i="7"/>
  <c r="CK173" i="7"/>
  <c r="CT378" i="7"/>
  <c r="CW179" i="7"/>
  <c r="CK215" i="7"/>
  <c r="CH455" i="7"/>
  <c r="CN461" i="7"/>
  <c r="CQ218" i="7"/>
  <c r="CK47" i="7"/>
  <c r="CK57" i="7"/>
  <c r="DC69" i="7"/>
  <c r="CW71" i="7"/>
  <c r="CK46" i="7"/>
  <c r="CK99" i="7"/>
  <c r="CQ100" i="7"/>
  <c r="CQ112" i="7"/>
  <c r="CT124" i="7"/>
  <c r="CW137" i="7"/>
  <c r="DI70" i="7"/>
  <c r="CN159" i="7"/>
  <c r="CK171" i="7"/>
  <c r="CT183" i="7"/>
  <c r="CQ113" i="7"/>
  <c r="CN240" i="7"/>
  <c r="CZ252" i="7"/>
  <c r="DC119" i="7"/>
  <c r="DF253" i="7"/>
  <c r="DI120" i="7"/>
  <c r="DF275" i="7"/>
  <c r="DI131" i="7"/>
  <c r="CZ281" i="7"/>
  <c r="DC133" i="7"/>
  <c r="DF295" i="7"/>
  <c r="CH299" i="7"/>
  <c r="CK146" i="7"/>
  <c r="CN323" i="7"/>
  <c r="CQ153" i="7"/>
  <c r="DF325" i="7"/>
  <c r="DI153" i="7"/>
  <c r="DF330" i="7"/>
  <c r="DI156" i="7"/>
  <c r="CN359" i="7"/>
  <c r="CQ171" i="7"/>
  <c r="CT372" i="7"/>
  <c r="CW176" i="7"/>
  <c r="DF374" i="7"/>
  <c r="DI177" i="7"/>
  <c r="CZ378" i="7"/>
  <c r="DC179" i="7"/>
  <c r="CH399" i="7"/>
  <c r="CK190" i="7"/>
  <c r="CT414" i="7"/>
  <c r="CW196" i="7"/>
  <c r="CT426" i="7"/>
  <c r="CW206" i="7"/>
  <c r="CN443" i="7"/>
  <c r="CH236" i="7"/>
  <c r="CK112" i="7"/>
  <c r="DF292" i="7"/>
  <c r="DI138" i="7"/>
  <c r="CN346" i="7"/>
  <c r="CQ167" i="7"/>
  <c r="CT348" i="7"/>
  <c r="CW167" i="7"/>
  <c r="CH418" i="7"/>
  <c r="CK198" i="7"/>
  <c r="CN433" i="7"/>
  <c r="CQ208" i="7"/>
  <c r="DC7" i="7"/>
  <c r="CQ35" i="7"/>
  <c r="CW36" i="7"/>
  <c r="CQ48" i="7"/>
  <c r="CQ31" i="7"/>
  <c r="DI66" i="7"/>
  <c r="CH68" i="7"/>
  <c r="DI79" i="7"/>
  <c r="CK93" i="7"/>
  <c r="DC100" i="7"/>
  <c r="CH111" i="7"/>
  <c r="CZ134" i="7"/>
  <c r="DI160" i="7"/>
  <c r="CW177" i="7"/>
  <c r="CH270" i="7"/>
  <c r="CK129" i="7"/>
  <c r="CN337" i="7"/>
  <c r="CQ160" i="7"/>
  <c r="DF366" i="7"/>
  <c r="DI173" i="7"/>
  <c r="CN379" i="7"/>
  <c r="CQ180" i="7"/>
  <c r="CZ381" i="7"/>
  <c r="DC181" i="7"/>
  <c r="CT385" i="7"/>
  <c r="CW187" i="7"/>
  <c r="CN463" i="7"/>
  <c r="CQ220" i="7"/>
  <c r="CT465" i="7"/>
  <c r="CW221" i="7"/>
  <c r="CZ340" i="7"/>
  <c r="DC166" i="7"/>
  <c r="CW9" i="7"/>
  <c r="CQ13" i="7"/>
  <c r="DC57" i="7"/>
  <c r="CW31" i="7"/>
  <c r="CK73" i="7"/>
  <c r="DI75" i="7"/>
  <c r="DI91" i="7"/>
  <c r="CW110" i="7"/>
  <c r="DC118" i="7"/>
  <c r="CW133" i="7"/>
  <c r="CK148" i="7"/>
  <c r="CQ172" i="7"/>
  <c r="CK199" i="7"/>
  <c r="CQ209" i="7"/>
  <c r="DF266" i="7"/>
  <c r="DI129" i="7"/>
  <c r="CN275" i="7"/>
  <c r="CQ131" i="7"/>
  <c r="CN336" i="7"/>
  <c r="CQ159" i="7"/>
  <c r="CH378" i="7"/>
  <c r="CK179" i="7"/>
  <c r="CH405" i="7"/>
  <c r="CK192" i="7"/>
  <c r="CZ349" i="7"/>
  <c r="DC168" i="7"/>
  <c r="CK6" i="7"/>
  <c r="DF13" i="7"/>
  <c r="DC38" i="7"/>
  <c r="CK49" i="7"/>
  <c r="DC53" i="7"/>
  <c r="CT65" i="7"/>
  <c r="CW76" i="7"/>
  <c r="CW97" i="7"/>
  <c r="CQ55" i="7"/>
  <c r="CW135" i="7"/>
  <c r="CQ89" i="7"/>
  <c r="DC197" i="7"/>
  <c r="CT384" i="7"/>
  <c r="CW186" i="7"/>
  <c r="CZ391" i="7"/>
  <c r="DC188" i="7"/>
  <c r="CH424" i="7"/>
  <c r="CK206" i="7"/>
  <c r="CZ457" i="7"/>
  <c r="DC217" i="7"/>
  <c r="DI71" i="7"/>
  <c r="CQ77" i="7"/>
  <c r="CQ80" i="7"/>
  <c r="CQ87" i="7"/>
  <c r="DI127" i="7"/>
  <c r="DF162" i="7"/>
  <c r="DF434" i="7"/>
  <c r="DI209" i="7"/>
  <c r="DI90" i="7"/>
  <c r="CN411" i="7"/>
  <c r="CQ195" i="7"/>
  <c r="DF455" i="7"/>
  <c r="DI215" i="7"/>
  <c r="CH457" i="7"/>
  <c r="CK217" i="7"/>
  <c r="CT460" i="7"/>
  <c r="CW218" i="7"/>
  <c r="CW152" i="7"/>
  <c r="CZ33" i="7"/>
  <c r="DC15" i="7"/>
  <c r="CW40" i="7"/>
  <c r="CT85" i="7"/>
  <c r="CN142" i="7"/>
  <c r="CQ69" i="7"/>
  <c r="CZ213" i="7"/>
  <c r="DC101" i="7"/>
  <c r="CZ69" i="7"/>
  <c r="CZ84" i="7"/>
  <c r="CQ12" i="7"/>
  <c r="DC31" i="7"/>
  <c r="DF40" i="7"/>
  <c r="DI18" i="7"/>
  <c r="CT171" i="7"/>
  <c r="CW81" i="7"/>
  <c r="DF233" i="7"/>
  <c r="DI111" i="7"/>
  <c r="DI10" i="7"/>
  <c r="CW11" i="7"/>
  <c r="DC34" i="7"/>
  <c r="DF44" i="7"/>
  <c r="CZ45" i="7"/>
  <c r="DC21" i="7"/>
  <c r="DC47" i="7"/>
  <c r="CH49" i="7"/>
  <c r="CK27" i="7"/>
  <c r="DC49" i="7"/>
  <c r="CH86" i="7"/>
  <c r="CW87" i="7"/>
  <c r="CH97" i="7"/>
  <c r="CN116" i="7"/>
  <c r="CQ54" i="7"/>
  <c r="CW130" i="7"/>
  <c r="CN170" i="7"/>
  <c r="CN186" i="7"/>
  <c r="DF186" i="7"/>
  <c r="DI89" i="7"/>
  <c r="CQ109" i="7"/>
  <c r="CK110" i="7"/>
  <c r="CH230" i="7"/>
  <c r="CN61" i="7"/>
  <c r="CQ30" i="7"/>
  <c r="CQ91" i="7"/>
  <c r="CN191" i="7"/>
  <c r="CZ29" i="7"/>
  <c r="DC13" i="7"/>
  <c r="CQ27" i="7"/>
  <c r="CN49" i="7"/>
  <c r="CN423" i="7"/>
  <c r="CQ201" i="7"/>
  <c r="CN439" i="7"/>
  <c r="CQ210" i="7"/>
  <c r="CQ15" i="7"/>
  <c r="CQ17" i="7"/>
  <c r="CZ32" i="7"/>
  <c r="DC14" i="7"/>
  <c r="DF37" i="7"/>
  <c r="DI17" i="7"/>
  <c r="CH90" i="7"/>
  <c r="CN114" i="7"/>
  <c r="CT140" i="7"/>
  <c r="CW69" i="7"/>
  <c r="CQ6" i="7"/>
  <c r="CK20" i="7"/>
  <c r="CZ26" i="7"/>
  <c r="DC12" i="7"/>
  <c r="DF29" i="7"/>
  <c r="DI13" i="7"/>
  <c r="CZ42" i="7"/>
  <c r="DC19" i="7"/>
  <c r="CT43" i="7"/>
  <c r="CW20" i="7"/>
  <c r="CH46" i="7"/>
  <c r="CK26" i="7"/>
  <c r="CQ29" i="7"/>
  <c r="CN56" i="7"/>
  <c r="CK66" i="7"/>
  <c r="DF103" i="7"/>
  <c r="CT117" i="7"/>
  <c r="CW55" i="7"/>
  <c r="CN128" i="7"/>
  <c r="CQ60" i="7"/>
  <c r="CT129" i="7"/>
  <c r="CW61" i="7"/>
  <c r="CN145" i="7"/>
  <c r="CQ70" i="7"/>
  <c r="CW72" i="7"/>
  <c r="CT166" i="7"/>
  <c r="CW78" i="7"/>
  <c r="DF167" i="7"/>
  <c r="CH201" i="7"/>
  <c r="CK95" i="7"/>
  <c r="CH256" i="7"/>
  <c r="CK126" i="7"/>
  <c r="CW190" i="7"/>
  <c r="CT398" i="7"/>
  <c r="DC37" i="7"/>
  <c r="CZ77" i="7"/>
  <c r="CZ274" i="7"/>
  <c r="DC130" i="7"/>
  <c r="CH413" i="7"/>
  <c r="CK195" i="7"/>
  <c r="CT420" i="7"/>
  <c r="CW199" i="7"/>
  <c r="CN31" i="7"/>
  <c r="CN55" i="7"/>
  <c r="CQ28" i="7"/>
  <c r="CH87" i="7"/>
  <c r="DF263" i="7"/>
  <c r="CZ269" i="7"/>
  <c r="DC129" i="7"/>
  <c r="CQ190" i="7"/>
  <c r="CN399" i="7"/>
  <c r="DI6" i="7"/>
  <c r="DF4" i="7"/>
  <c r="DF32" i="7"/>
  <c r="DI14" i="7"/>
  <c r="DF36" i="7"/>
  <c r="DI16" i="7"/>
  <c r="CZ40" i="7"/>
  <c r="DC18" i="7"/>
  <c r="CK50" i="7"/>
  <c r="CW106" i="7"/>
  <c r="CQ52" i="7"/>
  <c r="CN111" i="7"/>
  <c r="CN136" i="7"/>
  <c r="CQ67" i="7"/>
  <c r="CQ78" i="7"/>
  <c r="CN167" i="7"/>
  <c r="DF173" i="7"/>
  <c r="DI86" i="7"/>
  <c r="DF181" i="7"/>
  <c r="DI88" i="7"/>
  <c r="CZ194" i="7"/>
  <c r="DC92" i="7"/>
  <c r="CN391" i="7"/>
  <c r="CQ188" i="7"/>
  <c r="DC190" i="7"/>
  <c r="CZ397" i="7"/>
  <c r="CZ37" i="7"/>
  <c r="DC17" i="7"/>
  <c r="DF177" i="7"/>
  <c r="DI87" i="7"/>
  <c r="DC41" i="7"/>
  <c r="CT168" i="7"/>
  <c r="CW79" i="7"/>
  <c r="DI7" i="7"/>
  <c r="CQ11" i="7"/>
  <c r="DF33" i="7"/>
  <c r="DI15" i="7"/>
  <c r="CZ36" i="7"/>
  <c r="DC16" i="7"/>
  <c r="DF111" i="7"/>
  <c r="DI52" i="7"/>
  <c r="DI12" i="7"/>
  <c r="DF26" i="7"/>
  <c r="DF42" i="7"/>
  <c r="DI19" i="7"/>
  <c r="CN46" i="7"/>
  <c r="CQ26" i="7"/>
  <c r="CK58" i="7"/>
  <c r="CN83" i="7"/>
  <c r="CQ38" i="7"/>
  <c r="DF116" i="7"/>
  <c r="DI54" i="7"/>
  <c r="DF120" i="7"/>
  <c r="DI56" i="7"/>
  <c r="CT121" i="7"/>
  <c r="CW57" i="7"/>
  <c r="CN132" i="7"/>
  <c r="CQ66" i="7"/>
  <c r="CT133" i="7"/>
  <c r="CW67" i="7"/>
  <c r="CZ163" i="7"/>
  <c r="DC77" i="7"/>
  <c r="DF232" i="7"/>
  <c r="DI110" i="7"/>
  <c r="DF348" i="7"/>
  <c r="DI167" i="7"/>
  <c r="DF352" i="7"/>
  <c r="DI169" i="7"/>
  <c r="DF386" i="7"/>
  <c r="DI187" i="7"/>
  <c r="CZ395" i="7"/>
  <c r="DC189" i="7"/>
  <c r="CZ306" i="7"/>
  <c r="DC147" i="7"/>
  <c r="CT308" i="7"/>
  <c r="CW149" i="7"/>
  <c r="CH318" i="7"/>
  <c r="CK151" i="7"/>
  <c r="CT332" i="7"/>
  <c r="CW157" i="7"/>
  <c r="DC6" i="7"/>
  <c r="DC11" i="7"/>
  <c r="CK28" i="7"/>
  <c r="CK29" i="7"/>
  <c r="CK30" i="7"/>
  <c r="CK31" i="7"/>
  <c r="CK39" i="7"/>
  <c r="CN65" i="7"/>
  <c r="CW77" i="7"/>
  <c r="CW80" i="7"/>
  <c r="CT84" i="7"/>
  <c r="CT87" i="7"/>
  <c r="CN117" i="7"/>
  <c r="DI117" i="7"/>
  <c r="CN121" i="7"/>
  <c r="DF124" i="7"/>
  <c r="CW131" i="7"/>
  <c r="DF145" i="7"/>
  <c r="DF153" i="7"/>
  <c r="CQ154" i="7"/>
  <c r="CN168" i="7"/>
  <c r="CN171" i="7"/>
  <c r="CN175" i="7"/>
  <c r="CT242" i="7"/>
  <c r="CH246" i="7"/>
  <c r="CH249" i="7"/>
  <c r="CK117" i="7"/>
  <c r="CH423" i="7"/>
  <c r="CK201" i="7"/>
  <c r="CZ446" i="7"/>
  <c r="DC212" i="7"/>
  <c r="CT459" i="7"/>
  <c r="CW217" i="7"/>
  <c r="CH407" i="7"/>
  <c r="CK193" i="7"/>
  <c r="CZ421" i="7"/>
  <c r="DC200" i="7"/>
  <c r="CT4" i="7"/>
  <c r="CT7" i="7"/>
  <c r="CT13" i="7"/>
  <c r="CT14" i="7"/>
  <c r="CT19" i="7"/>
  <c r="DI26" i="7"/>
  <c r="DI27" i="7"/>
  <c r="DI28" i="7"/>
  <c r="DI29" i="7"/>
  <c r="DI30" i="7"/>
  <c r="DI31" i="7"/>
  <c r="DI39" i="7"/>
  <c r="CQ50" i="7"/>
  <c r="DC89" i="7"/>
  <c r="DC93" i="7"/>
  <c r="DC97" i="7"/>
  <c r="CW129" i="7"/>
  <c r="DF149" i="7"/>
  <c r="CQ150" i="7"/>
  <c r="DF169" i="7"/>
  <c r="CN173" i="7"/>
  <c r="CN181" i="7"/>
  <c r="CQ191" i="7"/>
  <c r="CK197" i="7"/>
  <c r="CN198" i="7"/>
  <c r="CZ320" i="7"/>
  <c r="DC152" i="7"/>
  <c r="CH324" i="7"/>
  <c r="CK153" i="7"/>
  <c r="CH348" i="7"/>
  <c r="CK167" i="7"/>
  <c r="CH349" i="7"/>
  <c r="CK168" i="7"/>
  <c r="CZ430" i="7"/>
  <c r="DC207" i="7"/>
  <c r="CH456" i="7"/>
  <c r="CK216" i="7"/>
  <c r="DI57" i="7"/>
  <c r="CQ68" i="7"/>
  <c r="DC106" i="7"/>
  <c r="DC107" i="7"/>
  <c r="CW112" i="7"/>
  <c r="CK130" i="7"/>
  <c r="CH240" i="7"/>
  <c r="CK113" i="7"/>
  <c r="CH242" i="7"/>
  <c r="CK114" i="7"/>
  <c r="CH294" i="7"/>
  <c r="CK139" i="7"/>
  <c r="CH297" i="7"/>
  <c r="CH351" i="7"/>
  <c r="CK169" i="7"/>
  <c r="CH357" i="7"/>
  <c r="CK170" i="7"/>
  <c r="CH233" i="7"/>
  <c r="CK111" i="7"/>
  <c r="DI55" i="7"/>
  <c r="CW26" i="7"/>
  <c r="CW27" i="7"/>
  <c r="CW28" i="7"/>
  <c r="CW29" i="7"/>
  <c r="CW30" i="7"/>
  <c r="CQ97" i="7"/>
  <c r="DI147" i="7"/>
  <c r="CW195" i="7"/>
  <c r="CN242" i="7"/>
  <c r="CQ114" i="7"/>
  <c r="CN243" i="7"/>
  <c r="CQ115" i="7"/>
  <c r="CH296" i="7"/>
  <c r="CK140" i="7"/>
  <c r="CT306" i="7"/>
  <c r="CW147" i="7"/>
  <c r="CH329" i="7"/>
  <c r="CK155" i="7"/>
  <c r="CH335" i="7"/>
  <c r="CK158" i="7"/>
  <c r="CT341" i="7"/>
  <c r="CW166" i="7"/>
  <c r="CN407" i="7"/>
  <c r="CQ193" i="7"/>
  <c r="CH429" i="7"/>
  <c r="CK207" i="7"/>
  <c r="CT443" i="7"/>
  <c r="CW211" i="7"/>
  <c r="CH447" i="7"/>
  <c r="CK212" i="7"/>
  <c r="CT454" i="7"/>
  <c r="CW215" i="7"/>
  <c r="CW209" i="7"/>
  <c r="CT435" i="7"/>
  <c r="CT427" i="7"/>
  <c r="CW207" i="7"/>
  <c r="CH440" i="7"/>
  <c r="CK210" i="7"/>
  <c r="CM46" i="4"/>
  <c r="CN46" i="4" s="1"/>
  <c r="CS46" i="4"/>
  <c r="CY46" i="4"/>
  <c r="CM47" i="4"/>
  <c r="CN47" i="4" s="1"/>
  <c r="CS47" i="4"/>
  <c r="CT47" i="4" s="1"/>
  <c r="CY47" i="4"/>
  <c r="CZ47" i="4" s="1"/>
  <c r="CT46" i="4" l="1"/>
  <c r="CZ46" i="4"/>
  <c r="CW202" i="7"/>
  <c r="DC162" i="7"/>
  <c r="CK102" i="7"/>
  <c r="CW22" i="7"/>
  <c r="DI82" i="7"/>
  <c r="CK122" i="7"/>
  <c r="DC222" i="7"/>
  <c r="DC202" i="7"/>
  <c r="DI182" i="7"/>
  <c r="CQ102" i="7"/>
  <c r="CQ182" i="7"/>
  <c r="DI142" i="7"/>
  <c r="DC182" i="7"/>
  <c r="CQ222" i="7"/>
  <c r="DC82" i="7"/>
  <c r="CW142" i="7"/>
  <c r="CQ142" i="7"/>
  <c r="CK182" i="7"/>
  <c r="CW82" i="7"/>
  <c r="CW162" i="7"/>
  <c r="DC142" i="7"/>
  <c r="CW102" i="7"/>
  <c r="DI222" i="7"/>
  <c r="CQ62" i="7"/>
  <c r="CW182" i="7"/>
  <c r="CK22" i="7"/>
  <c r="DC42" i="7"/>
  <c r="CW222" i="7"/>
  <c r="CQ162" i="7"/>
  <c r="CK162" i="7"/>
  <c r="DI202" i="7"/>
  <c r="CW122" i="7"/>
  <c r="CK82" i="7"/>
  <c r="DI62" i="7"/>
  <c r="DI162" i="7"/>
  <c r="CW62" i="7"/>
  <c r="CQ202" i="7"/>
  <c r="CK202" i="7"/>
  <c r="CQ42" i="7"/>
  <c r="CK62" i="7"/>
  <c r="CK222" i="7"/>
  <c r="CQ122" i="7"/>
  <c r="DC102" i="7"/>
  <c r="DI42" i="7"/>
  <c r="DI102" i="7"/>
  <c r="CK142" i="7"/>
  <c r="CQ22" i="7"/>
  <c r="CK42" i="7"/>
  <c r="DC122" i="7"/>
  <c r="DC22" i="7"/>
  <c r="DI22" i="7"/>
  <c r="CW42" i="7"/>
  <c r="DI122" i="7"/>
  <c r="CQ82" i="7"/>
  <c r="DC62" i="7"/>
  <c r="CG4" i="4" l="1"/>
  <c r="CH4" i="4"/>
  <c r="CE8" i="4"/>
  <c r="CE11" i="4"/>
  <c r="CE7" i="4"/>
  <c r="CE14" i="4"/>
  <c r="CE9" i="4"/>
  <c r="CE17" i="4"/>
  <c r="CE23" i="4"/>
  <c r="CE22" i="4"/>
  <c r="CE13" i="4"/>
  <c r="CE26" i="4"/>
  <c r="CE12" i="4"/>
  <c r="CE16" i="4"/>
  <c r="CE20" i="4"/>
  <c r="CE34" i="4"/>
  <c r="CE24" i="4"/>
  <c r="CE41" i="4"/>
  <c r="CE21" i="4"/>
  <c r="CE32" i="4"/>
  <c r="CE37" i="4"/>
  <c r="CE39" i="4"/>
  <c r="CE27" i="4"/>
  <c r="CE42" i="4"/>
  <c r="CE10" i="4"/>
  <c r="CE31" i="4"/>
  <c r="CE35" i="4"/>
  <c r="CE33" i="4"/>
  <c r="CE4" i="4"/>
  <c r="CE29" i="4"/>
  <c r="CE25" i="4"/>
  <c r="CE15" i="4"/>
  <c r="CE18" i="4"/>
  <c r="CE44" i="4"/>
  <c r="CE36" i="4"/>
  <c r="CE43" i="4"/>
  <c r="CE5" i="4"/>
  <c r="CE28" i="4"/>
  <c r="CE30" i="4"/>
  <c r="CE38" i="4"/>
  <c r="CE19" i="4"/>
  <c r="CE40" i="4"/>
  <c r="CE45" i="4"/>
  <c r="CE48" i="4"/>
  <c r="CE50" i="4"/>
  <c r="CE53" i="4"/>
  <c r="CE49" i="4"/>
  <c r="CE56" i="4"/>
  <c r="CE51" i="4"/>
  <c r="CE59" i="4"/>
  <c r="CE65" i="4"/>
  <c r="CE64" i="4"/>
  <c r="CE55" i="4"/>
  <c r="CE68" i="4"/>
  <c r="CE54" i="4"/>
  <c r="CE58" i="4"/>
  <c r="CE62" i="4"/>
  <c r="CE76" i="4"/>
  <c r="CE66" i="4"/>
  <c r="CE83" i="4"/>
  <c r="CE63" i="4"/>
  <c r="CE74" i="4"/>
  <c r="CE79" i="4"/>
  <c r="CE81" i="4"/>
  <c r="CE69" i="4"/>
  <c r="CE84" i="4"/>
  <c r="CE52" i="4"/>
  <c r="CE73" i="4"/>
  <c r="CE77" i="4"/>
  <c r="CE75" i="4"/>
  <c r="CE46" i="4"/>
  <c r="CE71" i="4"/>
  <c r="CE67" i="4"/>
  <c r="CE57" i="4"/>
  <c r="CE60" i="4"/>
  <c r="CE86" i="4"/>
  <c r="CE78" i="4"/>
  <c r="CE85" i="4"/>
  <c r="CE47" i="4"/>
  <c r="CE70" i="4"/>
  <c r="CE72" i="4"/>
  <c r="CE80" i="4"/>
  <c r="CE61" i="4"/>
  <c r="CE82" i="4"/>
  <c r="CE87" i="4"/>
  <c r="CE90" i="4"/>
  <c r="CE92" i="4"/>
  <c r="CE95" i="4"/>
  <c r="CE91" i="4"/>
  <c r="CE98" i="4"/>
  <c r="CE93" i="4"/>
  <c r="CE101" i="4"/>
  <c r="CE107" i="4"/>
  <c r="CE106" i="4"/>
  <c r="CE97" i="4"/>
  <c r="CE110" i="4"/>
  <c r="CE96" i="4"/>
  <c r="CE100" i="4"/>
  <c r="CE104" i="4"/>
  <c r="CE118" i="4"/>
  <c r="CE108" i="4"/>
  <c r="CE125" i="4"/>
  <c r="CE105" i="4"/>
  <c r="CE116" i="4"/>
  <c r="CE121" i="4"/>
  <c r="CE123" i="4"/>
  <c r="CE111" i="4"/>
  <c r="CE126" i="4"/>
  <c r="CE94" i="4"/>
  <c r="CE115" i="4"/>
  <c r="CE119" i="4"/>
  <c r="CE117" i="4"/>
  <c r="CE88" i="4"/>
  <c r="CE113" i="4"/>
  <c r="CE109" i="4"/>
  <c r="CE99" i="4"/>
  <c r="CE102" i="4"/>
  <c r="CE128" i="4"/>
  <c r="CE120" i="4"/>
  <c r="CE127" i="4"/>
  <c r="CE89" i="4"/>
  <c r="CE112" i="4"/>
  <c r="CE114" i="4"/>
  <c r="CE122" i="4"/>
  <c r="CE103" i="4"/>
  <c r="CE124" i="4"/>
  <c r="CE129" i="4"/>
  <c r="CE132" i="4"/>
  <c r="CE134" i="4"/>
  <c r="CE137" i="4"/>
  <c r="CE133" i="4"/>
  <c r="CE140" i="4"/>
  <c r="CE135" i="4"/>
  <c r="CE143" i="4"/>
  <c r="CE149" i="4"/>
  <c r="CE148" i="4"/>
  <c r="CE139" i="4"/>
  <c r="CE152" i="4"/>
  <c r="CE138" i="4"/>
  <c r="CE142" i="4"/>
  <c r="CE146" i="4"/>
  <c r="CE160" i="4"/>
  <c r="CE150" i="4"/>
  <c r="CE167" i="4"/>
  <c r="CE147" i="4"/>
  <c r="CE158" i="4"/>
  <c r="CE163" i="4"/>
  <c r="CE165" i="4"/>
  <c r="CE153" i="4"/>
  <c r="CE168" i="4"/>
  <c r="CE136" i="4"/>
  <c r="CE157" i="4"/>
  <c r="CE161" i="4"/>
  <c r="CE159" i="4"/>
  <c r="CE130" i="4"/>
  <c r="CE155" i="4"/>
  <c r="CE151" i="4"/>
  <c r="CE141" i="4"/>
  <c r="CE144" i="4"/>
  <c r="CE170" i="4"/>
  <c r="CE162" i="4"/>
  <c r="CE169" i="4"/>
  <c r="CE131" i="4"/>
  <c r="CE154" i="4"/>
  <c r="CE156" i="4"/>
  <c r="CE164" i="4"/>
  <c r="CE145" i="4"/>
  <c r="CE166" i="4"/>
  <c r="CE171" i="4"/>
  <c r="CE174" i="4"/>
  <c r="CE176" i="4"/>
  <c r="CE179" i="4"/>
  <c r="CE175" i="4"/>
  <c r="CE182" i="4"/>
  <c r="CE177" i="4"/>
  <c r="CE185" i="4"/>
  <c r="CE191" i="4"/>
  <c r="CE190" i="4"/>
  <c r="CE181" i="4"/>
  <c r="CE194" i="4"/>
  <c r="CE180" i="4"/>
  <c r="CE184" i="4"/>
  <c r="CE188" i="4"/>
  <c r="CE202" i="4"/>
  <c r="CE192" i="4"/>
  <c r="CE209" i="4"/>
  <c r="CE189" i="4"/>
  <c r="CE200" i="4"/>
  <c r="CE205" i="4"/>
  <c r="CE207" i="4"/>
  <c r="CE195" i="4"/>
  <c r="CE210" i="4"/>
  <c r="CE178" i="4"/>
  <c r="CE199" i="4"/>
  <c r="CE203" i="4"/>
  <c r="CE201" i="4"/>
  <c r="CE172" i="4"/>
  <c r="CE197" i="4"/>
  <c r="CE193" i="4"/>
  <c r="CE183" i="4"/>
  <c r="CE186" i="4"/>
  <c r="CE212" i="4"/>
  <c r="CE204" i="4"/>
  <c r="CE211" i="4"/>
  <c r="CE173" i="4"/>
  <c r="CE196" i="4"/>
  <c r="CE198" i="4"/>
  <c r="CE206" i="4"/>
  <c r="CE187" i="4"/>
  <c r="CE208" i="4"/>
  <c r="CE213" i="4"/>
  <c r="CE216" i="4"/>
  <c r="CE218" i="4"/>
  <c r="CE221" i="4"/>
  <c r="CE217" i="4"/>
  <c r="CE224" i="4"/>
  <c r="CE219" i="4"/>
  <c r="CE227" i="4"/>
  <c r="CE233" i="4"/>
  <c r="CE232" i="4"/>
  <c r="CE223" i="4"/>
  <c r="CE236" i="4"/>
  <c r="CE222" i="4"/>
  <c r="CE226" i="4"/>
  <c r="CE230" i="4"/>
  <c r="CE244" i="4"/>
  <c r="CE234" i="4"/>
  <c r="CE251" i="4"/>
  <c r="CE231" i="4"/>
  <c r="CE242" i="4"/>
  <c r="CE247" i="4"/>
  <c r="CE249" i="4"/>
  <c r="CE237" i="4"/>
  <c r="CE252" i="4"/>
  <c r="CE220" i="4"/>
  <c r="CE241" i="4"/>
  <c r="CE245" i="4"/>
  <c r="CE243" i="4"/>
  <c r="CE214" i="4"/>
  <c r="CE239" i="4"/>
  <c r="CE235" i="4"/>
  <c r="CE225" i="4"/>
  <c r="CE228" i="4"/>
  <c r="CE254" i="4"/>
  <c r="CE246" i="4"/>
  <c r="CE253" i="4"/>
  <c r="CE215" i="4"/>
  <c r="CE238" i="4"/>
  <c r="CE240" i="4"/>
  <c r="CE248" i="4"/>
  <c r="CE229" i="4"/>
  <c r="CE250" i="4"/>
  <c r="CE255" i="4"/>
  <c r="CE258" i="4"/>
  <c r="CE260" i="4"/>
  <c r="CE263" i="4"/>
  <c r="CE259" i="4"/>
  <c r="CE266" i="4"/>
  <c r="CE261" i="4"/>
  <c r="CE269" i="4"/>
  <c r="CE275" i="4"/>
  <c r="CE274" i="4"/>
  <c r="CE265" i="4"/>
  <c r="CE278" i="4"/>
  <c r="CE264" i="4"/>
  <c r="CE268" i="4"/>
  <c r="CE272" i="4"/>
  <c r="CE286" i="4"/>
  <c r="CE276" i="4"/>
  <c r="CE293" i="4"/>
  <c r="CE273" i="4"/>
  <c r="CE284" i="4"/>
  <c r="CE289" i="4"/>
  <c r="CE291" i="4"/>
  <c r="CE279" i="4"/>
  <c r="CE294" i="4"/>
  <c r="CE262" i="4"/>
  <c r="CE283" i="4"/>
  <c r="CE287" i="4"/>
  <c r="CE285" i="4"/>
  <c r="CE256" i="4"/>
  <c r="CE281" i="4"/>
  <c r="CE277" i="4"/>
  <c r="CE267" i="4"/>
  <c r="CE270" i="4"/>
  <c r="CE296" i="4"/>
  <c r="CE288" i="4"/>
  <c r="CE295" i="4"/>
  <c r="CE257" i="4"/>
  <c r="CE280" i="4"/>
  <c r="CE282" i="4"/>
  <c r="CE290" i="4"/>
  <c r="CE271" i="4"/>
  <c r="CE292" i="4"/>
  <c r="CE297" i="4"/>
  <c r="CE300" i="4"/>
  <c r="CE302" i="4"/>
  <c r="CE305" i="4"/>
  <c r="CE301" i="4"/>
  <c r="CE308" i="4"/>
  <c r="CE303" i="4"/>
  <c r="CE311" i="4"/>
  <c r="CE317" i="4"/>
  <c r="CE316" i="4"/>
  <c r="CE307" i="4"/>
  <c r="CE320" i="4"/>
  <c r="CE306" i="4"/>
  <c r="CE310" i="4"/>
  <c r="CE314" i="4"/>
  <c r="CE328" i="4"/>
  <c r="CE318" i="4"/>
  <c r="CE335" i="4"/>
  <c r="CE315" i="4"/>
  <c r="CE326" i="4"/>
  <c r="CE331" i="4"/>
  <c r="CE333" i="4"/>
  <c r="CE321" i="4"/>
  <c r="CE336" i="4"/>
  <c r="CE304" i="4"/>
  <c r="CE325" i="4"/>
  <c r="CE329" i="4"/>
  <c r="CE327" i="4"/>
  <c r="CE298" i="4"/>
  <c r="CE323" i="4"/>
  <c r="CE319" i="4"/>
  <c r="CE309" i="4"/>
  <c r="CE312" i="4"/>
  <c r="CE338" i="4"/>
  <c r="CE330" i="4"/>
  <c r="CE337" i="4"/>
  <c r="CE299" i="4"/>
  <c r="CE322" i="4"/>
  <c r="CE324" i="4"/>
  <c r="CE332" i="4"/>
  <c r="CE313" i="4"/>
  <c r="CE334" i="4"/>
  <c r="CE339" i="4"/>
  <c r="CE342" i="4"/>
  <c r="CE344" i="4"/>
  <c r="CE347" i="4"/>
  <c r="CE343" i="4"/>
  <c r="CE350" i="4"/>
  <c r="CE345" i="4"/>
  <c r="CE353" i="4"/>
  <c r="CE359" i="4"/>
  <c r="CE358" i="4"/>
  <c r="CE349" i="4"/>
  <c r="CE362" i="4"/>
  <c r="CE348" i="4"/>
  <c r="CE352" i="4"/>
  <c r="CE356" i="4"/>
  <c r="CE370" i="4"/>
  <c r="CE360" i="4"/>
  <c r="CE377" i="4"/>
  <c r="CE357" i="4"/>
  <c r="CE368" i="4"/>
  <c r="CE373" i="4"/>
  <c r="CE375" i="4"/>
  <c r="CE363" i="4"/>
  <c r="CE378" i="4"/>
  <c r="CE346" i="4"/>
  <c r="CE367" i="4"/>
  <c r="CE371" i="4"/>
  <c r="CE369" i="4"/>
  <c r="CE340" i="4"/>
  <c r="CE365" i="4"/>
  <c r="CE361" i="4"/>
  <c r="CE351" i="4"/>
  <c r="CE354" i="4"/>
  <c r="CE380" i="4"/>
  <c r="CE372" i="4"/>
  <c r="CE379" i="4"/>
  <c r="CE341" i="4"/>
  <c r="CE364" i="4"/>
  <c r="CE366" i="4"/>
  <c r="CE374" i="4"/>
  <c r="CE355" i="4"/>
  <c r="CE376" i="4"/>
  <c r="CE381" i="4"/>
  <c r="CE384" i="4"/>
  <c r="CE386" i="4"/>
  <c r="CE389" i="4"/>
  <c r="CE385" i="4"/>
  <c r="CE392" i="4"/>
  <c r="CE387" i="4"/>
  <c r="CE395" i="4"/>
  <c r="CE401" i="4"/>
  <c r="CE400" i="4"/>
  <c r="CE391" i="4"/>
  <c r="CE404" i="4"/>
  <c r="CE390" i="4"/>
  <c r="CE394" i="4"/>
  <c r="CE398" i="4"/>
  <c r="CE412" i="4"/>
  <c r="CE402" i="4"/>
  <c r="CE419" i="4"/>
  <c r="CE399" i="4"/>
  <c r="CE410" i="4"/>
  <c r="CE415" i="4"/>
  <c r="CE417" i="4"/>
  <c r="CE405" i="4"/>
  <c r="CE420" i="4"/>
  <c r="CE388" i="4"/>
  <c r="CE409" i="4"/>
  <c r="CE413" i="4"/>
  <c r="CE411" i="4"/>
  <c r="CE382" i="4"/>
  <c r="CE407" i="4"/>
  <c r="CE403" i="4"/>
  <c r="CE393" i="4"/>
  <c r="CE396" i="4"/>
  <c r="CE422" i="4"/>
  <c r="CE414" i="4"/>
  <c r="CE421" i="4"/>
  <c r="CE383" i="4"/>
  <c r="CE406" i="4"/>
  <c r="CE408" i="4"/>
  <c r="CE416" i="4"/>
  <c r="CE397" i="4"/>
  <c r="CE418" i="4"/>
  <c r="CE423" i="4"/>
  <c r="CE426" i="4"/>
  <c r="CE428" i="4"/>
  <c r="CE431" i="4"/>
  <c r="CE427" i="4"/>
  <c r="CE434" i="4"/>
  <c r="CE429" i="4"/>
  <c r="CE437" i="4"/>
  <c r="CE443" i="4"/>
  <c r="CE442" i="4"/>
  <c r="CE433" i="4"/>
  <c r="CE446" i="4"/>
  <c r="CE432" i="4"/>
  <c r="CE436" i="4"/>
  <c r="CE440" i="4"/>
  <c r="CE454" i="4"/>
  <c r="CE444" i="4"/>
  <c r="CE461" i="4"/>
  <c r="CE441" i="4"/>
  <c r="CE452" i="4"/>
  <c r="CE457" i="4"/>
  <c r="CE459" i="4"/>
  <c r="CE447" i="4"/>
  <c r="CE462" i="4"/>
  <c r="CE430" i="4"/>
  <c r="CE451" i="4"/>
  <c r="CE455" i="4"/>
  <c r="CE453" i="4"/>
  <c r="CE424" i="4"/>
  <c r="CE449" i="4"/>
  <c r="CE445" i="4"/>
  <c r="CE435" i="4"/>
  <c r="CE438" i="4"/>
  <c r="CE464" i="4"/>
  <c r="CE456" i="4"/>
  <c r="CE463" i="4"/>
  <c r="CE425" i="4"/>
  <c r="CE448" i="4"/>
  <c r="CE450" i="4"/>
  <c r="CE458" i="4"/>
  <c r="CE439" i="4"/>
  <c r="CE460" i="4"/>
  <c r="CE465" i="4"/>
  <c r="CE6" i="4"/>
  <c r="DE465" i="4" l="1"/>
  <c r="CY465" i="4"/>
  <c r="CS465" i="4"/>
  <c r="CM465" i="4"/>
  <c r="CG465" i="4"/>
  <c r="DE464" i="4"/>
  <c r="DF464" i="4" s="1"/>
  <c r="CY464" i="4"/>
  <c r="CZ464" i="4" s="1"/>
  <c r="CS464" i="4"/>
  <c r="CT464" i="4" s="1"/>
  <c r="CM464" i="4"/>
  <c r="CN464" i="4" s="1"/>
  <c r="CG464" i="4"/>
  <c r="CH464" i="4" s="1"/>
  <c r="DE463" i="4"/>
  <c r="CY463" i="4"/>
  <c r="CS463" i="4"/>
  <c r="CM463" i="4"/>
  <c r="CG463" i="4"/>
  <c r="DE462" i="4"/>
  <c r="CY462" i="4"/>
  <c r="CS462" i="4"/>
  <c r="CM462" i="4"/>
  <c r="CG462" i="4"/>
  <c r="DE461" i="4"/>
  <c r="DF461" i="4" s="1"/>
  <c r="CY461" i="4"/>
  <c r="CZ461" i="4" s="1"/>
  <c r="CS461" i="4"/>
  <c r="CT461" i="4" s="1"/>
  <c r="CM461" i="4"/>
  <c r="CN461" i="4" s="1"/>
  <c r="CG461" i="4"/>
  <c r="CH461" i="4" s="1"/>
  <c r="DE460" i="4"/>
  <c r="CY460" i="4"/>
  <c r="CS460" i="4"/>
  <c r="CM460" i="4"/>
  <c r="CG460" i="4"/>
  <c r="DE459" i="4"/>
  <c r="DF459" i="4" s="1"/>
  <c r="CY459" i="4"/>
  <c r="CZ459" i="4" s="1"/>
  <c r="CS459" i="4"/>
  <c r="CT459" i="4" s="1"/>
  <c r="CM459" i="4"/>
  <c r="CN459" i="4" s="1"/>
  <c r="CG459" i="4"/>
  <c r="CH459" i="4" s="1"/>
  <c r="DE458" i="4"/>
  <c r="DF458" i="4" s="1"/>
  <c r="CY458" i="4"/>
  <c r="CZ458" i="4" s="1"/>
  <c r="CS458" i="4"/>
  <c r="CT458" i="4" s="1"/>
  <c r="CM458" i="4"/>
  <c r="CN458" i="4" s="1"/>
  <c r="CG458" i="4"/>
  <c r="CH458" i="4" s="1"/>
  <c r="DE457" i="4"/>
  <c r="CY457" i="4"/>
  <c r="CS457" i="4"/>
  <c r="CM457" i="4"/>
  <c r="CG457" i="4"/>
  <c r="DE456" i="4"/>
  <c r="CY456" i="4"/>
  <c r="CS456" i="4"/>
  <c r="CM456" i="4"/>
  <c r="CG456" i="4"/>
  <c r="DE455" i="4"/>
  <c r="DF455" i="4" s="1"/>
  <c r="CY455" i="4"/>
  <c r="CZ455" i="4" s="1"/>
  <c r="CS455" i="4"/>
  <c r="CT455" i="4" s="1"/>
  <c r="CM455" i="4"/>
  <c r="CN455" i="4" s="1"/>
  <c r="CG455" i="4"/>
  <c r="CH455" i="4" s="1"/>
  <c r="DE454" i="4"/>
  <c r="DF454" i="4" s="1"/>
  <c r="CY454" i="4"/>
  <c r="CZ454" i="4" s="1"/>
  <c r="CS454" i="4"/>
  <c r="CT454" i="4" s="1"/>
  <c r="CM454" i="4"/>
  <c r="CN454" i="4" s="1"/>
  <c r="CG454" i="4"/>
  <c r="CH454" i="4" s="1"/>
  <c r="DE453" i="4"/>
  <c r="CY453" i="4"/>
  <c r="CS453" i="4"/>
  <c r="CM453" i="4"/>
  <c r="CG453" i="4"/>
  <c r="DE452" i="4"/>
  <c r="CY452" i="4"/>
  <c r="CS452" i="4"/>
  <c r="CM452" i="4"/>
  <c r="CG452" i="4"/>
  <c r="DE451" i="4"/>
  <c r="DF451" i="4" s="1"/>
  <c r="CY451" i="4"/>
  <c r="CZ451" i="4" s="1"/>
  <c r="CS451" i="4"/>
  <c r="CT451" i="4" s="1"/>
  <c r="CM451" i="4"/>
  <c r="CN451" i="4" s="1"/>
  <c r="CG451" i="4"/>
  <c r="CH451" i="4" s="1"/>
  <c r="DE450" i="4"/>
  <c r="DF450" i="4" s="1"/>
  <c r="CY450" i="4"/>
  <c r="CZ450" i="4" s="1"/>
  <c r="CS450" i="4"/>
  <c r="CT450" i="4" s="1"/>
  <c r="CM450" i="4"/>
  <c r="CN450" i="4" s="1"/>
  <c r="CG450" i="4"/>
  <c r="CH450" i="4" s="1"/>
  <c r="DE449" i="4"/>
  <c r="CY449" i="4"/>
  <c r="CS449" i="4"/>
  <c r="CM449" i="4"/>
  <c r="CG449" i="4"/>
  <c r="DE448" i="4"/>
  <c r="DF448" i="4" s="1"/>
  <c r="CY448" i="4"/>
  <c r="CZ448" i="4" s="1"/>
  <c r="CS448" i="4"/>
  <c r="CT448" i="4" s="1"/>
  <c r="CM448" i="4"/>
  <c r="CN448" i="4" s="1"/>
  <c r="CG448" i="4"/>
  <c r="CH448" i="4" s="1"/>
  <c r="DE447" i="4"/>
  <c r="DF447" i="4" s="1"/>
  <c r="CY447" i="4"/>
  <c r="CZ447" i="4" s="1"/>
  <c r="CS447" i="4"/>
  <c r="CT447" i="4" s="1"/>
  <c r="CM447" i="4"/>
  <c r="CN447" i="4" s="1"/>
  <c r="CG447" i="4"/>
  <c r="CH447" i="4" s="1"/>
  <c r="DE446" i="4"/>
  <c r="CY446" i="4"/>
  <c r="CS446" i="4"/>
  <c r="CM446" i="4"/>
  <c r="CG446" i="4"/>
  <c r="DE445" i="4"/>
  <c r="DF445" i="4" s="1"/>
  <c r="CY445" i="4"/>
  <c r="CZ445" i="4" s="1"/>
  <c r="CS445" i="4"/>
  <c r="CT445" i="4" s="1"/>
  <c r="CM445" i="4"/>
  <c r="CN445" i="4" s="1"/>
  <c r="CG445" i="4"/>
  <c r="CH445" i="4" s="1"/>
  <c r="DE444" i="4"/>
  <c r="DF444" i="4" s="1"/>
  <c r="CY444" i="4"/>
  <c r="CZ444" i="4" s="1"/>
  <c r="CS444" i="4"/>
  <c r="CT444" i="4" s="1"/>
  <c r="CM444" i="4"/>
  <c r="CN444" i="4" s="1"/>
  <c r="CG444" i="4"/>
  <c r="CH444" i="4" s="1"/>
  <c r="DE443" i="4"/>
  <c r="CY443" i="4"/>
  <c r="CS443" i="4"/>
  <c r="CM443" i="4"/>
  <c r="CG443" i="4"/>
  <c r="DE442" i="4"/>
  <c r="DF442" i="4" s="1"/>
  <c r="CY442" i="4"/>
  <c r="CZ442" i="4" s="1"/>
  <c r="CS442" i="4"/>
  <c r="CT442" i="4" s="1"/>
  <c r="CM442" i="4"/>
  <c r="CN442" i="4" s="1"/>
  <c r="CG442" i="4"/>
  <c r="CH442" i="4" s="1"/>
  <c r="DE441" i="4"/>
  <c r="DF441" i="4" s="1"/>
  <c r="CY441" i="4"/>
  <c r="CZ441" i="4" s="1"/>
  <c r="CS441" i="4"/>
  <c r="CT441" i="4" s="1"/>
  <c r="CM441" i="4"/>
  <c r="CN441" i="4" s="1"/>
  <c r="CG441" i="4"/>
  <c r="CH441" i="4" s="1"/>
  <c r="DE440" i="4"/>
  <c r="DF440" i="4" s="1"/>
  <c r="CY440" i="4"/>
  <c r="CZ440" i="4" s="1"/>
  <c r="CS440" i="4"/>
  <c r="CT440" i="4" s="1"/>
  <c r="CM440" i="4"/>
  <c r="CN440" i="4" s="1"/>
  <c r="CG440" i="4"/>
  <c r="CH440" i="4" s="1"/>
  <c r="DE439" i="4"/>
  <c r="CY439" i="4"/>
  <c r="CS439" i="4"/>
  <c r="CM439" i="4"/>
  <c r="CG439" i="4"/>
  <c r="DE438" i="4"/>
  <c r="DF438" i="4" s="1"/>
  <c r="CY438" i="4"/>
  <c r="CZ438" i="4" s="1"/>
  <c r="CS438" i="4"/>
  <c r="CT438" i="4" s="1"/>
  <c r="CM438" i="4"/>
  <c r="CN438" i="4" s="1"/>
  <c r="CG438" i="4"/>
  <c r="CH438" i="4" s="1"/>
  <c r="DE437" i="4"/>
  <c r="DF437" i="4" s="1"/>
  <c r="CY437" i="4"/>
  <c r="CZ437" i="4" s="1"/>
  <c r="CS437" i="4"/>
  <c r="CT437" i="4" s="1"/>
  <c r="CM437" i="4"/>
  <c r="CN437" i="4" s="1"/>
  <c r="CG437" i="4"/>
  <c r="CH437" i="4" s="1"/>
  <c r="DE436" i="4"/>
  <c r="DF436" i="4" s="1"/>
  <c r="CY436" i="4"/>
  <c r="CZ436" i="4" s="1"/>
  <c r="CS436" i="4"/>
  <c r="CT436" i="4" s="1"/>
  <c r="CM436" i="4"/>
  <c r="CN436" i="4" s="1"/>
  <c r="CG436" i="4"/>
  <c r="CH436" i="4" s="1"/>
  <c r="DE435" i="4"/>
  <c r="DF435" i="4" s="1"/>
  <c r="CY435" i="4"/>
  <c r="CZ435" i="4" s="1"/>
  <c r="CS435" i="4"/>
  <c r="CT435" i="4" s="1"/>
  <c r="CM435" i="4"/>
  <c r="CN435" i="4" s="1"/>
  <c r="CG435" i="4"/>
  <c r="CH435" i="4" s="1"/>
  <c r="DE434" i="4"/>
  <c r="CY434" i="4"/>
  <c r="CS434" i="4"/>
  <c r="CM434" i="4"/>
  <c r="CG434" i="4"/>
  <c r="DE433" i="4"/>
  <c r="CY433" i="4"/>
  <c r="CS433" i="4"/>
  <c r="CM433" i="4"/>
  <c r="CG433" i="4"/>
  <c r="DE432" i="4"/>
  <c r="DF432" i="4" s="1"/>
  <c r="CY432" i="4"/>
  <c r="CZ432" i="4" s="1"/>
  <c r="CS432" i="4"/>
  <c r="CT432" i="4" s="1"/>
  <c r="CM432" i="4"/>
  <c r="CN432" i="4" s="1"/>
  <c r="CG432" i="4"/>
  <c r="CH432" i="4" s="1"/>
  <c r="DE431" i="4"/>
  <c r="DF431" i="4" s="1"/>
  <c r="CY431" i="4"/>
  <c r="CZ431" i="4" s="1"/>
  <c r="CS431" i="4"/>
  <c r="CT431" i="4" s="1"/>
  <c r="CM431" i="4"/>
  <c r="CN431" i="4" s="1"/>
  <c r="CG431" i="4"/>
  <c r="CH431" i="4" s="1"/>
  <c r="DE430" i="4"/>
  <c r="DF430" i="4" s="1"/>
  <c r="CY430" i="4"/>
  <c r="CZ430" i="4" s="1"/>
  <c r="CS430" i="4"/>
  <c r="CT430" i="4" s="1"/>
  <c r="CM430" i="4"/>
  <c r="CN430" i="4" s="1"/>
  <c r="CG430" i="4"/>
  <c r="CH430" i="4" s="1"/>
  <c r="DE429" i="4"/>
  <c r="DF429" i="4" s="1"/>
  <c r="CY429" i="4"/>
  <c r="CZ429" i="4" s="1"/>
  <c r="CS429" i="4"/>
  <c r="CT429" i="4" s="1"/>
  <c r="CM429" i="4"/>
  <c r="CN429" i="4" s="1"/>
  <c r="CG429" i="4"/>
  <c r="CH429" i="4" s="1"/>
  <c r="DE428" i="4"/>
  <c r="DF428" i="4" s="1"/>
  <c r="CY428" i="4"/>
  <c r="CZ428" i="4" s="1"/>
  <c r="CS428" i="4"/>
  <c r="CT428" i="4" s="1"/>
  <c r="CM428" i="4"/>
  <c r="CN428" i="4" s="1"/>
  <c r="CG428" i="4"/>
  <c r="CH428" i="4" s="1"/>
  <c r="DE427" i="4"/>
  <c r="CY427" i="4"/>
  <c r="CS427" i="4"/>
  <c r="CM427" i="4"/>
  <c r="CG427" i="4"/>
  <c r="DE426" i="4"/>
  <c r="DF426" i="4" s="1"/>
  <c r="CY426" i="4"/>
  <c r="CZ426" i="4" s="1"/>
  <c r="CS426" i="4"/>
  <c r="CT426" i="4" s="1"/>
  <c r="CM426" i="4"/>
  <c r="CN426" i="4" s="1"/>
  <c r="CG426" i="4"/>
  <c r="CH426" i="4" s="1"/>
  <c r="DE425" i="4"/>
  <c r="DF425" i="4" s="1"/>
  <c r="CY425" i="4"/>
  <c r="CZ425" i="4" s="1"/>
  <c r="CS425" i="4"/>
  <c r="CT425" i="4" s="1"/>
  <c r="CM425" i="4"/>
  <c r="CN425" i="4" s="1"/>
  <c r="CG425" i="4"/>
  <c r="CH425" i="4" s="1"/>
  <c r="DE424" i="4"/>
  <c r="CY424" i="4"/>
  <c r="CS424" i="4"/>
  <c r="CM424" i="4"/>
  <c r="CG424" i="4"/>
  <c r="DE423" i="4"/>
  <c r="CY423" i="4"/>
  <c r="CS423" i="4"/>
  <c r="CM423" i="4"/>
  <c r="CG423" i="4"/>
  <c r="DE422" i="4"/>
  <c r="DF422" i="4" s="1"/>
  <c r="CY422" i="4"/>
  <c r="CZ422" i="4" s="1"/>
  <c r="CS422" i="4"/>
  <c r="CT422" i="4" s="1"/>
  <c r="CM422" i="4"/>
  <c r="CN422" i="4" s="1"/>
  <c r="CG422" i="4"/>
  <c r="CH422" i="4" s="1"/>
  <c r="DE421" i="4"/>
  <c r="CY421" i="4"/>
  <c r="CS421" i="4"/>
  <c r="CM421" i="4"/>
  <c r="CG421" i="4"/>
  <c r="DE420" i="4"/>
  <c r="CY420" i="4"/>
  <c r="CS420" i="4"/>
  <c r="CM420" i="4"/>
  <c r="CG420" i="4"/>
  <c r="DE419" i="4"/>
  <c r="DF419" i="4" s="1"/>
  <c r="CY419" i="4"/>
  <c r="CZ419" i="4" s="1"/>
  <c r="CS419" i="4"/>
  <c r="CT419" i="4" s="1"/>
  <c r="CM419" i="4"/>
  <c r="CN419" i="4" s="1"/>
  <c r="CG419" i="4"/>
  <c r="CH419" i="4" s="1"/>
  <c r="DE418" i="4"/>
  <c r="CY418" i="4"/>
  <c r="CS418" i="4"/>
  <c r="CM418" i="4"/>
  <c r="CG418" i="4"/>
  <c r="DE417" i="4"/>
  <c r="DF417" i="4" s="1"/>
  <c r="CY417" i="4"/>
  <c r="CZ417" i="4" s="1"/>
  <c r="CS417" i="4"/>
  <c r="CT417" i="4" s="1"/>
  <c r="CM417" i="4"/>
  <c r="CN417" i="4" s="1"/>
  <c r="CG417" i="4"/>
  <c r="CH417" i="4" s="1"/>
  <c r="DE416" i="4"/>
  <c r="DF416" i="4" s="1"/>
  <c r="CY416" i="4"/>
  <c r="CZ416" i="4" s="1"/>
  <c r="CS416" i="4"/>
  <c r="CT416" i="4" s="1"/>
  <c r="CM416" i="4"/>
  <c r="CN416" i="4" s="1"/>
  <c r="CG416" i="4"/>
  <c r="CH416" i="4" s="1"/>
  <c r="DE415" i="4"/>
  <c r="CY415" i="4"/>
  <c r="CS415" i="4"/>
  <c r="CM415" i="4"/>
  <c r="CG415" i="4"/>
  <c r="DE414" i="4"/>
  <c r="CY414" i="4"/>
  <c r="CS414" i="4"/>
  <c r="CM414" i="4"/>
  <c r="CG414" i="4"/>
  <c r="DE413" i="4"/>
  <c r="DF413" i="4" s="1"/>
  <c r="CY413" i="4"/>
  <c r="CZ413" i="4" s="1"/>
  <c r="CS413" i="4"/>
  <c r="CT413" i="4" s="1"/>
  <c r="CM413" i="4"/>
  <c r="CN413" i="4" s="1"/>
  <c r="CG413" i="4"/>
  <c r="CH413" i="4" s="1"/>
  <c r="DE412" i="4"/>
  <c r="DF412" i="4" s="1"/>
  <c r="CY412" i="4"/>
  <c r="CZ412" i="4" s="1"/>
  <c r="CS412" i="4"/>
  <c r="CT412" i="4" s="1"/>
  <c r="CM412" i="4"/>
  <c r="CN412" i="4" s="1"/>
  <c r="CG412" i="4"/>
  <c r="CH412" i="4" s="1"/>
  <c r="DE411" i="4"/>
  <c r="CY411" i="4"/>
  <c r="CS411" i="4"/>
  <c r="CM411" i="4"/>
  <c r="CG411" i="4"/>
  <c r="DE410" i="4"/>
  <c r="CY410" i="4"/>
  <c r="CS410" i="4"/>
  <c r="CM410" i="4"/>
  <c r="CG410" i="4"/>
  <c r="DE409" i="4"/>
  <c r="DF409" i="4" s="1"/>
  <c r="CY409" i="4"/>
  <c r="CZ409" i="4" s="1"/>
  <c r="CS409" i="4"/>
  <c r="CT409" i="4" s="1"/>
  <c r="CM409" i="4"/>
  <c r="CN409" i="4" s="1"/>
  <c r="CG409" i="4"/>
  <c r="CH409" i="4" s="1"/>
  <c r="DE408" i="4"/>
  <c r="DF408" i="4" s="1"/>
  <c r="CY408" i="4"/>
  <c r="CZ408" i="4" s="1"/>
  <c r="CS408" i="4"/>
  <c r="CT408" i="4" s="1"/>
  <c r="CM408" i="4"/>
  <c r="CN408" i="4" s="1"/>
  <c r="CG408" i="4"/>
  <c r="CH408" i="4" s="1"/>
  <c r="DE407" i="4"/>
  <c r="CY407" i="4"/>
  <c r="CS407" i="4"/>
  <c r="CM407" i="4"/>
  <c r="CG407" i="4"/>
  <c r="DE406" i="4"/>
  <c r="DF406" i="4" s="1"/>
  <c r="CY406" i="4"/>
  <c r="CZ406" i="4" s="1"/>
  <c r="CS406" i="4"/>
  <c r="CT406" i="4" s="1"/>
  <c r="CM406" i="4"/>
  <c r="CN406" i="4" s="1"/>
  <c r="CG406" i="4"/>
  <c r="CH406" i="4" s="1"/>
  <c r="DE405" i="4"/>
  <c r="DF405" i="4" s="1"/>
  <c r="CY405" i="4"/>
  <c r="CZ405" i="4" s="1"/>
  <c r="CS405" i="4"/>
  <c r="CT405" i="4" s="1"/>
  <c r="CM405" i="4"/>
  <c r="CN405" i="4" s="1"/>
  <c r="CG405" i="4"/>
  <c r="CH405" i="4" s="1"/>
  <c r="DE404" i="4"/>
  <c r="CY404" i="4"/>
  <c r="CS404" i="4"/>
  <c r="CM404" i="4"/>
  <c r="CG404" i="4"/>
  <c r="DE403" i="4"/>
  <c r="DF403" i="4" s="1"/>
  <c r="CY403" i="4"/>
  <c r="CZ403" i="4" s="1"/>
  <c r="CS403" i="4"/>
  <c r="CT403" i="4" s="1"/>
  <c r="CM403" i="4"/>
  <c r="CN403" i="4" s="1"/>
  <c r="CG403" i="4"/>
  <c r="CH403" i="4" s="1"/>
  <c r="DE402" i="4"/>
  <c r="DF402" i="4" s="1"/>
  <c r="CY402" i="4"/>
  <c r="CZ402" i="4" s="1"/>
  <c r="CS402" i="4"/>
  <c r="CT402" i="4" s="1"/>
  <c r="CM402" i="4"/>
  <c r="CN402" i="4" s="1"/>
  <c r="CG402" i="4"/>
  <c r="CH402" i="4" s="1"/>
  <c r="DE401" i="4"/>
  <c r="CY401" i="4"/>
  <c r="CS401" i="4"/>
  <c r="CM401" i="4"/>
  <c r="CG401" i="4"/>
  <c r="DE400" i="4"/>
  <c r="DF400" i="4" s="1"/>
  <c r="CY400" i="4"/>
  <c r="CZ400" i="4" s="1"/>
  <c r="CS400" i="4"/>
  <c r="CT400" i="4" s="1"/>
  <c r="CM400" i="4"/>
  <c r="CN400" i="4" s="1"/>
  <c r="CG400" i="4"/>
  <c r="CH400" i="4" s="1"/>
  <c r="DE399" i="4"/>
  <c r="DF399" i="4" s="1"/>
  <c r="CY399" i="4"/>
  <c r="CZ399" i="4" s="1"/>
  <c r="CS399" i="4"/>
  <c r="CT399" i="4" s="1"/>
  <c r="CM399" i="4"/>
  <c r="CN399" i="4" s="1"/>
  <c r="CG399" i="4"/>
  <c r="CH399" i="4" s="1"/>
  <c r="DE398" i="4"/>
  <c r="DF398" i="4" s="1"/>
  <c r="CY398" i="4"/>
  <c r="CZ398" i="4" s="1"/>
  <c r="CS398" i="4"/>
  <c r="CT398" i="4" s="1"/>
  <c r="CM398" i="4"/>
  <c r="CN398" i="4" s="1"/>
  <c r="CG398" i="4"/>
  <c r="CH398" i="4" s="1"/>
  <c r="DE397" i="4"/>
  <c r="CY397" i="4"/>
  <c r="CS397" i="4"/>
  <c r="CM397" i="4"/>
  <c r="CG397" i="4"/>
  <c r="DE396" i="4"/>
  <c r="DF396" i="4" s="1"/>
  <c r="CY396" i="4"/>
  <c r="CZ396" i="4" s="1"/>
  <c r="CS396" i="4"/>
  <c r="CT396" i="4" s="1"/>
  <c r="CM396" i="4"/>
  <c r="CN396" i="4" s="1"/>
  <c r="CG396" i="4"/>
  <c r="CH396" i="4" s="1"/>
  <c r="DE395" i="4"/>
  <c r="DF395" i="4" s="1"/>
  <c r="CY395" i="4"/>
  <c r="CZ395" i="4" s="1"/>
  <c r="CS395" i="4"/>
  <c r="CT395" i="4" s="1"/>
  <c r="CM395" i="4"/>
  <c r="CN395" i="4" s="1"/>
  <c r="CG395" i="4"/>
  <c r="CH395" i="4" s="1"/>
  <c r="DE394" i="4"/>
  <c r="DF394" i="4" s="1"/>
  <c r="CY394" i="4"/>
  <c r="CZ394" i="4" s="1"/>
  <c r="CS394" i="4"/>
  <c r="CT394" i="4" s="1"/>
  <c r="CM394" i="4"/>
  <c r="CN394" i="4" s="1"/>
  <c r="CG394" i="4"/>
  <c r="CH394" i="4" s="1"/>
  <c r="DE393" i="4"/>
  <c r="DF393" i="4" s="1"/>
  <c r="CY393" i="4"/>
  <c r="CZ393" i="4" s="1"/>
  <c r="CS393" i="4"/>
  <c r="CT393" i="4" s="1"/>
  <c r="CM393" i="4"/>
  <c r="CN393" i="4" s="1"/>
  <c r="CG393" i="4"/>
  <c r="CH393" i="4" s="1"/>
  <c r="DE392" i="4"/>
  <c r="CY392" i="4"/>
  <c r="CS392" i="4"/>
  <c r="CM392" i="4"/>
  <c r="CG392" i="4"/>
  <c r="DE391" i="4"/>
  <c r="CY391" i="4"/>
  <c r="CS391" i="4"/>
  <c r="CM391" i="4"/>
  <c r="CG391" i="4"/>
  <c r="DE390" i="4"/>
  <c r="DF390" i="4" s="1"/>
  <c r="CY390" i="4"/>
  <c r="CZ390" i="4" s="1"/>
  <c r="CS390" i="4"/>
  <c r="CT390" i="4" s="1"/>
  <c r="CM390" i="4"/>
  <c r="CN390" i="4" s="1"/>
  <c r="CG390" i="4"/>
  <c r="CH390" i="4" s="1"/>
  <c r="DE389" i="4"/>
  <c r="DF389" i="4" s="1"/>
  <c r="CY389" i="4"/>
  <c r="CZ389" i="4" s="1"/>
  <c r="CS389" i="4"/>
  <c r="CT389" i="4" s="1"/>
  <c r="CM389" i="4"/>
  <c r="CN389" i="4" s="1"/>
  <c r="CG389" i="4"/>
  <c r="CH389" i="4" s="1"/>
  <c r="DE388" i="4"/>
  <c r="DF388" i="4" s="1"/>
  <c r="CY388" i="4"/>
  <c r="CZ388" i="4" s="1"/>
  <c r="CS388" i="4"/>
  <c r="CT388" i="4" s="1"/>
  <c r="CM388" i="4"/>
  <c r="CN388" i="4" s="1"/>
  <c r="CG388" i="4"/>
  <c r="CH388" i="4" s="1"/>
  <c r="DE387" i="4"/>
  <c r="DF387" i="4" s="1"/>
  <c r="CY387" i="4"/>
  <c r="CZ387" i="4" s="1"/>
  <c r="CS387" i="4"/>
  <c r="CT387" i="4" s="1"/>
  <c r="CM387" i="4"/>
  <c r="CN387" i="4" s="1"/>
  <c r="CG387" i="4"/>
  <c r="CH387" i="4" s="1"/>
  <c r="DE386" i="4"/>
  <c r="DF386" i="4" s="1"/>
  <c r="CY386" i="4"/>
  <c r="CZ386" i="4" s="1"/>
  <c r="CS386" i="4"/>
  <c r="CT386" i="4" s="1"/>
  <c r="CM386" i="4"/>
  <c r="CN386" i="4" s="1"/>
  <c r="CG386" i="4"/>
  <c r="CH386" i="4" s="1"/>
  <c r="DE385" i="4"/>
  <c r="CY385" i="4"/>
  <c r="CS385" i="4"/>
  <c r="CM385" i="4"/>
  <c r="CG385" i="4"/>
  <c r="DE384" i="4"/>
  <c r="DF384" i="4" s="1"/>
  <c r="CY384" i="4"/>
  <c r="CZ384" i="4" s="1"/>
  <c r="CS384" i="4"/>
  <c r="CT384" i="4" s="1"/>
  <c r="CM384" i="4"/>
  <c r="CN384" i="4" s="1"/>
  <c r="CG384" i="4"/>
  <c r="CH384" i="4" s="1"/>
  <c r="DE383" i="4"/>
  <c r="DF383" i="4" s="1"/>
  <c r="CY383" i="4"/>
  <c r="CZ383" i="4" s="1"/>
  <c r="CS383" i="4"/>
  <c r="CT383" i="4" s="1"/>
  <c r="CM383" i="4"/>
  <c r="CN383" i="4" s="1"/>
  <c r="CG383" i="4"/>
  <c r="CH383" i="4" s="1"/>
  <c r="DE382" i="4"/>
  <c r="CY382" i="4"/>
  <c r="CS382" i="4"/>
  <c r="CM382" i="4"/>
  <c r="CG382" i="4"/>
  <c r="DE381" i="4"/>
  <c r="CY381" i="4"/>
  <c r="CS381" i="4"/>
  <c r="CM381" i="4"/>
  <c r="CG381" i="4"/>
  <c r="DE380" i="4"/>
  <c r="DF380" i="4" s="1"/>
  <c r="CY380" i="4"/>
  <c r="CZ380" i="4" s="1"/>
  <c r="CS380" i="4"/>
  <c r="CT380" i="4" s="1"/>
  <c r="CM380" i="4"/>
  <c r="CN380" i="4" s="1"/>
  <c r="CG380" i="4"/>
  <c r="CH380" i="4" s="1"/>
  <c r="DE379" i="4"/>
  <c r="CY379" i="4"/>
  <c r="CS379" i="4"/>
  <c r="CM379" i="4"/>
  <c r="CG379" i="4"/>
  <c r="DE378" i="4"/>
  <c r="CY378" i="4"/>
  <c r="CS378" i="4"/>
  <c r="CM378" i="4"/>
  <c r="CG378" i="4"/>
  <c r="DE377" i="4"/>
  <c r="DF377" i="4" s="1"/>
  <c r="CY377" i="4"/>
  <c r="CZ377" i="4" s="1"/>
  <c r="CS377" i="4"/>
  <c r="CT377" i="4" s="1"/>
  <c r="CM377" i="4"/>
  <c r="CN377" i="4" s="1"/>
  <c r="CG377" i="4"/>
  <c r="CH377" i="4" s="1"/>
  <c r="DE376" i="4"/>
  <c r="CY376" i="4"/>
  <c r="CS376" i="4"/>
  <c r="CM376" i="4"/>
  <c r="CG376" i="4"/>
  <c r="DE375" i="4"/>
  <c r="DF375" i="4" s="1"/>
  <c r="CY375" i="4"/>
  <c r="CZ375" i="4" s="1"/>
  <c r="CS375" i="4"/>
  <c r="CT375" i="4" s="1"/>
  <c r="CM375" i="4"/>
  <c r="CN375" i="4" s="1"/>
  <c r="CG375" i="4"/>
  <c r="CH375" i="4" s="1"/>
  <c r="DE374" i="4"/>
  <c r="DF374" i="4" s="1"/>
  <c r="CY374" i="4"/>
  <c r="CZ374" i="4" s="1"/>
  <c r="CS374" i="4"/>
  <c r="CT374" i="4" s="1"/>
  <c r="CM374" i="4"/>
  <c r="CN374" i="4" s="1"/>
  <c r="CG374" i="4"/>
  <c r="CH374" i="4" s="1"/>
  <c r="DE373" i="4"/>
  <c r="CY373" i="4"/>
  <c r="CS373" i="4"/>
  <c r="CM373" i="4"/>
  <c r="CG373" i="4"/>
  <c r="DE372" i="4"/>
  <c r="CY372" i="4"/>
  <c r="CS372" i="4"/>
  <c r="CM372" i="4"/>
  <c r="CG372" i="4"/>
  <c r="DE371" i="4"/>
  <c r="DF371" i="4" s="1"/>
  <c r="CY371" i="4"/>
  <c r="CZ371" i="4" s="1"/>
  <c r="CS371" i="4"/>
  <c r="CT371" i="4" s="1"/>
  <c r="CM371" i="4"/>
  <c r="CN371" i="4" s="1"/>
  <c r="CG371" i="4"/>
  <c r="CH371" i="4" s="1"/>
  <c r="DE370" i="4"/>
  <c r="DF370" i="4" s="1"/>
  <c r="CY370" i="4"/>
  <c r="CZ370" i="4" s="1"/>
  <c r="CS370" i="4"/>
  <c r="CT370" i="4" s="1"/>
  <c r="CM370" i="4"/>
  <c r="CN370" i="4" s="1"/>
  <c r="CG370" i="4"/>
  <c r="CH370" i="4" s="1"/>
  <c r="DE369" i="4"/>
  <c r="CY369" i="4"/>
  <c r="CS369" i="4"/>
  <c r="CM369" i="4"/>
  <c r="CG369" i="4"/>
  <c r="DE368" i="4"/>
  <c r="CY368" i="4"/>
  <c r="CS368" i="4"/>
  <c r="CM368" i="4"/>
  <c r="CG368" i="4"/>
  <c r="DE367" i="4"/>
  <c r="DF367" i="4" s="1"/>
  <c r="CY367" i="4"/>
  <c r="CZ367" i="4" s="1"/>
  <c r="CS367" i="4"/>
  <c r="CT367" i="4" s="1"/>
  <c r="CM367" i="4"/>
  <c r="CN367" i="4" s="1"/>
  <c r="CG367" i="4"/>
  <c r="CH367" i="4" s="1"/>
  <c r="DE366" i="4"/>
  <c r="DF366" i="4" s="1"/>
  <c r="CY366" i="4"/>
  <c r="CZ366" i="4" s="1"/>
  <c r="CS366" i="4"/>
  <c r="CT366" i="4" s="1"/>
  <c r="CM366" i="4"/>
  <c r="CN366" i="4" s="1"/>
  <c r="CG366" i="4"/>
  <c r="CH366" i="4" s="1"/>
  <c r="DE365" i="4"/>
  <c r="CY365" i="4"/>
  <c r="CS365" i="4"/>
  <c r="CM365" i="4"/>
  <c r="CG365" i="4"/>
  <c r="DE364" i="4"/>
  <c r="DF364" i="4" s="1"/>
  <c r="CY364" i="4"/>
  <c r="CZ364" i="4" s="1"/>
  <c r="CS364" i="4"/>
  <c r="CT364" i="4" s="1"/>
  <c r="CM364" i="4"/>
  <c r="CN364" i="4" s="1"/>
  <c r="CG364" i="4"/>
  <c r="CH364" i="4" s="1"/>
  <c r="DE363" i="4"/>
  <c r="DF363" i="4" s="1"/>
  <c r="CY363" i="4"/>
  <c r="CZ363" i="4" s="1"/>
  <c r="CS363" i="4"/>
  <c r="CT363" i="4" s="1"/>
  <c r="CM363" i="4"/>
  <c r="CN363" i="4" s="1"/>
  <c r="CG363" i="4"/>
  <c r="CH363" i="4" s="1"/>
  <c r="DE362" i="4"/>
  <c r="CY362" i="4"/>
  <c r="CS362" i="4"/>
  <c r="CM362" i="4"/>
  <c r="CG362" i="4"/>
  <c r="DE361" i="4"/>
  <c r="DF361" i="4" s="1"/>
  <c r="CY361" i="4"/>
  <c r="CZ361" i="4" s="1"/>
  <c r="CS361" i="4"/>
  <c r="CT361" i="4" s="1"/>
  <c r="CM361" i="4"/>
  <c r="CN361" i="4" s="1"/>
  <c r="CG361" i="4"/>
  <c r="CH361" i="4" s="1"/>
  <c r="DE360" i="4"/>
  <c r="DF360" i="4" s="1"/>
  <c r="CY360" i="4"/>
  <c r="CZ360" i="4" s="1"/>
  <c r="CS360" i="4"/>
  <c r="CT360" i="4" s="1"/>
  <c r="CM360" i="4"/>
  <c r="CN360" i="4" s="1"/>
  <c r="CG360" i="4"/>
  <c r="CH360" i="4" s="1"/>
  <c r="DE359" i="4"/>
  <c r="CY359" i="4"/>
  <c r="CS359" i="4"/>
  <c r="CM359" i="4"/>
  <c r="CG359" i="4"/>
  <c r="DE358" i="4"/>
  <c r="DF358" i="4" s="1"/>
  <c r="CY358" i="4"/>
  <c r="CZ358" i="4" s="1"/>
  <c r="CS358" i="4"/>
  <c r="CT358" i="4" s="1"/>
  <c r="CM358" i="4"/>
  <c r="CN358" i="4" s="1"/>
  <c r="CG358" i="4"/>
  <c r="CH358" i="4" s="1"/>
  <c r="DE357" i="4"/>
  <c r="DF357" i="4" s="1"/>
  <c r="CY357" i="4"/>
  <c r="CZ357" i="4" s="1"/>
  <c r="CS357" i="4"/>
  <c r="CT357" i="4" s="1"/>
  <c r="CM357" i="4"/>
  <c r="CN357" i="4" s="1"/>
  <c r="CG357" i="4"/>
  <c r="CH357" i="4" s="1"/>
  <c r="DE356" i="4"/>
  <c r="DF356" i="4" s="1"/>
  <c r="CY356" i="4"/>
  <c r="CZ356" i="4" s="1"/>
  <c r="CS356" i="4"/>
  <c r="CT356" i="4" s="1"/>
  <c r="CM356" i="4"/>
  <c r="CN356" i="4" s="1"/>
  <c r="CG356" i="4"/>
  <c r="CH356" i="4" s="1"/>
  <c r="DE355" i="4"/>
  <c r="CY355" i="4"/>
  <c r="CS355" i="4"/>
  <c r="CM355" i="4"/>
  <c r="CG355" i="4"/>
  <c r="DE354" i="4"/>
  <c r="DF354" i="4" s="1"/>
  <c r="CY354" i="4"/>
  <c r="CZ354" i="4" s="1"/>
  <c r="CS354" i="4"/>
  <c r="CT354" i="4" s="1"/>
  <c r="CM354" i="4"/>
  <c r="CN354" i="4" s="1"/>
  <c r="CG354" i="4"/>
  <c r="CH354" i="4" s="1"/>
  <c r="DE353" i="4"/>
  <c r="DF353" i="4" s="1"/>
  <c r="CY353" i="4"/>
  <c r="CZ353" i="4" s="1"/>
  <c r="CS353" i="4"/>
  <c r="CT353" i="4" s="1"/>
  <c r="CM353" i="4"/>
  <c r="CN353" i="4" s="1"/>
  <c r="CG353" i="4"/>
  <c r="CH353" i="4" s="1"/>
  <c r="DE352" i="4"/>
  <c r="DF352" i="4" s="1"/>
  <c r="CY352" i="4"/>
  <c r="CZ352" i="4" s="1"/>
  <c r="CS352" i="4"/>
  <c r="CT352" i="4" s="1"/>
  <c r="CM352" i="4"/>
  <c r="CN352" i="4" s="1"/>
  <c r="CG352" i="4"/>
  <c r="CH352" i="4" s="1"/>
  <c r="DE351" i="4"/>
  <c r="DF351" i="4" s="1"/>
  <c r="CY351" i="4"/>
  <c r="CZ351" i="4" s="1"/>
  <c r="CS351" i="4"/>
  <c r="CT351" i="4" s="1"/>
  <c r="CM351" i="4"/>
  <c r="CN351" i="4" s="1"/>
  <c r="CG351" i="4"/>
  <c r="CH351" i="4" s="1"/>
  <c r="DE350" i="4"/>
  <c r="CY350" i="4"/>
  <c r="CS350" i="4"/>
  <c r="CM350" i="4"/>
  <c r="CG350" i="4"/>
  <c r="DE349" i="4"/>
  <c r="CY349" i="4"/>
  <c r="CS349" i="4"/>
  <c r="CM349" i="4"/>
  <c r="CG349" i="4"/>
  <c r="DE348" i="4"/>
  <c r="DF348" i="4" s="1"/>
  <c r="CY348" i="4"/>
  <c r="CZ348" i="4" s="1"/>
  <c r="CS348" i="4"/>
  <c r="CT348" i="4" s="1"/>
  <c r="CM348" i="4"/>
  <c r="CN348" i="4" s="1"/>
  <c r="CG348" i="4"/>
  <c r="CH348" i="4" s="1"/>
  <c r="DE347" i="4"/>
  <c r="DF347" i="4" s="1"/>
  <c r="CY347" i="4"/>
  <c r="CZ347" i="4" s="1"/>
  <c r="CS347" i="4"/>
  <c r="CT347" i="4" s="1"/>
  <c r="CM347" i="4"/>
  <c r="CN347" i="4" s="1"/>
  <c r="CG347" i="4"/>
  <c r="CH347" i="4" s="1"/>
  <c r="DE346" i="4"/>
  <c r="DF346" i="4" s="1"/>
  <c r="CY346" i="4"/>
  <c r="CZ346" i="4" s="1"/>
  <c r="CS346" i="4"/>
  <c r="CT346" i="4" s="1"/>
  <c r="CM346" i="4"/>
  <c r="CN346" i="4" s="1"/>
  <c r="CG346" i="4"/>
  <c r="CH346" i="4" s="1"/>
  <c r="DE345" i="4"/>
  <c r="DF345" i="4" s="1"/>
  <c r="CY345" i="4"/>
  <c r="CZ345" i="4" s="1"/>
  <c r="CS345" i="4"/>
  <c r="CT345" i="4" s="1"/>
  <c r="CM345" i="4"/>
  <c r="CN345" i="4" s="1"/>
  <c r="CG345" i="4"/>
  <c r="CH345" i="4" s="1"/>
  <c r="DE344" i="4"/>
  <c r="DF344" i="4" s="1"/>
  <c r="CY344" i="4"/>
  <c r="CZ344" i="4" s="1"/>
  <c r="CS344" i="4"/>
  <c r="CT344" i="4" s="1"/>
  <c r="CM344" i="4"/>
  <c r="CN344" i="4" s="1"/>
  <c r="CG344" i="4"/>
  <c r="CH344" i="4" s="1"/>
  <c r="DE343" i="4"/>
  <c r="CY343" i="4"/>
  <c r="CS343" i="4"/>
  <c r="CM343" i="4"/>
  <c r="CG343" i="4"/>
  <c r="DE342" i="4"/>
  <c r="DF342" i="4" s="1"/>
  <c r="CY342" i="4"/>
  <c r="CZ342" i="4" s="1"/>
  <c r="CS342" i="4"/>
  <c r="CT342" i="4" s="1"/>
  <c r="CM342" i="4"/>
  <c r="CN342" i="4" s="1"/>
  <c r="CG342" i="4"/>
  <c r="CH342" i="4" s="1"/>
  <c r="DE341" i="4"/>
  <c r="DF341" i="4" s="1"/>
  <c r="CY341" i="4"/>
  <c r="CZ341" i="4" s="1"/>
  <c r="CS341" i="4"/>
  <c r="CT341" i="4" s="1"/>
  <c r="CM341" i="4"/>
  <c r="CN341" i="4" s="1"/>
  <c r="CG341" i="4"/>
  <c r="CH341" i="4" s="1"/>
  <c r="DE340" i="4"/>
  <c r="CY340" i="4"/>
  <c r="CS340" i="4"/>
  <c r="CM340" i="4"/>
  <c r="CG340" i="4"/>
  <c r="DE339" i="4"/>
  <c r="CY339" i="4"/>
  <c r="CS339" i="4"/>
  <c r="CM339" i="4"/>
  <c r="CG339" i="4"/>
  <c r="DE338" i="4"/>
  <c r="DF338" i="4" s="1"/>
  <c r="CY338" i="4"/>
  <c r="CZ338" i="4" s="1"/>
  <c r="CS338" i="4"/>
  <c r="CT338" i="4" s="1"/>
  <c r="CM338" i="4"/>
  <c r="CN338" i="4" s="1"/>
  <c r="CG338" i="4"/>
  <c r="CH338" i="4" s="1"/>
  <c r="DE337" i="4"/>
  <c r="CY337" i="4"/>
  <c r="CS337" i="4"/>
  <c r="CM337" i="4"/>
  <c r="CG337" i="4"/>
  <c r="DE336" i="4"/>
  <c r="CY336" i="4"/>
  <c r="CS336" i="4"/>
  <c r="CM336" i="4"/>
  <c r="CG336" i="4"/>
  <c r="DE335" i="4"/>
  <c r="DF335" i="4" s="1"/>
  <c r="CY335" i="4"/>
  <c r="CZ335" i="4" s="1"/>
  <c r="CS335" i="4"/>
  <c r="CT335" i="4" s="1"/>
  <c r="CM335" i="4"/>
  <c r="CN335" i="4" s="1"/>
  <c r="CG335" i="4"/>
  <c r="CH335" i="4" s="1"/>
  <c r="DE334" i="4"/>
  <c r="CY334" i="4"/>
  <c r="CS334" i="4"/>
  <c r="CM334" i="4"/>
  <c r="CG334" i="4"/>
  <c r="DE333" i="4"/>
  <c r="DF333" i="4" s="1"/>
  <c r="CY333" i="4"/>
  <c r="CZ333" i="4" s="1"/>
  <c r="CS333" i="4"/>
  <c r="CT333" i="4" s="1"/>
  <c r="CM333" i="4"/>
  <c r="CN333" i="4" s="1"/>
  <c r="CG333" i="4"/>
  <c r="CH333" i="4" s="1"/>
  <c r="DE332" i="4"/>
  <c r="DF332" i="4" s="1"/>
  <c r="CY332" i="4"/>
  <c r="CZ332" i="4" s="1"/>
  <c r="CS332" i="4"/>
  <c r="CT332" i="4" s="1"/>
  <c r="CM332" i="4"/>
  <c r="CN332" i="4" s="1"/>
  <c r="CG332" i="4"/>
  <c r="CH332" i="4" s="1"/>
  <c r="DE331" i="4"/>
  <c r="CY331" i="4"/>
  <c r="CS331" i="4"/>
  <c r="CM331" i="4"/>
  <c r="CG331" i="4"/>
  <c r="DE330" i="4"/>
  <c r="CY330" i="4"/>
  <c r="CS330" i="4"/>
  <c r="CM330" i="4"/>
  <c r="CG330" i="4"/>
  <c r="DE329" i="4"/>
  <c r="DF329" i="4" s="1"/>
  <c r="CY329" i="4"/>
  <c r="CZ329" i="4" s="1"/>
  <c r="CS329" i="4"/>
  <c r="CT329" i="4" s="1"/>
  <c r="CM329" i="4"/>
  <c r="CN329" i="4" s="1"/>
  <c r="CG329" i="4"/>
  <c r="CH329" i="4" s="1"/>
  <c r="DE328" i="4"/>
  <c r="DF328" i="4" s="1"/>
  <c r="CY328" i="4"/>
  <c r="CZ328" i="4" s="1"/>
  <c r="CS328" i="4"/>
  <c r="CT328" i="4" s="1"/>
  <c r="CM328" i="4"/>
  <c r="CN328" i="4" s="1"/>
  <c r="CG328" i="4"/>
  <c r="CH328" i="4" s="1"/>
  <c r="DE327" i="4"/>
  <c r="CY327" i="4"/>
  <c r="CS327" i="4"/>
  <c r="CM327" i="4"/>
  <c r="CG327" i="4"/>
  <c r="DE326" i="4"/>
  <c r="CY326" i="4"/>
  <c r="CS326" i="4"/>
  <c r="CM326" i="4"/>
  <c r="CG326" i="4"/>
  <c r="DE325" i="4"/>
  <c r="DF325" i="4" s="1"/>
  <c r="CY325" i="4"/>
  <c r="CZ325" i="4" s="1"/>
  <c r="CS325" i="4"/>
  <c r="CT325" i="4" s="1"/>
  <c r="CM325" i="4"/>
  <c r="CN325" i="4" s="1"/>
  <c r="CG325" i="4"/>
  <c r="CH325" i="4" s="1"/>
  <c r="DE324" i="4"/>
  <c r="DF324" i="4" s="1"/>
  <c r="CY324" i="4"/>
  <c r="CZ324" i="4" s="1"/>
  <c r="CS324" i="4"/>
  <c r="CT324" i="4" s="1"/>
  <c r="CM324" i="4"/>
  <c r="CN324" i="4" s="1"/>
  <c r="CG324" i="4"/>
  <c r="CH324" i="4" s="1"/>
  <c r="DE323" i="4"/>
  <c r="CY323" i="4"/>
  <c r="CS323" i="4"/>
  <c r="CM323" i="4"/>
  <c r="CG323" i="4"/>
  <c r="DE322" i="4"/>
  <c r="DF322" i="4" s="1"/>
  <c r="CY322" i="4"/>
  <c r="CZ322" i="4" s="1"/>
  <c r="CS322" i="4"/>
  <c r="CT322" i="4" s="1"/>
  <c r="CM322" i="4"/>
  <c r="CN322" i="4" s="1"/>
  <c r="CG322" i="4"/>
  <c r="CH322" i="4" s="1"/>
  <c r="DE321" i="4"/>
  <c r="DF321" i="4" s="1"/>
  <c r="CY321" i="4"/>
  <c r="CZ321" i="4" s="1"/>
  <c r="CS321" i="4"/>
  <c r="CT321" i="4" s="1"/>
  <c r="CM321" i="4"/>
  <c r="CN321" i="4" s="1"/>
  <c r="CG321" i="4"/>
  <c r="CH321" i="4" s="1"/>
  <c r="DE320" i="4"/>
  <c r="CY320" i="4"/>
  <c r="CS320" i="4"/>
  <c r="CM320" i="4"/>
  <c r="CG320" i="4"/>
  <c r="DE319" i="4"/>
  <c r="DF319" i="4" s="1"/>
  <c r="CY319" i="4"/>
  <c r="CZ319" i="4" s="1"/>
  <c r="CS319" i="4"/>
  <c r="CT319" i="4" s="1"/>
  <c r="CM319" i="4"/>
  <c r="CN319" i="4" s="1"/>
  <c r="CG319" i="4"/>
  <c r="CH319" i="4" s="1"/>
  <c r="DE318" i="4"/>
  <c r="DF318" i="4" s="1"/>
  <c r="CY318" i="4"/>
  <c r="CZ318" i="4" s="1"/>
  <c r="CS318" i="4"/>
  <c r="CT318" i="4" s="1"/>
  <c r="CM318" i="4"/>
  <c r="CN318" i="4" s="1"/>
  <c r="CG318" i="4"/>
  <c r="CH318" i="4" s="1"/>
  <c r="DE317" i="4"/>
  <c r="CY317" i="4"/>
  <c r="CS317" i="4"/>
  <c r="CM317" i="4"/>
  <c r="CG317" i="4"/>
  <c r="DE316" i="4"/>
  <c r="DF316" i="4" s="1"/>
  <c r="CY316" i="4"/>
  <c r="CZ316" i="4" s="1"/>
  <c r="CS316" i="4"/>
  <c r="CT316" i="4" s="1"/>
  <c r="CM316" i="4"/>
  <c r="CN316" i="4" s="1"/>
  <c r="CG316" i="4"/>
  <c r="CH316" i="4" s="1"/>
  <c r="DE315" i="4"/>
  <c r="DF315" i="4" s="1"/>
  <c r="CY315" i="4"/>
  <c r="CZ315" i="4" s="1"/>
  <c r="CS315" i="4"/>
  <c r="CT315" i="4" s="1"/>
  <c r="CM315" i="4"/>
  <c r="CN315" i="4" s="1"/>
  <c r="CG315" i="4"/>
  <c r="CH315" i="4" s="1"/>
  <c r="DE314" i="4"/>
  <c r="DF314" i="4" s="1"/>
  <c r="CY314" i="4"/>
  <c r="CZ314" i="4" s="1"/>
  <c r="CS314" i="4"/>
  <c r="CT314" i="4" s="1"/>
  <c r="CM314" i="4"/>
  <c r="CN314" i="4" s="1"/>
  <c r="CG314" i="4"/>
  <c r="CH314" i="4" s="1"/>
  <c r="DE313" i="4"/>
  <c r="CY313" i="4"/>
  <c r="CS313" i="4"/>
  <c r="CM313" i="4"/>
  <c r="CG313" i="4"/>
  <c r="DE312" i="4"/>
  <c r="DF312" i="4" s="1"/>
  <c r="CY312" i="4"/>
  <c r="CZ312" i="4" s="1"/>
  <c r="CS312" i="4"/>
  <c r="CT312" i="4" s="1"/>
  <c r="CM312" i="4"/>
  <c r="CN312" i="4" s="1"/>
  <c r="CG312" i="4"/>
  <c r="CH312" i="4" s="1"/>
  <c r="DE311" i="4"/>
  <c r="DF311" i="4" s="1"/>
  <c r="CY311" i="4"/>
  <c r="CZ311" i="4" s="1"/>
  <c r="CS311" i="4"/>
  <c r="CT311" i="4" s="1"/>
  <c r="CM311" i="4"/>
  <c r="CN311" i="4" s="1"/>
  <c r="CG311" i="4"/>
  <c r="CH311" i="4" s="1"/>
  <c r="DE310" i="4"/>
  <c r="DF310" i="4" s="1"/>
  <c r="CY310" i="4"/>
  <c r="CZ310" i="4" s="1"/>
  <c r="CS310" i="4"/>
  <c r="CT310" i="4" s="1"/>
  <c r="CM310" i="4"/>
  <c r="CN310" i="4" s="1"/>
  <c r="CG310" i="4"/>
  <c r="CH310" i="4" s="1"/>
  <c r="DE309" i="4"/>
  <c r="DF309" i="4" s="1"/>
  <c r="CY309" i="4"/>
  <c r="CZ309" i="4" s="1"/>
  <c r="CS309" i="4"/>
  <c r="CT309" i="4" s="1"/>
  <c r="CM309" i="4"/>
  <c r="CN309" i="4" s="1"/>
  <c r="CG309" i="4"/>
  <c r="CH309" i="4" s="1"/>
  <c r="DE308" i="4"/>
  <c r="CY308" i="4"/>
  <c r="CS308" i="4"/>
  <c r="CM308" i="4"/>
  <c r="CG308" i="4"/>
  <c r="DE307" i="4"/>
  <c r="CY307" i="4"/>
  <c r="CS307" i="4"/>
  <c r="CM307" i="4"/>
  <c r="CG307" i="4"/>
  <c r="DE306" i="4"/>
  <c r="DF306" i="4" s="1"/>
  <c r="CY306" i="4"/>
  <c r="CZ306" i="4" s="1"/>
  <c r="CS306" i="4"/>
  <c r="CT306" i="4" s="1"/>
  <c r="CM306" i="4"/>
  <c r="CN306" i="4" s="1"/>
  <c r="CG306" i="4"/>
  <c r="CH306" i="4" s="1"/>
  <c r="DE305" i="4"/>
  <c r="DF305" i="4" s="1"/>
  <c r="CY305" i="4"/>
  <c r="CZ305" i="4" s="1"/>
  <c r="CS305" i="4"/>
  <c r="CT305" i="4" s="1"/>
  <c r="CM305" i="4"/>
  <c r="CN305" i="4" s="1"/>
  <c r="CG305" i="4"/>
  <c r="CH305" i="4" s="1"/>
  <c r="DE304" i="4"/>
  <c r="DF304" i="4" s="1"/>
  <c r="CY304" i="4"/>
  <c r="CZ304" i="4" s="1"/>
  <c r="CS304" i="4"/>
  <c r="CT304" i="4" s="1"/>
  <c r="CM304" i="4"/>
  <c r="CN304" i="4" s="1"/>
  <c r="CG304" i="4"/>
  <c r="CH304" i="4" s="1"/>
  <c r="DE303" i="4"/>
  <c r="DF303" i="4" s="1"/>
  <c r="CY303" i="4"/>
  <c r="CZ303" i="4" s="1"/>
  <c r="CS303" i="4"/>
  <c r="CT303" i="4" s="1"/>
  <c r="CM303" i="4"/>
  <c r="CN303" i="4" s="1"/>
  <c r="CG303" i="4"/>
  <c r="CH303" i="4" s="1"/>
  <c r="DE302" i="4"/>
  <c r="DF302" i="4" s="1"/>
  <c r="CY302" i="4"/>
  <c r="CZ302" i="4" s="1"/>
  <c r="CS302" i="4"/>
  <c r="CT302" i="4" s="1"/>
  <c r="CM302" i="4"/>
  <c r="CN302" i="4" s="1"/>
  <c r="CG302" i="4"/>
  <c r="CH302" i="4" s="1"/>
  <c r="DE301" i="4"/>
  <c r="CY301" i="4"/>
  <c r="CS301" i="4"/>
  <c r="CM301" i="4"/>
  <c r="CG301" i="4"/>
  <c r="DE300" i="4"/>
  <c r="DF300" i="4" s="1"/>
  <c r="CY300" i="4"/>
  <c r="CZ300" i="4" s="1"/>
  <c r="CS300" i="4"/>
  <c r="CT300" i="4" s="1"/>
  <c r="CM300" i="4"/>
  <c r="CN300" i="4" s="1"/>
  <c r="CG300" i="4"/>
  <c r="CH300" i="4" s="1"/>
  <c r="DE299" i="4"/>
  <c r="DF299" i="4" s="1"/>
  <c r="CY299" i="4"/>
  <c r="CZ299" i="4" s="1"/>
  <c r="CS299" i="4"/>
  <c r="CT299" i="4" s="1"/>
  <c r="CM299" i="4"/>
  <c r="CN299" i="4" s="1"/>
  <c r="CG299" i="4"/>
  <c r="CH299" i="4" s="1"/>
  <c r="DE298" i="4"/>
  <c r="CY298" i="4"/>
  <c r="CS298" i="4"/>
  <c r="CM298" i="4"/>
  <c r="CG298" i="4"/>
  <c r="DE297" i="4"/>
  <c r="CY297" i="4"/>
  <c r="CS297" i="4"/>
  <c r="CM297" i="4"/>
  <c r="CG297" i="4"/>
  <c r="DE296" i="4"/>
  <c r="DF296" i="4" s="1"/>
  <c r="CY296" i="4"/>
  <c r="CZ296" i="4" s="1"/>
  <c r="CS296" i="4"/>
  <c r="CT296" i="4" s="1"/>
  <c r="CM296" i="4"/>
  <c r="CN296" i="4" s="1"/>
  <c r="CG296" i="4"/>
  <c r="CH296" i="4" s="1"/>
  <c r="DE295" i="4"/>
  <c r="CY295" i="4"/>
  <c r="CS295" i="4"/>
  <c r="CM295" i="4"/>
  <c r="CG295" i="4"/>
  <c r="DE294" i="4"/>
  <c r="CY294" i="4"/>
  <c r="CS294" i="4"/>
  <c r="CM294" i="4"/>
  <c r="CG294" i="4"/>
  <c r="DE293" i="4"/>
  <c r="DF293" i="4" s="1"/>
  <c r="CY293" i="4"/>
  <c r="CZ293" i="4" s="1"/>
  <c r="CS293" i="4"/>
  <c r="CT293" i="4" s="1"/>
  <c r="CM293" i="4"/>
  <c r="CN293" i="4" s="1"/>
  <c r="CG293" i="4"/>
  <c r="CH293" i="4" s="1"/>
  <c r="DE292" i="4"/>
  <c r="CY292" i="4"/>
  <c r="CS292" i="4"/>
  <c r="CM292" i="4"/>
  <c r="CG292" i="4"/>
  <c r="DE291" i="4"/>
  <c r="DF291" i="4" s="1"/>
  <c r="CY291" i="4"/>
  <c r="CZ291" i="4" s="1"/>
  <c r="CS291" i="4"/>
  <c r="CT291" i="4" s="1"/>
  <c r="CM291" i="4"/>
  <c r="CN291" i="4" s="1"/>
  <c r="CG291" i="4"/>
  <c r="CH291" i="4" s="1"/>
  <c r="DE290" i="4"/>
  <c r="DF290" i="4" s="1"/>
  <c r="CY290" i="4"/>
  <c r="CZ290" i="4" s="1"/>
  <c r="CS290" i="4"/>
  <c r="CT290" i="4" s="1"/>
  <c r="CM290" i="4"/>
  <c r="CN290" i="4" s="1"/>
  <c r="CG290" i="4"/>
  <c r="CH290" i="4" s="1"/>
  <c r="DE289" i="4"/>
  <c r="CY289" i="4"/>
  <c r="CS289" i="4"/>
  <c r="CM289" i="4"/>
  <c r="CG289" i="4"/>
  <c r="DE288" i="4"/>
  <c r="CY288" i="4"/>
  <c r="CS288" i="4"/>
  <c r="CM288" i="4"/>
  <c r="CG288" i="4"/>
  <c r="DE287" i="4"/>
  <c r="DF287" i="4" s="1"/>
  <c r="CY287" i="4"/>
  <c r="CZ287" i="4" s="1"/>
  <c r="CS287" i="4"/>
  <c r="CT287" i="4" s="1"/>
  <c r="CM287" i="4"/>
  <c r="CN287" i="4" s="1"/>
  <c r="CG287" i="4"/>
  <c r="CH287" i="4" s="1"/>
  <c r="DE286" i="4"/>
  <c r="DF286" i="4" s="1"/>
  <c r="CY286" i="4"/>
  <c r="CZ286" i="4" s="1"/>
  <c r="CS286" i="4"/>
  <c r="CT286" i="4" s="1"/>
  <c r="CM286" i="4"/>
  <c r="CN286" i="4" s="1"/>
  <c r="CG286" i="4"/>
  <c r="CH286" i="4" s="1"/>
  <c r="DE285" i="4"/>
  <c r="CY285" i="4"/>
  <c r="CS285" i="4"/>
  <c r="CM285" i="4"/>
  <c r="CG285" i="4"/>
  <c r="DE284" i="4"/>
  <c r="CY284" i="4"/>
  <c r="CS284" i="4"/>
  <c r="CM284" i="4"/>
  <c r="CG284" i="4"/>
  <c r="DE283" i="4"/>
  <c r="DF283" i="4" s="1"/>
  <c r="CY283" i="4"/>
  <c r="CZ283" i="4" s="1"/>
  <c r="CS283" i="4"/>
  <c r="CT283" i="4" s="1"/>
  <c r="CM283" i="4"/>
  <c r="CN283" i="4" s="1"/>
  <c r="CG283" i="4"/>
  <c r="CH283" i="4" s="1"/>
  <c r="DE282" i="4"/>
  <c r="DF282" i="4" s="1"/>
  <c r="CY282" i="4"/>
  <c r="CZ282" i="4" s="1"/>
  <c r="CS282" i="4"/>
  <c r="CT282" i="4" s="1"/>
  <c r="CM282" i="4"/>
  <c r="CN282" i="4" s="1"/>
  <c r="CG282" i="4"/>
  <c r="CH282" i="4" s="1"/>
  <c r="DE281" i="4"/>
  <c r="CY281" i="4"/>
  <c r="CS281" i="4"/>
  <c r="CM281" i="4"/>
  <c r="CG281" i="4"/>
  <c r="DE280" i="4"/>
  <c r="DF280" i="4" s="1"/>
  <c r="CY280" i="4"/>
  <c r="CZ280" i="4" s="1"/>
  <c r="CS280" i="4"/>
  <c r="CT280" i="4" s="1"/>
  <c r="CM280" i="4"/>
  <c r="CN280" i="4" s="1"/>
  <c r="CG280" i="4"/>
  <c r="CH280" i="4" s="1"/>
  <c r="DE279" i="4"/>
  <c r="DF279" i="4" s="1"/>
  <c r="CY279" i="4"/>
  <c r="CZ279" i="4" s="1"/>
  <c r="CS279" i="4"/>
  <c r="CT279" i="4" s="1"/>
  <c r="CM279" i="4"/>
  <c r="CN279" i="4" s="1"/>
  <c r="CG279" i="4"/>
  <c r="CH279" i="4" s="1"/>
  <c r="DE278" i="4"/>
  <c r="CY278" i="4"/>
  <c r="CS278" i="4"/>
  <c r="CM278" i="4"/>
  <c r="CG278" i="4"/>
  <c r="DE277" i="4"/>
  <c r="DF277" i="4" s="1"/>
  <c r="CY277" i="4"/>
  <c r="CZ277" i="4" s="1"/>
  <c r="CS277" i="4"/>
  <c r="CT277" i="4" s="1"/>
  <c r="CM277" i="4"/>
  <c r="CN277" i="4" s="1"/>
  <c r="CG277" i="4"/>
  <c r="CH277" i="4" s="1"/>
  <c r="DE276" i="4"/>
  <c r="DF276" i="4" s="1"/>
  <c r="CY276" i="4"/>
  <c r="CZ276" i="4" s="1"/>
  <c r="CS276" i="4"/>
  <c r="CT276" i="4" s="1"/>
  <c r="CM276" i="4"/>
  <c r="CN276" i="4" s="1"/>
  <c r="CG276" i="4"/>
  <c r="CH276" i="4" s="1"/>
  <c r="DE275" i="4"/>
  <c r="CY275" i="4"/>
  <c r="CS275" i="4"/>
  <c r="CM275" i="4"/>
  <c r="CG275" i="4"/>
  <c r="DE274" i="4"/>
  <c r="DF274" i="4" s="1"/>
  <c r="CY274" i="4"/>
  <c r="CZ274" i="4" s="1"/>
  <c r="CS274" i="4"/>
  <c r="CT274" i="4" s="1"/>
  <c r="CM274" i="4"/>
  <c r="CN274" i="4" s="1"/>
  <c r="CG274" i="4"/>
  <c r="CH274" i="4" s="1"/>
  <c r="DE273" i="4"/>
  <c r="DF273" i="4" s="1"/>
  <c r="CY273" i="4"/>
  <c r="CZ273" i="4" s="1"/>
  <c r="CS273" i="4"/>
  <c r="CT273" i="4" s="1"/>
  <c r="CM273" i="4"/>
  <c r="CN273" i="4" s="1"/>
  <c r="CG273" i="4"/>
  <c r="CH273" i="4" s="1"/>
  <c r="DE272" i="4"/>
  <c r="DF272" i="4" s="1"/>
  <c r="CY272" i="4"/>
  <c r="CZ272" i="4" s="1"/>
  <c r="CS272" i="4"/>
  <c r="CT272" i="4" s="1"/>
  <c r="CM272" i="4"/>
  <c r="CN272" i="4" s="1"/>
  <c r="CG272" i="4"/>
  <c r="CH272" i="4" s="1"/>
  <c r="DE271" i="4"/>
  <c r="CY271" i="4"/>
  <c r="CS271" i="4"/>
  <c r="CM271" i="4"/>
  <c r="CG271" i="4"/>
  <c r="DE270" i="4"/>
  <c r="DF270" i="4" s="1"/>
  <c r="CY270" i="4"/>
  <c r="CZ270" i="4" s="1"/>
  <c r="CS270" i="4"/>
  <c r="CT270" i="4" s="1"/>
  <c r="CM270" i="4"/>
  <c r="CN270" i="4" s="1"/>
  <c r="CG270" i="4"/>
  <c r="CH270" i="4" s="1"/>
  <c r="DE269" i="4"/>
  <c r="DF269" i="4" s="1"/>
  <c r="CY269" i="4"/>
  <c r="CZ269" i="4" s="1"/>
  <c r="CS269" i="4"/>
  <c r="CT269" i="4" s="1"/>
  <c r="CM269" i="4"/>
  <c r="CN269" i="4" s="1"/>
  <c r="CG269" i="4"/>
  <c r="CH269" i="4" s="1"/>
  <c r="DE268" i="4"/>
  <c r="DF268" i="4" s="1"/>
  <c r="CY268" i="4"/>
  <c r="CZ268" i="4" s="1"/>
  <c r="CS268" i="4"/>
  <c r="CT268" i="4" s="1"/>
  <c r="CM268" i="4"/>
  <c r="CN268" i="4" s="1"/>
  <c r="CG268" i="4"/>
  <c r="CH268" i="4" s="1"/>
  <c r="DE267" i="4"/>
  <c r="DF267" i="4" s="1"/>
  <c r="CY267" i="4"/>
  <c r="CZ267" i="4" s="1"/>
  <c r="CS267" i="4"/>
  <c r="CT267" i="4" s="1"/>
  <c r="CM267" i="4"/>
  <c r="CN267" i="4" s="1"/>
  <c r="CG267" i="4"/>
  <c r="CH267" i="4" s="1"/>
  <c r="DE266" i="4"/>
  <c r="CY266" i="4"/>
  <c r="CS266" i="4"/>
  <c r="CM266" i="4"/>
  <c r="CG266" i="4"/>
  <c r="DE265" i="4"/>
  <c r="CY265" i="4"/>
  <c r="CS265" i="4"/>
  <c r="CM265" i="4"/>
  <c r="CG265" i="4"/>
  <c r="DE264" i="4"/>
  <c r="DF264" i="4" s="1"/>
  <c r="CY264" i="4"/>
  <c r="CZ264" i="4" s="1"/>
  <c r="CS264" i="4"/>
  <c r="CT264" i="4" s="1"/>
  <c r="CM264" i="4"/>
  <c r="CN264" i="4" s="1"/>
  <c r="CG264" i="4"/>
  <c r="CH264" i="4" s="1"/>
  <c r="DE263" i="4"/>
  <c r="DF263" i="4" s="1"/>
  <c r="CY263" i="4"/>
  <c r="CZ263" i="4" s="1"/>
  <c r="CS263" i="4"/>
  <c r="CT263" i="4" s="1"/>
  <c r="CM263" i="4"/>
  <c r="CN263" i="4" s="1"/>
  <c r="CG263" i="4"/>
  <c r="CH263" i="4" s="1"/>
  <c r="DE262" i="4"/>
  <c r="DF262" i="4" s="1"/>
  <c r="CY262" i="4"/>
  <c r="CZ262" i="4" s="1"/>
  <c r="CS262" i="4"/>
  <c r="CT262" i="4" s="1"/>
  <c r="CM262" i="4"/>
  <c r="CN262" i="4" s="1"/>
  <c r="CG262" i="4"/>
  <c r="CH262" i="4" s="1"/>
  <c r="DE261" i="4"/>
  <c r="DF261" i="4" s="1"/>
  <c r="CY261" i="4"/>
  <c r="CZ261" i="4" s="1"/>
  <c r="CS261" i="4"/>
  <c r="CT261" i="4" s="1"/>
  <c r="CM261" i="4"/>
  <c r="CN261" i="4" s="1"/>
  <c r="CG261" i="4"/>
  <c r="CH261" i="4" s="1"/>
  <c r="DE260" i="4"/>
  <c r="DF260" i="4" s="1"/>
  <c r="CY260" i="4"/>
  <c r="CZ260" i="4" s="1"/>
  <c r="CS260" i="4"/>
  <c r="CT260" i="4" s="1"/>
  <c r="CM260" i="4"/>
  <c r="CN260" i="4" s="1"/>
  <c r="CG260" i="4"/>
  <c r="CH260" i="4" s="1"/>
  <c r="DE259" i="4"/>
  <c r="CY259" i="4"/>
  <c r="CS259" i="4"/>
  <c r="CM259" i="4"/>
  <c r="CG259" i="4"/>
  <c r="DE258" i="4"/>
  <c r="DF258" i="4" s="1"/>
  <c r="CY258" i="4"/>
  <c r="CZ258" i="4" s="1"/>
  <c r="CS258" i="4"/>
  <c r="CT258" i="4" s="1"/>
  <c r="CM258" i="4"/>
  <c r="CN258" i="4" s="1"/>
  <c r="CG258" i="4"/>
  <c r="CH258" i="4" s="1"/>
  <c r="DE257" i="4"/>
  <c r="DF257" i="4" s="1"/>
  <c r="CY257" i="4"/>
  <c r="CZ257" i="4" s="1"/>
  <c r="CS257" i="4"/>
  <c r="CT257" i="4" s="1"/>
  <c r="CM257" i="4"/>
  <c r="CN257" i="4" s="1"/>
  <c r="CG257" i="4"/>
  <c r="CH257" i="4" s="1"/>
  <c r="DE256" i="4"/>
  <c r="CY256" i="4"/>
  <c r="CS256" i="4"/>
  <c r="CM256" i="4"/>
  <c r="CG256" i="4"/>
  <c r="DE255" i="4"/>
  <c r="CY255" i="4"/>
  <c r="CS255" i="4"/>
  <c r="CM255" i="4"/>
  <c r="CG255" i="4"/>
  <c r="DE254" i="4"/>
  <c r="DF254" i="4" s="1"/>
  <c r="CY254" i="4"/>
  <c r="CZ254" i="4" s="1"/>
  <c r="CS254" i="4"/>
  <c r="CT254" i="4" s="1"/>
  <c r="CM254" i="4"/>
  <c r="CN254" i="4" s="1"/>
  <c r="CG254" i="4"/>
  <c r="CH254" i="4" s="1"/>
  <c r="DE253" i="4"/>
  <c r="CY253" i="4"/>
  <c r="CS253" i="4"/>
  <c r="CM253" i="4"/>
  <c r="CG253" i="4"/>
  <c r="DE252" i="4"/>
  <c r="CY252" i="4"/>
  <c r="CS252" i="4"/>
  <c r="CM252" i="4"/>
  <c r="CG252" i="4"/>
  <c r="DE251" i="4"/>
  <c r="DF251" i="4" s="1"/>
  <c r="CY251" i="4"/>
  <c r="CZ251" i="4" s="1"/>
  <c r="CS251" i="4"/>
  <c r="CT251" i="4" s="1"/>
  <c r="CM251" i="4"/>
  <c r="CN251" i="4" s="1"/>
  <c r="CG251" i="4"/>
  <c r="CH251" i="4" s="1"/>
  <c r="DE250" i="4"/>
  <c r="CY250" i="4"/>
  <c r="CS250" i="4"/>
  <c r="CM250" i="4"/>
  <c r="CG250" i="4"/>
  <c r="DE249" i="4"/>
  <c r="DF249" i="4" s="1"/>
  <c r="CY249" i="4"/>
  <c r="CZ249" i="4" s="1"/>
  <c r="CS249" i="4"/>
  <c r="CT249" i="4" s="1"/>
  <c r="CM249" i="4"/>
  <c r="CN249" i="4" s="1"/>
  <c r="CG249" i="4"/>
  <c r="CH249" i="4" s="1"/>
  <c r="DE248" i="4"/>
  <c r="DF248" i="4" s="1"/>
  <c r="CY248" i="4"/>
  <c r="CZ248" i="4" s="1"/>
  <c r="CS248" i="4"/>
  <c r="CT248" i="4" s="1"/>
  <c r="CM248" i="4"/>
  <c r="CN248" i="4" s="1"/>
  <c r="CG248" i="4"/>
  <c r="CH248" i="4" s="1"/>
  <c r="DE247" i="4"/>
  <c r="CY247" i="4"/>
  <c r="CS247" i="4"/>
  <c r="CM247" i="4"/>
  <c r="CG247" i="4"/>
  <c r="DE246" i="4"/>
  <c r="CY246" i="4"/>
  <c r="CS246" i="4"/>
  <c r="CM246" i="4"/>
  <c r="CG246" i="4"/>
  <c r="DE245" i="4"/>
  <c r="DF245" i="4" s="1"/>
  <c r="CY245" i="4"/>
  <c r="CZ245" i="4" s="1"/>
  <c r="CS245" i="4"/>
  <c r="CT245" i="4" s="1"/>
  <c r="CM245" i="4"/>
  <c r="CN245" i="4" s="1"/>
  <c r="CG245" i="4"/>
  <c r="CH245" i="4" s="1"/>
  <c r="DE244" i="4"/>
  <c r="DF244" i="4" s="1"/>
  <c r="CY244" i="4"/>
  <c r="CZ244" i="4" s="1"/>
  <c r="CS244" i="4"/>
  <c r="CT244" i="4" s="1"/>
  <c r="CM244" i="4"/>
  <c r="CN244" i="4" s="1"/>
  <c r="CG244" i="4"/>
  <c r="CH244" i="4" s="1"/>
  <c r="DE243" i="4"/>
  <c r="CY243" i="4"/>
  <c r="CS243" i="4"/>
  <c r="CM243" i="4"/>
  <c r="CG243" i="4"/>
  <c r="DE242" i="4"/>
  <c r="CY242" i="4"/>
  <c r="CS242" i="4"/>
  <c r="CM242" i="4"/>
  <c r="CG242" i="4"/>
  <c r="DE241" i="4"/>
  <c r="DF241" i="4" s="1"/>
  <c r="CY241" i="4"/>
  <c r="CZ241" i="4" s="1"/>
  <c r="CS241" i="4"/>
  <c r="CT241" i="4" s="1"/>
  <c r="CM241" i="4"/>
  <c r="CN241" i="4" s="1"/>
  <c r="CG241" i="4"/>
  <c r="CH241" i="4" s="1"/>
  <c r="DE240" i="4"/>
  <c r="DF240" i="4" s="1"/>
  <c r="CY240" i="4"/>
  <c r="CZ240" i="4" s="1"/>
  <c r="CS240" i="4"/>
  <c r="CT240" i="4" s="1"/>
  <c r="CM240" i="4"/>
  <c r="CN240" i="4" s="1"/>
  <c r="CG240" i="4"/>
  <c r="CH240" i="4" s="1"/>
  <c r="DE239" i="4"/>
  <c r="CY239" i="4"/>
  <c r="CS239" i="4"/>
  <c r="CM239" i="4"/>
  <c r="CG239" i="4"/>
  <c r="DE238" i="4"/>
  <c r="DF238" i="4" s="1"/>
  <c r="CY238" i="4"/>
  <c r="CZ238" i="4" s="1"/>
  <c r="CS238" i="4"/>
  <c r="CT238" i="4" s="1"/>
  <c r="CM238" i="4"/>
  <c r="CN238" i="4" s="1"/>
  <c r="CG238" i="4"/>
  <c r="CH238" i="4" s="1"/>
  <c r="DE237" i="4"/>
  <c r="DF237" i="4" s="1"/>
  <c r="CY237" i="4"/>
  <c r="CZ237" i="4" s="1"/>
  <c r="CS237" i="4"/>
  <c r="CT237" i="4" s="1"/>
  <c r="CM237" i="4"/>
  <c r="CN237" i="4" s="1"/>
  <c r="CG237" i="4"/>
  <c r="CH237" i="4" s="1"/>
  <c r="DE236" i="4"/>
  <c r="CY236" i="4"/>
  <c r="CS236" i="4"/>
  <c r="CM236" i="4"/>
  <c r="CG236" i="4"/>
  <c r="DE235" i="4"/>
  <c r="DF235" i="4" s="1"/>
  <c r="CY235" i="4"/>
  <c r="CZ235" i="4" s="1"/>
  <c r="CS235" i="4"/>
  <c r="CT235" i="4" s="1"/>
  <c r="CM235" i="4"/>
  <c r="CN235" i="4" s="1"/>
  <c r="CG235" i="4"/>
  <c r="CH235" i="4" s="1"/>
  <c r="DE234" i="4"/>
  <c r="DF234" i="4" s="1"/>
  <c r="CY234" i="4"/>
  <c r="CZ234" i="4" s="1"/>
  <c r="CS234" i="4"/>
  <c r="CT234" i="4" s="1"/>
  <c r="CM234" i="4"/>
  <c r="CN234" i="4" s="1"/>
  <c r="CG234" i="4"/>
  <c r="CH234" i="4" s="1"/>
  <c r="DE233" i="4"/>
  <c r="CY233" i="4"/>
  <c r="CS233" i="4"/>
  <c r="CM233" i="4"/>
  <c r="CG233" i="4"/>
  <c r="DE232" i="4"/>
  <c r="DF232" i="4" s="1"/>
  <c r="CY232" i="4"/>
  <c r="CZ232" i="4" s="1"/>
  <c r="CS232" i="4"/>
  <c r="CT232" i="4" s="1"/>
  <c r="CM232" i="4"/>
  <c r="CN232" i="4" s="1"/>
  <c r="CG232" i="4"/>
  <c r="CH232" i="4" s="1"/>
  <c r="DE231" i="4"/>
  <c r="DF231" i="4" s="1"/>
  <c r="CY231" i="4"/>
  <c r="CZ231" i="4" s="1"/>
  <c r="CS231" i="4"/>
  <c r="CT231" i="4" s="1"/>
  <c r="CM231" i="4"/>
  <c r="CN231" i="4" s="1"/>
  <c r="CG231" i="4"/>
  <c r="CH231" i="4" s="1"/>
  <c r="DE230" i="4"/>
  <c r="DF230" i="4" s="1"/>
  <c r="CY230" i="4"/>
  <c r="CZ230" i="4" s="1"/>
  <c r="CS230" i="4"/>
  <c r="CT230" i="4" s="1"/>
  <c r="CM230" i="4"/>
  <c r="CN230" i="4" s="1"/>
  <c r="CG230" i="4"/>
  <c r="CH230" i="4" s="1"/>
  <c r="DE229" i="4"/>
  <c r="CY229" i="4"/>
  <c r="CS229" i="4"/>
  <c r="CM229" i="4"/>
  <c r="CG229" i="4"/>
  <c r="DE228" i="4"/>
  <c r="DF228" i="4" s="1"/>
  <c r="CY228" i="4"/>
  <c r="CZ228" i="4" s="1"/>
  <c r="CS228" i="4"/>
  <c r="CT228" i="4" s="1"/>
  <c r="CM228" i="4"/>
  <c r="CN228" i="4" s="1"/>
  <c r="CG228" i="4"/>
  <c r="CH228" i="4" s="1"/>
  <c r="DE227" i="4"/>
  <c r="DF227" i="4" s="1"/>
  <c r="CY227" i="4"/>
  <c r="CZ227" i="4" s="1"/>
  <c r="CS227" i="4"/>
  <c r="CT227" i="4" s="1"/>
  <c r="CM227" i="4"/>
  <c r="CN227" i="4" s="1"/>
  <c r="CG227" i="4"/>
  <c r="CH227" i="4" s="1"/>
  <c r="DE226" i="4"/>
  <c r="DF226" i="4" s="1"/>
  <c r="CY226" i="4"/>
  <c r="CZ226" i="4" s="1"/>
  <c r="CS226" i="4"/>
  <c r="CT226" i="4" s="1"/>
  <c r="CM226" i="4"/>
  <c r="CN226" i="4" s="1"/>
  <c r="CG226" i="4"/>
  <c r="CH226" i="4" s="1"/>
  <c r="DE225" i="4"/>
  <c r="DF225" i="4" s="1"/>
  <c r="CY225" i="4"/>
  <c r="CZ225" i="4" s="1"/>
  <c r="CS225" i="4"/>
  <c r="CT225" i="4" s="1"/>
  <c r="CM225" i="4"/>
  <c r="CN225" i="4" s="1"/>
  <c r="CG225" i="4"/>
  <c r="CH225" i="4" s="1"/>
  <c r="DE224" i="4"/>
  <c r="CY224" i="4"/>
  <c r="CS224" i="4"/>
  <c r="CM224" i="4"/>
  <c r="CG224" i="4"/>
  <c r="DE223" i="4"/>
  <c r="CY223" i="4"/>
  <c r="CS223" i="4"/>
  <c r="CM223" i="4"/>
  <c r="CG223" i="4"/>
  <c r="DE222" i="4"/>
  <c r="DF222" i="4" s="1"/>
  <c r="CY222" i="4"/>
  <c r="CZ222" i="4" s="1"/>
  <c r="CS222" i="4"/>
  <c r="CT222" i="4" s="1"/>
  <c r="CM222" i="4"/>
  <c r="CN222" i="4" s="1"/>
  <c r="CG222" i="4"/>
  <c r="CH222" i="4" s="1"/>
  <c r="DE221" i="4"/>
  <c r="DF221" i="4" s="1"/>
  <c r="CY221" i="4"/>
  <c r="CZ221" i="4" s="1"/>
  <c r="CS221" i="4"/>
  <c r="CT221" i="4" s="1"/>
  <c r="CM221" i="4"/>
  <c r="CN221" i="4" s="1"/>
  <c r="CG221" i="4"/>
  <c r="CH221" i="4" s="1"/>
  <c r="DE220" i="4"/>
  <c r="DF220" i="4" s="1"/>
  <c r="CY220" i="4"/>
  <c r="CZ220" i="4" s="1"/>
  <c r="CS220" i="4"/>
  <c r="CT220" i="4" s="1"/>
  <c r="CM220" i="4"/>
  <c r="CN220" i="4" s="1"/>
  <c r="CG220" i="4"/>
  <c r="CH220" i="4" s="1"/>
  <c r="DE219" i="4"/>
  <c r="DF219" i="4" s="1"/>
  <c r="CY219" i="4"/>
  <c r="CZ219" i="4" s="1"/>
  <c r="CS219" i="4"/>
  <c r="CT219" i="4" s="1"/>
  <c r="CM219" i="4"/>
  <c r="CN219" i="4" s="1"/>
  <c r="CG219" i="4"/>
  <c r="CH219" i="4" s="1"/>
  <c r="DE218" i="4"/>
  <c r="DF218" i="4" s="1"/>
  <c r="CY218" i="4"/>
  <c r="CZ218" i="4" s="1"/>
  <c r="CS218" i="4"/>
  <c r="CT218" i="4" s="1"/>
  <c r="CM218" i="4"/>
  <c r="CN218" i="4" s="1"/>
  <c r="CG218" i="4"/>
  <c r="CH218" i="4" s="1"/>
  <c r="DE217" i="4"/>
  <c r="CY217" i="4"/>
  <c r="CS217" i="4"/>
  <c r="CM217" i="4"/>
  <c r="CG217" i="4"/>
  <c r="DE216" i="4"/>
  <c r="DF216" i="4" s="1"/>
  <c r="CY216" i="4"/>
  <c r="CZ216" i="4" s="1"/>
  <c r="CS216" i="4"/>
  <c r="CT216" i="4" s="1"/>
  <c r="CM216" i="4"/>
  <c r="CN216" i="4" s="1"/>
  <c r="CG216" i="4"/>
  <c r="CH216" i="4" s="1"/>
  <c r="DE215" i="4"/>
  <c r="DF215" i="4" s="1"/>
  <c r="CY215" i="4"/>
  <c r="CZ215" i="4" s="1"/>
  <c r="CS215" i="4"/>
  <c r="CT215" i="4" s="1"/>
  <c r="CM215" i="4"/>
  <c r="CN215" i="4" s="1"/>
  <c r="CG215" i="4"/>
  <c r="CH215" i="4" s="1"/>
  <c r="DE214" i="4"/>
  <c r="CY214" i="4"/>
  <c r="CS214" i="4"/>
  <c r="CM214" i="4"/>
  <c r="CG214" i="4"/>
  <c r="DE213" i="4"/>
  <c r="CY213" i="4"/>
  <c r="CS213" i="4"/>
  <c r="CM213" i="4"/>
  <c r="CG213" i="4"/>
  <c r="DE212" i="4"/>
  <c r="DF212" i="4" s="1"/>
  <c r="CY212" i="4"/>
  <c r="CZ212" i="4" s="1"/>
  <c r="CS212" i="4"/>
  <c r="CT212" i="4" s="1"/>
  <c r="CM212" i="4"/>
  <c r="CN212" i="4" s="1"/>
  <c r="CG212" i="4"/>
  <c r="CH212" i="4" s="1"/>
  <c r="DE211" i="4"/>
  <c r="CY211" i="4"/>
  <c r="CS211" i="4"/>
  <c r="CM211" i="4"/>
  <c r="CG211" i="4"/>
  <c r="DE210" i="4"/>
  <c r="CY210" i="4"/>
  <c r="CS210" i="4"/>
  <c r="CM210" i="4"/>
  <c r="CG210" i="4"/>
  <c r="DE209" i="4"/>
  <c r="DF209" i="4" s="1"/>
  <c r="CY209" i="4"/>
  <c r="CZ209" i="4" s="1"/>
  <c r="CS209" i="4"/>
  <c r="CT209" i="4" s="1"/>
  <c r="CM209" i="4"/>
  <c r="CN209" i="4" s="1"/>
  <c r="CG209" i="4"/>
  <c r="CH209" i="4" s="1"/>
  <c r="DE208" i="4"/>
  <c r="CY208" i="4"/>
  <c r="CS208" i="4"/>
  <c r="CM208" i="4"/>
  <c r="CG208" i="4"/>
  <c r="DE207" i="4"/>
  <c r="DF207" i="4" s="1"/>
  <c r="CY207" i="4"/>
  <c r="CZ207" i="4" s="1"/>
  <c r="CS207" i="4"/>
  <c r="CT207" i="4" s="1"/>
  <c r="CM207" i="4"/>
  <c r="CN207" i="4" s="1"/>
  <c r="CG207" i="4"/>
  <c r="CH207" i="4" s="1"/>
  <c r="DE206" i="4"/>
  <c r="DF206" i="4" s="1"/>
  <c r="CY206" i="4"/>
  <c r="CZ206" i="4" s="1"/>
  <c r="CS206" i="4"/>
  <c r="CT206" i="4" s="1"/>
  <c r="CM206" i="4"/>
  <c r="CN206" i="4" s="1"/>
  <c r="CG206" i="4"/>
  <c r="CH206" i="4" s="1"/>
  <c r="DE205" i="4"/>
  <c r="CY205" i="4"/>
  <c r="CS205" i="4"/>
  <c r="CM205" i="4"/>
  <c r="CG205" i="4"/>
  <c r="DE204" i="4"/>
  <c r="CY204" i="4"/>
  <c r="CS204" i="4"/>
  <c r="CM204" i="4"/>
  <c r="CG204" i="4"/>
  <c r="DE203" i="4"/>
  <c r="DF203" i="4" s="1"/>
  <c r="CY203" i="4"/>
  <c r="CZ203" i="4" s="1"/>
  <c r="CS203" i="4"/>
  <c r="CT203" i="4" s="1"/>
  <c r="CM203" i="4"/>
  <c r="CN203" i="4" s="1"/>
  <c r="CG203" i="4"/>
  <c r="CH203" i="4" s="1"/>
  <c r="DE202" i="4"/>
  <c r="DF202" i="4" s="1"/>
  <c r="CY202" i="4"/>
  <c r="CZ202" i="4" s="1"/>
  <c r="CS202" i="4"/>
  <c r="CT202" i="4" s="1"/>
  <c r="CM202" i="4"/>
  <c r="CN202" i="4" s="1"/>
  <c r="CG202" i="4"/>
  <c r="CH202" i="4" s="1"/>
  <c r="DE201" i="4"/>
  <c r="CY201" i="4"/>
  <c r="CS201" i="4"/>
  <c r="CM201" i="4"/>
  <c r="CG201" i="4"/>
  <c r="DE200" i="4"/>
  <c r="CY200" i="4"/>
  <c r="CS200" i="4"/>
  <c r="CM200" i="4"/>
  <c r="CG200" i="4"/>
  <c r="DE199" i="4"/>
  <c r="DF199" i="4" s="1"/>
  <c r="CY199" i="4"/>
  <c r="CZ199" i="4" s="1"/>
  <c r="CS199" i="4"/>
  <c r="CT199" i="4" s="1"/>
  <c r="CM199" i="4"/>
  <c r="CN199" i="4" s="1"/>
  <c r="CG199" i="4"/>
  <c r="CH199" i="4" s="1"/>
  <c r="DE198" i="4"/>
  <c r="DF198" i="4" s="1"/>
  <c r="CY198" i="4"/>
  <c r="CZ198" i="4" s="1"/>
  <c r="CS198" i="4"/>
  <c r="CT198" i="4" s="1"/>
  <c r="CM198" i="4"/>
  <c r="CN198" i="4" s="1"/>
  <c r="CG198" i="4"/>
  <c r="CH198" i="4" s="1"/>
  <c r="DE197" i="4"/>
  <c r="CY197" i="4"/>
  <c r="CS197" i="4"/>
  <c r="CM197" i="4"/>
  <c r="CG197" i="4"/>
  <c r="DE196" i="4"/>
  <c r="DF196" i="4" s="1"/>
  <c r="CY196" i="4"/>
  <c r="CZ196" i="4" s="1"/>
  <c r="CS196" i="4"/>
  <c r="CT196" i="4" s="1"/>
  <c r="CM196" i="4"/>
  <c r="CN196" i="4" s="1"/>
  <c r="CG196" i="4"/>
  <c r="CH196" i="4" s="1"/>
  <c r="DE195" i="4"/>
  <c r="DF195" i="4" s="1"/>
  <c r="CY195" i="4"/>
  <c r="CZ195" i="4" s="1"/>
  <c r="CS195" i="4"/>
  <c r="CT195" i="4" s="1"/>
  <c r="CM195" i="4"/>
  <c r="CN195" i="4" s="1"/>
  <c r="CG195" i="4"/>
  <c r="CH195" i="4" s="1"/>
  <c r="DE194" i="4"/>
  <c r="CY194" i="4"/>
  <c r="CS194" i="4"/>
  <c r="CM194" i="4"/>
  <c r="CG194" i="4"/>
  <c r="DE193" i="4"/>
  <c r="DF193" i="4" s="1"/>
  <c r="CY193" i="4"/>
  <c r="CZ193" i="4" s="1"/>
  <c r="CS193" i="4"/>
  <c r="CT193" i="4" s="1"/>
  <c r="CM193" i="4"/>
  <c r="CN193" i="4" s="1"/>
  <c r="CG193" i="4"/>
  <c r="CH193" i="4" s="1"/>
  <c r="DE192" i="4"/>
  <c r="DF192" i="4" s="1"/>
  <c r="CY192" i="4"/>
  <c r="CZ192" i="4" s="1"/>
  <c r="CS192" i="4"/>
  <c r="CT192" i="4" s="1"/>
  <c r="CM192" i="4"/>
  <c r="CN192" i="4" s="1"/>
  <c r="CG192" i="4"/>
  <c r="CH192" i="4" s="1"/>
  <c r="DE191" i="4"/>
  <c r="CY191" i="4"/>
  <c r="CS191" i="4"/>
  <c r="CM191" i="4"/>
  <c r="CG191" i="4"/>
  <c r="DE190" i="4"/>
  <c r="DF190" i="4" s="1"/>
  <c r="CY190" i="4"/>
  <c r="CZ190" i="4" s="1"/>
  <c r="CS190" i="4"/>
  <c r="CT190" i="4" s="1"/>
  <c r="CM190" i="4"/>
  <c r="CN190" i="4" s="1"/>
  <c r="CG190" i="4"/>
  <c r="CH190" i="4" s="1"/>
  <c r="DE189" i="4"/>
  <c r="DF189" i="4" s="1"/>
  <c r="CY189" i="4"/>
  <c r="CZ189" i="4" s="1"/>
  <c r="CS189" i="4"/>
  <c r="CT189" i="4" s="1"/>
  <c r="CM189" i="4"/>
  <c r="CN189" i="4" s="1"/>
  <c r="CG189" i="4"/>
  <c r="CH189" i="4" s="1"/>
  <c r="DE188" i="4"/>
  <c r="DF188" i="4" s="1"/>
  <c r="CY188" i="4"/>
  <c r="CZ188" i="4" s="1"/>
  <c r="CS188" i="4"/>
  <c r="CT188" i="4" s="1"/>
  <c r="CM188" i="4"/>
  <c r="CN188" i="4" s="1"/>
  <c r="CG188" i="4"/>
  <c r="CH188" i="4" s="1"/>
  <c r="DE187" i="4"/>
  <c r="CY187" i="4"/>
  <c r="CS187" i="4"/>
  <c r="CM187" i="4"/>
  <c r="CG187" i="4"/>
  <c r="DE186" i="4"/>
  <c r="DF186" i="4" s="1"/>
  <c r="CY186" i="4"/>
  <c r="CZ186" i="4" s="1"/>
  <c r="CS186" i="4"/>
  <c r="CT186" i="4" s="1"/>
  <c r="CM186" i="4"/>
  <c r="CN186" i="4" s="1"/>
  <c r="CG186" i="4"/>
  <c r="CH186" i="4" s="1"/>
  <c r="DE185" i="4"/>
  <c r="DF185" i="4" s="1"/>
  <c r="CY185" i="4"/>
  <c r="CZ185" i="4" s="1"/>
  <c r="CS185" i="4"/>
  <c r="CT185" i="4" s="1"/>
  <c r="CM185" i="4"/>
  <c r="CN185" i="4" s="1"/>
  <c r="CG185" i="4"/>
  <c r="CH185" i="4" s="1"/>
  <c r="DE184" i="4"/>
  <c r="DF184" i="4" s="1"/>
  <c r="CY184" i="4"/>
  <c r="CZ184" i="4" s="1"/>
  <c r="CS184" i="4"/>
  <c r="CT184" i="4" s="1"/>
  <c r="CM184" i="4"/>
  <c r="CN184" i="4" s="1"/>
  <c r="CG184" i="4"/>
  <c r="CH184" i="4" s="1"/>
  <c r="DE183" i="4"/>
  <c r="DF183" i="4" s="1"/>
  <c r="CY183" i="4"/>
  <c r="CZ183" i="4" s="1"/>
  <c r="CS183" i="4"/>
  <c r="CT183" i="4" s="1"/>
  <c r="CM183" i="4"/>
  <c r="CN183" i="4" s="1"/>
  <c r="CG183" i="4"/>
  <c r="CH183" i="4" s="1"/>
  <c r="DE182" i="4"/>
  <c r="CY182" i="4"/>
  <c r="CS182" i="4"/>
  <c r="CM182" i="4"/>
  <c r="CG182" i="4"/>
  <c r="DE181" i="4"/>
  <c r="CY181" i="4"/>
  <c r="CS181" i="4"/>
  <c r="CM181" i="4"/>
  <c r="CG181" i="4"/>
  <c r="DE180" i="4"/>
  <c r="DF180" i="4" s="1"/>
  <c r="CY180" i="4"/>
  <c r="CZ180" i="4" s="1"/>
  <c r="CS180" i="4"/>
  <c r="CT180" i="4" s="1"/>
  <c r="CM180" i="4"/>
  <c r="CN180" i="4" s="1"/>
  <c r="CG180" i="4"/>
  <c r="CH180" i="4" s="1"/>
  <c r="DE179" i="4"/>
  <c r="DF179" i="4" s="1"/>
  <c r="CY179" i="4"/>
  <c r="CZ179" i="4" s="1"/>
  <c r="CS179" i="4"/>
  <c r="CT179" i="4" s="1"/>
  <c r="CM179" i="4"/>
  <c r="CN179" i="4" s="1"/>
  <c r="CG179" i="4"/>
  <c r="CH179" i="4" s="1"/>
  <c r="DE178" i="4"/>
  <c r="DF178" i="4" s="1"/>
  <c r="CY178" i="4"/>
  <c r="CZ178" i="4" s="1"/>
  <c r="CS178" i="4"/>
  <c r="CT178" i="4" s="1"/>
  <c r="CM178" i="4"/>
  <c r="CN178" i="4" s="1"/>
  <c r="CG178" i="4"/>
  <c r="CH178" i="4" s="1"/>
  <c r="DE177" i="4"/>
  <c r="DF177" i="4" s="1"/>
  <c r="CY177" i="4"/>
  <c r="CZ177" i="4" s="1"/>
  <c r="CS177" i="4"/>
  <c r="CT177" i="4" s="1"/>
  <c r="CM177" i="4"/>
  <c r="CN177" i="4" s="1"/>
  <c r="CG177" i="4"/>
  <c r="CH177" i="4" s="1"/>
  <c r="DE176" i="4"/>
  <c r="DF176" i="4" s="1"/>
  <c r="CY176" i="4"/>
  <c r="CZ176" i="4" s="1"/>
  <c r="CS176" i="4"/>
  <c r="CT176" i="4" s="1"/>
  <c r="CM176" i="4"/>
  <c r="CN176" i="4" s="1"/>
  <c r="CG176" i="4"/>
  <c r="CH176" i="4" s="1"/>
  <c r="DE175" i="4"/>
  <c r="CY175" i="4"/>
  <c r="CS175" i="4"/>
  <c r="CM175" i="4"/>
  <c r="CG175" i="4"/>
  <c r="DE174" i="4"/>
  <c r="DF174" i="4" s="1"/>
  <c r="CY174" i="4"/>
  <c r="CZ174" i="4" s="1"/>
  <c r="CS174" i="4"/>
  <c r="CT174" i="4" s="1"/>
  <c r="CM174" i="4"/>
  <c r="CN174" i="4" s="1"/>
  <c r="CG174" i="4"/>
  <c r="CH174" i="4" s="1"/>
  <c r="DE173" i="4"/>
  <c r="DF173" i="4" s="1"/>
  <c r="CY173" i="4"/>
  <c r="CZ173" i="4" s="1"/>
  <c r="CS173" i="4"/>
  <c r="CT173" i="4" s="1"/>
  <c r="CM173" i="4"/>
  <c r="CN173" i="4" s="1"/>
  <c r="CG173" i="4"/>
  <c r="CH173" i="4" s="1"/>
  <c r="DE172" i="4"/>
  <c r="CY172" i="4"/>
  <c r="CS172" i="4"/>
  <c r="CM172" i="4"/>
  <c r="CG172" i="4"/>
  <c r="DE171" i="4"/>
  <c r="CY171" i="4"/>
  <c r="CS171" i="4"/>
  <c r="CM171" i="4"/>
  <c r="CG171" i="4"/>
  <c r="DE170" i="4"/>
  <c r="DF170" i="4" s="1"/>
  <c r="CY170" i="4"/>
  <c r="CZ170" i="4" s="1"/>
  <c r="CS170" i="4"/>
  <c r="CT170" i="4" s="1"/>
  <c r="CM170" i="4"/>
  <c r="CN170" i="4" s="1"/>
  <c r="CG170" i="4"/>
  <c r="CH170" i="4" s="1"/>
  <c r="DE169" i="4"/>
  <c r="CY169" i="4"/>
  <c r="CS169" i="4"/>
  <c r="CM169" i="4"/>
  <c r="CG169" i="4"/>
  <c r="DE168" i="4"/>
  <c r="CY168" i="4"/>
  <c r="CS168" i="4"/>
  <c r="CM168" i="4"/>
  <c r="CG168" i="4"/>
  <c r="DE167" i="4"/>
  <c r="DF167" i="4" s="1"/>
  <c r="CY167" i="4"/>
  <c r="CZ167" i="4" s="1"/>
  <c r="CS167" i="4"/>
  <c r="CT167" i="4" s="1"/>
  <c r="CM167" i="4"/>
  <c r="CN167" i="4" s="1"/>
  <c r="CG167" i="4"/>
  <c r="CH167" i="4" s="1"/>
  <c r="DE166" i="4"/>
  <c r="CY166" i="4"/>
  <c r="CS166" i="4"/>
  <c r="CM166" i="4"/>
  <c r="CG166" i="4"/>
  <c r="DE165" i="4"/>
  <c r="DF165" i="4" s="1"/>
  <c r="CY165" i="4"/>
  <c r="CZ165" i="4" s="1"/>
  <c r="CS165" i="4"/>
  <c r="CT165" i="4" s="1"/>
  <c r="CM165" i="4"/>
  <c r="CN165" i="4" s="1"/>
  <c r="CG165" i="4"/>
  <c r="CH165" i="4" s="1"/>
  <c r="DE164" i="4"/>
  <c r="DF164" i="4" s="1"/>
  <c r="CY164" i="4"/>
  <c r="CZ164" i="4" s="1"/>
  <c r="CS164" i="4"/>
  <c r="CT164" i="4" s="1"/>
  <c r="CM164" i="4"/>
  <c r="CN164" i="4" s="1"/>
  <c r="CG164" i="4"/>
  <c r="CH164" i="4" s="1"/>
  <c r="DE163" i="4"/>
  <c r="CY163" i="4"/>
  <c r="CS163" i="4"/>
  <c r="CM163" i="4"/>
  <c r="CG163" i="4"/>
  <c r="DE162" i="4"/>
  <c r="CY162" i="4"/>
  <c r="CS162" i="4"/>
  <c r="CM162" i="4"/>
  <c r="CG162" i="4"/>
  <c r="DE161" i="4"/>
  <c r="DF161" i="4" s="1"/>
  <c r="CY161" i="4"/>
  <c r="CZ161" i="4" s="1"/>
  <c r="CS161" i="4"/>
  <c r="CT161" i="4" s="1"/>
  <c r="CM161" i="4"/>
  <c r="CN161" i="4" s="1"/>
  <c r="CG161" i="4"/>
  <c r="CH161" i="4" s="1"/>
  <c r="DE160" i="4"/>
  <c r="DF160" i="4" s="1"/>
  <c r="CY160" i="4"/>
  <c r="CZ160" i="4" s="1"/>
  <c r="CS160" i="4"/>
  <c r="CT160" i="4" s="1"/>
  <c r="CM160" i="4"/>
  <c r="CN160" i="4" s="1"/>
  <c r="CG160" i="4"/>
  <c r="CH160" i="4" s="1"/>
  <c r="DE159" i="4"/>
  <c r="CY159" i="4"/>
  <c r="CS159" i="4"/>
  <c r="CM159" i="4"/>
  <c r="CG159" i="4"/>
  <c r="DE158" i="4"/>
  <c r="CY158" i="4"/>
  <c r="CS158" i="4"/>
  <c r="CM158" i="4"/>
  <c r="CG158" i="4"/>
  <c r="DE157" i="4"/>
  <c r="DF157" i="4" s="1"/>
  <c r="CY157" i="4"/>
  <c r="CZ157" i="4" s="1"/>
  <c r="CS157" i="4"/>
  <c r="CT157" i="4" s="1"/>
  <c r="CM157" i="4"/>
  <c r="CN157" i="4" s="1"/>
  <c r="CG157" i="4"/>
  <c r="CH157" i="4" s="1"/>
  <c r="DE156" i="4"/>
  <c r="DF156" i="4" s="1"/>
  <c r="CY156" i="4"/>
  <c r="CZ156" i="4" s="1"/>
  <c r="CS156" i="4"/>
  <c r="CT156" i="4" s="1"/>
  <c r="CM156" i="4"/>
  <c r="CN156" i="4" s="1"/>
  <c r="CG156" i="4"/>
  <c r="CH156" i="4" s="1"/>
  <c r="DE155" i="4"/>
  <c r="CY155" i="4"/>
  <c r="CS155" i="4"/>
  <c r="CM155" i="4"/>
  <c r="CG155" i="4"/>
  <c r="DE154" i="4"/>
  <c r="DF154" i="4" s="1"/>
  <c r="CY154" i="4"/>
  <c r="CZ154" i="4" s="1"/>
  <c r="CS154" i="4"/>
  <c r="CT154" i="4" s="1"/>
  <c r="CM154" i="4"/>
  <c r="CN154" i="4" s="1"/>
  <c r="CG154" i="4"/>
  <c r="CH154" i="4" s="1"/>
  <c r="DE153" i="4"/>
  <c r="DF153" i="4" s="1"/>
  <c r="CY153" i="4"/>
  <c r="CZ153" i="4" s="1"/>
  <c r="CS153" i="4"/>
  <c r="CT153" i="4" s="1"/>
  <c r="CM153" i="4"/>
  <c r="CN153" i="4" s="1"/>
  <c r="CG153" i="4"/>
  <c r="CH153" i="4" s="1"/>
  <c r="DE152" i="4"/>
  <c r="CY152" i="4"/>
  <c r="CS152" i="4"/>
  <c r="CM152" i="4"/>
  <c r="CG152" i="4"/>
  <c r="DE151" i="4"/>
  <c r="DF151" i="4" s="1"/>
  <c r="CY151" i="4"/>
  <c r="CZ151" i="4" s="1"/>
  <c r="CS151" i="4"/>
  <c r="CT151" i="4" s="1"/>
  <c r="CM151" i="4"/>
  <c r="CN151" i="4" s="1"/>
  <c r="CG151" i="4"/>
  <c r="CH151" i="4" s="1"/>
  <c r="DE150" i="4"/>
  <c r="DF150" i="4" s="1"/>
  <c r="CY150" i="4"/>
  <c r="CZ150" i="4" s="1"/>
  <c r="CS150" i="4"/>
  <c r="CT150" i="4" s="1"/>
  <c r="CM150" i="4"/>
  <c r="CN150" i="4" s="1"/>
  <c r="CG150" i="4"/>
  <c r="CH150" i="4" s="1"/>
  <c r="DE149" i="4"/>
  <c r="CY149" i="4"/>
  <c r="CS149" i="4"/>
  <c r="CM149" i="4"/>
  <c r="CG149" i="4"/>
  <c r="DE148" i="4"/>
  <c r="DF148" i="4" s="1"/>
  <c r="CY148" i="4"/>
  <c r="CZ148" i="4" s="1"/>
  <c r="CS148" i="4"/>
  <c r="CT148" i="4" s="1"/>
  <c r="CM148" i="4"/>
  <c r="CN148" i="4" s="1"/>
  <c r="CG148" i="4"/>
  <c r="CH148" i="4" s="1"/>
  <c r="DE147" i="4"/>
  <c r="DF147" i="4" s="1"/>
  <c r="CY147" i="4"/>
  <c r="CZ147" i="4" s="1"/>
  <c r="CS147" i="4"/>
  <c r="CT147" i="4" s="1"/>
  <c r="CM147" i="4"/>
  <c r="CN147" i="4" s="1"/>
  <c r="CG147" i="4"/>
  <c r="CH147" i="4" s="1"/>
  <c r="DE146" i="4"/>
  <c r="DF146" i="4" s="1"/>
  <c r="CY146" i="4"/>
  <c r="CZ146" i="4" s="1"/>
  <c r="CS146" i="4"/>
  <c r="CT146" i="4" s="1"/>
  <c r="CM146" i="4"/>
  <c r="CN146" i="4" s="1"/>
  <c r="CG146" i="4"/>
  <c r="CH146" i="4" s="1"/>
  <c r="DE145" i="4"/>
  <c r="CY145" i="4"/>
  <c r="CS145" i="4"/>
  <c r="CM145" i="4"/>
  <c r="CG145" i="4"/>
  <c r="DE144" i="4"/>
  <c r="DF144" i="4" s="1"/>
  <c r="CY144" i="4"/>
  <c r="CZ144" i="4" s="1"/>
  <c r="CS144" i="4"/>
  <c r="CT144" i="4" s="1"/>
  <c r="CM144" i="4"/>
  <c r="CN144" i="4" s="1"/>
  <c r="CG144" i="4"/>
  <c r="CH144" i="4" s="1"/>
  <c r="DE143" i="4"/>
  <c r="DF143" i="4" s="1"/>
  <c r="CY143" i="4"/>
  <c r="CZ143" i="4" s="1"/>
  <c r="CS143" i="4"/>
  <c r="CT143" i="4" s="1"/>
  <c r="CM143" i="4"/>
  <c r="CN143" i="4" s="1"/>
  <c r="CG143" i="4"/>
  <c r="CH143" i="4" s="1"/>
  <c r="DE142" i="4"/>
  <c r="DF142" i="4" s="1"/>
  <c r="CY142" i="4"/>
  <c r="CZ142" i="4" s="1"/>
  <c r="CS142" i="4"/>
  <c r="CT142" i="4" s="1"/>
  <c r="CM142" i="4"/>
  <c r="CN142" i="4" s="1"/>
  <c r="CG142" i="4"/>
  <c r="CH142" i="4" s="1"/>
  <c r="DE141" i="4"/>
  <c r="DF141" i="4" s="1"/>
  <c r="CY141" i="4"/>
  <c r="CZ141" i="4" s="1"/>
  <c r="CS141" i="4"/>
  <c r="CT141" i="4" s="1"/>
  <c r="CM141" i="4"/>
  <c r="CN141" i="4" s="1"/>
  <c r="CG141" i="4"/>
  <c r="CH141" i="4" s="1"/>
  <c r="DE140" i="4"/>
  <c r="CY140" i="4"/>
  <c r="CS140" i="4"/>
  <c r="CM140" i="4"/>
  <c r="CG140" i="4"/>
  <c r="DE139" i="4"/>
  <c r="CY139" i="4"/>
  <c r="CS139" i="4"/>
  <c r="CM139" i="4"/>
  <c r="CG139" i="4"/>
  <c r="DE138" i="4"/>
  <c r="DF138" i="4" s="1"/>
  <c r="CY138" i="4"/>
  <c r="CZ138" i="4" s="1"/>
  <c r="CS138" i="4"/>
  <c r="CT138" i="4" s="1"/>
  <c r="CM138" i="4"/>
  <c r="CN138" i="4" s="1"/>
  <c r="CG138" i="4"/>
  <c r="CH138" i="4" s="1"/>
  <c r="DE137" i="4"/>
  <c r="DF137" i="4" s="1"/>
  <c r="CY137" i="4"/>
  <c r="CZ137" i="4" s="1"/>
  <c r="CS137" i="4"/>
  <c r="CT137" i="4" s="1"/>
  <c r="CM137" i="4"/>
  <c r="CN137" i="4" s="1"/>
  <c r="CG137" i="4"/>
  <c r="CH137" i="4" s="1"/>
  <c r="DE136" i="4"/>
  <c r="DF136" i="4" s="1"/>
  <c r="CY136" i="4"/>
  <c r="CZ136" i="4" s="1"/>
  <c r="CS136" i="4"/>
  <c r="CT136" i="4" s="1"/>
  <c r="CM136" i="4"/>
  <c r="CN136" i="4" s="1"/>
  <c r="CG136" i="4"/>
  <c r="CH136" i="4" s="1"/>
  <c r="DE135" i="4"/>
  <c r="DF135" i="4" s="1"/>
  <c r="CY135" i="4"/>
  <c r="CZ135" i="4" s="1"/>
  <c r="CS135" i="4"/>
  <c r="CT135" i="4" s="1"/>
  <c r="CM135" i="4"/>
  <c r="CN135" i="4" s="1"/>
  <c r="CG135" i="4"/>
  <c r="CH135" i="4" s="1"/>
  <c r="DE134" i="4"/>
  <c r="DF134" i="4" s="1"/>
  <c r="CY134" i="4"/>
  <c r="CZ134" i="4" s="1"/>
  <c r="CS134" i="4"/>
  <c r="CT134" i="4" s="1"/>
  <c r="CM134" i="4"/>
  <c r="CN134" i="4" s="1"/>
  <c r="CG134" i="4"/>
  <c r="CH134" i="4" s="1"/>
  <c r="DE133" i="4"/>
  <c r="CY133" i="4"/>
  <c r="CS133" i="4"/>
  <c r="CM133" i="4"/>
  <c r="CG133" i="4"/>
  <c r="DE132" i="4"/>
  <c r="DF132" i="4" s="1"/>
  <c r="CY132" i="4"/>
  <c r="CZ132" i="4" s="1"/>
  <c r="CS132" i="4"/>
  <c r="CT132" i="4" s="1"/>
  <c r="CM132" i="4"/>
  <c r="CN132" i="4" s="1"/>
  <c r="CG132" i="4"/>
  <c r="CH132" i="4" s="1"/>
  <c r="DE131" i="4"/>
  <c r="DF131" i="4" s="1"/>
  <c r="CY131" i="4"/>
  <c r="CZ131" i="4" s="1"/>
  <c r="CS131" i="4"/>
  <c r="CT131" i="4" s="1"/>
  <c r="CM131" i="4"/>
  <c r="CN131" i="4" s="1"/>
  <c r="CG131" i="4"/>
  <c r="CH131" i="4" s="1"/>
  <c r="DE130" i="4"/>
  <c r="CY130" i="4"/>
  <c r="CS130" i="4"/>
  <c r="CM130" i="4"/>
  <c r="CG130" i="4"/>
  <c r="DE129" i="4"/>
  <c r="CY129" i="4"/>
  <c r="CS129" i="4"/>
  <c r="CM129" i="4"/>
  <c r="CG129" i="4"/>
  <c r="DE128" i="4"/>
  <c r="DF128" i="4" s="1"/>
  <c r="CY128" i="4"/>
  <c r="CZ128" i="4" s="1"/>
  <c r="CS128" i="4"/>
  <c r="CT128" i="4" s="1"/>
  <c r="CM128" i="4"/>
  <c r="CN128" i="4" s="1"/>
  <c r="CG128" i="4"/>
  <c r="CH128" i="4" s="1"/>
  <c r="DE127" i="4"/>
  <c r="CY127" i="4"/>
  <c r="CS127" i="4"/>
  <c r="CM127" i="4"/>
  <c r="CG127" i="4"/>
  <c r="DE126" i="4"/>
  <c r="CY126" i="4"/>
  <c r="CS126" i="4"/>
  <c r="CM126" i="4"/>
  <c r="CG126" i="4"/>
  <c r="DE125" i="4"/>
  <c r="DF125" i="4" s="1"/>
  <c r="CY125" i="4"/>
  <c r="CZ125" i="4" s="1"/>
  <c r="CS125" i="4"/>
  <c r="CT125" i="4" s="1"/>
  <c r="CM125" i="4"/>
  <c r="CN125" i="4" s="1"/>
  <c r="CG125" i="4"/>
  <c r="CH125" i="4" s="1"/>
  <c r="DE124" i="4"/>
  <c r="CY124" i="4"/>
  <c r="CS124" i="4"/>
  <c r="CM124" i="4"/>
  <c r="CG124" i="4"/>
  <c r="DE123" i="4"/>
  <c r="DF123" i="4" s="1"/>
  <c r="CY123" i="4"/>
  <c r="CZ123" i="4" s="1"/>
  <c r="CS123" i="4"/>
  <c r="CT123" i="4" s="1"/>
  <c r="CM123" i="4"/>
  <c r="CN123" i="4" s="1"/>
  <c r="CG123" i="4"/>
  <c r="CH123" i="4" s="1"/>
  <c r="DE122" i="4"/>
  <c r="DF122" i="4" s="1"/>
  <c r="CY122" i="4"/>
  <c r="CZ122" i="4" s="1"/>
  <c r="CS122" i="4"/>
  <c r="CT122" i="4" s="1"/>
  <c r="CM122" i="4"/>
  <c r="CN122" i="4" s="1"/>
  <c r="CG122" i="4"/>
  <c r="CH122" i="4" s="1"/>
  <c r="DE121" i="4"/>
  <c r="CY121" i="4"/>
  <c r="CS121" i="4"/>
  <c r="CM121" i="4"/>
  <c r="CG121" i="4"/>
  <c r="DE120" i="4"/>
  <c r="CY120" i="4"/>
  <c r="CS120" i="4"/>
  <c r="CM120" i="4"/>
  <c r="CG120" i="4"/>
  <c r="DE119" i="4"/>
  <c r="DF119" i="4" s="1"/>
  <c r="CY119" i="4"/>
  <c r="CZ119" i="4" s="1"/>
  <c r="CS119" i="4"/>
  <c r="CT119" i="4" s="1"/>
  <c r="CM119" i="4"/>
  <c r="CN119" i="4" s="1"/>
  <c r="CG119" i="4"/>
  <c r="CH119" i="4" s="1"/>
  <c r="DE118" i="4"/>
  <c r="DF118" i="4" s="1"/>
  <c r="CY118" i="4"/>
  <c r="CZ118" i="4" s="1"/>
  <c r="CS118" i="4"/>
  <c r="CT118" i="4" s="1"/>
  <c r="CM118" i="4"/>
  <c r="CN118" i="4" s="1"/>
  <c r="CG118" i="4"/>
  <c r="CH118" i="4" s="1"/>
  <c r="DE117" i="4"/>
  <c r="CY117" i="4"/>
  <c r="CS117" i="4"/>
  <c r="CM117" i="4"/>
  <c r="CG117" i="4"/>
  <c r="DE116" i="4"/>
  <c r="CY116" i="4"/>
  <c r="CS116" i="4"/>
  <c r="CM116" i="4"/>
  <c r="CG116" i="4"/>
  <c r="DE115" i="4"/>
  <c r="DF115" i="4" s="1"/>
  <c r="CY115" i="4"/>
  <c r="CZ115" i="4" s="1"/>
  <c r="CS115" i="4"/>
  <c r="CT115" i="4" s="1"/>
  <c r="CM115" i="4"/>
  <c r="CN115" i="4" s="1"/>
  <c r="CG115" i="4"/>
  <c r="CH115" i="4" s="1"/>
  <c r="DE114" i="4"/>
  <c r="DF114" i="4" s="1"/>
  <c r="CY114" i="4"/>
  <c r="CZ114" i="4" s="1"/>
  <c r="CS114" i="4"/>
  <c r="CT114" i="4" s="1"/>
  <c r="CM114" i="4"/>
  <c r="CN114" i="4" s="1"/>
  <c r="CG114" i="4"/>
  <c r="CH114" i="4" s="1"/>
  <c r="DE113" i="4"/>
  <c r="CY113" i="4"/>
  <c r="CS113" i="4"/>
  <c r="CM113" i="4"/>
  <c r="CG113" i="4"/>
  <c r="DE112" i="4"/>
  <c r="DF112" i="4" s="1"/>
  <c r="CY112" i="4"/>
  <c r="CZ112" i="4" s="1"/>
  <c r="CS112" i="4"/>
  <c r="CT112" i="4" s="1"/>
  <c r="CM112" i="4"/>
  <c r="CN112" i="4" s="1"/>
  <c r="CG112" i="4"/>
  <c r="CH112" i="4" s="1"/>
  <c r="DE111" i="4"/>
  <c r="DF111" i="4" s="1"/>
  <c r="CY111" i="4"/>
  <c r="CZ111" i="4" s="1"/>
  <c r="CS111" i="4"/>
  <c r="CT111" i="4" s="1"/>
  <c r="CM111" i="4"/>
  <c r="CN111" i="4" s="1"/>
  <c r="CG111" i="4"/>
  <c r="CH111" i="4" s="1"/>
  <c r="DE110" i="4"/>
  <c r="CY110" i="4"/>
  <c r="CS110" i="4"/>
  <c r="CM110" i="4"/>
  <c r="CG110" i="4"/>
  <c r="DE109" i="4"/>
  <c r="DF109" i="4" s="1"/>
  <c r="CY109" i="4"/>
  <c r="CZ109" i="4" s="1"/>
  <c r="CS109" i="4"/>
  <c r="CT109" i="4" s="1"/>
  <c r="CM109" i="4"/>
  <c r="CN109" i="4" s="1"/>
  <c r="CG109" i="4"/>
  <c r="CH109" i="4" s="1"/>
  <c r="DE108" i="4"/>
  <c r="DF108" i="4" s="1"/>
  <c r="CY108" i="4"/>
  <c r="CZ108" i="4" s="1"/>
  <c r="CS108" i="4"/>
  <c r="CT108" i="4" s="1"/>
  <c r="CM108" i="4"/>
  <c r="CN108" i="4" s="1"/>
  <c r="CG108" i="4"/>
  <c r="CH108" i="4" s="1"/>
  <c r="DE107" i="4"/>
  <c r="CY107" i="4"/>
  <c r="CS107" i="4"/>
  <c r="CM107" i="4"/>
  <c r="CG107" i="4"/>
  <c r="DE106" i="4"/>
  <c r="DF106" i="4" s="1"/>
  <c r="CY106" i="4"/>
  <c r="CZ106" i="4" s="1"/>
  <c r="CS106" i="4"/>
  <c r="CT106" i="4" s="1"/>
  <c r="CM106" i="4"/>
  <c r="CN106" i="4" s="1"/>
  <c r="CG106" i="4"/>
  <c r="CH106" i="4" s="1"/>
  <c r="DE105" i="4"/>
  <c r="DF105" i="4" s="1"/>
  <c r="CY105" i="4"/>
  <c r="CZ105" i="4" s="1"/>
  <c r="CS105" i="4"/>
  <c r="CT105" i="4" s="1"/>
  <c r="CM105" i="4"/>
  <c r="CN105" i="4" s="1"/>
  <c r="CG105" i="4"/>
  <c r="CH105" i="4" s="1"/>
  <c r="DE104" i="4"/>
  <c r="DF104" i="4" s="1"/>
  <c r="CY104" i="4"/>
  <c r="CZ104" i="4" s="1"/>
  <c r="CS104" i="4"/>
  <c r="CT104" i="4" s="1"/>
  <c r="CM104" i="4"/>
  <c r="CN104" i="4" s="1"/>
  <c r="CG104" i="4"/>
  <c r="CH104" i="4" s="1"/>
  <c r="DE103" i="4"/>
  <c r="CY103" i="4"/>
  <c r="CS103" i="4"/>
  <c r="CM103" i="4"/>
  <c r="CG103" i="4"/>
  <c r="DE102" i="4"/>
  <c r="DF102" i="4" s="1"/>
  <c r="CY102" i="4"/>
  <c r="CZ102" i="4" s="1"/>
  <c r="CS102" i="4"/>
  <c r="CT102" i="4" s="1"/>
  <c r="CM102" i="4"/>
  <c r="CN102" i="4" s="1"/>
  <c r="CG102" i="4"/>
  <c r="CH102" i="4" s="1"/>
  <c r="DE101" i="4"/>
  <c r="DF101" i="4" s="1"/>
  <c r="CY101" i="4"/>
  <c r="CZ101" i="4" s="1"/>
  <c r="CS101" i="4"/>
  <c r="CT101" i="4" s="1"/>
  <c r="CM101" i="4"/>
  <c r="CN101" i="4" s="1"/>
  <c r="CG101" i="4"/>
  <c r="CH101" i="4" s="1"/>
  <c r="DE100" i="4"/>
  <c r="DF100" i="4" s="1"/>
  <c r="CY100" i="4"/>
  <c r="CZ100" i="4" s="1"/>
  <c r="CS100" i="4"/>
  <c r="CT100" i="4" s="1"/>
  <c r="CM100" i="4"/>
  <c r="CN100" i="4" s="1"/>
  <c r="CG100" i="4"/>
  <c r="CH100" i="4" s="1"/>
  <c r="DE99" i="4"/>
  <c r="DF99" i="4" s="1"/>
  <c r="CY99" i="4"/>
  <c r="CZ99" i="4" s="1"/>
  <c r="CS99" i="4"/>
  <c r="CT99" i="4" s="1"/>
  <c r="CM99" i="4"/>
  <c r="CN99" i="4" s="1"/>
  <c r="CG99" i="4"/>
  <c r="CH99" i="4" s="1"/>
  <c r="DE98" i="4"/>
  <c r="CY98" i="4"/>
  <c r="CS98" i="4"/>
  <c r="CM98" i="4"/>
  <c r="CG98" i="4"/>
  <c r="DE97" i="4"/>
  <c r="CY97" i="4"/>
  <c r="CS97" i="4"/>
  <c r="CM97" i="4"/>
  <c r="CG97" i="4"/>
  <c r="DE96" i="4"/>
  <c r="DF96" i="4" s="1"/>
  <c r="CY96" i="4"/>
  <c r="CZ96" i="4" s="1"/>
  <c r="CS96" i="4"/>
  <c r="CT96" i="4" s="1"/>
  <c r="CM96" i="4"/>
  <c r="CN96" i="4" s="1"/>
  <c r="CG96" i="4"/>
  <c r="CH96" i="4" s="1"/>
  <c r="DE95" i="4"/>
  <c r="DF95" i="4" s="1"/>
  <c r="CY95" i="4"/>
  <c r="CZ95" i="4" s="1"/>
  <c r="CS95" i="4"/>
  <c r="CT95" i="4" s="1"/>
  <c r="CM95" i="4"/>
  <c r="CN95" i="4" s="1"/>
  <c r="CG95" i="4"/>
  <c r="CH95" i="4" s="1"/>
  <c r="DE94" i="4"/>
  <c r="DF94" i="4" s="1"/>
  <c r="CY94" i="4"/>
  <c r="CZ94" i="4" s="1"/>
  <c r="CS94" i="4"/>
  <c r="CT94" i="4" s="1"/>
  <c r="CM94" i="4"/>
  <c r="CN94" i="4" s="1"/>
  <c r="CG94" i="4"/>
  <c r="CH94" i="4" s="1"/>
  <c r="DE93" i="4"/>
  <c r="DF93" i="4" s="1"/>
  <c r="CY93" i="4"/>
  <c r="CZ93" i="4" s="1"/>
  <c r="CS93" i="4"/>
  <c r="CT93" i="4" s="1"/>
  <c r="CM93" i="4"/>
  <c r="CN93" i="4" s="1"/>
  <c r="CG93" i="4"/>
  <c r="CH93" i="4" s="1"/>
  <c r="DE92" i="4"/>
  <c r="DF92" i="4" s="1"/>
  <c r="CY92" i="4"/>
  <c r="CZ92" i="4" s="1"/>
  <c r="CS92" i="4"/>
  <c r="CT92" i="4" s="1"/>
  <c r="CM92" i="4"/>
  <c r="CN92" i="4" s="1"/>
  <c r="CG92" i="4"/>
  <c r="CH92" i="4" s="1"/>
  <c r="DE91" i="4"/>
  <c r="CY91" i="4"/>
  <c r="CS91" i="4"/>
  <c r="CM91" i="4"/>
  <c r="CG91" i="4"/>
  <c r="DE90" i="4"/>
  <c r="DF90" i="4" s="1"/>
  <c r="CY90" i="4"/>
  <c r="CZ90" i="4" s="1"/>
  <c r="CS90" i="4"/>
  <c r="CT90" i="4" s="1"/>
  <c r="CM90" i="4"/>
  <c r="CN90" i="4" s="1"/>
  <c r="CG90" i="4"/>
  <c r="CH90" i="4" s="1"/>
  <c r="DE89" i="4"/>
  <c r="DF89" i="4" s="1"/>
  <c r="CY89" i="4"/>
  <c r="CZ89" i="4" s="1"/>
  <c r="CS89" i="4"/>
  <c r="CT89" i="4" s="1"/>
  <c r="CM89" i="4"/>
  <c r="CN89" i="4" s="1"/>
  <c r="CG89" i="4"/>
  <c r="CH89" i="4" s="1"/>
  <c r="DE88" i="4"/>
  <c r="CY88" i="4"/>
  <c r="CS88" i="4"/>
  <c r="CM88" i="4"/>
  <c r="CG88" i="4"/>
  <c r="DE87" i="4"/>
  <c r="CY87" i="4"/>
  <c r="CS87" i="4"/>
  <c r="CM87" i="4"/>
  <c r="CG87" i="4"/>
  <c r="DE86" i="4"/>
  <c r="DF86" i="4" s="1"/>
  <c r="CY86" i="4"/>
  <c r="CZ86" i="4" s="1"/>
  <c r="CS86" i="4"/>
  <c r="CT86" i="4" s="1"/>
  <c r="CM86" i="4"/>
  <c r="CN86" i="4" s="1"/>
  <c r="CG86" i="4"/>
  <c r="CH86" i="4" s="1"/>
  <c r="DE85" i="4"/>
  <c r="CY85" i="4"/>
  <c r="CS85" i="4"/>
  <c r="CM85" i="4"/>
  <c r="CG85" i="4"/>
  <c r="DE84" i="4"/>
  <c r="CY84" i="4"/>
  <c r="CS84" i="4"/>
  <c r="CM84" i="4"/>
  <c r="CG84" i="4"/>
  <c r="DE83" i="4"/>
  <c r="DF83" i="4" s="1"/>
  <c r="CY83" i="4"/>
  <c r="CZ83" i="4" s="1"/>
  <c r="CS83" i="4"/>
  <c r="CT83" i="4" s="1"/>
  <c r="CM83" i="4"/>
  <c r="CN83" i="4" s="1"/>
  <c r="CG83" i="4"/>
  <c r="CH83" i="4" s="1"/>
  <c r="DE82" i="4"/>
  <c r="CY82" i="4"/>
  <c r="CS82" i="4"/>
  <c r="CM82" i="4"/>
  <c r="CG82" i="4"/>
  <c r="DE81" i="4"/>
  <c r="DF81" i="4" s="1"/>
  <c r="CY81" i="4"/>
  <c r="CZ81" i="4" s="1"/>
  <c r="CS81" i="4"/>
  <c r="CT81" i="4" s="1"/>
  <c r="CM81" i="4"/>
  <c r="CN81" i="4" s="1"/>
  <c r="CG81" i="4"/>
  <c r="CH81" i="4" s="1"/>
  <c r="DE80" i="4"/>
  <c r="DF80" i="4" s="1"/>
  <c r="CY80" i="4"/>
  <c r="CZ80" i="4" s="1"/>
  <c r="CS80" i="4"/>
  <c r="CT80" i="4" s="1"/>
  <c r="CM80" i="4"/>
  <c r="CN80" i="4" s="1"/>
  <c r="CG80" i="4"/>
  <c r="CH80" i="4" s="1"/>
  <c r="DE79" i="4"/>
  <c r="CY79" i="4"/>
  <c r="CS79" i="4"/>
  <c r="CM79" i="4"/>
  <c r="CG79" i="4"/>
  <c r="DE78" i="4"/>
  <c r="CY78" i="4"/>
  <c r="CS78" i="4"/>
  <c r="CM78" i="4"/>
  <c r="CG78" i="4"/>
  <c r="DE77" i="4"/>
  <c r="DF77" i="4" s="1"/>
  <c r="CY77" i="4"/>
  <c r="CZ77" i="4" s="1"/>
  <c r="CS77" i="4"/>
  <c r="CT77" i="4" s="1"/>
  <c r="CM77" i="4"/>
  <c r="CN77" i="4" s="1"/>
  <c r="CG77" i="4"/>
  <c r="CH77" i="4" s="1"/>
  <c r="DE76" i="4"/>
  <c r="DF76" i="4" s="1"/>
  <c r="CY76" i="4"/>
  <c r="CZ76" i="4" s="1"/>
  <c r="CS76" i="4"/>
  <c r="CT76" i="4" s="1"/>
  <c r="CM76" i="4"/>
  <c r="CN76" i="4" s="1"/>
  <c r="CG76" i="4"/>
  <c r="CH76" i="4" s="1"/>
  <c r="DE75" i="4"/>
  <c r="CY75" i="4"/>
  <c r="CS75" i="4"/>
  <c r="CM75" i="4"/>
  <c r="CG75" i="4"/>
  <c r="DE74" i="4"/>
  <c r="CY74" i="4"/>
  <c r="CS74" i="4"/>
  <c r="CM74" i="4"/>
  <c r="CG74" i="4"/>
  <c r="DE73" i="4"/>
  <c r="DF73" i="4" s="1"/>
  <c r="CY73" i="4"/>
  <c r="CZ73" i="4" s="1"/>
  <c r="CS73" i="4"/>
  <c r="CT73" i="4" s="1"/>
  <c r="CM73" i="4"/>
  <c r="CN73" i="4" s="1"/>
  <c r="CG73" i="4"/>
  <c r="CH73" i="4" s="1"/>
  <c r="DE72" i="4"/>
  <c r="DF72" i="4" s="1"/>
  <c r="CY72" i="4"/>
  <c r="CZ72" i="4" s="1"/>
  <c r="CS72" i="4"/>
  <c r="CT72" i="4" s="1"/>
  <c r="CM72" i="4"/>
  <c r="CN72" i="4" s="1"/>
  <c r="CG72" i="4"/>
  <c r="CH72" i="4" s="1"/>
  <c r="DE71" i="4"/>
  <c r="CY71" i="4"/>
  <c r="CS71" i="4"/>
  <c r="CM71" i="4"/>
  <c r="CG71" i="4"/>
  <c r="DE70" i="4"/>
  <c r="DF70" i="4" s="1"/>
  <c r="CY70" i="4"/>
  <c r="CZ70" i="4" s="1"/>
  <c r="CS70" i="4"/>
  <c r="CT70" i="4" s="1"/>
  <c r="CM70" i="4"/>
  <c r="CN70" i="4" s="1"/>
  <c r="CG70" i="4"/>
  <c r="CH70" i="4" s="1"/>
  <c r="DE69" i="4"/>
  <c r="DF69" i="4" s="1"/>
  <c r="CY69" i="4"/>
  <c r="CZ69" i="4" s="1"/>
  <c r="CS69" i="4"/>
  <c r="CT69" i="4" s="1"/>
  <c r="CM69" i="4"/>
  <c r="CN69" i="4" s="1"/>
  <c r="CG69" i="4"/>
  <c r="CH69" i="4" s="1"/>
  <c r="DE68" i="4"/>
  <c r="CY68" i="4"/>
  <c r="CS68" i="4"/>
  <c r="CM68" i="4"/>
  <c r="CG68" i="4"/>
  <c r="DE67" i="4"/>
  <c r="DF67" i="4" s="1"/>
  <c r="CY67" i="4"/>
  <c r="CZ67" i="4" s="1"/>
  <c r="CS67" i="4"/>
  <c r="CT67" i="4" s="1"/>
  <c r="CM67" i="4"/>
  <c r="CN67" i="4" s="1"/>
  <c r="CG67" i="4"/>
  <c r="CH67" i="4" s="1"/>
  <c r="DE66" i="4"/>
  <c r="DF66" i="4" s="1"/>
  <c r="CY66" i="4"/>
  <c r="CZ66" i="4" s="1"/>
  <c r="CS66" i="4"/>
  <c r="CT66" i="4" s="1"/>
  <c r="CM66" i="4"/>
  <c r="CN66" i="4" s="1"/>
  <c r="CG66" i="4"/>
  <c r="CH66" i="4" s="1"/>
  <c r="DE65" i="4"/>
  <c r="CY65" i="4"/>
  <c r="CS65" i="4"/>
  <c r="CM65" i="4"/>
  <c r="CG65" i="4"/>
  <c r="DE64" i="4"/>
  <c r="DF64" i="4" s="1"/>
  <c r="CY64" i="4"/>
  <c r="CZ64" i="4" s="1"/>
  <c r="CS64" i="4"/>
  <c r="CT64" i="4" s="1"/>
  <c r="CM64" i="4"/>
  <c r="CN64" i="4" s="1"/>
  <c r="CG64" i="4"/>
  <c r="CH64" i="4" s="1"/>
  <c r="DE63" i="4"/>
  <c r="DF63" i="4" s="1"/>
  <c r="CY63" i="4"/>
  <c r="CZ63" i="4" s="1"/>
  <c r="CS63" i="4"/>
  <c r="CT63" i="4" s="1"/>
  <c r="CM63" i="4"/>
  <c r="CN63" i="4" s="1"/>
  <c r="CG63" i="4"/>
  <c r="CH63" i="4" s="1"/>
  <c r="DE62" i="4"/>
  <c r="DF62" i="4" s="1"/>
  <c r="CY62" i="4"/>
  <c r="CZ62" i="4" s="1"/>
  <c r="CS62" i="4"/>
  <c r="CT62" i="4" s="1"/>
  <c r="CM62" i="4"/>
  <c r="CN62" i="4" s="1"/>
  <c r="CG62" i="4"/>
  <c r="CH62" i="4" s="1"/>
  <c r="DE61" i="4"/>
  <c r="CY61" i="4"/>
  <c r="CS61" i="4"/>
  <c r="CM61" i="4"/>
  <c r="CG61" i="4"/>
  <c r="DE60" i="4"/>
  <c r="DF60" i="4" s="1"/>
  <c r="CY60" i="4"/>
  <c r="CZ60" i="4" s="1"/>
  <c r="CS60" i="4"/>
  <c r="CT60" i="4" s="1"/>
  <c r="CM60" i="4"/>
  <c r="CN60" i="4" s="1"/>
  <c r="CG60" i="4"/>
  <c r="CH60" i="4" s="1"/>
  <c r="DE59" i="4"/>
  <c r="DF59" i="4" s="1"/>
  <c r="CY59" i="4"/>
  <c r="CZ59" i="4" s="1"/>
  <c r="CS59" i="4"/>
  <c r="CT59" i="4" s="1"/>
  <c r="CM59" i="4"/>
  <c r="CN59" i="4" s="1"/>
  <c r="CG59" i="4"/>
  <c r="CH59" i="4" s="1"/>
  <c r="DE58" i="4"/>
  <c r="DF58" i="4" s="1"/>
  <c r="CY58" i="4"/>
  <c r="CZ58" i="4" s="1"/>
  <c r="CS58" i="4"/>
  <c r="CT58" i="4" s="1"/>
  <c r="CM58" i="4"/>
  <c r="CN58" i="4" s="1"/>
  <c r="CG58" i="4"/>
  <c r="CH58" i="4" s="1"/>
  <c r="DE57" i="4"/>
  <c r="DF57" i="4" s="1"/>
  <c r="CY57" i="4"/>
  <c r="CZ57" i="4" s="1"/>
  <c r="CS57" i="4"/>
  <c r="CT57" i="4" s="1"/>
  <c r="CM57" i="4"/>
  <c r="CN57" i="4" s="1"/>
  <c r="CG57" i="4"/>
  <c r="CH57" i="4" s="1"/>
  <c r="DE56" i="4"/>
  <c r="CY56" i="4"/>
  <c r="CS56" i="4"/>
  <c r="CM56" i="4"/>
  <c r="CG56" i="4"/>
  <c r="DE55" i="4"/>
  <c r="CY55" i="4"/>
  <c r="CS55" i="4"/>
  <c r="CM55" i="4"/>
  <c r="CG55" i="4"/>
  <c r="DE54" i="4"/>
  <c r="DF54" i="4" s="1"/>
  <c r="CY54" i="4"/>
  <c r="CZ54" i="4" s="1"/>
  <c r="CS54" i="4"/>
  <c r="CT54" i="4" s="1"/>
  <c r="CM54" i="4"/>
  <c r="CN54" i="4" s="1"/>
  <c r="CG54" i="4"/>
  <c r="CH54" i="4" s="1"/>
  <c r="DE53" i="4"/>
  <c r="DF53" i="4" s="1"/>
  <c r="CY53" i="4"/>
  <c r="CZ53" i="4" s="1"/>
  <c r="CS53" i="4"/>
  <c r="CT53" i="4" s="1"/>
  <c r="CM53" i="4"/>
  <c r="CN53" i="4" s="1"/>
  <c r="CG53" i="4"/>
  <c r="CH53" i="4" s="1"/>
  <c r="DE52" i="4"/>
  <c r="DF52" i="4" s="1"/>
  <c r="CY52" i="4"/>
  <c r="CZ52" i="4" s="1"/>
  <c r="CS52" i="4"/>
  <c r="CT52" i="4" s="1"/>
  <c r="CM52" i="4"/>
  <c r="CN52" i="4" s="1"/>
  <c r="CG52" i="4"/>
  <c r="CH52" i="4" s="1"/>
  <c r="DE51" i="4"/>
  <c r="DF51" i="4" s="1"/>
  <c r="CY51" i="4"/>
  <c r="CZ51" i="4" s="1"/>
  <c r="CS51" i="4"/>
  <c r="CT51" i="4" s="1"/>
  <c r="CM51" i="4"/>
  <c r="CN51" i="4" s="1"/>
  <c r="CG51" i="4"/>
  <c r="CH51" i="4" s="1"/>
  <c r="DE50" i="4"/>
  <c r="DF50" i="4" s="1"/>
  <c r="CY50" i="4"/>
  <c r="CZ50" i="4" s="1"/>
  <c r="CS50" i="4"/>
  <c r="CT50" i="4" s="1"/>
  <c r="CM50" i="4"/>
  <c r="CN50" i="4" s="1"/>
  <c r="CG50" i="4"/>
  <c r="CH50" i="4" s="1"/>
  <c r="DE49" i="4"/>
  <c r="CY49" i="4"/>
  <c r="CS49" i="4"/>
  <c r="CM49" i="4"/>
  <c r="CG49" i="4"/>
  <c r="DE48" i="4"/>
  <c r="DF48" i="4" s="1"/>
  <c r="CY48" i="4"/>
  <c r="CS48" i="4"/>
  <c r="CM48" i="4"/>
  <c r="CG48" i="4"/>
  <c r="CH48" i="4" s="1"/>
  <c r="DE47" i="4"/>
  <c r="DF47" i="4" s="1"/>
  <c r="CG47" i="4"/>
  <c r="CH47" i="4" s="1"/>
  <c r="DE46" i="4"/>
  <c r="CG46" i="4"/>
  <c r="DE45" i="4"/>
  <c r="CY45" i="4"/>
  <c r="CS45" i="4"/>
  <c r="CM45" i="4"/>
  <c r="CG45" i="4"/>
  <c r="DE44" i="4"/>
  <c r="DF44" i="4" s="1"/>
  <c r="CY44" i="4"/>
  <c r="CZ44" i="4" s="1"/>
  <c r="CS44" i="4"/>
  <c r="CT44" i="4" s="1"/>
  <c r="CM44" i="4"/>
  <c r="CN44" i="4" s="1"/>
  <c r="CG44" i="4"/>
  <c r="CH44" i="4" s="1"/>
  <c r="DE43" i="4"/>
  <c r="CY43" i="4"/>
  <c r="CS43" i="4"/>
  <c r="CM43" i="4"/>
  <c r="CG43" i="4"/>
  <c r="DE42" i="4"/>
  <c r="CY42" i="4"/>
  <c r="CS42" i="4"/>
  <c r="CM42" i="4"/>
  <c r="CG42" i="4"/>
  <c r="DE41" i="4"/>
  <c r="DF41" i="4" s="1"/>
  <c r="CY41" i="4"/>
  <c r="CZ41" i="4" s="1"/>
  <c r="CS41" i="4"/>
  <c r="CT41" i="4" s="1"/>
  <c r="CM41" i="4"/>
  <c r="CN41" i="4" s="1"/>
  <c r="CG41" i="4"/>
  <c r="CH41" i="4" s="1"/>
  <c r="DE40" i="4"/>
  <c r="CY40" i="4"/>
  <c r="CS40" i="4"/>
  <c r="CM40" i="4"/>
  <c r="CG40" i="4"/>
  <c r="DE39" i="4"/>
  <c r="DF39" i="4" s="1"/>
  <c r="CY39" i="4"/>
  <c r="CZ39" i="4" s="1"/>
  <c r="CS39" i="4"/>
  <c r="CT39" i="4" s="1"/>
  <c r="CM39" i="4"/>
  <c r="CN39" i="4" s="1"/>
  <c r="CG39" i="4"/>
  <c r="CH39" i="4" s="1"/>
  <c r="DE38" i="4"/>
  <c r="DF38" i="4" s="1"/>
  <c r="CY38" i="4"/>
  <c r="CZ38" i="4" s="1"/>
  <c r="CS38" i="4"/>
  <c r="CT38" i="4" s="1"/>
  <c r="CM38" i="4"/>
  <c r="CN38" i="4" s="1"/>
  <c r="CG38" i="4"/>
  <c r="CH38" i="4" s="1"/>
  <c r="DE37" i="4"/>
  <c r="CY37" i="4"/>
  <c r="CS37" i="4"/>
  <c r="CM37" i="4"/>
  <c r="CG37" i="4"/>
  <c r="DE36" i="4"/>
  <c r="CY36" i="4"/>
  <c r="CS36" i="4"/>
  <c r="CM36" i="4"/>
  <c r="CG36" i="4"/>
  <c r="DE35" i="4"/>
  <c r="DF35" i="4" s="1"/>
  <c r="CY35" i="4"/>
  <c r="CZ35" i="4" s="1"/>
  <c r="CS35" i="4"/>
  <c r="CT35" i="4" s="1"/>
  <c r="CM35" i="4"/>
  <c r="CN35" i="4" s="1"/>
  <c r="CG35" i="4"/>
  <c r="CH35" i="4" s="1"/>
  <c r="DE34" i="4"/>
  <c r="DF34" i="4" s="1"/>
  <c r="CY34" i="4"/>
  <c r="CZ34" i="4" s="1"/>
  <c r="CS34" i="4"/>
  <c r="CT34" i="4" s="1"/>
  <c r="CM34" i="4"/>
  <c r="CN34" i="4" s="1"/>
  <c r="CG34" i="4"/>
  <c r="CH34" i="4" s="1"/>
  <c r="DE33" i="4"/>
  <c r="CY33" i="4"/>
  <c r="CS33" i="4"/>
  <c r="CM33" i="4"/>
  <c r="CG33" i="4"/>
  <c r="DE32" i="4"/>
  <c r="CY32" i="4"/>
  <c r="CS32" i="4"/>
  <c r="CM32" i="4"/>
  <c r="CG32" i="4"/>
  <c r="DE31" i="4"/>
  <c r="DF31" i="4" s="1"/>
  <c r="CY31" i="4"/>
  <c r="CZ31" i="4" s="1"/>
  <c r="CS31" i="4"/>
  <c r="CT31" i="4" s="1"/>
  <c r="CM31" i="4"/>
  <c r="CN31" i="4" s="1"/>
  <c r="CG31" i="4"/>
  <c r="CH31" i="4" s="1"/>
  <c r="DE30" i="4"/>
  <c r="DF30" i="4" s="1"/>
  <c r="CY30" i="4"/>
  <c r="CZ30" i="4" s="1"/>
  <c r="CS30" i="4"/>
  <c r="CT30" i="4" s="1"/>
  <c r="CM30" i="4"/>
  <c r="CN30" i="4" s="1"/>
  <c r="CG30" i="4"/>
  <c r="CH30" i="4" s="1"/>
  <c r="DE29" i="4"/>
  <c r="CY29" i="4"/>
  <c r="CS29" i="4"/>
  <c r="CM29" i="4"/>
  <c r="CG29" i="4"/>
  <c r="DE28" i="4"/>
  <c r="DF28" i="4" s="1"/>
  <c r="CY28" i="4"/>
  <c r="CZ28" i="4" s="1"/>
  <c r="CS28" i="4"/>
  <c r="CT28" i="4" s="1"/>
  <c r="CM28" i="4"/>
  <c r="CN28" i="4" s="1"/>
  <c r="CG28" i="4"/>
  <c r="CH28" i="4" s="1"/>
  <c r="DE27" i="4"/>
  <c r="DF27" i="4" s="1"/>
  <c r="CY27" i="4"/>
  <c r="CZ27" i="4" s="1"/>
  <c r="CS27" i="4"/>
  <c r="CT27" i="4" s="1"/>
  <c r="CM27" i="4"/>
  <c r="CN27" i="4" s="1"/>
  <c r="CG27" i="4"/>
  <c r="CH27" i="4" s="1"/>
  <c r="DE26" i="4"/>
  <c r="CY26" i="4"/>
  <c r="CS26" i="4"/>
  <c r="CM26" i="4"/>
  <c r="CG26" i="4"/>
  <c r="DE25" i="4"/>
  <c r="DF25" i="4" s="1"/>
  <c r="CY25" i="4"/>
  <c r="CZ25" i="4" s="1"/>
  <c r="CS25" i="4"/>
  <c r="CT25" i="4" s="1"/>
  <c r="CM25" i="4"/>
  <c r="CN25" i="4" s="1"/>
  <c r="CG25" i="4"/>
  <c r="CH25" i="4" s="1"/>
  <c r="DE24" i="4"/>
  <c r="DF24" i="4" s="1"/>
  <c r="CY24" i="4"/>
  <c r="CZ24" i="4" s="1"/>
  <c r="CS24" i="4"/>
  <c r="CT24" i="4" s="1"/>
  <c r="CM24" i="4"/>
  <c r="CN24" i="4" s="1"/>
  <c r="CG24" i="4"/>
  <c r="CH24" i="4" s="1"/>
  <c r="DE23" i="4"/>
  <c r="CY23" i="4"/>
  <c r="CS23" i="4"/>
  <c r="CM23" i="4"/>
  <c r="CG23" i="4"/>
  <c r="DE22" i="4"/>
  <c r="DF22" i="4" s="1"/>
  <c r="CY22" i="4"/>
  <c r="CZ22" i="4" s="1"/>
  <c r="CS22" i="4"/>
  <c r="CT22" i="4" s="1"/>
  <c r="CM22" i="4"/>
  <c r="CN22" i="4" s="1"/>
  <c r="CG22" i="4"/>
  <c r="CH22" i="4" s="1"/>
  <c r="DE21" i="4"/>
  <c r="DF21" i="4" s="1"/>
  <c r="CY21" i="4"/>
  <c r="CZ21" i="4" s="1"/>
  <c r="CS21" i="4"/>
  <c r="CT21" i="4" s="1"/>
  <c r="CM21" i="4"/>
  <c r="CN21" i="4" s="1"/>
  <c r="CG21" i="4"/>
  <c r="CH21" i="4" s="1"/>
  <c r="DE20" i="4"/>
  <c r="DF20" i="4" s="1"/>
  <c r="CY20" i="4"/>
  <c r="CZ20" i="4" s="1"/>
  <c r="CS20" i="4"/>
  <c r="CT20" i="4" s="1"/>
  <c r="CM20" i="4"/>
  <c r="CN20" i="4" s="1"/>
  <c r="CG20" i="4"/>
  <c r="CH20" i="4" s="1"/>
  <c r="DE19" i="4"/>
  <c r="CY19" i="4"/>
  <c r="CS19" i="4"/>
  <c r="CM19" i="4"/>
  <c r="CG19" i="4"/>
  <c r="DE18" i="4"/>
  <c r="DF18" i="4" s="1"/>
  <c r="CY18" i="4"/>
  <c r="CZ18" i="4" s="1"/>
  <c r="CS18" i="4"/>
  <c r="CT18" i="4" s="1"/>
  <c r="CM18" i="4"/>
  <c r="CN18" i="4" s="1"/>
  <c r="CG18" i="4"/>
  <c r="CH18" i="4" s="1"/>
  <c r="DE17" i="4"/>
  <c r="DF17" i="4" s="1"/>
  <c r="CY17" i="4"/>
  <c r="CZ17" i="4" s="1"/>
  <c r="CS17" i="4"/>
  <c r="CT17" i="4" s="1"/>
  <c r="CM17" i="4"/>
  <c r="CN17" i="4" s="1"/>
  <c r="CG17" i="4"/>
  <c r="CH17" i="4" s="1"/>
  <c r="DE16" i="4"/>
  <c r="DF16" i="4" s="1"/>
  <c r="CY16" i="4"/>
  <c r="CZ16" i="4" s="1"/>
  <c r="CS16" i="4"/>
  <c r="CT16" i="4" s="1"/>
  <c r="CM16" i="4"/>
  <c r="CN16" i="4" s="1"/>
  <c r="CG16" i="4"/>
  <c r="CH16" i="4" s="1"/>
  <c r="DE15" i="4"/>
  <c r="DF15" i="4" s="1"/>
  <c r="CY15" i="4"/>
  <c r="CZ15" i="4" s="1"/>
  <c r="CS15" i="4"/>
  <c r="CT15" i="4" s="1"/>
  <c r="CM15" i="4"/>
  <c r="CN15" i="4" s="1"/>
  <c r="CG15" i="4"/>
  <c r="CH15" i="4" s="1"/>
  <c r="DE14" i="4"/>
  <c r="CY14" i="4"/>
  <c r="CS14" i="4"/>
  <c r="CM14" i="4"/>
  <c r="CG14" i="4"/>
  <c r="DE13" i="4"/>
  <c r="CY13" i="4"/>
  <c r="CS13" i="4"/>
  <c r="CM13" i="4"/>
  <c r="CG13" i="4"/>
  <c r="DE12" i="4"/>
  <c r="DF12" i="4" s="1"/>
  <c r="CY12" i="4"/>
  <c r="CZ12" i="4" s="1"/>
  <c r="CS12" i="4"/>
  <c r="CT12" i="4" s="1"/>
  <c r="CM12" i="4"/>
  <c r="CN12" i="4" s="1"/>
  <c r="CG12" i="4"/>
  <c r="CH12" i="4" s="1"/>
  <c r="DE11" i="4"/>
  <c r="DF11" i="4" s="1"/>
  <c r="CY11" i="4"/>
  <c r="CZ11" i="4" s="1"/>
  <c r="CS11" i="4"/>
  <c r="CT11" i="4" s="1"/>
  <c r="CM11" i="4"/>
  <c r="CN11" i="4" s="1"/>
  <c r="CG11" i="4"/>
  <c r="CH11" i="4" s="1"/>
  <c r="DE10" i="4"/>
  <c r="DF10" i="4" s="1"/>
  <c r="CY10" i="4"/>
  <c r="CZ10" i="4" s="1"/>
  <c r="CS10" i="4"/>
  <c r="CT10" i="4" s="1"/>
  <c r="CM10" i="4"/>
  <c r="CN10" i="4" s="1"/>
  <c r="CG10" i="4"/>
  <c r="CH10" i="4" s="1"/>
  <c r="DE9" i="4"/>
  <c r="DF9" i="4" s="1"/>
  <c r="CY9" i="4"/>
  <c r="CZ9" i="4" s="1"/>
  <c r="CS9" i="4"/>
  <c r="CT9" i="4" s="1"/>
  <c r="CM9" i="4"/>
  <c r="CN9" i="4" s="1"/>
  <c r="CG9" i="4"/>
  <c r="CH9" i="4" s="1"/>
  <c r="DE8" i="4"/>
  <c r="DF8" i="4" s="1"/>
  <c r="CY8" i="4"/>
  <c r="CZ8" i="4" s="1"/>
  <c r="CS8" i="4"/>
  <c r="CT8" i="4" s="1"/>
  <c r="CM8" i="4"/>
  <c r="CN8" i="4" s="1"/>
  <c r="CG8" i="4"/>
  <c r="CH8" i="4" s="1"/>
  <c r="DE7" i="4"/>
  <c r="CY7" i="4"/>
  <c r="CS7" i="4"/>
  <c r="CM7" i="4"/>
  <c r="CG7" i="4"/>
  <c r="DE6" i="4"/>
  <c r="DF6" i="4" s="1"/>
  <c r="CY6" i="4"/>
  <c r="CZ6" i="4" s="1"/>
  <c r="CS6" i="4"/>
  <c r="CT6" i="4" s="1"/>
  <c r="CM6" i="4"/>
  <c r="CN6" i="4" s="1"/>
  <c r="CG6" i="4"/>
  <c r="CH6" i="4" s="1"/>
  <c r="DE5" i="4"/>
  <c r="DF5" i="4" s="1"/>
  <c r="CY5" i="4"/>
  <c r="CZ5" i="4" s="1"/>
  <c r="CS5" i="4"/>
  <c r="CT5" i="4" s="1"/>
  <c r="CM5" i="4"/>
  <c r="CN5" i="4" s="1"/>
  <c r="CG5" i="4"/>
  <c r="CH5" i="4" s="1"/>
  <c r="DE4" i="4"/>
  <c r="CY4" i="4"/>
  <c r="CS4" i="4"/>
  <c r="CM4" i="4"/>
  <c r="CW9" i="4" l="1"/>
  <c r="CT14" i="4"/>
  <c r="CQ10" i="4"/>
  <c r="CN19" i="4"/>
  <c r="CK14" i="4"/>
  <c r="CH32" i="4"/>
  <c r="DI16" i="4"/>
  <c r="DF36" i="4"/>
  <c r="CQ20" i="4"/>
  <c r="CN43" i="4"/>
  <c r="CQ27" i="4"/>
  <c r="CN49" i="4"/>
  <c r="DI34" i="4"/>
  <c r="DF74" i="4"/>
  <c r="DI38" i="4"/>
  <c r="DF82" i="4"/>
  <c r="DC41" i="4"/>
  <c r="CZ87" i="4"/>
  <c r="DI49" i="4"/>
  <c r="DF98" i="4"/>
  <c r="CK52" i="4"/>
  <c r="CH110" i="4"/>
  <c r="CK59" i="4"/>
  <c r="CH126" i="4"/>
  <c r="CW69" i="4"/>
  <c r="CT140" i="4"/>
  <c r="CQ70" i="4"/>
  <c r="CN145" i="4"/>
  <c r="CK89" i="4"/>
  <c r="CH182" i="4"/>
  <c r="CK106" i="4"/>
  <c r="CH214" i="4"/>
  <c r="CQ107" i="4"/>
  <c r="CN217" i="4"/>
  <c r="DC108" i="4"/>
  <c r="CZ223" i="4"/>
  <c r="CW112" i="4"/>
  <c r="CT236" i="4"/>
  <c r="DI114" i="4"/>
  <c r="DF242" i="4"/>
  <c r="CK132" i="4"/>
  <c r="CH278" i="4"/>
  <c r="CK139" i="4"/>
  <c r="CH294" i="4"/>
  <c r="DC155" i="4"/>
  <c r="CZ327" i="4"/>
  <c r="CK158" i="4"/>
  <c r="CH334" i="4"/>
  <c r="DC188" i="4"/>
  <c r="CZ391" i="4"/>
  <c r="DI194" i="4"/>
  <c r="DF410" i="4"/>
  <c r="DC197" i="4"/>
  <c r="CZ415" i="4"/>
  <c r="DI198" i="4"/>
  <c r="DF418" i="4"/>
  <c r="DC201" i="4"/>
  <c r="CZ423" i="4"/>
  <c r="DI209" i="4"/>
  <c r="DF434" i="4"/>
  <c r="CW218" i="4"/>
  <c r="CT460" i="4"/>
  <c r="DC9" i="4"/>
  <c r="CZ14" i="4"/>
  <c r="CQ14" i="4"/>
  <c r="CN32" i="4"/>
  <c r="CK17" i="4"/>
  <c r="CH37" i="4"/>
  <c r="CQ18" i="4"/>
  <c r="CN40" i="4"/>
  <c r="CW20" i="4"/>
  <c r="CT43" i="4"/>
  <c r="DC32" i="4"/>
  <c r="CZ68" i="4"/>
  <c r="DI37" i="4"/>
  <c r="DF79" i="4"/>
  <c r="DI50" i="4"/>
  <c r="DF103" i="4"/>
  <c r="CW8" i="4"/>
  <c r="CT13" i="4"/>
  <c r="CK11" i="4"/>
  <c r="CH23" i="4"/>
  <c r="CQ12" i="4"/>
  <c r="CN26" i="4"/>
  <c r="CW13" i="4"/>
  <c r="CT29" i="4"/>
  <c r="DC14" i="4"/>
  <c r="CZ32" i="4"/>
  <c r="CQ19" i="4"/>
  <c r="CN42" i="4"/>
  <c r="CQ26" i="4"/>
  <c r="CN48" i="4"/>
  <c r="CQ29" i="4"/>
  <c r="CN56" i="4"/>
  <c r="CW35" i="4"/>
  <c r="CT75" i="4"/>
  <c r="DC36" i="4"/>
  <c r="CZ78" i="4"/>
  <c r="DI48" i="4"/>
  <c r="DF97" i="4"/>
  <c r="DC78" i="4"/>
  <c r="CZ166" i="4"/>
  <c r="CQ6" i="4"/>
  <c r="CN4" i="4"/>
  <c r="CW11" i="4"/>
  <c r="CT23" i="4"/>
  <c r="CK15" i="4"/>
  <c r="CH33" i="4"/>
  <c r="CQ16" i="4"/>
  <c r="CN36" i="4"/>
  <c r="DC19" i="4"/>
  <c r="CZ42" i="4"/>
  <c r="DI21" i="4"/>
  <c r="DF45" i="4"/>
  <c r="DC26" i="4"/>
  <c r="CZ48" i="4"/>
  <c r="CK28" i="4"/>
  <c r="CH55" i="4"/>
  <c r="CW30" i="4"/>
  <c r="CT61" i="4"/>
  <c r="DI35" i="4"/>
  <c r="DF75" i="4"/>
  <c r="CK41" i="4"/>
  <c r="CH87" i="4"/>
  <c r="DC46" i="4"/>
  <c r="CZ88" i="4"/>
  <c r="DI47" i="4"/>
  <c r="DF91" i="4"/>
  <c r="CK50" i="4"/>
  <c r="CH103" i="4"/>
  <c r="CW55" i="4"/>
  <c r="CT117" i="4"/>
  <c r="CQ66" i="4"/>
  <c r="CN130" i="4"/>
  <c r="CW67" i="4"/>
  <c r="CT133" i="4"/>
  <c r="CW71" i="4"/>
  <c r="CT149" i="4"/>
  <c r="CK75" i="4"/>
  <c r="CH159" i="4"/>
  <c r="CQ76" i="4"/>
  <c r="CN162" i="4"/>
  <c r="DI81" i="4"/>
  <c r="DF171" i="4"/>
  <c r="CW88" i="4"/>
  <c r="CT181" i="4"/>
  <c r="CK91" i="4"/>
  <c r="CH191" i="4"/>
  <c r="CW93" i="4"/>
  <c r="CT197" i="4"/>
  <c r="CQ99" i="4"/>
  <c r="CN210" i="4"/>
  <c r="CW101" i="4"/>
  <c r="CT213" i="4"/>
  <c r="CK108" i="4"/>
  <c r="CH223" i="4"/>
  <c r="CQ118" i="4"/>
  <c r="CN250" i="4"/>
  <c r="CW120" i="4"/>
  <c r="CT253" i="4"/>
  <c r="DI127" i="4"/>
  <c r="DF259" i="4"/>
  <c r="CQ129" i="4"/>
  <c r="CN266" i="4"/>
  <c r="DI131" i="4"/>
  <c r="DF275" i="4"/>
  <c r="CK140" i="4"/>
  <c r="CH295" i="4"/>
  <c r="CQ146" i="4"/>
  <c r="CN298" i="4"/>
  <c r="DC152" i="4"/>
  <c r="CZ320" i="4"/>
  <c r="DI153" i="4"/>
  <c r="DF323" i="4"/>
  <c r="DI157" i="4"/>
  <c r="DF331" i="4"/>
  <c r="DI161" i="4"/>
  <c r="DF339" i="4"/>
  <c r="CK167" i="4"/>
  <c r="CH343" i="4"/>
  <c r="CK171" i="4"/>
  <c r="CH359" i="4"/>
  <c r="CQ172" i="4"/>
  <c r="CN362" i="4"/>
  <c r="CW177" i="4"/>
  <c r="CT373" i="4"/>
  <c r="DC178" i="4"/>
  <c r="CZ376" i="4"/>
  <c r="DC189" i="4"/>
  <c r="CZ392" i="4"/>
  <c r="CW190" i="4"/>
  <c r="CT397" i="4"/>
  <c r="CQ198" i="4"/>
  <c r="CN418" i="4"/>
  <c r="CW200" i="4"/>
  <c r="CT421" i="4"/>
  <c r="CK201" i="4"/>
  <c r="CH423" i="4"/>
  <c r="DC206" i="4"/>
  <c r="CZ424" i="4"/>
  <c r="DI207" i="4"/>
  <c r="DF427" i="4"/>
  <c r="CQ209" i="4"/>
  <c r="CN434" i="4"/>
  <c r="CK210" i="4"/>
  <c r="CH439" i="4"/>
  <c r="DI211" i="4"/>
  <c r="DF443" i="4"/>
  <c r="CK220" i="4"/>
  <c r="CH463" i="4"/>
  <c r="CK9" i="4"/>
  <c r="CH14" i="4"/>
  <c r="DC11" i="4"/>
  <c r="CZ23" i="4"/>
  <c r="DI12" i="4"/>
  <c r="DF26" i="4"/>
  <c r="CQ15" i="4"/>
  <c r="CN33" i="4"/>
  <c r="CW16" i="4"/>
  <c r="CT36" i="4"/>
  <c r="DI19" i="4"/>
  <c r="DF42" i="4"/>
  <c r="CK26" i="4"/>
  <c r="CH46" i="4"/>
  <c r="CQ28" i="4"/>
  <c r="CN55" i="4"/>
  <c r="DI29" i="4"/>
  <c r="DF56" i="4"/>
  <c r="DC30" i="4"/>
  <c r="CZ61" i="4"/>
  <c r="CK32" i="4"/>
  <c r="CH68" i="4"/>
  <c r="CQ33" i="4"/>
  <c r="CN71" i="4"/>
  <c r="CW34" i="4"/>
  <c r="CT74" i="4"/>
  <c r="CQ37" i="4"/>
  <c r="CN79" i="4"/>
  <c r="CW38" i="4"/>
  <c r="CT82" i="4"/>
  <c r="CK39" i="4"/>
  <c r="CH84" i="4"/>
  <c r="DC40" i="4"/>
  <c r="CZ85" i="4"/>
  <c r="CQ41" i="4"/>
  <c r="CN87" i="4"/>
  <c r="DI46" i="4"/>
  <c r="DF88" i="4"/>
  <c r="CW49" i="4"/>
  <c r="CT98" i="4"/>
  <c r="CQ50" i="4"/>
  <c r="CN103" i="4"/>
  <c r="CK54" i="4"/>
  <c r="CH116" i="4"/>
  <c r="DC55" i="4"/>
  <c r="CZ117" i="4"/>
  <c r="DI56" i="4"/>
  <c r="DF120" i="4"/>
  <c r="CK58" i="4"/>
  <c r="CH124" i="4"/>
  <c r="CQ60" i="4"/>
  <c r="CN127" i="4"/>
  <c r="CW66" i="4"/>
  <c r="CT130" i="4"/>
  <c r="DC67" i="4"/>
  <c r="CZ133" i="4"/>
  <c r="CK69" i="4"/>
  <c r="CH140" i="4"/>
  <c r="DC71" i="4"/>
  <c r="CZ149" i="4"/>
  <c r="DI72" i="4"/>
  <c r="DF152" i="4"/>
  <c r="CQ75" i="4"/>
  <c r="CN159" i="4"/>
  <c r="CW76" i="4"/>
  <c r="CT162" i="4"/>
  <c r="DI79" i="4"/>
  <c r="DF168" i="4"/>
  <c r="CK86" i="4"/>
  <c r="CH172" i="4"/>
  <c r="CQ87" i="4"/>
  <c r="CN175" i="4"/>
  <c r="DC88" i="4"/>
  <c r="CZ181" i="4"/>
  <c r="CQ91" i="4"/>
  <c r="CN191" i="4"/>
  <c r="CW92" i="4"/>
  <c r="CT194" i="4"/>
  <c r="DC93" i="4"/>
  <c r="CZ197" i="4"/>
  <c r="DI94" i="4"/>
  <c r="DF200" i="4"/>
  <c r="CK96" i="4"/>
  <c r="CH204" i="4"/>
  <c r="DC97" i="4"/>
  <c r="CZ205" i="4"/>
  <c r="DI98" i="4"/>
  <c r="DF208" i="4"/>
  <c r="CW99" i="4"/>
  <c r="CT210" i="4"/>
  <c r="DC101" i="4"/>
  <c r="CZ213" i="4"/>
  <c r="CQ108" i="4"/>
  <c r="CN223" i="4"/>
  <c r="DI109" i="4"/>
  <c r="DF224" i="4"/>
  <c r="DC110" i="4"/>
  <c r="CZ229" i="4"/>
  <c r="CK112" i="4"/>
  <c r="CH236" i="4"/>
  <c r="CQ113" i="4"/>
  <c r="CN239" i="4"/>
  <c r="CW114" i="4"/>
  <c r="CT242" i="4"/>
  <c r="CQ117" i="4"/>
  <c r="CN247" i="4"/>
  <c r="CW118" i="4"/>
  <c r="CT250" i="4"/>
  <c r="CK119" i="4"/>
  <c r="CH252" i="4"/>
  <c r="DC120" i="4"/>
  <c r="CZ253" i="4"/>
  <c r="CQ121" i="4"/>
  <c r="CN255" i="4"/>
  <c r="DI126" i="4"/>
  <c r="DF256" i="4"/>
  <c r="CW129" i="4"/>
  <c r="CT266" i="4"/>
  <c r="CQ130" i="4"/>
  <c r="CN271" i="4"/>
  <c r="CK134" i="4"/>
  <c r="CH284" i="4"/>
  <c r="DC135" i="4"/>
  <c r="CZ285" i="4"/>
  <c r="DI136" i="4"/>
  <c r="DF288" i="4"/>
  <c r="CK138" i="4"/>
  <c r="CH292" i="4"/>
  <c r="CQ140" i="4"/>
  <c r="CN295" i="4"/>
  <c r="CW146" i="4"/>
  <c r="CT298" i="4"/>
  <c r="DC147" i="4"/>
  <c r="CZ301" i="4"/>
  <c r="CK149" i="4"/>
  <c r="CH308" i="4"/>
  <c r="DC151" i="4"/>
  <c r="CZ317" i="4"/>
  <c r="DI152" i="4"/>
  <c r="DF320" i="4"/>
  <c r="CQ155" i="4"/>
  <c r="CN327" i="4"/>
  <c r="CW156" i="4"/>
  <c r="CT330" i="4"/>
  <c r="DI159" i="4"/>
  <c r="DF336" i="4"/>
  <c r="CK166" i="4"/>
  <c r="CH340" i="4"/>
  <c r="CQ167" i="4"/>
  <c r="CN343" i="4"/>
  <c r="DC168" i="4"/>
  <c r="CZ349" i="4"/>
  <c r="CQ171" i="4"/>
  <c r="CN359" i="4"/>
  <c r="CW172" i="4"/>
  <c r="CT362" i="4"/>
  <c r="DC173" i="4"/>
  <c r="CZ365" i="4"/>
  <c r="DI174" i="4"/>
  <c r="DF368" i="4"/>
  <c r="CK176" i="4"/>
  <c r="CH372" i="4"/>
  <c r="DC177" i="4"/>
  <c r="CZ373" i="4"/>
  <c r="DI178" i="4"/>
  <c r="DF376" i="4"/>
  <c r="CW179" i="4"/>
  <c r="CT378" i="4"/>
  <c r="DC181" i="4"/>
  <c r="CZ381" i="4"/>
  <c r="CQ188" i="4"/>
  <c r="CN391" i="4"/>
  <c r="DI189" i="4"/>
  <c r="DF392" i="4"/>
  <c r="DC190" i="4"/>
  <c r="CZ397" i="4"/>
  <c r="CK192" i="4"/>
  <c r="CH404" i="4"/>
  <c r="CQ193" i="4"/>
  <c r="CN407" i="4"/>
  <c r="CW194" i="4"/>
  <c r="CT410" i="4"/>
  <c r="CQ197" i="4"/>
  <c r="CN415" i="4"/>
  <c r="CW198" i="4"/>
  <c r="CT418" i="4"/>
  <c r="CK199" i="4"/>
  <c r="CH420" i="4"/>
  <c r="DC200" i="4"/>
  <c r="CZ421" i="4"/>
  <c r="CQ201" i="4"/>
  <c r="CN423" i="4"/>
  <c r="DI206" i="4"/>
  <c r="DF424" i="4"/>
  <c r="CW209" i="4"/>
  <c r="CT434" i="4"/>
  <c r="CQ210" i="4"/>
  <c r="CN439" i="4"/>
  <c r="CK214" i="4"/>
  <c r="CH452" i="4"/>
  <c r="DC215" i="4"/>
  <c r="CZ453" i="4"/>
  <c r="DI216" i="4"/>
  <c r="DF456" i="4"/>
  <c r="CK218" i="4"/>
  <c r="CH460" i="4"/>
  <c r="CQ220" i="4"/>
  <c r="CN463" i="4"/>
  <c r="DI6" i="4"/>
  <c r="DF4" i="4"/>
  <c r="CQ48" i="4"/>
  <c r="CN97" i="4"/>
  <c r="DC60" i="4"/>
  <c r="CZ127" i="4"/>
  <c r="DI66" i="4"/>
  <c r="DF130" i="4"/>
  <c r="CQ95" i="4"/>
  <c r="CN201" i="4"/>
  <c r="CW96" i="4"/>
  <c r="CT204" i="4"/>
  <c r="DI99" i="4"/>
  <c r="DF210" i="4"/>
  <c r="DC113" i="4"/>
  <c r="CZ239" i="4"/>
  <c r="CW134" i="4"/>
  <c r="CT284" i="4"/>
  <c r="CQ137" i="4"/>
  <c r="CN289" i="4"/>
  <c r="DC140" i="4"/>
  <c r="CZ295" i="4"/>
  <c r="CQ150" i="4"/>
  <c r="CN313" i="4"/>
  <c r="CK154" i="4"/>
  <c r="CH326" i="4"/>
  <c r="CQ160" i="4"/>
  <c r="CN337" i="4"/>
  <c r="CK169" i="4"/>
  <c r="CH350" i="4"/>
  <c r="DI172" i="4"/>
  <c r="DF362" i="4"/>
  <c r="CQ191" i="4"/>
  <c r="CN401" i="4"/>
  <c r="CW192" i="4"/>
  <c r="CT404" i="4"/>
  <c r="DC193" i="4"/>
  <c r="CZ407" i="4"/>
  <c r="CK196" i="4"/>
  <c r="CH414" i="4"/>
  <c r="CW199" i="4"/>
  <c r="CT420" i="4"/>
  <c r="CQ208" i="4"/>
  <c r="CN433" i="4"/>
  <c r="DC210" i="4"/>
  <c r="CZ439" i="4"/>
  <c r="CQ221" i="4"/>
  <c r="CN465" i="4"/>
  <c r="CK21" i="4"/>
  <c r="CH45" i="4"/>
  <c r="CW27" i="4"/>
  <c r="CT49" i="4"/>
  <c r="DI28" i="4"/>
  <c r="DF55" i="4"/>
  <c r="CW31" i="4"/>
  <c r="CT65" i="4"/>
  <c r="DI33" i="4"/>
  <c r="DF71" i="4"/>
  <c r="CK35" i="4"/>
  <c r="CH75" i="4"/>
  <c r="CQ36" i="4"/>
  <c r="CN78" i="4"/>
  <c r="DC39" i="4"/>
  <c r="CZ84" i="4"/>
  <c r="CK47" i="4"/>
  <c r="CH91" i="4"/>
  <c r="CK51" i="4"/>
  <c r="CH107" i="4"/>
  <c r="DC18" i="4"/>
  <c r="CZ40" i="4"/>
  <c r="CW21" i="4"/>
  <c r="CT45" i="4"/>
  <c r="DI27" i="4"/>
  <c r="DF49" i="4"/>
  <c r="DI31" i="4"/>
  <c r="DF65" i="4"/>
  <c r="CK40" i="4"/>
  <c r="CH85" i="4"/>
  <c r="CQ46" i="4"/>
  <c r="CN88" i="4"/>
  <c r="CQ56" i="4"/>
  <c r="CN120" i="4"/>
  <c r="DC59" i="4"/>
  <c r="CZ126" i="4"/>
  <c r="DI61" i="4"/>
  <c r="DF129" i="4"/>
  <c r="CK67" i="4"/>
  <c r="CH133" i="4"/>
  <c r="DI70" i="4"/>
  <c r="DF145" i="4"/>
  <c r="CQ79" i="4"/>
  <c r="CN168" i="4"/>
  <c r="CW7" i="4"/>
  <c r="CT7" i="4"/>
  <c r="DI8" i="4"/>
  <c r="DF13" i="4"/>
  <c r="DC12" i="4"/>
  <c r="CZ26" i="4"/>
  <c r="DI13" i="4"/>
  <c r="DF29" i="4"/>
  <c r="DI17" i="4"/>
  <c r="DF37" i="4"/>
  <c r="DC29" i="4"/>
  <c r="CZ56" i="4"/>
  <c r="CK33" i="4"/>
  <c r="CH71" i="4"/>
  <c r="CQ34" i="4"/>
  <c r="CN74" i="4"/>
  <c r="CK37" i="4"/>
  <c r="CH79" i="4"/>
  <c r="CQ38" i="4"/>
  <c r="CN82" i="4"/>
  <c r="CW40" i="4"/>
  <c r="CT85" i="4"/>
  <c r="CQ49" i="4"/>
  <c r="CN98" i="4"/>
  <c r="DI51" i="4"/>
  <c r="DF107" i="4"/>
  <c r="DC56" i="4"/>
  <c r="CZ120" i="4"/>
  <c r="CK60" i="4"/>
  <c r="CH127" i="4"/>
  <c r="DI68" i="4"/>
  <c r="DF139" i="4"/>
  <c r="DC72" i="4"/>
  <c r="CZ152" i="4"/>
  <c r="DI73" i="4"/>
  <c r="DF155" i="4"/>
  <c r="DI77" i="4"/>
  <c r="DF163" i="4"/>
  <c r="DC79" i="4"/>
  <c r="CZ168" i="4"/>
  <c r="CK87" i="4"/>
  <c r="CH175" i="4"/>
  <c r="DI90" i="4"/>
  <c r="DF187" i="4"/>
  <c r="CQ92" i="4"/>
  <c r="CN194" i="4"/>
  <c r="DC94" i="4"/>
  <c r="CZ200" i="4"/>
  <c r="CW97" i="4"/>
  <c r="CT205" i="4"/>
  <c r="DC98" i="4"/>
  <c r="CZ208" i="4"/>
  <c r="DI100" i="4"/>
  <c r="DF211" i="4"/>
  <c r="DC109" i="4"/>
  <c r="CZ224" i="4"/>
  <c r="CW110" i="4"/>
  <c r="CT229" i="4"/>
  <c r="CK113" i="4"/>
  <c r="CH239" i="4"/>
  <c r="CQ114" i="4"/>
  <c r="CN242" i="4"/>
  <c r="DI115" i="4"/>
  <c r="DF243" i="4"/>
  <c r="CK117" i="4"/>
  <c r="CH247" i="4"/>
  <c r="CK121" i="4"/>
  <c r="CH255" i="4"/>
  <c r="DC126" i="4"/>
  <c r="CZ256" i="4"/>
  <c r="CK130" i="4"/>
  <c r="CH271" i="4"/>
  <c r="CW135" i="4"/>
  <c r="CT285" i="4"/>
  <c r="DC136" i="4"/>
  <c r="CZ288" i="4"/>
  <c r="CW147" i="4"/>
  <c r="CT301" i="4"/>
  <c r="DI148" i="4"/>
  <c r="DF307" i="4"/>
  <c r="CW151" i="4"/>
  <c r="CT317" i="4"/>
  <c r="CK155" i="4"/>
  <c r="CH327" i="4"/>
  <c r="CQ156" i="4"/>
  <c r="CN330" i="4"/>
  <c r="DC159" i="4"/>
  <c r="CZ336" i="4"/>
  <c r="CW168" i="4"/>
  <c r="CT349" i="4"/>
  <c r="DI170" i="4"/>
  <c r="DF355" i="4"/>
  <c r="CW173" i="4"/>
  <c r="CT365" i="4"/>
  <c r="DC174" i="4"/>
  <c r="CZ368" i="4"/>
  <c r="CQ179" i="4"/>
  <c r="CN378" i="4"/>
  <c r="DI180" i="4"/>
  <c r="DF379" i="4"/>
  <c r="CW181" i="4"/>
  <c r="CT381" i="4"/>
  <c r="CK188" i="4"/>
  <c r="CH391" i="4"/>
  <c r="CK193" i="4"/>
  <c r="CH407" i="4"/>
  <c r="CQ194" i="4"/>
  <c r="CN410" i="4"/>
  <c r="DI195" i="4"/>
  <c r="DF411" i="4"/>
  <c r="CK197" i="4"/>
  <c r="CH415" i="4"/>
  <c r="CW215" i="4"/>
  <c r="CT453" i="4"/>
  <c r="DC216" i="4"/>
  <c r="CZ456" i="4"/>
  <c r="CW6" i="4"/>
  <c r="CT4" i="4"/>
  <c r="DC7" i="4"/>
  <c r="CZ7" i="4"/>
  <c r="DC6" i="4"/>
  <c r="CZ4" i="4"/>
  <c r="DI7" i="4"/>
  <c r="DF7" i="4"/>
  <c r="CQ9" i="4"/>
  <c r="CN14" i="4"/>
  <c r="CK10" i="4"/>
  <c r="CH19" i="4"/>
  <c r="DI11" i="4"/>
  <c r="DF23" i="4"/>
  <c r="CW15" i="4"/>
  <c r="CT33" i="4"/>
  <c r="DC16" i="4"/>
  <c r="CZ36" i="4"/>
  <c r="CK20" i="4"/>
  <c r="CH43" i="4"/>
  <c r="DI26" i="4"/>
  <c r="DF46" i="4"/>
  <c r="CK27" i="4"/>
  <c r="CH49" i="4"/>
  <c r="CW28" i="4"/>
  <c r="CT55" i="4"/>
  <c r="DI30" i="4"/>
  <c r="DF61" i="4"/>
  <c r="CK31" i="4"/>
  <c r="CH65" i="4"/>
  <c r="CQ32" i="4"/>
  <c r="CN68" i="4"/>
  <c r="CW33" i="4"/>
  <c r="CT71" i="4"/>
  <c r="DC34" i="4"/>
  <c r="CZ74" i="4"/>
  <c r="CW37" i="4"/>
  <c r="CT79" i="4"/>
  <c r="DC38" i="4"/>
  <c r="CZ82" i="4"/>
  <c r="CQ39" i="4"/>
  <c r="CN84" i="4"/>
  <c r="DI40" i="4"/>
  <c r="DF85" i="4"/>
  <c r="CW41" i="4"/>
  <c r="CT87" i="4"/>
  <c r="CK48" i="4"/>
  <c r="CH97" i="4"/>
  <c r="DC49" i="4"/>
  <c r="CZ98" i="4"/>
  <c r="CW50" i="4"/>
  <c r="CT103" i="4"/>
  <c r="CK53" i="4"/>
  <c r="CH113" i="4"/>
  <c r="CQ54" i="4"/>
  <c r="CN116" i="4"/>
  <c r="DI55" i="4"/>
  <c r="DF117" i="4"/>
  <c r="CK57" i="4"/>
  <c r="CH121" i="4"/>
  <c r="CQ58" i="4"/>
  <c r="CN124" i="4"/>
  <c r="CW60" i="4"/>
  <c r="CT127" i="4"/>
  <c r="CK61" i="4"/>
  <c r="CH129" i="4"/>
  <c r="DC66" i="4"/>
  <c r="CZ130" i="4"/>
  <c r="DI67" i="4"/>
  <c r="DF133" i="4"/>
  <c r="CQ69" i="4"/>
  <c r="CN140" i="4"/>
  <c r="CK70" i="4"/>
  <c r="CH145" i="4"/>
  <c r="DI71" i="4"/>
  <c r="DF149" i="4"/>
  <c r="CW75" i="4"/>
  <c r="CT159" i="4"/>
  <c r="DC76" i="4"/>
  <c r="CZ162" i="4"/>
  <c r="CK80" i="4"/>
  <c r="CH169" i="4"/>
  <c r="CQ86" i="4"/>
  <c r="CN172" i="4"/>
  <c r="CW87" i="4"/>
  <c r="CT175" i="4"/>
  <c r="DI88" i="4"/>
  <c r="DF181" i="4"/>
  <c r="CW91" i="4"/>
  <c r="CT191" i="4"/>
  <c r="DC92" i="4"/>
  <c r="CZ194" i="4"/>
  <c r="DI93" i="4"/>
  <c r="DF197" i="4"/>
  <c r="CK95" i="4"/>
  <c r="CH201" i="4"/>
  <c r="CQ96" i="4"/>
  <c r="CN204" i="4"/>
  <c r="DI97" i="4"/>
  <c r="DF205" i="4"/>
  <c r="DC99" i="4"/>
  <c r="CZ210" i="4"/>
  <c r="DI101" i="4"/>
  <c r="DF213" i="4"/>
  <c r="CK107" i="4"/>
  <c r="CH217" i="4"/>
  <c r="CW108" i="4"/>
  <c r="CT223" i="4"/>
  <c r="DI110" i="4"/>
  <c r="DF229" i="4"/>
  <c r="CK111" i="4"/>
  <c r="CH233" i="4"/>
  <c r="CQ112" i="4"/>
  <c r="CN236" i="4"/>
  <c r="CW113" i="4"/>
  <c r="CT239" i="4"/>
  <c r="DC114" i="4"/>
  <c r="CZ242" i="4"/>
  <c r="CW117" i="4"/>
  <c r="CT247" i="4"/>
  <c r="DC118" i="4"/>
  <c r="CZ250" i="4"/>
  <c r="CQ119" i="4"/>
  <c r="CN252" i="4"/>
  <c r="DI120" i="4"/>
  <c r="DF253" i="4"/>
  <c r="CW121" i="4"/>
  <c r="CT255" i="4"/>
  <c r="CK128" i="4"/>
  <c r="CH265" i="4"/>
  <c r="DC129" i="4"/>
  <c r="CZ266" i="4"/>
  <c r="CW130" i="4"/>
  <c r="CT271" i="4"/>
  <c r="CK133" i="4"/>
  <c r="CH281" i="4"/>
  <c r="CQ134" i="4"/>
  <c r="CN284" i="4"/>
  <c r="DI135" i="4"/>
  <c r="DF285" i="4"/>
  <c r="CK137" i="4"/>
  <c r="CH289" i="4"/>
  <c r="CQ138" i="4"/>
  <c r="CN292" i="4"/>
  <c r="CW140" i="4"/>
  <c r="CT295" i="4"/>
  <c r="CK141" i="4"/>
  <c r="CH297" i="4"/>
  <c r="DC146" i="4"/>
  <c r="CZ298" i="4"/>
  <c r="DI147" i="4"/>
  <c r="DF301" i="4"/>
  <c r="CQ149" i="4"/>
  <c r="CN308" i="4"/>
  <c r="CK150" i="4"/>
  <c r="CH313" i="4"/>
  <c r="DI151" i="4"/>
  <c r="DF317" i="4"/>
  <c r="CW155" i="4"/>
  <c r="CT327" i="4"/>
  <c r="DC156" i="4"/>
  <c r="CZ330" i="4"/>
  <c r="CK160" i="4"/>
  <c r="CH337" i="4"/>
  <c r="CQ166" i="4"/>
  <c r="CN340" i="4"/>
  <c r="CW167" i="4"/>
  <c r="CT343" i="4"/>
  <c r="DI168" i="4"/>
  <c r="DF349" i="4"/>
  <c r="CW171" i="4"/>
  <c r="CT359" i="4"/>
  <c r="DC172" i="4"/>
  <c r="CZ362" i="4"/>
  <c r="DI173" i="4"/>
  <c r="DF365" i="4"/>
  <c r="CK175" i="4"/>
  <c r="CH369" i="4"/>
  <c r="CQ176" i="4"/>
  <c r="CN372" i="4"/>
  <c r="DI177" i="4"/>
  <c r="DF373" i="4"/>
  <c r="DC179" i="4"/>
  <c r="CZ378" i="4"/>
  <c r="DI181" i="4"/>
  <c r="DF381" i="4"/>
  <c r="CK187" i="4"/>
  <c r="CH385" i="4"/>
  <c r="CW188" i="4"/>
  <c r="CT391" i="4"/>
  <c r="DI190" i="4"/>
  <c r="DF397" i="4"/>
  <c r="CK191" i="4"/>
  <c r="CH401" i="4"/>
  <c r="CQ192" i="4"/>
  <c r="CN404" i="4"/>
  <c r="CW193" i="4"/>
  <c r="CT407" i="4"/>
  <c r="DC194" i="4"/>
  <c r="CZ410" i="4"/>
  <c r="CW197" i="4"/>
  <c r="CT415" i="4"/>
  <c r="DC198" i="4"/>
  <c r="CZ418" i="4"/>
  <c r="CQ199" i="4"/>
  <c r="CN420" i="4"/>
  <c r="DI200" i="4"/>
  <c r="DF421" i="4"/>
  <c r="CW201" i="4"/>
  <c r="CT423" i="4"/>
  <c r="CK208" i="4"/>
  <c r="CH433" i="4"/>
  <c r="DC209" i="4"/>
  <c r="CZ434" i="4"/>
  <c r="CW210" i="4"/>
  <c r="CT439" i="4"/>
  <c r="CK213" i="4"/>
  <c r="CH449" i="4"/>
  <c r="CQ214" i="4"/>
  <c r="CN452" i="4"/>
  <c r="DI215" i="4"/>
  <c r="DF453" i="4"/>
  <c r="CK217" i="4"/>
  <c r="CH457" i="4"/>
  <c r="CQ218" i="4"/>
  <c r="CN460" i="4"/>
  <c r="CW220" i="4"/>
  <c r="CT463" i="4"/>
  <c r="CK221" i="4"/>
  <c r="CH465" i="4"/>
  <c r="DC15" i="4"/>
  <c r="CZ33" i="4"/>
  <c r="CK18" i="4"/>
  <c r="CH40" i="4"/>
  <c r="CW32" i="4"/>
  <c r="CT68" i="4"/>
  <c r="DC33" i="4"/>
  <c r="CZ71" i="4"/>
  <c r="DC37" i="4"/>
  <c r="CZ79" i="4"/>
  <c r="DC50" i="4"/>
  <c r="CZ103" i="4"/>
  <c r="CQ53" i="4"/>
  <c r="CN113" i="4"/>
  <c r="CW54" i="4"/>
  <c r="CT116" i="4"/>
  <c r="CQ57" i="4"/>
  <c r="CN121" i="4"/>
  <c r="CQ61" i="4"/>
  <c r="CN129" i="4"/>
  <c r="CK74" i="4"/>
  <c r="CH158" i="4"/>
  <c r="DI76" i="4"/>
  <c r="DF162" i="4"/>
  <c r="CK78" i="4"/>
  <c r="CH166" i="4"/>
  <c r="CW86" i="4"/>
  <c r="CT172" i="4"/>
  <c r="DC91" i="4"/>
  <c r="CZ191" i="4"/>
  <c r="CQ111" i="4"/>
  <c r="CN233" i="4"/>
  <c r="CK116" i="4"/>
  <c r="CH246" i="4"/>
  <c r="CW119" i="4"/>
  <c r="CT252" i="4"/>
  <c r="DI129" i="4"/>
  <c r="DF266" i="4"/>
  <c r="DC130" i="4"/>
  <c r="CZ271" i="4"/>
  <c r="CW138" i="4"/>
  <c r="CT292" i="4"/>
  <c r="CQ141" i="4"/>
  <c r="CN297" i="4"/>
  <c r="CW149" i="4"/>
  <c r="CT308" i="4"/>
  <c r="CW166" i="4"/>
  <c r="CT340" i="4"/>
  <c r="DC167" i="4"/>
  <c r="CZ343" i="4"/>
  <c r="DI179" i="4"/>
  <c r="DF378" i="4"/>
  <c r="CK212" i="4"/>
  <c r="CH446" i="4"/>
  <c r="CQ213" i="4"/>
  <c r="CN449" i="4"/>
  <c r="CW214" i="4"/>
  <c r="CT452" i="4"/>
  <c r="CQ217" i="4"/>
  <c r="CN457" i="4"/>
  <c r="CK219" i="4"/>
  <c r="CH462" i="4"/>
  <c r="CK8" i="4"/>
  <c r="CH13" i="4"/>
  <c r="CW10" i="4"/>
  <c r="CT19" i="4"/>
  <c r="DI15" i="4"/>
  <c r="DF33" i="4"/>
  <c r="DI41" i="4"/>
  <c r="DF87" i="4"/>
  <c r="CW48" i="4"/>
  <c r="CT97" i="4"/>
  <c r="CQ52" i="4"/>
  <c r="CN110" i="4"/>
  <c r="CW53" i="4"/>
  <c r="CT113" i="4"/>
  <c r="DC54" i="4"/>
  <c r="CZ116" i="4"/>
  <c r="CW57" i="4"/>
  <c r="CT121" i="4"/>
  <c r="DC58" i="4"/>
  <c r="CZ124" i="4"/>
  <c r="CQ59" i="4"/>
  <c r="CN126" i="4"/>
  <c r="DI60" i="4"/>
  <c r="DF127" i="4"/>
  <c r="CW61" i="4"/>
  <c r="CT129" i="4"/>
  <c r="CK68" i="4"/>
  <c r="CH139" i="4"/>
  <c r="DC69" i="4"/>
  <c r="CZ140" i="4"/>
  <c r="CW70" i="4"/>
  <c r="CT145" i="4"/>
  <c r="CK73" i="4"/>
  <c r="CH155" i="4"/>
  <c r="CQ74" i="4"/>
  <c r="CN158" i="4"/>
  <c r="DI75" i="4"/>
  <c r="DF159" i="4"/>
  <c r="CK77" i="4"/>
  <c r="CH163" i="4"/>
  <c r="CQ78" i="4"/>
  <c r="CN166" i="4"/>
  <c r="CW80" i="4"/>
  <c r="CT169" i="4"/>
  <c r="CK81" i="4"/>
  <c r="CH171" i="4"/>
  <c r="DC86" i="4"/>
  <c r="CZ172" i="4"/>
  <c r="DI87" i="4"/>
  <c r="DF175" i="4"/>
  <c r="CQ89" i="4"/>
  <c r="CN182" i="4"/>
  <c r="CK90" i="4"/>
  <c r="CH187" i="4"/>
  <c r="DI91" i="4"/>
  <c r="DF191" i="4"/>
  <c r="CW95" i="4"/>
  <c r="CT201" i="4"/>
  <c r="DC96" i="4"/>
  <c r="CZ204" i="4"/>
  <c r="CK100" i="4"/>
  <c r="CH211" i="4"/>
  <c r="CQ106" i="4"/>
  <c r="CN214" i="4"/>
  <c r="CW107" i="4"/>
  <c r="CT217" i="4"/>
  <c r="DI108" i="4"/>
  <c r="DF223" i="4"/>
  <c r="CW111" i="4"/>
  <c r="CT233" i="4"/>
  <c r="DC112" i="4"/>
  <c r="CZ236" i="4"/>
  <c r="DI113" i="4"/>
  <c r="DF239" i="4"/>
  <c r="CK115" i="4"/>
  <c r="CH243" i="4"/>
  <c r="CQ116" i="4"/>
  <c r="CN246" i="4"/>
  <c r="DI117" i="4"/>
  <c r="DF247" i="4"/>
  <c r="DC119" i="4"/>
  <c r="CZ252" i="4"/>
  <c r="DI121" i="4"/>
  <c r="DF255" i="4"/>
  <c r="CK127" i="4"/>
  <c r="CH259" i="4"/>
  <c r="CW128" i="4"/>
  <c r="CT265" i="4"/>
  <c r="DI130" i="4"/>
  <c r="DF271" i="4"/>
  <c r="CK131" i="4"/>
  <c r="CH275" i="4"/>
  <c r="CQ132" i="4"/>
  <c r="CN278" i="4"/>
  <c r="CW133" i="4"/>
  <c r="CT281" i="4"/>
  <c r="DC134" i="4"/>
  <c r="CZ284" i="4"/>
  <c r="CW137" i="4"/>
  <c r="CT289" i="4"/>
  <c r="DC138" i="4"/>
  <c r="CZ292" i="4"/>
  <c r="CQ139" i="4"/>
  <c r="CN294" i="4"/>
  <c r="DI140" i="4"/>
  <c r="DF295" i="4"/>
  <c r="CW141" i="4"/>
  <c r="CT297" i="4"/>
  <c r="CK148" i="4"/>
  <c r="CH307" i="4"/>
  <c r="DC149" i="4"/>
  <c r="CZ308" i="4"/>
  <c r="CW150" i="4"/>
  <c r="CT313" i="4"/>
  <c r="CK153" i="4"/>
  <c r="CH323" i="4"/>
  <c r="CQ154" i="4"/>
  <c r="CN326" i="4"/>
  <c r="DI155" i="4"/>
  <c r="DF327" i="4"/>
  <c r="CK157" i="4"/>
  <c r="CH331" i="4"/>
  <c r="CQ158" i="4"/>
  <c r="CN334" i="4"/>
  <c r="CW160" i="4"/>
  <c r="CT337" i="4"/>
  <c r="CK161" i="4"/>
  <c r="CH339" i="4"/>
  <c r="DC166" i="4"/>
  <c r="CZ340" i="4"/>
  <c r="DI167" i="4"/>
  <c r="DF343" i="4"/>
  <c r="CQ169" i="4"/>
  <c r="CN350" i="4"/>
  <c r="CK170" i="4"/>
  <c r="CH355" i="4"/>
  <c r="DI171" i="4"/>
  <c r="DF359" i="4"/>
  <c r="CW175" i="4"/>
  <c r="CT369" i="4"/>
  <c r="DC176" i="4"/>
  <c r="CZ372" i="4"/>
  <c r="CK180" i="4"/>
  <c r="CH379" i="4"/>
  <c r="CQ186" i="4"/>
  <c r="CN382" i="4"/>
  <c r="CW187" i="4"/>
  <c r="CT385" i="4"/>
  <c r="DI188" i="4"/>
  <c r="DF391" i="4"/>
  <c r="CW191" i="4"/>
  <c r="CT401" i="4"/>
  <c r="DC192" i="4"/>
  <c r="CZ404" i="4"/>
  <c r="DI193" i="4"/>
  <c r="DF407" i="4"/>
  <c r="CK195" i="4"/>
  <c r="CH411" i="4"/>
  <c r="CQ196" i="4"/>
  <c r="CN414" i="4"/>
  <c r="DI197" i="4"/>
  <c r="DF415" i="4"/>
  <c r="DC199" i="4"/>
  <c r="CZ420" i="4"/>
  <c r="DI201" i="4"/>
  <c r="DF423" i="4"/>
  <c r="CK207" i="4"/>
  <c r="CH427" i="4"/>
  <c r="CW208" i="4"/>
  <c r="CT433" i="4"/>
  <c r="DI210" i="4"/>
  <c r="DF439" i="4"/>
  <c r="CK211" i="4"/>
  <c r="CH443" i="4"/>
  <c r="CQ212" i="4"/>
  <c r="CN446" i="4"/>
  <c r="CW213" i="4"/>
  <c r="CT449" i="4"/>
  <c r="DC214" i="4"/>
  <c r="CZ452" i="4"/>
  <c r="CW217" i="4"/>
  <c r="CT457" i="4"/>
  <c r="DC218" i="4"/>
  <c r="CZ460" i="4"/>
  <c r="CQ219" i="4"/>
  <c r="CN462" i="4"/>
  <c r="DI220" i="4"/>
  <c r="DF463" i="4"/>
  <c r="CW221" i="4"/>
  <c r="CT465" i="4"/>
  <c r="CQ8" i="4"/>
  <c r="CN13" i="4"/>
  <c r="DI9" i="4"/>
  <c r="DF14" i="4"/>
  <c r="DC10" i="4"/>
  <c r="CZ19" i="4"/>
  <c r="CK12" i="4"/>
  <c r="CH26" i="4"/>
  <c r="CQ13" i="4"/>
  <c r="CN29" i="4"/>
  <c r="CW14" i="4"/>
  <c r="CT32" i="4"/>
  <c r="CQ17" i="4"/>
  <c r="CN37" i="4"/>
  <c r="CW18" i="4"/>
  <c r="CT40" i="4"/>
  <c r="CK19" i="4"/>
  <c r="CH42" i="4"/>
  <c r="DC20" i="4"/>
  <c r="CZ43" i="4"/>
  <c r="CQ21" i="4"/>
  <c r="CN45" i="4"/>
  <c r="DC27" i="4"/>
  <c r="CZ49" i="4"/>
  <c r="CK29" i="4"/>
  <c r="CH56" i="4"/>
  <c r="DC31" i="4"/>
  <c r="CZ65" i="4"/>
  <c r="DI32" i="4"/>
  <c r="DF68" i="4"/>
  <c r="CQ35" i="4"/>
  <c r="CN75" i="4"/>
  <c r="CW36" i="4"/>
  <c r="CT78" i="4"/>
  <c r="DI39" i="4"/>
  <c r="DF84" i="4"/>
  <c r="CK46" i="4"/>
  <c r="CH88" i="4"/>
  <c r="CQ47" i="4"/>
  <c r="CN91" i="4"/>
  <c r="DC48" i="4"/>
  <c r="CZ97" i="4"/>
  <c r="CQ51" i="4"/>
  <c r="CN107" i="4"/>
  <c r="CW52" i="4"/>
  <c r="CT110" i="4"/>
  <c r="DC53" i="4"/>
  <c r="CZ113" i="4"/>
  <c r="DI54" i="4"/>
  <c r="DF116" i="4"/>
  <c r="CK56" i="4"/>
  <c r="CH120" i="4"/>
  <c r="DC57" i="4"/>
  <c r="CZ121" i="4"/>
  <c r="DI58" i="4"/>
  <c r="DF124" i="4"/>
  <c r="CW59" i="4"/>
  <c r="CT126" i="4"/>
  <c r="DC61" i="4"/>
  <c r="CZ129" i="4"/>
  <c r="CQ68" i="4"/>
  <c r="CN139" i="4"/>
  <c r="DI69" i="4"/>
  <c r="DF140" i="4"/>
  <c r="DC70" i="4"/>
  <c r="CZ145" i="4"/>
  <c r="CK72" i="4"/>
  <c r="CH152" i="4"/>
  <c r="CQ73" i="4"/>
  <c r="CN155" i="4"/>
  <c r="CW74" i="4"/>
  <c r="CT158" i="4"/>
  <c r="CQ77" i="4"/>
  <c r="CN163" i="4"/>
  <c r="CW78" i="4"/>
  <c r="CT166" i="4"/>
  <c r="CK79" i="4"/>
  <c r="CH168" i="4"/>
  <c r="DC80" i="4"/>
  <c r="CZ169" i="4"/>
  <c r="CQ81" i="4"/>
  <c r="CN171" i="4"/>
  <c r="DI86" i="4"/>
  <c r="DF172" i="4"/>
  <c r="CW89" i="4"/>
  <c r="CT182" i="4"/>
  <c r="CQ90" i="4"/>
  <c r="CN187" i="4"/>
  <c r="CK94" i="4"/>
  <c r="CH200" i="4"/>
  <c r="DC95" i="4"/>
  <c r="CZ201" i="4"/>
  <c r="DI96" i="4"/>
  <c r="DF204" i="4"/>
  <c r="CK98" i="4"/>
  <c r="CH208" i="4"/>
  <c r="CQ100" i="4"/>
  <c r="CN211" i="4"/>
  <c r="CW106" i="4"/>
  <c r="CT214" i="4"/>
  <c r="DC107" i="4"/>
  <c r="CZ217" i="4"/>
  <c r="CK109" i="4"/>
  <c r="CH224" i="4"/>
  <c r="DC111" i="4"/>
  <c r="CZ233" i="4"/>
  <c r="DI112" i="4"/>
  <c r="DF236" i="4"/>
  <c r="CQ115" i="4"/>
  <c r="CN243" i="4"/>
  <c r="CW116" i="4"/>
  <c r="CT246" i="4"/>
  <c r="DI119" i="4"/>
  <c r="DF252" i="4"/>
  <c r="CK126" i="4"/>
  <c r="CH256" i="4"/>
  <c r="CQ127" i="4"/>
  <c r="CN259" i="4"/>
  <c r="DC128" i="4"/>
  <c r="CZ265" i="4"/>
  <c r="CQ131" i="4"/>
  <c r="CN275" i="4"/>
  <c r="CW132" i="4"/>
  <c r="CT278" i="4"/>
  <c r="DC133" i="4"/>
  <c r="CZ281" i="4"/>
  <c r="DI134" i="4"/>
  <c r="DF284" i="4"/>
  <c r="CK136" i="4"/>
  <c r="CH288" i="4"/>
  <c r="DC137" i="4"/>
  <c r="CZ289" i="4"/>
  <c r="DI138" i="4"/>
  <c r="DF292" i="4"/>
  <c r="CW139" i="4"/>
  <c r="CT294" i="4"/>
  <c r="DC141" i="4"/>
  <c r="CZ297" i="4"/>
  <c r="CQ148" i="4"/>
  <c r="CN307" i="4"/>
  <c r="DI149" i="4"/>
  <c r="DF308" i="4"/>
  <c r="DC150" i="4"/>
  <c r="CZ313" i="4"/>
  <c r="CK152" i="4"/>
  <c r="CH320" i="4"/>
  <c r="CQ153" i="4"/>
  <c r="CN323" i="4"/>
  <c r="CW154" i="4"/>
  <c r="CT326" i="4"/>
  <c r="CQ157" i="4"/>
  <c r="CN331" i="4"/>
  <c r="CW158" i="4"/>
  <c r="CT334" i="4"/>
  <c r="CK159" i="4"/>
  <c r="CH336" i="4"/>
  <c r="DC160" i="4"/>
  <c r="CZ337" i="4"/>
  <c r="CQ161" i="4"/>
  <c r="CN339" i="4"/>
  <c r="DI166" i="4"/>
  <c r="DI182" i="4" s="1"/>
  <c r="DF340" i="4"/>
  <c r="CW169" i="4"/>
  <c r="CT350" i="4"/>
  <c r="CQ170" i="4"/>
  <c r="CN355" i="4"/>
  <c r="CK174" i="4"/>
  <c r="CH368" i="4"/>
  <c r="DC175" i="4"/>
  <c r="CZ369" i="4"/>
  <c r="DI176" i="4"/>
  <c r="DF372" i="4"/>
  <c r="CK178" i="4"/>
  <c r="CH376" i="4"/>
  <c r="CQ180" i="4"/>
  <c r="CN379" i="4"/>
  <c r="CW186" i="4"/>
  <c r="CW202" i="4" s="1"/>
  <c r="CT382" i="4"/>
  <c r="DC187" i="4"/>
  <c r="CZ385" i="4"/>
  <c r="CK189" i="4"/>
  <c r="CH392" i="4"/>
  <c r="DC191" i="4"/>
  <c r="CZ401" i="4"/>
  <c r="DI192" i="4"/>
  <c r="DF404" i="4"/>
  <c r="CQ195" i="4"/>
  <c r="CN411" i="4"/>
  <c r="CW196" i="4"/>
  <c r="CT414" i="4"/>
  <c r="DI199" i="4"/>
  <c r="DF420" i="4"/>
  <c r="CK206" i="4"/>
  <c r="CH424" i="4"/>
  <c r="CQ207" i="4"/>
  <c r="CN427" i="4"/>
  <c r="DC208" i="4"/>
  <c r="CZ433" i="4"/>
  <c r="CQ211" i="4"/>
  <c r="CN443" i="4"/>
  <c r="CW212" i="4"/>
  <c r="CT446" i="4"/>
  <c r="DC213" i="4"/>
  <c r="CZ449" i="4"/>
  <c r="DI214" i="4"/>
  <c r="DF452" i="4"/>
  <c r="CK216" i="4"/>
  <c r="CH456" i="4"/>
  <c r="DC217" i="4"/>
  <c r="CZ457" i="4"/>
  <c r="DI218" i="4"/>
  <c r="DF460" i="4"/>
  <c r="CW219" i="4"/>
  <c r="CT462" i="4"/>
  <c r="DC221" i="4"/>
  <c r="CZ465" i="4"/>
  <c r="DI221" i="4"/>
  <c r="DF465" i="4"/>
  <c r="DC28" i="4"/>
  <c r="CZ55" i="4"/>
  <c r="CQ31" i="4"/>
  <c r="CN65" i="4"/>
  <c r="CK36" i="4"/>
  <c r="CH78" i="4"/>
  <c r="CW39" i="4"/>
  <c r="CT84" i="4"/>
  <c r="CW58" i="4"/>
  <c r="CT124" i="4"/>
  <c r="DC75" i="4"/>
  <c r="CZ159" i="4"/>
  <c r="CQ80" i="4"/>
  <c r="CN169" i="4"/>
  <c r="DC87" i="4"/>
  <c r="CZ175" i="4"/>
  <c r="DI92" i="4"/>
  <c r="DF194" i="4"/>
  <c r="DC117" i="4"/>
  <c r="CZ247" i="4"/>
  <c r="DI118" i="4"/>
  <c r="DF250" i="4"/>
  <c r="DC121" i="4"/>
  <c r="CZ255" i="4"/>
  <c r="CQ128" i="4"/>
  <c r="CN265" i="4"/>
  <c r="CQ133" i="4"/>
  <c r="CN281" i="4"/>
  <c r="DI146" i="4"/>
  <c r="DF298" i="4"/>
  <c r="DI156" i="4"/>
  <c r="DF330" i="4"/>
  <c r="DC171" i="4"/>
  <c r="CZ359" i="4"/>
  <c r="CQ175" i="4"/>
  <c r="CN369" i="4"/>
  <c r="CW176" i="4"/>
  <c r="CT372" i="4"/>
  <c r="CK186" i="4"/>
  <c r="CH382" i="4"/>
  <c r="CQ187" i="4"/>
  <c r="CN385" i="4"/>
  <c r="DC220" i="4"/>
  <c r="CZ463" i="4"/>
  <c r="CK13" i="4"/>
  <c r="CH29" i="4"/>
  <c r="CK7" i="4"/>
  <c r="CH7" i="4"/>
  <c r="DI10" i="4"/>
  <c r="DF19" i="4"/>
  <c r="CW17" i="4"/>
  <c r="CT37" i="4"/>
  <c r="DI20" i="4"/>
  <c r="DF43" i="4"/>
  <c r="CK30" i="4"/>
  <c r="CH61" i="4"/>
  <c r="CW47" i="4"/>
  <c r="CT91" i="4"/>
  <c r="CW51" i="4"/>
  <c r="CT107" i="4"/>
  <c r="DC52" i="4"/>
  <c r="CZ110" i="4"/>
  <c r="DI53" i="4"/>
  <c r="DF113" i="4"/>
  <c r="CK55" i="4"/>
  <c r="CH117" i="4"/>
  <c r="DI57" i="4"/>
  <c r="DF121" i="4"/>
  <c r="CW68" i="4"/>
  <c r="CT139" i="4"/>
  <c r="CK71" i="4"/>
  <c r="CH149" i="4"/>
  <c r="CQ72" i="4"/>
  <c r="CN152" i="4"/>
  <c r="CW73" i="4"/>
  <c r="CT155" i="4"/>
  <c r="DC74" i="4"/>
  <c r="CZ158" i="4"/>
  <c r="CW77" i="4"/>
  <c r="CT163" i="4"/>
  <c r="DI80" i="4"/>
  <c r="DF169" i="4"/>
  <c r="CW81" i="4"/>
  <c r="CT171" i="4"/>
  <c r="CK88" i="4"/>
  <c r="CH181" i="4"/>
  <c r="DC89" i="4"/>
  <c r="CZ182" i="4"/>
  <c r="CW90" i="4"/>
  <c r="CT187" i="4"/>
  <c r="CK93" i="4"/>
  <c r="CH197" i="4"/>
  <c r="CQ94" i="4"/>
  <c r="CN200" i="4"/>
  <c r="DI95" i="4"/>
  <c r="DF201" i="4"/>
  <c r="CK97" i="4"/>
  <c r="CH205" i="4"/>
  <c r="CQ98" i="4"/>
  <c r="CN208" i="4"/>
  <c r="CW100" i="4"/>
  <c r="CT211" i="4"/>
  <c r="CK101" i="4"/>
  <c r="CH213" i="4"/>
  <c r="DC106" i="4"/>
  <c r="CZ214" i="4"/>
  <c r="DI107" i="4"/>
  <c r="DF217" i="4"/>
  <c r="CQ109" i="4"/>
  <c r="CN224" i="4"/>
  <c r="CK110" i="4"/>
  <c r="CH229" i="4"/>
  <c r="DI111" i="4"/>
  <c r="DF233" i="4"/>
  <c r="CW115" i="4"/>
  <c r="CT243" i="4"/>
  <c r="DC116" i="4"/>
  <c r="CZ246" i="4"/>
  <c r="CK120" i="4"/>
  <c r="CH253" i="4"/>
  <c r="CQ126" i="4"/>
  <c r="CN256" i="4"/>
  <c r="CW127" i="4"/>
  <c r="CT259" i="4"/>
  <c r="DI128" i="4"/>
  <c r="DF265" i="4"/>
  <c r="CW131" i="4"/>
  <c r="CT275" i="4"/>
  <c r="DC132" i="4"/>
  <c r="CZ278" i="4"/>
  <c r="DI133" i="4"/>
  <c r="DF281" i="4"/>
  <c r="CK135" i="4"/>
  <c r="CH285" i="4"/>
  <c r="CQ136" i="4"/>
  <c r="CN288" i="4"/>
  <c r="DI137" i="4"/>
  <c r="DF289" i="4"/>
  <c r="DC139" i="4"/>
  <c r="CZ294" i="4"/>
  <c r="DI141" i="4"/>
  <c r="DF297" i="4"/>
  <c r="CK147" i="4"/>
  <c r="CH301" i="4"/>
  <c r="CW148" i="4"/>
  <c r="CT307" i="4"/>
  <c r="DI150" i="4"/>
  <c r="DF313" i="4"/>
  <c r="CK151" i="4"/>
  <c r="CH317" i="4"/>
  <c r="CQ152" i="4"/>
  <c r="CN320" i="4"/>
  <c r="CW153" i="4"/>
  <c r="CT323" i="4"/>
  <c r="DC154" i="4"/>
  <c r="CZ326" i="4"/>
  <c r="CW157" i="4"/>
  <c r="CT331" i="4"/>
  <c r="DC158" i="4"/>
  <c r="CZ334" i="4"/>
  <c r="CQ159" i="4"/>
  <c r="CN336" i="4"/>
  <c r="DI160" i="4"/>
  <c r="DF337" i="4"/>
  <c r="CW161" i="4"/>
  <c r="CT339" i="4"/>
  <c r="CK168" i="4"/>
  <c r="CH349" i="4"/>
  <c r="DC169" i="4"/>
  <c r="CZ350" i="4"/>
  <c r="CW170" i="4"/>
  <c r="CT355" i="4"/>
  <c r="CK173" i="4"/>
  <c r="CH365" i="4"/>
  <c r="CQ174" i="4"/>
  <c r="CN368" i="4"/>
  <c r="DI175" i="4"/>
  <c r="DF369" i="4"/>
  <c r="CK177" i="4"/>
  <c r="CH373" i="4"/>
  <c r="CQ178" i="4"/>
  <c r="CN376" i="4"/>
  <c r="CW180" i="4"/>
  <c r="CT379" i="4"/>
  <c r="CK181" i="4"/>
  <c r="CH381" i="4"/>
  <c r="DC186" i="4"/>
  <c r="CZ382" i="4"/>
  <c r="DI187" i="4"/>
  <c r="DF385" i="4"/>
  <c r="CQ189" i="4"/>
  <c r="CN392" i="4"/>
  <c r="CK190" i="4"/>
  <c r="CH397" i="4"/>
  <c r="DI191" i="4"/>
  <c r="DF401" i="4"/>
  <c r="CW195" i="4"/>
  <c r="CT411" i="4"/>
  <c r="DC196" i="4"/>
  <c r="CZ414" i="4"/>
  <c r="CK200" i="4"/>
  <c r="CH421" i="4"/>
  <c r="CQ206" i="4"/>
  <c r="CN424" i="4"/>
  <c r="CW207" i="4"/>
  <c r="CT427" i="4"/>
  <c r="DI208" i="4"/>
  <c r="DF433" i="4"/>
  <c r="CW211" i="4"/>
  <c r="CT443" i="4"/>
  <c r="DC212" i="4"/>
  <c r="CZ446" i="4"/>
  <c r="DI213" i="4"/>
  <c r="DF449" i="4"/>
  <c r="CK215" i="4"/>
  <c r="CH453" i="4"/>
  <c r="CQ216" i="4"/>
  <c r="CN456" i="4"/>
  <c r="DI217" i="4"/>
  <c r="DF457" i="4"/>
  <c r="DC219" i="4"/>
  <c r="CZ462" i="4"/>
  <c r="CQ7" i="4"/>
  <c r="CN7" i="4"/>
  <c r="DC8" i="4"/>
  <c r="CZ13" i="4"/>
  <c r="CQ11" i="4"/>
  <c r="CN23" i="4"/>
  <c r="CW12" i="4"/>
  <c r="CT26" i="4"/>
  <c r="DC13" i="4"/>
  <c r="CZ29" i="4"/>
  <c r="DI14" i="4"/>
  <c r="DF32" i="4"/>
  <c r="CK16" i="4"/>
  <c r="CH36" i="4"/>
  <c r="DC17" i="4"/>
  <c r="CZ37" i="4"/>
  <c r="DI18" i="4"/>
  <c r="DF40" i="4"/>
  <c r="CW19" i="4"/>
  <c r="CT42" i="4"/>
  <c r="DC21" i="4"/>
  <c r="CZ45" i="4"/>
  <c r="CW26" i="4"/>
  <c r="CT48" i="4"/>
  <c r="CW29" i="4"/>
  <c r="CT56" i="4"/>
  <c r="CQ30" i="4"/>
  <c r="CN61" i="4"/>
  <c r="CK34" i="4"/>
  <c r="CH74" i="4"/>
  <c r="DC35" i="4"/>
  <c r="CZ75" i="4"/>
  <c r="DI36" i="4"/>
  <c r="DF78" i="4"/>
  <c r="CK38" i="4"/>
  <c r="CH82" i="4"/>
  <c r="CQ40" i="4"/>
  <c r="CN85" i="4"/>
  <c r="CW46" i="4"/>
  <c r="CT88" i="4"/>
  <c r="DC47" i="4"/>
  <c r="CZ91" i="4"/>
  <c r="CK49" i="4"/>
  <c r="CH98" i="4"/>
  <c r="DC51" i="4"/>
  <c r="CZ107" i="4"/>
  <c r="DI52" i="4"/>
  <c r="DF110" i="4"/>
  <c r="CQ55" i="4"/>
  <c r="CN117" i="4"/>
  <c r="CW56" i="4"/>
  <c r="CT120" i="4"/>
  <c r="DI59" i="4"/>
  <c r="DF126" i="4"/>
  <c r="CK66" i="4"/>
  <c r="CH130" i="4"/>
  <c r="CQ67" i="4"/>
  <c r="CN133" i="4"/>
  <c r="DC68" i="4"/>
  <c r="CZ139" i="4"/>
  <c r="CQ71" i="4"/>
  <c r="CN149" i="4"/>
  <c r="CW72" i="4"/>
  <c r="CT152" i="4"/>
  <c r="DC73" i="4"/>
  <c r="CZ155" i="4"/>
  <c r="DI74" i="4"/>
  <c r="DF158" i="4"/>
  <c r="CK76" i="4"/>
  <c r="CH162" i="4"/>
  <c r="DC77" i="4"/>
  <c r="CZ163" i="4"/>
  <c r="DI78" i="4"/>
  <c r="DF166" i="4"/>
  <c r="CW79" i="4"/>
  <c r="CT168" i="4"/>
  <c r="DC81" i="4"/>
  <c r="CZ171" i="4"/>
  <c r="CQ88" i="4"/>
  <c r="CN181" i="4"/>
  <c r="DI89" i="4"/>
  <c r="DF182" i="4"/>
  <c r="DC90" i="4"/>
  <c r="CZ187" i="4"/>
  <c r="CK92" i="4"/>
  <c r="CH194" i="4"/>
  <c r="CQ93" i="4"/>
  <c r="CN197" i="4"/>
  <c r="CW94" i="4"/>
  <c r="CT200" i="4"/>
  <c r="CQ97" i="4"/>
  <c r="CN205" i="4"/>
  <c r="CW98" i="4"/>
  <c r="CT208" i="4"/>
  <c r="CK99" i="4"/>
  <c r="CH210" i="4"/>
  <c r="DC100" i="4"/>
  <c r="CZ211" i="4"/>
  <c r="CQ101" i="4"/>
  <c r="CN213" i="4"/>
  <c r="DI106" i="4"/>
  <c r="DF214" i="4"/>
  <c r="CW109" i="4"/>
  <c r="CT224" i="4"/>
  <c r="CQ110" i="4"/>
  <c r="CN229" i="4"/>
  <c r="CK114" i="4"/>
  <c r="CH242" i="4"/>
  <c r="DC115" i="4"/>
  <c r="CZ243" i="4"/>
  <c r="DI116" i="4"/>
  <c r="DF246" i="4"/>
  <c r="CK118" i="4"/>
  <c r="CH250" i="4"/>
  <c r="CQ120" i="4"/>
  <c r="CN253" i="4"/>
  <c r="CW126" i="4"/>
  <c r="CT256" i="4"/>
  <c r="DC127" i="4"/>
  <c r="CZ259" i="4"/>
  <c r="CK129" i="4"/>
  <c r="CH266" i="4"/>
  <c r="DC131" i="4"/>
  <c r="CZ275" i="4"/>
  <c r="DI132" i="4"/>
  <c r="DF278" i="4"/>
  <c r="CQ135" i="4"/>
  <c r="CN285" i="4"/>
  <c r="CW136" i="4"/>
  <c r="CT288" i="4"/>
  <c r="DI139" i="4"/>
  <c r="DF294" i="4"/>
  <c r="CK146" i="4"/>
  <c r="CH298" i="4"/>
  <c r="CQ147" i="4"/>
  <c r="CN301" i="4"/>
  <c r="DC148" i="4"/>
  <c r="CZ307" i="4"/>
  <c r="CQ151" i="4"/>
  <c r="CN317" i="4"/>
  <c r="CW152" i="4"/>
  <c r="CT320" i="4"/>
  <c r="DC153" i="4"/>
  <c r="CZ323" i="4"/>
  <c r="DI154" i="4"/>
  <c r="DF326" i="4"/>
  <c r="CK156" i="4"/>
  <c r="CH330" i="4"/>
  <c r="DC157" i="4"/>
  <c r="CZ331" i="4"/>
  <c r="DI158" i="4"/>
  <c r="DF334" i="4"/>
  <c r="CW159" i="4"/>
  <c r="CT336" i="4"/>
  <c r="DC161" i="4"/>
  <c r="CZ339" i="4"/>
  <c r="CQ168" i="4"/>
  <c r="CN349" i="4"/>
  <c r="DI169" i="4"/>
  <c r="DF350" i="4"/>
  <c r="DC170" i="4"/>
  <c r="CZ355" i="4"/>
  <c r="CK172" i="4"/>
  <c r="CH362" i="4"/>
  <c r="CQ173" i="4"/>
  <c r="CN365" i="4"/>
  <c r="CW174" i="4"/>
  <c r="CT368" i="4"/>
  <c r="CQ177" i="4"/>
  <c r="CN373" i="4"/>
  <c r="CW178" i="4"/>
  <c r="CT376" i="4"/>
  <c r="CK179" i="4"/>
  <c r="CH378" i="4"/>
  <c r="DC180" i="4"/>
  <c r="CZ379" i="4"/>
  <c r="CQ181" i="4"/>
  <c r="CN381" i="4"/>
  <c r="DI186" i="4"/>
  <c r="DF382" i="4"/>
  <c r="CW189" i="4"/>
  <c r="CT392" i="4"/>
  <c r="CQ190" i="4"/>
  <c r="CN397" i="4"/>
  <c r="CK194" i="4"/>
  <c r="CH410" i="4"/>
  <c r="DC195" i="4"/>
  <c r="CZ411" i="4"/>
  <c r="DI196" i="4"/>
  <c r="DF414" i="4"/>
  <c r="CK198" i="4"/>
  <c r="CH418" i="4"/>
  <c r="CQ200" i="4"/>
  <c r="CN421" i="4"/>
  <c r="CW206" i="4"/>
  <c r="CT424" i="4"/>
  <c r="DC207" i="4"/>
  <c r="CZ427" i="4"/>
  <c r="CK209" i="4"/>
  <c r="CH434" i="4"/>
  <c r="DC211" i="4"/>
  <c r="CZ443" i="4"/>
  <c r="DI212" i="4"/>
  <c r="DF446" i="4"/>
  <c r="CQ215" i="4"/>
  <c r="CN453" i="4"/>
  <c r="CW216" i="4"/>
  <c r="CT456" i="4"/>
  <c r="DI219" i="4"/>
  <c r="DF462" i="4"/>
  <c r="CK6" i="4"/>
  <c r="AP5" i="1"/>
  <c r="AP6" i="1"/>
  <c r="AP7" i="1"/>
  <c r="AP8" i="1"/>
  <c r="AP9" i="1"/>
  <c r="AP10" i="1"/>
  <c r="AP11" i="1"/>
  <c r="AP12" i="1"/>
  <c r="AP13" i="1"/>
  <c r="AP14" i="1"/>
  <c r="AP15" i="1"/>
  <c r="AP16" i="1"/>
  <c r="AP17" i="1"/>
  <c r="AP18" i="1"/>
  <c r="AP19" i="1"/>
  <c r="AP20" i="1"/>
  <c r="AP21" i="1"/>
  <c r="AP22" i="1"/>
  <c r="AP23" i="1"/>
  <c r="AP24" i="1"/>
  <c r="AP25" i="1"/>
  <c r="AP26" i="1"/>
  <c r="AP27" i="1"/>
  <c r="AP28" i="1"/>
  <c r="AP29" i="1"/>
  <c r="AP30" i="1"/>
  <c r="AP31" i="1"/>
  <c r="AP32" i="1"/>
  <c r="AP33" i="1"/>
  <c r="AP34" i="1"/>
  <c r="AP35" i="1"/>
  <c r="AP36" i="1"/>
  <c r="AP37" i="1"/>
  <c r="AP38" i="1"/>
  <c r="AP39" i="1"/>
  <c r="AP40" i="1"/>
  <c r="AP41" i="1"/>
  <c r="AP42" i="1"/>
  <c r="AP43" i="1"/>
  <c r="AP44" i="1"/>
  <c r="AP45" i="1"/>
  <c r="AP46" i="1"/>
  <c r="AP47" i="1"/>
  <c r="AP48" i="1"/>
  <c r="AP49" i="1"/>
  <c r="AP50" i="1"/>
  <c r="AP51" i="1"/>
  <c r="AP52" i="1"/>
  <c r="AP53" i="1"/>
  <c r="AP54" i="1"/>
  <c r="AP55" i="1"/>
  <c r="AP56" i="1"/>
  <c r="AP57" i="1"/>
  <c r="AP58" i="1"/>
  <c r="AP59" i="1"/>
  <c r="AP60" i="1"/>
  <c r="AP61" i="1"/>
  <c r="AP62" i="1"/>
  <c r="AP63" i="1"/>
  <c r="AP64" i="1"/>
  <c r="AP65" i="1"/>
  <c r="AP66" i="1"/>
  <c r="AP67" i="1"/>
  <c r="AP68" i="1"/>
  <c r="AP69" i="1"/>
  <c r="AP70" i="1"/>
  <c r="AP71" i="1"/>
  <c r="AP72" i="1"/>
  <c r="AP73" i="1"/>
  <c r="AP74" i="1"/>
  <c r="AP75" i="1"/>
  <c r="AP76" i="1"/>
  <c r="AP77" i="1"/>
  <c r="AP78" i="1"/>
  <c r="AP79" i="1"/>
  <c r="AP80" i="1"/>
  <c r="AP81" i="1"/>
  <c r="AP82" i="1"/>
  <c r="AP83" i="1"/>
  <c r="AP84" i="1"/>
  <c r="AP85" i="1"/>
  <c r="AP86" i="1"/>
  <c r="AP87" i="1"/>
  <c r="AP88" i="1"/>
  <c r="AP89" i="1"/>
  <c r="AP90" i="1"/>
  <c r="AP91" i="1"/>
  <c r="AP92" i="1"/>
  <c r="AP93" i="1"/>
  <c r="AP94" i="1"/>
  <c r="AP95" i="1"/>
  <c r="AP96" i="1"/>
  <c r="AP97" i="1"/>
  <c r="AP98" i="1"/>
  <c r="AP99" i="1"/>
  <c r="AP100" i="1"/>
  <c r="AP101" i="1"/>
  <c r="AP102" i="1"/>
  <c r="AP103" i="1"/>
  <c r="AP104" i="1"/>
  <c r="AP105" i="1"/>
  <c r="AP106" i="1"/>
  <c r="AP107" i="1"/>
  <c r="AP108" i="1"/>
  <c r="AP109" i="1"/>
  <c r="AP110" i="1"/>
  <c r="AP111" i="1"/>
  <c r="AP112" i="1"/>
  <c r="AP113" i="1"/>
  <c r="AP114" i="1"/>
  <c r="AP115" i="1"/>
  <c r="AP116" i="1"/>
  <c r="AP117" i="1"/>
  <c r="AP118" i="1"/>
  <c r="AP119" i="1"/>
  <c r="AP120" i="1"/>
  <c r="AP121" i="1"/>
  <c r="AP122" i="1"/>
  <c r="AP123" i="1"/>
  <c r="AP124" i="1"/>
  <c r="AP125" i="1"/>
  <c r="AP126" i="1"/>
  <c r="AP127" i="1"/>
  <c r="AP128" i="1"/>
  <c r="AP129" i="1"/>
  <c r="AP130" i="1"/>
  <c r="AP131" i="1"/>
  <c r="AP132" i="1"/>
  <c r="AP133" i="1"/>
  <c r="AP134" i="1"/>
  <c r="AP135" i="1"/>
  <c r="AP136" i="1"/>
  <c r="AP137" i="1"/>
  <c r="AP138" i="1"/>
  <c r="AP139" i="1"/>
  <c r="AP140" i="1"/>
  <c r="AP141" i="1"/>
  <c r="AP142" i="1"/>
  <c r="AP143" i="1"/>
  <c r="AP144" i="1"/>
  <c r="AP145" i="1"/>
  <c r="AP146" i="1"/>
  <c r="AP147" i="1"/>
  <c r="AP148" i="1"/>
  <c r="AP149" i="1"/>
  <c r="AP150" i="1"/>
  <c r="AP151" i="1"/>
  <c r="AP152" i="1"/>
  <c r="AP153" i="1"/>
  <c r="AP154" i="1"/>
  <c r="AP155" i="1"/>
  <c r="AP156" i="1"/>
  <c r="AP157" i="1"/>
  <c r="AP158" i="1"/>
  <c r="AP159" i="1"/>
  <c r="AP160" i="1"/>
  <c r="AP161" i="1"/>
  <c r="AP162" i="1"/>
  <c r="AP163" i="1"/>
  <c r="AP164" i="1"/>
  <c r="AP165" i="1"/>
  <c r="AP166" i="1"/>
  <c r="AP167" i="1"/>
  <c r="AP168" i="1"/>
  <c r="AP169" i="1"/>
  <c r="AP170" i="1"/>
  <c r="AP171" i="1"/>
  <c r="AP172" i="1"/>
  <c r="AP173" i="1"/>
  <c r="AP174" i="1"/>
  <c r="AP175" i="1"/>
  <c r="AP176" i="1"/>
  <c r="AP177" i="1"/>
  <c r="AP178" i="1"/>
  <c r="AP179" i="1"/>
  <c r="AP180" i="1"/>
  <c r="AP181" i="1"/>
  <c r="AP182" i="1"/>
  <c r="AP183" i="1"/>
  <c r="AP184" i="1"/>
  <c r="AP185" i="1"/>
  <c r="AP186" i="1"/>
  <c r="AP187" i="1"/>
  <c r="AP188" i="1"/>
  <c r="AP189" i="1"/>
  <c r="AP190" i="1"/>
  <c r="AP191" i="1"/>
  <c r="AP192" i="1"/>
  <c r="AP193" i="1"/>
  <c r="AP194" i="1"/>
  <c r="AP195" i="1"/>
  <c r="AP196" i="1"/>
  <c r="AP197" i="1"/>
  <c r="AP198" i="1"/>
  <c r="AP199" i="1"/>
  <c r="AP200" i="1"/>
  <c r="AP201" i="1"/>
  <c r="AP202" i="1"/>
  <c r="AP203" i="1"/>
  <c r="AP204" i="1"/>
  <c r="AP205" i="1"/>
  <c r="AP206" i="1"/>
  <c r="AP207" i="1"/>
  <c r="AP208" i="1"/>
  <c r="AP209" i="1"/>
  <c r="AP210" i="1"/>
  <c r="AP211" i="1"/>
  <c r="AP212" i="1"/>
  <c r="AP213" i="1"/>
  <c r="AP214" i="1"/>
  <c r="AP215" i="1"/>
  <c r="AP216" i="1"/>
  <c r="AP217" i="1"/>
  <c r="AP218" i="1"/>
  <c r="AP219" i="1"/>
  <c r="AP220" i="1"/>
  <c r="AP221" i="1"/>
  <c r="AP222" i="1"/>
  <c r="AP223" i="1"/>
  <c r="AP224" i="1"/>
  <c r="AP225" i="1"/>
  <c r="AP226" i="1"/>
  <c r="AP227" i="1"/>
  <c r="AP228" i="1"/>
  <c r="AP229" i="1"/>
  <c r="AP230" i="1"/>
  <c r="AP231" i="1"/>
  <c r="AP232" i="1"/>
  <c r="AP233" i="1"/>
  <c r="AP234" i="1"/>
  <c r="AP235" i="1"/>
  <c r="AP236" i="1"/>
  <c r="AP237" i="1"/>
  <c r="AP238" i="1"/>
  <c r="AP239" i="1"/>
  <c r="AP240" i="1"/>
  <c r="AP241" i="1"/>
  <c r="AP242" i="1"/>
  <c r="AP243" i="1"/>
  <c r="AP244" i="1"/>
  <c r="AP245" i="1"/>
  <c r="AP246" i="1"/>
  <c r="AP247" i="1"/>
  <c r="AP248" i="1"/>
  <c r="AP249" i="1"/>
  <c r="AP250" i="1"/>
  <c r="AP251" i="1"/>
  <c r="AP252" i="1"/>
  <c r="AP253" i="1"/>
  <c r="AP254" i="1"/>
  <c r="AP255" i="1"/>
  <c r="AP256" i="1"/>
  <c r="AP257" i="1"/>
  <c r="AP258" i="1"/>
  <c r="AP259" i="1"/>
  <c r="AP260" i="1"/>
  <c r="AP261" i="1"/>
  <c r="AP262" i="1"/>
  <c r="AP263" i="1"/>
  <c r="AP264" i="1"/>
  <c r="AP265" i="1"/>
  <c r="AP266" i="1"/>
  <c r="AP267" i="1"/>
  <c r="AP268" i="1"/>
  <c r="AP269" i="1"/>
  <c r="AP270" i="1"/>
  <c r="AP271" i="1"/>
  <c r="AP272" i="1"/>
  <c r="AP273" i="1"/>
  <c r="AP274" i="1"/>
  <c r="AP275" i="1"/>
  <c r="AP276" i="1"/>
  <c r="AP277" i="1"/>
  <c r="AP278" i="1"/>
  <c r="AP279" i="1"/>
  <c r="AP280" i="1"/>
  <c r="AP281" i="1"/>
  <c r="AP282" i="1"/>
  <c r="AP283" i="1"/>
  <c r="AP284" i="1"/>
  <c r="AP285" i="1"/>
  <c r="AP286" i="1"/>
  <c r="AP287" i="1"/>
  <c r="AP288" i="1"/>
  <c r="AP289" i="1"/>
  <c r="AP290" i="1"/>
  <c r="AP291" i="1"/>
  <c r="AP292" i="1"/>
  <c r="AP293" i="1"/>
  <c r="AP294" i="1"/>
  <c r="AP295" i="1"/>
  <c r="AP296" i="1"/>
  <c r="AP297" i="1"/>
  <c r="AP298" i="1"/>
  <c r="AP299" i="1"/>
  <c r="AP300" i="1"/>
  <c r="AP301" i="1"/>
  <c r="AP302" i="1"/>
  <c r="AP303" i="1"/>
  <c r="AP304" i="1"/>
  <c r="AP305" i="1"/>
  <c r="AP306" i="1"/>
  <c r="AP307" i="1"/>
  <c r="AP308" i="1"/>
  <c r="AP309" i="1"/>
  <c r="AP310" i="1"/>
  <c r="AP311" i="1"/>
  <c r="AP312" i="1"/>
  <c r="AP313" i="1"/>
  <c r="AP314" i="1"/>
  <c r="AP315" i="1"/>
  <c r="AP316" i="1"/>
  <c r="AP317" i="1"/>
  <c r="AP318" i="1"/>
  <c r="AP319" i="1"/>
  <c r="AP320" i="1"/>
  <c r="AP321" i="1"/>
  <c r="AP322" i="1"/>
  <c r="AP323" i="1"/>
  <c r="AP324" i="1"/>
  <c r="AP325" i="1"/>
  <c r="AP326" i="1"/>
  <c r="AP327" i="1"/>
  <c r="AP328" i="1"/>
  <c r="AP329" i="1"/>
  <c r="AP330" i="1"/>
  <c r="AP331" i="1"/>
  <c r="AP332" i="1"/>
  <c r="AP333" i="1"/>
  <c r="AP334" i="1"/>
  <c r="AP335" i="1"/>
  <c r="AP336" i="1"/>
  <c r="AP337" i="1"/>
  <c r="AP338" i="1"/>
  <c r="AP339" i="1"/>
  <c r="AP340" i="1"/>
  <c r="AP341" i="1"/>
  <c r="AP342" i="1"/>
  <c r="AP343" i="1"/>
  <c r="AP344" i="1"/>
  <c r="AP345" i="1"/>
  <c r="AP346" i="1"/>
  <c r="AP347" i="1"/>
  <c r="AP348" i="1"/>
  <c r="AP349" i="1"/>
  <c r="AP350" i="1"/>
  <c r="AP351" i="1"/>
  <c r="AP352" i="1"/>
  <c r="AP353" i="1"/>
  <c r="AP354" i="1"/>
  <c r="AP355" i="1"/>
  <c r="AP356" i="1"/>
  <c r="AP357" i="1"/>
  <c r="AP358" i="1"/>
  <c r="AP359" i="1"/>
  <c r="AP360" i="1"/>
  <c r="AP361" i="1"/>
  <c r="AP362" i="1"/>
  <c r="AP363" i="1"/>
  <c r="AP364" i="1"/>
  <c r="AP365" i="1"/>
  <c r="AP366" i="1"/>
  <c r="AP367" i="1"/>
  <c r="AP368" i="1"/>
  <c r="AP369" i="1"/>
  <c r="AP370" i="1"/>
  <c r="AP371" i="1"/>
  <c r="AP372" i="1"/>
  <c r="AP373" i="1"/>
  <c r="AP374" i="1"/>
  <c r="AP375" i="1"/>
  <c r="AP376" i="1"/>
  <c r="AP377" i="1"/>
  <c r="AP378" i="1"/>
  <c r="AP379" i="1"/>
  <c r="AP380" i="1"/>
  <c r="AP381" i="1"/>
  <c r="AP382" i="1"/>
  <c r="AP383" i="1"/>
  <c r="AP384" i="1"/>
  <c r="AP385" i="1"/>
  <c r="AP386" i="1"/>
  <c r="AP387" i="1"/>
  <c r="AP388" i="1"/>
  <c r="AP389" i="1"/>
  <c r="AP390" i="1"/>
  <c r="AP391" i="1"/>
  <c r="AP392" i="1"/>
  <c r="AP393" i="1"/>
  <c r="AP394" i="1"/>
  <c r="AP395" i="1"/>
  <c r="AP396" i="1"/>
  <c r="AP397" i="1"/>
  <c r="AP398" i="1"/>
  <c r="AP399" i="1"/>
  <c r="AP400" i="1"/>
  <c r="AP401" i="1"/>
  <c r="AP402" i="1"/>
  <c r="AP403" i="1"/>
  <c r="AP404" i="1"/>
  <c r="AP405" i="1"/>
  <c r="AP406" i="1"/>
  <c r="AP407" i="1"/>
  <c r="AP408" i="1"/>
  <c r="AP409" i="1"/>
  <c r="AP410" i="1"/>
  <c r="AP411" i="1"/>
  <c r="AP412" i="1"/>
  <c r="AP413" i="1"/>
  <c r="AP414" i="1"/>
  <c r="AP415" i="1"/>
  <c r="AP416" i="1"/>
  <c r="AP417" i="1"/>
  <c r="AP418" i="1"/>
  <c r="AP419" i="1"/>
  <c r="AP420" i="1"/>
  <c r="AP421" i="1"/>
  <c r="AP422" i="1"/>
  <c r="AP423" i="1"/>
  <c r="AP424" i="1"/>
  <c r="AP425" i="1"/>
  <c r="AP426" i="1"/>
  <c r="AP427" i="1"/>
  <c r="AP428" i="1"/>
  <c r="AP429" i="1"/>
  <c r="AP430" i="1"/>
  <c r="AP431" i="1"/>
  <c r="AP432" i="1"/>
  <c r="AP433" i="1"/>
  <c r="AP434" i="1"/>
  <c r="AP435" i="1"/>
  <c r="AP436" i="1"/>
  <c r="AP437" i="1"/>
  <c r="AP438" i="1"/>
  <c r="AP439" i="1"/>
  <c r="AP440" i="1"/>
  <c r="AP441" i="1"/>
  <c r="AP442" i="1"/>
  <c r="AP443" i="1"/>
  <c r="AP444" i="1"/>
  <c r="AP445" i="1"/>
  <c r="AP446" i="1"/>
  <c r="AP447" i="1"/>
  <c r="AP448" i="1"/>
  <c r="AP449" i="1"/>
  <c r="AP450" i="1"/>
  <c r="AP451" i="1"/>
  <c r="AP452" i="1"/>
  <c r="AP453" i="1"/>
  <c r="AP454" i="1"/>
  <c r="AP455" i="1"/>
  <c r="AP456" i="1"/>
  <c r="AP457" i="1"/>
  <c r="AP458" i="1"/>
  <c r="AP459" i="1"/>
  <c r="AP460" i="1"/>
  <c r="AP461" i="1"/>
  <c r="AP462" i="1"/>
  <c r="AP463" i="1"/>
  <c r="AP464" i="1"/>
  <c r="AP465" i="1"/>
  <c r="AP4" i="1"/>
  <c r="DC102" i="4" l="1"/>
  <c r="CQ102" i="4"/>
  <c r="CK22" i="4"/>
  <c r="CW222" i="4"/>
  <c r="DI202" i="4"/>
  <c r="CQ142" i="4"/>
  <c r="DC122" i="4"/>
  <c r="CK142" i="4"/>
  <c r="CW122" i="4"/>
  <c r="DI102" i="4"/>
  <c r="CQ202" i="4"/>
  <c r="DC182" i="4"/>
  <c r="CW182" i="4"/>
  <c r="CQ182" i="4"/>
  <c r="DC162" i="4"/>
  <c r="DI42" i="4"/>
  <c r="DC22" i="4"/>
  <c r="CK102" i="4"/>
  <c r="CW82" i="4"/>
  <c r="DI62" i="4"/>
  <c r="CK42" i="4"/>
  <c r="DC222" i="4"/>
  <c r="CQ22" i="4"/>
  <c r="CK122" i="4"/>
  <c r="CQ122" i="4"/>
  <c r="DC82" i="4"/>
  <c r="CK182" i="4"/>
  <c r="DI142" i="4"/>
  <c r="DC62" i="4"/>
  <c r="CK82" i="4"/>
  <c r="CW62" i="4"/>
  <c r="CW42" i="4"/>
  <c r="DI162" i="4"/>
  <c r="CW102" i="4"/>
  <c r="CW22" i="4"/>
  <c r="DC142" i="4"/>
  <c r="DI22" i="4"/>
  <c r="DI222" i="4"/>
  <c r="DC42" i="4"/>
  <c r="CQ42" i="4"/>
  <c r="CK202" i="4"/>
  <c r="CK222" i="4"/>
  <c r="CW162" i="4"/>
  <c r="CQ82" i="4"/>
  <c r="CK162" i="4"/>
  <c r="CW142" i="4"/>
  <c r="DI122" i="4"/>
  <c r="CQ222" i="4"/>
  <c r="DC202" i="4"/>
  <c r="CK62" i="4"/>
  <c r="CQ62" i="4"/>
  <c r="DI82" i="4"/>
  <c r="CQ162" i="4"/>
</calcChain>
</file>

<file path=xl/sharedStrings.xml><?xml version="1.0" encoding="utf-8"?>
<sst xmlns="http://schemas.openxmlformats.org/spreadsheetml/2006/main" count="3864" uniqueCount="81">
  <si>
    <t>Input</t>
  </si>
  <si>
    <t>Output</t>
  </si>
  <si>
    <t>Data Set #</t>
  </si>
  <si>
    <t>Main Variables</t>
  </si>
  <si>
    <t>Movement</t>
  </si>
  <si>
    <t>Visuals</t>
  </si>
  <si>
    <t>System Degradation</t>
  </si>
  <si>
    <t># Runs</t>
  </si>
  <si>
    <t>CL</t>
  </si>
  <si>
    <t>Steps</t>
  </si>
  <si>
    <t>Error</t>
  </si>
  <si>
    <t>Density</t>
  </si>
  <si>
    <t>Source Str</t>
  </si>
  <si>
    <t>Sensor Str</t>
  </si>
  <si>
    <t>So Rnd</t>
  </si>
  <si>
    <t>So Avoid</t>
  </si>
  <si>
    <t>So Persist</t>
  </si>
  <si>
    <t>Crowd Move</t>
  </si>
  <si>
    <t>Crowd %</t>
  </si>
  <si>
    <t>Crowd Leave</t>
  </si>
  <si>
    <t xml:space="preserve">Parade </t>
  </si>
  <si>
    <t>Vis</t>
  </si>
  <si>
    <t>GIS</t>
  </si>
  <si>
    <t>Min Sensor Eff</t>
  </si>
  <si>
    <t>False Detect</t>
  </si>
  <si>
    <t>False %</t>
  </si>
  <si>
    <t>Neg Detect</t>
  </si>
  <si>
    <t>Neg %</t>
  </si>
  <si>
    <t>Att. Number</t>
  </si>
  <si>
    <t>Att. Dist</t>
  </si>
  <si>
    <t>% Seen</t>
  </si>
  <si>
    <t>HW</t>
  </si>
  <si>
    <t>Avg Detects for Est. Pos.</t>
  </si>
  <si>
    <t>Min Error</t>
  </si>
  <si>
    <t>Avg Error</t>
  </si>
  <si>
    <t>Max Error</t>
  </si>
  <si>
    <t>Last Position Error:</t>
  </si>
  <si>
    <t>Max location error</t>
  </si>
  <si>
    <t>Steps Not Seen</t>
  </si>
  <si>
    <t>R=sqrt(so strength*sensor strength)</t>
  </si>
  <si>
    <t>LPE</t>
  </si>
  <si>
    <t>% seen difference</t>
  </si>
  <si>
    <t>Avg Error difference</t>
  </si>
  <si>
    <t>Max Error Difference</t>
  </si>
  <si>
    <t>LPE difference</t>
  </si>
  <si>
    <t>MLE difference</t>
  </si>
  <si>
    <t>R</t>
  </si>
  <si>
    <t>Do CI overlap?</t>
  </si>
  <si>
    <t>See Distance</t>
  </si>
  <si>
    <t>[1, 1.412)</t>
  </si>
  <si>
    <t>[1.412, 2)</t>
  </si>
  <si>
    <t>[2, 2.236)</t>
  </si>
  <si>
    <t>[2.236, 2.828)</t>
  </si>
  <si>
    <t>[3, 3.1623)</t>
  </si>
  <si>
    <t>[3.1623, 3.6055)</t>
  </si>
  <si>
    <t>[3.6055, 4)</t>
  </si>
  <si>
    <t>[4.1231, 4.2426)</t>
  </si>
  <si>
    <t>[4.2426, 4.4721)</t>
  </si>
  <si>
    <t>[4.4721, 5)</t>
  </si>
  <si>
    <t>[5, 5.099)</t>
  </si>
  <si>
    <t>[5.099, 5.385)</t>
  </si>
  <si>
    <t>[5.6569, 5.8309)</t>
  </si>
  <si>
    <t>[5.8309, 6)</t>
  </si>
  <si>
    <t>[6.403, 6.708)</t>
  </si>
  <si>
    <t>[7,)</t>
  </si>
  <si>
    <t>D=.25</t>
  </si>
  <si>
    <t>D=.925</t>
  </si>
  <si>
    <t>Overall Avg</t>
  </si>
  <si>
    <t>D=1.6</t>
  </si>
  <si>
    <t>D=2.275</t>
  </si>
  <si>
    <t>D=2.95</t>
  </si>
  <si>
    <t>D=3.625</t>
  </si>
  <si>
    <t>D=4.3</t>
  </si>
  <si>
    <t>Avg Diff</t>
  </si>
  <si>
    <t>D=4.975</t>
  </si>
  <si>
    <t>D=5.65</t>
  </si>
  <si>
    <t>D=6.325</t>
  </si>
  <si>
    <t>D=7</t>
  </si>
  <si>
    <t>MLE</t>
  </si>
  <si>
    <t>N/S</t>
  </si>
  <si>
    <t>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</si>
</sst>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0.0000"/>
    <numFmt numFmtId="166" formatCode="0.00000"/>
    <numFmt numFmtId="167" formatCode="0.0000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auto="1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</cellStyleXfs>
  <cellXfs count="113">
    <xf numFmtId="0" fontId="0" fillId="0" borderId="0" xfId="0"/>
    <xf numFmtId="0" fontId="0" fillId="0" borderId="19" xfId="0" applyBorder="1" applyAlignment="1">
      <alignment horizontal="center" wrapText="1"/>
    </xf>
    <xf numFmtId="165" fontId="0" fillId="0" borderId="0" xfId="0" applyNumberFormat="1"/>
    <xf numFmtId="165" fontId="3" fillId="3" borderId="0" xfId="0" applyNumberFormat="1" applyFont="1" applyFill="1" applyAlignment="1">
      <alignment horizontal="center"/>
    </xf>
    <xf numFmtId="165" fontId="3" fillId="0" borderId="4" xfId="0" applyNumberFormat="1" applyFont="1" applyFill="1" applyBorder="1" applyAlignment="1">
      <alignment horizontal="center" vertical="center" wrapText="1"/>
    </xf>
    <xf numFmtId="165" fontId="3" fillId="0" borderId="5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165" fontId="3" fillId="0" borderId="8" xfId="0" applyNumberFormat="1" applyFont="1" applyFill="1" applyBorder="1" applyAlignment="1">
      <alignment horizontal="center" vertical="center" wrapText="1"/>
    </xf>
    <xf numFmtId="165" fontId="3" fillId="0" borderId="18" xfId="0" applyNumberFormat="1" applyFont="1" applyFill="1" applyBorder="1" applyAlignment="1">
      <alignment horizontal="center" vertical="center" wrapText="1"/>
    </xf>
    <xf numFmtId="165" fontId="0" fillId="0" borderId="19" xfId="0" applyNumberFormat="1" applyFill="1" applyBorder="1" applyAlignment="1">
      <alignment horizontal="center" vertical="center" wrapText="1"/>
    </xf>
    <xf numFmtId="164" fontId="3" fillId="0" borderId="5" xfId="0" applyNumberFormat="1" applyFont="1" applyFill="1" applyBorder="1" applyAlignment="1">
      <alignment horizontal="center" vertical="center" wrapText="1"/>
    </xf>
    <xf numFmtId="164" fontId="0" fillId="0" borderId="5" xfId="0" applyNumberFormat="1" applyFill="1" applyBorder="1" applyAlignment="1">
      <alignment horizontal="center" vertical="center" wrapText="1"/>
    </xf>
    <xf numFmtId="164" fontId="3" fillId="0" borderId="18" xfId="0" applyNumberFormat="1" applyFont="1" applyFill="1" applyBorder="1" applyAlignment="1">
      <alignment horizontal="center" vertical="center" wrapText="1"/>
    </xf>
    <xf numFmtId="165" fontId="3" fillId="0" borderId="5" xfId="0" applyNumberFormat="1" applyFont="1" applyFill="1" applyBorder="1" applyAlignment="1">
      <alignment horizontal="center" vertical="center" wrapText="1"/>
    </xf>
    <xf numFmtId="0" fontId="0" fillId="0" borderId="0" xfId="0"/>
    <xf numFmtId="0" fontId="0" fillId="0" borderId="0" xfId="0"/>
    <xf numFmtId="165" fontId="3" fillId="3" borderId="0" xfId="0" applyNumberFormat="1" applyFont="1" applyFill="1" applyAlignment="1">
      <alignment horizontal="center"/>
    </xf>
    <xf numFmtId="165" fontId="3" fillId="0" borderId="4" xfId="0" applyNumberFormat="1" applyFont="1" applyFill="1" applyBorder="1" applyAlignment="1">
      <alignment horizontal="center" vertical="center" wrapText="1"/>
    </xf>
    <xf numFmtId="165" fontId="3" fillId="0" borderId="5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165" fontId="3" fillId="0" borderId="8" xfId="0" applyNumberFormat="1" applyFont="1" applyFill="1" applyBorder="1" applyAlignment="1">
      <alignment horizontal="center" vertical="center" wrapText="1"/>
    </xf>
    <xf numFmtId="165" fontId="3" fillId="0" borderId="18" xfId="0" applyNumberFormat="1" applyFont="1" applyFill="1" applyBorder="1" applyAlignment="1">
      <alignment horizontal="center" vertical="center" wrapText="1"/>
    </xf>
    <xf numFmtId="165" fontId="0" fillId="0" borderId="19" xfId="0" applyNumberFormat="1" applyFill="1" applyBorder="1" applyAlignment="1">
      <alignment horizontal="center" vertical="center" wrapText="1"/>
    </xf>
    <xf numFmtId="164" fontId="3" fillId="0" borderId="5" xfId="0" applyNumberFormat="1" applyFont="1" applyFill="1" applyBorder="1" applyAlignment="1">
      <alignment horizontal="center" vertical="center" wrapText="1"/>
    </xf>
    <xf numFmtId="164" fontId="0" fillId="0" borderId="5" xfId="0" applyNumberFormat="1" applyFill="1" applyBorder="1" applyAlignment="1">
      <alignment horizontal="center" vertical="center" wrapText="1"/>
    </xf>
    <xf numFmtId="164" fontId="3" fillId="0" borderId="18" xfId="0" applyNumberFormat="1" applyFont="1" applyFill="1" applyBorder="1" applyAlignment="1">
      <alignment horizontal="center" vertical="center" wrapText="1"/>
    </xf>
    <xf numFmtId="165" fontId="3" fillId="0" borderId="0" xfId="0" applyNumberFormat="1" applyFont="1" applyFill="1" applyAlignment="1">
      <alignment horizontal="center"/>
    </xf>
    <xf numFmtId="165" fontId="3" fillId="0" borderId="0" xfId="2" applyNumberFormat="1" applyFont="1" applyFill="1" applyBorder="1" applyAlignment="1">
      <alignment horizontal="center"/>
    </xf>
    <xf numFmtId="165" fontId="3" fillId="0" borderId="4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165" fontId="3" fillId="0" borderId="0" xfId="0" applyNumberFormat="1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6" fontId="0" fillId="0" borderId="0" xfId="0" applyNumberFormat="1"/>
    <xf numFmtId="167" fontId="0" fillId="0" borderId="0" xfId="0" applyNumberFormat="1"/>
    <xf numFmtId="165" fontId="3" fillId="0" borderId="4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165" fontId="3" fillId="0" borderId="0" xfId="0" applyNumberFormat="1" applyFont="1" applyFill="1" applyBorder="1" applyAlignment="1">
      <alignment horizontal="center" vertical="center" wrapText="1"/>
    </xf>
    <xf numFmtId="0" fontId="0" fillId="0" borderId="0" xfId="0"/>
    <xf numFmtId="165" fontId="0" fillId="0" borderId="0" xfId="0" applyNumberFormat="1"/>
    <xf numFmtId="165" fontId="3" fillId="3" borderId="0" xfId="0" applyNumberFormat="1" applyFont="1" applyFill="1" applyAlignment="1">
      <alignment horizontal="center"/>
    </xf>
    <xf numFmtId="165" fontId="3" fillId="0" borderId="4" xfId="0" applyNumberFormat="1" applyFont="1" applyFill="1" applyBorder="1" applyAlignment="1">
      <alignment horizontal="center" vertical="center" wrapText="1"/>
    </xf>
    <xf numFmtId="165" fontId="3" fillId="0" borderId="5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165" fontId="3" fillId="0" borderId="8" xfId="0" applyNumberFormat="1" applyFont="1" applyFill="1" applyBorder="1" applyAlignment="1">
      <alignment horizontal="center" vertical="center" wrapText="1"/>
    </xf>
    <xf numFmtId="165" fontId="3" fillId="0" borderId="18" xfId="0" applyNumberFormat="1" applyFont="1" applyFill="1" applyBorder="1" applyAlignment="1">
      <alignment horizontal="center" vertical="center" wrapText="1"/>
    </xf>
    <xf numFmtId="165" fontId="0" fillId="0" borderId="19" xfId="0" applyNumberFormat="1" applyFill="1" applyBorder="1" applyAlignment="1">
      <alignment horizontal="center" vertical="center" wrapText="1"/>
    </xf>
    <xf numFmtId="164" fontId="3" fillId="0" borderId="5" xfId="0" applyNumberFormat="1" applyFont="1" applyFill="1" applyBorder="1" applyAlignment="1">
      <alignment horizontal="center" vertical="center" wrapText="1"/>
    </xf>
    <xf numFmtId="164" fontId="0" fillId="0" borderId="5" xfId="0" applyNumberFormat="1" applyFill="1" applyBorder="1" applyAlignment="1">
      <alignment horizontal="center" vertical="center" wrapText="1"/>
    </xf>
    <xf numFmtId="164" fontId="3" fillId="0" borderId="18" xfId="0" applyNumberFormat="1" applyFont="1" applyFill="1" applyBorder="1" applyAlignment="1">
      <alignment horizontal="center" vertical="center" wrapText="1"/>
    </xf>
    <xf numFmtId="165" fontId="3" fillId="0" borderId="0" xfId="0" applyNumberFormat="1" applyFont="1" applyFill="1" applyAlignment="1">
      <alignment horizontal="center"/>
    </xf>
    <xf numFmtId="165" fontId="3" fillId="0" borderId="3" xfId="0" applyNumberFormat="1" applyFont="1" applyFill="1" applyBorder="1" applyAlignment="1">
      <alignment horizontal="center"/>
    </xf>
    <xf numFmtId="165" fontId="3" fillId="0" borderId="0" xfId="0" applyNumberFormat="1" applyFont="1" applyFill="1" applyBorder="1" applyAlignment="1">
      <alignment horizontal="center"/>
    </xf>
    <xf numFmtId="165" fontId="3" fillId="0" borderId="9" xfId="0" applyNumberFormat="1" applyFont="1" applyFill="1" applyBorder="1" applyAlignment="1">
      <alignment horizontal="center"/>
    </xf>
    <xf numFmtId="165" fontId="3" fillId="0" borderId="10" xfId="0" applyNumberFormat="1" applyFont="1" applyFill="1" applyBorder="1" applyAlignment="1">
      <alignment horizontal="center"/>
    </xf>
    <xf numFmtId="165" fontId="3" fillId="0" borderId="15" xfId="0" applyNumberFormat="1" applyFont="1" applyFill="1" applyBorder="1" applyAlignment="1">
      <alignment horizontal="center"/>
    </xf>
    <xf numFmtId="165" fontId="3" fillId="0" borderId="0" xfId="2" applyNumberFormat="1" applyFont="1" applyFill="1" applyBorder="1" applyAlignment="1">
      <alignment horizontal="center"/>
    </xf>
    <xf numFmtId="165" fontId="3" fillId="0" borderId="9" xfId="2" applyNumberFormat="1" applyFont="1" applyFill="1" applyBorder="1" applyAlignment="1">
      <alignment horizontal="center"/>
    </xf>
    <xf numFmtId="165" fontId="3" fillId="0" borderId="10" xfId="2" applyNumberFormat="1" applyFont="1" applyFill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5" fontId="3" fillId="0" borderId="15" xfId="2" applyNumberFormat="1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10" xfId="0" applyNumberFormat="1" applyFill="1" applyBorder="1" applyAlignment="1">
      <alignment horizontal="center"/>
    </xf>
    <xf numFmtId="165" fontId="0" fillId="0" borderId="10" xfId="1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165" fontId="3" fillId="0" borderId="0" xfId="0" applyNumberFormat="1" applyFont="1" applyFill="1" applyBorder="1" applyAlignment="1">
      <alignment horizontal="center" vertical="center" wrapText="1"/>
    </xf>
    <xf numFmtId="165" fontId="0" fillId="0" borderId="0" xfId="1" applyNumberFormat="1" applyFont="1" applyFill="1" applyBorder="1" applyAlignment="1">
      <alignment horizontal="center"/>
    </xf>
    <xf numFmtId="0" fontId="0" fillId="0" borderId="0" xfId="0" applyBorder="1" applyAlignment="1">
      <alignment horizontal="center" vertical="center" wrapText="1"/>
    </xf>
    <xf numFmtId="166" fontId="0" fillId="0" borderId="0" xfId="0" applyNumberFormat="1" applyBorder="1"/>
    <xf numFmtId="165" fontId="0" fillId="0" borderId="0" xfId="0" applyNumberFormat="1" applyBorder="1"/>
    <xf numFmtId="0" fontId="0" fillId="0" borderId="3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165" fontId="0" fillId="0" borderId="3" xfId="0" applyNumberFormat="1" applyBorder="1"/>
    <xf numFmtId="167" fontId="0" fillId="0" borderId="0" xfId="0" applyNumberFormat="1" applyBorder="1"/>
    <xf numFmtId="165" fontId="0" fillId="0" borderId="24" xfId="0" applyNumberFormat="1" applyBorder="1"/>
    <xf numFmtId="166" fontId="0" fillId="0" borderId="24" xfId="0" applyNumberFormat="1" applyBorder="1"/>
    <xf numFmtId="0" fontId="0" fillId="0" borderId="0" xfId="0" applyBorder="1"/>
    <xf numFmtId="0" fontId="0" fillId="0" borderId="24" xfId="0" applyBorder="1"/>
    <xf numFmtId="165" fontId="0" fillId="0" borderId="4" xfId="0" applyNumberFormat="1" applyBorder="1"/>
    <xf numFmtId="166" fontId="0" fillId="0" borderId="5" xfId="0" applyNumberFormat="1" applyBorder="1"/>
    <xf numFmtId="165" fontId="0" fillId="0" borderId="5" xfId="0" applyNumberFormat="1" applyBorder="1"/>
    <xf numFmtId="165" fontId="0" fillId="0" borderId="6" xfId="0" applyNumberFormat="1" applyBorder="1"/>
    <xf numFmtId="0" fontId="0" fillId="0" borderId="3" xfId="0" applyFill="1" applyBorder="1" applyAlignment="1">
      <alignment horizontal="center" vertical="center" wrapText="1"/>
    </xf>
    <xf numFmtId="0" fontId="0" fillId="0" borderId="6" xfId="0" applyBorder="1"/>
    <xf numFmtId="165" fontId="3" fillId="0" borderId="4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165" fontId="3" fillId="0" borderId="4" xfId="0" applyNumberFormat="1" applyFont="1" applyFill="1" applyBorder="1" applyAlignment="1">
      <alignment horizontal="center"/>
    </xf>
    <xf numFmtId="165" fontId="3" fillId="0" borderId="5" xfId="0" applyNumberFormat="1" applyFont="1" applyFill="1" applyBorder="1" applyAlignment="1">
      <alignment horizontal="center"/>
    </xf>
    <xf numFmtId="165" fontId="3" fillId="0" borderId="11" xfId="0" applyNumberFormat="1" applyFont="1" applyFill="1" applyBorder="1" applyAlignment="1">
      <alignment horizontal="center"/>
    </xf>
    <xf numFmtId="165" fontId="3" fillId="0" borderId="12" xfId="0" applyNumberFormat="1" applyFont="1" applyFill="1" applyBorder="1" applyAlignment="1">
      <alignment horizontal="center"/>
    </xf>
    <xf numFmtId="165" fontId="3" fillId="0" borderId="13" xfId="0" applyNumberFormat="1" applyFont="1" applyFill="1" applyBorder="1" applyAlignment="1">
      <alignment horizontal="center"/>
    </xf>
    <xf numFmtId="165" fontId="3" fillId="0" borderId="6" xfId="0" applyNumberFormat="1" applyFont="1" applyFill="1" applyBorder="1" applyAlignment="1">
      <alignment horizontal="center"/>
    </xf>
    <xf numFmtId="165" fontId="3" fillId="0" borderId="16" xfId="0" applyNumberFormat="1" applyFont="1" applyFill="1" applyBorder="1" applyAlignment="1">
      <alignment horizontal="center" vertical="center" wrapText="1"/>
    </xf>
    <xf numFmtId="165" fontId="3" fillId="0" borderId="17" xfId="0" applyNumberFormat="1" applyFont="1" applyFill="1" applyBorder="1" applyAlignment="1">
      <alignment horizontal="center" vertical="center" wrapText="1"/>
    </xf>
    <xf numFmtId="165" fontId="3" fillId="0" borderId="1" xfId="0" applyNumberFormat="1" applyFont="1" applyFill="1" applyBorder="1" applyAlignment="1">
      <alignment horizontal="center" vertical="center" wrapText="1"/>
    </xf>
    <xf numFmtId="165" fontId="3" fillId="0" borderId="4" xfId="0" applyNumberFormat="1" applyFont="1" applyFill="1" applyBorder="1" applyAlignment="1">
      <alignment horizontal="center" vertical="center" wrapText="1"/>
    </xf>
    <xf numFmtId="165" fontId="0" fillId="0" borderId="11" xfId="0" applyNumberFormat="1" applyFont="1" applyBorder="1" applyAlignment="1">
      <alignment horizontal="center" vertical="center"/>
    </xf>
    <xf numFmtId="165" fontId="0" fillId="0" borderId="12" xfId="0" applyNumberFormat="1" applyFont="1" applyBorder="1" applyAlignment="1">
      <alignment horizontal="center" vertical="center"/>
    </xf>
    <xf numFmtId="165" fontId="0" fillId="0" borderId="13" xfId="0" applyNumberFormat="1" applyFont="1" applyBorder="1" applyAlignment="1">
      <alignment horizontal="center" vertical="center"/>
    </xf>
    <xf numFmtId="165" fontId="0" fillId="0" borderId="20" xfId="0" applyNumberFormat="1" applyFont="1" applyBorder="1" applyAlignment="1">
      <alignment horizontal="center" vertical="center"/>
    </xf>
    <xf numFmtId="165" fontId="0" fillId="0" borderId="21" xfId="0" applyNumberFormat="1" applyFont="1" applyBorder="1" applyAlignment="1">
      <alignment horizontal="center" vertical="center"/>
    </xf>
    <xf numFmtId="165" fontId="0" fillId="0" borderId="22" xfId="0" applyNumberFormat="1" applyFont="1" applyBorder="1" applyAlignment="1">
      <alignment horizontal="center" vertical="center"/>
    </xf>
    <xf numFmtId="165" fontId="3" fillId="0" borderId="2" xfId="0" applyNumberFormat="1" applyFont="1" applyFill="1" applyBorder="1" applyAlignment="1">
      <alignment horizontal="center" vertical="center" wrapText="1"/>
    </xf>
    <xf numFmtId="165" fontId="3" fillId="0" borderId="7" xfId="0" applyNumberFormat="1" applyFont="1" applyFill="1" applyBorder="1" applyAlignment="1">
      <alignment horizontal="center" vertical="center" wrapText="1"/>
    </xf>
    <xf numFmtId="165" fontId="3" fillId="0" borderId="14" xfId="0" applyNumberFormat="1" applyFont="1" applyFill="1" applyBorder="1" applyAlignment="1">
      <alignment horizontal="center" vertical="center"/>
    </xf>
    <xf numFmtId="165" fontId="3" fillId="0" borderId="12" xfId="0" applyNumberFormat="1" applyFont="1" applyFill="1" applyBorder="1" applyAlignment="1">
      <alignment horizontal="center" vertical="center"/>
    </xf>
    <xf numFmtId="165" fontId="0" fillId="0" borderId="11" xfId="0" applyNumberForma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23" xfId="0" applyBorder="1" applyAlignment="1">
      <alignment horizontal="center"/>
    </xf>
  </cellXfs>
  <cellStyles count="3">
    <cellStyle name="Neutral" xfId="2" builtinId="28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Case'!$AA$4:$AA$45</c:f>
              <c:numCache>
                <c:formatCode>0.0000</c:formatCode>
                <c:ptCount val="42"/>
                <c:pt idx="0">
                  <c:v>0.12560606060606058</c:v>
                </c:pt>
                <c:pt idx="1">
                  <c:v>0.12769696969696973</c:v>
                </c:pt>
                <c:pt idx="2">
                  <c:v>0.2141212121212121</c:v>
                </c:pt>
                <c:pt idx="3">
                  <c:v>0.20981818181818174</c:v>
                </c:pt>
                <c:pt idx="4">
                  <c:v>0.21954545454545443</c:v>
                </c:pt>
                <c:pt idx="5">
                  <c:v>0.21387878787878795</c:v>
                </c:pt>
                <c:pt idx="6">
                  <c:v>0.21130303030303035</c:v>
                </c:pt>
                <c:pt idx="7">
                  <c:v>0.42354545454545467</c:v>
                </c:pt>
                <c:pt idx="8">
                  <c:v>0.42036363636363633</c:v>
                </c:pt>
                <c:pt idx="9">
                  <c:v>0.52154545454545453</c:v>
                </c:pt>
                <c:pt idx="10">
                  <c:v>0.60093939393939377</c:v>
                </c:pt>
                <c:pt idx="11">
                  <c:v>0.21821212121212116</c:v>
                </c:pt>
                <c:pt idx="12">
                  <c:v>0.40554545454545471</c:v>
                </c:pt>
                <c:pt idx="13">
                  <c:v>0.51742424242424245</c:v>
                </c:pt>
                <c:pt idx="14">
                  <c:v>0.58339393939393913</c:v>
                </c:pt>
                <c:pt idx="15">
                  <c:v>0.64703030303030318</c:v>
                </c:pt>
                <c:pt idx="16">
                  <c:v>0.75469696969696998</c:v>
                </c:pt>
                <c:pt idx="17">
                  <c:v>0.29563636363636353</c:v>
                </c:pt>
                <c:pt idx="18">
                  <c:v>0.51199999999999979</c:v>
                </c:pt>
                <c:pt idx="19">
                  <c:v>0.65542424242424258</c:v>
                </c:pt>
                <c:pt idx="20">
                  <c:v>0.73596969696969727</c:v>
                </c:pt>
                <c:pt idx="21">
                  <c:v>0.7933030303030304</c:v>
                </c:pt>
                <c:pt idx="22">
                  <c:v>0.87175757575757573</c:v>
                </c:pt>
                <c:pt idx="23">
                  <c:v>0.4142424242424243</c:v>
                </c:pt>
                <c:pt idx="24">
                  <c:v>0.5873939393939398</c:v>
                </c:pt>
                <c:pt idx="25">
                  <c:v>0.73951515151515113</c:v>
                </c:pt>
                <c:pt idx="26">
                  <c:v>0.78972727272727317</c:v>
                </c:pt>
                <c:pt idx="27">
                  <c:v>0.86281818181818226</c:v>
                </c:pt>
                <c:pt idx="28">
                  <c:v>0.89424242424242495</c:v>
                </c:pt>
                <c:pt idx="29">
                  <c:v>0.41915151515151533</c:v>
                </c:pt>
                <c:pt idx="30">
                  <c:v>0.65318181818181786</c:v>
                </c:pt>
                <c:pt idx="31">
                  <c:v>0.8018787878787883</c:v>
                </c:pt>
                <c:pt idx="32">
                  <c:v>0.86360606060606093</c:v>
                </c:pt>
                <c:pt idx="33">
                  <c:v>0.90145454545454573</c:v>
                </c:pt>
                <c:pt idx="34">
                  <c:v>0.94751515151515153</c:v>
                </c:pt>
                <c:pt idx="35">
                  <c:v>0.12712121212121208</c:v>
                </c:pt>
                <c:pt idx="36">
                  <c:v>0.50833333333333319</c:v>
                </c:pt>
                <c:pt idx="37">
                  <c:v>0.73657575757575766</c:v>
                </c:pt>
                <c:pt idx="38">
                  <c:v>0.84033333333333315</c:v>
                </c:pt>
                <c:pt idx="39">
                  <c:v>0.89854545454545398</c:v>
                </c:pt>
                <c:pt idx="40">
                  <c:v>0.94706060606060605</c:v>
                </c:pt>
                <c:pt idx="41">
                  <c:v>0.95587878787878811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Case'!$AA$46:$AA$87</c:f>
              <c:numCache>
                <c:formatCode>0.0000</c:formatCode>
                <c:ptCount val="42"/>
                <c:pt idx="0">
                  <c:v>0.38303030303030317</c:v>
                </c:pt>
                <c:pt idx="1">
                  <c:v>0.39369696969696982</c:v>
                </c:pt>
                <c:pt idx="2">
                  <c:v>0.58142424242424229</c:v>
                </c:pt>
                <c:pt idx="3">
                  <c:v>0.57809090909090843</c:v>
                </c:pt>
                <c:pt idx="4">
                  <c:v>0.57342424242424239</c:v>
                </c:pt>
                <c:pt idx="5">
                  <c:v>0.57930303030303032</c:v>
                </c:pt>
                <c:pt idx="6">
                  <c:v>0.57375757575757591</c:v>
                </c:pt>
                <c:pt idx="7">
                  <c:v>0.83169696969696971</c:v>
                </c:pt>
                <c:pt idx="8">
                  <c:v>0.82845454545454589</c:v>
                </c:pt>
                <c:pt idx="9">
                  <c:v>0.89821212121212146</c:v>
                </c:pt>
                <c:pt idx="10">
                  <c:v>0.94330303030303053</c:v>
                </c:pt>
                <c:pt idx="11">
                  <c:v>0.57712121212121192</c:v>
                </c:pt>
                <c:pt idx="12">
                  <c:v>0.82975757575757569</c:v>
                </c:pt>
                <c:pt idx="13">
                  <c:v>0.89927272727272756</c:v>
                </c:pt>
                <c:pt idx="14">
                  <c:v>0.94063636363636394</c:v>
                </c:pt>
                <c:pt idx="15">
                  <c:v>0.96396969696969659</c:v>
                </c:pt>
                <c:pt idx="16">
                  <c:v>0.98672727272727312</c:v>
                </c:pt>
                <c:pt idx="17">
                  <c:v>0.69624242424242422</c:v>
                </c:pt>
                <c:pt idx="18">
                  <c:v>0.90109090909090883</c:v>
                </c:pt>
                <c:pt idx="19">
                  <c:v>0.96430303030303066</c:v>
                </c:pt>
                <c:pt idx="20">
                  <c:v>0.98472727272727278</c:v>
                </c:pt>
                <c:pt idx="21">
                  <c:v>0.99142424242424321</c:v>
                </c:pt>
                <c:pt idx="22">
                  <c:v>0.99857575757575778</c:v>
                </c:pt>
                <c:pt idx="23">
                  <c:v>0.82800000000000029</c:v>
                </c:pt>
                <c:pt idx="24">
                  <c:v>0.93969696969696992</c:v>
                </c:pt>
                <c:pt idx="25">
                  <c:v>0.98375757575757605</c:v>
                </c:pt>
                <c:pt idx="26">
                  <c:v>0.99227272727272708</c:v>
                </c:pt>
                <c:pt idx="27">
                  <c:v>0.99836363636363656</c:v>
                </c:pt>
                <c:pt idx="28">
                  <c:v>0.99909090909090925</c:v>
                </c:pt>
                <c:pt idx="29">
                  <c:v>0.8290909090909091</c:v>
                </c:pt>
                <c:pt idx="30">
                  <c:v>0.96133333333333337</c:v>
                </c:pt>
                <c:pt idx="31">
                  <c:v>0.99315151515151523</c:v>
                </c:pt>
                <c:pt idx="32">
                  <c:v>0.99800000000000022</c:v>
                </c:pt>
                <c:pt idx="33">
                  <c:v>0.99954545454545451</c:v>
                </c:pt>
                <c:pt idx="34">
                  <c:v>1</c:v>
                </c:pt>
                <c:pt idx="35">
                  <c:v>0.39369696969696988</c:v>
                </c:pt>
                <c:pt idx="36">
                  <c:v>0.90124242424242396</c:v>
                </c:pt>
                <c:pt idx="37">
                  <c:v>0.9830606060606063</c:v>
                </c:pt>
                <c:pt idx="38">
                  <c:v>0.99678787878787889</c:v>
                </c:pt>
                <c:pt idx="39">
                  <c:v>0.99909090909090936</c:v>
                </c:pt>
                <c:pt idx="40">
                  <c:v>0.99996969696969695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Case'!$AA$88:$AA$129</c:f>
              <c:numCache>
                <c:formatCode>0.0000</c:formatCode>
                <c:ptCount val="42"/>
                <c:pt idx="0">
                  <c:v>0.58642424242424229</c:v>
                </c:pt>
                <c:pt idx="1">
                  <c:v>0.57566666666666655</c:v>
                </c:pt>
                <c:pt idx="2">
                  <c:v>0.76009090909090882</c:v>
                </c:pt>
                <c:pt idx="3">
                  <c:v>0.74803030303030327</c:v>
                </c:pt>
                <c:pt idx="4">
                  <c:v>0.75936363636363591</c:v>
                </c:pt>
                <c:pt idx="5">
                  <c:v>0.7573333333333333</c:v>
                </c:pt>
                <c:pt idx="6">
                  <c:v>0.76239393939393874</c:v>
                </c:pt>
                <c:pt idx="7">
                  <c:v>0.93736363636363618</c:v>
                </c:pt>
                <c:pt idx="8">
                  <c:v>0.93851515151515197</c:v>
                </c:pt>
                <c:pt idx="9">
                  <c:v>0.97157575757575732</c:v>
                </c:pt>
                <c:pt idx="10">
                  <c:v>0.98945454545454592</c:v>
                </c:pt>
                <c:pt idx="11">
                  <c:v>0.75893939393939447</c:v>
                </c:pt>
                <c:pt idx="12">
                  <c:v>0.93733333333333324</c:v>
                </c:pt>
                <c:pt idx="13">
                  <c:v>0.97572727272727233</c:v>
                </c:pt>
                <c:pt idx="14">
                  <c:v>0.9877878787878791</c:v>
                </c:pt>
                <c:pt idx="15">
                  <c:v>0.99406060606060676</c:v>
                </c:pt>
                <c:pt idx="16">
                  <c:v>0.99893939393939424</c:v>
                </c:pt>
                <c:pt idx="17">
                  <c:v>0.84684848484848518</c:v>
                </c:pt>
                <c:pt idx="18">
                  <c:v>0.97248484848484817</c:v>
                </c:pt>
                <c:pt idx="19">
                  <c:v>0.99400000000000044</c:v>
                </c:pt>
                <c:pt idx="20">
                  <c:v>0.99887878787878803</c:v>
                </c:pt>
                <c:pt idx="21">
                  <c:v>0.99984848484848499</c:v>
                </c:pt>
                <c:pt idx="22">
                  <c:v>0.99993939393939402</c:v>
                </c:pt>
                <c:pt idx="23">
                  <c:v>0.94039393939393889</c:v>
                </c:pt>
                <c:pt idx="24">
                  <c:v>0.98921212121212176</c:v>
                </c:pt>
                <c:pt idx="25">
                  <c:v>0.99890909090909119</c:v>
                </c:pt>
                <c:pt idx="26">
                  <c:v>0.99957575757575756</c:v>
                </c:pt>
                <c:pt idx="27">
                  <c:v>0.99981818181818183</c:v>
                </c:pt>
                <c:pt idx="28">
                  <c:v>1</c:v>
                </c:pt>
                <c:pt idx="29">
                  <c:v>0.94342424242424261</c:v>
                </c:pt>
                <c:pt idx="30">
                  <c:v>0.994787878787879</c:v>
                </c:pt>
                <c:pt idx="31">
                  <c:v>0.99924242424242427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0.56878787878787873</c:v>
                </c:pt>
                <c:pt idx="36">
                  <c:v>0.97139393939393914</c:v>
                </c:pt>
                <c:pt idx="37">
                  <c:v>0.9981818181818185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Case'!$AA$130:$AA$171</c:f>
              <c:numCache>
                <c:formatCode>0.0000</c:formatCode>
                <c:ptCount val="42"/>
                <c:pt idx="0">
                  <c:v>0.71330303030303044</c:v>
                </c:pt>
                <c:pt idx="1">
                  <c:v>0.70803030303030301</c:v>
                </c:pt>
                <c:pt idx="2">
                  <c:v>0.87027272727272698</c:v>
                </c:pt>
                <c:pt idx="3">
                  <c:v>0.86418181818181838</c:v>
                </c:pt>
                <c:pt idx="4">
                  <c:v>0.87463636363636288</c:v>
                </c:pt>
                <c:pt idx="5">
                  <c:v>0.8658787878787878</c:v>
                </c:pt>
                <c:pt idx="6">
                  <c:v>0.85681818181818148</c:v>
                </c:pt>
                <c:pt idx="7">
                  <c:v>0.97733333333333339</c:v>
                </c:pt>
                <c:pt idx="8">
                  <c:v>0.9809090909090914</c:v>
                </c:pt>
                <c:pt idx="9">
                  <c:v>0.9927575757575765</c:v>
                </c:pt>
                <c:pt idx="10">
                  <c:v>0.99818181818181839</c:v>
                </c:pt>
                <c:pt idx="11">
                  <c:v>0.86624242424242393</c:v>
                </c:pt>
                <c:pt idx="12">
                  <c:v>0.9780606060606063</c:v>
                </c:pt>
                <c:pt idx="13">
                  <c:v>0.99281818181818204</c:v>
                </c:pt>
                <c:pt idx="14">
                  <c:v>0.99757575757575789</c:v>
                </c:pt>
                <c:pt idx="15">
                  <c:v>0.99924242424242427</c:v>
                </c:pt>
                <c:pt idx="16">
                  <c:v>1</c:v>
                </c:pt>
                <c:pt idx="17">
                  <c:v>0.92987878787878731</c:v>
                </c:pt>
                <c:pt idx="18">
                  <c:v>0.99251515151515235</c:v>
                </c:pt>
                <c:pt idx="19">
                  <c:v>0.99863636363636421</c:v>
                </c:pt>
                <c:pt idx="20">
                  <c:v>0.99987878787878803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0.97503030303030314</c:v>
                </c:pt>
                <c:pt idx="24">
                  <c:v>0.99800000000000011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0.97536363636363677</c:v>
                </c:pt>
                <c:pt idx="30">
                  <c:v>0.99890909090909119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0.71248484848484805</c:v>
                </c:pt>
                <c:pt idx="36">
                  <c:v>0.99093939393939467</c:v>
                </c:pt>
                <c:pt idx="37">
                  <c:v>0.99987878787878803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Case'!$AA$172:$AA$213</c:f>
              <c:numCache>
                <c:formatCode>0.0000</c:formatCode>
                <c:ptCount val="42"/>
                <c:pt idx="0">
                  <c:v>0.8057272727272724</c:v>
                </c:pt>
                <c:pt idx="1">
                  <c:v>0.81845454545454588</c:v>
                </c:pt>
                <c:pt idx="2">
                  <c:v>0.93075757575757534</c:v>
                </c:pt>
                <c:pt idx="3">
                  <c:v>0.92624242424242442</c:v>
                </c:pt>
                <c:pt idx="4">
                  <c:v>0.92754545454545434</c:v>
                </c:pt>
                <c:pt idx="5">
                  <c:v>0.92799999999999994</c:v>
                </c:pt>
                <c:pt idx="6">
                  <c:v>0.928757575757575</c:v>
                </c:pt>
                <c:pt idx="7">
                  <c:v>0.99209090909090947</c:v>
                </c:pt>
                <c:pt idx="8">
                  <c:v>0.99375757575757606</c:v>
                </c:pt>
                <c:pt idx="9">
                  <c:v>0.99896969696969729</c:v>
                </c:pt>
                <c:pt idx="10">
                  <c:v>0.99954545454545463</c:v>
                </c:pt>
                <c:pt idx="11">
                  <c:v>0.93024242424242376</c:v>
                </c:pt>
                <c:pt idx="12">
                  <c:v>0.99260606060606127</c:v>
                </c:pt>
                <c:pt idx="13">
                  <c:v>0.99848484848484886</c:v>
                </c:pt>
                <c:pt idx="14">
                  <c:v>0.9997272727272728</c:v>
                </c:pt>
                <c:pt idx="15">
                  <c:v>0.99987878787878803</c:v>
                </c:pt>
                <c:pt idx="16">
                  <c:v>1</c:v>
                </c:pt>
                <c:pt idx="17">
                  <c:v>0.9686969696969695</c:v>
                </c:pt>
                <c:pt idx="18">
                  <c:v>0.99839393939393961</c:v>
                </c:pt>
                <c:pt idx="19">
                  <c:v>0.99993939393939402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0.99375757575757628</c:v>
                </c:pt>
                <c:pt idx="24">
                  <c:v>0.99960606060606072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0.99272727272727324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0.81021212121212083</c:v>
                </c:pt>
                <c:pt idx="36">
                  <c:v>0.9981212121212123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Case'!$AA$214:$AA$255</c:f>
              <c:numCache>
                <c:formatCode>0.0000</c:formatCode>
                <c:ptCount val="42"/>
                <c:pt idx="0">
                  <c:v>0.88024242424242416</c:v>
                </c:pt>
                <c:pt idx="1">
                  <c:v>0.88160606060606039</c:v>
                </c:pt>
                <c:pt idx="2">
                  <c:v>0.96427272727272662</c:v>
                </c:pt>
                <c:pt idx="3">
                  <c:v>0.96090909090909127</c:v>
                </c:pt>
                <c:pt idx="4">
                  <c:v>0.96251515151515188</c:v>
                </c:pt>
                <c:pt idx="5">
                  <c:v>0.96721212121212108</c:v>
                </c:pt>
                <c:pt idx="6">
                  <c:v>0.96493939393939332</c:v>
                </c:pt>
                <c:pt idx="7">
                  <c:v>0.99848484848484886</c:v>
                </c:pt>
                <c:pt idx="8">
                  <c:v>0.99754545454545507</c:v>
                </c:pt>
                <c:pt idx="9">
                  <c:v>0.99984848484848499</c:v>
                </c:pt>
                <c:pt idx="10">
                  <c:v>0.99990909090909097</c:v>
                </c:pt>
                <c:pt idx="11">
                  <c:v>0.96345454545454545</c:v>
                </c:pt>
                <c:pt idx="12">
                  <c:v>0.99821212121212155</c:v>
                </c:pt>
                <c:pt idx="13">
                  <c:v>0.99978787878787889</c:v>
                </c:pt>
                <c:pt idx="14">
                  <c:v>0.99996969696969695</c:v>
                </c:pt>
                <c:pt idx="15">
                  <c:v>1</c:v>
                </c:pt>
                <c:pt idx="16">
                  <c:v>1</c:v>
                </c:pt>
                <c:pt idx="17">
                  <c:v>0.98893939393939434</c:v>
                </c:pt>
                <c:pt idx="18">
                  <c:v>0.99975757575757584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0.99857575757575789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0.99854545454545485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0.87557575757575723</c:v>
                </c:pt>
                <c:pt idx="36">
                  <c:v>0.99978787878787889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Case'!$AA$256:$AA$297</c:f>
              <c:numCache>
                <c:formatCode>0.0000</c:formatCode>
                <c:ptCount val="42"/>
                <c:pt idx="0">
                  <c:v>0.93030303030303063</c:v>
                </c:pt>
                <c:pt idx="1">
                  <c:v>0.93375757575757634</c:v>
                </c:pt>
                <c:pt idx="2">
                  <c:v>0.98584848484848564</c:v>
                </c:pt>
                <c:pt idx="3">
                  <c:v>0.98230303030303001</c:v>
                </c:pt>
                <c:pt idx="4">
                  <c:v>0.98539393939394049</c:v>
                </c:pt>
                <c:pt idx="5">
                  <c:v>0.98487878787878913</c:v>
                </c:pt>
                <c:pt idx="6">
                  <c:v>0.98433333333333328</c:v>
                </c:pt>
                <c:pt idx="7">
                  <c:v>0.99969696969696986</c:v>
                </c:pt>
                <c:pt idx="8">
                  <c:v>0.9996666666666667</c:v>
                </c:pt>
                <c:pt idx="9">
                  <c:v>1</c:v>
                </c:pt>
                <c:pt idx="10">
                  <c:v>1</c:v>
                </c:pt>
                <c:pt idx="11">
                  <c:v>0.98466666666666713</c:v>
                </c:pt>
                <c:pt idx="12">
                  <c:v>0.99981818181818194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0.99575757575757662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0.99978787878787867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0.93145454545454509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Case'!$AA$298:$AA$339</c:f>
              <c:numCache>
                <c:formatCode>0.0000</c:formatCode>
                <c:ptCount val="42"/>
                <c:pt idx="0">
                  <c:v>0.96218181818181814</c:v>
                </c:pt>
                <c:pt idx="1">
                  <c:v>0.96369696969696972</c:v>
                </c:pt>
                <c:pt idx="2">
                  <c:v>0.99454545454545551</c:v>
                </c:pt>
                <c:pt idx="3">
                  <c:v>0.99469696969697063</c:v>
                </c:pt>
                <c:pt idx="4">
                  <c:v>0.99487878787878881</c:v>
                </c:pt>
                <c:pt idx="5">
                  <c:v>0.99518181818181917</c:v>
                </c:pt>
                <c:pt idx="6">
                  <c:v>0.99463636363636454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0.99472727272727335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0.99906060606060654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0.96563636363636318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Case'!$AA$340:$AA$381</c:f>
              <c:numCache>
                <c:formatCode>0.0000</c:formatCode>
                <c:ptCount val="42"/>
                <c:pt idx="0">
                  <c:v>0.98324242424242514</c:v>
                </c:pt>
                <c:pt idx="1">
                  <c:v>0.98418181818181849</c:v>
                </c:pt>
                <c:pt idx="2">
                  <c:v>0.99903030303030338</c:v>
                </c:pt>
                <c:pt idx="3">
                  <c:v>0.99845454545454582</c:v>
                </c:pt>
                <c:pt idx="4">
                  <c:v>0.99839393939393983</c:v>
                </c:pt>
                <c:pt idx="5">
                  <c:v>0.99872727272727302</c:v>
                </c:pt>
                <c:pt idx="6">
                  <c:v>0.99836363636363701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0.99827272727272787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0.99993939393939402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0.98375757575757661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Case'!$AA$382:$AA$423</c:f>
              <c:numCache>
                <c:formatCode>0.0000</c:formatCode>
                <c:ptCount val="42"/>
                <c:pt idx="0">
                  <c:v>0.9951515151515159</c:v>
                </c:pt>
                <c:pt idx="1">
                  <c:v>0.99533333333333429</c:v>
                </c:pt>
                <c:pt idx="2">
                  <c:v>0.9997272727272728</c:v>
                </c:pt>
                <c:pt idx="3">
                  <c:v>0.99975757575757584</c:v>
                </c:pt>
                <c:pt idx="4">
                  <c:v>0.99978787878787889</c:v>
                </c:pt>
                <c:pt idx="5">
                  <c:v>0.99984848484848499</c:v>
                </c:pt>
                <c:pt idx="6">
                  <c:v>0.99975757575757596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0.99990909090909097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0.99572727272727379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Case'!$AA$424:$AA$465</c:f>
              <c:numCache>
                <c:formatCode>0.0000</c:formatCode>
                <c:ptCount val="42"/>
                <c:pt idx="0">
                  <c:v>0.9995151515151518</c:v>
                </c:pt>
                <c:pt idx="1">
                  <c:v>0.99942424242424277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0.99927272727272753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449984"/>
        <c:axId val="199464448"/>
      </c:scatterChart>
      <c:valAx>
        <c:axId val="199449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9464448"/>
        <c:crosses val="autoZero"/>
        <c:crossBetween val="midCat"/>
      </c:valAx>
      <c:valAx>
        <c:axId val="199464448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94499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Average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Case'!$AG$4:$AG$45</c:f>
              <c:numCache>
                <c:formatCode>0.0000</c:formatCode>
                <c:ptCount val="42"/>
                <c:pt idx="0">
                  <c:v>0.7902771160470291</c:v>
                </c:pt>
                <c:pt idx="1">
                  <c:v>0.77699930473393797</c:v>
                </c:pt>
                <c:pt idx="2">
                  <c:v>1.0243905076463811</c:v>
                </c:pt>
                <c:pt idx="3">
                  <c:v>1.0295543647472645</c:v>
                </c:pt>
                <c:pt idx="4">
                  <c:v>1.0344318819269649</c:v>
                </c:pt>
                <c:pt idx="5">
                  <c:v>1.0372572784994789</c:v>
                </c:pt>
                <c:pt idx="6">
                  <c:v>1.0348407798858681</c:v>
                </c:pt>
                <c:pt idx="7">
                  <c:v>1.5291527096156934</c:v>
                </c:pt>
                <c:pt idx="8">
                  <c:v>1.5290749097814638</c:v>
                </c:pt>
                <c:pt idx="9">
                  <c:v>1.7776417188561808</c:v>
                </c:pt>
                <c:pt idx="10">
                  <c:v>1.9273604628250063</c:v>
                </c:pt>
                <c:pt idx="11">
                  <c:v>1.0288312215681641</c:v>
                </c:pt>
                <c:pt idx="12">
                  <c:v>1.5377523615639459</c:v>
                </c:pt>
                <c:pt idx="13">
                  <c:v>1.7535822390506439</c:v>
                </c:pt>
                <c:pt idx="14">
                  <c:v>1.948746645889988</c:v>
                </c:pt>
                <c:pt idx="15">
                  <c:v>2.089588656259056</c:v>
                </c:pt>
                <c:pt idx="16">
                  <c:v>2.3269513309687135</c:v>
                </c:pt>
                <c:pt idx="17">
                  <c:v>1.270921898115666</c:v>
                </c:pt>
                <c:pt idx="18">
                  <c:v>1.7695779807119514</c:v>
                </c:pt>
                <c:pt idx="19">
                  <c:v>2.0921674404031725</c:v>
                </c:pt>
                <c:pt idx="20">
                  <c:v>2.2873761287713212</c:v>
                </c:pt>
                <c:pt idx="21">
                  <c:v>2.438091365924699</c:v>
                </c:pt>
                <c:pt idx="22">
                  <c:v>2.6332336940163628</c:v>
                </c:pt>
                <c:pt idx="23">
                  <c:v>1.5356197042614645</c:v>
                </c:pt>
                <c:pt idx="24">
                  <c:v>1.9417807051251881</c:v>
                </c:pt>
                <c:pt idx="25">
                  <c:v>2.2755296212867488</c:v>
                </c:pt>
                <c:pt idx="26">
                  <c:v>2.4321825154608998</c:v>
                </c:pt>
                <c:pt idx="27">
                  <c:v>2.659851905387943</c:v>
                </c:pt>
                <c:pt idx="28">
                  <c:v>2.778541508520056</c:v>
                </c:pt>
                <c:pt idx="29">
                  <c:v>1.5348317376294358</c:v>
                </c:pt>
                <c:pt idx="30">
                  <c:v>2.1041575790293821</c:v>
                </c:pt>
                <c:pt idx="31">
                  <c:v>2.4249943674281944</c:v>
                </c:pt>
                <c:pt idx="32">
                  <c:v>2.6025039629962778</c:v>
                </c:pt>
                <c:pt idx="33">
                  <c:v>2.8439098631390491</c:v>
                </c:pt>
                <c:pt idx="34">
                  <c:v>2.9846851012142328</c:v>
                </c:pt>
                <c:pt idx="35">
                  <c:v>0.79650168242710706</c:v>
                </c:pt>
                <c:pt idx="36">
                  <c:v>1.7810025078413023</c:v>
                </c:pt>
                <c:pt idx="37">
                  <c:v>2.2823696939029787</c:v>
                </c:pt>
                <c:pt idx="38">
                  <c:v>2.5899570203735971</c:v>
                </c:pt>
                <c:pt idx="39">
                  <c:v>2.7304818104320008</c:v>
                </c:pt>
                <c:pt idx="40">
                  <c:v>2.9670528997875971</c:v>
                </c:pt>
                <c:pt idx="41">
                  <c:v>3.0475393459605056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Case'!$AG$46:$AG$87</c:f>
              <c:numCache>
                <c:formatCode>0.0000</c:formatCode>
                <c:ptCount val="42"/>
                <c:pt idx="0">
                  <c:v>0.72498095097577009</c:v>
                </c:pt>
                <c:pt idx="1">
                  <c:v>0.72289610504529778</c:v>
                </c:pt>
                <c:pt idx="2">
                  <c:v>0.89761433363658283</c:v>
                </c:pt>
                <c:pt idx="3">
                  <c:v>0.89612836628110404</c:v>
                </c:pt>
                <c:pt idx="4">
                  <c:v>0.89768245897061261</c:v>
                </c:pt>
                <c:pt idx="5">
                  <c:v>0.90301797337499079</c:v>
                </c:pt>
                <c:pt idx="6">
                  <c:v>0.89441059852888161</c:v>
                </c:pt>
                <c:pt idx="7">
                  <c:v>1.1945992773212912</c:v>
                </c:pt>
                <c:pt idx="8">
                  <c:v>1.1999756474807923</c:v>
                </c:pt>
                <c:pt idx="9">
                  <c:v>1.3385226890460167</c:v>
                </c:pt>
                <c:pt idx="10">
                  <c:v>1.3938261201701962</c:v>
                </c:pt>
                <c:pt idx="11">
                  <c:v>0.89532119757299422</c:v>
                </c:pt>
                <c:pt idx="12">
                  <c:v>1.1930900337509214</c:v>
                </c:pt>
                <c:pt idx="13">
                  <c:v>1.3437105635184365</c:v>
                </c:pt>
                <c:pt idx="14">
                  <c:v>1.3969236480087619</c:v>
                </c:pt>
                <c:pt idx="15">
                  <c:v>1.4954205663944575</c:v>
                </c:pt>
                <c:pt idx="16">
                  <c:v>1.6437452717533401</c:v>
                </c:pt>
                <c:pt idx="17">
                  <c:v>1.0582118890336973</c:v>
                </c:pt>
                <c:pt idx="18">
                  <c:v>1.3425741512539173</c:v>
                </c:pt>
                <c:pt idx="19">
                  <c:v>1.4873463802886382</c:v>
                </c:pt>
                <c:pt idx="20">
                  <c:v>1.6054964807143406</c:v>
                </c:pt>
                <c:pt idx="21">
                  <c:v>1.7053550305148906</c:v>
                </c:pt>
                <c:pt idx="22">
                  <c:v>1.8420026614460332</c:v>
                </c:pt>
                <c:pt idx="23">
                  <c:v>1.2021183133273479</c:v>
                </c:pt>
                <c:pt idx="24">
                  <c:v>1.3971880547971653</c:v>
                </c:pt>
                <c:pt idx="25">
                  <c:v>1.5938996163003463</c:v>
                </c:pt>
                <c:pt idx="26">
                  <c:v>1.6878281822604615</c:v>
                </c:pt>
                <c:pt idx="27">
                  <c:v>1.8618388468856892</c:v>
                </c:pt>
                <c:pt idx="28">
                  <c:v>1.9335047275274431</c:v>
                </c:pt>
                <c:pt idx="29">
                  <c:v>1.2034242444072392</c:v>
                </c:pt>
                <c:pt idx="30">
                  <c:v>1.495076579304222</c:v>
                </c:pt>
                <c:pt idx="31">
                  <c:v>1.6943944275077856</c:v>
                </c:pt>
                <c:pt idx="32">
                  <c:v>1.8603093962145021</c:v>
                </c:pt>
                <c:pt idx="33">
                  <c:v>1.980088588484666</c:v>
                </c:pt>
                <c:pt idx="34">
                  <c:v>2.1219484941477247</c:v>
                </c:pt>
                <c:pt idx="35">
                  <c:v>0.7232618676263689</c:v>
                </c:pt>
                <c:pt idx="36">
                  <c:v>1.3436832616762318</c:v>
                </c:pt>
                <c:pt idx="37">
                  <c:v>1.5824975137504951</c:v>
                </c:pt>
                <c:pt idx="38">
                  <c:v>1.8200379711729893</c:v>
                </c:pt>
                <c:pt idx="39">
                  <c:v>1.9596260944161181</c:v>
                </c:pt>
                <c:pt idx="40">
                  <c:v>2.0681411928540911</c:v>
                </c:pt>
                <c:pt idx="41">
                  <c:v>2.1399642909710757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Case'!$AG$88:$AG$129</c:f>
              <c:numCache>
                <c:formatCode>0.0000</c:formatCode>
                <c:ptCount val="42"/>
                <c:pt idx="0">
                  <c:v>0.6572090947799254</c:v>
                </c:pt>
                <c:pt idx="1">
                  <c:v>0.66720579898918375</c:v>
                </c:pt>
                <c:pt idx="2">
                  <c:v>0.79305690083294123</c:v>
                </c:pt>
                <c:pt idx="3">
                  <c:v>0.78680259606169445</c:v>
                </c:pt>
                <c:pt idx="4">
                  <c:v>0.78274531705614303</c:v>
                </c:pt>
                <c:pt idx="5">
                  <c:v>0.78090183597466722</c:v>
                </c:pt>
                <c:pt idx="6">
                  <c:v>0.77292762453746089</c:v>
                </c:pt>
                <c:pt idx="7">
                  <c:v>0.97585833428467395</c:v>
                </c:pt>
                <c:pt idx="8">
                  <c:v>0.97726644173057364</c:v>
                </c:pt>
                <c:pt idx="9">
                  <c:v>1.0922275789773328</c:v>
                </c:pt>
                <c:pt idx="10">
                  <c:v>1.1344148763099802</c:v>
                </c:pt>
                <c:pt idx="11">
                  <c:v>0.785517882670979</c:v>
                </c:pt>
                <c:pt idx="12">
                  <c:v>0.98432764952064999</c:v>
                </c:pt>
                <c:pt idx="13">
                  <c:v>1.0660693194936215</c:v>
                </c:pt>
                <c:pt idx="14">
                  <c:v>1.1518304414454261</c:v>
                </c:pt>
                <c:pt idx="15">
                  <c:v>1.2563625396947815</c:v>
                </c:pt>
                <c:pt idx="16">
                  <c:v>1.4219664615521816</c:v>
                </c:pt>
                <c:pt idx="17">
                  <c:v>0.9121468176273555</c:v>
                </c:pt>
                <c:pt idx="18">
                  <c:v>1.0957534629727608</c:v>
                </c:pt>
                <c:pt idx="19">
                  <c:v>1.2979012282476725</c:v>
                </c:pt>
                <c:pt idx="20">
                  <c:v>1.334299598206232</c:v>
                </c:pt>
                <c:pt idx="21">
                  <c:v>1.4906871646486206</c:v>
                </c:pt>
                <c:pt idx="22">
                  <c:v>1.6644661900378424</c:v>
                </c:pt>
                <c:pt idx="23">
                  <c:v>0.96453264231676583</c:v>
                </c:pt>
                <c:pt idx="24">
                  <c:v>1.1494765698981206</c:v>
                </c:pt>
                <c:pt idx="25">
                  <c:v>1.3487814215350875</c:v>
                </c:pt>
                <c:pt idx="26">
                  <c:v>1.4502376370608783</c:v>
                </c:pt>
                <c:pt idx="27">
                  <c:v>1.662016202807246</c:v>
                </c:pt>
                <c:pt idx="28">
                  <c:v>1.7693968845381429</c:v>
                </c:pt>
                <c:pt idx="29">
                  <c:v>0.96388583967098951</c:v>
                </c:pt>
                <c:pt idx="30">
                  <c:v>1.2182179263538593</c:v>
                </c:pt>
                <c:pt idx="31">
                  <c:v>1.5032361096369455</c:v>
                </c:pt>
                <c:pt idx="32">
                  <c:v>1.6083723936133105</c:v>
                </c:pt>
                <c:pt idx="33">
                  <c:v>1.8034208526089319</c:v>
                </c:pt>
                <c:pt idx="34">
                  <c:v>1.9152651499091866</c:v>
                </c:pt>
                <c:pt idx="35">
                  <c:v>0.6691213587020276</c:v>
                </c:pt>
                <c:pt idx="36">
                  <c:v>1.0965740928462777</c:v>
                </c:pt>
                <c:pt idx="37">
                  <c:v>1.3607902135839305</c:v>
                </c:pt>
                <c:pt idx="38">
                  <c:v>1.6315774654769186</c:v>
                </c:pt>
                <c:pt idx="39">
                  <c:v>1.7546870290608894</c:v>
                </c:pt>
                <c:pt idx="40">
                  <c:v>1.9529090215014739</c:v>
                </c:pt>
                <c:pt idx="41">
                  <c:v>1.9574910250910711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Case'!$AG$130:$AG$171</c:f>
              <c:numCache>
                <c:formatCode>0.0000</c:formatCode>
                <c:ptCount val="42"/>
                <c:pt idx="0">
                  <c:v>0.60107179268856847</c:v>
                </c:pt>
                <c:pt idx="1">
                  <c:v>0.59623482330437449</c:v>
                </c:pt>
                <c:pt idx="2">
                  <c:v>0.67988039407293299</c:v>
                </c:pt>
                <c:pt idx="3">
                  <c:v>0.68097773954699459</c:v>
                </c:pt>
                <c:pt idx="4">
                  <c:v>0.67318088715102253</c:v>
                </c:pt>
                <c:pt idx="5">
                  <c:v>0.67996865275822893</c:v>
                </c:pt>
                <c:pt idx="6">
                  <c:v>0.6893872653703339</c:v>
                </c:pt>
                <c:pt idx="7">
                  <c:v>0.82390702179512176</c:v>
                </c:pt>
                <c:pt idx="8">
                  <c:v>0.80869726103475104</c:v>
                </c:pt>
                <c:pt idx="9">
                  <c:v>0.93415748245793362</c:v>
                </c:pt>
                <c:pt idx="10">
                  <c:v>1.0015367524421992</c:v>
                </c:pt>
                <c:pt idx="11">
                  <c:v>0.68653838854550675</c:v>
                </c:pt>
                <c:pt idx="12">
                  <c:v>0.82433214116427322</c:v>
                </c:pt>
                <c:pt idx="13">
                  <c:v>0.93431698274119734</c:v>
                </c:pt>
                <c:pt idx="14">
                  <c:v>0.99475501279688483</c:v>
                </c:pt>
                <c:pt idx="15">
                  <c:v>1.1012910766998238</c:v>
                </c:pt>
                <c:pt idx="16">
                  <c:v>1.2967035915058789</c:v>
                </c:pt>
                <c:pt idx="17">
                  <c:v>0.76700360975271553</c:v>
                </c:pt>
                <c:pt idx="18">
                  <c:v>0.93206565873277258</c:v>
                </c:pt>
                <c:pt idx="19">
                  <c:v>1.0910611962633023</c:v>
                </c:pt>
                <c:pt idx="20">
                  <c:v>1.2156115930959417</c:v>
                </c:pt>
                <c:pt idx="21">
                  <c:v>1.3571752648029771</c:v>
                </c:pt>
                <c:pt idx="22">
                  <c:v>1.472429473233833</c:v>
                </c:pt>
                <c:pt idx="23">
                  <c:v>0.82671410131505141</c:v>
                </c:pt>
                <c:pt idx="24">
                  <c:v>0.98327580767496769</c:v>
                </c:pt>
                <c:pt idx="25">
                  <c:v>1.1955896683712981</c:v>
                </c:pt>
                <c:pt idx="26">
                  <c:v>1.3814889445161678</c:v>
                </c:pt>
                <c:pt idx="27">
                  <c:v>1.485657369033099</c:v>
                </c:pt>
                <c:pt idx="28">
                  <c:v>1.6137460008790969</c:v>
                </c:pt>
                <c:pt idx="29">
                  <c:v>0.8296570683795903</c:v>
                </c:pt>
                <c:pt idx="30">
                  <c:v>1.0836350920375875</c:v>
                </c:pt>
                <c:pt idx="31">
                  <c:v>1.3492199441971959</c:v>
                </c:pt>
                <c:pt idx="32">
                  <c:v>1.5534379100521025</c:v>
                </c:pt>
                <c:pt idx="33">
                  <c:v>1.6298730117042186</c:v>
                </c:pt>
                <c:pt idx="34">
                  <c:v>1.7918769081801909</c:v>
                </c:pt>
                <c:pt idx="35">
                  <c:v>0.59995323129439837</c:v>
                </c:pt>
                <c:pt idx="36">
                  <c:v>0.91706909834341876</c:v>
                </c:pt>
                <c:pt idx="37">
                  <c:v>1.2169530467213712</c:v>
                </c:pt>
                <c:pt idx="38">
                  <c:v>1.4845946086756254</c:v>
                </c:pt>
                <c:pt idx="39">
                  <c:v>1.570350767024876</c:v>
                </c:pt>
                <c:pt idx="40">
                  <c:v>1.813272824919403</c:v>
                </c:pt>
                <c:pt idx="41">
                  <c:v>1.8053992108437029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Case'!$AG$172:$AG$213</c:f>
              <c:numCache>
                <c:formatCode>0.0000</c:formatCode>
                <c:ptCount val="42"/>
                <c:pt idx="0">
                  <c:v>0.54107100700586419</c:v>
                </c:pt>
                <c:pt idx="1">
                  <c:v>0.53401387693109315</c:v>
                </c:pt>
                <c:pt idx="2">
                  <c:v>0.59505387338963867</c:v>
                </c:pt>
                <c:pt idx="3">
                  <c:v>0.59249355362894141</c:v>
                </c:pt>
                <c:pt idx="4">
                  <c:v>0.58718764772002674</c:v>
                </c:pt>
                <c:pt idx="5">
                  <c:v>0.58931589880799529</c:v>
                </c:pt>
                <c:pt idx="6">
                  <c:v>0.59100655622480847</c:v>
                </c:pt>
                <c:pt idx="7">
                  <c:v>0.71765459732769432</c:v>
                </c:pt>
                <c:pt idx="8">
                  <c:v>0.70795442644108308</c:v>
                </c:pt>
                <c:pt idx="9">
                  <c:v>0.80908229515515206</c:v>
                </c:pt>
                <c:pt idx="10">
                  <c:v>0.89926250049820522</c:v>
                </c:pt>
                <c:pt idx="11">
                  <c:v>0.58450132350554396</c:v>
                </c:pt>
                <c:pt idx="12">
                  <c:v>0.71001442761629519</c:v>
                </c:pt>
                <c:pt idx="13">
                  <c:v>0.8309770646623974</c:v>
                </c:pt>
                <c:pt idx="14">
                  <c:v>0.89396719360832388</c:v>
                </c:pt>
                <c:pt idx="15">
                  <c:v>0.99534626213109401</c:v>
                </c:pt>
                <c:pt idx="16">
                  <c:v>1.2257034051231284</c:v>
                </c:pt>
                <c:pt idx="17">
                  <c:v>0.66454707079573538</c:v>
                </c:pt>
                <c:pt idx="18">
                  <c:v>0.81062285926691147</c:v>
                </c:pt>
                <c:pt idx="19">
                  <c:v>1.0168989664171917</c:v>
                </c:pt>
                <c:pt idx="20">
                  <c:v>1.0848692821284824</c:v>
                </c:pt>
                <c:pt idx="21">
                  <c:v>1.3128763202026592</c:v>
                </c:pt>
                <c:pt idx="22">
                  <c:v>1.4746667616232492</c:v>
                </c:pt>
                <c:pt idx="23">
                  <c:v>0.6894549988486518</c:v>
                </c:pt>
                <c:pt idx="24">
                  <c:v>0.89369945975394116</c:v>
                </c:pt>
                <c:pt idx="25">
                  <c:v>1.0959967810295397</c:v>
                </c:pt>
                <c:pt idx="26">
                  <c:v>1.2950172196410832</c:v>
                </c:pt>
                <c:pt idx="27">
                  <c:v>1.4779756860591138</c:v>
                </c:pt>
                <c:pt idx="28">
                  <c:v>1.5147367767990243</c:v>
                </c:pt>
                <c:pt idx="29">
                  <c:v>0.70949351605726241</c:v>
                </c:pt>
                <c:pt idx="30">
                  <c:v>0.99736246217930924</c:v>
                </c:pt>
                <c:pt idx="31">
                  <c:v>1.279076929414473</c:v>
                </c:pt>
                <c:pt idx="32">
                  <c:v>1.4912479947829624</c:v>
                </c:pt>
                <c:pt idx="33">
                  <c:v>1.5910063974314483</c:v>
                </c:pt>
                <c:pt idx="34">
                  <c:v>1.6935441526180468</c:v>
                </c:pt>
                <c:pt idx="35">
                  <c:v>0.54206395395977447</c:v>
                </c:pt>
                <c:pt idx="36">
                  <c:v>0.8148285232078698</c:v>
                </c:pt>
                <c:pt idx="37">
                  <c:v>1.1707263872504374</c:v>
                </c:pt>
                <c:pt idx="38">
                  <c:v>1.3973174589196871</c:v>
                </c:pt>
                <c:pt idx="39">
                  <c:v>1.5122525155029953</c:v>
                </c:pt>
                <c:pt idx="40">
                  <c:v>1.6894723102634379</c:v>
                </c:pt>
                <c:pt idx="41">
                  <c:v>1.6917729119370746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Case'!$AG$214:$AG$255</c:f>
              <c:numCache>
                <c:formatCode>0.0000</c:formatCode>
                <c:ptCount val="42"/>
                <c:pt idx="0">
                  <c:v>0.47234061124395477</c:v>
                </c:pt>
                <c:pt idx="1">
                  <c:v>0.46361907955005199</c:v>
                </c:pt>
                <c:pt idx="2">
                  <c:v>0.5052868810308877</c:v>
                </c:pt>
                <c:pt idx="3">
                  <c:v>0.50761522913239365</c:v>
                </c:pt>
                <c:pt idx="4">
                  <c:v>0.51328768535952451</c:v>
                </c:pt>
                <c:pt idx="5">
                  <c:v>0.51269527555448635</c:v>
                </c:pt>
                <c:pt idx="6">
                  <c:v>0.50526189323006043</c:v>
                </c:pt>
                <c:pt idx="7">
                  <c:v>0.59989636872576824</c:v>
                </c:pt>
                <c:pt idx="8">
                  <c:v>0.60807582770734692</c:v>
                </c:pt>
                <c:pt idx="9">
                  <c:v>0.72704899295131797</c:v>
                </c:pt>
                <c:pt idx="10">
                  <c:v>0.81720264852107305</c:v>
                </c:pt>
                <c:pt idx="11">
                  <c:v>0.50571696780736375</c:v>
                </c:pt>
                <c:pt idx="12">
                  <c:v>0.60574549534939015</c:v>
                </c:pt>
                <c:pt idx="13">
                  <c:v>0.72906948698703444</c:v>
                </c:pt>
                <c:pt idx="14">
                  <c:v>0.81556757941678226</c:v>
                </c:pt>
                <c:pt idx="15">
                  <c:v>0.92518689698220369</c:v>
                </c:pt>
                <c:pt idx="16">
                  <c:v>1.1136393452847211</c:v>
                </c:pt>
                <c:pt idx="17">
                  <c:v>0.56479623880720453</c:v>
                </c:pt>
                <c:pt idx="18">
                  <c:v>0.73593837340578327</c:v>
                </c:pt>
                <c:pt idx="19">
                  <c:v>0.9281732583373894</c:v>
                </c:pt>
                <c:pt idx="20">
                  <c:v>1.0346959365077184</c:v>
                </c:pt>
                <c:pt idx="21">
                  <c:v>1.1967963633009935</c:v>
                </c:pt>
                <c:pt idx="22">
                  <c:v>1.3542975400047215</c:v>
                </c:pt>
                <c:pt idx="23">
                  <c:v>0.60579781000507305</c:v>
                </c:pt>
                <c:pt idx="24">
                  <c:v>0.79618424130379717</c:v>
                </c:pt>
                <c:pt idx="25">
                  <c:v>1.0637587612478174</c:v>
                </c:pt>
                <c:pt idx="26">
                  <c:v>1.201008105495982</c:v>
                </c:pt>
                <c:pt idx="27">
                  <c:v>1.3643101221086429</c:v>
                </c:pt>
                <c:pt idx="28">
                  <c:v>1.4747064026670862</c:v>
                </c:pt>
                <c:pt idx="29">
                  <c:v>0.61672641511540327</c:v>
                </c:pt>
                <c:pt idx="30">
                  <c:v>0.9361814929829424</c:v>
                </c:pt>
                <c:pt idx="31">
                  <c:v>1.1865003812784156</c:v>
                </c:pt>
                <c:pt idx="32">
                  <c:v>1.323560622609375</c:v>
                </c:pt>
                <c:pt idx="33">
                  <c:v>1.5652718077910983</c:v>
                </c:pt>
                <c:pt idx="34">
                  <c:v>1.6129844903093646</c:v>
                </c:pt>
                <c:pt idx="35">
                  <c:v>0.47487246673636385</c:v>
                </c:pt>
                <c:pt idx="36">
                  <c:v>0.7311772448116669</c:v>
                </c:pt>
                <c:pt idx="37">
                  <c:v>1.0249181644202341</c:v>
                </c:pt>
                <c:pt idx="38">
                  <c:v>1.3288720931830376</c:v>
                </c:pt>
                <c:pt idx="39">
                  <c:v>1.4949862743575506</c:v>
                </c:pt>
                <c:pt idx="40">
                  <c:v>1.5878028742535764</c:v>
                </c:pt>
                <c:pt idx="41">
                  <c:v>1.6675005390558073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Case'!$AG$256:$AG$297</c:f>
              <c:numCache>
                <c:formatCode>0.0000</c:formatCode>
                <c:ptCount val="42"/>
                <c:pt idx="0">
                  <c:v>0.40116817743839023</c:v>
                </c:pt>
                <c:pt idx="1">
                  <c:v>0.40014511058263652</c:v>
                </c:pt>
                <c:pt idx="2">
                  <c:v>0.42530774070169125</c:v>
                </c:pt>
                <c:pt idx="3">
                  <c:v>0.43800808048712692</c:v>
                </c:pt>
                <c:pt idx="4">
                  <c:v>0.42236671021213079</c:v>
                </c:pt>
                <c:pt idx="5">
                  <c:v>0.42460493080936373</c:v>
                </c:pt>
                <c:pt idx="6">
                  <c:v>0.42045942604158459</c:v>
                </c:pt>
                <c:pt idx="7">
                  <c:v>0.54049401747578218</c:v>
                </c:pt>
                <c:pt idx="8">
                  <c:v>0.53241059981145167</c:v>
                </c:pt>
                <c:pt idx="9">
                  <c:v>0.6578996750146624</c:v>
                </c:pt>
                <c:pt idx="10">
                  <c:v>0.73715528032048627</c:v>
                </c:pt>
                <c:pt idx="11">
                  <c:v>0.42854885572590029</c:v>
                </c:pt>
                <c:pt idx="12">
                  <c:v>0.53204449759334227</c:v>
                </c:pt>
                <c:pt idx="13">
                  <c:v>0.65610214953652601</c:v>
                </c:pt>
                <c:pt idx="14">
                  <c:v>0.74230701592500625</c:v>
                </c:pt>
                <c:pt idx="15">
                  <c:v>0.8975844462165018</c:v>
                </c:pt>
                <c:pt idx="16">
                  <c:v>1.0507875841343721</c:v>
                </c:pt>
                <c:pt idx="17">
                  <c:v>0.47309959607272495</c:v>
                </c:pt>
                <c:pt idx="18">
                  <c:v>0.65239054466752977</c:v>
                </c:pt>
                <c:pt idx="19">
                  <c:v>0.8684774610921786</c:v>
                </c:pt>
                <c:pt idx="20">
                  <c:v>0.97620322554028727</c:v>
                </c:pt>
                <c:pt idx="21">
                  <c:v>1.1444492534189354</c:v>
                </c:pt>
                <c:pt idx="22">
                  <c:v>1.2831106364294922</c:v>
                </c:pt>
                <c:pt idx="23">
                  <c:v>0.52912987410287771</c:v>
                </c:pt>
                <c:pt idx="24">
                  <c:v>0.74156476477646849</c:v>
                </c:pt>
                <c:pt idx="25">
                  <c:v>0.9827065929729879</c:v>
                </c:pt>
                <c:pt idx="26">
                  <c:v>1.1137715711462071</c:v>
                </c:pt>
                <c:pt idx="27">
                  <c:v>1.3279587297652018</c:v>
                </c:pt>
                <c:pt idx="28">
                  <c:v>1.4656997115187134</c:v>
                </c:pt>
                <c:pt idx="29">
                  <c:v>0.52527930349870078</c:v>
                </c:pt>
                <c:pt idx="30">
                  <c:v>0.87486643220496918</c:v>
                </c:pt>
                <c:pt idx="31">
                  <c:v>1.0991136650093916</c:v>
                </c:pt>
                <c:pt idx="32">
                  <c:v>1.3062928505012934</c:v>
                </c:pt>
                <c:pt idx="33">
                  <c:v>1.472642847803552</c:v>
                </c:pt>
                <c:pt idx="34">
                  <c:v>1.5989170418757284</c:v>
                </c:pt>
                <c:pt idx="35">
                  <c:v>0.4051381153670322</c:v>
                </c:pt>
                <c:pt idx="36">
                  <c:v>0.65926404140640205</c:v>
                </c:pt>
                <c:pt idx="37">
                  <c:v>0.98295112132952978</c:v>
                </c:pt>
                <c:pt idx="38">
                  <c:v>1.2464592786361788</c:v>
                </c:pt>
                <c:pt idx="39">
                  <c:v>1.3898784476551596</c:v>
                </c:pt>
                <c:pt idx="40">
                  <c:v>1.6261258336042759</c:v>
                </c:pt>
                <c:pt idx="41">
                  <c:v>1.6443051815206287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Case'!$AG$298:$AG$339</c:f>
              <c:numCache>
                <c:formatCode>0.0000</c:formatCode>
                <c:ptCount val="42"/>
                <c:pt idx="0">
                  <c:v>0.33666381974782078</c:v>
                </c:pt>
                <c:pt idx="1">
                  <c:v>0.33410550324424032</c:v>
                </c:pt>
                <c:pt idx="2">
                  <c:v>0.35061106486306881</c:v>
                </c:pt>
                <c:pt idx="3">
                  <c:v>0.3459931781856625</c:v>
                </c:pt>
                <c:pt idx="4">
                  <c:v>0.34208820693258241</c:v>
                </c:pt>
                <c:pt idx="5">
                  <c:v>0.35074004285001942</c:v>
                </c:pt>
                <c:pt idx="6">
                  <c:v>0.34934038972795123</c:v>
                </c:pt>
                <c:pt idx="7">
                  <c:v>0.45823600643341922</c:v>
                </c:pt>
                <c:pt idx="8">
                  <c:v>0.4529474133976128</c:v>
                </c:pt>
                <c:pt idx="9">
                  <c:v>0.5875727512116099</c:v>
                </c:pt>
                <c:pt idx="10">
                  <c:v>0.66934362149003734</c:v>
                </c:pt>
                <c:pt idx="11">
                  <c:v>0.34542231065459122</c:v>
                </c:pt>
                <c:pt idx="12">
                  <c:v>0.45259087711763946</c:v>
                </c:pt>
                <c:pt idx="13">
                  <c:v>0.59022898223410847</c:v>
                </c:pt>
                <c:pt idx="14">
                  <c:v>0.66732951243364891</c:v>
                </c:pt>
                <c:pt idx="15">
                  <c:v>0.79640969635768766</c:v>
                </c:pt>
                <c:pt idx="16">
                  <c:v>0.94974648508945037</c:v>
                </c:pt>
                <c:pt idx="17">
                  <c:v>0.3981028237046903</c:v>
                </c:pt>
                <c:pt idx="18">
                  <c:v>0.58346858001214297</c:v>
                </c:pt>
                <c:pt idx="19">
                  <c:v>0.79554714155242068</c:v>
                </c:pt>
                <c:pt idx="20">
                  <c:v>0.88737045673442749</c:v>
                </c:pt>
                <c:pt idx="21">
                  <c:v>1.0629644257217921</c:v>
                </c:pt>
                <c:pt idx="22">
                  <c:v>1.2009183521349833</c:v>
                </c:pt>
                <c:pt idx="23">
                  <c:v>0.45627328078643609</c:v>
                </c:pt>
                <c:pt idx="24">
                  <c:v>0.66478183696293047</c:v>
                </c:pt>
                <c:pt idx="25">
                  <c:v>0.90652644720954667</c:v>
                </c:pt>
                <c:pt idx="26">
                  <c:v>1.047416679800047</c:v>
                </c:pt>
                <c:pt idx="27">
                  <c:v>1.1794682416489544</c:v>
                </c:pt>
                <c:pt idx="28">
                  <c:v>1.3160722077364468</c:v>
                </c:pt>
                <c:pt idx="29">
                  <c:v>0.46168040953639233</c:v>
                </c:pt>
                <c:pt idx="30">
                  <c:v>0.79941986601091386</c:v>
                </c:pt>
                <c:pt idx="31">
                  <c:v>1.0250295784003065</c:v>
                </c:pt>
                <c:pt idx="32">
                  <c:v>1.2192017371713397</c:v>
                </c:pt>
                <c:pt idx="33">
                  <c:v>1.4098960747248646</c:v>
                </c:pt>
                <c:pt idx="34">
                  <c:v>1.4646677248881241</c:v>
                </c:pt>
                <c:pt idx="35">
                  <c:v>0.3288597760569158</c:v>
                </c:pt>
                <c:pt idx="36">
                  <c:v>0.58538674564410409</c:v>
                </c:pt>
                <c:pt idx="37">
                  <c:v>0.90292671244253486</c:v>
                </c:pt>
                <c:pt idx="38">
                  <c:v>1.1800861524594075</c:v>
                </c:pt>
                <c:pt idx="39">
                  <c:v>1.2976735949211955</c:v>
                </c:pt>
                <c:pt idx="40">
                  <c:v>1.4743153779648435</c:v>
                </c:pt>
                <c:pt idx="41">
                  <c:v>1.5079023082885874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Case'!$AG$340:$AG$381</c:f>
              <c:numCache>
                <c:formatCode>0.0000</c:formatCode>
                <c:ptCount val="42"/>
                <c:pt idx="0">
                  <c:v>0.26228583409500333</c:v>
                </c:pt>
                <c:pt idx="1">
                  <c:v>0.25995386450036945</c:v>
                </c:pt>
                <c:pt idx="2">
                  <c:v>0.2639045431283446</c:v>
                </c:pt>
                <c:pt idx="3">
                  <c:v>0.26650428537648946</c:v>
                </c:pt>
                <c:pt idx="4">
                  <c:v>0.26714221172007269</c:v>
                </c:pt>
                <c:pt idx="5">
                  <c:v>0.26751349287922005</c:v>
                </c:pt>
                <c:pt idx="6">
                  <c:v>0.2677851574736308</c:v>
                </c:pt>
                <c:pt idx="7">
                  <c:v>0.39391687214944132</c:v>
                </c:pt>
                <c:pt idx="8">
                  <c:v>0.39482173920856684</c:v>
                </c:pt>
                <c:pt idx="9">
                  <c:v>0.52450270144494848</c:v>
                </c:pt>
                <c:pt idx="10">
                  <c:v>0.60022363891465103</c:v>
                </c:pt>
                <c:pt idx="11">
                  <c:v>0.27119379829335566</c:v>
                </c:pt>
                <c:pt idx="12">
                  <c:v>0.3931965384092358</c:v>
                </c:pt>
                <c:pt idx="13">
                  <c:v>0.52710616082072481</c:v>
                </c:pt>
                <c:pt idx="14">
                  <c:v>0.59859429005684972</c:v>
                </c:pt>
                <c:pt idx="15">
                  <c:v>0.72853447148850237</c:v>
                </c:pt>
                <c:pt idx="16">
                  <c:v>0.91536514039628303</c:v>
                </c:pt>
                <c:pt idx="17">
                  <c:v>0.32242594120690282</c:v>
                </c:pt>
                <c:pt idx="18">
                  <c:v>0.516487608800551</c:v>
                </c:pt>
                <c:pt idx="19">
                  <c:v>0.73064473982959455</c:v>
                </c:pt>
                <c:pt idx="20">
                  <c:v>0.83674242535595555</c:v>
                </c:pt>
                <c:pt idx="21">
                  <c:v>0.98547433119506356</c:v>
                </c:pt>
                <c:pt idx="22">
                  <c:v>1.1482161060218241</c:v>
                </c:pt>
                <c:pt idx="23">
                  <c:v>0.39315410998347039</c:v>
                </c:pt>
                <c:pt idx="24">
                  <c:v>0.61028310428319543</c:v>
                </c:pt>
                <c:pt idx="25">
                  <c:v>0.82250105758243308</c:v>
                </c:pt>
                <c:pt idx="26">
                  <c:v>0.97918214870013653</c:v>
                </c:pt>
                <c:pt idx="27">
                  <c:v>1.1656893418615621</c:v>
                </c:pt>
                <c:pt idx="28">
                  <c:v>1.2704435958004354</c:v>
                </c:pt>
                <c:pt idx="29">
                  <c:v>0.39211395954552974</c:v>
                </c:pt>
                <c:pt idx="30">
                  <c:v>0.73135428125570778</c:v>
                </c:pt>
                <c:pt idx="31">
                  <c:v>1.0011506822008507</c:v>
                </c:pt>
                <c:pt idx="32">
                  <c:v>1.143760371690413</c:v>
                </c:pt>
                <c:pt idx="33">
                  <c:v>1.3418593430207113</c:v>
                </c:pt>
                <c:pt idx="34">
                  <c:v>1.4125157195728346</c:v>
                </c:pt>
                <c:pt idx="35">
                  <c:v>0.26558231057789655</c:v>
                </c:pt>
                <c:pt idx="36">
                  <c:v>0.51726914830540083</c:v>
                </c:pt>
                <c:pt idx="37">
                  <c:v>0.82205246098044205</c:v>
                </c:pt>
                <c:pt idx="38">
                  <c:v>1.1452810419232478</c:v>
                </c:pt>
                <c:pt idx="39">
                  <c:v>1.2751656802654674</c:v>
                </c:pt>
                <c:pt idx="40">
                  <c:v>1.3792980607912031</c:v>
                </c:pt>
                <c:pt idx="41">
                  <c:v>1.4278749346092909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Case'!$AG$382:$AG$423</c:f>
              <c:numCache>
                <c:formatCode>0.0000</c:formatCode>
                <c:ptCount val="42"/>
                <c:pt idx="0">
                  <c:v>0.18642195482572241</c:v>
                </c:pt>
                <c:pt idx="1">
                  <c:v>0.18716363120974935</c:v>
                </c:pt>
                <c:pt idx="2">
                  <c:v>0.19732345097299825</c:v>
                </c:pt>
                <c:pt idx="3">
                  <c:v>0.18998015617571198</c:v>
                </c:pt>
                <c:pt idx="4">
                  <c:v>0.19384691601632756</c:v>
                </c:pt>
                <c:pt idx="5">
                  <c:v>0.19220644061173908</c:v>
                </c:pt>
                <c:pt idx="6">
                  <c:v>0.18387747494942594</c:v>
                </c:pt>
                <c:pt idx="7">
                  <c:v>0.32862498578984883</c:v>
                </c:pt>
                <c:pt idx="8">
                  <c:v>0.33281877703908758</c:v>
                </c:pt>
                <c:pt idx="9">
                  <c:v>0.45230087848377365</c:v>
                </c:pt>
                <c:pt idx="10">
                  <c:v>0.53995590306612362</c:v>
                </c:pt>
                <c:pt idx="11">
                  <c:v>0.19181096455856114</c:v>
                </c:pt>
                <c:pt idx="12">
                  <c:v>0.32465414973719087</c:v>
                </c:pt>
                <c:pt idx="13">
                  <c:v>0.44805651952117775</c:v>
                </c:pt>
                <c:pt idx="14">
                  <c:v>0.54467962705420103</c:v>
                </c:pt>
                <c:pt idx="15">
                  <c:v>0.67192942915249565</c:v>
                </c:pt>
                <c:pt idx="16">
                  <c:v>0.84086121311196249</c:v>
                </c:pt>
                <c:pt idx="17">
                  <c:v>0.24741017751802832</c:v>
                </c:pt>
                <c:pt idx="18">
                  <c:v>0.44779166714723112</c:v>
                </c:pt>
                <c:pt idx="19">
                  <c:v>0.66945254750832761</c:v>
                </c:pt>
                <c:pt idx="20">
                  <c:v>0.77394137795438345</c:v>
                </c:pt>
                <c:pt idx="21">
                  <c:v>0.92521314101939689</c:v>
                </c:pt>
                <c:pt idx="22">
                  <c:v>1.0864070955845515</c:v>
                </c:pt>
                <c:pt idx="23">
                  <c:v>0.32546484578316032</c:v>
                </c:pt>
                <c:pt idx="24">
                  <c:v>0.52988821667513075</c:v>
                </c:pt>
                <c:pt idx="25">
                  <c:v>0.77074008551118312</c:v>
                </c:pt>
                <c:pt idx="26">
                  <c:v>0.92276905362281925</c:v>
                </c:pt>
                <c:pt idx="27">
                  <c:v>1.0903653680140328</c:v>
                </c:pt>
                <c:pt idx="28">
                  <c:v>1.189197721982767</c:v>
                </c:pt>
                <c:pt idx="29">
                  <c:v>0.32563613819674869</c:v>
                </c:pt>
                <c:pt idx="30">
                  <c:v>0.66743629736997301</c:v>
                </c:pt>
                <c:pt idx="31">
                  <c:v>0.92730529637454939</c:v>
                </c:pt>
                <c:pt idx="32">
                  <c:v>1.0757078926581791</c:v>
                </c:pt>
                <c:pt idx="33">
                  <c:v>1.2886888330411308</c:v>
                </c:pt>
                <c:pt idx="34">
                  <c:v>1.3413538623377355</c:v>
                </c:pt>
                <c:pt idx="35">
                  <c:v>0.18379007813323195</c:v>
                </c:pt>
                <c:pt idx="36">
                  <c:v>0.448995559616582</c:v>
                </c:pt>
                <c:pt idx="37">
                  <c:v>0.76901451444508395</c:v>
                </c:pt>
                <c:pt idx="38">
                  <c:v>1.0547646547476781</c:v>
                </c:pt>
                <c:pt idx="39">
                  <c:v>1.2152133669922138</c:v>
                </c:pt>
                <c:pt idx="40">
                  <c:v>1.3241891598823299</c:v>
                </c:pt>
                <c:pt idx="41">
                  <c:v>1.3613637472443372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Case'!$AG$424:$AG$465</c:f>
              <c:numCache>
                <c:formatCode>0.0000</c:formatCode>
                <c:ptCount val="42"/>
                <c:pt idx="0">
                  <c:v>0.11176456231804545</c:v>
                </c:pt>
                <c:pt idx="1">
                  <c:v>0.11403633179619875</c:v>
                </c:pt>
                <c:pt idx="2">
                  <c:v>0.11786604352006304</c:v>
                </c:pt>
                <c:pt idx="3">
                  <c:v>0.11681567963172539</c:v>
                </c:pt>
                <c:pt idx="4">
                  <c:v>0.12578726106728355</c:v>
                </c:pt>
                <c:pt idx="5">
                  <c:v>0.11810556553300625</c:v>
                </c:pt>
                <c:pt idx="6">
                  <c:v>0.12089997012337374</c:v>
                </c:pt>
                <c:pt idx="7">
                  <c:v>0.26699115931313505</c:v>
                </c:pt>
                <c:pt idx="8">
                  <c:v>0.25900209764526794</c:v>
                </c:pt>
                <c:pt idx="9">
                  <c:v>0.39042564152622911</c:v>
                </c:pt>
                <c:pt idx="10">
                  <c:v>0.47740921912496809</c:v>
                </c:pt>
                <c:pt idx="11">
                  <c:v>0.11881111013263591</c:v>
                </c:pt>
                <c:pt idx="12">
                  <c:v>0.2700090246015171</c:v>
                </c:pt>
                <c:pt idx="13">
                  <c:v>0.38354328396018772</c:v>
                </c:pt>
                <c:pt idx="14">
                  <c:v>0.47965844464183577</c:v>
                </c:pt>
                <c:pt idx="15">
                  <c:v>0.61272193094459748</c:v>
                </c:pt>
                <c:pt idx="16">
                  <c:v>0.77231065718812697</c:v>
                </c:pt>
                <c:pt idx="17">
                  <c:v>0.18691272588244012</c:v>
                </c:pt>
                <c:pt idx="18">
                  <c:v>0.38649478447932223</c:v>
                </c:pt>
                <c:pt idx="19">
                  <c:v>0.60160362085042407</c:v>
                </c:pt>
                <c:pt idx="20">
                  <c:v>0.71646221750924288</c:v>
                </c:pt>
                <c:pt idx="21">
                  <c:v>0.87194233519477582</c:v>
                </c:pt>
                <c:pt idx="22">
                  <c:v>1.0308375137313612</c:v>
                </c:pt>
                <c:pt idx="23">
                  <c:v>0.26468119817006347</c:v>
                </c:pt>
                <c:pt idx="24">
                  <c:v>0.46855245998313733</c:v>
                </c:pt>
                <c:pt idx="25">
                  <c:v>0.71950236380611488</c:v>
                </c:pt>
                <c:pt idx="26">
                  <c:v>0.87663548931543989</c:v>
                </c:pt>
                <c:pt idx="27">
                  <c:v>1.0243051730243302</c:v>
                </c:pt>
                <c:pt idx="28">
                  <c:v>1.1606140189861196</c:v>
                </c:pt>
                <c:pt idx="29">
                  <c:v>0.2582094910633832</c:v>
                </c:pt>
                <c:pt idx="30">
                  <c:v>0.60752287049951548</c:v>
                </c:pt>
                <c:pt idx="31">
                  <c:v>0.88694982183933946</c:v>
                </c:pt>
                <c:pt idx="32">
                  <c:v>1.0122464603663501</c:v>
                </c:pt>
                <c:pt idx="33">
                  <c:v>1.2494991515428644</c:v>
                </c:pt>
                <c:pt idx="34">
                  <c:v>1.3173883537074562</c:v>
                </c:pt>
                <c:pt idx="35">
                  <c:v>0.11701323077514017</c:v>
                </c:pt>
                <c:pt idx="36">
                  <c:v>0.38973127191995816</c:v>
                </c:pt>
                <c:pt idx="37">
                  <c:v>0.69633563174690993</c:v>
                </c:pt>
                <c:pt idx="38">
                  <c:v>1.0231857720325861</c:v>
                </c:pt>
                <c:pt idx="39">
                  <c:v>1.1612807331408994</c:v>
                </c:pt>
                <c:pt idx="40">
                  <c:v>1.2992982046652417</c:v>
                </c:pt>
                <c:pt idx="41">
                  <c:v>1.3462322986265134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338624"/>
        <c:axId val="199344896"/>
      </c:scatterChart>
      <c:valAx>
        <c:axId val="199338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9344896"/>
        <c:crosses val="autoZero"/>
        <c:crossBetween val="midCat"/>
      </c:valAx>
      <c:valAx>
        <c:axId val="1993448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93386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4.2318825315841453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4.4701336120527762</c:v>
                </c:pt>
                <c:pt idx="22">
                  <c:v>5.0955538306170443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4.1224900974895666</c:v>
                </c:pt>
                <c:pt idx="26">
                  <c:v>4.4712810883921774</c:v>
                </c:pt>
                <c:pt idx="27">
                  <c:v>5.0980293184568639</c:v>
                </c:pt>
                <c:pt idx="28">
                  <c:v>5.5865336780887427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4.468986135713374</c:v>
                </c:pt>
                <c:pt idx="32">
                  <c:v>5.0940685379131523</c:v>
                </c:pt>
                <c:pt idx="33">
                  <c:v>5.8010336810612753</c:v>
                </c:pt>
                <c:pt idx="34">
                  <c:v>6.3559462937265838</c:v>
                </c:pt>
                <c:pt idx="35">
                  <c:v>1</c:v>
                </c:pt>
                <c:pt idx="36">
                  <c:v>2.9991421356237309</c:v>
                </c:pt>
                <c:pt idx="37">
                  <c:v>4.1231056256176553</c:v>
                </c:pt>
                <c:pt idx="38">
                  <c:v>4.9973606797749976</c:v>
                </c:pt>
                <c:pt idx="39">
                  <c:v>5.586821187147633</c:v>
                </c:pt>
                <c:pt idx="40">
                  <c:v>6.3371743218653398</c:v>
                </c:pt>
                <c:pt idx="41">
                  <c:v>6.7041331244151356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2.9951193620476331</c:v>
                </c:pt>
                <c:pt idx="10">
                  <c:v>3.1542903551853474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2.9910466106911393</c:v>
                </c:pt>
                <c:pt idx="14">
                  <c:v>3.1573540466765051</c:v>
                </c:pt>
                <c:pt idx="15">
                  <c:v>3.5548740100042817</c:v>
                </c:pt>
                <c:pt idx="16">
                  <c:v>3.991730741836228</c:v>
                </c:pt>
                <c:pt idx="17">
                  <c:v>2</c:v>
                </c:pt>
                <c:pt idx="18">
                  <c:v>2.9951193620476331</c:v>
                </c:pt>
                <c:pt idx="19">
                  <c:v>3.5629378183897438</c:v>
                </c:pt>
                <c:pt idx="20">
                  <c:v>3.9377405590937928</c:v>
                </c:pt>
                <c:pt idx="21">
                  <c:v>4.1375164643217932</c:v>
                </c:pt>
                <c:pt idx="22">
                  <c:v>4.3271074190903054</c:v>
                </c:pt>
                <c:pt idx="23">
                  <c:v>2.2360679774997845</c:v>
                </c:pt>
                <c:pt idx="24">
                  <c:v>3.1551017434861892</c:v>
                </c:pt>
                <c:pt idx="25">
                  <c:v>3.9471026329644157</c:v>
                </c:pt>
                <c:pt idx="26">
                  <c:v>4.1236864045648529</c:v>
                </c:pt>
                <c:pt idx="27">
                  <c:v>4.3305839925407712</c:v>
                </c:pt>
                <c:pt idx="28">
                  <c:v>4.480535662940091</c:v>
                </c:pt>
                <c:pt idx="29">
                  <c:v>2.2360679774997845</c:v>
                </c:pt>
                <c:pt idx="30">
                  <c:v>3.5751986321060674</c:v>
                </c:pt>
                <c:pt idx="31">
                  <c:v>4.0709662460099905</c:v>
                </c:pt>
                <c:pt idx="32">
                  <c:v>4.3754867420820656</c:v>
                </c:pt>
                <c:pt idx="33">
                  <c:v>4.4968078200980921</c:v>
                </c:pt>
                <c:pt idx="34">
                  <c:v>4.705851425981928</c:v>
                </c:pt>
                <c:pt idx="35">
                  <c:v>1</c:v>
                </c:pt>
                <c:pt idx="36">
                  <c:v>2.9910466106911393</c:v>
                </c:pt>
                <c:pt idx="37">
                  <c:v>3.9656989647074785</c:v>
                </c:pt>
                <c:pt idx="38">
                  <c:v>4.2954556067716156</c:v>
                </c:pt>
                <c:pt idx="39">
                  <c:v>4.4519459985245602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2.23519540167633</c:v>
                </c:pt>
                <c:pt idx="9">
                  <c:v>2.9401247115609301</c:v>
                </c:pt>
                <c:pt idx="10">
                  <c:v>3.0126500354391861</c:v>
                </c:pt>
                <c:pt idx="11">
                  <c:v>1.4142135623731005</c:v>
                </c:pt>
                <c:pt idx="12">
                  <c:v>2.2322699101419214</c:v>
                </c:pt>
                <c:pt idx="13">
                  <c:v>2.9010071233427008</c:v>
                </c:pt>
                <c:pt idx="14">
                  <c:v>3.000408988591456</c:v>
                </c:pt>
                <c:pt idx="15">
                  <c:v>3.2476707720140503</c:v>
                </c:pt>
                <c:pt idx="16">
                  <c:v>3.4268341424084707</c:v>
                </c:pt>
                <c:pt idx="17">
                  <c:v>2</c:v>
                </c:pt>
                <c:pt idx="18">
                  <c:v>2.9451447507456727</c:v>
                </c:pt>
                <c:pt idx="19">
                  <c:v>3.2632211151209027</c:v>
                </c:pt>
                <c:pt idx="20">
                  <c:v>3.3535735417957597</c:v>
                </c:pt>
                <c:pt idx="21">
                  <c:v>3.4697772982334949</c:v>
                </c:pt>
                <c:pt idx="22">
                  <c:v>3.6620679763001855</c:v>
                </c:pt>
                <c:pt idx="23">
                  <c:v>2.2322699101419214</c:v>
                </c:pt>
                <c:pt idx="24">
                  <c:v>3.0230125999358215</c:v>
                </c:pt>
                <c:pt idx="25">
                  <c:v>3.3614031732977434</c:v>
                </c:pt>
                <c:pt idx="26">
                  <c:v>3.4265777935733359</c:v>
                </c:pt>
                <c:pt idx="27">
                  <c:v>3.7689626993969214</c:v>
                </c:pt>
                <c:pt idx="28">
                  <c:v>3.7349827944579164</c:v>
                </c:pt>
                <c:pt idx="29">
                  <c:v>2.2333277776312448</c:v>
                </c:pt>
                <c:pt idx="30">
                  <c:v>3.2097970228393335</c:v>
                </c:pt>
                <c:pt idx="31">
                  <c:v>3.4891232141222144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</c:v>
                </c:pt>
                <c:pt idx="36">
                  <c:v>2.9246050459582227</c:v>
                </c:pt>
                <c:pt idx="37">
                  <c:v>3.4506318661167108</c:v>
                </c:pt>
                <c:pt idx="38">
                  <c:v>3.613046822776937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2.2215272762332425</c:v>
                </c:pt>
                <c:pt idx="8">
                  <c:v>2.2086943907343848</c:v>
                </c:pt>
                <c:pt idx="9">
                  <c:v>2.7106051467729673</c:v>
                </c:pt>
                <c:pt idx="10">
                  <c:v>2.7507577451898539</c:v>
                </c:pt>
                <c:pt idx="11">
                  <c:v>1.4142135623731005</c:v>
                </c:pt>
                <c:pt idx="12">
                  <c:v>2.2147389792335166</c:v>
                </c:pt>
                <c:pt idx="13">
                  <c:v>2.6896207605247775</c:v>
                </c:pt>
                <c:pt idx="14">
                  <c:v>2.7320879728771605</c:v>
                </c:pt>
                <c:pt idx="15">
                  <c:v>2.7806416705146888</c:v>
                </c:pt>
                <c:pt idx="16">
                  <c:v>2.9590801309568997</c:v>
                </c:pt>
                <c:pt idx="17">
                  <c:v>1.9975000000000001</c:v>
                </c:pt>
                <c:pt idx="18">
                  <c:v>2.7125402114195345</c:v>
                </c:pt>
                <c:pt idx="19">
                  <c:v>2.8420306767880463</c:v>
                </c:pt>
                <c:pt idx="20">
                  <c:v>2.9702068708967744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2.2089542885997004</c:v>
                </c:pt>
                <c:pt idx="24">
                  <c:v>2.7276692930590536</c:v>
                </c:pt>
                <c:pt idx="25">
                  <c:v>2.9789570933503988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2.2126198534780328</c:v>
                </c:pt>
                <c:pt idx="30">
                  <c:v>2.8316144513778299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1</c:v>
                </c:pt>
                <c:pt idx="36">
                  <c:v>2.69378631860492</c:v>
                </c:pt>
                <c:pt idx="37">
                  <c:v>2.971502382170792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2.1388101349775597</c:v>
                </c:pt>
                <c:pt idx="8">
                  <c:v>2.1301897620678316</c:v>
                </c:pt>
                <c:pt idx="9">
                  <c:v>2.3260445359313673</c:v>
                </c:pt>
                <c:pt idx="10">
                  <c:v>2.4132810510192066</c:v>
                </c:pt>
                <c:pt idx="11">
                  <c:v>1.4127326645049842</c:v>
                </c:pt>
                <c:pt idx="12">
                  <c:v>2.1372436248507269</c:v>
                </c:pt>
                <c:pt idx="13">
                  <c:v>2.4327774031496316</c:v>
                </c:pt>
                <c:pt idx="14">
                  <c:v>2.4130800954671554</c:v>
                </c:pt>
                <c:pt idx="15">
                  <c:v>2.4408569989471345</c:v>
                </c:pt>
                <c:pt idx="16">
                  <c:v>2.7250653917836427</c:v>
                </c:pt>
                <c:pt idx="17">
                  <c:v>1.9807649122254147</c:v>
                </c:pt>
                <c:pt idx="18">
                  <c:v>2.3488620773601592</c:v>
                </c:pt>
                <c:pt idx="19">
                  <c:v>2.494919028920509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2.0963197464806855</c:v>
                </c:pt>
                <c:pt idx="24">
                  <c:v>2.3998217606803034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2.1291180693808185</c:v>
                </c:pt>
                <c:pt idx="30">
                  <c:v>2.4687981109740607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1</c:v>
                </c:pt>
                <c:pt idx="36">
                  <c:v>2.371249532529347</c:v>
                </c:pt>
                <c:pt idx="37">
                  <c:v>2.683901419400629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1.4082899709006365</c:v>
                </c:pt>
                <c:pt idx="4">
                  <c:v>1.4127326645049842</c:v>
                </c:pt>
                <c:pt idx="5">
                  <c:v>1.4091806988250029</c:v>
                </c:pt>
                <c:pt idx="6">
                  <c:v>1.4091806988250029</c:v>
                </c:pt>
                <c:pt idx="7">
                  <c:v>1.9407936743305243</c:v>
                </c:pt>
                <c:pt idx="8">
                  <c:v>1.9285161601022682</c:v>
                </c:pt>
                <c:pt idx="9">
                  <c:v>2.0474557658282908</c:v>
                </c:pt>
                <c:pt idx="10">
                  <c:v>2.0919720180476462</c:v>
                </c:pt>
                <c:pt idx="11">
                  <c:v>1.4112517666368687</c:v>
                </c:pt>
                <c:pt idx="12">
                  <c:v>1.9174447913324568</c:v>
                </c:pt>
                <c:pt idx="13">
                  <c:v>2.0517764589352532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1.9065296226919366</c:v>
                </c:pt>
                <c:pt idx="18">
                  <c:v>2.0929970285783681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1.9162100551299548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1.9207131510515467</c:v>
                </c:pt>
                <c:pt idx="30">
                  <c:v>2.1868343806624551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1</c:v>
                </c:pt>
                <c:pt idx="36">
                  <c:v>2.0761295432248796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1.3997051416725572</c:v>
                </c:pt>
                <c:pt idx="3">
                  <c:v>1.3920000943513597</c:v>
                </c:pt>
                <c:pt idx="4">
                  <c:v>1.3846102081993064</c:v>
                </c:pt>
                <c:pt idx="5">
                  <c:v>1.3875720039355393</c:v>
                </c:pt>
                <c:pt idx="6">
                  <c:v>1.396743345936325</c:v>
                </c:pt>
                <c:pt idx="7">
                  <c:v>1.7194783169222296</c:v>
                </c:pt>
                <c:pt idx="8">
                  <c:v>1.6614312588984077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1.396743345936325</c:v>
                </c:pt>
                <c:pt idx="12">
                  <c:v>1.6994855030418246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1.6892023745690172</c:v>
                </c:pt>
                <c:pt idx="18">
                  <c:v>1.8088262798592996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1.671892856271376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1.6725163306534745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1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Case'!$AI$298:$AI$339</c:f>
              <c:numCache>
                <c:formatCode>0.0000</c:formatCode>
                <c:ptCount val="42"/>
                <c:pt idx="0">
                  <c:v>0.99853553390593275</c:v>
                </c:pt>
                <c:pt idx="1">
                  <c:v>0.9970710678118655</c:v>
                </c:pt>
                <c:pt idx="2">
                  <c:v>1.3359394671147387</c:v>
                </c:pt>
                <c:pt idx="3">
                  <c:v>1.3375277013986453</c:v>
                </c:pt>
                <c:pt idx="4">
                  <c:v>1.321667912621652</c:v>
                </c:pt>
                <c:pt idx="5">
                  <c:v>1.343320718417605</c:v>
                </c:pt>
                <c:pt idx="6">
                  <c:v>1.3305473314910077</c:v>
                </c:pt>
                <c:pt idx="7">
                  <c:v>1.4441321905832891</c:v>
                </c:pt>
                <c:pt idx="8">
                  <c:v>1.4333012725882326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1.33959876921051</c:v>
                </c:pt>
                <c:pt idx="12">
                  <c:v>1.4274393276238513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1.5341667601371496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1.4447464548195474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1.4565403807102582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0.9970710678118655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1.1791900961417354</c:v>
                </c:pt>
                <c:pt idx="3">
                  <c:v>1.1716744265498933</c:v>
                </c:pt>
                <c:pt idx="4">
                  <c:v>1.2056168661877489</c:v>
                </c:pt>
                <c:pt idx="5">
                  <c:v>1.1753158796705869</c:v>
                </c:pt>
                <c:pt idx="6">
                  <c:v>1.1937821961222201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1.2020315098779184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1.2626513244118505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0.99853553390593275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Case'!$AI$382:$AI$423</c:f>
              <c:numCache>
                <c:formatCode>0.0000</c:formatCode>
                <c:ptCount val="42"/>
                <c:pt idx="0">
                  <c:v>0.96924621202458794</c:v>
                </c:pt>
                <c:pt idx="1">
                  <c:v>0.97242640687119319</c:v>
                </c:pt>
                <c:pt idx="2">
                  <c:v>0.97215316203789204</c:v>
                </c:pt>
                <c:pt idx="3">
                  <c:v>0.95422780132762286</c:v>
                </c:pt>
                <c:pt idx="4">
                  <c:v>0.96087716920589006</c:v>
                </c:pt>
                <c:pt idx="5">
                  <c:v>0.98706710188483116</c:v>
                </c:pt>
                <c:pt idx="6">
                  <c:v>0.96596793594911479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0.98123783811014897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0.96410323462854308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Case'!$AI$424:$AI$465</c:f>
              <c:numCache>
                <c:formatCode>0.0000</c:formatCode>
                <c:ptCount val="42"/>
                <c:pt idx="0">
                  <c:v>0.83991588471727041</c:v>
                </c:pt>
                <c:pt idx="1">
                  <c:v>0.84148653164297915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0.73463307625708563</c:v>
                </c:pt>
                <c:pt idx="5">
                  <c:v>0.7049606261472906</c:v>
                </c:pt>
                <c:pt idx="6">
                  <c:v>0.71682937628924737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0.71510889773486175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0.85027332820738266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419392"/>
        <c:axId val="199421312"/>
      </c:scatterChart>
      <c:valAx>
        <c:axId val="199419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9421312"/>
        <c:crosses val="autoZero"/>
        <c:crossBetween val="midCat"/>
      </c:valAx>
      <c:valAx>
        <c:axId val="199421312"/>
        <c:scaling>
          <c:orientation val="minMax"/>
          <c:max val="7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94193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Case'!$AK$4:$AK$45</c:f>
              <c:numCache>
                <c:formatCode>0.0000</c:formatCode>
                <c:ptCount val="42"/>
                <c:pt idx="0">
                  <c:v>5.4056257200616198</c:v>
                </c:pt>
                <c:pt idx="1">
                  <c:v>6.5806999281824439</c:v>
                </c:pt>
                <c:pt idx="2">
                  <c:v>4.661435876613413</c:v>
                </c:pt>
                <c:pt idx="3">
                  <c:v>5.0398178089090617</c:v>
                </c:pt>
                <c:pt idx="4">
                  <c:v>4.5822132047810058</c:v>
                </c:pt>
                <c:pt idx="5">
                  <c:v>4.6224902211919447</c:v>
                </c:pt>
                <c:pt idx="6">
                  <c:v>5.3560163389016644</c:v>
                </c:pt>
                <c:pt idx="7">
                  <c:v>3.754182538539208</c:v>
                </c:pt>
                <c:pt idx="8">
                  <c:v>3.3168124981477156</c:v>
                </c:pt>
                <c:pt idx="9">
                  <c:v>3.1386335297305612</c:v>
                </c:pt>
                <c:pt idx="10">
                  <c:v>3.0190999008835395</c:v>
                </c:pt>
                <c:pt idx="11">
                  <c:v>4.6167968398952448</c:v>
                </c:pt>
                <c:pt idx="12">
                  <c:v>3.610671439656294</c:v>
                </c:pt>
                <c:pt idx="13">
                  <c:v>3.5544164686193103</c:v>
                </c:pt>
                <c:pt idx="14">
                  <c:v>2.8802636299808602</c:v>
                </c:pt>
                <c:pt idx="15">
                  <c:v>2.9523426523975336</c:v>
                </c:pt>
                <c:pt idx="16">
                  <c:v>2.5912005519105197</c:v>
                </c:pt>
                <c:pt idx="17">
                  <c:v>3.5416778294905931</c:v>
                </c:pt>
                <c:pt idx="18">
                  <c:v>3.5998005759243568</c:v>
                </c:pt>
                <c:pt idx="19">
                  <c:v>3.1951735082420187</c:v>
                </c:pt>
                <c:pt idx="20">
                  <c:v>2.9743967032055911</c:v>
                </c:pt>
                <c:pt idx="21">
                  <c:v>2.4672037135727702</c:v>
                </c:pt>
                <c:pt idx="22">
                  <c:v>2.2894252750020616</c:v>
                </c:pt>
                <c:pt idx="23">
                  <c:v>3.611530159300782</c:v>
                </c:pt>
                <c:pt idx="24">
                  <c:v>3.3454570142730411</c:v>
                </c:pt>
                <c:pt idx="25">
                  <c:v>2.858248716836929</c:v>
                </c:pt>
                <c:pt idx="26">
                  <c:v>2.6119143386270554</c:v>
                </c:pt>
                <c:pt idx="27">
                  <c:v>2.6359451122313633</c:v>
                </c:pt>
                <c:pt idx="28">
                  <c:v>2.6040832541537431</c:v>
                </c:pt>
                <c:pt idx="29">
                  <c:v>3.2735466333550822</c:v>
                </c:pt>
                <c:pt idx="30">
                  <c:v>3.004374807740382</c:v>
                </c:pt>
                <c:pt idx="31">
                  <c:v>2.4536946425450026</c:v>
                </c:pt>
                <c:pt idx="32">
                  <c:v>2.4785302282150359</c:v>
                </c:pt>
                <c:pt idx="33">
                  <c:v>2.5348951061249152</c:v>
                </c:pt>
                <c:pt idx="34">
                  <c:v>2.6837870531250729</c:v>
                </c:pt>
                <c:pt idx="35">
                  <c:v>5.6115237773696149</c:v>
                </c:pt>
                <c:pt idx="36">
                  <c:v>3.1350798734479843</c:v>
                </c:pt>
                <c:pt idx="37">
                  <c:v>2.5261613333466992</c:v>
                </c:pt>
                <c:pt idx="38">
                  <c:v>2.5901932111935149</c:v>
                </c:pt>
                <c:pt idx="39">
                  <c:v>2.6100905577939875</c:v>
                </c:pt>
                <c:pt idx="40">
                  <c:v>2.5216175544687931</c:v>
                </c:pt>
                <c:pt idx="41">
                  <c:v>2.767089085486897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Case'!$AK$46:$AK$87</c:f>
              <c:numCache>
                <c:formatCode>0.0000</c:formatCode>
                <c:ptCount val="42"/>
                <c:pt idx="0">
                  <c:v>1.4187131506537349</c:v>
                </c:pt>
                <c:pt idx="1">
                  <c:v>1.3198642935282765</c:v>
                </c:pt>
                <c:pt idx="2">
                  <c:v>0.99279060109752149</c:v>
                </c:pt>
                <c:pt idx="3">
                  <c:v>1.1007352596440452</c:v>
                </c:pt>
                <c:pt idx="4">
                  <c:v>1.1044081533838641</c:v>
                </c:pt>
                <c:pt idx="5">
                  <c:v>1.1101997347553225</c:v>
                </c:pt>
                <c:pt idx="6">
                  <c:v>1.1604346522987472</c:v>
                </c:pt>
                <c:pt idx="7">
                  <c:v>0.88013309042761945</c:v>
                </c:pt>
                <c:pt idx="8">
                  <c:v>0.99789784947953375</c:v>
                </c:pt>
                <c:pt idx="9">
                  <c:v>0.89343882150403775</c:v>
                </c:pt>
                <c:pt idx="10">
                  <c:v>0.91591206080554133</c:v>
                </c:pt>
                <c:pt idx="11">
                  <c:v>1.1378587057507239</c:v>
                </c:pt>
                <c:pt idx="12">
                  <c:v>0.93409612102208839</c:v>
                </c:pt>
                <c:pt idx="13">
                  <c:v>0.95037197049636735</c:v>
                </c:pt>
                <c:pt idx="14">
                  <c:v>0.89246752172846655</c:v>
                </c:pt>
                <c:pt idx="15">
                  <c:v>0.95661203102799008</c:v>
                </c:pt>
                <c:pt idx="16">
                  <c:v>0.95303323764426917</c:v>
                </c:pt>
                <c:pt idx="17">
                  <c:v>1.0602157981614133</c:v>
                </c:pt>
                <c:pt idx="18">
                  <c:v>0.90032397814558596</c:v>
                </c:pt>
                <c:pt idx="19">
                  <c:v>0.95339793109663828</c:v>
                </c:pt>
                <c:pt idx="20">
                  <c:v>0.86222603877358139</c:v>
                </c:pt>
                <c:pt idx="21">
                  <c:v>1.0265615069618008</c:v>
                </c:pt>
                <c:pt idx="22">
                  <c:v>1.0817702069408794</c:v>
                </c:pt>
                <c:pt idx="23">
                  <c:v>0.84541782117003816</c:v>
                </c:pt>
                <c:pt idx="24">
                  <c:v>0.90879868466575264</c:v>
                </c:pt>
                <c:pt idx="25">
                  <c:v>0.89896468291976106</c:v>
                </c:pt>
                <c:pt idx="26">
                  <c:v>1.0330876518120811</c:v>
                </c:pt>
                <c:pt idx="27">
                  <c:v>1.0332825403974788</c:v>
                </c:pt>
                <c:pt idx="28">
                  <c:v>1.1418885713078384</c:v>
                </c:pt>
                <c:pt idx="29">
                  <c:v>0.95822856466492357</c:v>
                </c:pt>
                <c:pt idx="30">
                  <c:v>0.88810197376007083</c:v>
                </c:pt>
                <c:pt idx="31">
                  <c:v>1.0112770065039682</c:v>
                </c:pt>
                <c:pt idx="32">
                  <c:v>1.0545742709931867</c:v>
                </c:pt>
                <c:pt idx="33">
                  <c:v>1.2144730211005033</c:v>
                </c:pt>
                <c:pt idx="34">
                  <c:v>1.1940423934572169</c:v>
                </c:pt>
                <c:pt idx="35">
                  <c:v>1.3500443535189237</c:v>
                </c:pt>
                <c:pt idx="36">
                  <c:v>0.91744765644670556</c:v>
                </c:pt>
                <c:pt idx="37">
                  <c:v>0.95829965132943751</c:v>
                </c:pt>
                <c:pt idx="38">
                  <c:v>1.1137064412132893</c:v>
                </c:pt>
                <c:pt idx="39">
                  <c:v>1.1314749998020803</c:v>
                </c:pt>
                <c:pt idx="40">
                  <c:v>1.2917978010643278</c:v>
                </c:pt>
                <c:pt idx="41">
                  <c:v>1.184977688454188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Case'!$AK$88:$AK$129</c:f>
              <c:numCache>
                <c:formatCode>0.0000</c:formatCode>
                <c:ptCount val="42"/>
                <c:pt idx="0">
                  <c:v>0.70428068275003464</c:v>
                </c:pt>
                <c:pt idx="1">
                  <c:v>0.64570922040870737</c:v>
                </c:pt>
                <c:pt idx="2">
                  <c:v>0.63545168063190705</c:v>
                </c:pt>
                <c:pt idx="3">
                  <c:v>0.59994829047607412</c:v>
                </c:pt>
                <c:pt idx="4">
                  <c:v>0.66746641308482824</c:v>
                </c:pt>
                <c:pt idx="5">
                  <c:v>0.56313002232104836</c:v>
                </c:pt>
                <c:pt idx="6">
                  <c:v>0.61268016510552326</c:v>
                </c:pt>
                <c:pt idx="7">
                  <c:v>0.5718448327243979</c:v>
                </c:pt>
                <c:pt idx="8">
                  <c:v>0.56296458147426132</c:v>
                </c:pt>
                <c:pt idx="9">
                  <c:v>0.61830734251791131</c:v>
                </c:pt>
                <c:pt idx="10">
                  <c:v>0.62570368909105978</c:v>
                </c:pt>
                <c:pt idx="11">
                  <c:v>0.62249342108369909</c:v>
                </c:pt>
                <c:pt idx="12">
                  <c:v>0.53432008134375475</c:v>
                </c:pt>
                <c:pt idx="13">
                  <c:v>0.60966304043249997</c:v>
                </c:pt>
                <c:pt idx="14">
                  <c:v>0.62591589025540961</c:v>
                </c:pt>
                <c:pt idx="15">
                  <c:v>0.66892673875035624</c:v>
                </c:pt>
                <c:pt idx="16">
                  <c:v>0.74060227747242902</c:v>
                </c:pt>
                <c:pt idx="17">
                  <c:v>0.57082745327429629</c:v>
                </c:pt>
                <c:pt idx="18">
                  <c:v>0.60080921090135764</c:v>
                </c:pt>
                <c:pt idx="19">
                  <c:v>0.67738696661415176</c:v>
                </c:pt>
                <c:pt idx="20">
                  <c:v>0.64551209946339516</c:v>
                </c:pt>
                <c:pt idx="21">
                  <c:v>0.76828487490548492</c:v>
                </c:pt>
                <c:pt idx="22">
                  <c:v>0.86094949148216404</c:v>
                </c:pt>
                <c:pt idx="23">
                  <c:v>0.55800568543575357</c:v>
                </c:pt>
                <c:pt idx="24">
                  <c:v>0.60619742005890698</c:v>
                </c:pt>
                <c:pt idx="25">
                  <c:v>0.71564702995575047</c:v>
                </c:pt>
                <c:pt idx="26">
                  <c:v>0.81132355406454326</c:v>
                </c:pt>
                <c:pt idx="27">
                  <c:v>0.81310715498818653</c:v>
                </c:pt>
                <c:pt idx="28">
                  <c:v>0.94216384334263625</c:v>
                </c:pt>
                <c:pt idx="29">
                  <c:v>0.53543327854634615</c:v>
                </c:pt>
                <c:pt idx="30">
                  <c:v>0.63449971286533868</c:v>
                </c:pt>
                <c:pt idx="31">
                  <c:v>0.78986171163319596</c:v>
                </c:pt>
                <c:pt idx="32">
                  <c:v>0.83284185199611305</c:v>
                </c:pt>
                <c:pt idx="33">
                  <c:v>1.0336928365511284</c:v>
                </c:pt>
                <c:pt idx="34">
                  <c:v>1.0359201257499788</c:v>
                </c:pt>
                <c:pt idx="35">
                  <c:v>0.71559286407584455</c:v>
                </c:pt>
                <c:pt idx="36">
                  <c:v>0.5945111780333443</c:v>
                </c:pt>
                <c:pt idx="37">
                  <c:v>0.75288874298728647</c:v>
                </c:pt>
                <c:pt idx="38">
                  <c:v>0.85179835063486953</c:v>
                </c:pt>
                <c:pt idx="39">
                  <c:v>0.87600795854244706</c:v>
                </c:pt>
                <c:pt idx="40">
                  <c:v>1.0554341133343312</c:v>
                </c:pt>
                <c:pt idx="41">
                  <c:v>1.0350979164568463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Case'!$AK$130:$AK$171</c:f>
              <c:numCache>
                <c:formatCode>0.0000</c:formatCode>
                <c:ptCount val="42"/>
                <c:pt idx="0">
                  <c:v>0.45812288017877267</c:v>
                </c:pt>
                <c:pt idx="1">
                  <c:v>0.50564772766019017</c:v>
                </c:pt>
                <c:pt idx="2">
                  <c:v>0.423478895644474</c:v>
                </c:pt>
                <c:pt idx="3">
                  <c:v>0.45792273650273002</c:v>
                </c:pt>
                <c:pt idx="4">
                  <c:v>0.44591435457176004</c:v>
                </c:pt>
                <c:pt idx="5">
                  <c:v>0.44365697640308033</c:v>
                </c:pt>
                <c:pt idx="6">
                  <c:v>0.45962062464372699</c:v>
                </c:pt>
                <c:pt idx="7">
                  <c:v>0.38213060608965432</c:v>
                </c:pt>
                <c:pt idx="8">
                  <c:v>0.43213379566570093</c:v>
                </c:pt>
                <c:pt idx="9">
                  <c:v>0.4858214450329727</c:v>
                </c:pt>
                <c:pt idx="10">
                  <c:v>0.48622603333973918</c:v>
                </c:pt>
                <c:pt idx="11">
                  <c:v>0.45581250019430608</c:v>
                </c:pt>
                <c:pt idx="12">
                  <c:v>0.39162374378715881</c:v>
                </c:pt>
                <c:pt idx="13">
                  <c:v>0.45151916008214649</c:v>
                </c:pt>
                <c:pt idx="14">
                  <c:v>0.48558342353498923</c:v>
                </c:pt>
                <c:pt idx="15">
                  <c:v>0.58470628715770967</c:v>
                </c:pt>
                <c:pt idx="16">
                  <c:v>0.61412560579407849</c:v>
                </c:pt>
                <c:pt idx="17">
                  <c:v>0.42040966405794877</c:v>
                </c:pt>
                <c:pt idx="18">
                  <c:v>0.46864205034170359</c:v>
                </c:pt>
                <c:pt idx="19">
                  <c:v>0.58183172149374007</c:v>
                </c:pt>
                <c:pt idx="20">
                  <c:v>0.58513176366816899</c:v>
                </c:pt>
                <c:pt idx="21">
                  <c:v>0.72264968246957262</c:v>
                </c:pt>
                <c:pt idx="22">
                  <c:v>0.75763684714834123</c:v>
                </c:pt>
                <c:pt idx="23">
                  <c:v>0.41445059692662428</c:v>
                </c:pt>
                <c:pt idx="24">
                  <c:v>0.48114343841607154</c:v>
                </c:pt>
                <c:pt idx="25">
                  <c:v>0.57107708441684524</c:v>
                </c:pt>
                <c:pt idx="26">
                  <c:v>0.71188711734433785</c:v>
                </c:pt>
                <c:pt idx="27">
                  <c:v>0.76014019701958291</c:v>
                </c:pt>
                <c:pt idx="28">
                  <c:v>0.8519170991342464</c:v>
                </c:pt>
                <c:pt idx="29">
                  <c:v>0.40368774703494414</c:v>
                </c:pt>
                <c:pt idx="30">
                  <c:v>0.58757805900889393</c:v>
                </c:pt>
                <c:pt idx="31">
                  <c:v>0.70641077635022598</c:v>
                </c:pt>
                <c:pt idx="32">
                  <c:v>0.77794605209788048</c:v>
                </c:pt>
                <c:pt idx="33">
                  <c:v>0.91449798871475441</c:v>
                </c:pt>
                <c:pt idx="34">
                  <c:v>0.95051322743293187</c:v>
                </c:pt>
                <c:pt idx="35">
                  <c:v>0.57271786079586162</c:v>
                </c:pt>
                <c:pt idx="36">
                  <c:v>0.49102875459045775</c:v>
                </c:pt>
                <c:pt idx="37">
                  <c:v>0.58171525351829989</c:v>
                </c:pt>
                <c:pt idx="38">
                  <c:v>0.79593813688874204</c:v>
                </c:pt>
                <c:pt idx="39">
                  <c:v>0.84557520614712156</c:v>
                </c:pt>
                <c:pt idx="40">
                  <c:v>0.98113029225679216</c:v>
                </c:pt>
                <c:pt idx="41">
                  <c:v>1.032592356302827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Case'!$AK$172:$AK$213</c:f>
              <c:numCache>
                <c:formatCode>0.0000</c:formatCode>
                <c:ptCount val="42"/>
                <c:pt idx="0">
                  <c:v>0.35860200231682327</c:v>
                </c:pt>
                <c:pt idx="1">
                  <c:v>0.32162614282035329</c:v>
                </c:pt>
                <c:pt idx="2">
                  <c:v>0.31543309299840044</c:v>
                </c:pt>
                <c:pt idx="3">
                  <c:v>0.36174499516113173</c:v>
                </c:pt>
                <c:pt idx="4">
                  <c:v>0.33870847941581189</c:v>
                </c:pt>
                <c:pt idx="5">
                  <c:v>0.33970176731032103</c:v>
                </c:pt>
                <c:pt idx="6">
                  <c:v>0.35594750825883481</c:v>
                </c:pt>
                <c:pt idx="7">
                  <c:v>0.33017291154997913</c:v>
                </c:pt>
                <c:pt idx="8">
                  <c:v>0.32703586097706377</c:v>
                </c:pt>
                <c:pt idx="9">
                  <c:v>0.42397733505187774</c:v>
                </c:pt>
                <c:pt idx="10">
                  <c:v>0.4381715029352356</c:v>
                </c:pt>
                <c:pt idx="11">
                  <c:v>0.30956086166310914</c:v>
                </c:pt>
                <c:pt idx="12">
                  <c:v>0.32005060515911288</c:v>
                </c:pt>
                <c:pt idx="13">
                  <c:v>0.40576934082745436</c:v>
                </c:pt>
                <c:pt idx="14">
                  <c:v>0.40938829262053439</c:v>
                </c:pt>
                <c:pt idx="15">
                  <c:v>0.54333245906289707</c:v>
                </c:pt>
                <c:pt idx="16">
                  <c:v>0.63519282137969701</c:v>
                </c:pt>
                <c:pt idx="17">
                  <c:v>0.30960025458657797</c:v>
                </c:pt>
                <c:pt idx="18">
                  <c:v>0.40920987207877418</c:v>
                </c:pt>
                <c:pt idx="19">
                  <c:v>0.55863512680719052</c:v>
                </c:pt>
                <c:pt idx="20">
                  <c:v>0.53034518970923639</c:v>
                </c:pt>
                <c:pt idx="21">
                  <c:v>0.71507702928079975</c:v>
                </c:pt>
                <c:pt idx="22">
                  <c:v>0.81987036206113983</c:v>
                </c:pt>
                <c:pt idx="23">
                  <c:v>0.34889405124571377</c:v>
                </c:pt>
                <c:pt idx="24">
                  <c:v>0.41691539599359045</c:v>
                </c:pt>
                <c:pt idx="25">
                  <c:v>0.53857012754288625</c:v>
                </c:pt>
                <c:pt idx="26">
                  <c:v>0.70207686653374768</c:v>
                </c:pt>
                <c:pt idx="27">
                  <c:v>0.82807287345799674</c:v>
                </c:pt>
                <c:pt idx="28">
                  <c:v>0.85719937095433085</c:v>
                </c:pt>
                <c:pt idx="29">
                  <c:v>0.34000464770416383</c:v>
                </c:pt>
                <c:pt idx="30">
                  <c:v>0.54296288854752039</c:v>
                </c:pt>
                <c:pt idx="31">
                  <c:v>0.69272338759054664</c:v>
                </c:pt>
                <c:pt idx="32">
                  <c:v>0.80590066900978952</c:v>
                </c:pt>
                <c:pt idx="33">
                  <c:v>0.95150706865938584</c:v>
                </c:pt>
                <c:pt idx="34">
                  <c:v>1.0340790035278464</c:v>
                </c:pt>
                <c:pt idx="35">
                  <c:v>0.35323100030002125</c:v>
                </c:pt>
                <c:pt idx="36">
                  <c:v>0.4329604541399405</c:v>
                </c:pt>
                <c:pt idx="37">
                  <c:v>0.56455915710015536</c:v>
                </c:pt>
                <c:pt idx="38">
                  <c:v>0.80671195344749047</c:v>
                </c:pt>
                <c:pt idx="39">
                  <c:v>0.87662794422264101</c:v>
                </c:pt>
                <c:pt idx="40">
                  <c:v>1.0102873525552238</c:v>
                </c:pt>
                <c:pt idx="41">
                  <c:v>1.0285848458445412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Case'!$AK$214:$AK$255</c:f>
              <c:numCache>
                <c:formatCode>0.0000</c:formatCode>
                <c:ptCount val="42"/>
                <c:pt idx="0">
                  <c:v>0.26562692389916459</c:v>
                </c:pt>
                <c:pt idx="1">
                  <c:v>0.28277964149973572</c:v>
                </c:pt>
                <c:pt idx="2">
                  <c:v>0.25459298095301369</c:v>
                </c:pt>
                <c:pt idx="3">
                  <c:v>0.25039026102195594</c:v>
                </c:pt>
                <c:pt idx="4">
                  <c:v>0.26284260841030571</c:v>
                </c:pt>
                <c:pt idx="5">
                  <c:v>0.2544909656331481</c:v>
                </c:pt>
                <c:pt idx="6">
                  <c:v>0.26117583622293311</c:v>
                </c:pt>
                <c:pt idx="7">
                  <c:v>0.29392450843198548</c:v>
                </c:pt>
                <c:pt idx="8">
                  <c:v>0.27989066033084919</c:v>
                </c:pt>
                <c:pt idx="9">
                  <c:v>0.40660397839227547</c:v>
                </c:pt>
                <c:pt idx="10">
                  <c:v>0.42010683345548089</c:v>
                </c:pt>
                <c:pt idx="11">
                  <c:v>0.24917586311093592</c:v>
                </c:pt>
                <c:pt idx="12">
                  <c:v>0.27118804507056354</c:v>
                </c:pt>
                <c:pt idx="13">
                  <c:v>0.38793501730259039</c:v>
                </c:pt>
                <c:pt idx="14">
                  <c:v>0.41437179025079002</c:v>
                </c:pt>
                <c:pt idx="15">
                  <c:v>0.54769963560020019</c:v>
                </c:pt>
                <c:pt idx="16">
                  <c:v>0.63835637056962335</c:v>
                </c:pt>
                <c:pt idx="17">
                  <c:v>0.26756981990274925</c:v>
                </c:pt>
                <c:pt idx="18">
                  <c:v>0.40874765453721146</c:v>
                </c:pt>
                <c:pt idx="19">
                  <c:v>0.56216876783232661</c:v>
                </c:pt>
                <c:pt idx="20">
                  <c:v>0.56080666477963748</c:v>
                </c:pt>
                <c:pt idx="21">
                  <c:v>0.72962338800192383</c:v>
                </c:pt>
                <c:pt idx="22">
                  <c:v>0.8143931488681504</c:v>
                </c:pt>
                <c:pt idx="23">
                  <c:v>0.28199792731514728</c:v>
                </c:pt>
                <c:pt idx="24">
                  <c:v>0.41086139939149136</c:v>
                </c:pt>
                <c:pt idx="25">
                  <c:v>0.5680613589838357</c:v>
                </c:pt>
                <c:pt idx="26">
                  <c:v>0.72879744619973363</c:v>
                </c:pt>
                <c:pt idx="27">
                  <c:v>0.79521225563150044</c:v>
                </c:pt>
                <c:pt idx="28">
                  <c:v>0.90752326198613387</c:v>
                </c:pt>
                <c:pt idx="29">
                  <c:v>0.27466512605595211</c:v>
                </c:pt>
                <c:pt idx="30">
                  <c:v>0.54945141579340706</c:v>
                </c:pt>
                <c:pt idx="31">
                  <c:v>0.71529255946543391</c:v>
                </c:pt>
                <c:pt idx="32">
                  <c:v>0.8291311938371807</c:v>
                </c:pt>
                <c:pt idx="33">
                  <c:v>1.0161989501059634</c:v>
                </c:pt>
                <c:pt idx="34">
                  <c:v>1.0753643073493977</c:v>
                </c:pt>
                <c:pt idx="35">
                  <c:v>0.24054316967967432</c:v>
                </c:pt>
                <c:pt idx="36">
                  <c:v>0.37438278341515985</c:v>
                </c:pt>
                <c:pt idx="37">
                  <c:v>0.59545408562830671</c:v>
                </c:pt>
                <c:pt idx="38">
                  <c:v>0.84963384234929862</c:v>
                </c:pt>
                <c:pt idx="39">
                  <c:v>0.93590625923490878</c:v>
                </c:pt>
                <c:pt idx="40">
                  <c:v>1.1002678708497089</c:v>
                </c:pt>
                <c:pt idx="41">
                  <c:v>1.133620388538209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Case'!$AK$256:$AK$297</c:f>
              <c:numCache>
                <c:formatCode>0.0000</c:formatCode>
                <c:ptCount val="42"/>
                <c:pt idx="0">
                  <c:v>0.17984265265170277</c:v>
                </c:pt>
                <c:pt idx="1">
                  <c:v>0.1597242062985936</c:v>
                </c:pt>
                <c:pt idx="2">
                  <c:v>0.1931861925473736</c:v>
                </c:pt>
                <c:pt idx="3">
                  <c:v>0.18359756211251713</c:v>
                </c:pt>
                <c:pt idx="4">
                  <c:v>0.18464258278674275</c:v>
                </c:pt>
                <c:pt idx="5">
                  <c:v>0.20480255623448984</c:v>
                </c:pt>
                <c:pt idx="6">
                  <c:v>0.18767587946143879</c:v>
                </c:pt>
                <c:pt idx="7">
                  <c:v>0.25549041017149426</c:v>
                </c:pt>
                <c:pt idx="8">
                  <c:v>0.25851236712786546</c:v>
                </c:pt>
                <c:pt idx="9">
                  <c:v>0.39125970976715768</c:v>
                </c:pt>
                <c:pt idx="10">
                  <c:v>0.41424920424931133</c:v>
                </c:pt>
                <c:pt idx="11">
                  <c:v>0.18598428477215831</c:v>
                </c:pt>
                <c:pt idx="12">
                  <c:v>0.26278478279399581</c:v>
                </c:pt>
                <c:pt idx="13">
                  <c:v>0.39880561900993805</c:v>
                </c:pt>
                <c:pt idx="14">
                  <c:v>0.40088280975979507</c:v>
                </c:pt>
                <c:pt idx="15">
                  <c:v>0.59031306326267241</c:v>
                </c:pt>
                <c:pt idx="16">
                  <c:v>0.66038530794275863</c:v>
                </c:pt>
                <c:pt idx="17">
                  <c:v>0.20231137131270166</c:v>
                </c:pt>
                <c:pt idx="18">
                  <c:v>0.39164904035693032</c:v>
                </c:pt>
                <c:pt idx="19">
                  <c:v>0.60113700703648232</c:v>
                </c:pt>
                <c:pt idx="20">
                  <c:v>0.62032573198104191</c:v>
                </c:pt>
                <c:pt idx="21">
                  <c:v>0.79601803534857707</c:v>
                </c:pt>
                <c:pt idx="22">
                  <c:v>0.86293097804567376</c:v>
                </c:pt>
                <c:pt idx="23">
                  <c:v>0.23772862087752497</c:v>
                </c:pt>
                <c:pt idx="24">
                  <c:v>0.41851084736485517</c:v>
                </c:pt>
                <c:pt idx="25">
                  <c:v>0.60892834436721788</c:v>
                </c:pt>
                <c:pt idx="26">
                  <c:v>0.77514408304695681</c:v>
                </c:pt>
                <c:pt idx="27">
                  <c:v>0.86922546738416728</c:v>
                </c:pt>
                <c:pt idx="28">
                  <c:v>1.0194354895464472</c:v>
                </c:pt>
                <c:pt idx="29">
                  <c:v>0.24671503145655979</c:v>
                </c:pt>
                <c:pt idx="30">
                  <c:v>0.58101106364456567</c:v>
                </c:pt>
                <c:pt idx="31">
                  <c:v>0.8023100876006255</c:v>
                </c:pt>
                <c:pt idx="32">
                  <c:v>0.86972955350476422</c:v>
                </c:pt>
                <c:pt idx="33">
                  <c:v>1.1118812195189174</c:v>
                </c:pt>
                <c:pt idx="34">
                  <c:v>1.1543406813613977</c:v>
                </c:pt>
                <c:pt idx="35">
                  <c:v>0.16012860744379234</c:v>
                </c:pt>
                <c:pt idx="36">
                  <c:v>0.37626855952988458</c:v>
                </c:pt>
                <c:pt idx="37">
                  <c:v>0.60071842616125604</c:v>
                </c:pt>
                <c:pt idx="38">
                  <c:v>0.90567219681516931</c:v>
                </c:pt>
                <c:pt idx="39">
                  <c:v>0.99077498565189526</c:v>
                </c:pt>
                <c:pt idx="40">
                  <c:v>1.1887149850989984</c:v>
                </c:pt>
                <c:pt idx="41">
                  <c:v>1.2109662532382559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Case'!$AK$298:$AK$339</c:f>
              <c:numCache>
                <c:formatCode>0.0000</c:formatCode>
                <c:ptCount val="42"/>
                <c:pt idx="0">
                  <c:v>0.10690355937288498</c:v>
                </c:pt>
                <c:pt idx="1">
                  <c:v>0.1102246271847505</c:v>
                </c:pt>
                <c:pt idx="2">
                  <c:v>0.12888302727428924</c:v>
                </c:pt>
                <c:pt idx="3">
                  <c:v>0.12857044408969964</c:v>
                </c:pt>
                <c:pt idx="4">
                  <c:v>0.12857680679956146</c:v>
                </c:pt>
                <c:pt idx="5">
                  <c:v>0.11869766200068245</c:v>
                </c:pt>
                <c:pt idx="6">
                  <c:v>0.12580176751140537</c:v>
                </c:pt>
                <c:pt idx="7">
                  <c:v>0.2455709384984317</c:v>
                </c:pt>
                <c:pt idx="8">
                  <c:v>0.24917827526859918</c:v>
                </c:pt>
                <c:pt idx="9">
                  <c:v>0.43079867262731264</c:v>
                </c:pt>
                <c:pt idx="10">
                  <c:v>0.45579147581258667</c:v>
                </c:pt>
                <c:pt idx="11">
                  <c:v>0.13237767240599357</c:v>
                </c:pt>
                <c:pt idx="12">
                  <c:v>0.24872093842403634</c:v>
                </c:pt>
                <c:pt idx="13">
                  <c:v>0.42894625435059036</c:v>
                </c:pt>
                <c:pt idx="14">
                  <c:v>0.45560440754738601</c:v>
                </c:pt>
                <c:pt idx="15">
                  <c:v>0.65691496995576582</c:v>
                </c:pt>
                <c:pt idx="16">
                  <c:v>0.75741098531644591</c:v>
                </c:pt>
                <c:pt idx="17">
                  <c:v>0.16065707327283524</c:v>
                </c:pt>
                <c:pt idx="18">
                  <c:v>0.40681270571316452</c:v>
                </c:pt>
                <c:pt idx="19">
                  <c:v>0.65410417791487097</c:v>
                </c:pt>
                <c:pt idx="20">
                  <c:v>0.68111253878117495</c:v>
                </c:pt>
                <c:pt idx="21">
                  <c:v>0.88627883523206419</c:v>
                </c:pt>
                <c:pt idx="22">
                  <c:v>0.97354979089062266</c:v>
                </c:pt>
                <c:pt idx="23">
                  <c:v>0.2464660864363756</c:v>
                </c:pt>
                <c:pt idx="24">
                  <c:v>0.46658794586132063</c:v>
                </c:pt>
                <c:pt idx="25">
                  <c:v>0.68074306488839142</c:v>
                </c:pt>
                <c:pt idx="26">
                  <c:v>0.87863579917269008</c:v>
                </c:pt>
                <c:pt idx="27">
                  <c:v>0.95907783520402201</c:v>
                </c:pt>
                <c:pt idx="28">
                  <c:v>1.1223805015329518</c:v>
                </c:pt>
                <c:pt idx="29">
                  <c:v>0.24546262214101641</c:v>
                </c:pt>
                <c:pt idx="30">
                  <c:v>0.65177513316435143</c:v>
                </c:pt>
                <c:pt idx="31">
                  <c:v>0.86899010772414553</c:v>
                </c:pt>
                <c:pt idx="32">
                  <c:v>0.98697272843477801</c:v>
                </c:pt>
                <c:pt idx="33">
                  <c:v>1.2140552246249559</c:v>
                </c:pt>
                <c:pt idx="34">
                  <c:v>1.2747464130869286</c:v>
                </c:pt>
                <c:pt idx="35">
                  <c:v>0.10710575994548444</c:v>
                </c:pt>
                <c:pt idx="36">
                  <c:v>0.43012615836914153</c:v>
                </c:pt>
                <c:pt idx="37">
                  <c:v>0.67571185166930392</c:v>
                </c:pt>
                <c:pt idx="38">
                  <c:v>0.98853645495414999</c:v>
                </c:pt>
                <c:pt idx="39">
                  <c:v>1.1125660296874031</c:v>
                </c:pt>
                <c:pt idx="40">
                  <c:v>1.2956773587789514</c:v>
                </c:pt>
                <c:pt idx="41">
                  <c:v>1.3199445022173888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Case'!$AK$340:$AK$381</c:f>
              <c:numCache>
                <c:formatCode>0.0000</c:formatCode>
                <c:ptCount val="42"/>
                <c:pt idx="0">
                  <c:v>4.0130711874577008E-2</c:v>
                </c:pt>
                <c:pt idx="1">
                  <c:v>4.6797378541243682E-2</c:v>
                </c:pt>
                <c:pt idx="2">
                  <c:v>6.7842203507878049E-2</c:v>
                </c:pt>
                <c:pt idx="3">
                  <c:v>7.176020739555497E-2</c:v>
                </c:pt>
                <c:pt idx="4">
                  <c:v>6.3391054559119975E-2</c:v>
                </c:pt>
                <c:pt idx="5">
                  <c:v>6.3327704039339655E-2</c:v>
                </c:pt>
                <c:pt idx="6">
                  <c:v>6.9588204444187424E-2</c:v>
                </c:pt>
                <c:pt idx="7">
                  <c:v>0.26035140643445387</c:v>
                </c:pt>
                <c:pt idx="8">
                  <c:v>0.26852835621630883</c:v>
                </c:pt>
                <c:pt idx="9">
                  <c:v>0.46614275109905234</c:v>
                </c:pt>
                <c:pt idx="10">
                  <c:v>0.50808867154213588</c:v>
                </c:pt>
                <c:pt idx="11">
                  <c:v>6.3601914548889332E-2</c:v>
                </c:pt>
                <c:pt idx="12">
                  <c:v>0.26849390335247675</c:v>
                </c:pt>
                <c:pt idx="13">
                  <c:v>0.4658377082934051</c:v>
                </c:pt>
                <c:pt idx="14">
                  <c:v>0.50597486671042502</c:v>
                </c:pt>
                <c:pt idx="15">
                  <c:v>0.7072601902664678</c:v>
                </c:pt>
                <c:pt idx="16">
                  <c:v>0.8288054265941126</c:v>
                </c:pt>
                <c:pt idx="17">
                  <c:v>0.14505571123891267</c:v>
                </c:pt>
                <c:pt idx="18">
                  <c:v>0.45989063207536446</c:v>
                </c:pt>
                <c:pt idx="19">
                  <c:v>0.70200127504094501</c:v>
                </c:pt>
                <c:pt idx="20">
                  <c:v>0.74513089763672158</c:v>
                </c:pt>
                <c:pt idx="21">
                  <c:v>0.95661243348688563</c:v>
                </c:pt>
                <c:pt idx="22">
                  <c:v>1.0385003382722651</c:v>
                </c:pt>
                <c:pt idx="23">
                  <c:v>0.26932666339479377</c:v>
                </c:pt>
                <c:pt idx="24">
                  <c:v>0.51382747335021395</c:v>
                </c:pt>
                <c:pt idx="25">
                  <c:v>0.71922432155395066</c:v>
                </c:pt>
                <c:pt idx="26">
                  <c:v>0.95241269627337144</c:v>
                </c:pt>
                <c:pt idx="27">
                  <c:v>1.0650672419556921</c:v>
                </c:pt>
                <c:pt idx="28">
                  <c:v>1.209759557237944</c:v>
                </c:pt>
                <c:pt idx="29">
                  <c:v>0.25945241556871762</c:v>
                </c:pt>
                <c:pt idx="30">
                  <c:v>0.70362624340354918</c:v>
                </c:pt>
                <c:pt idx="31">
                  <c:v>0.96060328054421573</c:v>
                </c:pt>
                <c:pt idx="32">
                  <c:v>1.062189759257377</c:v>
                </c:pt>
                <c:pt idx="33">
                  <c:v>1.2950891621948397</c:v>
                </c:pt>
                <c:pt idx="34">
                  <c:v>1.4110991746492594</c:v>
                </c:pt>
                <c:pt idx="35">
                  <c:v>5.0690355937288503E-2</c:v>
                </c:pt>
                <c:pt idx="36">
                  <c:v>0.4570497073728868</c:v>
                </c:pt>
                <c:pt idx="37">
                  <c:v>0.74227245528719754</c:v>
                </c:pt>
                <c:pt idx="38">
                  <c:v>1.0918932306230746</c:v>
                </c:pt>
                <c:pt idx="39">
                  <c:v>1.2097770929798242</c:v>
                </c:pt>
                <c:pt idx="40">
                  <c:v>1.3977466677921526</c:v>
                </c:pt>
                <c:pt idx="41">
                  <c:v>1.4389080460917878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Case'!$AK$382:$AK$423</c:f>
              <c:numCache>
                <c:formatCode>0.0000</c:formatCode>
                <c:ptCount val="42"/>
                <c:pt idx="0">
                  <c:v>7.4999999999999997E-3</c:v>
                </c:pt>
                <c:pt idx="1">
                  <c:v>2.1250000000000002E-2</c:v>
                </c:pt>
                <c:pt idx="2">
                  <c:v>2.2893224312018456E-2</c:v>
                </c:pt>
                <c:pt idx="3">
                  <c:v>3.0362281289801923E-2</c:v>
                </c:pt>
                <c:pt idx="4">
                  <c:v>2.6379341034171541E-2</c:v>
                </c:pt>
                <c:pt idx="5">
                  <c:v>2.6017246533749382E-2</c:v>
                </c:pt>
                <c:pt idx="6">
                  <c:v>2.511639350278733E-2</c:v>
                </c:pt>
                <c:pt idx="7">
                  <c:v>0.29953115245408002</c:v>
                </c:pt>
                <c:pt idx="8">
                  <c:v>0.29226324893331379</c:v>
                </c:pt>
                <c:pt idx="9">
                  <c:v>0.50688487055513232</c:v>
                </c:pt>
                <c:pt idx="10">
                  <c:v>0.56717266162190694</c:v>
                </c:pt>
                <c:pt idx="11">
                  <c:v>2.7785013486715745E-2</c:v>
                </c:pt>
                <c:pt idx="12">
                  <c:v>0.29793678910759253</c:v>
                </c:pt>
                <c:pt idx="13">
                  <c:v>0.49873357049294009</c:v>
                </c:pt>
                <c:pt idx="14">
                  <c:v>0.58478450593201525</c:v>
                </c:pt>
                <c:pt idx="15">
                  <c:v>0.77164269836491639</c:v>
                </c:pt>
                <c:pt idx="16">
                  <c:v>0.90204145590923179</c:v>
                </c:pt>
                <c:pt idx="17">
                  <c:v>0.14860907131483039</c:v>
                </c:pt>
                <c:pt idx="18">
                  <c:v>0.50198510821846332</c:v>
                </c:pt>
                <c:pt idx="19">
                  <c:v>0.77686224310983587</c:v>
                </c:pt>
                <c:pt idx="20">
                  <c:v>0.82865610556650726</c:v>
                </c:pt>
                <c:pt idx="21">
                  <c:v>1.0425872654086845</c:v>
                </c:pt>
                <c:pt idx="22">
                  <c:v>1.1841337326833015</c:v>
                </c:pt>
                <c:pt idx="23">
                  <c:v>0.29058931723937831</c:v>
                </c:pt>
                <c:pt idx="24">
                  <c:v>0.5676428275494001</c:v>
                </c:pt>
                <c:pt idx="25">
                  <c:v>0.81890336497941718</c:v>
                </c:pt>
                <c:pt idx="26">
                  <c:v>1.0503041782677083</c:v>
                </c:pt>
                <c:pt idx="27">
                  <c:v>1.1749898580781022</c:v>
                </c:pt>
                <c:pt idx="28">
                  <c:v>1.3373717511533727</c:v>
                </c:pt>
                <c:pt idx="29">
                  <c:v>0.29211855932901648</c:v>
                </c:pt>
                <c:pt idx="30">
                  <c:v>0.77972405199045258</c:v>
                </c:pt>
                <c:pt idx="31">
                  <c:v>1.0480091263629427</c:v>
                </c:pt>
                <c:pt idx="32">
                  <c:v>1.1768668012087355</c:v>
                </c:pt>
                <c:pt idx="33">
                  <c:v>1.4413644398241545</c:v>
                </c:pt>
                <c:pt idx="34">
                  <c:v>1.5634673738271407</c:v>
                </c:pt>
                <c:pt idx="35">
                  <c:v>1.4999999999999999E-2</c:v>
                </c:pt>
                <c:pt idx="36">
                  <c:v>0.5049587506559472</c:v>
                </c:pt>
                <c:pt idx="37">
                  <c:v>0.81905747557923558</c:v>
                </c:pt>
                <c:pt idx="38">
                  <c:v>1.1905294790429521</c:v>
                </c:pt>
                <c:pt idx="39">
                  <c:v>1.3384760165754204</c:v>
                </c:pt>
                <c:pt idx="40">
                  <c:v>1.5643852874965614</c:v>
                </c:pt>
                <c:pt idx="41">
                  <c:v>1.601736359211696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7.8033008588991072E-3</c:v>
                </c:pt>
                <c:pt idx="3">
                  <c:v>1.0044417382415925E-2</c:v>
                </c:pt>
                <c:pt idx="4">
                  <c:v>7.7399583654662128E-3</c:v>
                </c:pt>
                <c:pt idx="5">
                  <c:v>9.1416087949157659E-3</c:v>
                </c:pt>
                <c:pt idx="6">
                  <c:v>9.1605339059327388E-3</c:v>
                </c:pt>
                <c:pt idx="7">
                  <c:v>0.31908113604716554</c:v>
                </c:pt>
                <c:pt idx="8">
                  <c:v>0.31737365539349505</c:v>
                </c:pt>
                <c:pt idx="9">
                  <c:v>0.54173910362454447</c:v>
                </c:pt>
                <c:pt idx="10">
                  <c:v>0.61215090587333099</c:v>
                </c:pt>
                <c:pt idx="11">
                  <c:v>1.0044417382415925E-2</c:v>
                </c:pt>
                <c:pt idx="12">
                  <c:v>0.31847169549855392</c:v>
                </c:pt>
                <c:pt idx="13">
                  <c:v>0.53961297536120467</c:v>
                </c:pt>
                <c:pt idx="14">
                  <c:v>0.6218820253795373</c:v>
                </c:pt>
                <c:pt idx="15">
                  <c:v>0.82919557683196077</c:v>
                </c:pt>
                <c:pt idx="16">
                  <c:v>0.97931130162274793</c:v>
                </c:pt>
                <c:pt idx="17">
                  <c:v>0.16139794043502717</c:v>
                </c:pt>
                <c:pt idx="18">
                  <c:v>0.53939125215575234</c:v>
                </c:pt>
                <c:pt idx="19">
                  <c:v>0.83152274618585509</c:v>
                </c:pt>
                <c:pt idx="20">
                  <c:v>0.90244459150399836</c:v>
                </c:pt>
                <c:pt idx="21">
                  <c:v>1.1267055778353623</c:v>
                </c:pt>
                <c:pt idx="22">
                  <c:v>1.2906451029470505</c:v>
                </c:pt>
                <c:pt idx="23">
                  <c:v>0.31662528852785277</c:v>
                </c:pt>
                <c:pt idx="24">
                  <c:v>0.61732416803783319</c:v>
                </c:pt>
                <c:pt idx="25">
                  <c:v>0.89974488229632743</c:v>
                </c:pt>
                <c:pt idx="26">
                  <c:v>1.1315198636581263</c:v>
                </c:pt>
                <c:pt idx="27">
                  <c:v>1.2843789281680349</c:v>
                </c:pt>
                <c:pt idx="28">
                  <c:v>1.4606159254824016</c:v>
                </c:pt>
                <c:pt idx="29">
                  <c:v>0.31756973382486758</c:v>
                </c:pt>
                <c:pt idx="30">
                  <c:v>0.83510591272311696</c:v>
                </c:pt>
                <c:pt idx="31">
                  <c:v>1.1339696263295125</c:v>
                </c:pt>
                <c:pt idx="32">
                  <c:v>1.2812612874545382</c:v>
                </c:pt>
                <c:pt idx="33">
                  <c:v>1.5779175657510007</c:v>
                </c:pt>
                <c:pt idx="34">
                  <c:v>1.7207791753231942</c:v>
                </c:pt>
                <c:pt idx="35">
                  <c:v>1.125E-2</c:v>
                </c:pt>
                <c:pt idx="36">
                  <c:v>0.53663798502763316</c:v>
                </c:pt>
                <c:pt idx="37">
                  <c:v>0.89109480284390696</c:v>
                </c:pt>
                <c:pt idx="38">
                  <c:v>1.2911875945669429</c:v>
                </c:pt>
                <c:pt idx="39">
                  <c:v>1.4538044135921866</c:v>
                </c:pt>
                <c:pt idx="40">
                  <c:v>1.7262088453208648</c:v>
                </c:pt>
                <c:pt idx="41">
                  <c:v>1.7609148012223483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565696"/>
        <c:axId val="199567616"/>
      </c:scatterChart>
      <c:valAx>
        <c:axId val="199565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9567616"/>
        <c:crosses val="autoZero"/>
        <c:crossBetween val="midCat"/>
      </c:valAx>
      <c:valAx>
        <c:axId val="1995676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95656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Case'!$AM$4:$AM$45</c:f>
              <c:numCache>
                <c:formatCode>0.0000</c:formatCode>
                <c:ptCount val="42"/>
                <c:pt idx="0">
                  <c:v>37.255677503131217</c:v>
                </c:pt>
                <c:pt idx="1">
                  <c:v>39.080811757858591</c:v>
                </c:pt>
                <c:pt idx="2">
                  <c:v>37.784189549797276</c:v>
                </c:pt>
                <c:pt idx="3">
                  <c:v>38.245688314074542</c:v>
                </c:pt>
                <c:pt idx="4">
                  <c:v>37.98515241024586</c:v>
                </c:pt>
                <c:pt idx="5">
                  <c:v>36.331077009663652</c:v>
                </c:pt>
                <c:pt idx="6">
                  <c:v>38.670343068687863</c:v>
                </c:pt>
                <c:pt idx="7">
                  <c:v>25.524392883128073</c:v>
                </c:pt>
                <c:pt idx="8">
                  <c:v>27.397830119628821</c:v>
                </c:pt>
                <c:pt idx="9">
                  <c:v>22.168475861219726</c:v>
                </c:pt>
                <c:pt idx="10">
                  <c:v>20.645696884548347</c:v>
                </c:pt>
                <c:pt idx="11">
                  <c:v>37.705183105981881</c:v>
                </c:pt>
                <c:pt idx="12">
                  <c:v>27.409899903562277</c:v>
                </c:pt>
                <c:pt idx="13">
                  <c:v>21.40056427058391</c:v>
                </c:pt>
                <c:pt idx="14">
                  <c:v>21.628109618599787</c:v>
                </c:pt>
                <c:pt idx="15">
                  <c:v>21.363774020476889</c:v>
                </c:pt>
                <c:pt idx="16">
                  <c:v>16.884878339680789</c:v>
                </c:pt>
                <c:pt idx="17">
                  <c:v>26.373619734811836</c:v>
                </c:pt>
                <c:pt idx="18">
                  <c:v>21.837576181426972</c:v>
                </c:pt>
                <c:pt idx="19">
                  <c:v>20.948556970571399</c:v>
                </c:pt>
                <c:pt idx="20">
                  <c:v>16.774903813615715</c:v>
                </c:pt>
                <c:pt idx="21">
                  <c:v>16.596099568386954</c:v>
                </c:pt>
                <c:pt idx="22">
                  <c:v>13.147713856912512</c:v>
                </c:pt>
                <c:pt idx="23">
                  <c:v>27.196640266804415</c:v>
                </c:pt>
                <c:pt idx="24">
                  <c:v>21.687277693477444</c:v>
                </c:pt>
                <c:pt idx="25">
                  <c:v>15.791562286813564</c:v>
                </c:pt>
                <c:pt idx="26">
                  <c:v>16.051313871182352</c:v>
                </c:pt>
                <c:pt idx="27">
                  <c:v>13.60334049794043</c:v>
                </c:pt>
                <c:pt idx="28">
                  <c:v>12.692607885239232</c:v>
                </c:pt>
                <c:pt idx="29">
                  <c:v>28.074756661853122</c:v>
                </c:pt>
                <c:pt idx="30">
                  <c:v>20.136305923629685</c:v>
                </c:pt>
                <c:pt idx="31">
                  <c:v>15.453313210108394</c:v>
                </c:pt>
                <c:pt idx="32">
                  <c:v>13.441658152171307</c:v>
                </c:pt>
                <c:pt idx="33">
                  <c:v>12.792487447908464</c:v>
                </c:pt>
                <c:pt idx="34">
                  <c:v>11.344904178309376</c:v>
                </c:pt>
                <c:pt idx="35">
                  <c:v>37.461223405225333</c:v>
                </c:pt>
                <c:pt idx="36">
                  <c:v>23.025329822787832</c:v>
                </c:pt>
                <c:pt idx="37">
                  <c:v>16.666530937414205</c:v>
                </c:pt>
                <c:pt idx="38">
                  <c:v>13.991548697949847</c:v>
                </c:pt>
                <c:pt idx="39">
                  <c:v>12.902365678392972</c:v>
                </c:pt>
                <c:pt idx="40">
                  <c:v>11.172072591026881</c:v>
                </c:pt>
                <c:pt idx="41">
                  <c:v>10.918460697104363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Case'!$AM$46:$AM$87</c:f>
              <c:numCache>
                <c:formatCode>0.0000</c:formatCode>
                <c:ptCount val="42"/>
                <c:pt idx="0">
                  <c:v>18.056674527353099</c:v>
                </c:pt>
                <c:pt idx="1">
                  <c:v>17.497838330393648</c:v>
                </c:pt>
                <c:pt idx="2">
                  <c:v>15.556789141552374</c:v>
                </c:pt>
                <c:pt idx="3">
                  <c:v>16.194917126292175</c:v>
                </c:pt>
                <c:pt idx="4">
                  <c:v>16.277024005410645</c:v>
                </c:pt>
                <c:pt idx="5">
                  <c:v>16.396532499000486</c:v>
                </c:pt>
                <c:pt idx="6">
                  <c:v>16.300129261412785</c:v>
                </c:pt>
                <c:pt idx="7">
                  <c:v>9.9662385265242737</c:v>
                </c:pt>
                <c:pt idx="8">
                  <c:v>10.002615026216445</c:v>
                </c:pt>
                <c:pt idx="9">
                  <c:v>7.7442113441580558</c:v>
                </c:pt>
                <c:pt idx="10">
                  <c:v>6.6178383665585434</c:v>
                </c:pt>
                <c:pt idx="11">
                  <c:v>16.207951199748791</c:v>
                </c:pt>
                <c:pt idx="12">
                  <c:v>10.026632166876141</c:v>
                </c:pt>
                <c:pt idx="13">
                  <c:v>7.6989447486884579</c:v>
                </c:pt>
                <c:pt idx="14">
                  <c:v>6.8227221824776896</c:v>
                </c:pt>
                <c:pt idx="15">
                  <c:v>6.4484777673646354</c:v>
                </c:pt>
                <c:pt idx="16">
                  <c:v>5.0824306478673149</c:v>
                </c:pt>
                <c:pt idx="17">
                  <c:v>10.773445432200429</c:v>
                </c:pt>
                <c:pt idx="18">
                  <c:v>7.6690757314999347</c:v>
                </c:pt>
                <c:pt idx="19">
                  <c:v>6.347049003296382</c:v>
                </c:pt>
                <c:pt idx="20">
                  <c:v>5.1106216305029406</c:v>
                </c:pt>
                <c:pt idx="21">
                  <c:v>4.8986735996513122</c:v>
                </c:pt>
                <c:pt idx="22">
                  <c:v>4.4336681569184666</c:v>
                </c:pt>
                <c:pt idx="23">
                  <c:v>10.423711819638315</c:v>
                </c:pt>
                <c:pt idx="24">
                  <c:v>6.8725793883894122</c:v>
                </c:pt>
                <c:pt idx="25">
                  <c:v>5.2078495062350694</c:v>
                </c:pt>
                <c:pt idx="26">
                  <c:v>4.8117670924470701</c:v>
                </c:pt>
                <c:pt idx="27">
                  <c:v>4.4834465385946167</c:v>
                </c:pt>
                <c:pt idx="28">
                  <c:v>4.5548805648916844</c:v>
                </c:pt>
                <c:pt idx="29">
                  <c:v>10.066371833708358</c:v>
                </c:pt>
                <c:pt idx="30">
                  <c:v>6.6476748079688432</c:v>
                </c:pt>
                <c:pt idx="31">
                  <c:v>4.6677937891042527</c:v>
                </c:pt>
                <c:pt idx="32">
                  <c:v>4.548444787496801</c:v>
                </c:pt>
                <c:pt idx="33">
                  <c:v>4.526627035038608</c:v>
                </c:pt>
                <c:pt idx="34">
                  <c:v>4.705851425981928</c:v>
                </c:pt>
                <c:pt idx="35">
                  <c:v>17.334874460124627</c:v>
                </c:pt>
                <c:pt idx="36">
                  <c:v>7.5898253038964141</c:v>
                </c:pt>
                <c:pt idx="37">
                  <c:v>5.2448283869943442</c:v>
                </c:pt>
                <c:pt idx="38">
                  <c:v>4.5119274581429298</c:v>
                </c:pt>
                <c:pt idx="39">
                  <c:v>4.5493928041167564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Case'!$AM$88:$AM$129</c:f>
              <c:numCache>
                <c:formatCode>0.0000</c:formatCode>
                <c:ptCount val="42"/>
                <c:pt idx="0">
                  <c:v>11.269704608141167</c:v>
                </c:pt>
                <c:pt idx="1">
                  <c:v>11.120338076684071</c:v>
                </c:pt>
                <c:pt idx="2">
                  <c:v>10.133437412102673</c:v>
                </c:pt>
                <c:pt idx="3">
                  <c:v>10.847798639119606</c:v>
                </c:pt>
                <c:pt idx="4">
                  <c:v>10.644094943969758</c:v>
                </c:pt>
                <c:pt idx="5">
                  <c:v>10.676505148065644</c:v>
                </c:pt>
                <c:pt idx="6">
                  <c:v>10.320653575496131</c:v>
                </c:pt>
                <c:pt idx="7">
                  <c:v>6.2403657112117834</c:v>
                </c:pt>
                <c:pt idx="8">
                  <c:v>6.093505183399432</c:v>
                </c:pt>
                <c:pt idx="9">
                  <c:v>4.6954429018330295</c:v>
                </c:pt>
                <c:pt idx="10">
                  <c:v>3.9534185101680648</c:v>
                </c:pt>
                <c:pt idx="11">
                  <c:v>10.37265622577635</c:v>
                </c:pt>
                <c:pt idx="12">
                  <c:v>6.1473775813443039</c:v>
                </c:pt>
                <c:pt idx="13">
                  <c:v>4.3123174448123338</c:v>
                </c:pt>
                <c:pt idx="14">
                  <c:v>4.1341228583222742</c:v>
                </c:pt>
                <c:pt idx="15">
                  <c:v>3.9195758645215282</c:v>
                </c:pt>
                <c:pt idx="16">
                  <c:v>3.5513327766849891</c:v>
                </c:pt>
                <c:pt idx="17">
                  <c:v>7.3142701865459436</c:v>
                </c:pt>
                <c:pt idx="18">
                  <c:v>4.562001369727624</c:v>
                </c:pt>
                <c:pt idx="19">
                  <c:v>3.8444171674682668</c:v>
                </c:pt>
                <c:pt idx="20">
                  <c:v>3.4735244702909394</c:v>
                </c:pt>
                <c:pt idx="21">
                  <c:v>3.4737489500929399</c:v>
                </c:pt>
                <c:pt idx="22">
                  <c:v>3.6695070070218736</c:v>
                </c:pt>
                <c:pt idx="23">
                  <c:v>5.9433386480055983</c:v>
                </c:pt>
                <c:pt idx="24">
                  <c:v>4.0049530335780963</c:v>
                </c:pt>
                <c:pt idx="25">
                  <c:v>3.4390792911014914</c:v>
                </c:pt>
                <c:pt idx="26">
                  <c:v>3.4700356385479796</c:v>
                </c:pt>
                <c:pt idx="27">
                  <c:v>3.7850031636255936</c:v>
                </c:pt>
                <c:pt idx="28">
                  <c:v>3.7349827944579164</c:v>
                </c:pt>
                <c:pt idx="29">
                  <c:v>5.7848561561765379</c:v>
                </c:pt>
                <c:pt idx="30">
                  <c:v>3.7281034462169726</c:v>
                </c:pt>
                <c:pt idx="31">
                  <c:v>3.5873503003402321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11.194284405856047</c:v>
                </c:pt>
                <c:pt idx="36">
                  <c:v>4.6106853917108008</c:v>
                </c:pt>
                <c:pt idx="37">
                  <c:v>3.6037600370488003</c:v>
                </c:pt>
                <c:pt idx="38">
                  <c:v>3.6224116775342985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Case'!$AM$130:$AM$171</c:f>
              <c:numCache>
                <c:formatCode>0.0000</c:formatCode>
                <c:ptCount val="42"/>
                <c:pt idx="0">
                  <c:v>8.1252784175134813</c:v>
                </c:pt>
                <c:pt idx="1">
                  <c:v>7.9743406565412522</c:v>
                </c:pt>
                <c:pt idx="2">
                  <c:v>6.9455272093347311</c:v>
                </c:pt>
                <c:pt idx="3">
                  <c:v>7.1526290054177721</c:v>
                </c:pt>
                <c:pt idx="4">
                  <c:v>7.1175541511487204</c:v>
                </c:pt>
                <c:pt idx="5">
                  <c:v>7.2927639246831664</c:v>
                </c:pt>
                <c:pt idx="6">
                  <c:v>7.4679877566981245</c:v>
                </c:pt>
                <c:pt idx="7">
                  <c:v>3.9513756023281394</c:v>
                </c:pt>
                <c:pt idx="8">
                  <c:v>3.8783271762595306</c:v>
                </c:pt>
                <c:pt idx="9">
                  <c:v>3.2398426064791495</c:v>
                </c:pt>
                <c:pt idx="10">
                  <c:v>2.9456944335476556</c:v>
                </c:pt>
                <c:pt idx="11">
                  <c:v>7.0267934795738878</c:v>
                </c:pt>
                <c:pt idx="12">
                  <c:v>4.0170447496856108</c:v>
                </c:pt>
                <c:pt idx="13">
                  <c:v>3.1524069416332843</c:v>
                </c:pt>
                <c:pt idx="14">
                  <c:v>2.9820936642866398</c:v>
                </c:pt>
                <c:pt idx="15">
                  <c:v>2.8618104129967969</c:v>
                </c:pt>
                <c:pt idx="16">
                  <c:v>2.9590801309568997</c:v>
                </c:pt>
                <c:pt idx="17">
                  <c:v>4.9516566059527225</c:v>
                </c:pt>
                <c:pt idx="18">
                  <c:v>3.2767908068651685</c:v>
                </c:pt>
                <c:pt idx="19">
                  <c:v>2.9815697155748149</c:v>
                </c:pt>
                <c:pt idx="20">
                  <c:v>2.9847320474137047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4.2384972131496337</c:v>
                </c:pt>
                <c:pt idx="24">
                  <c:v>2.9339259506699693</c:v>
                </c:pt>
                <c:pt idx="25">
                  <c:v>2.9860104334612112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4.1932448379526797</c:v>
                </c:pt>
                <c:pt idx="30">
                  <c:v>2.938173198516012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8.1993594458529877</c:v>
                </c:pt>
                <c:pt idx="36">
                  <c:v>3.3201982746136407</c:v>
                </c:pt>
                <c:pt idx="37">
                  <c:v>2.9860275586877223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Case'!$AM$172:$AM$213</c:f>
              <c:numCache>
                <c:formatCode>0.0000</c:formatCode>
                <c:ptCount val="42"/>
                <c:pt idx="0">
                  <c:v>5.7478497986314103</c:v>
                </c:pt>
                <c:pt idx="1">
                  <c:v>5.7186509430821104</c:v>
                </c:pt>
                <c:pt idx="2">
                  <c:v>4.8306922973621731</c:v>
                </c:pt>
                <c:pt idx="3">
                  <c:v>5.1213137124350068</c:v>
                </c:pt>
                <c:pt idx="4">
                  <c:v>5.034988499477782</c:v>
                </c:pt>
                <c:pt idx="5">
                  <c:v>5.10369412016402</c:v>
                </c:pt>
                <c:pt idx="6">
                  <c:v>4.9882978576339854</c:v>
                </c:pt>
                <c:pt idx="7">
                  <c:v>2.9238750642129214</c:v>
                </c:pt>
                <c:pt idx="8">
                  <c:v>2.7654099102323944</c:v>
                </c:pt>
                <c:pt idx="9">
                  <c:v>2.4015110856616251</c:v>
                </c:pt>
                <c:pt idx="10">
                  <c:v>2.4683266012794021</c:v>
                </c:pt>
                <c:pt idx="11">
                  <c:v>5.175698598928002</c:v>
                </c:pt>
                <c:pt idx="12">
                  <c:v>2.9005594338132146</c:v>
                </c:pt>
                <c:pt idx="13">
                  <c:v>2.5524369864132961</c:v>
                </c:pt>
                <c:pt idx="14">
                  <c:v>2.4402342233154855</c:v>
                </c:pt>
                <c:pt idx="15">
                  <c:v>2.4553889600993086</c:v>
                </c:pt>
                <c:pt idx="16">
                  <c:v>2.7250653917836427</c:v>
                </c:pt>
                <c:pt idx="17">
                  <c:v>3.5089485893794268</c:v>
                </c:pt>
                <c:pt idx="18">
                  <c:v>2.4611295573009868</c:v>
                </c:pt>
                <c:pt idx="19">
                  <c:v>2.5014807720752348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2.7490513240628296</c:v>
                </c:pt>
                <c:pt idx="24">
                  <c:v>2.4407900366124462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2.844844432156135</c:v>
                </c:pt>
                <c:pt idx="30">
                  <c:v>2.4758117016702794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5.5977075101730556</c:v>
                </c:pt>
                <c:pt idx="36">
                  <c:v>2.5163824431444168</c:v>
                </c:pt>
                <c:pt idx="37">
                  <c:v>2.6844990947081366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Case'!$AM$214:$AM$255</c:f>
              <c:numCache>
                <c:formatCode>0.0000</c:formatCode>
                <c:ptCount val="42"/>
                <c:pt idx="0">
                  <c:v>4.2381111868772408</c:v>
                </c:pt>
                <c:pt idx="1">
                  <c:v>4.3474368870109368</c:v>
                </c:pt>
                <c:pt idx="2">
                  <c:v>3.6966427395378316</c:v>
                </c:pt>
                <c:pt idx="3">
                  <c:v>3.6908557425585982</c:v>
                </c:pt>
                <c:pt idx="4">
                  <c:v>3.6074144796257328</c:v>
                </c:pt>
                <c:pt idx="5">
                  <c:v>3.5055680332492516</c:v>
                </c:pt>
                <c:pt idx="6">
                  <c:v>3.6380135386868342</c:v>
                </c:pt>
                <c:pt idx="7">
                  <c:v>2.1111897860248106</c:v>
                </c:pt>
                <c:pt idx="8">
                  <c:v>2.2310496469956456</c:v>
                </c:pt>
                <c:pt idx="9">
                  <c:v>2.0596872122594734</c:v>
                </c:pt>
                <c:pt idx="10">
                  <c:v>2.1008320274109402</c:v>
                </c:pt>
                <c:pt idx="11">
                  <c:v>3.6804565946650314</c:v>
                </c:pt>
                <c:pt idx="12">
                  <c:v>2.1215755656707826</c:v>
                </c:pt>
                <c:pt idx="13">
                  <c:v>2.0696924936484336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2.5306297366140198</c:v>
                </c:pt>
                <c:pt idx="18">
                  <c:v>2.1091404205290578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2.0413231726511443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2.0962837559926593</c:v>
                </c:pt>
                <c:pt idx="30">
                  <c:v>2.1965180899295769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4.5093625551381802</c:v>
                </c:pt>
                <c:pt idx="36">
                  <c:v>2.0911597742824894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Case'!$AM$256:$AM$297</c:f>
              <c:numCache>
                <c:formatCode>0.0000</c:formatCode>
                <c:ptCount val="42"/>
                <c:pt idx="0">
                  <c:v>3.266896251701338</c:v>
                </c:pt>
                <c:pt idx="1">
                  <c:v>3.1774833004758212</c:v>
                </c:pt>
                <c:pt idx="2">
                  <c:v>2.4701558709175662</c:v>
                </c:pt>
                <c:pt idx="3">
                  <c:v>2.6839531230224587</c:v>
                </c:pt>
                <c:pt idx="4">
                  <c:v>2.5487640198643833</c:v>
                </c:pt>
                <c:pt idx="5">
                  <c:v>2.5512317752136862</c:v>
                </c:pt>
                <c:pt idx="6">
                  <c:v>2.5929934761456654</c:v>
                </c:pt>
                <c:pt idx="7">
                  <c:v>1.7528532126718639</c:v>
                </c:pt>
                <c:pt idx="8">
                  <c:v>1.7061319245914806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2.6763641685824524</c:v>
                </c:pt>
                <c:pt idx="12">
                  <c:v>1.7198442827548777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1.9529272862712272</c:v>
                </c:pt>
                <c:pt idx="18">
                  <c:v>1.8118540362366196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1.7015843795692427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1.6929404979395941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3.1248398175306136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Case'!$AM$298:$AM$339</c:f>
              <c:numCache>
                <c:formatCode>0.0000</c:formatCode>
                <c:ptCount val="42"/>
                <c:pt idx="0">
                  <c:v>2.525170527694212</c:v>
                </c:pt>
                <c:pt idx="1">
                  <c:v>2.4007824766427719</c:v>
                </c:pt>
                <c:pt idx="2">
                  <c:v>1.8894453227026804</c:v>
                </c:pt>
                <c:pt idx="3">
                  <c:v>1.8665216185479594</c:v>
                </c:pt>
                <c:pt idx="4">
                  <c:v>1.834508251821733</c:v>
                </c:pt>
                <c:pt idx="5">
                  <c:v>1.8284400725746792</c:v>
                </c:pt>
                <c:pt idx="6">
                  <c:v>1.884708384614876</c:v>
                </c:pt>
                <c:pt idx="7">
                  <c:v>1.4470939863195209</c:v>
                </c:pt>
                <c:pt idx="8">
                  <c:v>1.4362630683244648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1.8575182202844021</c:v>
                </c:pt>
                <c:pt idx="12">
                  <c:v>1.4304011233600835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1.597025595662787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1.4477082505557795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1.4595021764464899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2.3914332632005899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Case'!$AM$340:$AM$381</c:f>
              <c:numCache>
                <c:formatCode>0.0000</c:formatCode>
                <c:ptCount val="42"/>
                <c:pt idx="0">
                  <c:v>1.848825264150749</c:v>
                </c:pt>
                <c:pt idx="1">
                  <c:v>1.8294748009162018</c:v>
                </c:pt>
                <c:pt idx="2">
                  <c:v>1.2913500302773084</c:v>
                </c:pt>
                <c:pt idx="3">
                  <c:v>1.3524204677768814</c:v>
                </c:pt>
                <c:pt idx="4">
                  <c:v>1.3871575378149144</c:v>
                </c:pt>
                <c:pt idx="5">
                  <c:v>1.3250843954065303</c:v>
                </c:pt>
                <c:pt idx="6">
                  <c:v>1.3796919620827692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1.3928079158093443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1.2713916449008269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1.8039002838893372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Case'!$AM$382:$AM$423</c:f>
              <c:numCache>
                <c:formatCode>0.0000</c:formatCode>
                <c:ptCount val="42"/>
                <c:pt idx="0">
                  <c:v>1.325894444807902</c:v>
                </c:pt>
                <c:pt idx="1">
                  <c:v>1.2501180784865824</c:v>
                </c:pt>
                <c:pt idx="2">
                  <c:v>1.0118632507944281</c:v>
                </c:pt>
                <c:pt idx="3">
                  <c:v>0.98936873425118332</c:v>
                </c:pt>
                <c:pt idx="4">
                  <c:v>0.98729233997781096</c:v>
                </c:pt>
                <c:pt idx="5">
                  <c:v>1.0084357965813249</c:v>
                </c:pt>
                <c:pt idx="6">
                  <c:v>0.99922248502187339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0.99386621231766636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1.2501035450928415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Case'!$AM$424:$AM$465</c:f>
              <c:numCache>
                <c:formatCode>0.0000</c:formatCode>
                <c:ptCount val="42"/>
                <c:pt idx="0">
                  <c:v>0.87825196920222581</c:v>
                </c:pt>
                <c:pt idx="1">
                  <c:v>0.8864452275884408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0.73904290631333591</c:v>
                </c:pt>
                <c:pt idx="5">
                  <c:v>0.7049606261472906</c:v>
                </c:pt>
                <c:pt idx="6">
                  <c:v>0.72123920634549787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0.71951872779111226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0.89785408637974329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630208"/>
        <c:axId val="199636480"/>
      </c:scatterChart>
      <c:valAx>
        <c:axId val="199630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9636480"/>
        <c:crosses val="autoZero"/>
        <c:crossBetween val="midCat"/>
      </c:valAx>
      <c:valAx>
        <c:axId val="19963648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96302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 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Case'!$AK$46:$AK$87</c:f>
              <c:numCache>
                <c:formatCode>0.0000</c:formatCode>
                <c:ptCount val="42"/>
                <c:pt idx="0">
                  <c:v>1.4187131506537349</c:v>
                </c:pt>
                <c:pt idx="1">
                  <c:v>1.3198642935282765</c:v>
                </c:pt>
                <c:pt idx="2">
                  <c:v>0.99279060109752149</c:v>
                </c:pt>
                <c:pt idx="3">
                  <c:v>1.1007352596440452</c:v>
                </c:pt>
                <c:pt idx="4">
                  <c:v>1.1044081533838641</c:v>
                </c:pt>
                <c:pt idx="5">
                  <c:v>1.1101997347553225</c:v>
                </c:pt>
                <c:pt idx="6">
                  <c:v>1.1604346522987472</c:v>
                </c:pt>
                <c:pt idx="7">
                  <c:v>0.88013309042761945</c:v>
                </c:pt>
                <c:pt idx="8">
                  <c:v>0.99789784947953375</c:v>
                </c:pt>
                <c:pt idx="9">
                  <c:v>0.89343882150403775</c:v>
                </c:pt>
                <c:pt idx="10">
                  <c:v>0.91591206080554133</c:v>
                </c:pt>
                <c:pt idx="11">
                  <c:v>1.1378587057507239</c:v>
                </c:pt>
                <c:pt idx="12">
                  <c:v>0.93409612102208839</c:v>
                </c:pt>
                <c:pt idx="13">
                  <c:v>0.95037197049636735</c:v>
                </c:pt>
                <c:pt idx="14">
                  <c:v>0.89246752172846655</c:v>
                </c:pt>
                <c:pt idx="15">
                  <c:v>0.95661203102799008</c:v>
                </c:pt>
                <c:pt idx="16">
                  <c:v>0.95303323764426917</c:v>
                </c:pt>
                <c:pt idx="17">
                  <c:v>1.0602157981614133</c:v>
                </c:pt>
                <c:pt idx="18">
                  <c:v>0.90032397814558596</c:v>
                </c:pt>
                <c:pt idx="19">
                  <c:v>0.95339793109663828</c:v>
                </c:pt>
                <c:pt idx="20">
                  <c:v>0.86222603877358139</c:v>
                </c:pt>
                <c:pt idx="21">
                  <c:v>1.0265615069618008</c:v>
                </c:pt>
                <c:pt idx="22">
                  <c:v>1.0817702069408794</c:v>
                </c:pt>
                <c:pt idx="23">
                  <c:v>0.84541782117003816</c:v>
                </c:pt>
                <c:pt idx="24">
                  <c:v>0.90879868466575264</c:v>
                </c:pt>
                <c:pt idx="25">
                  <c:v>0.89896468291976106</c:v>
                </c:pt>
                <c:pt idx="26">
                  <c:v>1.0330876518120811</c:v>
                </c:pt>
                <c:pt idx="27">
                  <c:v>1.0332825403974788</c:v>
                </c:pt>
                <c:pt idx="28">
                  <c:v>1.1418885713078384</c:v>
                </c:pt>
                <c:pt idx="29">
                  <c:v>0.95822856466492357</c:v>
                </c:pt>
                <c:pt idx="30">
                  <c:v>0.88810197376007083</c:v>
                </c:pt>
                <c:pt idx="31">
                  <c:v>1.0112770065039682</c:v>
                </c:pt>
                <c:pt idx="32">
                  <c:v>1.0545742709931867</c:v>
                </c:pt>
                <c:pt idx="33">
                  <c:v>1.2144730211005033</c:v>
                </c:pt>
                <c:pt idx="34">
                  <c:v>1.1940423934572169</c:v>
                </c:pt>
                <c:pt idx="35">
                  <c:v>1.3500443535189237</c:v>
                </c:pt>
                <c:pt idx="36">
                  <c:v>0.91744765644670556</c:v>
                </c:pt>
                <c:pt idx="37">
                  <c:v>0.95829965132943751</c:v>
                </c:pt>
                <c:pt idx="38">
                  <c:v>1.1137064412132893</c:v>
                </c:pt>
                <c:pt idx="39">
                  <c:v>1.1314749998020803</c:v>
                </c:pt>
                <c:pt idx="40">
                  <c:v>1.2917978010643278</c:v>
                </c:pt>
                <c:pt idx="41">
                  <c:v>1.184977688454188</c:v>
                </c:pt>
              </c:numCache>
            </c:numRef>
          </c:yVal>
          <c:smooth val="0"/>
        </c:ser>
        <c:ser>
          <c:idx val="2"/>
          <c:order val="1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Case'!$AK$88:$AK$129</c:f>
              <c:numCache>
                <c:formatCode>0.0000</c:formatCode>
                <c:ptCount val="42"/>
                <c:pt idx="0">
                  <c:v>0.70428068275003464</c:v>
                </c:pt>
                <c:pt idx="1">
                  <c:v>0.64570922040870737</c:v>
                </c:pt>
                <c:pt idx="2">
                  <c:v>0.63545168063190705</c:v>
                </c:pt>
                <c:pt idx="3">
                  <c:v>0.59994829047607412</c:v>
                </c:pt>
                <c:pt idx="4">
                  <c:v>0.66746641308482824</c:v>
                </c:pt>
                <c:pt idx="5">
                  <c:v>0.56313002232104836</c:v>
                </c:pt>
                <c:pt idx="6">
                  <c:v>0.61268016510552326</c:v>
                </c:pt>
                <c:pt idx="7">
                  <c:v>0.5718448327243979</c:v>
                </c:pt>
                <c:pt idx="8">
                  <c:v>0.56296458147426132</c:v>
                </c:pt>
                <c:pt idx="9">
                  <c:v>0.61830734251791131</c:v>
                </c:pt>
                <c:pt idx="10">
                  <c:v>0.62570368909105978</c:v>
                </c:pt>
                <c:pt idx="11">
                  <c:v>0.62249342108369909</c:v>
                </c:pt>
                <c:pt idx="12">
                  <c:v>0.53432008134375475</c:v>
                </c:pt>
                <c:pt idx="13">
                  <c:v>0.60966304043249997</c:v>
                </c:pt>
                <c:pt idx="14">
                  <c:v>0.62591589025540961</c:v>
                </c:pt>
                <c:pt idx="15">
                  <c:v>0.66892673875035624</c:v>
                </c:pt>
                <c:pt idx="16">
                  <c:v>0.74060227747242902</c:v>
                </c:pt>
                <c:pt idx="17">
                  <c:v>0.57082745327429629</c:v>
                </c:pt>
                <c:pt idx="18">
                  <c:v>0.60080921090135764</c:v>
                </c:pt>
                <c:pt idx="19">
                  <c:v>0.67738696661415176</c:v>
                </c:pt>
                <c:pt idx="20">
                  <c:v>0.64551209946339516</c:v>
                </c:pt>
                <c:pt idx="21">
                  <c:v>0.76828487490548492</c:v>
                </c:pt>
                <c:pt idx="22">
                  <c:v>0.86094949148216404</c:v>
                </c:pt>
                <c:pt idx="23">
                  <c:v>0.55800568543575357</c:v>
                </c:pt>
                <c:pt idx="24">
                  <c:v>0.60619742005890698</c:v>
                </c:pt>
                <c:pt idx="25">
                  <c:v>0.71564702995575047</c:v>
                </c:pt>
                <c:pt idx="26">
                  <c:v>0.81132355406454326</c:v>
                </c:pt>
                <c:pt idx="27">
                  <c:v>0.81310715498818653</c:v>
                </c:pt>
                <c:pt idx="28">
                  <c:v>0.94216384334263625</c:v>
                </c:pt>
                <c:pt idx="29">
                  <c:v>0.53543327854634615</c:v>
                </c:pt>
                <c:pt idx="30">
                  <c:v>0.63449971286533868</c:v>
                </c:pt>
                <c:pt idx="31">
                  <c:v>0.78986171163319596</c:v>
                </c:pt>
                <c:pt idx="32">
                  <c:v>0.83284185199611305</c:v>
                </c:pt>
                <c:pt idx="33">
                  <c:v>1.0336928365511284</c:v>
                </c:pt>
                <c:pt idx="34">
                  <c:v>1.0359201257499788</c:v>
                </c:pt>
                <c:pt idx="35">
                  <c:v>0.71559286407584455</c:v>
                </c:pt>
                <c:pt idx="36">
                  <c:v>0.5945111780333443</c:v>
                </c:pt>
                <c:pt idx="37">
                  <c:v>0.75288874298728647</c:v>
                </c:pt>
                <c:pt idx="38">
                  <c:v>0.85179835063486953</c:v>
                </c:pt>
                <c:pt idx="39">
                  <c:v>0.87600795854244706</c:v>
                </c:pt>
                <c:pt idx="40">
                  <c:v>1.0554341133343312</c:v>
                </c:pt>
                <c:pt idx="41">
                  <c:v>1.0350979164568463</c:v>
                </c:pt>
              </c:numCache>
            </c:numRef>
          </c:yVal>
          <c:smooth val="0"/>
        </c:ser>
        <c:ser>
          <c:idx val="3"/>
          <c:order val="2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Case'!$AK$130:$AK$171</c:f>
              <c:numCache>
                <c:formatCode>0.0000</c:formatCode>
                <c:ptCount val="42"/>
                <c:pt idx="0">
                  <c:v>0.45812288017877267</c:v>
                </c:pt>
                <c:pt idx="1">
                  <c:v>0.50564772766019017</c:v>
                </c:pt>
                <c:pt idx="2">
                  <c:v>0.423478895644474</c:v>
                </c:pt>
                <c:pt idx="3">
                  <c:v>0.45792273650273002</c:v>
                </c:pt>
                <c:pt idx="4">
                  <c:v>0.44591435457176004</c:v>
                </c:pt>
                <c:pt idx="5">
                  <c:v>0.44365697640308033</c:v>
                </c:pt>
                <c:pt idx="6">
                  <c:v>0.45962062464372699</c:v>
                </c:pt>
                <c:pt idx="7">
                  <c:v>0.38213060608965432</c:v>
                </c:pt>
                <c:pt idx="8">
                  <c:v>0.43213379566570093</c:v>
                </c:pt>
                <c:pt idx="9">
                  <c:v>0.4858214450329727</c:v>
                </c:pt>
                <c:pt idx="10">
                  <c:v>0.48622603333973918</c:v>
                </c:pt>
                <c:pt idx="11">
                  <c:v>0.45581250019430608</c:v>
                </c:pt>
                <c:pt idx="12">
                  <c:v>0.39162374378715881</c:v>
                </c:pt>
                <c:pt idx="13">
                  <c:v>0.45151916008214649</c:v>
                </c:pt>
                <c:pt idx="14">
                  <c:v>0.48558342353498923</c:v>
                </c:pt>
                <c:pt idx="15">
                  <c:v>0.58470628715770967</c:v>
                </c:pt>
                <c:pt idx="16">
                  <c:v>0.61412560579407849</c:v>
                </c:pt>
                <c:pt idx="17">
                  <c:v>0.42040966405794877</c:v>
                </c:pt>
                <c:pt idx="18">
                  <c:v>0.46864205034170359</c:v>
                </c:pt>
                <c:pt idx="19">
                  <c:v>0.58183172149374007</c:v>
                </c:pt>
                <c:pt idx="20">
                  <c:v>0.58513176366816899</c:v>
                </c:pt>
                <c:pt idx="21">
                  <c:v>0.72264968246957262</c:v>
                </c:pt>
                <c:pt idx="22">
                  <c:v>0.75763684714834123</c:v>
                </c:pt>
                <c:pt idx="23">
                  <c:v>0.41445059692662428</c:v>
                </c:pt>
                <c:pt idx="24">
                  <c:v>0.48114343841607154</c:v>
                </c:pt>
                <c:pt idx="25">
                  <c:v>0.57107708441684524</c:v>
                </c:pt>
                <c:pt idx="26">
                  <c:v>0.71188711734433785</c:v>
                </c:pt>
                <c:pt idx="27">
                  <c:v>0.76014019701958291</c:v>
                </c:pt>
                <c:pt idx="28">
                  <c:v>0.8519170991342464</c:v>
                </c:pt>
                <c:pt idx="29">
                  <c:v>0.40368774703494414</c:v>
                </c:pt>
                <c:pt idx="30">
                  <c:v>0.58757805900889393</c:v>
                </c:pt>
                <c:pt idx="31">
                  <c:v>0.70641077635022598</c:v>
                </c:pt>
                <c:pt idx="32">
                  <c:v>0.77794605209788048</c:v>
                </c:pt>
                <c:pt idx="33">
                  <c:v>0.91449798871475441</c:v>
                </c:pt>
                <c:pt idx="34">
                  <c:v>0.95051322743293187</c:v>
                </c:pt>
                <c:pt idx="35">
                  <c:v>0.57271786079586162</c:v>
                </c:pt>
                <c:pt idx="36">
                  <c:v>0.49102875459045775</c:v>
                </c:pt>
                <c:pt idx="37">
                  <c:v>0.58171525351829989</c:v>
                </c:pt>
                <c:pt idx="38">
                  <c:v>0.79593813688874204</c:v>
                </c:pt>
                <c:pt idx="39">
                  <c:v>0.84557520614712156</c:v>
                </c:pt>
                <c:pt idx="40">
                  <c:v>0.98113029225679216</c:v>
                </c:pt>
                <c:pt idx="41">
                  <c:v>1.032592356302827</c:v>
                </c:pt>
              </c:numCache>
            </c:numRef>
          </c:yVal>
          <c:smooth val="0"/>
        </c:ser>
        <c:ser>
          <c:idx val="4"/>
          <c:order val="3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Case'!$AK$172:$AK$213</c:f>
              <c:numCache>
                <c:formatCode>0.0000</c:formatCode>
                <c:ptCount val="42"/>
                <c:pt idx="0">
                  <c:v>0.35860200231682327</c:v>
                </c:pt>
                <c:pt idx="1">
                  <c:v>0.32162614282035329</c:v>
                </c:pt>
                <c:pt idx="2">
                  <c:v>0.31543309299840044</c:v>
                </c:pt>
                <c:pt idx="3">
                  <c:v>0.36174499516113173</c:v>
                </c:pt>
                <c:pt idx="4">
                  <c:v>0.33870847941581189</c:v>
                </c:pt>
                <c:pt idx="5">
                  <c:v>0.33970176731032103</c:v>
                </c:pt>
                <c:pt idx="6">
                  <c:v>0.35594750825883481</c:v>
                </c:pt>
                <c:pt idx="7">
                  <c:v>0.33017291154997913</c:v>
                </c:pt>
                <c:pt idx="8">
                  <c:v>0.32703586097706377</c:v>
                </c:pt>
                <c:pt idx="9">
                  <c:v>0.42397733505187774</c:v>
                </c:pt>
                <c:pt idx="10">
                  <c:v>0.4381715029352356</c:v>
                </c:pt>
                <c:pt idx="11">
                  <c:v>0.30956086166310914</c:v>
                </c:pt>
                <c:pt idx="12">
                  <c:v>0.32005060515911288</c:v>
                </c:pt>
                <c:pt idx="13">
                  <c:v>0.40576934082745436</c:v>
                </c:pt>
                <c:pt idx="14">
                  <c:v>0.40938829262053439</c:v>
                </c:pt>
                <c:pt idx="15">
                  <c:v>0.54333245906289707</c:v>
                </c:pt>
                <c:pt idx="16">
                  <c:v>0.63519282137969701</c:v>
                </c:pt>
                <c:pt idx="17">
                  <c:v>0.30960025458657797</c:v>
                </c:pt>
                <c:pt idx="18">
                  <c:v>0.40920987207877418</c:v>
                </c:pt>
                <c:pt idx="19">
                  <c:v>0.55863512680719052</c:v>
                </c:pt>
                <c:pt idx="20">
                  <c:v>0.53034518970923639</c:v>
                </c:pt>
                <c:pt idx="21">
                  <c:v>0.71507702928079975</c:v>
                </c:pt>
                <c:pt idx="22">
                  <c:v>0.81987036206113983</c:v>
                </c:pt>
                <c:pt idx="23">
                  <c:v>0.34889405124571377</c:v>
                </c:pt>
                <c:pt idx="24">
                  <c:v>0.41691539599359045</c:v>
                </c:pt>
                <c:pt idx="25">
                  <c:v>0.53857012754288625</c:v>
                </c:pt>
                <c:pt idx="26">
                  <c:v>0.70207686653374768</c:v>
                </c:pt>
                <c:pt idx="27">
                  <c:v>0.82807287345799674</c:v>
                </c:pt>
                <c:pt idx="28">
                  <c:v>0.85719937095433085</c:v>
                </c:pt>
                <c:pt idx="29">
                  <c:v>0.34000464770416383</c:v>
                </c:pt>
                <c:pt idx="30">
                  <c:v>0.54296288854752039</c:v>
                </c:pt>
                <c:pt idx="31">
                  <c:v>0.69272338759054664</c:v>
                </c:pt>
                <c:pt idx="32">
                  <c:v>0.80590066900978952</c:v>
                </c:pt>
                <c:pt idx="33">
                  <c:v>0.95150706865938584</c:v>
                </c:pt>
                <c:pt idx="34">
                  <c:v>1.0340790035278464</c:v>
                </c:pt>
                <c:pt idx="35">
                  <c:v>0.35323100030002125</c:v>
                </c:pt>
                <c:pt idx="36">
                  <c:v>0.4329604541399405</c:v>
                </c:pt>
                <c:pt idx="37">
                  <c:v>0.56455915710015536</c:v>
                </c:pt>
                <c:pt idx="38">
                  <c:v>0.80671195344749047</c:v>
                </c:pt>
                <c:pt idx="39">
                  <c:v>0.87662794422264101</c:v>
                </c:pt>
                <c:pt idx="40">
                  <c:v>1.0102873525552238</c:v>
                </c:pt>
                <c:pt idx="41">
                  <c:v>1.0285848458445412</c:v>
                </c:pt>
              </c:numCache>
            </c:numRef>
          </c:yVal>
          <c:smooth val="0"/>
        </c:ser>
        <c:ser>
          <c:idx val="5"/>
          <c:order val="4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Case'!$AK$214:$AK$255</c:f>
              <c:numCache>
                <c:formatCode>0.0000</c:formatCode>
                <c:ptCount val="42"/>
                <c:pt idx="0">
                  <c:v>0.26562692389916459</c:v>
                </c:pt>
                <c:pt idx="1">
                  <c:v>0.28277964149973572</c:v>
                </c:pt>
                <c:pt idx="2">
                  <c:v>0.25459298095301369</c:v>
                </c:pt>
                <c:pt idx="3">
                  <c:v>0.25039026102195594</c:v>
                </c:pt>
                <c:pt idx="4">
                  <c:v>0.26284260841030571</c:v>
                </c:pt>
                <c:pt idx="5">
                  <c:v>0.2544909656331481</c:v>
                </c:pt>
                <c:pt idx="6">
                  <c:v>0.26117583622293311</c:v>
                </c:pt>
                <c:pt idx="7">
                  <c:v>0.29392450843198548</c:v>
                </c:pt>
                <c:pt idx="8">
                  <c:v>0.27989066033084919</c:v>
                </c:pt>
                <c:pt idx="9">
                  <c:v>0.40660397839227547</c:v>
                </c:pt>
                <c:pt idx="10">
                  <c:v>0.42010683345548089</c:v>
                </c:pt>
                <c:pt idx="11">
                  <c:v>0.24917586311093592</c:v>
                </c:pt>
                <c:pt idx="12">
                  <c:v>0.27118804507056354</c:v>
                </c:pt>
                <c:pt idx="13">
                  <c:v>0.38793501730259039</c:v>
                </c:pt>
                <c:pt idx="14">
                  <c:v>0.41437179025079002</c:v>
                </c:pt>
                <c:pt idx="15">
                  <c:v>0.54769963560020019</c:v>
                </c:pt>
                <c:pt idx="16">
                  <c:v>0.63835637056962335</c:v>
                </c:pt>
                <c:pt idx="17">
                  <c:v>0.26756981990274925</c:v>
                </c:pt>
                <c:pt idx="18">
                  <c:v>0.40874765453721146</c:v>
                </c:pt>
                <c:pt idx="19">
                  <c:v>0.56216876783232661</c:v>
                </c:pt>
                <c:pt idx="20">
                  <c:v>0.56080666477963748</c:v>
                </c:pt>
                <c:pt idx="21">
                  <c:v>0.72962338800192383</c:v>
                </c:pt>
                <c:pt idx="22">
                  <c:v>0.8143931488681504</c:v>
                </c:pt>
                <c:pt idx="23">
                  <c:v>0.28199792731514728</c:v>
                </c:pt>
                <c:pt idx="24">
                  <c:v>0.41086139939149136</c:v>
                </c:pt>
                <c:pt idx="25">
                  <c:v>0.5680613589838357</c:v>
                </c:pt>
                <c:pt idx="26">
                  <c:v>0.72879744619973363</c:v>
                </c:pt>
                <c:pt idx="27">
                  <c:v>0.79521225563150044</c:v>
                </c:pt>
                <c:pt idx="28">
                  <c:v>0.90752326198613387</c:v>
                </c:pt>
                <c:pt idx="29">
                  <c:v>0.27466512605595211</c:v>
                </c:pt>
                <c:pt idx="30">
                  <c:v>0.54945141579340706</c:v>
                </c:pt>
                <c:pt idx="31">
                  <c:v>0.71529255946543391</c:v>
                </c:pt>
                <c:pt idx="32">
                  <c:v>0.8291311938371807</c:v>
                </c:pt>
                <c:pt idx="33">
                  <c:v>1.0161989501059634</c:v>
                </c:pt>
                <c:pt idx="34">
                  <c:v>1.0753643073493977</c:v>
                </c:pt>
                <c:pt idx="35">
                  <c:v>0.24054316967967432</c:v>
                </c:pt>
                <c:pt idx="36">
                  <c:v>0.37438278341515985</c:v>
                </c:pt>
                <c:pt idx="37">
                  <c:v>0.59545408562830671</c:v>
                </c:pt>
                <c:pt idx="38">
                  <c:v>0.84963384234929862</c:v>
                </c:pt>
                <c:pt idx="39">
                  <c:v>0.93590625923490878</c:v>
                </c:pt>
                <c:pt idx="40">
                  <c:v>1.1002678708497089</c:v>
                </c:pt>
                <c:pt idx="41">
                  <c:v>1.133620388538209</c:v>
                </c:pt>
              </c:numCache>
            </c:numRef>
          </c:yVal>
          <c:smooth val="0"/>
        </c:ser>
        <c:ser>
          <c:idx val="6"/>
          <c:order val="5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Case'!$AK$256:$AK$297</c:f>
              <c:numCache>
                <c:formatCode>0.0000</c:formatCode>
                <c:ptCount val="42"/>
                <c:pt idx="0">
                  <c:v>0.17984265265170277</c:v>
                </c:pt>
                <c:pt idx="1">
                  <c:v>0.1597242062985936</c:v>
                </c:pt>
                <c:pt idx="2">
                  <c:v>0.1931861925473736</c:v>
                </c:pt>
                <c:pt idx="3">
                  <c:v>0.18359756211251713</c:v>
                </c:pt>
                <c:pt idx="4">
                  <c:v>0.18464258278674275</c:v>
                </c:pt>
                <c:pt idx="5">
                  <c:v>0.20480255623448984</c:v>
                </c:pt>
                <c:pt idx="6">
                  <c:v>0.18767587946143879</c:v>
                </c:pt>
                <c:pt idx="7">
                  <c:v>0.25549041017149426</c:v>
                </c:pt>
                <c:pt idx="8">
                  <c:v>0.25851236712786546</c:v>
                </c:pt>
                <c:pt idx="9">
                  <c:v>0.39125970976715768</c:v>
                </c:pt>
                <c:pt idx="10">
                  <c:v>0.41424920424931133</c:v>
                </c:pt>
                <c:pt idx="11">
                  <c:v>0.18598428477215831</c:v>
                </c:pt>
                <c:pt idx="12">
                  <c:v>0.26278478279399581</c:v>
                </c:pt>
                <c:pt idx="13">
                  <c:v>0.39880561900993805</c:v>
                </c:pt>
                <c:pt idx="14">
                  <c:v>0.40088280975979507</c:v>
                </c:pt>
                <c:pt idx="15">
                  <c:v>0.59031306326267241</c:v>
                </c:pt>
                <c:pt idx="16">
                  <c:v>0.66038530794275863</c:v>
                </c:pt>
                <c:pt idx="17">
                  <c:v>0.20231137131270166</c:v>
                </c:pt>
                <c:pt idx="18">
                  <c:v>0.39164904035693032</c:v>
                </c:pt>
                <c:pt idx="19">
                  <c:v>0.60113700703648232</c:v>
                </c:pt>
                <c:pt idx="20">
                  <c:v>0.62032573198104191</c:v>
                </c:pt>
                <c:pt idx="21">
                  <c:v>0.79601803534857707</c:v>
                </c:pt>
                <c:pt idx="22">
                  <c:v>0.86293097804567376</c:v>
                </c:pt>
                <c:pt idx="23">
                  <c:v>0.23772862087752497</c:v>
                </c:pt>
                <c:pt idx="24">
                  <c:v>0.41851084736485517</c:v>
                </c:pt>
                <c:pt idx="25">
                  <c:v>0.60892834436721788</c:v>
                </c:pt>
                <c:pt idx="26">
                  <c:v>0.77514408304695681</c:v>
                </c:pt>
                <c:pt idx="27">
                  <c:v>0.86922546738416728</c:v>
                </c:pt>
                <c:pt idx="28">
                  <c:v>1.0194354895464472</c:v>
                </c:pt>
                <c:pt idx="29">
                  <c:v>0.24671503145655979</c:v>
                </c:pt>
                <c:pt idx="30">
                  <c:v>0.58101106364456567</c:v>
                </c:pt>
                <c:pt idx="31">
                  <c:v>0.8023100876006255</c:v>
                </c:pt>
                <c:pt idx="32">
                  <c:v>0.86972955350476422</c:v>
                </c:pt>
                <c:pt idx="33">
                  <c:v>1.1118812195189174</c:v>
                </c:pt>
                <c:pt idx="34">
                  <c:v>1.1543406813613977</c:v>
                </c:pt>
                <c:pt idx="35">
                  <c:v>0.16012860744379234</c:v>
                </c:pt>
                <c:pt idx="36">
                  <c:v>0.37626855952988458</c:v>
                </c:pt>
                <c:pt idx="37">
                  <c:v>0.60071842616125604</c:v>
                </c:pt>
                <c:pt idx="38">
                  <c:v>0.90567219681516931</c:v>
                </c:pt>
                <c:pt idx="39">
                  <c:v>0.99077498565189526</c:v>
                </c:pt>
                <c:pt idx="40">
                  <c:v>1.1887149850989984</c:v>
                </c:pt>
                <c:pt idx="41">
                  <c:v>1.2109662532382559</c:v>
                </c:pt>
              </c:numCache>
            </c:numRef>
          </c:yVal>
          <c:smooth val="0"/>
        </c:ser>
        <c:ser>
          <c:idx val="7"/>
          <c:order val="6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Case'!$AK$298:$AK$339</c:f>
              <c:numCache>
                <c:formatCode>0.0000</c:formatCode>
                <c:ptCount val="42"/>
                <c:pt idx="0">
                  <c:v>0.10690355937288498</c:v>
                </c:pt>
                <c:pt idx="1">
                  <c:v>0.1102246271847505</c:v>
                </c:pt>
                <c:pt idx="2">
                  <c:v>0.12888302727428924</c:v>
                </c:pt>
                <c:pt idx="3">
                  <c:v>0.12857044408969964</c:v>
                </c:pt>
                <c:pt idx="4">
                  <c:v>0.12857680679956146</c:v>
                </c:pt>
                <c:pt idx="5">
                  <c:v>0.11869766200068245</c:v>
                </c:pt>
                <c:pt idx="6">
                  <c:v>0.12580176751140537</c:v>
                </c:pt>
                <c:pt idx="7">
                  <c:v>0.2455709384984317</c:v>
                </c:pt>
                <c:pt idx="8">
                  <c:v>0.24917827526859918</c:v>
                </c:pt>
                <c:pt idx="9">
                  <c:v>0.43079867262731264</c:v>
                </c:pt>
                <c:pt idx="10">
                  <c:v>0.45579147581258667</c:v>
                </c:pt>
                <c:pt idx="11">
                  <c:v>0.13237767240599357</c:v>
                </c:pt>
                <c:pt idx="12">
                  <c:v>0.24872093842403634</c:v>
                </c:pt>
                <c:pt idx="13">
                  <c:v>0.42894625435059036</c:v>
                </c:pt>
                <c:pt idx="14">
                  <c:v>0.45560440754738601</c:v>
                </c:pt>
                <c:pt idx="15">
                  <c:v>0.65691496995576582</c:v>
                </c:pt>
                <c:pt idx="16">
                  <c:v>0.75741098531644591</c:v>
                </c:pt>
                <c:pt idx="17">
                  <c:v>0.16065707327283524</c:v>
                </c:pt>
                <c:pt idx="18">
                  <c:v>0.40681270571316452</c:v>
                </c:pt>
                <c:pt idx="19">
                  <c:v>0.65410417791487097</c:v>
                </c:pt>
                <c:pt idx="20">
                  <c:v>0.68111253878117495</c:v>
                </c:pt>
                <c:pt idx="21">
                  <c:v>0.88627883523206419</c:v>
                </c:pt>
                <c:pt idx="22">
                  <c:v>0.97354979089062266</c:v>
                </c:pt>
                <c:pt idx="23">
                  <c:v>0.2464660864363756</c:v>
                </c:pt>
                <c:pt idx="24">
                  <c:v>0.46658794586132063</c:v>
                </c:pt>
                <c:pt idx="25">
                  <c:v>0.68074306488839142</c:v>
                </c:pt>
                <c:pt idx="26">
                  <c:v>0.87863579917269008</c:v>
                </c:pt>
                <c:pt idx="27">
                  <c:v>0.95907783520402201</c:v>
                </c:pt>
                <c:pt idx="28">
                  <c:v>1.1223805015329518</c:v>
                </c:pt>
                <c:pt idx="29">
                  <c:v>0.24546262214101641</c:v>
                </c:pt>
                <c:pt idx="30">
                  <c:v>0.65177513316435143</c:v>
                </c:pt>
                <c:pt idx="31">
                  <c:v>0.86899010772414553</c:v>
                </c:pt>
                <c:pt idx="32">
                  <c:v>0.98697272843477801</c:v>
                </c:pt>
                <c:pt idx="33">
                  <c:v>1.2140552246249559</c:v>
                </c:pt>
                <c:pt idx="34">
                  <c:v>1.2747464130869286</c:v>
                </c:pt>
                <c:pt idx="35">
                  <c:v>0.10710575994548444</c:v>
                </c:pt>
                <c:pt idx="36">
                  <c:v>0.43012615836914153</c:v>
                </c:pt>
                <c:pt idx="37">
                  <c:v>0.67571185166930392</c:v>
                </c:pt>
                <c:pt idx="38">
                  <c:v>0.98853645495414999</c:v>
                </c:pt>
                <c:pt idx="39">
                  <c:v>1.1125660296874031</c:v>
                </c:pt>
                <c:pt idx="40">
                  <c:v>1.2956773587789514</c:v>
                </c:pt>
                <c:pt idx="41">
                  <c:v>1.3199445022173888</c:v>
                </c:pt>
              </c:numCache>
            </c:numRef>
          </c:yVal>
          <c:smooth val="0"/>
        </c:ser>
        <c:ser>
          <c:idx val="8"/>
          <c:order val="7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Case'!$AK$340:$AK$381</c:f>
              <c:numCache>
                <c:formatCode>0.0000</c:formatCode>
                <c:ptCount val="42"/>
                <c:pt idx="0">
                  <c:v>4.0130711874577008E-2</c:v>
                </c:pt>
                <c:pt idx="1">
                  <c:v>4.6797378541243682E-2</c:v>
                </c:pt>
                <c:pt idx="2">
                  <c:v>6.7842203507878049E-2</c:v>
                </c:pt>
                <c:pt idx="3">
                  <c:v>7.176020739555497E-2</c:v>
                </c:pt>
                <c:pt idx="4">
                  <c:v>6.3391054559119975E-2</c:v>
                </c:pt>
                <c:pt idx="5">
                  <c:v>6.3327704039339655E-2</c:v>
                </c:pt>
                <c:pt idx="6">
                  <c:v>6.9588204444187424E-2</c:v>
                </c:pt>
                <c:pt idx="7">
                  <c:v>0.26035140643445387</c:v>
                </c:pt>
                <c:pt idx="8">
                  <c:v>0.26852835621630883</c:v>
                </c:pt>
                <c:pt idx="9">
                  <c:v>0.46614275109905234</c:v>
                </c:pt>
                <c:pt idx="10">
                  <c:v>0.50808867154213588</c:v>
                </c:pt>
                <c:pt idx="11">
                  <c:v>6.3601914548889332E-2</c:v>
                </c:pt>
                <c:pt idx="12">
                  <c:v>0.26849390335247675</c:v>
                </c:pt>
                <c:pt idx="13">
                  <c:v>0.4658377082934051</c:v>
                </c:pt>
                <c:pt idx="14">
                  <c:v>0.50597486671042502</c:v>
                </c:pt>
                <c:pt idx="15">
                  <c:v>0.7072601902664678</c:v>
                </c:pt>
                <c:pt idx="16">
                  <c:v>0.8288054265941126</c:v>
                </c:pt>
                <c:pt idx="17">
                  <c:v>0.14505571123891267</c:v>
                </c:pt>
                <c:pt idx="18">
                  <c:v>0.45989063207536446</c:v>
                </c:pt>
                <c:pt idx="19">
                  <c:v>0.70200127504094501</c:v>
                </c:pt>
                <c:pt idx="20">
                  <c:v>0.74513089763672158</c:v>
                </c:pt>
                <c:pt idx="21">
                  <c:v>0.95661243348688563</c:v>
                </c:pt>
                <c:pt idx="22">
                  <c:v>1.0385003382722651</c:v>
                </c:pt>
                <c:pt idx="23">
                  <c:v>0.26932666339479377</c:v>
                </c:pt>
                <c:pt idx="24">
                  <c:v>0.51382747335021395</c:v>
                </c:pt>
                <c:pt idx="25">
                  <c:v>0.71922432155395066</c:v>
                </c:pt>
                <c:pt idx="26">
                  <c:v>0.95241269627337144</c:v>
                </c:pt>
                <c:pt idx="27">
                  <c:v>1.0650672419556921</c:v>
                </c:pt>
                <c:pt idx="28">
                  <c:v>1.209759557237944</c:v>
                </c:pt>
                <c:pt idx="29">
                  <c:v>0.25945241556871762</c:v>
                </c:pt>
                <c:pt idx="30">
                  <c:v>0.70362624340354918</c:v>
                </c:pt>
                <c:pt idx="31">
                  <c:v>0.96060328054421573</c:v>
                </c:pt>
                <c:pt idx="32">
                  <c:v>1.062189759257377</c:v>
                </c:pt>
                <c:pt idx="33">
                  <c:v>1.2950891621948397</c:v>
                </c:pt>
                <c:pt idx="34">
                  <c:v>1.4110991746492594</c:v>
                </c:pt>
                <c:pt idx="35">
                  <c:v>5.0690355937288503E-2</c:v>
                </c:pt>
                <c:pt idx="36">
                  <c:v>0.4570497073728868</c:v>
                </c:pt>
                <c:pt idx="37">
                  <c:v>0.74227245528719754</c:v>
                </c:pt>
                <c:pt idx="38">
                  <c:v>1.0918932306230746</c:v>
                </c:pt>
                <c:pt idx="39">
                  <c:v>1.2097770929798242</c:v>
                </c:pt>
                <c:pt idx="40">
                  <c:v>1.3977466677921526</c:v>
                </c:pt>
                <c:pt idx="41">
                  <c:v>1.4389080460917878</c:v>
                </c:pt>
              </c:numCache>
            </c:numRef>
          </c:yVal>
          <c:smooth val="0"/>
        </c:ser>
        <c:ser>
          <c:idx val="9"/>
          <c:order val="8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Case'!$AK$382:$AK$423</c:f>
              <c:numCache>
                <c:formatCode>0.0000</c:formatCode>
                <c:ptCount val="42"/>
                <c:pt idx="0">
                  <c:v>7.4999999999999997E-3</c:v>
                </c:pt>
                <c:pt idx="1">
                  <c:v>2.1250000000000002E-2</c:v>
                </c:pt>
                <c:pt idx="2">
                  <c:v>2.2893224312018456E-2</c:v>
                </c:pt>
                <c:pt idx="3">
                  <c:v>3.0362281289801923E-2</c:v>
                </c:pt>
                <c:pt idx="4">
                  <c:v>2.6379341034171541E-2</c:v>
                </c:pt>
                <c:pt idx="5">
                  <c:v>2.6017246533749382E-2</c:v>
                </c:pt>
                <c:pt idx="6">
                  <c:v>2.511639350278733E-2</c:v>
                </c:pt>
                <c:pt idx="7">
                  <c:v>0.29953115245408002</c:v>
                </c:pt>
                <c:pt idx="8">
                  <c:v>0.29226324893331379</c:v>
                </c:pt>
                <c:pt idx="9">
                  <c:v>0.50688487055513232</c:v>
                </c:pt>
                <c:pt idx="10">
                  <c:v>0.56717266162190694</c:v>
                </c:pt>
                <c:pt idx="11">
                  <c:v>2.7785013486715745E-2</c:v>
                </c:pt>
                <c:pt idx="12">
                  <c:v>0.29793678910759253</c:v>
                </c:pt>
                <c:pt idx="13">
                  <c:v>0.49873357049294009</c:v>
                </c:pt>
                <c:pt idx="14">
                  <c:v>0.58478450593201525</c:v>
                </c:pt>
                <c:pt idx="15">
                  <c:v>0.77164269836491639</c:v>
                </c:pt>
                <c:pt idx="16">
                  <c:v>0.90204145590923179</c:v>
                </c:pt>
                <c:pt idx="17">
                  <c:v>0.14860907131483039</c:v>
                </c:pt>
                <c:pt idx="18">
                  <c:v>0.50198510821846332</c:v>
                </c:pt>
                <c:pt idx="19">
                  <c:v>0.77686224310983587</c:v>
                </c:pt>
                <c:pt idx="20">
                  <c:v>0.82865610556650726</c:v>
                </c:pt>
                <c:pt idx="21">
                  <c:v>1.0425872654086845</c:v>
                </c:pt>
                <c:pt idx="22">
                  <c:v>1.1841337326833015</c:v>
                </c:pt>
                <c:pt idx="23">
                  <c:v>0.29058931723937831</c:v>
                </c:pt>
                <c:pt idx="24">
                  <c:v>0.5676428275494001</c:v>
                </c:pt>
                <c:pt idx="25">
                  <c:v>0.81890336497941718</c:v>
                </c:pt>
                <c:pt idx="26">
                  <c:v>1.0503041782677083</c:v>
                </c:pt>
                <c:pt idx="27">
                  <c:v>1.1749898580781022</c:v>
                </c:pt>
                <c:pt idx="28">
                  <c:v>1.3373717511533727</c:v>
                </c:pt>
                <c:pt idx="29">
                  <c:v>0.29211855932901648</c:v>
                </c:pt>
                <c:pt idx="30">
                  <c:v>0.77972405199045258</c:v>
                </c:pt>
                <c:pt idx="31">
                  <c:v>1.0480091263629427</c:v>
                </c:pt>
                <c:pt idx="32">
                  <c:v>1.1768668012087355</c:v>
                </c:pt>
                <c:pt idx="33">
                  <c:v>1.4413644398241545</c:v>
                </c:pt>
                <c:pt idx="34">
                  <c:v>1.5634673738271407</c:v>
                </c:pt>
                <c:pt idx="35">
                  <c:v>1.4999999999999999E-2</c:v>
                </c:pt>
                <c:pt idx="36">
                  <c:v>0.5049587506559472</c:v>
                </c:pt>
                <c:pt idx="37">
                  <c:v>0.81905747557923558</c:v>
                </c:pt>
                <c:pt idx="38">
                  <c:v>1.1905294790429521</c:v>
                </c:pt>
                <c:pt idx="39">
                  <c:v>1.3384760165754204</c:v>
                </c:pt>
                <c:pt idx="40">
                  <c:v>1.5643852874965614</c:v>
                </c:pt>
                <c:pt idx="41">
                  <c:v>1.601736359211696</c:v>
                </c:pt>
              </c:numCache>
            </c:numRef>
          </c:yVal>
          <c:smooth val="0"/>
        </c:ser>
        <c:ser>
          <c:idx val="10"/>
          <c:order val="9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7.8033008588991072E-3</c:v>
                </c:pt>
                <c:pt idx="3">
                  <c:v>1.0044417382415925E-2</c:v>
                </c:pt>
                <c:pt idx="4">
                  <c:v>7.7399583654662128E-3</c:v>
                </c:pt>
                <c:pt idx="5">
                  <c:v>9.1416087949157659E-3</c:v>
                </c:pt>
                <c:pt idx="6">
                  <c:v>9.1605339059327388E-3</c:v>
                </c:pt>
                <c:pt idx="7">
                  <c:v>0.31908113604716554</c:v>
                </c:pt>
                <c:pt idx="8">
                  <c:v>0.31737365539349505</c:v>
                </c:pt>
                <c:pt idx="9">
                  <c:v>0.54173910362454447</c:v>
                </c:pt>
                <c:pt idx="10">
                  <c:v>0.61215090587333099</c:v>
                </c:pt>
                <c:pt idx="11">
                  <c:v>1.0044417382415925E-2</c:v>
                </c:pt>
                <c:pt idx="12">
                  <c:v>0.31847169549855392</c:v>
                </c:pt>
                <c:pt idx="13">
                  <c:v>0.53961297536120467</c:v>
                </c:pt>
                <c:pt idx="14">
                  <c:v>0.6218820253795373</c:v>
                </c:pt>
                <c:pt idx="15">
                  <c:v>0.82919557683196077</c:v>
                </c:pt>
                <c:pt idx="16">
                  <c:v>0.97931130162274793</c:v>
                </c:pt>
                <c:pt idx="17">
                  <c:v>0.16139794043502717</c:v>
                </c:pt>
                <c:pt idx="18">
                  <c:v>0.53939125215575234</c:v>
                </c:pt>
                <c:pt idx="19">
                  <c:v>0.83152274618585509</c:v>
                </c:pt>
                <c:pt idx="20">
                  <c:v>0.90244459150399836</c:v>
                </c:pt>
                <c:pt idx="21">
                  <c:v>1.1267055778353623</c:v>
                </c:pt>
                <c:pt idx="22">
                  <c:v>1.2906451029470505</c:v>
                </c:pt>
                <c:pt idx="23">
                  <c:v>0.31662528852785277</c:v>
                </c:pt>
                <c:pt idx="24">
                  <c:v>0.61732416803783319</c:v>
                </c:pt>
                <c:pt idx="25">
                  <c:v>0.89974488229632743</c:v>
                </c:pt>
                <c:pt idx="26">
                  <c:v>1.1315198636581263</c:v>
                </c:pt>
                <c:pt idx="27">
                  <c:v>1.2843789281680349</c:v>
                </c:pt>
                <c:pt idx="28">
                  <c:v>1.4606159254824016</c:v>
                </c:pt>
                <c:pt idx="29">
                  <c:v>0.31756973382486758</c:v>
                </c:pt>
                <c:pt idx="30">
                  <c:v>0.83510591272311696</c:v>
                </c:pt>
                <c:pt idx="31">
                  <c:v>1.1339696263295125</c:v>
                </c:pt>
                <c:pt idx="32">
                  <c:v>1.2812612874545382</c:v>
                </c:pt>
                <c:pt idx="33">
                  <c:v>1.5779175657510007</c:v>
                </c:pt>
                <c:pt idx="34">
                  <c:v>1.7207791753231942</c:v>
                </c:pt>
                <c:pt idx="35">
                  <c:v>1.125E-2</c:v>
                </c:pt>
                <c:pt idx="36">
                  <c:v>0.53663798502763316</c:v>
                </c:pt>
                <c:pt idx="37">
                  <c:v>0.89109480284390696</c:v>
                </c:pt>
                <c:pt idx="38">
                  <c:v>1.2911875945669429</c:v>
                </c:pt>
                <c:pt idx="39">
                  <c:v>1.4538044135921866</c:v>
                </c:pt>
                <c:pt idx="40">
                  <c:v>1.7262088453208648</c:v>
                </c:pt>
                <c:pt idx="41">
                  <c:v>1.7609148012223483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705344"/>
        <c:axId val="199707264"/>
      </c:scatterChart>
      <c:valAx>
        <c:axId val="199705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9707264"/>
        <c:crosses val="autoZero"/>
        <c:crossBetween val="midCat"/>
      </c:valAx>
      <c:valAx>
        <c:axId val="1997072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97053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</a:t>
            </a:r>
            <a:endParaRPr lang="en-US"/>
          </a:p>
        </c:rich>
      </c:tx>
      <c:layout>
        <c:manualLayout>
          <c:xMode val="edge"/>
          <c:yMode val="edge"/>
          <c:x val="0.27066407989615016"/>
          <c:y val="1.3204225352112676E-2"/>
        </c:manualLayout>
      </c:layout>
      <c:overlay val="0"/>
    </c:title>
    <c:autoTitleDeleted val="0"/>
    <c:plotArea>
      <c:layout/>
      <c:scatterChart>
        <c:scatterStyle val="lineMarker"/>
        <c:varyColors val="0"/>
        <c:ser>
          <c:idx val="4"/>
          <c:order val="0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Case'!$AK$172:$AK$213</c:f>
              <c:numCache>
                <c:formatCode>0.0000</c:formatCode>
                <c:ptCount val="42"/>
                <c:pt idx="0">
                  <c:v>0.35860200231682327</c:v>
                </c:pt>
                <c:pt idx="1">
                  <c:v>0.32162614282035329</c:v>
                </c:pt>
                <c:pt idx="2">
                  <c:v>0.31543309299840044</c:v>
                </c:pt>
                <c:pt idx="3">
                  <c:v>0.36174499516113173</c:v>
                </c:pt>
                <c:pt idx="4">
                  <c:v>0.33870847941581189</c:v>
                </c:pt>
                <c:pt idx="5">
                  <c:v>0.33970176731032103</c:v>
                </c:pt>
                <c:pt idx="6">
                  <c:v>0.35594750825883481</c:v>
                </c:pt>
                <c:pt idx="7">
                  <c:v>0.33017291154997913</c:v>
                </c:pt>
                <c:pt idx="8">
                  <c:v>0.32703586097706377</c:v>
                </c:pt>
                <c:pt idx="9">
                  <c:v>0.42397733505187774</c:v>
                </c:pt>
                <c:pt idx="10">
                  <c:v>0.4381715029352356</c:v>
                </c:pt>
                <c:pt idx="11">
                  <c:v>0.30956086166310914</c:v>
                </c:pt>
                <c:pt idx="12">
                  <c:v>0.32005060515911288</c:v>
                </c:pt>
                <c:pt idx="13">
                  <c:v>0.40576934082745436</c:v>
                </c:pt>
                <c:pt idx="14">
                  <c:v>0.40938829262053439</c:v>
                </c:pt>
                <c:pt idx="15">
                  <c:v>0.54333245906289707</c:v>
                </c:pt>
                <c:pt idx="16">
                  <c:v>0.63519282137969701</c:v>
                </c:pt>
                <c:pt idx="17">
                  <c:v>0.30960025458657797</c:v>
                </c:pt>
                <c:pt idx="18">
                  <c:v>0.40920987207877418</c:v>
                </c:pt>
                <c:pt idx="19">
                  <c:v>0.55863512680719052</c:v>
                </c:pt>
                <c:pt idx="20">
                  <c:v>0.53034518970923639</c:v>
                </c:pt>
                <c:pt idx="21">
                  <c:v>0.71507702928079975</c:v>
                </c:pt>
                <c:pt idx="22">
                  <c:v>0.81987036206113983</c:v>
                </c:pt>
                <c:pt idx="23">
                  <c:v>0.34889405124571377</c:v>
                </c:pt>
                <c:pt idx="24">
                  <c:v>0.41691539599359045</c:v>
                </c:pt>
                <c:pt idx="25">
                  <c:v>0.53857012754288625</c:v>
                </c:pt>
                <c:pt idx="26">
                  <c:v>0.70207686653374768</c:v>
                </c:pt>
                <c:pt idx="27">
                  <c:v>0.82807287345799674</c:v>
                </c:pt>
                <c:pt idx="28">
                  <c:v>0.85719937095433085</c:v>
                </c:pt>
                <c:pt idx="29">
                  <c:v>0.34000464770416383</c:v>
                </c:pt>
                <c:pt idx="30">
                  <c:v>0.54296288854752039</c:v>
                </c:pt>
                <c:pt idx="31">
                  <c:v>0.69272338759054664</c:v>
                </c:pt>
                <c:pt idx="32">
                  <c:v>0.80590066900978952</c:v>
                </c:pt>
                <c:pt idx="33">
                  <c:v>0.95150706865938584</c:v>
                </c:pt>
                <c:pt idx="34">
                  <c:v>1.0340790035278464</c:v>
                </c:pt>
                <c:pt idx="35">
                  <c:v>0.35323100030002125</c:v>
                </c:pt>
                <c:pt idx="36">
                  <c:v>0.4329604541399405</c:v>
                </c:pt>
                <c:pt idx="37">
                  <c:v>0.56455915710015536</c:v>
                </c:pt>
                <c:pt idx="38">
                  <c:v>0.80671195344749047</c:v>
                </c:pt>
                <c:pt idx="39">
                  <c:v>0.87662794422264101</c:v>
                </c:pt>
                <c:pt idx="40">
                  <c:v>1.0102873525552238</c:v>
                </c:pt>
                <c:pt idx="41">
                  <c:v>1.0285848458445412</c:v>
                </c:pt>
              </c:numCache>
            </c:numRef>
          </c:yVal>
          <c:smooth val="0"/>
        </c:ser>
        <c:ser>
          <c:idx val="5"/>
          <c:order val="1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Case'!$AK$214:$AK$255</c:f>
              <c:numCache>
                <c:formatCode>0.0000</c:formatCode>
                <c:ptCount val="42"/>
                <c:pt idx="0">
                  <c:v>0.26562692389916459</c:v>
                </c:pt>
                <c:pt idx="1">
                  <c:v>0.28277964149973572</c:v>
                </c:pt>
                <c:pt idx="2">
                  <c:v>0.25459298095301369</c:v>
                </c:pt>
                <c:pt idx="3">
                  <c:v>0.25039026102195594</c:v>
                </c:pt>
                <c:pt idx="4">
                  <c:v>0.26284260841030571</c:v>
                </c:pt>
                <c:pt idx="5">
                  <c:v>0.2544909656331481</c:v>
                </c:pt>
                <c:pt idx="6">
                  <c:v>0.26117583622293311</c:v>
                </c:pt>
                <c:pt idx="7">
                  <c:v>0.29392450843198548</c:v>
                </c:pt>
                <c:pt idx="8">
                  <c:v>0.27989066033084919</c:v>
                </c:pt>
                <c:pt idx="9">
                  <c:v>0.40660397839227547</c:v>
                </c:pt>
                <c:pt idx="10">
                  <c:v>0.42010683345548089</c:v>
                </c:pt>
                <c:pt idx="11">
                  <c:v>0.24917586311093592</c:v>
                </c:pt>
                <c:pt idx="12">
                  <c:v>0.27118804507056354</c:v>
                </c:pt>
                <c:pt idx="13">
                  <c:v>0.38793501730259039</c:v>
                </c:pt>
                <c:pt idx="14">
                  <c:v>0.41437179025079002</c:v>
                </c:pt>
                <c:pt idx="15">
                  <c:v>0.54769963560020019</c:v>
                </c:pt>
                <c:pt idx="16">
                  <c:v>0.63835637056962335</c:v>
                </c:pt>
                <c:pt idx="17">
                  <c:v>0.26756981990274925</c:v>
                </c:pt>
                <c:pt idx="18">
                  <c:v>0.40874765453721146</c:v>
                </c:pt>
                <c:pt idx="19">
                  <c:v>0.56216876783232661</c:v>
                </c:pt>
                <c:pt idx="20">
                  <c:v>0.56080666477963748</c:v>
                </c:pt>
                <c:pt idx="21">
                  <c:v>0.72962338800192383</c:v>
                </c:pt>
                <c:pt idx="22">
                  <c:v>0.8143931488681504</c:v>
                </c:pt>
                <c:pt idx="23">
                  <c:v>0.28199792731514728</c:v>
                </c:pt>
                <c:pt idx="24">
                  <c:v>0.41086139939149136</c:v>
                </c:pt>
                <c:pt idx="25">
                  <c:v>0.5680613589838357</c:v>
                </c:pt>
                <c:pt idx="26">
                  <c:v>0.72879744619973363</c:v>
                </c:pt>
                <c:pt idx="27">
                  <c:v>0.79521225563150044</c:v>
                </c:pt>
                <c:pt idx="28">
                  <c:v>0.90752326198613387</c:v>
                </c:pt>
                <c:pt idx="29">
                  <c:v>0.27466512605595211</c:v>
                </c:pt>
                <c:pt idx="30">
                  <c:v>0.54945141579340706</c:v>
                </c:pt>
                <c:pt idx="31">
                  <c:v>0.71529255946543391</c:v>
                </c:pt>
                <c:pt idx="32">
                  <c:v>0.8291311938371807</c:v>
                </c:pt>
                <c:pt idx="33">
                  <c:v>1.0161989501059634</c:v>
                </c:pt>
                <c:pt idx="34">
                  <c:v>1.0753643073493977</c:v>
                </c:pt>
                <c:pt idx="35">
                  <c:v>0.24054316967967432</c:v>
                </c:pt>
                <c:pt idx="36">
                  <c:v>0.37438278341515985</c:v>
                </c:pt>
                <c:pt idx="37">
                  <c:v>0.59545408562830671</c:v>
                </c:pt>
                <c:pt idx="38">
                  <c:v>0.84963384234929862</c:v>
                </c:pt>
                <c:pt idx="39">
                  <c:v>0.93590625923490878</c:v>
                </c:pt>
                <c:pt idx="40">
                  <c:v>1.1002678708497089</c:v>
                </c:pt>
                <c:pt idx="41">
                  <c:v>1.133620388538209</c:v>
                </c:pt>
              </c:numCache>
            </c:numRef>
          </c:yVal>
          <c:smooth val="0"/>
        </c:ser>
        <c:ser>
          <c:idx val="6"/>
          <c:order val="2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Case'!$AK$256:$AK$297</c:f>
              <c:numCache>
                <c:formatCode>0.0000</c:formatCode>
                <c:ptCount val="42"/>
                <c:pt idx="0">
                  <c:v>0.17984265265170277</c:v>
                </c:pt>
                <c:pt idx="1">
                  <c:v>0.1597242062985936</c:v>
                </c:pt>
                <c:pt idx="2">
                  <c:v>0.1931861925473736</c:v>
                </c:pt>
                <c:pt idx="3">
                  <c:v>0.18359756211251713</c:v>
                </c:pt>
                <c:pt idx="4">
                  <c:v>0.18464258278674275</c:v>
                </c:pt>
                <c:pt idx="5">
                  <c:v>0.20480255623448984</c:v>
                </c:pt>
                <c:pt idx="6">
                  <c:v>0.18767587946143879</c:v>
                </c:pt>
                <c:pt idx="7">
                  <c:v>0.25549041017149426</c:v>
                </c:pt>
                <c:pt idx="8">
                  <c:v>0.25851236712786546</c:v>
                </c:pt>
                <c:pt idx="9">
                  <c:v>0.39125970976715768</c:v>
                </c:pt>
                <c:pt idx="10">
                  <c:v>0.41424920424931133</c:v>
                </c:pt>
                <c:pt idx="11">
                  <c:v>0.18598428477215831</c:v>
                </c:pt>
                <c:pt idx="12">
                  <c:v>0.26278478279399581</c:v>
                </c:pt>
                <c:pt idx="13">
                  <c:v>0.39880561900993805</c:v>
                </c:pt>
                <c:pt idx="14">
                  <c:v>0.40088280975979507</c:v>
                </c:pt>
                <c:pt idx="15">
                  <c:v>0.59031306326267241</c:v>
                </c:pt>
                <c:pt idx="16">
                  <c:v>0.66038530794275863</c:v>
                </c:pt>
                <c:pt idx="17">
                  <c:v>0.20231137131270166</c:v>
                </c:pt>
                <c:pt idx="18">
                  <c:v>0.39164904035693032</c:v>
                </c:pt>
                <c:pt idx="19">
                  <c:v>0.60113700703648232</c:v>
                </c:pt>
                <c:pt idx="20">
                  <c:v>0.62032573198104191</c:v>
                </c:pt>
                <c:pt idx="21">
                  <c:v>0.79601803534857707</c:v>
                </c:pt>
                <c:pt idx="22">
                  <c:v>0.86293097804567376</c:v>
                </c:pt>
                <c:pt idx="23">
                  <c:v>0.23772862087752497</c:v>
                </c:pt>
                <c:pt idx="24">
                  <c:v>0.41851084736485517</c:v>
                </c:pt>
                <c:pt idx="25">
                  <c:v>0.60892834436721788</c:v>
                </c:pt>
                <c:pt idx="26">
                  <c:v>0.77514408304695681</c:v>
                </c:pt>
                <c:pt idx="27">
                  <c:v>0.86922546738416728</c:v>
                </c:pt>
                <c:pt idx="28">
                  <c:v>1.0194354895464472</c:v>
                </c:pt>
                <c:pt idx="29">
                  <c:v>0.24671503145655979</c:v>
                </c:pt>
                <c:pt idx="30">
                  <c:v>0.58101106364456567</c:v>
                </c:pt>
                <c:pt idx="31">
                  <c:v>0.8023100876006255</c:v>
                </c:pt>
                <c:pt idx="32">
                  <c:v>0.86972955350476422</c:v>
                </c:pt>
                <c:pt idx="33">
                  <c:v>1.1118812195189174</c:v>
                </c:pt>
                <c:pt idx="34">
                  <c:v>1.1543406813613977</c:v>
                </c:pt>
                <c:pt idx="35">
                  <c:v>0.16012860744379234</c:v>
                </c:pt>
                <c:pt idx="36">
                  <c:v>0.37626855952988458</c:v>
                </c:pt>
                <c:pt idx="37">
                  <c:v>0.60071842616125604</c:v>
                </c:pt>
                <c:pt idx="38">
                  <c:v>0.90567219681516931</c:v>
                </c:pt>
                <c:pt idx="39">
                  <c:v>0.99077498565189526</c:v>
                </c:pt>
                <c:pt idx="40">
                  <c:v>1.1887149850989984</c:v>
                </c:pt>
                <c:pt idx="41">
                  <c:v>1.2109662532382559</c:v>
                </c:pt>
              </c:numCache>
            </c:numRef>
          </c:yVal>
          <c:smooth val="0"/>
        </c:ser>
        <c:ser>
          <c:idx val="7"/>
          <c:order val="3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Case'!$AK$298:$AK$339</c:f>
              <c:numCache>
                <c:formatCode>0.0000</c:formatCode>
                <c:ptCount val="42"/>
                <c:pt idx="0">
                  <c:v>0.10690355937288498</c:v>
                </c:pt>
                <c:pt idx="1">
                  <c:v>0.1102246271847505</c:v>
                </c:pt>
                <c:pt idx="2">
                  <c:v>0.12888302727428924</c:v>
                </c:pt>
                <c:pt idx="3">
                  <c:v>0.12857044408969964</c:v>
                </c:pt>
                <c:pt idx="4">
                  <c:v>0.12857680679956146</c:v>
                </c:pt>
                <c:pt idx="5">
                  <c:v>0.11869766200068245</c:v>
                </c:pt>
                <c:pt idx="6">
                  <c:v>0.12580176751140537</c:v>
                </c:pt>
                <c:pt idx="7">
                  <c:v>0.2455709384984317</c:v>
                </c:pt>
                <c:pt idx="8">
                  <c:v>0.24917827526859918</c:v>
                </c:pt>
                <c:pt idx="9">
                  <c:v>0.43079867262731264</c:v>
                </c:pt>
                <c:pt idx="10">
                  <c:v>0.45579147581258667</c:v>
                </c:pt>
                <c:pt idx="11">
                  <c:v>0.13237767240599357</c:v>
                </c:pt>
                <c:pt idx="12">
                  <c:v>0.24872093842403634</c:v>
                </c:pt>
                <c:pt idx="13">
                  <c:v>0.42894625435059036</c:v>
                </c:pt>
                <c:pt idx="14">
                  <c:v>0.45560440754738601</c:v>
                </c:pt>
                <c:pt idx="15">
                  <c:v>0.65691496995576582</c:v>
                </c:pt>
                <c:pt idx="16">
                  <c:v>0.75741098531644591</c:v>
                </c:pt>
                <c:pt idx="17">
                  <c:v>0.16065707327283524</c:v>
                </c:pt>
                <c:pt idx="18">
                  <c:v>0.40681270571316452</c:v>
                </c:pt>
                <c:pt idx="19">
                  <c:v>0.65410417791487097</c:v>
                </c:pt>
                <c:pt idx="20">
                  <c:v>0.68111253878117495</c:v>
                </c:pt>
                <c:pt idx="21">
                  <c:v>0.88627883523206419</c:v>
                </c:pt>
                <c:pt idx="22">
                  <c:v>0.97354979089062266</c:v>
                </c:pt>
                <c:pt idx="23">
                  <c:v>0.2464660864363756</c:v>
                </c:pt>
                <c:pt idx="24">
                  <c:v>0.46658794586132063</c:v>
                </c:pt>
                <c:pt idx="25">
                  <c:v>0.68074306488839142</c:v>
                </c:pt>
                <c:pt idx="26">
                  <c:v>0.87863579917269008</c:v>
                </c:pt>
                <c:pt idx="27">
                  <c:v>0.95907783520402201</c:v>
                </c:pt>
                <c:pt idx="28">
                  <c:v>1.1223805015329518</c:v>
                </c:pt>
                <c:pt idx="29">
                  <c:v>0.24546262214101641</c:v>
                </c:pt>
                <c:pt idx="30">
                  <c:v>0.65177513316435143</c:v>
                </c:pt>
                <c:pt idx="31">
                  <c:v>0.86899010772414553</c:v>
                </c:pt>
                <c:pt idx="32">
                  <c:v>0.98697272843477801</c:v>
                </c:pt>
                <c:pt idx="33">
                  <c:v>1.2140552246249559</c:v>
                </c:pt>
                <c:pt idx="34">
                  <c:v>1.2747464130869286</c:v>
                </c:pt>
                <c:pt idx="35">
                  <c:v>0.10710575994548444</c:v>
                </c:pt>
                <c:pt idx="36">
                  <c:v>0.43012615836914153</c:v>
                </c:pt>
                <c:pt idx="37">
                  <c:v>0.67571185166930392</c:v>
                </c:pt>
                <c:pt idx="38">
                  <c:v>0.98853645495414999</c:v>
                </c:pt>
                <c:pt idx="39">
                  <c:v>1.1125660296874031</c:v>
                </c:pt>
                <c:pt idx="40">
                  <c:v>1.2956773587789514</c:v>
                </c:pt>
                <c:pt idx="41">
                  <c:v>1.3199445022173888</c:v>
                </c:pt>
              </c:numCache>
            </c:numRef>
          </c:yVal>
          <c:smooth val="0"/>
        </c:ser>
        <c:ser>
          <c:idx val="8"/>
          <c:order val="4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Case'!$AK$340:$AK$381</c:f>
              <c:numCache>
                <c:formatCode>0.0000</c:formatCode>
                <c:ptCount val="42"/>
                <c:pt idx="0">
                  <c:v>4.0130711874577008E-2</c:v>
                </c:pt>
                <c:pt idx="1">
                  <c:v>4.6797378541243682E-2</c:v>
                </c:pt>
                <c:pt idx="2">
                  <c:v>6.7842203507878049E-2</c:v>
                </c:pt>
                <c:pt idx="3">
                  <c:v>7.176020739555497E-2</c:v>
                </c:pt>
                <c:pt idx="4">
                  <c:v>6.3391054559119975E-2</c:v>
                </c:pt>
                <c:pt idx="5">
                  <c:v>6.3327704039339655E-2</c:v>
                </c:pt>
                <c:pt idx="6">
                  <c:v>6.9588204444187424E-2</c:v>
                </c:pt>
                <c:pt idx="7">
                  <c:v>0.26035140643445387</c:v>
                </c:pt>
                <c:pt idx="8">
                  <c:v>0.26852835621630883</c:v>
                </c:pt>
                <c:pt idx="9">
                  <c:v>0.46614275109905234</c:v>
                </c:pt>
                <c:pt idx="10">
                  <c:v>0.50808867154213588</c:v>
                </c:pt>
                <c:pt idx="11">
                  <c:v>6.3601914548889332E-2</c:v>
                </c:pt>
                <c:pt idx="12">
                  <c:v>0.26849390335247675</c:v>
                </c:pt>
                <c:pt idx="13">
                  <c:v>0.4658377082934051</c:v>
                </c:pt>
                <c:pt idx="14">
                  <c:v>0.50597486671042502</c:v>
                </c:pt>
                <c:pt idx="15">
                  <c:v>0.7072601902664678</c:v>
                </c:pt>
                <c:pt idx="16">
                  <c:v>0.8288054265941126</c:v>
                </c:pt>
                <c:pt idx="17">
                  <c:v>0.14505571123891267</c:v>
                </c:pt>
                <c:pt idx="18">
                  <c:v>0.45989063207536446</c:v>
                </c:pt>
                <c:pt idx="19">
                  <c:v>0.70200127504094501</c:v>
                </c:pt>
                <c:pt idx="20">
                  <c:v>0.74513089763672158</c:v>
                </c:pt>
                <c:pt idx="21">
                  <c:v>0.95661243348688563</c:v>
                </c:pt>
                <c:pt idx="22">
                  <c:v>1.0385003382722651</c:v>
                </c:pt>
                <c:pt idx="23">
                  <c:v>0.26932666339479377</c:v>
                </c:pt>
                <c:pt idx="24">
                  <c:v>0.51382747335021395</c:v>
                </c:pt>
                <c:pt idx="25">
                  <c:v>0.71922432155395066</c:v>
                </c:pt>
                <c:pt idx="26">
                  <c:v>0.95241269627337144</c:v>
                </c:pt>
                <c:pt idx="27">
                  <c:v>1.0650672419556921</c:v>
                </c:pt>
                <c:pt idx="28">
                  <c:v>1.209759557237944</c:v>
                </c:pt>
                <c:pt idx="29">
                  <c:v>0.25945241556871762</c:v>
                </c:pt>
                <c:pt idx="30">
                  <c:v>0.70362624340354918</c:v>
                </c:pt>
                <c:pt idx="31">
                  <c:v>0.96060328054421573</c:v>
                </c:pt>
                <c:pt idx="32">
                  <c:v>1.062189759257377</c:v>
                </c:pt>
                <c:pt idx="33">
                  <c:v>1.2950891621948397</c:v>
                </c:pt>
                <c:pt idx="34">
                  <c:v>1.4110991746492594</c:v>
                </c:pt>
                <c:pt idx="35">
                  <c:v>5.0690355937288503E-2</c:v>
                </c:pt>
                <c:pt idx="36">
                  <c:v>0.4570497073728868</c:v>
                </c:pt>
                <c:pt idx="37">
                  <c:v>0.74227245528719754</c:v>
                </c:pt>
                <c:pt idx="38">
                  <c:v>1.0918932306230746</c:v>
                </c:pt>
                <c:pt idx="39">
                  <c:v>1.2097770929798242</c:v>
                </c:pt>
                <c:pt idx="40">
                  <c:v>1.3977466677921526</c:v>
                </c:pt>
                <c:pt idx="41">
                  <c:v>1.4389080460917878</c:v>
                </c:pt>
              </c:numCache>
            </c:numRef>
          </c:yVal>
          <c:smooth val="0"/>
        </c:ser>
        <c:ser>
          <c:idx val="9"/>
          <c:order val="5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Case'!$AK$382:$AK$423</c:f>
              <c:numCache>
                <c:formatCode>0.0000</c:formatCode>
                <c:ptCount val="42"/>
                <c:pt idx="0">
                  <c:v>7.4999999999999997E-3</c:v>
                </c:pt>
                <c:pt idx="1">
                  <c:v>2.1250000000000002E-2</c:v>
                </c:pt>
                <c:pt idx="2">
                  <c:v>2.2893224312018456E-2</c:v>
                </c:pt>
                <c:pt idx="3">
                  <c:v>3.0362281289801923E-2</c:v>
                </c:pt>
                <c:pt idx="4">
                  <c:v>2.6379341034171541E-2</c:v>
                </c:pt>
                <c:pt idx="5">
                  <c:v>2.6017246533749382E-2</c:v>
                </c:pt>
                <c:pt idx="6">
                  <c:v>2.511639350278733E-2</c:v>
                </c:pt>
                <c:pt idx="7">
                  <c:v>0.29953115245408002</c:v>
                </c:pt>
                <c:pt idx="8">
                  <c:v>0.29226324893331379</c:v>
                </c:pt>
                <c:pt idx="9">
                  <c:v>0.50688487055513232</c:v>
                </c:pt>
                <c:pt idx="10">
                  <c:v>0.56717266162190694</c:v>
                </c:pt>
                <c:pt idx="11">
                  <c:v>2.7785013486715745E-2</c:v>
                </c:pt>
                <c:pt idx="12">
                  <c:v>0.29793678910759253</c:v>
                </c:pt>
                <c:pt idx="13">
                  <c:v>0.49873357049294009</c:v>
                </c:pt>
                <c:pt idx="14">
                  <c:v>0.58478450593201525</c:v>
                </c:pt>
                <c:pt idx="15">
                  <c:v>0.77164269836491639</c:v>
                </c:pt>
                <c:pt idx="16">
                  <c:v>0.90204145590923179</c:v>
                </c:pt>
                <c:pt idx="17">
                  <c:v>0.14860907131483039</c:v>
                </c:pt>
                <c:pt idx="18">
                  <c:v>0.50198510821846332</c:v>
                </c:pt>
                <c:pt idx="19">
                  <c:v>0.77686224310983587</c:v>
                </c:pt>
                <c:pt idx="20">
                  <c:v>0.82865610556650726</c:v>
                </c:pt>
                <c:pt idx="21">
                  <c:v>1.0425872654086845</c:v>
                </c:pt>
                <c:pt idx="22">
                  <c:v>1.1841337326833015</c:v>
                </c:pt>
                <c:pt idx="23">
                  <c:v>0.29058931723937831</c:v>
                </c:pt>
                <c:pt idx="24">
                  <c:v>0.5676428275494001</c:v>
                </c:pt>
                <c:pt idx="25">
                  <c:v>0.81890336497941718</c:v>
                </c:pt>
                <c:pt idx="26">
                  <c:v>1.0503041782677083</c:v>
                </c:pt>
                <c:pt idx="27">
                  <c:v>1.1749898580781022</c:v>
                </c:pt>
                <c:pt idx="28">
                  <c:v>1.3373717511533727</c:v>
                </c:pt>
                <c:pt idx="29">
                  <c:v>0.29211855932901648</c:v>
                </c:pt>
                <c:pt idx="30">
                  <c:v>0.77972405199045258</c:v>
                </c:pt>
                <c:pt idx="31">
                  <c:v>1.0480091263629427</c:v>
                </c:pt>
                <c:pt idx="32">
                  <c:v>1.1768668012087355</c:v>
                </c:pt>
                <c:pt idx="33">
                  <c:v>1.4413644398241545</c:v>
                </c:pt>
                <c:pt idx="34">
                  <c:v>1.5634673738271407</c:v>
                </c:pt>
                <c:pt idx="35">
                  <c:v>1.4999999999999999E-2</c:v>
                </c:pt>
                <c:pt idx="36">
                  <c:v>0.5049587506559472</c:v>
                </c:pt>
                <c:pt idx="37">
                  <c:v>0.81905747557923558</c:v>
                </c:pt>
                <c:pt idx="38">
                  <c:v>1.1905294790429521</c:v>
                </c:pt>
                <c:pt idx="39">
                  <c:v>1.3384760165754204</c:v>
                </c:pt>
                <c:pt idx="40">
                  <c:v>1.5643852874965614</c:v>
                </c:pt>
                <c:pt idx="41">
                  <c:v>1.601736359211696</c:v>
                </c:pt>
              </c:numCache>
            </c:numRef>
          </c:yVal>
          <c:smooth val="0"/>
        </c:ser>
        <c:ser>
          <c:idx val="10"/>
          <c:order val="6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7.8033008588991072E-3</c:v>
                </c:pt>
                <c:pt idx="3">
                  <c:v>1.0044417382415925E-2</c:v>
                </c:pt>
                <c:pt idx="4">
                  <c:v>7.7399583654662128E-3</c:v>
                </c:pt>
                <c:pt idx="5">
                  <c:v>9.1416087949157659E-3</c:v>
                </c:pt>
                <c:pt idx="6">
                  <c:v>9.1605339059327388E-3</c:v>
                </c:pt>
                <c:pt idx="7">
                  <c:v>0.31908113604716554</c:v>
                </c:pt>
                <c:pt idx="8">
                  <c:v>0.31737365539349505</c:v>
                </c:pt>
                <c:pt idx="9">
                  <c:v>0.54173910362454447</c:v>
                </c:pt>
                <c:pt idx="10">
                  <c:v>0.61215090587333099</c:v>
                </c:pt>
                <c:pt idx="11">
                  <c:v>1.0044417382415925E-2</c:v>
                </c:pt>
                <c:pt idx="12">
                  <c:v>0.31847169549855392</c:v>
                </c:pt>
                <c:pt idx="13">
                  <c:v>0.53961297536120467</c:v>
                </c:pt>
                <c:pt idx="14">
                  <c:v>0.6218820253795373</c:v>
                </c:pt>
                <c:pt idx="15">
                  <c:v>0.82919557683196077</c:v>
                </c:pt>
                <c:pt idx="16">
                  <c:v>0.97931130162274793</c:v>
                </c:pt>
                <c:pt idx="17">
                  <c:v>0.16139794043502717</c:v>
                </c:pt>
                <c:pt idx="18">
                  <c:v>0.53939125215575234</c:v>
                </c:pt>
                <c:pt idx="19">
                  <c:v>0.83152274618585509</c:v>
                </c:pt>
                <c:pt idx="20">
                  <c:v>0.90244459150399836</c:v>
                </c:pt>
                <c:pt idx="21">
                  <c:v>1.1267055778353623</c:v>
                </c:pt>
                <c:pt idx="22">
                  <c:v>1.2906451029470505</c:v>
                </c:pt>
                <c:pt idx="23">
                  <c:v>0.31662528852785277</c:v>
                </c:pt>
                <c:pt idx="24">
                  <c:v>0.61732416803783319</c:v>
                </c:pt>
                <c:pt idx="25">
                  <c:v>0.89974488229632743</c:v>
                </c:pt>
                <c:pt idx="26">
                  <c:v>1.1315198636581263</c:v>
                </c:pt>
                <c:pt idx="27">
                  <c:v>1.2843789281680349</c:v>
                </c:pt>
                <c:pt idx="28">
                  <c:v>1.4606159254824016</c:v>
                </c:pt>
                <c:pt idx="29">
                  <c:v>0.31756973382486758</c:v>
                </c:pt>
                <c:pt idx="30">
                  <c:v>0.83510591272311696</c:v>
                </c:pt>
                <c:pt idx="31">
                  <c:v>1.1339696263295125</c:v>
                </c:pt>
                <c:pt idx="32">
                  <c:v>1.2812612874545382</c:v>
                </c:pt>
                <c:pt idx="33">
                  <c:v>1.5779175657510007</c:v>
                </c:pt>
                <c:pt idx="34">
                  <c:v>1.7207791753231942</c:v>
                </c:pt>
                <c:pt idx="35">
                  <c:v>1.125E-2</c:v>
                </c:pt>
                <c:pt idx="36">
                  <c:v>0.53663798502763316</c:v>
                </c:pt>
                <c:pt idx="37">
                  <c:v>0.89109480284390696</c:v>
                </c:pt>
                <c:pt idx="38">
                  <c:v>1.2911875945669429</c:v>
                </c:pt>
                <c:pt idx="39">
                  <c:v>1.4538044135921866</c:v>
                </c:pt>
                <c:pt idx="40">
                  <c:v>1.7262088453208648</c:v>
                </c:pt>
                <c:pt idx="41">
                  <c:v>1.7609148012223483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763072"/>
        <c:axId val="199764992"/>
      </c:scatterChart>
      <c:valAx>
        <c:axId val="199763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9764992"/>
        <c:crosses val="autoZero"/>
        <c:crossBetween val="midCat"/>
      </c:valAx>
      <c:valAx>
        <c:axId val="199764992"/>
        <c:scaling>
          <c:orientation val="minMax"/>
          <c:max val="1.8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97630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Case'!$AK$46:$AK$87</c:f>
              <c:numCache>
                <c:formatCode>0.0000</c:formatCode>
                <c:ptCount val="42"/>
                <c:pt idx="0">
                  <c:v>1.4187131506537349</c:v>
                </c:pt>
                <c:pt idx="1">
                  <c:v>1.3198642935282765</c:v>
                </c:pt>
                <c:pt idx="2">
                  <c:v>0.99279060109752149</c:v>
                </c:pt>
                <c:pt idx="3">
                  <c:v>1.1007352596440452</c:v>
                </c:pt>
                <c:pt idx="4">
                  <c:v>1.1044081533838641</c:v>
                </c:pt>
                <c:pt idx="5">
                  <c:v>1.1101997347553225</c:v>
                </c:pt>
                <c:pt idx="6">
                  <c:v>1.1604346522987472</c:v>
                </c:pt>
                <c:pt idx="7">
                  <c:v>0.88013309042761945</c:v>
                </c:pt>
                <c:pt idx="8">
                  <c:v>0.99789784947953375</c:v>
                </c:pt>
                <c:pt idx="9">
                  <c:v>0.89343882150403775</c:v>
                </c:pt>
                <c:pt idx="10">
                  <c:v>0.91591206080554133</c:v>
                </c:pt>
                <c:pt idx="11">
                  <c:v>1.1378587057507239</c:v>
                </c:pt>
                <c:pt idx="12">
                  <c:v>0.93409612102208839</c:v>
                </c:pt>
                <c:pt idx="13">
                  <c:v>0.95037197049636735</c:v>
                </c:pt>
                <c:pt idx="14">
                  <c:v>0.89246752172846655</c:v>
                </c:pt>
                <c:pt idx="15">
                  <c:v>0.95661203102799008</c:v>
                </c:pt>
                <c:pt idx="16">
                  <c:v>0.95303323764426917</c:v>
                </c:pt>
                <c:pt idx="17">
                  <c:v>1.0602157981614133</c:v>
                </c:pt>
                <c:pt idx="18">
                  <c:v>0.90032397814558596</c:v>
                </c:pt>
                <c:pt idx="19">
                  <c:v>0.95339793109663828</c:v>
                </c:pt>
                <c:pt idx="20">
                  <c:v>0.86222603877358139</c:v>
                </c:pt>
                <c:pt idx="21">
                  <c:v>1.0265615069618008</c:v>
                </c:pt>
                <c:pt idx="22">
                  <c:v>1.0817702069408794</c:v>
                </c:pt>
                <c:pt idx="23">
                  <c:v>0.84541782117003816</c:v>
                </c:pt>
                <c:pt idx="24">
                  <c:v>0.90879868466575264</c:v>
                </c:pt>
                <c:pt idx="25">
                  <c:v>0.89896468291976106</c:v>
                </c:pt>
                <c:pt idx="26">
                  <c:v>1.0330876518120811</c:v>
                </c:pt>
                <c:pt idx="27">
                  <c:v>1.0332825403974788</c:v>
                </c:pt>
                <c:pt idx="28">
                  <c:v>1.1418885713078384</c:v>
                </c:pt>
                <c:pt idx="29">
                  <c:v>0.95822856466492357</c:v>
                </c:pt>
                <c:pt idx="30">
                  <c:v>0.88810197376007083</c:v>
                </c:pt>
                <c:pt idx="31">
                  <c:v>1.0112770065039682</c:v>
                </c:pt>
                <c:pt idx="32">
                  <c:v>1.0545742709931867</c:v>
                </c:pt>
                <c:pt idx="33">
                  <c:v>1.2144730211005033</c:v>
                </c:pt>
                <c:pt idx="34">
                  <c:v>1.1940423934572169</c:v>
                </c:pt>
                <c:pt idx="35">
                  <c:v>1.3500443535189237</c:v>
                </c:pt>
                <c:pt idx="36">
                  <c:v>0.91744765644670556</c:v>
                </c:pt>
                <c:pt idx="37">
                  <c:v>0.95829965132943751</c:v>
                </c:pt>
                <c:pt idx="38">
                  <c:v>1.1137064412132893</c:v>
                </c:pt>
                <c:pt idx="39">
                  <c:v>1.1314749998020803</c:v>
                </c:pt>
                <c:pt idx="40">
                  <c:v>1.2917978010643278</c:v>
                </c:pt>
                <c:pt idx="41">
                  <c:v>1.184977688454188</c:v>
                </c:pt>
              </c:numCache>
            </c:numRef>
          </c:yVal>
          <c:smooth val="0"/>
        </c:ser>
        <c:ser>
          <c:idx val="2"/>
          <c:order val="1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Case'!$AK$88:$AK$129</c:f>
              <c:numCache>
                <c:formatCode>0.0000</c:formatCode>
                <c:ptCount val="42"/>
                <c:pt idx="0">
                  <c:v>0.70428068275003464</c:v>
                </c:pt>
                <c:pt idx="1">
                  <c:v>0.64570922040870737</c:v>
                </c:pt>
                <c:pt idx="2">
                  <c:v>0.63545168063190705</c:v>
                </c:pt>
                <c:pt idx="3">
                  <c:v>0.59994829047607412</c:v>
                </c:pt>
                <c:pt idx="4">
                  <c:v>0.66746641308482824</c:v>
                </c:pt>
                <c:pt idx="5">
                  <c:v>0.56313002232104836</c:v>
                </c:pt>
                <c:pt idx="6">
                  <c:v>0.61268016510552326</c:v>
                </c:pt>
                <c:pt idx="7">
                  <c:v>0.5718448327243979</c:v>
                </c:pt>
                <c:pt idx="8">
                  <c:v>0.56296458147426132</c:v>
                </c:pt>
                <c:pt idx="9">
                  <c:v>0.61830734251791131</c:v>
                </c:pt>
                <c:pt idx="10">
                  <c:v>0.62570368909105978</c:v>
                </c:pt>
                <c:pt idx="11">
                  <c:v>0.62249342108369909</c:v>
                </c:pt>
                <c:pt idx="12">
                  <c:v>0.53432008134375475</c:v>
                </c:pt>
                <c:pt idx="13">
                  <c:v>0.60966304043249997</c:v>
                </c:pt>
                <c:pt idx="14">
                  <c:v>0.62591589025540961</c:v>
                </c:pt>
                <c:pt idx="15">
                  <c:v>0.66892673875035624</c:v>
                </c:pt>
                <c:pt idx="16">
                  <c:v>0.74060227747242902</c:v>
                </c:pt>
                <c:pt idx="17">
                  <c:v>0.57082745327429629</c:v>
                </c:pt>
                <c:pt idx="18">
                  <c:v>0.60080921090135764</c:v>
                </c:pt>
                <c:pt idx="19">
                  <c:v>0.67738696661415176</c:v>
                </c:pt>
                <c:pt idx="20">
                  <c:v>0.64551209946339516</c:v>
                </c:pt>
                <c:pt idx="21">
                  <c:v>0.76828487490548492</c:v>
                </c:pt>
                <c:pt idx="22">
                  <c:v>0.86094949148216404</c:v>
                </c:pt>
                <c:pt idx="23">
                  <c:v>0.55800568543575357</c:v>
                </c:pt>
                <c:pt idx="24">
                  <c:v>0.60619742005890698</c:v>
                </c:pt>
                <c:pt idx="25">
                  <c:v>0.71564702995575047</c:v>
                </c:pt>
                <c:pt idx="26">
                  <c:v>0.81132355406454326</c:v>
                </c:pt>
                <c:pt idx="27">
                  <c:v>0.81310715498818653</c:v>
                </c:pt>
                <c:pt idx="28">
                  <c:v>0.94216384334263625</c:v>
                </c:pt>
                <c:pt idx="29">
                  <c:v>0.53543327854634615</c:v>
                </c:pt>
                <c:pt idx="30">
                  <c:v>0.63449971286533868</c:v>
                </c:pt>
                <c:pt idx="31">
                  <c:v>0.78986171163319596</c:v>
                </c:pt>
                <c:pt idx="32">
                  <c:v>0.83284185199611305</c:v>
                </c:pt>
                <c:pt idx="33">
                  <c:v>1.0336928365511284</c:v>
                </c:pt>
                <c:pt idx="34">
                  <c:v>1.0359201257499788</c:v>
                </c:pt>
                <c:pt idx="35">
                  <c:v>0.71559286407584455</c:v>
                </c:pt>
                <c:pt idx="36">
                  <c:v>0.5945111780333443</c:v>
                </c:pt>
                <c:pt idx="37">
                  <c:v>0.75288874298728647</c:v>
                </c:pt>
                <c:pt idx="38">
                  <c:v>0.85179835063486953</c:v>
                </c:pt>
                <c:pt idx="39">
                  <c:v>0.87600795854244706</c:v>
                </c:pt>
                <c:pt idx="40">
                  <c:v>1.0554341133343312</c:v>
                </c:pt>
                <c:pt idx="41">
                  <c:v>1.0350979164568463</c:v>
                </c:pt>
              </c:numCache>
            </c:numRef>
          </c:yVal>
          <c:smooth val="0"/>
        </c:ser>
        <c:ser>
          <c:idx val="3"/>
          <c:order val="2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Case'!$AK$130:$AK$171</c:f>
              <c:numCache>
                <c:formatCode>0.0000</c:formatCode>
                <c:ptCount val="42"/>
                <c:pt idx="0">
                  <c:v>0.45812288017877267</c:v>
                </c:pt>
                <c:pt idx="1">
                  <c:v>0.50564772766019017</c:v>
                </c:pt>
                <c:pt idx="2">
                  <c:v>0.423478895644474</c:v>
                </c:pt>
                <c:pt idx="3">
                  <c:v>0.45792273650273002</c:v>
                </c:pt>
                <c:pt idx="4">
                  <c:v>0.44591435457176004</c:v>
                </c:pt>
                <c:pt idx="5">
                  <c:v>0.44365697640308033</c:v>
                </c:pt>
                <c:pt idx="6">
                  <c:v>0.45962062464372699</c:v>
                </c:pt>
                <c:pt idx="7">
                  <c:v>0.38213060608965432</c:v>
                </c:pt>
                <c:pt idx="8">
                  <c:v>0.43213379566570093</c:v>
                </c:pt>
                <c:pt idx="9">
                  <c:v>0.4858214450329727</c:v>
                </c:pt>
                <c:pt idx="10">
                  <c:v>0.48622603333973918</c:v>
                </c:pt>
                <c:pt idx="11">
                  <c:v>0.45581250019430608</c:v>
                </c:pt>
                <c:pt idx="12">
                  <c:v>0.39162374378715881</c:v>
                </c:pt>
                <c:pt idx="13">
                  <c:v>0.45151916008214649</c:v>
                </c:pt>
                <c:pt idx="14">
                  <c:v>0.48558342353498923</c:v>
                </c:pt>
                <c:pt idx="15">
                  <c:v>0.58470628715770967</c:v>
                </c:pt>
                <c:pt idx="16">
                  <c:v>0.61412560579407849</c:v>
                </c:pt>
                <c:pt idx="17">
                  <c:v>0.42040966405794877</c:v>
                </c:pt>
                <c:pt idx="18">
                  <c:v>0.46864205034170359</c:v>
                </c:pt>
                <c:pt idx="19">
                  <c:v>0.58183172149374007</c:v>
                </c:pt>
                <c:pt idx="20">
                  <c:v>0.58513176366816899</c:v>
                </c:pt>
                <c:pt idx="21">
                  <c:v>0.72264968246957262</c:v>
                </c:pt>
                <c:pt idx="22">
                  <c:v>0.75763684714834123</c:v>
                </c:pt>
                <c:pt idx="23">
                  <c:v>0.41445059692662428</c:v>
                </c:pt>
                <c:pt idx="24">
                  <c:v>0.48114343841607154</c:v>
                </c:pt>
                <c:pt idx="25">
                  <c:v>0.57107708441684524</c:v>
                </c:pt>
                <c:pt idx="26">
                  <c:v>0.71188711734433785</c:v>
                </c:pt>
                <c:pt idx="27">
                  <c:v>0.76014019701958291</c:v>
                </c:pt>
                <c:pt idx="28">
                  <c:v>0.8519170991342464</c:v>
                </c:pt>
                <c:pt idx="29">
                  <c:v>0.40368774703494414</c:v>
                </c:pt>
                <c:pt idx="30">
                  <c:v>0.58757805900889393</c:v>
                </c:pt>
                <c:pt idx="31">
                  <c:v>0.70641077635022598</c:v>
                </c:pt>
                <c:pt idx="32">
                  <c:v>0.77794605209788048</c:v>
                </c:pt>
                <c:pt idx="33">
                  <c:v>0.91449798871475441</c:v>
                </c:pt>
                <c:pt idx="34">
                  <c:v>0.95051322743293187</c:v>
                </c:pt>
                <c:pt idx="35">
                  <c:v>0.57271786079586162</c:v>
                </c:pt>
                <c:pt idx="36">
                  <c:v>0.49102875459045775</c:v>
                </c:pt>
                <c:pt idx="37">
                  <c:v>0.58171525351829989</c:v>
                </c:pt>
                <c:pt idx="38">
                  <c:v>0.79593813688874204</c:v>
                </c:pt>
                <c:pt idx="39">
                  <c:v>0.84557520614712156</c:v>
                </c:pt>
                <c:pt idx="40">
                  <c:v>0.98113029225679216</c:v>
                </c:pt>
                <c:pt idx="41">
                  <c:v>1.032592356302827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818240"/>
        <c:axId val="199885952"/>
      </c:scatterChart>
      <c:valAx>
        <c:axId val="199818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9885952"/>
        <c:crosses val="autoZero"/>
        <c:crossBetween val="midCat"/>
      </c:valAx>
      <c:valAx>
        <c:axId val="1998859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98182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Average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Case'!$AG$46:$AG$87</c:f>
              <c:numCache>
                <c:formatCode>0.0000</c:formatCode>
                <c:ptCount val="42"/>
                <c:pt idx="0">
                  <c:v>0.72498095097577009</c:v>
                </c:pt>
                <c:pt idx="1">
                  <c:v>0.72289610504529778</c:v>
                </c:pt>
                <c:pt idx="2">
                  <c:v>0.89761433363658283</c:v>
                </c:pt>
                <c:pt idx="3">
                  <c:v>0.89612836628110404</c:v>
                </c:pt>
                <c:pt idx="4">
                  <c:v>0.89768245897061261</c:v>
                </c:pt>
                <c:pt idx="5">
                  <c:v>0.90301797337499079</c:v>
                </c:pt>
                <c:pt idx="6">
                  <c:v>0.89441059852888161</c:v>
                </c:pt>
                <c:pt idx="7">
                  <c:v>1.1945992773212912</c:v>
                </c:pt>
                <c:pt idx="8">
                  <c:v>1.1999756474807923</c:v>
                </c:pt>
                <c:pt idx="9">
                  <c:v>1.3385226890460167</c:v>
                </c:pt>
                <c:pt idx="10">
                  <c:v>1.3938261201701962</c:v>
                </c:pt>
                <c:pt idx="11">
                  <c:v>0.89532119757299422</c:v>
                </c:pt>
                <c:pt idx="12">
                  <c:v>1.1930900337509214</c:v>
                </c:pt>
                <c:pt idx="13">
                  <c:v>1.3437105635184365</c:v>
                </c:pt>
                <c:pt idx="14">
                  <c:v>1.3969236480087619</c:v>
                </c:pt>
                <c:pt idx="15">
                  <c:v>1.4954205663944575</c:v>
                </c:pt>
                <c:pt idx="16">
                  <c:v>1.6437452717533401</c:v>
                </c:pt>
                <c:pt idx="17">
                  <c:v>1.0582118890336973</c:v>
                </c:pt>
                <c:pt idx="18">
                  <c:v>1.3425741512539173</c:v>
                </c:pt>
                <c:pt idx="19">
                  <c:v>1.4873463802886382</c:v>
                </c:pt>
                <c:pt idx="20">
                  <c:v>1.6054964807143406</c:v>
                </c:pt>
                <c:pt idx="21">
                  <c:v>1.7053550305148906</c:v>
                </c:pt>
                <c:pt idx="22">
                  <c:v>1.8420026614460332</c:v>
                </c:pt>
                <c:pt idx="23">
                  <c:v>1.2021183133273479</c:v>
                </c:pt>
                <c:pt idx="24">
                  <c:v>1.3971880547971653</c:v>
                </c:pt>
                <c:pt idx="25">
                  <c:v>1.5938996163003463</c:v>
                </c:pt>
                <c:pt idx="26">
                  <c:v>1.6878281822604615</c:v>
                </c:pt>
                <c:pt idx="27">
                  <c:v>1.8618388468856892</c:v>
                </c:pt>
                <c:pt idx="28">
                  <c:v>1.9335047275274431</c:v>
                </c:pt>
                <c:pt idx="29">
                  <c:v>1.2034242444072392</c:v>
                </c:pt>
                <c:pt idx="30">
                  <c:v>1.495076579304222</c:v>
                </c:pt>
                <c:pt idx="31">
                  <c:v>1.6943944275077856</c:v>
                </c:pt>
                <c:pt idx="32">
                  <c:v>1.8603093962145021</c:v>
                </c:pt>
                <c:pt idx="33">
                  <c:v>1.980088588484666</c:v>
                </c:pt>
                <c:pt idx="34">
                  <c:v>2.1219484941477247</c:v>
                </c:pt>
                <c:pt idx="35">
                  <c:v>0.7232618676263689</c:v>
                </c:pt>
                <c:pt idx="36">
                  <c:v>1.3436832616762318</c:v>
                </c:pt>
                <c:pt idx="37">
                  <c:v>1.5824975137504951</c:v>
                </c:pt>
                <c:pt idx="38">
                  <c:v>1.8200379711729893</c:v>
                </c:pt>
                <c:pt idx="39">
                  <c:v>1.9596260944161181</c:v>
                </c:pt>
                <c:pt idx="40">
                  <c:v>2.0681411928540911</c:v>
                </c:pt>
                <c:pt idx="41">
                  <c:v>2.1399642909710757</c:v>
                </c:pt>
              </c:numCache>
            </c:numRef>
          </c:yVal>
          <c:smooth val="0"/>
        </c:ser>
        <c:ser>
          <c:idx val="2"/>
          <c:order val="1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Case'!$AG$88:$AG$129</c:f>
              <c:numCache>
                <c:formatCode>0.0000</c:formatCode>
                <c:ptCount val="42"/>
                <c:pt idx="0">
                  <c:v>0.6572090947799254</c:v>
                </c:pt>
                <c:pt idx="1">
                  <c:v>0.66720579898918375</c:v>
                </c:pt>
                <c:pt idx="2">
                  <c:v>0.79305690083294123</c:v>
                </c:pt>
                <c:pt idx="3">
                  <c:v>0.78680259606169445</c:v>
                </c:pt>
                <c:pt idx="4">
                  <c:v>0.78274531705614303</c:v>
                </c:pt>
                <c:pt idx="5">
                  <c:v>0.78090183597466722</c:v>
                </c:pt>
                <c:pt idx="6">
                  <c:v>0.77292762453746089</c:v>
                </c:pt>
                <c:pt idx="7">
                  <c:v>0.97585833428467395</c:v>
                </c:pt>
                <c:pt idx="8">
                  <c:v>0.97726644173057364</c:v>
                </c:pt>
                <c:pt idx="9">
                  <c:v>1.0922275789773328</c:v>
                </c:pt>
                <c:pt idx="10">
                  <c:v>1.1344148763099802</c:v>
                </c:pt>
                <c:pt idx="11">
                  <c:v>0.785517882670979</c:v>
                </c:pt>
                <c:pt idx="12">
                  <c:v>0.98432764952064999</c:v>
                </c:pt>
                <c:pt idx="13">
                  <c:v>1.0660693194936215</c:v>
                </c:pt>
                <c:pt idx="14">
                  <c:v>1.1518304414454261</c:v>
                </c:pt>
                <c:pt idx="15">
                  <c:v>1.2563625396947815</c:v>
                </c:pt>
                <c:pt idx="16">
                  <c:v>1.4219664615521816</c:v>
                </c:pt>
                <c:pt idx="17">
                  <c:v>0.9121468176273555</c:v>
                </c:pt>
                <c:pt idx="18">
                  <c:v>1.0957534629727608</c:v>
                </c:pt>
                <c:pt idx="19">
                  <c:v>1.2979012282476725</c:v>
                </c:pt>
                <c:pt idx="20">
                  <c:v>1.334299598206232</c:v>
                </c:pt>
                <c:pt idx="21">
                  <c:v>1.4906871646486206</c:v>
                </c:pt>
                <c:pt idx="22">
                  <c:v>1.6644661900378424</c:v>
                </c:pt>
                <c:pt idx="23">
                  <c:v>0.96453264231676583</c:v>
                </c:pt>
                <c:pt idx="24">
                  <c:v>1.1494765698981206</c:v>
                </c:pt>
                <c:pt idx="25">
                  <c:v>1.3487814215350875</c:v>
                </c:pt>
                <c:pt idx="26">
                  <c:v>1.4502376370608783</c:v>
                </c:pt>
                <c:pt idx="27">
                  <c:v>1.662016202807246</c:v>
                </c:pt>
                <c:pt idx="28">
                  <c:v>1.7693968845381429</c:v>
                </c:pt>
                <c:pt idx="29">
                  <c:v>0.96388583967098951</c:v>
                </c:pt>
                <c:pt idx="30">
                  <c:v>1.2182179263538593</c:v>
                </c:pt>
                <c:pt idx="31">
                  <c:v>1.5032361096369455</c:v>
                </c:pt>
                <c:pt idx="32">
                  <c:v>1.6083723936133105</c:v>
                </c:pt>
                <c:pt idx="33">
                  <c:v>1.8034208526089319</c:v>
                </c:pt>
                <c:pt idx="34">
                  <c:v>1.9152651499091866</c:v>
                </c:pt>
                <c:pt idx="35">
                  <c:v>0.6691213587020276</c:v>
                </c:pt>
                <c:pt idx="36">
                  <c:v>1.0965740928462777</c:v>
                </c:pt>
                <c:pt idx="37">
                  <c:v>1.3607902135839305</c:v>
                </c:pt>
                <c:pt idx="38">
                  <c:v>1.6315774654769186</c:v>
                </c:pt>
                <c:pt idx="39">
                  <c:v>1.7546870290608894</c:v>
                </c:pt>
                <c:pt idx="40">
                  <c:v>1.9529090215014739</c:v>
                </c:pt>
                <c:pt idx="41">
                  <c:v>1.9574910250910711</c:v>
                </c:pt>
              </c:numCache>
            </c:numRef>
          </c:yVal>
          <c:smooth val="0"/>
        </c:ser>
        <c:ser>
          <c:idx val="3"/>
          <c:order val="2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Case'!$AG$130:$AG$171</c:f>
              <c:numCache>
                <c:formatCode>0.0000</c:formatCode>
                <c:ptCount val="42"/>
                <c:pt idx="0">
                  <c:v>0.60107179268856847</c:v>
                </c:pt>
                <c:pt idx="1">
                  <c:v>0.59623482330437449</c:v>
                </c:pt>
                <c:pt idx="2">
                  <c:v>0.67988039407293299</c:v>
                </c:pt>
                <c:pt idx="3">
                  <c:v>0.68097773954699459</c:v>
                </c:pt>
                <c:pt idx="4">
                  <c:v>0.67318088715102253</c:v>
                </c:pt>
                <c:pt idx="5">
                  <c:v>0.67996865275822893</c:v>
                </c:pt>
                <c:pt idx="6">
                  <c:v>0.6893872653703339</c:v>
                </c:pt>
                <c:pt idx="7">
                  <c:v>0.82390702179512176</c:v>
                </c:pt>
                <c:pt idx="8">
                  <c:v>0.80869726103475104</c:v>
                </c:pt>
                <c:pt idx="9">
                  <c:v>0.93415748245793362</c:v>
                </c:pt>
                <c:pt idx="10">
                  <c:v>1.0015367524421992</c:v>
                </c:pt>
                <c:pt idx="11">
                  <c:v>0.68653838854550675</c:v>
                </c:pt>
                <c:pt idx="12">
                  <c:v>0.82433214116427322</c:v>
                </c:pt>
                <c:pt idx="13">
                  <c:v>0.93431698274119734</c:v>
                </c:pt>
                <c:pt idx="14">
                  <c:v>0.99475501279688483</c:v>
                </c:pt>
                <c:pt idx="15">
                  <c:v>1.1012910766998238</c:v>
                </c:pt>
                <c:pt idx="16">
                  <c:v>1.2967035915058789</c:v>
                </c:pt>
                <c:pt idx="17">
                  <c:v>0.76700360975271553</c:v>
                </c:pt>
                <c:pt idx="18">
                  <c:v>0.93206565873277258</c:v>
                </c:pt>
                <c:pt idx="19">
                  <c:v>1.0910611962633023</c:v>
                </c:pt>
                <c:pt idx="20">
                  <c:v>1.2156115930959417</c:v>
                </c:pt>
                <c:pt idx="21">
                  <c:v>1.3571752648029771</c:v>
                </c:pt>
                <c:pt idx="22">
                  <c:v>1.472429473233833</c:v>
                </c:pt>
                <c:pt idx="23">
                  <c:v>0.82671410131505141</c:v>
                </c:pt>
                <c:pt idx="24">
                  <c:v>0.98327580767496769</c:v>
                </c:pt>
                <c:pt idx="25">
                  <c:v>1.1955896683712981</c:v>
                </c:pt>
                <c:pt idx="26">
                  <c:v>1.3814889445161678</c:v>
                </c:pt>
                <c:pt idx="27">
                  <c:v>1.485657369033099</c:v>
                </c:pt>
                <c:pt idx="28">
                  <c:v>1.6137460008790969</c:v>
                </c:pt>
                <c:pt idx="29">
                  <c:v>0.8296570683795903</c:v>
                </c:pt>
                <c:pt idx="30">
                  <c:v>1.0836350920375875</c:v>
                </c:pt>
                <c:pt idx="31">
                  <c:v>1.3492199441971959</c:v>
                </c:pt>
                <c:pt idx="32">
                  <c:v>1.5534379100521025</c:v>
                </c:pt>
                <c:pt idx="33">
                  <c:v>1.6298730117042186</c:v>
                </c:pt>
                <c:pt idx="34">
                  <c:v>1.7918769081801909</c:v>
                </c:pt>
                <c:pt idx="35">
                  <c:v>0.59995323129439837</c:v>
                </c:pt>
                <c:pt idx="36">
                  <c:v>0.91706909834341876</c:v>
                </c:pt>
                <c:pt idx="37">
                  <c:v>1.2169530467213712</c:v>
                </c:pt>
                <c:pt idx="38">
                  <c:v>1.4845946086756254</c:v>
                </c:pt>
                <c:pt idx="39">
                  <c:v>1.570350767024876</c:v>
                </c:pt>
                <c:pt idx="40">
                  <c:v>1.813272824919403</c:v>
                </c:pt>
                <c:pt idx="41">
                  <c:v>1.8053992108437029</c:v>
                </c:pt>
              </c:numCache>
            </c:numRef>
          </c:yVal>
          <c:smooth val="0"/>
        </c:ser>
        <c:ser>
          <c:idx val="4"/>
          <c:order val="3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Case'!$AG$172:$AG$213</c:f>
              <c:numCache>
                <c:formatCode>0.0000</c:formatCode>
                <c:ptCount val="42"/>
                <c:pt idx="0">
                  <c:v>0.54107100700586419</c:v>
                </c:pt>
                <c:pt idx="1">
                  <c:v>0.53401387693109315</c:v>
                </c:pt>
                <c:pt idx="2">
                  <c:v>0.59505387338963867</c:v>
                </c:pt>
                <c:pt idx="3">
                  <c:v>0.59249355362894141</c:v>
                </c:pt>
                <c:pt idx="4">
                  <c:v>0.58718764772002674</c:v>
                </c:pt>
                <c:pt idx="5">
                  <c:v>0.58931589880799529</c:v>
                </c:pt>
                <c:pt idx="6">
                  <c:v>0.59100655622480847</c:v>
                </c:pt>
                <c:pt idx="7">
                  <c:v>0.71765459732769432</c:v>
                </c:pt>
                <c:pt idx="8">
                  <c:v>0.70795442644108308</c:v>
                </c:pt>
                <c:pt idx="9">
                  <c:v>0.80908229515515206</c:v>
                </c:pt>
                <c:pt idx="10">
                  <c:v>0.89926250049820522</c:v>
                </c:pt>
                <c:pt idx="11">
                  <c:v>0.58450132350554396</c:v>
                </c:pt>
                <c:pt idx="12">
                  <c:v>0.71001442761629519</c:v>
                </c:pt>
                <c:pt idx="13">
                  <c:v>0.8309770646623974</c:v>
                </c:pt>
                <c:pt idx="14">
                  <c:v>0.89396719360832388</c:v>
                </c:pt>
                <c:pt idx="15">
                  <c:v>0.99534626213109401</c:v>
                </c:pt>
                <c:pt idx="16">
                  <c:v>1.2257034051231284</c:v>
                </c:pt>
                <c:pt idx="17">
                  <c:v>0.66454707079573538</c:v>
                </c:pt>
                <c:pt idx="18">
                  <c:v>0.81062285926691147</c:v>
                </c:pt>
                <c:pt idx="19">
                  <c:v>1.0168989664171917</c:v>
                </c:pt>
                <c:pt idx="20">
                  <c:v>1.0848692821284824</c:v>
                </c:pt>
                <c:pt idx="21">
                  <c:v>1.3128763202026592</c:v>
                </c:pt>
                <c:pt idx="22">
                  <c:v>1.4746667616232492</c:v>
                </c:pt>
                <c:pt idx="23">
                  <c:v>0.6894549988486518</c:v>
                </c:pt>
                <c:pt idx="24">
                  <c:v>0.89369945975394116</c:v>
                </c:pt>
                <c:pt idx="25">
                  <c:v>1.0959967810295397</c:v>
                </c:pt>
                <c:pt idx="26">
                  <c:v>1.2950172196410832</c:v>
                </c:pt>
                <c:pt idx="27">
                  <c:v>1.4779756860591138</c:v>
                </c:pt>
                <c:pt idx="28">
                  <c:v>1.5147367767990243</c:v>
                </c:pt>
                <c:pt idx="29">
                  <c:v>0.70949351605726241</c:v>
                </c:pt>
                <c:pt idx="30">
                  <c:v>0.99736246217930924</c:v>
                </c:pt>
                <c:pt idx="31">
                  <c:v>1.279076929414473</c:v>
                </c:pt>
                <c:pt idx="32">
                  <c:v>1.4912479947829624</c:v>
                </c:pt>
                <c:pt idx="33">
                  <c:v>1.5910063974314483</c:v>
                </c:pt>
                <c:pt idx="34">
                  <c:v>1.6935441526180468</c:v>
                </c:pt>
                <c:pt idx="35">
                  <c:v>0.54206395395977447</c:v>
                </c:pt>
                <c:pt idx="36">
                  <c:v>0.8148285232078698</c:v>
                </c:pt>
                <c:pt idx="37">
                  <c:v>1.1707263872504374</c:v>
                </c:pt>
                <c:pt idx="38">
                  <c:v>1.3973174589196871</c:v>
                </c:pt>
                <c:pt idx="39">
                  <c:v>1.5122525155029953</c:v>
                </c:pt>
                <c:pt idx="40">
                  <c:v>1.6894723102634379</c:v>
                </c:pt>
                <c:pt idx="41">
                  <c:v>1.6917729119370746</c:v>
                </c:pt>
              </c:numCache>
            </c:numRef>
          </c:yVal>
          <c:smooth val="0"/>
        </c:ser>
        <c:ser>
          <c:idx val="5"/>
          <c:order val="4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Case'!$AG$214:$AG$255</c:f>
              <c:numCache>
                <c:formatCode>0.0000</c:formatCode>
                <c:ptCount val="42"/>
                <c:pt idx="0">
                  <c:v>0.47234061124395477</c:v>
                </c:pt>
                <c:pt idx="1">
                  <c:v>0.46361907955005199</c:v>
                </c:pt>
                <c:pt idx="2">
                  <c:v>0.5052868810308877</c:v>
                </c:pt>
                <c:pt idx="3">
                  <c:v>0.50761522913239365</c:v>
                </c:pt>
                <c:pt idx="4">
                  <c:v>0.51328768535952451</c:v>
                </c:pt>
                <c:pt idx="5">
                  <c:v>0.51269527555448635</c:v>
                </c:pt>
                <c:pt idx="6">
                  <c:v>0.50526189323006043</c:v>
                </c:pt>
                <c:pt idx="7">
                  <c:v>0.59989636872576824</c:v>
                </c:pt>
                <c:pt idx="8">
                  <c:v>0.60807582770734692</c:v>
                </c:pt>
                <c:pt idx="9">
                  <c:v>0.72704899295131797</c:v>
                </c:pt>
                <c:pt idx="10">
                  <c:v>0.81720264852107305</c:v>
                </c:pt>
                <c:pt idx="11">
                  <c:v>0.50571696780736375</c:v>
                </c:pt>
                <c:pt idx="12">
                  <c:v>0.60574549534939015</c:v>
                </c:pt>
                <c:pt idx="13">
                  <c:v>0.72906948698703444</c:v>
                </c:pt>
                <c:pt idx="14">
                  <c:v>0.81556757941678226</c:v>
                </c:pt>
                <c:pt idx="15">
                  <c:v>0.92518689698220369</c:v>
                </c:pt>
                <c:pt idx="16">
                  <c:v>1.1136393452847211</c:v>
                </c:pt>
                <c:pt idx="17">
                  <c:v>0.56479623880720453</c:v>
                </c:pt>
                <c:pt idx="18">
                  <c:v>0.73593837340578327</c:v>
                </c:pt>
                <c:pt idx="19">
                  <c:v>0.9281732583373894</c:v>
                </c:pt>
                <c:pt idx="20">
                  <c:v>1.0346959365077184</c:v>
                </c:pt>
                <c:pt idx="21">
                  <c:v>1.1967963633009935</c:v>
                </c:pt>
                <c:pt idx="22">
                  <c:v>1.3542975400047215</c:v>
                </c:pt>
                <c:pt idx="23">
                  <c:v>0.60579781000507305</c:v>
                </c:pt>
                <c:pt idx="24">
                  <c:v>0.79618424130379717</c:v>
                </c:pt>
                <c:pt idx="25">
                  <c:v>1.0637587612478174</c:v>
                </c:pt>
                <c:pt idx="26">
                  <c:v>1.201008105495982</c:v>
                </c:pt>
                <c:pt idx="27">
                  <c:v>1.3643101221086429</c:v>
                </c:pt>
                <c:pt idx="28">
                  <c:v>1.4747064026670862</c:v>
                </c:pt>
                <c:pt idx="29">
                  <c:v>0.61672641511540327</c:v>
                </c:pt>
                <c:pt idx="30">
                  <c:v>0.9361814929829424</c:v>
                </c:pt>
                <c:pt idx="31">
                  <c:v>1.1865003812784156</c:v>
                </c:pt>
                <c:pt idx="32">
                  <c:v>1.323560622609375</c:v>
                </c:pt>
                <c:pt idx="33">
                  <c:v>1.5652718077910983</c:v>
                </c:pt>
                <c:pt idx="34">
                  <c:v>1.6129844903093646</c:v>
                </c:pt>
                <c:pt idx="35">
                  <c:v>0.47487246673636385</c:v>
                </c:pt>
                <c:pt idx="36">
                  <c:v>0.7311772448116669</c:v>
                </c:pt>
                <c:pt idx="37">
                  <c:v>1.0249181644202341</c:v>
                </c:pt>
                <c:pt idx="38">
                  <c:v>1.3288720931830376</c:v>
                </c:pt>
                <c:pt idx="39">
                  <c:v>1.4949862743575506</c:v>
                </c:pt>
                <c:pt idx="40">
                  <c:v>1.5878028742535764</c:v>
                </c:pt>
                <c:pt idx="41">
                  <c:v>1.6675005390558073</c:v>
                </c:pt>
              </c:numCache>
            </c:numRef>
          </c:yVal>
          <c:smooth val="0"/>
        </c:ser>
        <c:ser>
          <c:idx val="6"/>
          <c:order val="5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Case'!$AG$256:$AG$297</c:f>
              <c:numCache>
                <c:formatCode>0.0000</c:formatCode>
                <c:ptCount val="42"/>
                <c:pt idx="0">
                  <c:v>0.40116817743839023</c:v>
                </c:pt>
                <c:pt idx="1">
                  <c:v>0.40014511058263652</c:v>
                </c:pt>
                <c:pt idx="2">
                  <c:v>0.42530774070169125</c:v>
                </c:pt>
                <c:pt idx="3">
                  <c:v>0.43800808048712692</c:v>
                </c:pt>
                <c:pt idx="4">
                  <c:v>0.42236671021213079</c:v>
                </c:pt>
                <c:pt idx="5">
                  <c:v>0.42460493080936373</c:v>
                </c:pt>
                <c:pt idx="6">
                  <c:v>0.42045942604158459</c:v>
                </c:pt>
                <c:pt idx="7">
                  <c:v>0.54049401747578218</c:v>
                </c:pt>
                <c:pt idx="8">
                  <c:v>0.53241059981145167</c:v>
                </c:pt>
                <c:pt idx="9">
                  <c:v>0.6578996750146624</c:v>
                </c:pt>
                <c:pt idx="10">
                  <c:v>0.73715528032048627</c:v>
                </c:pt>
                <c:pt idx="11">
                  <c:v>0.42854885572590029</c:v>
                </c:pt>
                <c:pt idx="12">
                  <c:v>0.53204449759334227</c:v>
                </c:pt>
                <c:pt idx="13">
                  <c:v>0.65610214953652601</c:v>
                </c:pt>
                <c:pt idx="14">
                  <c:v>0.74230701592500625</c:v>
                </c:pt>
                <c:pt idx="15">
                  <c:v>0.8975844462165018</c:v>
                </c:pt>
                <c:pt idx="16">
                  <c:v>1.0507875841343721</c:v>
                </c:pt>
                <c:pt idx="17">
                  <c:v>0.47309959607272495</c:v>
                </c:pt>
                <c:pt idx="18">
                  <c:v>0.65239054466752977</c:v>
                </c:pt>
                <c:pt idx="19">
                  <c:v>0.8684774610921786</c:v>
                </c:pt>
                <c:pt idx="20">
                  <c:v>0.97620322554028727</c:v>
                </c:pt>
                <c:pt idx="21">
                  <c:v>1.1444492534189354</c:v>
                </c:pt>
                <c:pt idx="22">
                  <c:v>1.2831106364294922</c:v>
                </c:pt>
                <c:pt idx="23">
                  <c:v>0.52912987410287771</c:v>
                </c:pt>
                <c:pt idx="24">
                  <c:v>0.74156476477646849</c:v>
                </c:pt>
                <c:pt idx="25">
                  <c:v>0.9827065929729879</c:v>
                </c:pt>
                <c:pt idx="26">
                  <c:v>1.1137715711462071</c:v>
                </c:pt>
                <c:pt idx="27">
                  <c:v>1.3279587297652018</c:v>
                </c:pt>
                <c:pt idx="28">
                  <c:v>1.4656997115187134</c:v>
                </c:pt>
                <c:pt idx="29">
                  <c:v>0.52527930349870078</c:v>
                </c:pt>
                <c:pt idx="30">
                  <c:v>0.87486643220496918</c:v>
                </c:pt>
                <c:pt idx="31">
                  <c:v>1.0991136650093916</c:v>
                </c:pt>
                <c:pt idx="32">
                  <c:v>1.3062928505012934</c:v>
                </c:pt>
                <c:pt idx="33">
                  <c:v>1.472642847803552</c:v>
                </c:pt>
                <c:pt idx="34">
                  <c:v>1.5989170418757284</c:v>
                </c:pt>
                <c:pt idx="35">
                  <c:v>0.4051381153670322</c:v>
                </c:pt>
                <c:pt idx="36">
                  <c:v>0.65926404140640205</c:v>
                </c:pt>
                <c:pt idx="37">
                  <c:v>0.98295112132952978</c:v>
                </c:pt>
                <c:pt idx="38">
                  <c:v>1.2464592786361788</c:v>
                </c:pt>
                <c:pt idx="39">
                  <c:v>1.3898784476551596</c:v>
                </c:pt>
                <c:pt idx="40">
                  <c:v>1.6261258336042759</c:v>
                </c:pt>
                <c:pt idx="41">
                  <c:v>1.6443051815206287</c:v>
                </c:pt>
              </c:numCache>
            </c:numRef>
          </c:yVal>
          <c:smooth val="0"/>
        </c:ser>
        <c:ser>
          <c:idx val="7"/>
          <c:order val="6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Case'!$AG$298:$AG$339</c:f>
              <c:numCache>
                <c:formatCode>0.0000</c:formatCode>
                <c:ptCount val="42"/>
                <c:pt idx="0">
                  <c:v>0.33666381974782078</c:v>
                </c:pt>
                <c:pt idx="1">
                  <c:v>0.33410550324424032</c:v>
                </c:pt>
                <c:pt idx="2">
                  <c:v>0.35061106486306881</c:v>
                </c:pt>
                <c:pt idx="3">
                  <c:v>0.3459931781856625</c:v>
                </c:pt>
                <c:pt idx="4">
                  <c:v>0.34208820693258241</c:v>
                </c:pt>
                <c:pt idx="5">
                  <c:v>0.35074004285001942</c:v>
                </c:pt>
                <c:pt idx="6">
                  <c:v>0.34934038972795123</c:v>
                </c:pt>
                <c:pt idx="7">
                  <c:v>0.45823600643341922</c:v>
                </c:pt>
                <c:pt idx="8">
                  <c:v>0.4529474133976128</c:v>
                </c:pt>
                <c:pt idx="9">
                  <c:v>0.5875727512116099</c:v>
                </c:pt>
                <c:pt idx="10">
                  <c:v>0.66934362149003734</c:v>
                </c:pt>
                <c:pt idx="11">
                  <c:v>0.34542231065459122</c:v>
                </c:pt>
                <c:pt idx="12">
                  <c:v>0.45259087711763946</c:v>
                </c:pt>
                <c:pt idx="13">
                  <c:v>0.59022898223410847</c:v>
                </c:pt>
                <c:pt idx="14">
                  <c:v>0.66732951243364891</c:v>
                </c:pt>
                <c:pt idx="15">
                  <c:v>0.79640969635768766</c:v>
                </c:pt>
                <c:pt idx="16">
                  <c:v>0.94974648508945037</c:v>
                </c:pt>
                <c:pt idx="17">
                  <c:v>0.3981028237046903</c:v>
                </c:pt>
                <c:pt idx="18">
                  <c:v>0.58346858001214297</c:v>
                </c:pt>
                <c:pt idx="19">
                  <c:v>0.79554714155242068</c:v>
                </c:pt>
                <c:pt idx="20">
                  <c:v>0.88737045673442749</c:v>
                </c:pt>
                <c:pt idx="21">
                  <c:v>1.0629644257217921</c:v>
                </c:pt>
                <c:pt idx="22">
                  <c:v>1.2009183521349833</c:v>
                </c:pt>
                <c:pt idx="23">
                  <c:v>0.45627328078643609</c:v>
                </c:pt>
                <c:pt idx="24">
                  <c:v>0.66478183696293047</c:v>
                </c:pt>
                <c:pt idx="25">
                  <c:v>0.90652644720954667</c:v>
                </c:pt>
                <c:pt idx="26">
                  <c:v>1.047416679800047</c:v>
                </c:pt>
                <c:pt idx="27">
                  <c:v>1.1794682416489544</c:v>
                </c:pt>
                <c:pt idx="28">
                  <c:v>1.3160722077364468</c:v>
                </c:pt>
                <c:pt idx="29">
                  <c:v>0.46168040953639233</c:v>
                </c:pt>
                <c:pt idx="30">
                  <c:v>0.79941986601091386</c:v>
                </c:pt>
                <c:pt idx="31">
                  <c:v>1.0250295784003065</c:v>
                </c:pt>
                <c:pt idx="32">
                  <c:v>1.2192017371713397</c:v>
                </c:pt>
                <c:pt idx="33">
                  <c:v>1.4098960747248646</c:v>
                </c:pt>
                <c:pt idx="34">
                  <c:v>1.4646677248881241</c:v>
                </c:pt>
                <c:pt idx="35">
                  <c:v>0.3288597760569158</c:v>
                </c:pt>
                <c:pt idx="36">
                  <c:v>0.58538674564410409</c:v>
                </c:pt>
                <c:pt idx="37">
                  <c:v>0.90292671244253486</c:v>
                </c:pt>
                <c:pt idx="38">
                  <c:v>1.1800861524594075</c:v>
                </c:pt>
                <c:pt idx="39">
                  <c:v>1.2976735949211955</c:v>
                </c:pt>
                <c:pt idx="40">
                  <c:v>1.4743153779648435</c:v>
                </c:pt>
                <c:pt idx="41">
                  <c:v>1.5079023082885874</c:v>
                </c:pt>
              </c:numCache>
            </c:numRef>
          </c:yVal>
          <c:smooth val="0"/>
        </c:ser>
        <c:ser>
          <c:idx val="8"/>
          <c:order val="7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Case'!$AG$340:$AG$381</c:f>
              <c:numCache>
                <c:formatCode>0.0000</c:formatCode>
                <c:ptCount val="42"/>
                <c:pt idx="0">
                  <c:v>0.26228583409500333</c:v>
                </c:pt>
                <c:pt idx="1">
                  <c:v>0.25995386450036945</c:v>
                </c:pt>
                <c:pt idx="2">
                  <c:v>0.2639045431283446</c:v>
                </c:pt>
                <c:pt idx="3">
                  <c:v>0.26650428537648946</c:v>
                </c:pt>
                <c:pt idx="4">
                  <c:v>0.26714221172007269</c:v>
                </c:pt>
                <c:pt idx="5">
                  <c:v>0.26751349287922005</c:v>
                </c:pt>
                <c:pt idx="6">
                  <c:v>0.2677851574736308</c:v>
                </c:pt>
                <c:pt idx="7">
                  <c:v>0.39391687214944132</c:v>
                </c:pt>
                <c:pt idx="8">
                  <c:v>0.39482173920856684</c:v>
                </c:pt>
                <c:pt idx="9">
                  <c:v>0.52450270144494848</c:v>
                </c:pt>
                <c:pt idx="10">
                  <c:v>0.60022363891465103</c:v>
                </c:pt>
                <c:pt idx="11">
                  <c:v>0.27119379829335566</c:v>
                </c:pt>
                <c:pt idx="12">
                  <c:v>0.3931965384092358</c:v>
                </c:pt>
                <c:pt idx="13">
                  <c:v>0.52710616082072481</c:v>
                </c:pt>
                <c:pt idx="14">
                  <c:v>0.59859429005684972</c:v>
                </c:pt>
                <c:pt idx="15">
                  <c:v>0.72853447148850237</c:v>
                </c:pt>
                <c:pt idx="16">
                  <c:v>0.91536514039628303</c:v>
                </c:pt>
                <c:pt idx="17">
                  <c:v>0.32242594120690282</c:v>
                </c:pt>
                <c:pt idx="18">
                  <c:v>0.516487608800551</c:v>
                </c:pt>
                <c:pt idx="19">
                  <c:v>0.73064473982959455</c:v>
                </c:pt>
                <c:pt idx="20">
                  <c:v>0.83674242535595555</c:v>
                </c:pt>
                <c:pt idx="21">
                  <c:v>0.98547433119506356</c:v>
                </c:pt>
                <c:pt idx="22">
                  <c:v>1.1482161060218241</c:v>
                </c:pt>
                <c:pt idx="23">
                  <c:v>0.39315410998347039</c:v>
                </c:pt>
                <c:pt idx="24">
                  <c:v>0.61028310428319543</c:v>
                </c:pt>
                <c:pt idx="25">
                  <c:v>0.82250105758243308</c:v>
                </c:pt>
                <c:pt idx="26">
                  <c:v>0.97918214870013653</c:v>
                </c:pt>
                <c:pt idx="27">
                  <c:v>1.1656893418615621</c:v>
                </c:pt>
                <c:pt idx="28">
                  <c:v>1.2704435958004354</c:v>
                </c:pt>
                <c:pt idx="29">
                  <c:v>0.39211395954552974</c:v>
                </c:pt>
                <c:pt idx="30">
                  <c:v>0.73135428125570778</c:v>
                </c:pt>
                <c:pt idx="31">
                  <c:v>1.0011506822008507</c:v>
                </c:pt>
                <c:pt idx="32">
                  <c:v>1.143760371690413</c:v>
                </c:pt>
                <c:pt idx="33">
                  <c:v>1.3418593430207113</c:v>
                </c:pt>
                <c:pt idx="34">
                  <c:v>1.4125157195728346</c:v>
                </c:pt>
                <c:pt idx="35">
                  <c:v>0.26558231057789655</c:v>
                </c:pt>
                <c:pt idx="36">
                  <c:v>0.51726914830540083</c:v>
                </c:pt>
                <c:pt idx="37">
                  <c:v>0.82205246098044205</c:v>
                </c:pt>
                <c:pt idx="38">
                  <c:v>1.1452810419232478</c:v>
                </c:pt>
                <c:pt idx="39">
                  <c:v>1.2751656802654674</c:v>
                </c:pt>
                <c:pt idx="40">
                  <c:v>1.3792980607912031</c:v>
                </c:pt>
                <c:pt idx="41">
                  <c:v>1.4278749346092909</c:v>
                </c:pt>
              </c:numCache>
            </c:numRef>
          </c:yVal>
          <c:smooth val="0"/>
        </c:ser>
        <c:ser>
          <c:idx val="9"/>
          <c:order val="8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Case'!$AG$382:$AG$423</c:f>
              <c:numCache>
                <c:formatCode>0.0000</c:formatCode>
                <c:ptCount val="42"/>
                <c:pt idx="0">
                  <c:v>0.18642195482572241</c:v>
                </c:pt>
                <c:pt idx="1">
                  <c:v>0.18716363120974935</c:v>
                </c:pt>
                <c:pt idx="2">
                  <c:v>0.19732345097299825</c:v>
                </c:pt>
                <c:pt idx="3">
                  <c:v>0.18998015617571198</c:v>
                </c:pt>
                <c:pt idx="4">
                  <c:v>0.19384691601632756</c:v>
                </c:pt>
                <c:pt idx="5">
                  <c:v>0.19220644061173908</c:v>
                </c:pt>
                <c:pt idx="6">
                  <c:v>0.18387747494942594</c:v>
                </c:pt>
                <c:pt idx="7">
                  <c:v>0.32862498578984883</c:v>
                </c:pt>
                <c:pt idx="8">
                  <c:v>0.33281877703908758</c:v>
                </c:pt>
                <c:pt idx="9">
                  <c:v>0.45230087848377365</c:v>
                </c:pt>
                <c:pt idx="10">
                  <c:v>0.53995590306612362</c:v>
                </c:pt>
                <c:pt idx="11">
                  <c:v>0.19181096455856114</c:v>
                </c:pt>
                <c:pt idx="12">
                  <c:v>0.32465414973719087</c:v>
                </c:pt>
                <c:pt idx="13">
                  <c:v>0.44805651952117775</c:v>
                </c:pt>
                <c:pt idx="14">
                  <c:v>0.54467962705420103</c:v>
                </c:pt>
                <c:pt idx="15">
                  <c:v>0.67192942915249565</c:v>
                </c:pt>
                <c:pt idx="16">
                  <c:v>0.84086121311196249</c:v>
                </c:pt>
                <c:pt idx="17">
                  <c:v>0.24741017751802832</c:v>
                </c:pt>
                <c:pt idx="18">
                  <c:v>0.44779166714723112</c:v>
                </c:pt>
                <c:pt idx="19">
                  <c:v>0.66945254750832761</c:v>
                </c:pt>
                <c:pt idx="20">
                  <c:v>0.77394137795438345</c:v>
                </c:pt>
                <c:pt idx="21">
                  <c:v>0.92521314101939689</c:v>
                </c:pt>
                <c:pt idx="22">
                  <c:v>1.0864070955845515</c:v>
                </c:pt>
                <c:pt idx="23">
                  <c:v>0.32546484578316032</c:v>
                </c:pt>
                <c:pt idx="24">
                  <c:v>0.52988821667513075</c:v>
                </c:pt>
                <c:pt idx="25">
                  <c:v>0.77074008551118312</c:v>
                </c:pt>
                <c:pt idx="26">
                  <c:v>0.92276905362281925</c:v>
                </c:pt>
                <c:pt idx="27">
                  <c:v>1.0903653680140328</c:v>
                </c:pt>
                <c:pt idx="28">
                  <c:v>1.189197721982767</c:v>
                </c:pt>
                <c:pt idx="29">
                  <c:v>0.32563613819674869</c:v>
                </c:pt>
                <c:pt idx="30">
                  <c:v>0.66743629736997301</c:v>
                </c:pt>
                <c:pt idx="31">
                  <c:v>0.92730529637454939</c:v>
                </c:pt>
                <c:pt idx="32">
                  <c:v>1.0757078926581791</c:v>
                </c:pt>
                <c:pt idx="33">
                  <c:v>1.2886888330411308</c:v>
                </c:pt>
                <c:pt idx="34">
                  <c:v>1.3413538623377355</c:v>
                </c:pt>
                <c:pt idx="35">
                  <c:v>0.18379007813323195</c:v>
                </c:pt>
                <c:pt idx="36">
                  <c:v>0.448995559616582</c:v>
                </c:pt>
                <c:pt idx="37">
                  <c:v>0.76901451444508395</c:v>
                </c:pt>
                <c:pt idx="38">
                  <c:v>1.0547646547476781</c:v>
                </c:pt>
                <c:pt idx="39">
                  <c:v>1.2152133669922138</c:v>
                </c:pt>
                <c:pt idx="40">
                  <c:v>1.3241891598823299</c:v>
                </c:pt>
                <c:pt idx="41">
                  <c:v>1.3613637472443372</c:v>
                </c:pt>
              </c:numCache>
            </c:numRef>
          </c:yVal>
          <c:smooth val="0"/>
        </c:ser>
        <c:ser>
          <c:idx val="10"/>
          <c:order val="9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Case'!$AG$424:$AG$465</c:f>
              <c:numCache>
                <c:formatCode>0.0000</c:formatCode>
                <c:ptCount val="42"/>
                <c:pt idx="0">
                  <c:v>0.11176456231804545</c:v>
                </c:pt>
                <c:pt idx="1">
                  <c:v>0.11403633179619875</c:v>
                </c:pt>
                <c:pt idx="2">
                  <c:v>0.11786604352006304</c:v>
                </c:pt>
                <c:pt idx="3">
                  <c:v>0.11681567963172539</c:v>
                </c:pt>
                <c:pt idx="4">
                  <c:v>0.12578726106728355</c:v>
                </c:pt>
                <c:pt idx="5">
                  <c:v>0.11810556553300625</c:v>
                </c:pt>
                <c:pt idx="6">
                  <c:v>0.12089997012337374</c:v>
                </c:pt>
                <c:pt idx="7">
                  <c:v>0.26699115931313505</c:v>
                </c:pt>
                <c:pt idx="8">
                  <c:v>0.25900209764526794</c:v>
                </c:pt>
                <c:pt idx="9">
                  <c:v>0.39042564152622911</c:v>
                </c:pt>
                <c:pt idx="10">
                  <c:v>0.47740921912496809</c:v>
                </c:pt>
                <c:pt idx="11">
                  <c:v>0.11881111013263591</c:v>
                </c:pt>
                <c:pt idx="12">
                  <c:v>0.2700090246015171</c:v>
                </c:pt>
                <c:pt idx="13">
                  <c:v>0.38354328396018772</c:v>
                </c:pt>
                <c:pt idx="14">
                  <c:v>0.47965844464183577</c:v>
                </c:pt>
                <c:pt idx="15">
                  <c:v>0.61272193094459748</c:v>
                </c:pt>
                <c:pt idx="16">
                  <c:v>0.77231065718812697</c:v>
                </c:pt>
                <c:pt idx="17">
                  <c:v>0.18691272588244012</c:v>
                </c:pt>
                <c:pt idx="18">
                  <c:v>0.38649478447932223</c:v>
                </c:pt>
                <c:pt idx="19">
                  <c:v>0.60160362085042407</c:v>
                </c:pt>
                <c:pt idx="20">
                  <c:v>0.71646221750924288</c:v>
                </c:pt>
                <c:pt idx="21">
                  <c:v>0.87194233519477582</c:v>
                </c:pt>
                <c:pt idx="22">
                  <c:v>1.0308375137313612</c:v>
                </c:pt>
                <c:pt idx="23">
                  <c:v>0.26468119817006347</c:v>
                </c:pt>
                <c:pt idx="24">
                  <c:v>0.46855245998313733</c:v>
                </c:pt>
                <c:pt idx="25">
                  <c:v>0.71950236380611488</c:v>
                </c:pt>
                <c:pt idx="26">
                  <c:v>0.87663548931543989</c:v>
                </c:pt>
                <c:pt idx="27">
                  <c:v>1.0243051730243302</c:v>
                </c:pt>
                <c:pt idx="28">
                  <c:v>1.1606140189861196</c:v>
                </c:pt>
                <c:pt idx="29">
                  <c:v>0.2582094910633832</c:v>
                </c:pt>
                <c:pt idx="30">
                  <c:v>0.60752287049951548</c:v>
                </c:pt>
                <c:pt idx="31">
                  <c:v>0.88694982183933946</c:v>
                </c:pt>
                <c:pt idx="32">
                  <c:v>1.0122464603663501</c:v>
                </c:pt>
                <c:pt idx="33">
                  <c:v>1.2494991515428644</c:v>
                </c:pt>
                <c:pt idx="34">
                  <c:v>1.3173883537074562</c:v>
                </c:pt>
                <c:pt idx="35">
                  <c:v>0.11701323077514017</c:v>
                </c:pt>
                <c:pt idx="36">
                  <c:v>0.38973127191995816</c:v>
                </c:pt>
                <c:pt idx="37">
                  <c:v>0.69633563174690993</c:v>
                </c:pt>
                <c:pt idx="38">
                  <c:v>1.0231857720325861</c:v>
                </c:pt>
                <c:pt idx="39">
                  <c:v>1.1612807331408994</c:v>
                </c:pt>
                <c:pt idx="40">
                  <c:v>1.2992982046652417</c:v>
                </c:pt>
                <c:pt idx="41">
                  <c:v>1.3462322986265134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958528"/>
        <c:axId val="199960448"/>
      </c:scatterChart>
      <c:valAx>
        <c:axId val="199958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9960448"/>
        <c:crosses val="autoZero"/>
        <c:crossBetween val="midCat"/>
      </c:valAx>
      <c:valAx>
        <c:axId val="1999604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99585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Case'!$AM$46:$AM$87</c:f>
              <c:numCache>
                <c:formatCode>0.0000</c:formatCode>
                <c:ptCount val="42"/>
                <c:pt idx="0">
                  <c:v>18.056674527353099</c:v>
                </c:pt>
                <c:pt idx="1">
                  <c:v>17.497838330393648</c:v>
                </c:pt>
                <c:pt idx="2">
                  <c:v>15.556789141552374</c:v>
                </c:pt>
                <c:pt idx="3">
                  <c:v>16.194917126292175</c:v>
                </c:pt>
                <c:pt idx="4">
                  <c:v>16.277024005410645</c:v>
                </c:pt>
                <c:pt idx="5">
                  <c:v>16.396532499000486</c:v>
                </c:pt>
                <c:pt idx="6">
                  <c:v>16.300129261412785</c:v>
                </c:pt>
                <c:pt idx="7">
                  <c:v>9.9662385265242737</c:v>
                </c:pt>
                <c:pt idx="8">
                  <c:v>10.002615026216445</c:v>
                </c:pt>
                <c:pt idx="9">
                  <c:v>7.7442113441580558</c:v>
                </c:pt>
                <c:pt idx="10">
                  <c:v>6.6178383665585434</c:v>
                </c:pt>
                <c:pt idx="11">
                  <c:v>16.207951199748791</c:v>
                </c:pt>
                <c:pt idx="12">
                  <c:v>10.026632166876141</c:v>
                </c:pt>
                <c:pt idx="13">
                  <c:v>7.6989447486884579</c:v>
                </c:pt>
                <c:pt idx="14">
                  <c:v>6.8227221824776896</c:v>
                </c:pt>
                <c:pt idx="15">
                  <c:v>6.4484777673646354</c:v>
                </c:pt>
                <c:pt idx="16">
                  <c:v>5.0824306478673149</c:v>
                </c:pt>
                <c:pt idx="17">
                  <c:v>10.773445432200429</c:v>
                </c:pt>
                <c:pt idx="18">
                  <c:v>7.6690757314999347</c:v>
                </c:pt>
                <c:pt idx="19">
                  <c:v>6.347049003296382</c:v>
                </c:pt>
                <c:pt idx="20">
                  <c:v>5.1106216305029406</c:v>
                </c:pt>
                <c:pt idx="21">
                  <c:v>4.8986735996513122</c:v>
                </c:pt>
                <c:pt idx="22">
                  <c:v>4.4336681569184666</c:v>
                </c:pt>
                <c:pt idx="23">
                  <c:v>10.423711819638315</c:v>
                </c:pt>
                <c:pt idx="24">
                  <c:v>6.8725793883894122</c:v>
                </c:pt>
                <c:pt idx="25">
                  <c:v>5.2078495062350694</c:v>
                </c:pt>
                <c:pt idx="26">
                  <c:v>4.8117670924470701</c:v>
                </c:pt>
                <c:pt idx="27">
                  <c:v>4.4834465385946167</c:v>
                </c:pt>
                <c:pt idx="28">
                  <c:v>4.5548805648916844</c:v>
                </c:pt>
                <c:pt idx="29">
                  <c:v>10.066371833708358</c:v>
                </c:pt>
                <c:pt idx="30">
                  <c:v>6.6476748079688432</c:v>
                </c:pt>
                <c:pt idx="31">
                  <c:v>4.6677937891042527</c:v>
                </c:pt>
                <c:pt idx="32">
                  <c:v>4.548444787496801</c:v>
                </c:pt>
                <c:pt idx="33">
                  <c:v>4.526627035038608</c:v>
                </c:pt>
                <c:pt idx="34">
                  <c:v>4.705851425981928</c:v>
                </c:pt>
                <c:pt idx="35">
                  <c:v>17.334874460124627</c:v>
                </c:pt>
                <c:pt idx="36">
                  <c:v>7.5898253038964141</c:v>
                </c:pt>
                <c:pt idx="37">
                  <c:v>5.2448283869943442</c:v>
                </c:pt>
                <c:pt idx="38">
                  <c:v>4.5119274581429298</c:v>
                </c:pt>
                <c:pt idx="39">
                  <c:v>4.5493928041167564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2"/>
          <c:order val="1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Case'!$AM$88:$AM$129</c:f>
              <c:numCache>
                <c:formatCode>0.0000</c:formatCode>
                <c:ptCount val="42"/>
                <c:pt idx="0">
                  <c:v>11.269704608141167</c:v>
                </c:pt>
                <c:pt idx="1">
                  <c:v>11.120338076684071</c:v>
                </c:pt>
                <c:pt idx="2">
                  <c:v>10.133437412102673</c:v>
                </c:pt>
                <c:pt idx="3">
                  <c:v>10.847798639119606</c:v>
                </c:pt>
                <c:pt idx="4">
                  <c:v>10.644094943969758</c:v>
                </c:pt>
                <c:pt idx="5">
                  <c:v>10.676505148065644</c:v>
                </c:pt>
                <c:pt idx="6">
                  <c:v>10.320653575496131</c:v>
                </c:pt>
                <c:pt idx="7">
                  <c:v>6.2403657112117834</c:v>
                </c:pt>
                <c:pt idx="8">
                  <c:v>6.093505183399432</c:v>
                </c:pt>
                <c:pt idx="9">
                  <c:v>4.6954429018330295</c:v>
                </c:pt>
                <c:pt idx="10">
                  <c:v>3.9534185101680648</c:v>
                </c:pt>
                <c:pt idx="11">
                  <c:v>10.37265622577635</c:v>
                </c:pt>
                <c:pt idx="12">
                  <c:v>6.1473775813443039</c:v>
                </c:pt>
                <c:pt idx="13">
                  <c:v>4.3123174448123338</c:v>
                </c:pt>
                <c:pt idx="14">
                  <c:v>4.1341228583222742</c:v>
                </c:pt>
                <c:pt idx="15">
                  <c:v>3.9195758645215282</c:v>
                </c:pt>
                <c:pt idx="16">
                  <c:v>3.5513327766849891</c:v>
                </c:pt>
                <c:pt idx="17">
                  <c:v>7.3142701865459436</c:v>
                </c:pt>
                <c:pt idx="18">
                  <c:v>4.562001369727624</c:v>
                </c:pt>
                <c:pt idx="19">
                  <c:v>3.8444171674682668</c:v>
                </c:pt>
                <c:pt idx="20">
                  <c:v>3.4735244702909394</c:v>
                </c:pt>
                <c:pt idx="21">
                  <c:v>3.4737489500929399</c:v>
                </c:pt>
                <c:pt idx="22">
                  <c:v>3.6695070070218736</c:v>
                </c:pt>
                <c:pt idx="23">
                  <c:v>5.9433386480055983</c:v>
                </c:pt>
                <c:pt idx="24">
                  <c:v>4.0049530335780963</c:v>
                </c:pt>
                <c:pt idx="25">
                  <c:v>3.4390792911014914</c:v>
                </c:pt>
                <c:pt idx="26">
                  <c:v>3.4700356385479796</c:v>
                </c:pt>
                <c:pt idx="27">
                  <c:v>3.7850031636255936</c:v>
                </c:pt>
                <c:pt idx="28">
                  <c:v>3.7349827944579164</c:v>
                </c:pt>
                <c:pt idx="29">
                  <c:v>5.7848561561765379</c:v>
                </c:pt>
                <c:pt idx="30">
                  <c:v>3.7281034462169726</c:v>
                </c:pt>
                <c:pt idx="31">
                  <c:v>3.5873503003402321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11.194284405856047</c:v>
                </c:pt>
                <c:pt idx="36">
                  <c:v>4.6106853917108008</c:v>
                </c:pt>
                <c:pt idx="37">
                  <c:v>3.6037600370488003</c:v>
                </c:pt>
                <c:pt idx="38">
                  <c:v>3.6224116775342985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3"/>
          <c:order val="2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Case'!$AM$130:$AM$171</c:f>
              <c:numCache>
                <c:formatCode>0.0000</c:formatCode>
                <c:ptCount val="42"/>
                <c:pt idx="0">
                  <c:v>8.1252784175134813</c:v>
                </c:pt>
                <c:pt idx="1">
                  <c:v>7.9743406565412522</c:v>
                </c:pt>
                <c:pt idx="2">
                  <c:v>6.9455272093347311</c:v>
                </c:pt>
                <c:pt idx="3">
                  <c:v>7.1526290054177721</c:v>
                </c:pt>
                <c:pt idx="4">
                  <c:v>7.1175541511487204</c:v>
                </c:pt>
                <c:pt idx="5">
                  <c:v>7.2927639246831664</c:v>
                </c:pt>
                <c:pt idx="6">
                  <c:v>7.4679877566981245</c:v>
                </c:pt>
                <c:pt idx="7">
                  <c:v>3.9513756023281394</c:v>
                </c:pt>
                <c:pt idx="8">
                  <c:v>3.8783271762595306</c:v>
                </c:pt>
                <c:pt idx="9">
                  <c:v>3.2398426064791495</c:v>
                </c:pt>
                <c:pt idx="10">
                  <c:v>2.9456944335476556</c:v>
                </c:pt>
                <c:pt idx="11">
                  <c:v>7.0267934795738878</c:v>
                </c:pt>
                <c:pt idx="12">
                  <c:v>4.0170447496856108</c:v>
                </c:pt>
                <c:pt idx="13">
                  <c:v>3.1524069416332843</c:v>
                </c:pt>
                <c:pt idx="14">
                  <c:v>2.9820936642866398</c:v>
                </c:pt>
                <c:pt idx="15">
                  <c:v>2.8618104129967969</c:v>
                </c:pt>
                <c:pt idx="16">
                  <c:v>2.9590801309568997</c:v>
                </c:pt>
                <c:pt idx="17">
                  <c:v>4.9516566059527225</c:v>
                </c:pt>
                <c:pt idx="18">
                  <c:v>3.2767908068651685</c:v>
                </c:pt>
                <c:pt idx="19">
                  <c:v>2.9815697155748149</c:v>
                </c:pt>
                <c:pt idx="20">
                  <c:v>2.9847320474137047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4.2384972131496337</c:v>
                </c:pt>
                <c:pt idx="24">
                  <c:v>2.9339259506699693</c:v>
                </c:pt>
                <c:pt idx="25">
                  <c:v>2.9860104334612112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4.1932448379526797</c:v>
                </c:pt>
                <c:pt idx="30">
                  <c:v>2.938173198516012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8.1993594458529877</c:v>
                </c:pt>
                <c:pt idx="36">
                  <c:v>3.3201982746136407</c:v>
                </c:pt>
                <c:pt idx="37">
                  <c:v>2.9860275586877223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4"/>
          <c:order val="3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Case'!$AM$172:$AM$213</c:f>
              <c:numCache>
                <c:formatCode>0.0000</c:formatCode>
                <c:ptCount val="42"/>
                <c:pt idx="0">
                  <c:v>5.7478497986314103</c:v>
                </c:pt>
                <c:pt idx="1">
                  <c:v>5.7186509430821104</c:v>
                </c:pt>
                <c:pt idx="2">
                  <c:v>4.8306922973621731</c:v>
                </c:pt>
                <c:pt idx="3">
                  <c:v>5.1213137124350068</c:v>
                </c:pt>
                <c:pt idx="4">
                  <c:v>5.034988499477782</c:v>
                </c:pt>
                <c:pt idx="5">
                  <c:v>5.10369412016402</c:v>
                </c:pt>
                <c:pt idx="6">
                  <c:v>4.9882978576339854</c:v>
                </c:pt>
                <c:pt idx="7">
                  <c:v>2.9238750642129214</c:v>
                </c:pt>
                <c:pt idx="8">
                  <c:v>2.7654099102323944</c:v>
                </c:pt>
                <c:pt idx="9">
                  <c:v>2.4015110856616251</c:v>
                </c:pt>
                <c:pt idx="10">
                  <c:v>2.4683266012794021</c:v>
                </c:pt>
                <c:pt idx="11">
                  <c:v>5.175698598928002</c:v>
                </c:pt>
                <c:pt idx="12">
                  <c:v>2.9005594338132146</c:v>
                </c:pt>
                <c:pt idx="13">
                  <c:v>2.5524369864132961</c:v>
                </c:pt>
                <c:pt idx="14">
                  <c:v>2.4402342233154855</c:v>
                </c:pt>
                <c:pt idx="15">
                  <c:v>2.4553889600993086</c:v>
                </c:pt>
                <c:pt idx="16">
                  <c:v>2.7250653917836427</c:v>
                </c:pt>
                <c:pt idx="17">
                  <c:v>3.5089485893794268</c:v>
                </c:pt>
                <c:pt idx="18">
                  <c:v>2.4611295573009868</c:v>
                </c:pt>
                <c:pt idx="19">
                  <c:v>2.5014807720752348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2.7490513240628296</c:v>
                </c:pt>
                <c:pt idx="24">
                  <c:v>2.4407900366124462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2.844844432156135</c:v>
                </c:pt>
                <c:pt idx="30">
                  <c:v>2.4758117016702794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5.5977075101730556</c:v>
                </c:pt>
                <c:pt idx="36">
                  <c:v>2.5163824431444168</c:v>
                </c:pt>
                <c:pt idx="37">
                  <c:v>2.6844990947081366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5"/>
          <c:order val="4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Case'!$AM$214:$AM$255</c:f>
              <c:numCache>
                <c:formatCode>0.0000</c:formatCode>
                <c:ptCount val="42"/>
                <c:pt idx="0">
                  <c:v>4.2381111868772408</c:v>
                </c:pt>
                <c:pt idx="1">
                  <c:v>4.3474368870109368</c:v>
                </c:pt>
                <c:pt idx="2">
                  <c:v>3.6966427395378316</c:v>
                </c:pt>
                <c:pt idx="3">
                  <c:v>3.6908557425585982</c:v>
                </c:pt>
                <c:pt idx="4">
                  <c:v>3.6074144796257328</c:v>
                </c:pt>
                <c:pt idx="5">
                  <c:v>3.5055680332492516</c:v>
                </c:pt>
                <c:pt idx="6">
                  <c:v>3.6380135386868342</c:v>
                </c:pt>
                <c:pt idx="7">
                  <c:v>2.1111897860248106</c:v>
                </c:pt>
                <c:pt idx="8">
                  <c:v>2.2310496469956456</c:v>
                </c:pt>
                <c:pt idx="9">
                  <c:v>2.0596872122594734</c:v>
                </c:pt>
                <c:pt idx="10">
                  <c:v>2.1008320274109402</c:v>
                </c:pt>
                <c:pt idx="11">
                  <c:v>3.6804565946650314</c:v>
                </c:pt>
                <c:pt idx="12">
                  <c:v>2.1215755656707826</c:v>
                </c:pt>
                <c:pt idx="13">
                  <c:v>2.0696924936484336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2.5306297366140198</c:v>
                </c:pt>
                <c:pt idx="18">
                  <c:v>2.1091404205290578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2.0413231726511443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2.0962837559926593</c:v>
                </c:pt>
                <c:pt idx="30">
                  <c:v>2.1965180899295769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4.5093625551381802</c:v>
                </c:pt>
                <c:pt idx="36">
                  <c:v>2.0911597742824894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6"/>
          <c:order val="5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Case'!$AM$256:$AM$297</c:f>
              <c:numCache>
                <c:formatCode>0.0000</c:formatCode>
                <c:ptCount val="42"/>
                <c:pt idx="0">
                  <c:v>3.266896251701338</c:v>
                </c:pt>
                <c:pt idx="1">
                  <c:v>3.1774833004758212</c:v>
                </c:pt>
                <c:pt idx="2">
                  <c:v>2.4701558709175662</c:v>
                </c:pt>
                <c:pt idx="3">
                  <c:v>2.6839531230224587</c:v>
                </c:pt>
                <c:pt idx="4">
                  <c:v>2.5487640198643833</c:v>
                </c:pt>
                <c:pt idx="5">
                  <c:v>2.5512317752136862</c:v>
                </c:pt>
                <c:pt idx="6">
                  <c:v>2.5929934761456654</c:v>
                </c:pt>
                <c:pt idx="7">
                  <c:v>1.7528532126718639</c:v>
                </c:pt>
                <c:pt idx="8">
                  <c:v>1.7061319245914806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2.6763641685824524</c:v>
                </c:pt>
                <c:pt idx="12">
                  <c:v>1.7198442827548777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1.9529272862712272</c:v>
                </c:pt>
                <c:pt idx="18">
                  <c:v>1.8118540362366196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1.7015843795692427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1.6929404979395941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3.1248398175306136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7"/>
          <c:order val="6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Case'!$AM$298:$AM$339</c:f>
              <c:numCache>
                <c:formatCode>0.0000</c:formatCode>
                <c:ptCount val="42"/>
                <c:pt idx="0">
                  <c:v>2.525170527694212</c:v>
                </c:pt>
                <c:pt idx="1">
                  <c:v>2.4007824766427719</c:v>
                </c:pt>
                <c:pt idx="2">
                  <c:v>1.8894453227026804</c:v>
                </c:pt>
                <c:pt idx="3">
                  <c:v>1.8665216185479594</c:v>
                </c:pt>
                <c:pt idx="4">
                  <c:v>1.834508251821733</c:v>
                </c:pt>
                <c:pt idx="5">
                  <c:v>1.8284400725746792</c:v>
                </c:pt>
                <c:pt idx="6">
                  <c:v>1.884708384614876</c:v>
                </c:pt>
                <c:pt idx="7">
                  <c:v>1.4470939863195209</c:v>
                </c:pt>
                <c:pt idx="8">
                  <c:v>1.4362630683244648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1.8575182202844021</c:v>
                </c:pt>
                <c:pt idx="12">
                  <c:v>1.4304011233600835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1.597025595662787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1.4477082505557795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1.4595021764464899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2.3914332632005899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8"/>
          <c:order val="7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Case'!$AM$340:$AM$381</c:f>
              <c:numCache>
                <c:formatCode>0.0000</c:formatCode>
                <c:ptCount val="42"/>
                <c:pt idx="0">
                  <c:v>1.848825264150749</c:v>
                </c:pt>
                <c:pt idx="1">
                  <c:v>1.8294748009162018</c:v>
                </c:pt>
                <c:pt idx="2">
                  <c:v>1.2913500302773084</c:v>
                </c:pt>
                <c:pt idx="3">
                  <c:v>1.3524204677768814</c:v>
                </c:pt>
                <c:pt idx="4">
                  <c:v>1.3871575378149144</c:v>
                </c:pt>
                <c:pt idx="5">
                  <c:v>1.3250843954065303</c:v>
                </c:pt>
                <c:pt idx="6">
                  <c:v>1.3796919620827692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1.3928079158093443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1.2713916449008269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1.8039002838893372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9"/>
          <c:order val="8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Case'!$AM$382:$AM$423</c:f>
              <c:numCache>
                <c:formatCode>0.0000</c:formatCode>
                <c:ptCount val="42"/>
                <c:pt idx="0">
                  <c:v>1.325894444807902</c:v>
                </c:pt>
                <c:pt idx="1">
                  <c:v>1.2501180784865824</c:v>
                </c:pt>
                <c:pt idx="2">
                  <c:v>1.0118632507944281</c:v>
                </c:pt>
                <c:pt idx="3">
                  <c:v>0.98936873425118332</c:v>
                </c:pt>
                <c:pt idx="4">
                  <c:v>0.98729233997781096</c:v>
                </c:pt>
                <c:pt idx="5">
                  <c:v>1.0084357965813249</c:v>
                </c:pt>
                <c:pt idx="6">
                  <c:v>0.99922248502187339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0.99386621231766636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1.2501035450928415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0"/>
          <c:order val="9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Case'!$AM$424:$AM$465</c:f>
              <c:numCache>
                <c:formatCode>0.0000</c:formatCode>
                <c:ptCount val="42"/>
                <c:pt idx="0">
                  <c:v>0.87825196920222581</c:v>
                </c:pt>
                <c:pt idx="1">
                  <c:v>0.8864452275884408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0.73904290631333591</c:v>
                </c:pt>
                <c:pt idx="5">
                  <c:v>0.7049606261472906</c:v>
                </c:pt>
                <c:pt idx="6">
                  <c:v>0.72123920634549787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0.71951872779111226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0.89785408637974329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029312"/>
        <c:axId val="200031232"/>
      </c:scatterChart>
      <c:valAx>
        <c:axId val="200029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031232"/>
        <c:crosses val="autoZero"/>
        <c:crossBetween val="midCat"/>
      </c:valAx>
      <c:valAx>
        <c:axId val="20003123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0293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Case'!$AM$88:$AM$129</c:f>
              <c:numCache>
                <c:formatCode>0.0000</c:formatCode>
                <c:ptCount val="42"/>
                <c:pt idx="0">
                  <c:v>11.269704608141167</c:v>
                </c:pt>
                <c:pt idx="1">
                  <c:v>11.120338076684071</c:v>
                </c:pt>
                <c:pt idx="2">
                  <c:v>10.133437412102673</c:v>
                </c:pt>
                <c:pt idx="3">
                  <c:v>10.847798639119606</c:v>
                </c:pt>
                <c:pt idx="4">
                  <c:v>10.644094943969758</c:v>
                </c:pt>
                <c:pt idx="5">
                  <c:v>10.676505148065644</c:v>
                </c:pt>
                <c:pt idx="6">
                  <c:v>10.320653575496131</c:v>
                </c:pt>
                <c:pt idx="7">
                  <c:v>6.2403657112117834</c:v>
                </c:pt>
                <c:pt idx="8">
                  <c:v>6.093505183399432</c:v>
                </c:pt>
                <c:pt idx="9">
                  <c:v>4.6954429018330295</c:v>
                </c:pt>
                <c:pt idx="10">
                  <c:v>3.9534185101680648</c:v>
                </c:pt>
                <c:pt idx="11">
                  <c:v>10.37265622577635</c:v>
                </c:pt>
                <c:pt idx="12">
                  <c:v>6.1473775813443039</c:v>
                </c:pt>
                <c:pt idx="13">
                  <c:v>4.3123174448123338</c:v>
                </c:pt>
                <c:pt idx="14">
                  <c:v>4.1341228583222742</c:v>
                </c:pt>
                <c:pt idx="15">
                  <c:v>3.9195758645215282</c:v>
                </c:pt>
                <c:pt idx="16">
                  <c:v>3.5513327766849891</c:v>
                </c:pt>
                <c:pt idx="17">
                  <c:v>7.3142701865459436</c:v>
                </c:pt>
                <c:pt idx="18">
                  <c:v>4.562001369727624</c:v>
                </c:pt>
                <c:pt idx="19">
                  <c:v>3.8444171674682668</c:v>
                </c:pt>
                <c:pt idx="20">
                  <c:v>3.4735244702909394</c:v>
                </c:pt>
                <c:pt idx="21">
                  <c:v>3.4737489500929399</c:v>
                </c:pt>
                <c:pt idx="22">
                  <c:v>3.6695070070218736</c:v>
                </c:pt>
                <c:pt idx="23">
                  <c:v>5.9433386480055983</c:v>
                </c:pt>
                <c:pt idx="24">
                  <c:v>4.0049530335780963</c:v>
                </c:pt>
                <c:pt idx="25">
                  <c:v>3.4390792911014914</c:v>
                </c:pt>
                <c:pt idx="26">
                  <c:v>3.4700356385479796</c:v>
                </c:pt>
                <c:pt idx="27">
                  <c:v>3.7850031636255936</c:v>
                </c:pt>
                <c:pt idx="28">
                  <c:v>3.7349827944579164</c:v>
                </c:pt>
                <c:pt idx="29">
                  <c:v>5.7848561561765379</c:v>
                </c:pt>
                <c:pt idx="30">
                  <c:v>3.7281034462169726</c:v>
                </c:pt>
                <c:pt idx="31">
                  <c:v>3.5873503003402321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11.194284405856047</c:v>
                </c:pt>
                <c:pt idx="36">
                  <c:v>4.6106853917108008</c:v>
                </c:pt>
                <c:pt idx="37">
                  <c:v>3.6037600370488003</c:v>
                </c:pt>
                <c:pt idx="38">
                  <c:v>3.6224116775342985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3"/>
          <c:order val="1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Case'!$AM$130:$AM$171</c:f>
              <c:numCache>
                <c:formatCode>0.0000</c:formatCode>
                <c:ptCount val="42"/>
                <c:pt idx="0">
                  <c:v>8.1252784175134813</c:v>
                </c:pt>
                <c:pt idx="1">
                  <c:v>7.9743406565412522</c:v>
                </c:pt>
                <c:pt idx="2">
                  <c:v>6.9455272093347311</c:v>
                </c:pt>
                <c:pt idx="3">
                  <c:v>7.1526290054177721</c:v>
                </c:pt>
                <c:pt idx="4">
                  <c:v>7.1175541511487204</c:v>
                </c:pt>
                <c:pt idx="5">
                  <c:v>7.2927639246831664</c:v>
                </c:pt>
                <c:pt idx="6">
                  <c:v>7.4679877566981245</c:v>
                </c:pt>
                <c:pt idx="7">
                  <c:v>3.9513756023281394</c:v>
                </c:pt>
                <c:pt idx="8">
                  <c:v>3.8783271762595306</c:v>
                </c:pt>
                <c:pt idx="9">
                  <c:v>3.2398426064791495</c:v>
                </c:pt>
                <c:pt idx="10">
                  <c:v>2.9456944335476556</c:v>
                </c:pt>
                <c:pt idx="11">
                  <c:v>7.0267934795738878</c:v>
                </c:pt>
                <c:pt idx="12">
                  <c:v>4.0170447496856108</c:v>
                </c:pt>
                <c:pt idx="13">
                  <c:v>3.1524069416332843</c:v>
                </c:pt>
                <c:pt idx="14">
                  <c:v>2.9820936642866398</c:v>
                </c:pt>
                <c:pt idx="15">
                  <c:v>2.8618104129967969</c:v>
                </c:pt>
                <c:pt idx="16">
                  <c:v>2.9590801309568997</c:v>
                </c:pt>
                <c:pt idx="17">
                  <c:v>4.9516566059527225</c:v>
                </c:pt>
                <c:pt idx="18">
                  <c:v>3.2767908068651685</c:v>
                </c:pt>
                <c:pt idx="19">
                  <c:v>2.9815697155748149</c:v>
                </c:pt>
                <c:pt idx="20">
                  <c:v>2.9847320474137047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4.2384972131496337</c:v>
                </c:pt>
                <c:pt idx="24">
                  <c:v>2.9339259506699693</c:v>
                </c:pt>
                <c:pt idx="25">
                  <c:v>2.9860104334612112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4.1932448379526797</c:v>
                </c:pt>
                <c:pt idx="30">
                  <c:v>2.938173198516012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8.1993594458529877</c:v>
                </c:pt>
                <c:pt idx="36">
                  <c:v>3.3201982746136407</c:v>
                </c:pt>
                <c:pt idx="37">
                  <c:v>2.9860275586877223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4"/>
          <c:order val="2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Case'!$AM$172:$AM$213</c:f>
              <c:numCache>
                <c:formatCode>0.0000</c:formatCode>
                <c:ptCount val="42"/>
                <c:pt idx="0">
                  <c:v>5.7478497986314103</c:v>
                </c:pt>
                <c:pt idx="1">
                  <c:v>5.7186509430821104</c:v>
                </c:pt>
                <c:pt idx="2">
                  <c:v>4.8306922973621731</c:v>
                </c:pt>
                <c:pt idx="3">
                  <c:v>5.1213137124350068</c:v>
                </c:pt>
                <c:pt idx="4">
                  <c:v>5.034988499477782</c:v>
                </c:pt>
                <c:pt idx="5">
                  <c:v>5.10369412016402</c:v>
                </c:pt>
                <c:pt idx="6">
                  <c:v>4.9882978576339854</c:v>
                </c:pt>
                <c:pt idx="7">
                  <c:v>2.9238750642129214</c:v>
                </c:pt>
                <c:pt idx="8">
                  <c:v>2.7654099102323944</c:v>
                </c:pt>
                <c:pt idx="9">
                  <c:v>2.4015110856616251</c:v>
                </c:pt>
                <c:pt idx="10">
                  <c:v>2.4683266012794021</c:v>
                </c:pt>
                <c:pt idx="11">
                  <c:v>5.175698598928002</c:v>
                </c:pt>
                <c:pt idx="12">
                  <c:v>2.9005594338132146</c:v>
                </c:pt>
                <c:pt idx="13">
                  <c:v>2.5524369864132961</c:v>
                </c:pt>
                <c:pt idx="14">
                  <c:v>2.4402342233154855</c:v>
                </c:pt>
                <c:pt idx="15">
                  <c:v>2.4553889600993086</c:v>
                </c:pt>
                <c:pt idx="16">
                  <c:v>2.7250653917836427</c:v>
                </c:pt>
                <c:pt idx="17">
                  <c:v>3.5089485893794268</c:v>
                </c:pt>
                <c:pt idx="18">
                  <c:v>2.4611295573009868</c:v>
                </c:pt>
                <c:pt idx="19">
                  <c:v>2.5014807720752348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2.7490513240628296</c:v>
                </c:pt>
                <c:pt idx="24">
                  <c:v>2.4407900366124462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2.844844432156135</c:v>
                </c:pt>
                <c:pt idx="30">
                  <c:v>2.4758117016702794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5.5977075101730556</c:v>
                </c:pt>
                <c:pt idx="36">
                  <c:v>2.5163824431444168</c:v>
                </c:pt>
                <c:pt idx="37">
                  <c:v>2.6844990947081366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5"/>
          <c:order val="3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Case'!$AM$214:$AM$255</c:f>
              <c:numCache>
                <c:formatCode>0.0000</c:formatCode>
                <c:ptCount val="42"/>
                <c:pt idx="0">
                  <c:v>4.2381111868772408</c:v>
                </c:pt>
                <c:pt idx="1">
                  <c:v>4.3474368870109368</c:v>
                </c:pt>
                <c:pt idx="2">
                  <c:v>3.6966427395378316</c:v>
                </c:pt>
                <c:pt idx="3">
                  <c:v>3.6908557425585982</c:v>
                </c:pt>
                <c:pt idx="4">
                  <c:v>3.6074144796257328</c:v>
                </c:pt>
                <c:pt idx="5">
                  <c:v>3.5055680332492516</c:v>
                </c:pt>
                <c:pt idx="6">
                  <c:v>3.6380135386868342</c:v>
                </c:pt>
                <c:pt idx="7">
                  <c:v>2.1111897860248106</c:v>
                </c:pt>
                <c:pt idx="8">
                  <c:v>2.2310496469956456</c:v>
                </c:pt>
                <c:pt idx="9">
                  <c:v>2.0596872122594734</c:v>
                </c:pt>
                <c:pt idx="10">
                  <c:v>2.1008320274109402</c:v>
                </c:pt>
                <c:pt idx="11">
                  <c:v>3.6804565946650314</c:v>
                </c:pt>
                <c:pt idx="12">
                  <c:v>2.1215755656707826</c:v>
                </c:pt>
                <c:pt idx="13">
                  <c:v>2.0696924936484336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2.5306297366140198</c:v>
                </c:pt>
                <c:pt idx="18">
                  <c:v>2.1091404205290578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2.0413231726511443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2.0962837559926593</c:v>
                </c:pt>
                <c:pt idx="30">
                  <c:v>2.1965180899295769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4.5093625551381802</c:v>
                </c:pt>
                <c:pt idx="36">
                  <c:v>2.0911597742824894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6"/>
          <c:order val="4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Case'!$AM$256:$AM$297</c:f>
              <c:numCache>
                <c:formatCode>0.0000</c:formatCode>
                <c:ptCount val="42"/>
                <c:pt idx="0">
                  <c:v>3.266896251701338</c:v>
                </c:pt>
                <c:pt idx="1">
                  <c:v>3.1774833004758212</c:v>
                </c:pt>
                <c:pt idx="2">
                  <c:v>2.4701558709175662</c:v>
                </c:pt>
                <c:pt idx="3">
                  <c:v>2.6839531230224587</c:v>
                </c:pt>
                <c:pt idx="4">
                  <c:v>2.5487640198643833</c:v>
                </c:pt>
                <c:pt idx="5">
                  <c:v>2.5512317752136862</c:v>
                </c:pt>
                <c:pt idx="6">
                  <c:v>2.5929934761456654</c:v>
                </c:pt>
                <c:pt idx="7">
                  <c:v>1.7528532126718639</c:v>
                </c:pt>
                <c:pt idx="8">
                  <c:v>1.7061319245914806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2.6763641685824524</c:v>
                </c:pt>
                <c:pt idx="12">
                  <c:v>1.7198442827548777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1.9529272862712272</c:v>
                </c:pt>
                <c:pt idx="18">
                  <c:v>1.8118540362366196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1.7015843795692427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1.6929404979395941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3.1248398175306136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7"/>
          <c:order val="5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Case'!$AM$298:$AM$339</c:f>
              <c:numCache>
                <c:formatCode>0.0000</c:formatCode>
                <c:ptCount val="42"/>
                <c:pt idx="0">
                  <c:v>2.525170527694212</c:v>
                </c:pt>
                <c:pt idx="1">
                  <c:v>2.4007824766427719</c:v>
                </c:pt>
                <c:pt idx="2">
                  <c:v>1.8894453227026804</c:v>
                </c:pt>
                <c:pt idx="3">
                  <c:v>1.8665216185479594</c:v>
                </c:pt>
                <c:pt idx="4">
                  <c:v>1.834508251821733</c:v>
                </c:pt>
                <c:pt idx="5">
                  <c:v>1.8284400725746792</c:v>
                </c:pt>
                <c:pt idx="6">
                  <c:v>1.884708384614876</c:v>
                </c:pt>
                <c:pt idx="7">
                  <c:v>1.4470939863195209</c:v>
                </c:pt>
                <c:pt idx="8">
                  <c:v>1.4362630683244648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1.8575182202844021</c:v>
                </c:pt>
                <c:pt idx="12">
                  <c:v>1.4304011233600835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1.597025595662787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1.4477082505557795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1.4595021764464899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2.3914332632005899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8"/>
          <c:order val="6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Case'!$AM$340:$AM$381</c:f>
              <c:numCache>
                <c:formatCode>0.0000</c:formatCode>
                <c:ptCount val="42"/>
                <c:pt idx="0">
                  <c:v>1.848825264150749</c:v>
                </c:pt>
                <c:pt idx="1">
                  <c:v>1.8294748009162018</c:v>
                </c:pt>
                <c:pt idx="2">
                  <c:v>1.2913500302773084</c:v>
                </c:pt>
                <c:pt idx="3">
                  <c:v>1.3524204677768814</c:v>
                </c:pt>
                <c:pt idx="4">
                  <c:v>1.3871575378149144</c:v>
                </c:pt>
                <c:pt idx="5">
                  <c:v>1.3250843954065303</c:v>
                </c:pt>
                <c:pt idx="6">
                  <c:v>1.3796919620827692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1.3928079158093443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1.2713916449008269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1.8039002838893372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9"/>
          <c:order val="7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Case'!$AM$382:$AM$423</c:f>
              <c:numCache>
                <c:formatCode>0.0000</c:formatCode>
                <c:ptCount val="42"/>
                <c:pt idx="0">
                  <c:v>1.325894444807902</c:v>
                </c:pt>
                <c:pt idx="1">
                  <c:v>1.2501180784865824</c:v>
                </c:pt>
                <c:pt idx="2">
                  <c:v>1.0118632507944281</c:v>
                </c:pt>
                <c:pt idx="3">
                  <c:v>0.98936873425118332</c:v>
                </c:pt>
                <c:pt idx="4">
                  <c:v>0.98729233997781096</c:v>
                </c:pt>
                <c:pt idx="5">
                  <c:v>1.0084357965813249</c:v>
                </c:pt>
                <c:pt idx="6">
                  <c:v>0.99922248502187339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0.99386621231766636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1.2501035450928415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0"/>
          <c:order val="8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Case'!$AM$424:$AM$465</c:f>
              <c:numCache>
                <c:formatCode>0.0000</c:formatCode>
                <c:ptCount val="42"/>
                <c:pt idx="0">
                  <c:v>0.87825196920222581</c:v>
                </c:pt>
                <c:pt idx="1">
                  <c:v>0.8864452275884408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0.73904290631333591</c:v>
                </c:pt>
                <c:pt idx="5">
                  <c:v>0.7049606261472906</c:v>
                </c:pt>
                <c:pt idx="6">
                  <c:v>0.72123920634549787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0.71951872779111226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0.89785408637974329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102656"/>
        <c:axId val="200104576"/>
      </c:scatterChart>
      <c:valAx>
        <c:axId val="200102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104576"/>
        <c:crosses val="autoZero"/>
        <c:crossBetween val="midCat"/>
      </c:valAx>
      <c:valAx>
        <c:axId val="2001045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1026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4.2318825315841453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4.4701336120527762</c:v>
                </c:pt>
                <c:pt idx="22">
                  <c:v>5.0955538306170443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4.1224900974895666</c:v>
                </c:pt>
                <c:pt idx="26">
                  <c:v>4.4712810883921774</c:v>
                </c:pt>
                <c:pt idx="27">
                  <c:v>5.0980293184568639</c:v>
                </c:pt>
                <c:pt idx="28">
                  <c:v>5.5865336780887427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4.468986135713374</c:v>
                </c:pt>
                <c:pt idx="32">
                  <c:v>5.0940685379131523</c:v>
                </c:pt>
                <c:pt idx="33">
                  <c:v>5.8010336810612753</c:v>
                </c:pt>
                <c:pt idx="34">
                  <c:v>6.3559462937265838</c:v>
                </c:pt>
                <c:pt idx="35">
                  <c:v>1</c:v>
                </c:pt>
                <c:pt idx="36">
                  <c:v>2.9991421356237309</c:v>
                </c:pt>
                <c:pt idx="37">
                  <c:v>4.1231056256176553</c:v>
                </c:pt>
                <c:pt idx="38">
                  <c:v>4.9973606797749976</c:v>
                </c:pt>
                <c:pt idx="39">
                  <c:v>5.586821187147633</c:v>
                </c:pt>
                <c:pt idx="40">
                  <c:v>6.3371743218653398</c:v>
                </c:pt>
                <c:pt idx="41">
                  <c:v>6.7041331244151356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2.9951193620476331</c:v>
                </c:pt>
                <c:pt idx="10">
                  <c:v>3.1542903551853474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2.9910466106911393</c:v>
                </c:pt>
                <c:pt idx="14">
                  <c:v>3.1573540466765051</c:v>
                </c:pt>
                <c:pt idx="15">
                  <c:v>3.5548740100042817</c:v>
                </c:pt>
                <c:pt idx="16">
                  <c:v>3.991730741836228</c:v>
                </c:pt>
                <c:pt idx="17">
                  <c:v>2</c:v>
                </c:pt>
                <c:pt idx="18">
                  <c:v>2.9951193620476331</c:v>
                </c:pt>
                <c:pt idx="19">
                  <c:v>3.5629378183897438</c:v>
                </c:pt>
                <c:pt idx="20">
                  <c:v>3.9377405590937928</c:v>
                </c:pt>
                <c:pt idx="21">
                  <c:v>4.1375164643217932</c:v>
                </c:pt>
                <c:pt idx="22">
                  <c:v>4.3271074190903054</c:v>
                </c:pt>
                <c:pt idx="23">
                  <c:v>2.2360679774997845</c:v>
                </c:pt>
                <c:pt idx="24">
                  <c:v>3.1551017434861892</c:v>
                </c:pt>
                <c:pt idx="25">
                  <c:v>3.9471026329644157</c:v>
                </c:pt>
                <c:pt idx="26">
                  <c:v>4.1236864045648529</c:v>
                </c:pt>
                <c:pt idx="27">
                  <c:v>4.3305839925407712</c:v>
                </c:pt>
                <c:pt idx="28">
                  <c:v>4.480535662940091</c:v>
                </c:pt>
                <c:pt idx="29">
                  <c:v>2.2360679774997845</c:v>
                </c:pt>
                <c:pt idx="30">
                  <c:v>3.5751986321060674</c:v>
                </c:pt>
                <c:pt idx="31">
                  <c:v>4.0709662460099905</c:v>
                </c:pt>
                <c:pt idx="32">
                  <c:v>4.3754867420820656</c:v>
                </c:pt>
                <c:pt idx="33">
                  <c:v>4.4968078200980921</c:v>
                </c:pt>
                <c:pt idx="34">
                  <c:v>4.705851425981928</c:v>
                </c:pt>
                <c:pt idx="35">
                  <c:v>1</c:v>
                </c:pt>
                <c:pt idx="36">
                  <c:v>2.9910466106911393</c:v>
                </c:pt>
                <c:pt idx="37">
                  <c:v>3.9656989647074785</c:v>
                </c:pt>
                <c:pt idx="38">
                  <c:v>4.2954556067716156</c:v>
                </c:pt>
                <c:pt idx="39">
                  <c:v>4.4519459985245602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2.23519540167633</c:v>
                </c:pt>
                <c:pt idx="9">
                  <c:v>2.9401247115609301</c:v>
                </c:pt>
                <c:pt idx="10">
                  <c:v>3.0126500354391861</c:v>
                </c:pt>
                <c:pt idx="11">
                  <c:v>1.4142135623731005</c:v>
                </c:pt>
                <c:pt idx="12">
                  <c:v>2.2322699101419214</c:v>
                </c:pt>
                <c:pt idx="13">
                  <c:v>2.9010071233427008</c:v>
                </c:pt>
                <c:pt idx="14">
                  <c:v>3.000408988591456</c:v>
                </c:pt>
                <c:pt idx="15">
                  <c:v>3.2476707720140503</c:v>
                </c:pt>
                <c:pt idx="16">
                  <c:v>3.4268341424084707</c:v>
                </c:pt>
                <c:pt idx="17">
                  <c:v>2</c:v>
                </c:pt>
                <c:pt idx="18">
                  <c:v>2.9451447507456727</c:v>
                </c:pt>
                <c:pt idx="19">
                  <c:v>3.2632211151209027</c:v>
                </c:pt>
                <c:pt idx="20">
                  <c:v>3.3535735417957597</c:v>
                </c:pt>
                <c:pt idx="21">
                  <c:v>3.4697772982334949</c:v>
                </c:pt>
                <c:pt idx="22">
                  <c:v>3.6620679763001855</c:v>
                </c:pt>
                <c:pt idx="23">
                  <c:v>2.2322699101419214</c:v>
                </c:pt>
                <c:pt idx="24">
                  <c:v>3.0230125999358215</c:v>
                </c:pt>
                <c:pt idx="25">
                  <c:v>3.3614031732977434</c:v>
                </c:pt>
                <c:pt idx="26">
                  <c:v>3.4265777935733359</c:v>
                </c:pt>
                <c:pt idx="27">
                  <c:v>3.7689626993969214</c:v>
                </c:pt>
                <c:pt idx="28">
                  <c:v>3.7349827944579164</c:v>
                </c:pt>
                <c:pt idx="29">
                  <c:v>2.2333277776312448</c:v>
                </c:pt>
                <c:pt idx="30">
                  <c:v>3.2097970228393335</c:v>
                </c:pt>
                <c:pt idx="31">
                  <c:v>3.4891232141222144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</c:v>
                </c:pt>
                <c:pt idx="36">
                  <c:v>2.9246050459582227</c:v>
                </c:pt>
                <c:pt idx="37">
                  <c:v>3.4506318661167108</c:v>
                </c:pt>
                <c:pt idx="38">
                  <c:v>3.613046822776937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2.2215272762332425</c:v>
                </c:pt>
                <c:pt idx="8">
                  <c:v>2.2086943907343848</c:v>
                </c:pt>
                <c:pt idx="9">
                  <c:v>2.7106051467729673</c:v>
                </c:pt>
                <c:pt idx="10">
                  <c:v>2.7507577451898539</c:v>
                </c:pt>
                <c:pt idx="11">
                  <c:v>1.4142135623731005</c:v>
                </c:pt>
                <c:pt idx="12">
                  <c:v>2.2147389792335166</c:v>
                </c:pt>
                <c:pt idx="13">
                  <c:v>2.6896207605247775</c:v>
                </c:pt>
                <c:pt idx="14">
                  <c:v>2.7320879728771605</c:v>
                </c:pt>
                <c:pt idx="15">
                  <c:v>2.7806416705146888</c:v>
                </c:pt>
                <c:pt idx="16">
                  <c:v>2.9590801309568997</c:v>
                </c:pt>
                <c:pt idx="17">
                  <c:v>1.9975000000000001</c:v>
                </c:pt>
                <c:pt idx="18">
                  <c:v>2.7125402114195345</c:v>
                </c:pt>
                <c:pt idx="19">
                  <c:v>2.8420306767880463</c:v>
                </c:pt>
                <c:pt idx="20">
                  <c:v>2.9702068708967744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2.2089542885997004</c:v>
                </c:pt>
                <c:pt idx="24">
                  <c:v>2.7276692930590536</c:v>
                </c:pt>
                <c:pt idx="25">
                  <c:v>2.9789570933503988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2.2126198534780328</c:v>
                </c:pt>
                <c:pt idx="30">
                  <c:v>2.8316144513778299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1</c:v>
                </c:pt>
                <c:pt idx="36">
                  <c:v>2.69378631860492</c:v>
                </c:pt>
                <c:pt idx="37">
                  <c:v>2.971502382170792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2.1388101349775597</c:v>
                </c:pt>
                <c:pt idx="8">
                  <c:v>2.1301897620678316</c:v>
                </c:pt>
                <c:pt idx="9">
                  <c:v>2.3260445359313673</c:v>
                </c:pt>
                <c:pt idx="10">
                  <c:v>2.4132810510192066</c:v>
                </c:pt>
                <c:pt idx="11">
                  <c:v>1.4127326645049842</c:v>
                </c:pt>
                <c:pt idx="12">
                  <c:v>2.1372436248507269</c:v>
                </c:pt>
                <c:pt idx="13">
                  <c:v>2.4327774031496316</c:v>
                </c:pt>
                <c:pt idx="14">
                  <c:v>2.4130800954671554</c:v>
                </c:pt>
                <c:pt idx="15">
                  <c:v>2.4408569989471345</c:v>
                </c:pt>
                <c:pt idx="16">
                  <c:v>2.7250653917836427</c:v>
                </c:pt>
                <c:pt idx="17">
                  <c:v>1.9807649122254147</c:v>
                </c:pt>
                <c:pt idx="18">
                  <c:v>2.3488620773601592</c:v>
                </c:pt>
                <c:pt idx="19">
                  <c:v>2.494919028920509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2.0963197464806855</c:v>
                </c:pt>
                <c:pt idx="24">
                  <c:v>2.3998217606803034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2.1291180693808185</c:v>
                </c:pt>
                <c:pt idx="30">
                  <c:v>2.4687981109740607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1</c:v>
                </c:pt>
                <c:pt idx="36">
                  <c:v>2.371249532529347</c:v>
                </c:pt>
                <c:pt idx="37">
                  <c:v>2.683901419400629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1.4082899709006365</c:v>
                </c:pt>
                <c:pt idx="4">
                  <c:v>1.4127326645049842</c:v>
                </c:pt>
                <c:pt idx="5">
                  <c:v>1.4091806988250029</c:v>
                </c:pt>
                <c:pt idx="6">
                  <c:v>1.4091806988250029</c:v>
                </c:pt>
                <c:pt idx="7">
                  <c:v>1.9407936743305243</c:v>
                </c:pt>
                <c:pt idx="8">
                  <c:v>1.9285161601022682</c:v>
                </c:pt>
                <c:pt idx="9">
                  <c:v>2.0474557658282908</c:v>
                </c:pt>
                <c:pt idx="10">
                  <c:v>2.0919720180476462</c:v>
                </c:pt>
                <c:pt idx="11">
                  <c:v>1.4112517666368687</c:v>
                </c:pt>
                <c:pt idx="12">
                  <c:v>1.9174447913324568</c:v>
                </c:pt>
                <c:pt idx="13">
                  <c:v>2.0517764589352532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1.9065296226919366</c:v>
                </c:pt>
                <c:pt idx="18">
                  <c:v>2.0929970285783681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1.9162100551299548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1.9207131510515467</c:v>
                </c:pt>
                <c:pt idx="30">
                  <c:v>2.1868343806624551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1</c:v>
                </c:pt>
                <c:pt idx="36">
                  <c:v>2.0761295432248796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1.3997051416725572</c:v>
                </c:pt>
                <c:pt idx="3">
                  <c:v>1.3920000943513597</c:v>
                </c:pt>
                <c:pt idx="4">
                  <c:v>1.3846102081993064</c:v>
                </c:pt>
                <c:pt idx="5">
                  <c:v>1.3875720039355393</c:v>
                </c:pt>
                <c:pt idx="6">
                  <c:v>1.396743345936325</c:v>
                </c:pt>
                <c:pt idx="7">
                  <c:v>1.7194783169222296</c:v>
                </c:pt>
                <c:pt idx="8">
                  <c:v>1.6614312588984077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1.396743345936325</c:v>
                </c:pt>
                <c:pt idx="12">
                  <c:v>1.6994855030418246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1.6892023745690172</c:v>
                </c:pt>
                <c:pt idx="18">
                  <c:v>1.8088262798592996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1.671892856271376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1.6725163306534745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1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Case'!$AI$298:$AI$339</c:f>
              <c:numCache>
                <c:formatCode>0.0000</c:formatCode>
                <c:ptCount val="42"/>
                <c:pt idx="0">
                  <c:v>0.99853553390593275</c:v>
                </c:pt>
                <c:pt idx="1">
                  <c:v>0.9970710678118655</c:v>
                </c:pt>
                <c:pt idx="2">
                  <c:v>1.3359394671147387</c:v>
                </c:pt>
                <c:pt idx="3">
                  <c:v>1.3375277013986453</c:v>
                </c:pt>
                <c:pt idx="4">
                  <c:v>1.321667912621652</c:v>
                </c:pt>
                <c:pt idx="5">
                  <c:v>1.343320718417605</c:v>
                </c:pt>
                <c:pt idx="6">
                  <c:v>1.3305473314910077</c:v>
                </c:pt>
                <c:pt idx="7">
                  <c:v>1.4441321905832891</c:v>
                </c:pt>
                <c:pt idx="8">
                  <c:v>1.4333012725882326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1.33959876921051</c:v>
                </c:pt>
                <c:pt idx="12">
                  <c:v>1.4274393276238513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1.5341667601371496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1.4447464548195474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1.4565403807102582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0.9970710678118655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1.1791900961417354</c:v>
                </c:pt>
                <c:pt idx="3">
                  <c:v>1.1716744265498933</c:v>
                </c:pt>
                <c:pt idx="4">
                  <c:v>1.2056168661877489</c:v>
                </c:pt>
                <c:pt idx="5">
                  <c:v>1.1753158796705869</c:v>
                </c:pt>
                <c:pt idx="6">
                  <c:v>1.1937821961222201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1.2020315098779184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1.2626513244118505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0.99853553390593275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Case'!$AI$382:$AI$423</c:f>
              <c:numCache>
                <c:formatCode>0.0000</c:formatCode>
                <c:ptCount val="42"/>
                <c:pt idx="0">
                  <c:v>0.96924621202458794</c:v>
                </c:pt>
                <c:pt idx="1">
                  <c:v>0.97242640687119319</c:v>
                </c:pt>
                <c:pt idx="2">
                  <c:v>0.97215316203789204</c:v>
                </c:pt>
                <c:pt idx="3">
                  <c:v>0.95422780132762286</c:v>
                </c:pt>
                <c:pt idx="4">
                  <c:v>0.96087716920589006</c:v>
                </c:pt>
                <c:pt idx="5">
                  <c:v>0.98706710188483116</c:v>
                </c:pt>
                <c:pt idx="6">
                  <c:v>0.96596793594911479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0.98123783811014897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0.96410323462854308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Case'!$AI$424:$AI$465</c:f>
              <c:numCache>
                <c:formatCode>0.0000</c:formatCode>
                <c:ptCount val="42"/>
                <c:pt idx="0">
                  <c:v>0.83991588471727041</c:v>
                </c:pt>
                <c:pt idx="1">
                  <c:v>0.84148653164297915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0.73463307625708563</c:v>
                </c:pt>
                <c:pt idx="5">
                  <c:v>0.7049606261472906</c:v>
                </c:pt>
                <c:pt idx="6">
                  <c:v>0.71682937628924737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0.71510889773486175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0.85027332820738266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248704"/>
        <c:axId val="200254976"/>
      </c:scatterChart>
      <c:valAx>
        <c:axId val="200248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254976"/>
        <c:crosses val="autoZero"/>
        <c:crossBetween val="midCat"/>
      </c:valAx>
      <c:valAx>
        <c:axId val="2002549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2487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Case'!$AA$4:$AA$45</c:f>
              <c:numCache>
                <c:formatCode>0.0000</c:formatCode>
                <c:ptCount val="42"/>
                <c:pt idx="0">
                  <c:v>0.12560606060606058</c:v>
                </c:pt>
                <c:pt idx="1">
                  <c:v>0.12769696969696973</c:v>
                </c:pt>
                <c:pt idx="2">
                  <c:v>0.2141212121212121</c:v>
                </c:pt>
                <c:pt idx="3">
                  <c:v>0.20981818181818174</c:v>
                </c:pt>
                <c:pt idx="4">
                  <c:v>0.21954545454545443</c:v>
                </c:pt>
                <c:pt idx="5">
                  <c:v>0.21387878787878795</c:v>
                </c:pt>
                <c:pt idx="6">
                  <c:v>0.21130303030303035</c:v>
                </c:pt>
                <c:pt idx="7">
                  <c:v>0.42354545454545467</c:v>
                </c:pt>
                <c:pt idx="8">
                  <c:v>0.42036363636363633</c:v>
                </c:pt>
                <c:pt idx="9">
                  <c:v>0.52154545454545453</c:v>
                </c:pt>
                <c:pt idx="10">
                  <c:v>0.60093939393939377</c:v>
                </c:pt>
                <c:pt idx="11">
                  <c:v>0.21821212121212116</c:v>
                </c:pt>
                <c:pt idx="12">
                  <c:v>0.40554545454545471</c:v>
                </c:pt>
                <c:pt idx="13">
                  <c:v>0.51742424242424245</c:v>
                </c:pt>
                <c:pt idx="14">
                  <c:v>0.58339393939393913</c:v>
                </c:pt>
                <c:pt idx="15">
                  <c:v>0.64703030303030318</c:v>
                </c:pt>
                <c:pt idx="16">
                  <c:v>0.75469696969696998</c:v>
                </c:pt>
                <c:pt idx="17">
                  <c:v>0.29563636363636353</c:v>
                </c:pt>
                <c:pt idx="18">
                  <c:v>0.51199999999999979</c:v>
                </c:pt>
                <c:pt idx="19">
                  <c:v>0.65542424242424258</c:v>
                </c:pt>
                <c:pt idx="20">
                  <c:v>0.73596969696969727</c:v>
                </c:pt>
                <c:pt idx="21">
                  <c:v>0.7933030303030304</c:v>
                </c:pt>
                <c:pt idx="22">
                  <c:v>0.87175757575757573</c:v>
                </c:pt>
                <c:pt idx="23">
                  <c:v>0.4142424242424243</c:v>
                </c:pt>
                <c:pt idx="24">
                  <c:v>0.5873939393939398</c:v>
                </c:pt>
                <c:pt idx="25">
                  <c:v>0.73951515151515113</c:v>
                </c:pt>
                <c:pt idx="26">
                  <c:v>0.78972727272727317</c:v>
                </c:pt>
                <c:pt idx="27">
                  <c:v>0.86281818181818226</c:v>
                </c:pt>
                <c:pt idx="28">
                  <c:v>0.89424242424242495</c:v>
                </c:pt>
                <c:pt idx="29">
                  <c:v>0.41915151515151533</c:v>
                </c:pt>
                <c:pt idx="30">
                  <c:v>0.65318181818181786</c:v>
                </c:pt>
                <c:pt idx="31">
                  <c:v>0.8018787878787883</c:v>
                </c:pt>
                <c:pt idx="32">
                  <c:v>0.86360606060606093</c:v>
                </c:pt>
                <c:pt idx="33">
                  <c:v>0.90145454545454573</c:v>
                </c:pt>
                <c:pt idx="34">
                  <c:v>0.94751515151515153</c:v>
                </c:pt>
                <c:pt idx="35">
                  <c:v>0.12712121212121208</c:v>
                </c:pt>
                <c:pt idx="36">
                  <c:v>0.50833333333333319</c:v>
                </c:pt>
                <c:pt idx="37">
                  <c:v>0.73657575757575766</c:v>
                </c:pt>
                <c:pt idx="38">
                  <c:v>0.84033333333333315</c:v>
                </c:pt>
                <c:pt idx="39">
                  <c:v>0.89854545454545398</c:v>
                </c:pt>
                <c:pt idx="40">
                  <c:v>0.94706060606060605</c:v>
                </c:pt>
                <c:pt idx="41">
                  <c:v>0.95587878787878811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Case'!$AA$46:$AA$87</c:f>
              <c:numCache>
                <c:formatCode>0.0000</c:formatCode>
                <c:ptCount val="42"/>
                <c:pt idx="0">
                  <c:v>0.38303030303030317</c:v>
                </c:pt>
                <c:pt idx="1">
                  <c:v>0.39369696969696982</c:v>
                </c:pt>
                <c:pt idx="2">
                  <c:v>0.58142424242424229</c:v>
                </c:pt>
                <c:pt idx="3">
                  <c:v>0.57809090909090843</c:v>
                </c:pt>
                <c:pt idx="4">
                  <c:v>0.57342424242424239</c:v>
                </c:pt>
                <c:pt idx="5">
                  <c:v>0.57930303030303032</c:v>
                </c:pt>
                <c:pt idx="6">
                  <c:v>0.57375757575757591</c:v>
                </c:pt>
                <c:pt idx="7">
                  <c:v>0.83169696969696971</c:v>
                </c:pt>
                <c:pt idx="8">
                  <c:v>0.82845454545454589</c:v>
                </c:pt>
                <c:pt idx="9">
                  <c:v>0.89821212121212146</c:v>
                </c:pt>
                <c:pt idx="10">
                  <c:v>0.94330303030303053</c:v>
                </c:pt>
                <c:pt idx="11">
                  <c:v>0.57712121212121192</c:v>
                </c:pt>
                <c:pt idx="12">
                  <c:v>0.82975757575757569</c:v>
                </c:pt>
                <c:pt idx="13">
                  <c:v>0.89927272727272756</c:v>
                </c:pt>
                <c:pt idx="14">
                  <c:v>0.94063636363636394</c:v>
                </c:pt>
                <c:pt idx="15">
                  <c:v>0.96396969696969659</c:v>
                </c:pt>
                <c:pt idx="16">
                  <c:v>0.98672727272727312</c:v>
                </c:pt>
                <c:pt idx="17">
                  <c:v>0.69624242424242422</c:v>
                </c:pt>
                <c:pt idx="18">
                  <c:v>0.90109090909090883</c:v>
                </c:pt>
                <c:pt idx="19">
                  <c:v>0.96430303030303066</c:v>
                </c:pt>
                <c:pt idx="20">
                  <c:v>0.98472727272727278</c:v>
                </c:pt>
                <c:pt idx="21">
                  <c:v>0.99142424242424321</c:v>
                </c:pt>
                <c:pt idx="22">
                  <c:v>0.99857575757575778</c:v>
                </c:pt>
                <c:pt idx="23">
                  <c:v>0.82800000000000029</c:v>
                </c:pt>
                <c:pt idx="24">
                  <c:v>0.93969696969696992</c:v>
                </c:pt>
                <c:pt idx="25">
                  <c:v>0.98375757575757605</c:v>
                </c:pt>
                <c:pt idx="26">
                  <c:v>0.99227272727272708</c:v>
                </c:pt>
                <c:pt idx="27">
                  <c:v>0.99836363636363656</c:v>
                </c:pt>
                <c:pt idx="28">
                  <c:v>0.99909090909090925</c:v>
                </c:pt>
                <c:pt idx="29">
                  <c:v>0.8290909090909091</c:v>
                </c:pt>
                <c:pt idx="30">
                  <c:v>0.96133333333333337</c:v>
                </c:pt>
                <c:pt idx="31">
                  <c:v>0.99315151515151523</c:v>
                </c:pt>
                <c:pt idx="32">
                  <c:v>0.99800000000000022</c:v>
                </c:pt>
                <c:pt idx="33">
                  <c:v>0.99954545454545451</c:v>
                </c:pt>
                <c:pt idx="34">
                  <c:v>1</c:v>
                </c:pt>
                <c:pt idx="35">
                  <c:v>0.39369696969696988</c:v>
                </c:pt>
                <c:pt idx="36">
                  <c:v>0.90124242424242396</c:v>
                </c:pt>
                <c:pt idx="37">
                  <c:v>0.9830606060606063</c:v>
                </c:pt>
                <c:pt idx="38">
                  <c:v>0.99678787878787889</c:v>
                </c:pt>
                <c:pt idx="39">
                  <c:v>0.99909090909090936</c:v>
                </c:pt>
                <c:pt idx="40">
                  <c:v>0.99996969696969695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Case'!$AA$88:$AA$129</c:f>
              <c:numCache>
                <c:formatCode>0.0000</c:formatCode>
                <c:ptCount val="42"/>
                <c:pt idx="0">
                  <c:v>0.58642424242424229</c:v>
                </c:pt>
                <c:pt idx="1">
                  <c:v>0.57566666666666655</c:v>
                </c:pt>
                <c:pt idx="2">
                  <c:v>0.76009090909090882</c:v>
                </c:pt>
                <c:pt idx="3">
                  <c:v>0.74803030303030327</c:v>
                </c:pt>
                <c:pt idx="4">
                  <c:v>0.75936363636363591</c:v>
                </c:pt>
                <c:pt idx="5">
                  <c:v>0.7573333333333333</c:v>
                </c:pt>
                <c:pt idx="6">
                  <c:v>0.76239393939393874</c:v>
                </c:pt>
                <c:pt idx="7">
                  <c:v>0.93736363636363618</c:v>
                </c:pt>
                <c:pt idx="8">
                  <c:v>0.93851515151515197</c:v>
                </c:pt>
                <c:pt idx="9">
                  <c:v>0.97157575757575732</c:v>
                </c:pt>
                <c:pt idx="10">
                  <c:v>0.98945454545454592</c:v>
                </c:pt>
                <c:pt idx="11">
                  <c:v>0.75893939393939447</c:v>
                </c:pt>
                <c:pt idx="12">
                  <c:v>0.93733333333333324</c:v>
                </c:pt>
                <c:pt idx="13">
                  <c:v>0.97572727272727233</c:v>
                </c:pt>
                <c:pt idx="14">
                  <c:v>0.9877878787878791</c:v>
                </c:pt>
                <c:pt idx="15">
                  <c:v>0.99406060606060676</c:v>
                </c:pt>
                <c:pt idx="16">
                  <c:v>0.99893939393939424</c:v>
                </c:pt>
                <c:pt idx="17">
                  <c:v>0.84684848484848518</c:v>
                </c:pt>
                <c:pt idx="18">
                  <c:v>0.97248484848484817</c:v>
                </c:pt>
                <c:pt idx="19">
                  <c:v>0.99400000000000044</c:v>
                </c:pt>
                <c:pt idx="20">
                  <c:v>0.99887878787878803</c:v>
                </c:pt>
                <c:pt idx="21">
                  <c:v>0.99984848484848499</c:v>
                </c:pt>
                <c:pt idx="22">
                  <c:v>0.99993939393939402</c:v>
                </c:pt>
                <c:pt idx="23">
                  <c:v>0.94039393939393889</c:v>
                </c:pt>
                <c:pt idx="24">
                  <c:v>0.98921212121212176</c:v>
                </c:pt>
                <c:pt idx="25">
                  <c:v>0.99890909090909119</c:v>
                </c:pt>
                <c:pt idx="26">
                  <c:v>0.99957575757575756</c:v>
                </c:pt>
                <c:pt idx="27">
                  <c:v>0.99981818181818183</c:v>
                </c:pt>
                <c:pt idx="28">
                  <c:v>1</c:v>
                </c:pt>
                <c:pt idx="29">
                  <c:v>0.94342424242424261</c:v>
                </c:pt>
                <c:pt idx="30">
                  <c:v>0.994787878787879</c:v>
                </c:pt>
                <c:pt idx="31">
                  <c:v>0.99924242424242427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0.56878787878787873</c:v>
                </c:pt>
                <c:pt idx="36">
                  <c:v>0.97139393939393914</c:v>
                </c:pt>
                <c:pt idx="37">
                  <c:v>0.9981818181818185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Case'!$AA$130:$AA$171</c:f>
              <c:numCache>
                <c:formatCode>0.0000</c:formatCode>
                <c:ptCount val="42"/>
                <c:pt idx="0">
                  <c:v>0.71330303030303044</c:v>
                </c:pt>
                <c:pt idx="1">
                  <c:v>0.70803030303030301</c:v>
                </c:pt>
                <c:pt idx="2">
                  <c:v>0.87027272727272698</c:v>
                </c:pt>
                <c:pt idx="3">
                  <c:v>0.86418181818181838</c:v>
                </c:pt>
                <c:pt idx="4">
                  <c:v>0.87463636363636288</c:v>
                </c:pt>
                <c:pt idx="5">
                  <c:v>0.8658787878787878</c:v>
                </c:pt>
                <c:pt idx="6">
                  <c:v>0.85681818181818148</c:v>
                </c:pt>
                <c:pt idx="7">
                  <c:v>0.97733333333333339</c:v>
                </c:pt>
                <c:pt idx="8">
                  <c:v>0.9809090909090914</c:v>
                </c:pt>
                <c:pt idx="9">
                  <c:v>0.9927575757575765</c:v>
                </c:pt>
                <c:pt idx="10">
                  <c:v>0.99818181818181839</c:v>
                </c:pt>
                <c:pt idx="11">
                  <c:v>0.86624242424242393</c:v>
                </c:pt>
                <c:pt idx="12">
                  <c:v>0.9780606060606063</c:v>
                </c:pt>
                <c:pt idx="13">
                  <c:v>0.99281818181818204</c:v>
                </c:pt>
                <c:pt idx="14">
                  <c:v>0.99757575757575789</c:v>
                </c:pt>
                <c:pt idx="15">
                  <c:v>0.99924242424242427</c:v>
                </c:pt>
                <c:pt idx="16">
                  <c:v>1</c:v>
                </c:pt>
                <c:pt idx="17">
                  <c:v>0.92987878787878731</c:v>
                </c:pt>
                <c:pt idx="18">
                  <c:v>0.99251515151515235</c:v>
                </c:pt>
                <c:pt idx="19">
                  <c:v>0.99863636363636421</c:v>
                </c:pt>
                <c:pt idx="20">
                  <c:v>0.99987878787878803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0.97503030303030314</c:v>
                </c:pt>
                <c:pt idx="24">
                  <c:v>0.99800000000000011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0.97536363636363677</c:v>
                </c:pt>
                <c:pt idx="30">
                  <c:v>0.99890909090909119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0.71248484848484805</c:v>
                </c:pt>
                <c:pt idx="36">
                  <c:v>0.99093939393939467</c:v>
                </c:pt>
                <c:pt idx="37">
                  <c:v>0.99987878787878803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Case'!$AA$172:$AA$213</c:f>
              <c:numCache>
                <c:formatCode>0.0000</c:formatCode>
                <c:ptCount val="42"/>
                <c:pt idx="0">
                  <c:v>0.8057272727272724</c:v>
                </c:pt>
                <c:pt idx="1">
                  <c:v>0.81845454545454588</c:v>
                </c:pt>
                <c:pt idx="2">
                  <c:v>0.93075757575757534</c:v>
                </c:pt>
                <c:pt idx="3">
                  <c:v>0.92624242424242442</c:v>
                </c:pt>
                <c:pt idx="4">
                  <c:v>0.92754545454545434</c:v>
                </c:pt>
                <c:pt idx="5">
                  <c:v>0.92799999999999994</c:v>
                </c:pt>
                <c:pt idx="6">
                  <c:v>0.928757575757575</c:v>
                </c:pt>
                <c:pt idx="7">
                  <c:v>0.99209090909090947</c:v>
                </c:pt>
                <c:pt idx="8">
                  <c:v>0.99375757575757606</c:v>
                </c:pt>
                <c:pt idx="9">
                  <c:v>0.99896969696969729</c:v>
                </c:pt>
                <c:pt idx="10">
                  <c:v>0.99954545454545463</c:v>
                </c:pt>
                <c:pt idx="11">
                  <c:v>0.93024242424242376</c:v>
                </c:pt>
                <c:pt idx="12">
                  <c:v>0.99260606060606127</c:v>
                </c:pt>
                <c:pt idx="13">
                  <c:v>0.99848484848484886</c:v>
                </c:pt>
                <c:pt idx="14">
                  <c:v>0.9997272727272728</c:v>
                </c:pt>
                <c:pt idx="15">
                  <c:v>0.99987878787878803</c:v>
                </c:pt>
                <c:pt idx="16">
                  <c:v>1</c:v>
                </c:pt>
                <c:pt idx="17">
                  <c:v>0.9686969696969695</c:v>
                </c:pt>
                <c:pt idx="18">
                  <c:v>0.99839393939393961</c:v>
                </c:pt>
                <c:pt idx="19">
                  <c:v>0.99993939393939402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0.99375757575757628</c:v>
                </c:pt>
                <c:pt idx="24">
                  <c:v>0.99960606060606072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0.99272727272727324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0.81021212121212083</c:v>
                </c:pt>
                <c:pt idx="36">
                  <c:v>0.9981212121212123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Case'!$AA$214:$AA$255</c:f>
              <c:numCache>
                <c:formatCode>0.0000</c:formatCode>
                <c:ptCount val="42"/>
                <c:pt idx="0">
                  <c:v>0.88024242424242416</c:v>
                </c:pt>
                <c:pt idx="1">
                  <c:v>0.88160606060606039</c:v>
                </c:pt>
                <c:pt idx="2">
                  <c:v>0.96427272727272662</c:v>
                </c:pt>
                <c:pt idx="3">
                  <c:v>0.96090909090909127</c:v>
                </c:pt>
                <c:pt idx="4">
                  <c:v>0.96251515151515188</c:v>
                </c:pt>
                <c:pt idx="5">
                  <c:v>0.96721212121212108</c:v>
                </c:pt>
                <c:pt idx="6">
                  <c:v>0.96493939393939332</c:v>
                </c:pt>
                <c:pt idx="7">
                  <c:v>0.99848484848484886</c:v>
                </c:pt>
                <c:pt idx="8">
                  <c:v>0.99754545454545507</c:v>
                </c:pt>
                <c:pt idx="9">
                  <c:v>0.99984848484848499</c:v>
                </c:pt>
                <c:pt idx="10">
                  <c:v>0.99990909090909097</c:v>
                </c:pt>
                <c:pt idx="11">
                  <c:v>0.96345454545454545</c:v>
                </c:pt>
                <c:pt idx="12">
                  <c:v>0.99821212121212155</c:v>
                </c:pt>
                <c:pt idx="13">
                  <c:v>0.99978787878787889</c:v>
                </c:pt>
                <c:pt idx="14">
                  <c:v>0.99996969696969695</c:v>
                </c:pt>
                <c:pt idx="15">
                  <c:v>1</c:v>
                </c:pt>
                <c:pt idx="16">
                  <c:v>1</c:v>
                </c:pt>
                <c:pt idx="17">
                  <c:v>0.98893939393939434</c:v>
                </c:pt>
                <c:pt idx="18">
                  <c:v>0.99975757575757584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0.99857575757575789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0.99854545454545485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0.87557575757575723</c:v>
                </c:pt>
                <c:pt idx="36">
                  <c:v>0.99978787878787889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Case'!$AA$256:$AA$297</c:f>
              <c:numCache>
                <c:formatCode>0.0000</c:formatCode>
                <c:ptCount val="42"/>
                <c:pt idx="0">
                  <c:v>0.93030303030303063</c:v>
                </c:pt>
                <c:pt idx="1">
                  <c:v>0.93375757575757634</c:v>
                </c:pt>
                <c:pt idx="2">
                  <c:v>0.98584848484848564</c:v>
                </c:pt>
                <c:pt idx="3">
                  <c:v>0.98230303030303001</c:v>
                </c:pt>
                <c:pt idx="4">
                  <c:v>0.98539393939394049</c:v>
                </c:pt>
                <c:pt idx="5">
                  <c:v>0.98487878787878913</c:v>
                </c:pt>
                <c:pt idx="6">
                  <c:v>0.98433333333333328</c:v>
                </c:pt>
                <c:pt idx="7">
                  <c:v>0.99969696969696986</c:v>
                </c:pt>
                <c:pt idx="8">
                  <c:v>0.9996666666666667</c:v>
                </c:pt>
                <c:pt idx="9">
                  <c:v>1</c:v>
                </c:pt>
                <c:pt idx="10">
                  <c:v>1</c:v>
                </c:pt>
                <c:pt idx="11">
                  <c:v>0.98466666666666713</c:v>
                </c:pt>
                <c:pt idx="12">
                  <c:v>0.99981818181818194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0.99575757575757662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0.99978787878787867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0.93145454545454509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Case'!$AA$298:$AA$339</c:f>
              <c:numCache>
                <c:formatCode>0.0000</c:formatCode>
                <c:ptCount val="42"/>
                <c:pt idx="0">
                  <c:v>0.96218181818181814</c:v>
                </c:pt>
                <c:pt idx="1">
                  <c:v>0.96369696969696972</c:v>
                </c:pt>
                <c:pt idx="2">
                  <c:v>0.99454545454545551</c:v>
                </c:pt>
                <c:pt idx="3">
                  <c:v>0.99469696969697063</c:v>
                </c:pt>
                <c:pt idx="4">
                  <c:v>0.99487878787878881</c:v>
                </c:pt>
                <c:pt idx="5">
                  <c:v>0.99518181818181917</c:v>
                </c:pt>
                <c:pt idx="6">
                  <c:v>0.99463636363636454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0.99472727272727335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0.99906060606060654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0.96563636363636318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Case'!$AA$340:$AA$381</c:f>
              <c:numCache>
                <c:formatCode>0.0000</c:formatCode>
                <c:ptCount val="42"/>
                <c:pt idx="0">
                  <c:v>0.98324242424242514</c:v>
                </c:pt>
                <c:pt idx="1">
                  <c:v>0.98418181818181849</c:v>
                </c:pt>
                <c:pt idx="2">
                  <c:v>0.99903030303030338</c:v>
                </c:pt>
                <c:pt idx="3">
                  <c:v>0.99845454545454582</c:v>
                </c:pt>
                <c:pt idx="4">
                  <c:v>0.99839393939393983</c:v>
                </c:pt>
                <c:pt idx="5">
                  <c:v>0.99872727272727302</c:v>
                </c:pt>
                <c:pt idx="6">
                  <c:v>0.99836363636363701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0.99827272727272787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0.99993939393939402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0.98375757575757661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Case'!$AA$382:$AA$423</c:f>
              <c:numCache>
                <c:formatCode>0.0000</c:formatCode>
                <c:ptCount val="42"/>
                <c:pt idx="0">
                  <c:v>0.9951515151515159</c:v>
                </c:pt>
                <c:pt idx="1">
                  <c:v>0.99533333333333429</c:v>
                </c:pt>
                <c:pt idx="2">
                  <c:v>0.9997272727272728</c:v>
                </c:pt>
                <c:pt idx="3">
                  <c:v>0.99975757575757584</c:v>
                </c:pt>
                <c:pt idx="4">
                  <c:v>0.99978787878787889</c:v>
                </c:pt>
                <c:pt idx="5">
                  <c:v>0.99984848484848499</c:v>
                </c:pt>
                <c:pt idx="6">
                  <c:v>0.99975757575757596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0.99990909090909097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0.99572727272727379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Case'!$AA$424:$AA$465</c:f>
              <c:numCache>
                <c:formatCode>0.0000</c:formatCode>
                <c:ptCount val="42"/>
                <c:pt idx="0">
                  <c:v>0.9995151515151518</c:v>
                </c:pt>
                <c:pt idx="1">
                  <c:v>0.99942424242424277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0.99927272727272753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308992"/>
        <c:axId val="200315264"/>
      </c:scatterChart>
      <c:valAx>
        <c:axId val="200308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315264"/>
        <c:crosses val="autoZero"/>
        <c:crossBetween val="midCat"/>
      </c:valAx>
      <c:valAx>
        <c:axId val="2003152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3089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2.9951193620476331</c:v>
                </c:pt>
                <c:pt idx="10">
                  <c:v>3.1542903551853474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2.9910466106911393</c:v>
                </c:pt>
                <c:pt idx="14">
                  <c:v>3.1573540466765051</c:v>
                </c:pt>
                <c:pt idx="15">
                  <c:v>3.5548740100042817</c:v>
                </c:pt>
                <c:pt idx="16">
                  <c:v>3.991730741836228</c:v>
                </c:pt>
                <c:pt idx="17">
                  <c:v>2</c:v>
                </c:pt>
                <c:pt idx="18">
                  <c:v>2.9951193620476331</c:v>
                </c:pt>
                <c:pt idx="19">
                  <c:v>3.5629378183897438</c:v>
                </c:pt>
                <c:pt idx="20">
                  <c:v>3.9377405590937928</c:v>
                </c:pt>
                <c:pt idx="21">
                  <c:v>4.1375164643217932</c:v>
                </c:pt>
                <c:pt idx="22">
                  <c:v>4.3271074190903054</c:v>
                </c:pt>
                <c:pt idx="23">
                  <c:v>2.2360679774997845</c:v>
                </c:pt>
                <c:pt idx="24">
                  <c:v>3.1551017434861892</c:v>
                </c:pt>
                <c:pt idx="25">
                  <c:v>3.9471026329644157</c:v>
                </c:pt>
                <c:pt idx="26">
                  <c:v>4.1236864045648529</c:v>
                </c:pt>
                <c:pt idx="27">
                  <c:v>4.3305839925407712</c:v>
                </c:pt>
                <c:pt idx="28">
                  <c:v>4.480535662940091</c:v>
                </c:pt>
                <c:pt idx="29">
                  <c:v>2.2360679774997845</c:v>
                </c:pt>
                <c:pt idx="30">
                  <c:v>3.5751986321060674</c:v>
                </c:pt>
                <c:pt idx="31">
                  <c:v>4.0709662460099905</c:v>
                </c:pt>
                <c:pt idx="32">
                  <c:v>4.3754867420820656</c:v>
                </c:pt>
                <c:pt idx="33">
                  <c:v>4.4968078200980921</c:v>
                </c:pt>
                <c:pt idx="34">
                  <c:v>4.705851425981928</c:v>
                </c:pt>
                <c:pt idx="35">
                  <c:v>1</c:v>
                </c:pt>
                <c:pt idx="36">
                  <c:v>2.9910466106911393</c:v>
                </c:pt>
                <c:pt idx="37">
                  <c:v>3.9656989647074785</c:v>
                </c:pt>
                <c:pt idx="38">
                  <c:v>4.2954556067716156</c:v>
                </c:pt>
                <c:pt idx="39">
                  <c:v>4.4519459985245602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2"/>
          <c:order val="1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2.23519540167633</c:v>
                </c:pt>
                <c:pt idx="9">
                  <c:v>2.9401247115609301</c:v>
                </c:pt>
                <c:pt idx="10">
                  <c:v>3.0126500354391861</c:v>
                </c:pt>
                <c:pt idx="11">
                  <c:v>1.4142135623731005</c:v>
                </c:pt>
                <c:pt idx="12">
                  <c:v>2.2322699101419214</c:v>
                </c:pt>
                <c:pt idx="13">
                  <c:v>2.9010071233427008</c:v>
                </c:pt>
                <c:pt idx="14">
                  <c:v>3.000408988591456</c:v>
                </c:pt>
                <c:pt idx="15">
                  <c:v>3.2476707720140503</c:v>
                </c:pt>
                <c:pt idx="16">
                  <c:v>3.4268341424084707</c:v>
                </c:pt>
                <c:pt idx="17">
                  <c:v>2</c:v>
                </c:pt>
                <c:pt idx="18">
                  <c:v>2.9451447507456727</c:v>
                </c:pt>
                <c:pt idx="19">
                  <c:v>3.2632211151209027</c:v>
                </c:pt>
                <c:pt idx="20">
                  <c:v>3.3535735417957597</c:v>
                </c:pt>
                <c:pt idx="21">
                  <c:v>3.4697772982334949</c:v>
                </c:pt>
                <c:pt idx="22">
                  <c:v>3.6620679763001855</c:v>
                </c:pt>
                <c:pt idx="23">
                  <c:v>2.2322699101419214</c:v>
                </c:pt>
                <c:pt idx="24">
                  <c:v>3.0230125999358215</c:v>
                </c:pt>
                <c:pt idx="25">
                  <c:v>3.3614031732977434</c:v>
                </c:pt>
                <c:pt idx="26">
                  <c:v>3.4265777935733359</c:v>
                </c:pt>
                <c:pt idx="27">
                  <c:v>3.7689626993969214</c:v>
                </c:pt>
                <c:pt idx="28">
                  <c:v>3.7349827944579164</c:v>
                </c:pt>
                <c:pt idx="29">
                  <c:v>2.2333277776312448</c:v>
                </c:pt>
                <c:pt idx="30">
                  <c:v>3.2097970228393335</c:v>
                </c:pt>
                <c:pt idx="31">
                  <c:v>3.4891232141222144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</c:v>
                </c:pt>
                <c:pt idx="36">
                  <c:v>2.9246050459582227</c:v>
                </c:pt>
                <c:pt idx="37">
                  <c:v>3.4506318661167108</c:v>
                </c:pt>
                <c:pt idx="38">
                  <c:v>3.613046822776937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3"/>
          <c:order val="2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2.2215272762332425</c:v>
                </c:pt>
                <c:pt idx="8">
                  <c:v>2.2086943907343848</c:v>
                </c:pt>
                <c:pt idx="9">
                  <c:v>2.7106051467729673</c:v>
                </c:pt>
                <c:pt idx="10">
                  <c:v>2.7507577451898539</c:v>
                </c:pt>
                <c:pt idx="11">
                  <c:v>1.4142135623731005</c:v>
                </c:pt>
                <c:pt idx="12">
                  <c:v>2.2147389792335166</c:v>
                </c:pt>
                <c:pt idx="13">
                  <c:v>2.6896207605247775</c:v>
                </c:pt>
                <c:pt idx="14">
                  <c:v>2.7320879728771605</c:v>
                </c:pt>
                <c:pt idx="15">
                  <c:v>2.7806416705146888</c:v>
                </c:pt>
                <c:pt idx="16">
                  <c:v>2.9590801309568997</c:v>
                </c:pt>
                <c:pt idx="17">
                  <c:v>1.9975000000000001</c:v>
                </c:pt>
                <c:pt idx="18">
                  <c:v>2.7125402114195345</c:v>
                </c:pt>
                <c:pt idx="19">
                  <c:v>2.8420306767880463</c:v>
                </c:pt>
                <c:pt idx="20">
                  <c:v>2.9702068708967744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2.2089542885997004</c:v>
                </c:pt>
                <c:pt idx="24">
                  <c:v>2.7276692930590536</c:v>
                </c:pt>
                <c:pt idx="25">
                  <c:v>2.9789570933503988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2.2126198534780328</c:v>
                </c:pt>
                <c:pt idx="30">
                  <c:v>2.8316144513778299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1</c:v>
                </c:pt>
                <c:pt idx="36">
                  <c:v>2.69378631860492</c:v>
                </c:pt>
                <c:pt idx="37">
                  <c:v>2.971502382170792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4"/>
          <c:order val="3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2.1388101349775597</c:v>
                </c:pt>
                <c:pt idx="8">
                  <c:v>2.1301897620678316</c:v>
                </c:pt>
                <c:pt idx="9">
                  <c:v>2.3260445359313673</c:v>
                </c:pt>
                <c:pt idx="10">
                  <c:v>2.4132810510192066</c:v>
                </c:pt>
                <c:pt idx="11">
                  <c:v>1.4127326645049842</c:v>
                </c:pt>
                <c:pt idx="12">
                  <c:v>2.1372436248507269</c:v>
                </c:pt>
                <c:pt idx="13">
                  <c:v>2.4327774031496316</c:v>
                </c:pt>
                <c:pt idx="14">
                  <c:v>2.4130800954671554</c:v>
                </c:pt>
                <c:pt idx="15">
                  <c:v>2.4408569989471345</c:v>
                </c:pt>
                <c:pt idx="16">
                  <c:v>2.7250653917836427</c:v>
                </c:pt>
                <c:pt idx="17">
                  <c:v>1.9807649122254147</c:v>
                </c:pt>
                <c:pt idx="18">
                  <c:v>2.3488620773601592</c:v>
                </c:pt>
                <c:pt idx="19">
                  <c:v>2.494919028920509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2.0963197464806855</c:v>
                </c:pt>
                <c:pt idx="24">
                  <c:v>2.3998217606803034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2.1291180693808185</c:v>
                </c:pt>
                <c:pt idx="30">
                  <c:v>2.4687981109740607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1</c:v>
                </c:pt>
                <c:pt idx="36">
                  <c:v>2.371249532529347</c:v>
                </c:pt>
                <c:pt idx="37">
                  <c:v>2.683901419400629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5"/>
          <c:order val="4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1.4082899709006365</c:v>
                </c:pt>
                <c:pt idx="4">
                  <c:v>1.4127326645049842</c:v>
                </c:pt>
                <c:pt idx="5">
                  <c:v>1.4091806988250029</c:v>
                </c:pt>
                <c:pt idx="6">
                  <c:v>1.4091806988250029</c:v>
                </c:pt>
                <c:pt idx="7">
                  <c:v>1.9407936743305243</c:v>
                </c:pt>
                <c:pt idx="8">
                  <c:v>1.9285161601022682</c:v>
                </c:pt>
                <c:pt idx="9">
                  <c:v>2.0474557658282908</c:v>
                </c:pt>
                <c:pt idx="10">
                  <c:v>2.0919720180476462</c:v>
                </c:pt>
                <c:pt idx="11">
                  <c:v>1.4112517666368687</c:v>
                </c:pt>
                <c:pt idx="12">
                  <c:v>1.9174447913324568</c:v>
                </c:pt>
                <c:pt idx="13">
                  <c:v>2.0517764589352532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1.9065296226919366</c:v>
                </c:pt>
                <c:pt idx="18">
                  <c:v>2.0929970285783681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1.9162100551299548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1.9207131510515467</c:v>
                </c:pt>
                <c:pt idx="30">
                  <c:v>2.1868343806624551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1</c:v>
                </c:pt>
                <c:pt idx="36">
                  <c:v>2.0761295432248796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6"/>
          <c:order val="5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1.3997051416725572</c:v>
                </c:pt>
                <c:pt idx="3">
                  <c:v>1.3920000943513597</c:v>
                </c:pt>
                <c:pt idx="4">
                  <c:v>1.3846102081993064</c:v>
                </c:pt>
                <c:pt idx="5">
                  <c:v>1.3875720039355393</c:v>
                </c:pt>
                <c:pt idx="6">
                  <c:v>1.396743345936325</c:v>
                </c:pt>
                <c:pt idx="7">
                  <c:v>1.7194783169222296</c:v>
                </c:pt>
                <c:pt idx="8">
                  <c:v>1.6614312588984077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1.396743345936325</c:v>
                </c:pt>
                <c:pt idx="12">
                  <c:v>1.6994855030418246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1.6892023745690172</c:v>
                </c:pt>
                <c:pt idx="18">
                  <c:v>1.8088262798592996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1.671892856271376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1.6725163306534745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1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7"/>
          <c:order val="6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Case'!$AI$298:$AI$339</c:f>
              <c:numCache>
                <c:formatCode>0.0000</c:formatCode>
                <c:ptCount val="42"/>
                <c:pt idx="0">
                  <c:v>0.99853553390593275</c:v>
                </c:pt>
                <c:pt idx="1">
                  <c:v>0.9970710678118655</c:v>
                </c:pt>
                <c:pt idx="2">
                  <c:v>1.3359394671147387</c:v>
                </c:pt>
                <c:pt idx="3">
                  <c:v>1.3375277013986453</c:v>
                </c:pt>
                <c:pt idx="4">
                  <c:v>1.321667912621652</c:v>
                </c:pt>
                <c:pt idx="5">
                  <c:v>1.343320718417605</c:v>
                </c:pt>
                <c:pt idx="6">
                  <c:v>1.3305473314910077</c:v>
                </c:pt>
                <c:pt idx="7">
                  <c:v>1.4441321905832891</c:v>
                </c:pt>
                <c:pt idx="8">
                  <c:v>1.4333012725882326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1.33959876921051</c:v>
                </c:pt>
                <c:pt idx="12">
                  <c:v>1.4274393276238513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1.5341667601371496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1.4447464548195474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1.4565403807102582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0.9970710678118655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8"/>
          <c:order val="7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1.1791900961417354</c:v>
                </c:pt>
                <c:pt idx="3">
                  <c:v>1.1716744265498933</c:v>
                </c:pt>
                <c:pt idx="4">
                  <c:v>1.2056168661877489</c:v>
                </c:pt>
                <c:pt idx="5">
                  <c:v>1.1753158796705869</c:v>
                </c:pt>
                <c:pt idx="6">
                  <c:v>1.1937821961222201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1.2020315098779184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1.2626513244118505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0.99853553390593275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9"/>
          <c:order val="8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Case'!$AI$382:$AI$423</c:f>
              <c:numCache>
                <c:formatCode>0.0000</c:formatCode>
                <c:ptCount val="42"/>
                <c:pt idx="0">
                  <c:v>0.96924621202458794</c:v>
                </c:pt>
                <c:pt idx="1">
                  <c:v>0.97242640687119319</c:v>
                </c:pt>
                <c:pt idx="2">
                  <c:v>0.97215316203789204</c:v>
                </c:pt>
                <c:pt idx="3">
                  <c:v>0.95422780132762286</c:v>
                </c:pt>
                <c:pt idx="4">
                  <c:v>0.96087716920589006</c:v>
                </c:pt>
                <c:pt idx="5">
                  <c:v>0.98706710188483116</c:v>
                </c:pt>
                <c:pt idx="6">
                  <c:v>0.96596793594911479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0.98123783811014897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0.96410323462854308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0"/>
          <c:order val="9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Case'!$AI$424:$AI$465</c:f>
              <c:numCache>
                <c:formatCode>0.0000</c:formatCode>
                <c:ptCount val="42"/>
                <c:pt idx="0">
                  <c:v>0.83991588471727041</c:v>
                </c:pt>
                <c:pt idx="1">
                  <c:v>0.84148653164297915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0.73463307625708563</c:v>
                </c:pt>
                <c:pt idx="5">
                  <c:v>0.7049606261472906</c:v>
                </c:pt>
                <c:pt idx="6">
                  <c:v>0.71682937628924737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0.71510889773486175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0.85027332820738266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445312"/>
        <c:axId val="200463872"/>
      </c:scatterChart>
      <c:valAx>
        <c:axId val="200445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463872"/>
        <c:crosses val="autoZero"/>
        <c:crossBetween val="midCat"/>
      </c:valAx>
      <c:valAx>
        <c:axId val="2004638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4453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Case'!$AA$4:$AA$45</c:f>
              <c:numCache>
                <c:formatCode>0.0000</c:formatCode>
                <c:ptCount val="42"/>
                <c:pt idx="0">
                  <c:v>0.12560606060606058</c:v>
                </c:pt>
                <c:pt idx="1">
                  <c:v>0.12769696969696973</c:v>
                </c:pt>
                <c:pt idx="2">
                  <c:v>0.2141212121212121</c:v>
                </c:pt>
                <c:pt idx="3">
                  <c:v>0.20981818181818174</c:v>
                </c:pt>
                <c:pt idx="4">
                  <c:v>0.21954545454545443</c:v>
                </c:pt>
                <c:pt idx="5">
                  <c:v>0.21387878787878795</c:v>
                </c:pt>
                <c:pt idx="6">
                  <c:v>0.21130303030303035</c:v>
                </c:pt>
                <c:pt idx="7">
                  <c:v>0.42354545454545467</c:v>
                </c:pt>
                <c:pt idx="8">
                  <c:v>0.42036363636363633</c:v>
                </c:pt>
                <c:pt idx="9">
                  <c:v>0.52154545454545453</c:v>
                </c:pt>
                <c:pt idx="10">
                  <c:v>0.60093939393939377</c:v>
                </c:pt>
                <c:pt idx="11">
                  <c:v>0.21821212121212116</c:v>
                </c:pt>
                <c:pt idx="12">
                  <c:v>0.40554545454545471</c:v>
                </c:pt>
                <c:pt idx="13">
                  <c:v>0.51742424242424245</c:v>
                </c:pt>
                <c:pt idx="14">
                  <c:v>0.58339393939393913</c:v>
                </c:pt>
                <c:pt idx="15">
                  <c:v>0.64703030303030318</c:v>
                </c:pt>
                <c:pt idx="16">
                  <c:v>0.75469696969696998</c:v>
                </c:pt>
                <c:pt idx="17">
                  <c:v>0.29563636363636353</c:v>
                </c:pt>
                <c:pt idx="18">
                  <c:v>0.51199999999999979</c:v>
                </c:pt>
                <c:pt idx="19">
                  <c:v>0.65542424242424258</c:v>
                </c:pt>
                <c:pt idx="20">
                  <c:v>0.73596969696969727</c:v>
                </c:pt>
                <c:pt idx="21">
                  <c:v>0.7933030303030304</c:v>
                </c:pt>
                <c:pt idx="22">
                  <c:v>0.87175757575757573</c:v>
                </c:pt>
                <c:pt idx="23">
                  <c:v>0.4142424242424243</c:v>
                </c:pt>
                <c:pt idx="24">
                  <c:v>0.5873939393939398</c:v>
                </c:pt>
                <c:pt idx="25">
                  <c:v>0.73951515151515113</c:v>
                </c:pt>
                <c:pt idx="26">
                  <c:v>0.78972727272727317</c:v>
                </c:pt>
                <c:pt idx="27">
                  <c:v>0.86281818181818226</c:v>
                </c:pt>
                <c:pt idx="28">
                  <c:v>0.89424242424242495</c:v>
                </c:pt>
                <c:pt idx="29">
                  <c:v>0.41915151515151533</c:v>
                </c:pt>
                <c:pt idx="30">
                  <c:v>0.65318181818181786</c:v>
                </c:pt>
                <c:pt idx="31">
                  <c:v>0.8018787878787883</c:v>
                </c:pt>
                <c:pt idx="32">
                  <c:v>0.86360606060606093</c:v>
                </c:pt>
                <c:pt idx="33">
                  <c:v>0.90145454545454573</c:v>
                </c:pt>
                <c:pt idx="34">
                  <c:v>0.94751515151515153</c:v>
                </c:pt>
                <c:pt idx="35">
                  <c:v>0.12712121212121208</c:v>
                </c:pt>
                <c:pt idx="36">
                  <c:v>0.50833333333333319</c:v>
                </c:pt>
                <c:pt idx="37">
                  <c:v>0.73657575757575766</c:v>
                </c:pt>
                <c:pt idx="38">
                  <c:v>0.84033333333333315</c:v>
                </c:pt>
                <c:pt idx="39">
                  <c:v>0.89854545454545398</c:v>
                </c:pt>
                <c:pt idx="40">
                  <c:v>0.94706060606060605</c:v>
                </c:pt>
                <c:pt idx="41">
                  <c:v>0.95587878787878811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Efficiency'!$AA$4:$AA$45</c:f>
              <c:numCache>
                <c:formatCode>0.0000</c:formatCode>
                <c:ptCount val="42"/>
                <c:pt idx="0">
                  <c:v>2.4666666666666646E-2</c:v>
                </c:pt>
                <c:pt idx="1">
                  <c:v>6.1272727272727263E-2</c:v>
                </c:pt>
                <c:pt idx="2">
                  <c:v>8.7939393939393914E-2</c:v>
                </c:pt>
                <c:pt idx="3">
                  <c:v>0.11863636363636372</c:v>
                </c:pt>
                <c:pt idx="4">
                  <c:v>0.13203030303030314</c:v>
                </c:pt>
                <c:pt idx="5">
                  <c:v>6.1878787878787866E-2</c:v>
                </c:pt>
                <c:pt idx="6">
                  <c:v>0.14603030303030295</c:v>
                </c:pt>
                <c:pt idx="7">
                  <c:v>0.21539393939393939</c:v>
                </c:pt>
                <c:pt idx="8">
                  <c:v>0.26675757575757553</c:v>
                </c:pt>
                <c:pt idx="9">
                  <c:v>0.30430303030303046</c:v>
                </c:pt>
                <c:pt idx="10">
                  <c:v>0.3653030303030303</c:v>
                </c:pt>
                <c:pt idx="11">
                  <c:v>0.13351515151515159</c:v>
                </c:pt>
                <c:pt idx="12">
                  <c:v>0.23790909090909104</c:v>
                </c:pt>
                <c:pt idx="13">
                  <c:v>0.30884848484848493</c:v>
                </c:pt>
                <c:pt idx="14">
                  <c:v>0.39660606060606063</c:v>
                </c:pt>
                <c:pt idx="15">
                  <c:v>0.44454545454545419</c:v>
                </c:pt>
                <c:pt idx="16">
                  <c:v>0.50251515151515147</c:v>
                </c:pt>
                <c:pt idx="17">
                  <c:v>0.1732424242424242</c:v>
                </c:pt>
                <c:pt idx="18">
                  <c:v>0.31627272727272732</c:v>
                </c:pt>
                <c:pt idx="19">
                  <c:v>0.410909090909091</c:v>
                </c:pt>
                <c:pt idx="20">
                  <c:v>0.49348484848484864</c:v>
                </c:pt>
                <c:pt idx="21">
                  <c:v>0.56642424242424239</c:v>
                </c:pt>
                <c:pt idx="22">
                  <c:v>0.62096969696969728</c:v>
                </c:pt>
                <c:pt idx="23">
                  <c:v>0.22996969696969688</c:v>
                </c:pt>
                <c:pt idx="24">
                  <c:v>0.36351515151515157</c:v>
                </c:pt>
                <c:pt idx="25">
                  <c:v>0.4952424242424241</c:v>
                </c:pt>
                <c:pt idx="26">
                  <c:v>0.5806363636363634</c:v>
                </c:pt>
                <c:pt idx="27">
                  <c:v>0.64681818181818174</c:v>
                </c:pt>
                <c:pt idx="28">
                  <c:v>0.70781818181818168</c:v>
                </c:pt>
                <c:pt idx="29">
                  <c:v>0.26248484848484843</c:v>
                </c:pt>
                <c:pt idx="30">
                  <c:v>0.44081818181818183</c:v>
                </c:pt>
                <c:pt idx="31">
                  <c:v>0.54875757575757578</c:v>
                </c:pt>
                <c:pt idx="32">
                  <c:v>0.64530303030303027</c:v>
                </c:pt>
                <c:pt idx="33">
                  <c:v>0.70460606060606068</c:v>
                </c:pt>
                <c:pt idx="34">
                  <c:v>0.7724545454545455</c:v>
                </c:pt>
                <c:pt idx="35">
                  <c:v>1.5454545454545456E-3</c:v>
                </c:pt>
                <c:pt idx="36">
                  <c:v>0.30015151515151506</c:v>
                </c:pt>
                <c:pt idx="37">
                  <c:v>0.47893939393939372</c:v>
                </c:pt>
                <c:pt idx="38">
                  <c:v>0.60709090909090913</c:v>
                </c:pt>
                <c:pt idx="39">
                  <c:v>0.70781818181818168</c:v>
                </c:pt>
                <c:pt idx="40">
                  <c:v>0.76524242424242361</c:v>
                </c:pt>
                <c:pt idx="41">
                  <c:v>0.82203030303030356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(.75)'!$AA$4:$AA$45</c:f>
              <c:numCache>
                <c:formatCode>0.0000</c:formatCode>
                <c:ptCount val="42"/>
                <c:pt idx="0">
                  <c:v>1.6333333333333318E-2</c:v>
                </c:pt>
                <c:pt idx="1">
                  <c:v>7.4333333333333376E-2</c:v>
                </c:pt>
                <c:pt idx="2">
                  <c:v>0.10627272727272725</c:v>
                </c:pt>
                <c:pt idx="3">
                  <c:v>0.14878787878787883</c:v>
                </c:pt>
                <c:pt idx="4">
                  <c:v>0.16903030303030303</c:v>
                </c:pt>
                <c:pt idx="5">
                  <c:v>8.6606060606060589E-2</c:v>
                </c:pt>
                <c:pt idx="6">
                  <c:v>0.17521212121212104</c:v>
                </c:pt>
                <c:pt idx="7">
                  <c:v>0.24509090909090905</c:v>
                </c:pt>
                <c:pt idx="8">
                  <c:v>0.31342424242424238</c:v>
                </c:pt>
                <c:pt idx="9">
                  <c:v>0.36181818181818193</c:v>
                </c:pt>
                <c:pt idx="10">
                  <c:v>0.39639393939393947</c:v>
                </c:pt>
                <c:pt idx="11">
                  <c:v>0.16503030303030294</c:v>
                </c:pt>
                <c:pt idx="12">
                  <c:v>0.26672727272727259</c:v>
                </c:pt>
                <c:pt idx="13">
                  <c:v>0.35363636363636369</c:v>
                </c:pt>
                <c:pt idx="14">
                  <c:v>0.44775757575757597</c:v>
                </c:pt>
                <c:pt idx="15">
                  <c:v>0.51284848484848466</c:v>
                </c:pt>
                <c:pt idx="16">
                  <c:v>0.55799999999999961</c:v>
                </c:pt>
                <c:pt idx="17">
                  <c:v>0.19809090909090887</c:v>
                </c:pt>
                <c:pt idx="18">
                  <c:v>0.3556060606060607</c:v>
                </c:pt>
                <c:pt idx="19">
                  <c:v>0.44836363636363613</c:v>
                </c:pt>
                <c:pt idx="20">
                  <c:v>0.54042424242424236</c:v>
                </c:pt>
                <c:pt idx="21">
                  <c:v>0.62021212121212133</c:v>
                </c:pt>
                <c:pt idx="22">
                  <c:v>0.68109090909090941</c:v>
                </c:pt>
                <c:pt idx="23">
                  <c:v>0.25745454545454544</c:v>
                </c:pt>
                <c:pt idx="24">
                  <c:v>0.4221818181818181</c:v>
                </c:pt>
                <c:pt idx="25">
                  <c:v>0.53693939393939405</c:v>
                </c:pt>
                <c:pt idx="26">
                  <c:v>0.63345454545454505</c:v>
                </c:pt>
                <c:pt idx="27">
                  <c:v>0.70760606060606046</c:v>
                </c:pt>
                <c:pt idx="28">
                  <c:v>0.75706060606060621</c:v>
                </c:pt>
                <c:pt idx="29">
                  <c:v>0.31721212121212117</c:v>
                </c:pt>
                <c:pt idx="30">
                  <c:v>0.48718181818181827</c:v>
                </c:pt>
                <c:pt idx="31">
                  <c:v>0.60696969696969705</c:v>
                </c:pt>
                <c:pt idx="32">
                  <c:v>0.70015151515151541</c:v>
                </c:pt>
                <c:pt idx="33">
                  <c:v>0.75942424242424278</c:v>
                </c:pt>
                <c:pt idx="34">
                  <c:v>0.81751515151515097</c:v>
                </c:pt>
                <c:pt idx="35">
                  <c:v>0</c:v>
                </c:pt>
                <c:pt idx="36">
                  <c:v>0.3533939393939392</c:v>
                </c:pt>
                <c:pt idx="37">
                  <c:v>0.53057575757575715</c:v>
                </c:pt>
                <c:pt idx="38">
                  <c:v>0.67042424242424248</c:v>
                </c:pt>
                <c:pt idx="39">
                  <c:v>0.75712121212121219</c:v>
                </c:pt>
                <c:pt idx="40">
                  <c:v>0.81536363636363662</c:v>
                </c:pt>
                <c:pt idx="41">
                  <c:v>0.85966666666666625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538368"/>
        <c:axId val="200679808"/>
      </c:scatterChart>
      <c:valAx>
        <c:axId val="200538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679808"/>
        <c:crosses val="autoZero"/>
        <c:crossBetween val="midCat"/>
      </c:valAx>
      <c:valAx>
        <c:axId val="20067980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5383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Case'!$AG$4:$AG$45</c:f>
              <c:numCache>
                <c:formatCode>0.0000</c:formatCode>
                <c:ptCount val="42"/>
                <c:pt idx="0">
                  <c:v>0.7902771160470291</c:v>
                </c:pt>
                <c:pt idx="1">
                  <c:v>0.77699930473393797</c:v>
                </c:pt>
                <c:pt idx="2">
                  <c:v>1.0243905076463811</c:v>
                </c:pt>
                <c:pt idx="3">
                  <c:v>1.0295543647472645</c:v>
                </c:pt>
                <c:pt idx="4">
                  <c:v>1.0344318819269649</c:v>
                </c:pt>
                <c:pt idx="5">
                  <c:v>1.0372572784994789</c:v>
                </c:pt>
                <c:pt idx="6">
                  <c:v>1.0348407798858681</c:v>
                </c:pt>
                <c:pt idx="7">
                  <c:v>1.5291527096156934</c:v>
                </c:pt>
                <c:pt idx="8">
                  <c:v>1.5290749097814638</c:v>
                </c:pt>
                <c:pt idx="9">
                  <c:v>1.7776417188561808</c:v>
                </c:pt>
                <c:pt idx="10">
                  <c:v>1.9273604628250063</c:v>
                </c:pt>
                <c:pt idx="11">
                  <c:v>1.0288312215681641</c:v>
                </c:pt>
                <c:pt idx="12">
                  <c:v>1.5377523615639459</c:v>
                </c:pt>
                <c:pt idx="13">
                  <c:v>1.7535822390506439</c:v>
                </c:pt>
                <c:pt idx="14">
                  <c:v>1.948746645889988</c:v>
                </c:pt>
                <c:pt idx="15">
                  <c:v>2.089588656259056</c:v>
                </c:pt>
                <c:pt idx="16">
                  <c:v>2.3269513309687135</c:v>
                </c:pt>
                <c:pt idx="17">
                  <c:v>1.270921898115666</c:v>
                </c:pt>
                <c:pt idx="18">
                  <c:v>1.7695779807119514</c:v>
                </c:pt>
                <c:pt idx="19">
                  <c:v>2.0921674404031725</c:v>
                </c:pt>
                <c:pt idx="20">
                  <c:v>2.2873761287713212</c:v>
                </c:pt>
                <c:pt idx="21">
                  <c:v>2.438091365924699</c:v>
                </c:pt>
                <c:pt idx="22">
                  <c:v>2.6332336940163628</c:v>
                </c:pt>
                <c:pt idx="23">
                  <c:v>1.5356197042614645</c:v>
                </c:pt>
                <c:pt idx="24">
                  <c:v>1.9417807051251881</c:v>
                </c:pt>
                <c:pt idx="25">
                  <c:v>2.2755296212867488</c:v>
                </c:pt>
                <c:pt idx="26">
                  <c:v>2.4321825154608998</c:v>
                </c:pt>
                <c:pt idx="27">
                  <c:v>2.659851905387943</c:v>
                </c:pt>
                <c:pt idx="28">
                  <c:v>2.778541508520056</c:v>
                </c:pt>
                <c:pt idx="29">
                  <c:v>1.5348317376294358</c:v>
                </c:pt>
                <c:pt idx="30">
                  <c:v>2.1041575790293821</c:v>
                </c:pt>
                <c:pt idx="31">
                  <c:v>2.4249943674281944</c:v>
                </c:pt>
                <c:pt idx="32">
                  <c:v>2.6025039629962778</c:v>
                </c:pt>
                <c:pt idx="33">
                  <c:v>2.8439098631390491</c:v>
                </c:pt>
                <c:pt idx="34">
                  <c:v>2.9846851012142328</c:v>
                </c:pt>
                <c:pt idx="35">
                  <c:v>0.79650168242710706</c:v>
                </c:pt>
                <c:pt idx="36">
                  <c:v>1.7810025078413023</c:v>
                </c:pt>
                <c:pt idx="37">
                  <c:v>2.2823696939029787</c:v>
                </c:pt>
                <c:pt idx="38">
                  <c:v>2.5899570203735971</c:v>
                </c:pt>
                <c:pt idx="39">
                  <c:v>2.7304818104320008</c:v>
                </c:pt>
                <c:pt idx="40">
                  <c:v>2.9670528997875971</c:v>
                </c:pt>
                <c:pt idx="41">
                  <c:v>3.0475393459605056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Efficiency'!$AG$4:$AG$45</c:f>
              <c:numCache>
                <c:formatCode>0.0000</c:formatCode>
                <c:ptCount val="42"/>
                <c:pt idx="0">
                  <c:v>0.85307672824762026</c:v>
                </c:pt>
                <c:pt idx="1">
                  <c:v>0.81933100321453745</c:v>
                </c:pt>
                <c:pt idx="2">
                  <c:v>0.90410294879176301</c:v>
                </c:pt>
                <c:pt idx="3">
                  <c:v>0.94427053480195677</c:v>
                </c:pt>
                <c:pt idx="4">
                  <c:v>0.97786767095473393</c:v>
                </c:pt>
                <c:pt idx="5">
                  <c:v>0.83593033458262445</c:v>
                </c:pt>
                <c:pt idx="6">
                  <c:v>0.98374790946117896</c:v>
                </c:pt>
                <c:pt idx="7">
                  <c:v>1.232330340753973</c:v>
                </c:pt>
                <c:pt idx="8">
                  <c:v>1.3759715818175038</c:v>
                </c:pt>
                <c:pt idx="9">
                  <c:v>1.4934675654255285</c:v>
                </c:pt>
                <c:pt idx="10">
                  <c:v>1.623153845347612</c:v>
                </c:pt>
                <c:pt idx="11">
                  <c:v>0.98871470340616086</c:v>
                </c:pt>
                <c:pt idx="12">
                  <c:v>1.3125183299045506</c:v>
                </c:pt>
                <c:pt idx="13">
                  <c:v>1.5020930972410957</c:v>
                </c:pt>
                <c:pt idx="14">
                  <c:v>1.7061420360920707</c:v>
                </c:pt>
                <c:pt idx="15">
                  <c:v>1.8741147511932537</c:v>
                </c:pt>
                <c:pt idx="16">
                  <c:v>1.9829721066332939</c:v>
                </c:pt>
                <c:pt idx="17">
                  <c:v>1.0950571936992655</c:v>
                </c:pt>
                <c:pt idx="18">
                  <c:v>1.4687668480017704</c:v>
                </c:pt>
                <c:pt idx="19">
                  <c:v>1.7340675105537913</c:v>
                </c:pt>
                <c:pt idx="20">
                  <c:v>1.9556209612473967</c:v>
                </c:pt>
                <c:pt idx="21">
                  <c:v>2.1620890426566515</c:v>
                </c:pt>
                <c:pt idx="22">
                  <c:v>2.2608613410038991</c:v>
                </c:pt>
                <c:pt idx="23">
                  <c:v>1.2987235915545903</c:v>
                </c:pt>
                <c:pt idx="24">
                  <c:v>1.6649272237789035</c:v>
                </c:pt>
                <c:pt idx="25">
                  <c:v>1.9266839986860014</c:v>
                </c:pt>
                <c:pt idx="26">
                  <c:v>2.1421413951809227</c:v>
                </c:pt>
                <c:pt idx="27">
                  <c:v>2.3250784105692959</c:v>
                </c:pt>
                <c:pt idx="28">
                  <c:v>2.4824492325495915</c:v>
                </c:pt>
                <c:pt idx="29">
                  <c:v>1.3884002195188347</c:v>
                </c:pt>
                <c:pt idx="30">
                  <c:v>1.813447217763148</c:v>
                </c:pt>
                <c:pt idx="31">
                  <c:v>2.1041320367318868</c:v>
                </c:pt>
                <c:pt idx="32">
                  <c:v>2.2803549106384549</c:v>
                </c:pt>
                <c:pt idx="33">
                  <c:v>2.4659623698960207</c:v>
                </c:pt>
                <c:pt idx="34">
                  <c:v>2.6364026431186058</c:v>
                </c:pt>
                <c:pt idx="35">
                  <c:v>0.92171717171717182</c:v>
                </c:pt>
                <c:pt idx="36">
                  <c:v>1.4585501438083119</c:v>
                </c:pt>
                <c:pt idx="37">
                  <c:v>1.9127893492275192</c:v>
                </c:pt>
                <c:pt idx="38">
                  <c:v>2.2186125338184981</c:v>
                </c:pt>
                <c:pt idx="39">
                  <c:v>2.4460116718679603</c:v>
                </c:pt>
                <c:pt idx="40">
                  <c:v>2.5969012473995901</c:v>
                </c:pt>
                <c:pt idx="41">
                  <c:v>2.79135523394205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(.75)'!$AG$4:$AG$45</c:f>
              <c:numCache>
                <c:formatCode>0.0000</c:formatCode>
                <c:ptCount val="42"/>
                <c:pt idx="0">
                  <c:v>0.85355573386396366</c:v>
                </c:pt>
                <c:pt idx="1">
                  <c:v>0.80880309770221048</c:v>
                </c:pt>
                <c:pt idx="2">
                  <c:v>0.85339029921991083</c:v>
                </c:pt>
                <c:pt idx="3">
                  <c:v>0.95616058077020871</c:v>
                </c:pt>
                <c:pt idx="4">
                  <c:v>0.97054455489982061</c:v>
                </c:pt>
                <c:pt idx="5">
                  <c:v>0.79734690579571654</c:v>
                </c:pt>
                <c:pt idx="6">
                  <c:v>0.99608221670341335</c:v>
                </c:pt>
                <c:pt idx="7">
                  <c:v>1.1554968720212762</c:v>
                </c:pt>
                <c:pt idx="8">
                  <c:v>1.3822128947165104</c:v>
                </c:pt>
                <c:pt idx="9">
                  <c:v>1.4598847762272027</c:v>
                </c:pt>
                <c:pt idx="10">
                  <c:v>1.5953261890389925</c:v>
                </c:pt>
                <c:pt idx="11">
                  <c:v>0.97693461067361043</c:v>
                </c:pt>
                <c:pt idx="12">
                  <c:v>1.279891404656768</c:v>
                </c:pt>
                <c:pt idx="13">
                  <c:v>1.4935903902216119</c:v>
                </c:pt>
                <c:pt idx="14">
                  <c:v>1.6845593896822693</c:v>
                </c:pt>
                <c:pt idx="15">
                  <c:v>1.8519191521571512</c:v>
                </c:pt>
                <c:pt idx="16">
                  <c:v>1.9669407965294325</c:v>
                </c:pt>
                <c:pt idx="17">
                  <c:v>1.0605368227711949</c:v>
                </c:pt>
                <c:pt idx="18">
                  <c:v>1.4650371836388343</c:v>
                </c:pt>
                <c:pt idx="19">
                  <c:v>1.7501503082174319</c:v>
                </c:pt>
                <c:pt idx="20">
                  <c:v>1.9179402716612315</c:v>
                </c:pt>
                <c:pt idx="21">
                  <c:v>2.0959932303960667</c:v>
                </c:pt>
                <c:pt idx="22">
                  <c:v>2.2118967573887569</c:v>
                </c:pt>
                <c:pt idx="23">
                  <c:v>1.2443733844031215</c:v>
                </c:pt>
                <c:pt idx="24">
                  <c:v>1.643885551932958</c:v>
                </c:pt>
                <c:pt idx="25">
                  <c:v>1.9210698128131773</c:v>
                </c:pt>
                <c:pt idx="26">
                  <c:v>2.1323489280874015</c:v>
                </c:pt>
                <c:pt idx="27">
                  <c:v>2.2928081384689549</c:v>
                </c:pt>
                <c:pt idx="28">
                  <c:v>2.4756123122720606</c:v>
                </c:pt>
                <c:pt idx="29">
                  <c:v>1.3906790023607933</c:v>
                </c:pt>
                <c:pt idx="30">
                  <c:v>1.7875206194865871</c:v>
                </c:pt>
                <c:pt idx="31">
                  <c:v>2.0472457859512612</c:v>
                </c:pt>
                <c:pt idx="32">
                  <c:v>2.2826185519611508</c:v>
                </c:pt>
                <c:pt idx="33">
                  <c:v>2.4736792883000196</c:v>
                </c:pt>
                <c:pt idx="34">
                  <c:v>2.6092263854849667</c:v>
                </c:pt>
                <c:pt idx="35">
                  <c:v>0</c:v>
                </c:pt>
                <c:pt idx="36">
                  <c:v>1.4515831317599206</c:v>
                </c:pt>
                <c:pt idx="37">
                  <c:v>1.8839557163270504</c:v>
                </c:pt>
                <c:pt idx="38">
                  <c:v>2.1948726179787563</c:v>
                </c:pt>
                <c:pt idx="39">
                  <c:v>2.4451157952805578</c:v>
                </c:pt>
                <c:pt idx="40">
                  <c:v>2.6213215931603315</c:v>
                </c:pt>
                <c:pt idx="41">
                  <c:v>2.755629773873201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729728"/>
        <c:axId val="200731648"/>
      </c:scatterChart>
      <c:valAx>
        <c:axId val="200729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731648"/>
        <c:crosses val="autoZero"/>
        <c:crossBetween val="midCat"/>
      </c:valAx>
      <c:valAx>
        <c:axId val="2007316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729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4.2318825315841453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4.4701336120527762</c:v>
                </c:pt>
                <c:pt idx="22">
                  <c:v>5.0955538306170443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4.1224900974895666</c:v>
                </c:pt>
                <c:pt idx="26">
                  <c:v>4.4712810883921774</c:v>
                </c:pt>
                <c:pt idx="27">
                  <c:v>5.0980293184568639</c:v>
                </c:pt>
                <c:pt idx="28">
                  <c:v>5.5865336780887427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4.468986135713374</c:v>
                </c:pt>
                <c:pt idx="32">
                  <c:v>5.0940685379131523</c:v>
                </c:pt>
                <c:pt idx="33">
                  <c:v>5.8010336810612753</c:v>
                </c:pt>
                <c:pt idx="34">
                  <c:v>6.3559462937265838</c:v>
                </c:pt>
                <c:pt idx="35">
                  <c:v>1</c:v>
                </c:pt>
                <c:pt idx="36">
                  <c:v>2.9991421356237309</c:v>
                </c:pt>
                <c:pt idx="37">
                  <c:v>4.1231056256176553</c:v>
                </c:pt>
                <c:pt idx="38">
                  <c:v>4.9973606797749976</c:v>
                </c:pt>
                <c:pt idx="39">
                  <c:v>5.586821187147633</c:v>
                </c:pt>
                <c:pt idx="40">
                  <c:v>6.3371743218653398</c:v>
                </c:pt>
                <c:pt idx="41">
                  <c:v>6.7041331244151356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Efficiency'!$AI$4:$AI$45</c:f>
              <c:numCache>
                <c:formatCode>0.0000</c:formatCode>
                <c:ptCount val="42"/>
                <c:pt idx="0">
                  <c:v>1.0000000000000044</c:v>
                </c:pt>
                <c:pt idx="1">
                  <c:v>1.0000000000000062</c:v>
                </c:pt>
                <c:pt idx="2">
                  <c:v>1.318785668271258</c:v>
                </c:pt>
                <c:pt idx="3">
                  <c:v>1.3882871309991862</c:v>
                </c:pt>
                <c:pt idx="4">
                  <c:v>1.4040500685647483</c:v>
                </c:pt>
                <c:pt idx="5">
                  <c:v>1.0662741699797009</c:v>
                </c:pt>
                <c:pt idx="6">
                  <c:v>1.4080003589375085</c:v>
                </c:pt>
                <c:pt idx="7">
                  <c:v>2.1971605962735539</c:v>
                </c:pt>
                <c:pt idx="8">
                  <c:v>2.2337234262472654</c:v>
                </c:pt>
                <c:pt idx="9">
                  <c:v>2.7253923095140782</c:v>
                </c:pt>
                <c:pt idx="10">
                  <c:v>3.0960488719850621</c:v>
                </c:pt>
                <c:pt idx="11">
                  <c:v>1.4080003589375087</c:v>
                </c:pt>
                <c:pt idx="12">
                  <c:v>2.2225555530293208</c:v>
                </c:pt>
                <c:pt idx="13">
                  <c:v>2.8045211326710984</c:v>
                </c:pt>
                <c:pt idx="14">
                  <c:v>3.1566584549065508</c:v>
                </c:pt>
                <c:pt idx="15">
                  <c:v>3.5414549929334411</c:v>
                </c:pt>
                <c:pt idx="16">
                  <c:v>4.0451717536652581</c:v>
                </c:pt>
                <c:pt idx="17">
                  <c:v>1.9502081528017163</c:v>
                </c:pt>
                <c:pt idx="18">
                  <c:v>2.6794884768944116</c:v>
                </c:pt>
                <c:pt idx="19">
                  <c:v>3.2981847463694329</c:v>
                </c:pt>
                <c:pt idx="20">
                  <c:v>3.8940779453687808</c:v>
                </c:pt>
                <c:pt idx="21">
                  <c:v>4.3590133371918718</c:v>
                </c:pt>
                <c:pt idx="22">
                  <c:v>4.7225364347680463</c:v>
                </c:pt>
                <c:pt idx="23">
                  <c:v>2.2301662780622999</c:v>
                </c:pt>
                <c:pt idx="24">
                  <c:v>3.1253469019516529</c:v>
                </c:pt>
                <c:pt idx="25">
                  <c:v>3.8179048260582791</c:v>
                </c:pt>
                <c:pt idx="26">
                  <c:v>4.4032742380711367</c:v>
                </c:pt>
                <c:pt idx="27">
                  <c:v>4.9648310395635349</c:v>
                </c:pt>
                <c:pt idx="28">
                  <c:v>5.3161828393180439</c:v>
                </c:pt>
                <c:pt idx="29">
                  <c:v>2.234887637612299</c:v>
                </c:pt>
                <c:pt idx="30">
                  <c:v>3.4548883200378238</c:v>
                </c:pt>
                <c:pt idx="31">
                  <c:v>4.303551491168192</c:v>
                </c:pt>
                <c:pt idx="32">
                  <c:v>4.9279309607063135</c:v>
                </c:pt>
                <c:pt idx="33">
                  <c:v>5.3981314402754208</c:v>
                </c:pt>
                <c:pt idx="34">
                  <c:v>5.9858980007891667</c:v>
                </c:pt>
                <c:pt idx="35">
                  <c:v>1</c:v>
                </c:pt>
                <c:pt idx="36">
                  <c:v>2.6571963193916188</c:v>
                </c:pt>
                <c:pt idx="37">
                  <c:v>3.7421274720355591</c:v>
                </c:pt>
                <c:pt idx="38">
                  <c:v>4.5169710267850762</c:v>
                </c:pt>
                <c:pt idx="39">
                  <c:v>5.2607476129406088</c:v>
                </c:pt>
                <c:pt idx="40">
                  <c:v>5.9432087770068858</c:v>
                </c:pt>
                <c:pt idx="41">
                  <c:v>6.372323499278159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(.75)'!$AI$4:$AI$45</c:f>
              <c:numCache>
                <c:formatCode>0.0000</c:formatCode>
                <c:ptCount val="42"/>
                <c:pt idx="0">
                  <c:v>1.0000000000000036</c:v>
                </c:pt>
                <c:pt idx="1">
                  <c:v>1.0000000000000064</c:v>
                </c:pt>
                <c:pt idx="2">
                  <c:v>1.2476000901645197</c:v>
                </c:pt>
                <c:pt idx="3">
                  <c:v>1.4038582233137777</c:v>
                </c:pt>
                <c:pt idx="4">
                  <c:v>1.4124508743045383</c:v>
                </c:pt>
                <c:pt idx="5">
                  <c:v>1.0062444255634213</c:v>
                </c:pt>
                <c:pt idx="6">
                  <c:v>1.4142135623731056</c:v>
                </c:pt>
                <c:pt idx="7">
                  <c:v>2.1209895713858202</c:v>
                </c:pt>
                <c:pt idx="8">
                  <c:v>2.2348876376123026</c:v>
                </c:pt>
                <c:pt idx="9">
                  <c:v>2.4460343310589741</c:v>
                </c:pt>
                <c:pt idx="10">
                  <c:v>2.9866969035105084</c:v>
                </c:pt>
                <c:pt idx="11">
                  <c:v>1.4080285726813802</c:v>
                </c:pt>
                <c:pt idx="12">
                  <c:v>2.2266252583998032</c:v>
                </c:pt>
                <c:pt idx="13">
                  <c:v>2.6196797643568899</c:v>
                </c:pt>
                <c:pt idx="14">
                  <c:v>3.1368922424651489</c:v>
                </c:pt>
                <c:pt idx="15">
                  <c:v>3.478993843974072</c:v>
                </c:pt>
                <c:pt idx="16">
                  <c:v>3.8442696685286717</c:v>
                </c:pt>
                <c:pt idx="17">
                  <c:v>1.8388397776013148</c:v>
                </c:pt>
                <c:pt idx="18">
                  <c:v>2.4545704753250717</c:v>
                </c:pt>
                <c:pt idx="19">
                  <c:v>3.1682268978442489</c:v>
                </c:pt>
                <c:pt idx="20">
                  <c:v>3.6602995219427807</c:v>
                </c:pt>
                <c:pt idx="21">
                  <c:v>4.2067237167249587</c:v>
                </c:pt>
                <c:pt idx="22">
                  <c:v>4.4599639573883003</c:v>
                </c:pt>
                <c:pt idx="23">
                  <c:v>2.2089201600873172</c:v>
                </c:pt>
                <c:pt idx="24">
                  <c:v>3.0858026981646902</c:v>
                </c:pt>
                <c:pt idx="25">
                  <c:v>3.6410091664792832</c:v>
                </c:pt>
                <c:pt idx="26">
                  <c:v>4.3046924830592612</c:v>
                </c:pt>
                <c:pt idx="27">
                  <c:v>4.7253756745109179</c:v>
                </c:pt>
                <c:pt idx="28">
                  <c:v>5.1772312448515558</c:v>
                </c:pt>
                <c:pt idx="29">
                  <c:v>2.2348876376123004</c:v>
                </c:pt>
                <c:pt idx="30">
                  <c:v>3.3081344160689095</c:v>
                </c:pt>
                <c:pt idx="31">
                  <c:v>4.1404057364603375</c:v>
                </c:pt>
                <c:pt idx="32">
                  <c:v>4.7032210339532536</c:v>
                </c:pt>
                <c:pt idx="33">
                  <c:v>5.2306213476864514</c:v>
                </c:pt>
                <c:pt idx="34">
                  <c:v>5.6830866571258527</c:v>
                </c:pt>
                <c:pt idx="35">
                  <c:v>0</c:v>
                </c:pt>
                <c:pt idx="36">
                  <c:v>2.4089582158204119</c:v>
                </c:pt>
                <c:pt idx="37">
                  <c:v>3.571252600904772</c:v>
                </c:pt>
                <c:pt idx="38">
                  <c:v>4.3948720460547612</c:v>
                </c:pt>
                <c:pt idx="39">
                  <c:v>5.1345783660604498</c:v>
                </c:pt>
                <c:pt idx="40">
                  <c:v>5.6961951904891892</c:v>
                </c:pt>
                <c:pt idx="41">
                  <c:v>6.2129559538509183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567424"/>
        <c:axId val="200573696"/>
      </c:scatterChart>
      <c:valAx>
        <c:axId val="200567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573696"/>
        <c:crosses val="autoZero"/>
        <c:crossBetween val="midCat"/>
      </c:valAx>
      <c:valAx>
        <c:axId val="2005736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5674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Case'!$AK$4:$AK$45</c:f>
              <c:numCache>
                <c:formatCode>0.0000</c:formatCode>
                <c:ptCount val="42"/>
                <c:pt idx="0">
                  <c:v>5.4056257200616198</c:v>
                </c:pt>
                <c:pt idx="1">
                  <c:v>6.5806999281824439</c:v>
                </c:pt>
                <c:pt idx="2">
                  <c:v>4.661435876613413</c:v>
                </c:pt>
                <c:pt idx="3">
                  <c:v>5.0398178089090617</c:v>
                </c:pt>
                <c:pt idx="4">
                  <c:v>4.5822132047810058</c:v>
                </c:pt>
                <c:pt idx="5">
                  <c:v>4.6224902211919447</c:v>
                </c:pt>
                <c:pt idx="6">
                  <c:v>5.3560163389016644</c:v>
                </c:pt>
                <c:pt idx="7">
                  <c:v>3.754182538539208</c:v>
                </c:pt>
                <c:pt idx="8">
                  <c:v>3.3168124981477156</c:v>
                </c:pt>
                <c:pt idx="9">
                  <c:v>3.1386335297305612</c:v>
                </c:pt>
                <c:pt idx="10">
                  <c:v>3.0190999008835395</c:v>
                </c:pt>
                <c:pt idx="11">
                  <c:v>4.6167968398952448</c:v>
                </c:pt>
                <c:pt idx="12">
                  <c:v>3.610671439656294</c:v>
                </c:pt>
                <c:pt idx="13">
                  <c:v>3.5544164686193103</c:v>
                </c:pt>
                <c:pt idx="14">
                  <c:v>2.8802636299808602</c:v>
                </c:pt>
                <c:pt idx="15">
                  <c:v>2.9523426523975336</c:v>
                </c:pt>
                <c:pt idx="16">
                  <c:v>2.5912005519105197</c:v>
                </c:pt>
                <c:pt idx="17">
                  <c:v>3.5416778294905931</c:v>
                </c:pt>
                <c:pt idx="18">
                  <c:v>3.5998005759243568</c:v>
                </c:pt>
                <c:pt idx="19">
                  <c:v>3.1951735082420187</c:v>
                </c:pt>
                <c:pt idx="20">
                  <c:v>2.9743967032055911</c:v>
                </c:pt>
                <c:pt idx="21">
                  <c:v>2.4672037135727702</c:v>
                </c:pt>
                <c:pt idx="22">
                  <c:v>2.2894252750020616</c:v>
                </c:pt>
                <c:pt idx="23">
                  <c:v>3.611530159300782</c:v>
                </c:pt>
                <c:pt idx="24">
                  <c:v>3.3454570142730411</c:v>
                </c:pt>
                <c:pt idx="25">
                  <c:v>2.858248716836929</c:v>
                </c:pt>
                <c:pt idx="26">
                  <c:v>2.6119143386270554</c:v>
                </c:pt>
                <c:pt idx="27">
                  <c:v>2.6359451122313633</c:v>
                </c:pt>
                <c:pt idx="28">
                  <c:v>2.6040832541537431</c:v>
                </c:pt>
                <c:pt idx="29">
                  <c:v>3.2735466333550822</c:v>
                </c:pt>
                <c:pt idx="30">
                  <c:v>3.004374807740382</c:v>
                </c:pt>
                <c:pt idx="31">
                  <c:v>2.4536946425450026</c:v>
                </c:pt>
                <c:pt idx="32">
                  <c:v>2.4785302282150359</c:v>
                </c:pt>
                <c:pt idx="33">
                  <c:v>2.5348951061249152</c:v>
                </c:pt>
                <c:pt idx="34">
                  <c:v>2.6837870531250729</c:v>
                </c:pt>
                <c:pt idx="35">
                  <c:v>5.6115237773696149</c:v>
                </c:pt>
                <c:pt idx="36">
                  <c:v>3.1350798734479843</c:v>
                </c:pt>
                <c:pt idx="37">
                  <c:v>2.5261613333466992</c:v>
                </c:pt>
                <c:pt idx="38">
                  <c:v>2.5901932111935149</c:v>
                </c:pt>
                <c:pt idx="39">
                  <c:v>2.6100905577939875</c:v>
                </c:pt>
                <c:pt idx="40">
                  <c:v>2.5216175544687931</c:v>
                </c:pt>
                <c:pt idx="41">
                  <c:v>2.767089085486897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Efficiency'!$AK$4:$AK$45</c:f>
              <c:numCache>
                <c:formatCode>0.0000</c:formatCode>
                <c:ptCount val="42"/>
                <c:pt idx="0">
                  <c:v>34.674305649505058</c:v>
                </c:pt>
                <c:pt idx="1">
                  <c:v>13.345321662829262</c:v>
                </c:pt>
                <c:pt idx="2">
                  <c:v>11.34905884504048</c:v>
                </c:pt>
                <c:pt idx="3">
                  <c:v>9.3098590971283048</c:v>
                </c:pt>
                <c:pt idx="4">
                  <c:v>7.7551144711535782</c:v>
                </c:pt>
                <c:pt idx="5">
                  <c:v>12.406057574505274</c:v>
                </c:pt>
                <c:pt idx="6">
                  <c:v>7.4228977411914254</c:v>
                </c:pt>
                <c:pt idx="7">
                  <c:v>5.7454315492216708</c:v>
                </c:pt>
                <c:pt idx="8">
                  <c:v>4.9339934708006643</c:v>
                </c:pt>
                <c:pt idx="9">
                  <c:v>4.5895465087461664</c:v>
                </c:pt>
                <c:pt idx="10">
                  <c:v>4.1368419723392886</c:v>
                </c:pt>
                <c:pt idx="11">
                  <c:v>8.3431152806401094</c:v>
                </c:pt>
                <c:pt idx="12">
                  <c:v>5.4045256664403665</c:v>
                </c:pt>
                <c:pt idx="13">
                  <c:v>4.786753300365044</c:v>
                </c:pt>
                <c:pt idx="14">
                  <c:v>4.3682738394478999</c:v>
                </c:pt>
                <c:pt idx="15">
                  <c:v>3.5828449567586635</c:v>
                </c:pt>
                <c:pt idx="16">
                  <c:v>3.587879931937763</c:v>
                </c:pt>
                <c:pt idx="17">
                  <c:v>5.7366964373571703</c:v>
                </c:pt>
                <c:pt idx="18">
                  <c:v>4.2272200132341728</c:v>
                </c:pt>
                <c:pt idx="19">
                  <c:v>3.982569365594506</c:v>
                </c:pt>
                <c:pt idx="20">
                  <c:v>4.0382302965573018</c:v>
                </c:pt>
                <c:pt idx="21">
                  <c:v>3.5261292406538525</c:v>
                </c:pt>
                <c:pt idx="22">
                  <c:v>3.0047634884611534</c:v>
                </c:pt>
                <c:pt idx="23">
                  <c:v>5.0346243042329766</c:v>
                </c:pt>
                <c:pt idx="24">
                  <c:v>4.5320910884356849</c:v>
                </c:pt>
                <c:pt idx="25">
                  <c:v>4.0202941992932741</c:v>
                </c:pt>
                <c:pt idx="26">
                  <c:v>3.8452820534207013</c:v>
                </c:pt>
                <c:pt idx="27">
                  <c:v>2.9780855382342217</c:v>
                </c:pt>
                <c:pt idx="28">
                  <c:v>3.2548842820267043</c:v>
                </c:pt>
                <c:pt idx="29">
                  <c:v>4.9780533735937311</c:v>
                </c:pt>
                <c:pt idx="30">
                  <c:v>4.021707267091255</c:v>
                </c:pt>
                <c:pt idx="31">
                  <c:v>3.4422340883326878</c:v>
                </c:pt>
                <c:pt idx="32">
                  <c:v>2.9428034038722175</c:v>
                </c:pt>
                <c:pt idx="33">
                  <c:v>2.9604049594190864</c:v>
                </c:pt>
                <c:pt idx="34">
                  <c:v>3.2699878896050181</c:v>
                </c:pt>
                <c:pt idx="35">
                  <c:v>42.901276405727117</c:v>
                </c:pt>
                <c:pt idx="36">
                  <c:v>4.9542471218279704</c:v>
                </c:pt>
                <c:pt idx="37">
                  <c:v>3.5515134272759514</c:v>
                </c:pt>
                <c:pt idx="38">
                  <c:v>3.2660849068240903</c:v>
                </c:pt>
                <c:pt idx="39">
                  <c:v>3.243833476931838</c:v>
                </c:pt>
                <c:pt idx="40">
                  <c:v>3.1139378104945337</c:v>
                </c:pt>
                <c:pt idx="41">
                  <c:v>2.993796645484796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(.75)'!$AK$4:$AK$45</c:f>
              <c:numCache>
                <c:formatCode>0.0000</c:formatCode>
                <c:ptCount val="42"/>
                <c:pt idx="0">
                  <c:v>47.40663882971959</c:v>
                </c:pt>
                <c:pt idx="1">
                  <c:v>12.071271680702781</c:v>
                </c:pt>
                <c:pt idx="2">
                  <c:v>7.7210866143316794</c:v>
                </c:pt>
                <c:pt idx="3">
                  <c:v>6.1666063449833795</c:v>
                </c:pt>
                <c:pt idx="4">
                  <c:v>5.9815302847358991</c:v>
                </c:pt>
                <c:pt idx="5">
                  <c:v>9.7207760516079276</c:v>
                </c:pt>
                <c:pt idx="6">
                  <c:v>6.5454324292067749</c:v>
                </c:pt>
                <c:pt idx="7">
                  <c:v>4.4060581009382904</c:v>
                </c:pt>
                <c:pt idx="8">
                  <c:v>3.9923064774521118</c:v>
                </c:pt>
                <c:pt idx="9">
                  <c:v>4.0887879170868811</c:v>
                </c:pt>
                <c:pt idx="10">
                  <c:v>3.472697236482515</c:v>
                </c:pt>
                <c:pt idx="11">
                  <c:v>6.0435108055027191</c:v>
                </c:pt>
                <c:pt idx="12">
                  <c:v>4.4823865081331533</c:v>
                </c:pt>
                <c:pt idx="13">
                  <c:v>3.7950112601219144</c:v>
                </c:pt>
                <c:pt idx="14">
                  <c:v>3.2491383160018223</c:v>
                </c:pt>
                <c:pt idx="15">
                  <c:v>3.6128148677237677</c:v>
                </c:pt>
                <c:pt idx="16">
                  <c:v>3.2548926210621461</c:v>
                </c:pt>
                <c:pt idx="17">
                  <c:v>5.4364231851993559</c:v>
                </c:pt>
                <c:pt idx="18">
                  <c:v>4.2257164914241185</c:v>
                </c:pt>
                <c:pt idx="19">
                  <c:v>3.3826330050471927</c:v>
                </c:pt>
                <c:pt idx="20">
                  <c:v>3.0753146183840863</c:v>
                </c:pt>
                <c:pt idx="21">
                  <c:v>2.9557561324573309</c:v>
                </c:pt>
                <c:pt idx="22">
                  <c:v>3.1040656872644234</c:v>
                </c:pt>
                <c:pt idx="23">
                  <c:v>4.6749715957555695</c:v>
                </c:pt>
                <c:pt idx="24">
                  <c:v>3.801303043148796</c:v>
                </c:pt>
                <c:pt idx="25">
                  <c:v>3.4226828069590618</c:v>
                </c:pt>
                <c:pt idx="26">
                  <c:v>2.8049253882621197</c:v>
                </c:pt>
                <c:pt idx="27">
                  <c:v>2.8286887874357181</c:v>
                </c:pt>
                <c:pt idx="28">
                  <c:v>2.8695014494385878</c:v>
                </c:pt>
                <c:pt idx="29">
                  <c:v>4.5427689625662504</c:v>
                </c:pt>
                <c:pt idx="30">
                  <c:v>3.6897539694293475</c:v>
                </c:pt>
                <c:pt idx="31">
                  <c:v>2.8609572460284625</c:v>
                </c:pt>
                <c:pt idx="32">
                  <c:v>3.1206559274217871</c:v>
                </c:pt>
                <c:pt idx="33">
                  <c:v>2.7235144063471006</c:v>
                </c:pt>
                <c:pt idx="34">
                  <c:v>2.7124396498951922</c:v>
                </c:pt>
                <c:pt idx="35">
                  <c:v>0</c:v>
                </c:pt>
                <c:pt idx="36">
                  <c:v>4.1347579825108838</c:v>
                </c:pt>
                <c:pt idx="37">
                  <c:v>3.2880878276736736</c:v>
                </c:pt>
                <c:pt idx="38">
                  <c:v>3.1829517355933534</c:v>
                </c:pt>
                <c:pt idx="39">
                  <c:v>2.8597429980707152</c:v>
                </c:pt>
                <c:pt idx="40">
                  <c:v>3.1247045180437572</c:v>
                </c:pt>
                <c:pt idx="41">
                  <c:v>2.6440309272058511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143040"/>
        <c:axId val="201144960"/>
      </c:scatterChart>
      <c:valAx>
        <c:axId val="201143040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144960"/>
        <c:crosses val="autoZero"/>
        <c:crossBetween val="midCat"/>
      </c:valAx>
      <c:valAx>
        <c:axId val="201144960"/>
        <c:scaling>
          <c:orientation val="minMax"/>
          <c:max val="15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143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Case'!$AM$4:$AM$45</c:f>
              <c:numCache>
                <c:formatCode>0.0000</c:formatCode>
                <c:ptCount val="42"/>
                <c:pt idx="0">
                  <c:v>37.255677503131217</c:v>
                </c:pt>
                <c:pt idx="1">
                  <c:v>39.080811757858591</c:v>
                </c:pt>
                <c:pt idx="2">
                  <c:v>37.784189549797276</c:v>
                </c:pt>
                <c:pt idx="3">
                  <c:v>38.245688314074542</c:v>
                </c:pt>
                <c:pt idx="4">
                  <c:v>37.98515241024586</c:v>
                </c:pt>
                <c:pt idx="5">
                  <c:v>36.331077009663652</c:v>
                </c:pt>
                <c:pt idx="6">
                  <c:v>38.670343068687863</c:v>
                </c:pt>
                <c:pt idx="7">
                  <c:v>25.524392883128073</c:v>
                </c:pt>
                <c:pt idx="8">
                  <c:v>27.397830119628821</c:v>
                </c:pt>
                <c:pt idx="9">
                  <c:v>22.168475861219726</c:v>
                </c:pt>
                <c:pt idx="10">
                  <c:v>20.645696884548347</c:v>
                </c:pt>
                <c:pt idx="11">
                  <c:v>37.705183105981881</c:v>
                </c:pt>
                <c:pt idx="12">
                  <c:v>27.409899903562277</c:v>
                </c:pt>
                <c:pt idx="13">
                  <c:v>21.40056427058391</c:v>
                </c:pt>
                <c:pt idx="14">
                  <c:v>21.628109618599787</c:v>
                </c:pt>
                <c:pt idx="15">
                  <c:v>21.363774020476889</c:v>
                </c:pt>
                <c:pt idx="16">
                  <c:v>16.884878339680789</c:v>
                </c:pt>
                <c:pt idx="17">
                  <c:v>26.373619734811836</c:v>
                </c:pt>
                <c:pt idx="18">
                  <c:v>21.837576181426972</c:v>
                </c:pt>
                <c:pt idx="19">
                  <c:v>20.948556970571399</c:v>
                </c:pt>
                <c:pt idx="20">
                  <c:v>16.774903813615715</c:v>
                </c:pt>
                <c:pt idx="21">
                  <c:v>16.596099568386954</c:v>
                </c:pt>
                <c:pt idx="22">
                  <c:v>13.147713856912512</c:v>
                </c:pt>
                <c:pt idx="23">
                  <c:v>27.196640266804415</c:v>
                </c:pt>
                <c:pt idx="24">
                  <c:v>21.687277693477444</c:v>
                </c:pt>
                <c:pt idx="25">
                  <c:v>15.791562286813564</c:v>
                </c:pt>
                <c:pt idx="26">
                  <c:v>16.051313871182352</c:v>
                </c:pt>
                <c:pt idx="27">
                  <c:v>13.60334049794043</c:v>
                </c:pt>
                <c:pt idx="28">
                  <c:v>12.692607885239232</c:v>
                </c:pt>
                <c:pt idx="29">
                  <c:v>28.074756661853122</c:v>
                </c:pt>
                <c:pt idx="30">
                  <c:v>20.136305923629685</c:v>
                </c:pt>
                <c:pt idx="31">
                  <c:v>15.453313210108394</c:v>
                </c:pt>
                <c:pt idx="32">
                  <c:v>13.441658152171307</c:v>
                </c:pt>
                <c:pt idx="33">
                  <c:v>12.792487447908464</c:v>
                </c:pt>
                <c:pt idx="34">
                  <c:v>11.344904178309376</c:v>
                </c:pt>
                <c:pt idx="35">
                  <c:v>37.461223405225333</c:v>
                </c:pt>
                <c:pt idx="36">
                  <c:v>23.025329822787832</c:v>
                </c:pt>
                <c:pt idx="37">
                  <c:v>16.666530937414205</c:v>
                </c:pt>
                <c:pt idx="38">
                  <c:v>13.991548697949847</c:v>
                </c:pt>
                <c:pt idx="39">
                  <c:v>12.902365678392972</c:v>
                </c:pt>
                <c:pt idx="40">
                  <c:v>11.172072591026881</c:v>
                </c:pt>
                <c:pt idx="41">
                  <c:v>10.918460697104363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Efficiency'!$AM$4:$AM$45</c:f>
              <c:numCache>
                <c:formatCode>0.0000</c:formatCode>
                <c:ptCount val="42"/>
                <c:pt idx="0">
                  <c:v>59.708067839820735</c:v>
                </c:pt>
                <c:pt idx="1">
                  <c:v>51.025755344792977</c:v>
                </c:pt>
                <c:pt idx="2">
                  <c:v>48.249939711701536</c:v>
                </c:pt>
                <c:pt idx="3">
                  <c:v>45.114948427921028</c:v>
                </c:pt>
                <c:pt idx="4">
                  <c:v>44.780702292793883</c:v>
                </c:pt>
                <c:pt idx="5">
                  <c:v>51.235496258986608</c:v>
                </c:pt>
                <c:pt idx="6">
                  <c:v>42.008457207654054</c:v>
                </c:pt>
                <c:pt idx="7">
                  <c:v>36.474217325939634</c:v>
                </c:pt>
                <c:pt idx="8">
                  <c:v>35.244461008931488</c:v>
                </c:pt>
                <c:pt idx="9">
                  <c:v>32.178959817620715</c:v>
                </c:pt>
                <c:pt idx="10">
                  <c:v>29.612545665468474</c:v>
                </c:pt>
                <c:pt idx="11">
                  <c:v>41.649102134051105</c:v>
                </c:pt>
                <c:pt idx="12">
                  <c:v>34.405716403511171</c:v>
                </c:pt>
                <c:pt idx="13">
                  <c:v>31.772143034711846</c:v>
                </c:pt>
                <c:pt idx="14">
                  <c:v>27.889015567607338</c:v>
                </c:pt>
                <c:pt idx="15">
                  <c:v>26.707800106633805</c:v>
                </c:pt>
                <c:pt idx="16">
                  <c:v>24.721317975407036</c:v>
                </c:pt>
                <c:pt idx="17">
                  <c:v>37.372378711245709</c:v>
                </c:pt>
                <c:pt idx="18">
                  <c:v>30.571092217505694</c:v>
                </c:pt>
                <c:pt idx="19">
                  <c:v>28.809024812532513</c:v>
                </c:pt>
                <c:pt idx="20">
                  <c:v>24.922865458740372</c:v>
                </c:pt>
                <c:pt idx="21">
                  <c:v>22.102361321344979</c:v>
                </c:pt>
                <c:pt idx="22">
                  <c:v>20.94583900642548</c:v>
                </c:pt>
                <c:pt idx="23">
                  <c:v>34.944392213527436</c:v>
                </c:pt>
                <c:pt idx="24">
                  <c:v>29.935907771510365</c:v>
                </c:pt>
                <c:pt idx="25">
                  <c:v>24.511321879995393</c:v>
                </c:pt>
                <c:pt idx="26">
                  <c:v>22.40986294728658</c:v>
                </c:pt>
                <c:pt idx="27">
                  <c:v>20.851837452541634</c:v>
                </c:pt>
                <c:pt idx="28">
                  <c:v>18.532506539881272</c:v>
                </c:pt>
                <c:pt idx="29">
                  <c:v>34.456788954444107</c:v>
                </c:pt>
                <c:pt idx="30">
                  <c:v>26.654973664204395</c:v>
                </c:pt>
                <c:pt idx="31">
                  <c:v>23.067363920420451</c:v>
                </c:pt>
                <c:pt idx="32">
                  <c:v>20.225190782754158</c:v>
                </c:pt>
                <c:pt idx="33">
                  <c:v>19.083550316662734</c:v>
                </c:pt>
                <c:pt idx="34">
                  <c:v>16.743342787539152</c:v>
                </c:pt>
                <c:pt idx="35">
                  <c:v>43.44492974928157</c:v>
                </c:pt>
                <c:pt idx="36">
                  <c:v>32.373355051761472</c:v>
                </c:pt>
                <c:pt idx="37">
                  <c:v>25.6668813857776</c:v>
                </c:pt>
                <c:pt idx="38">
                  <c:v>21.211207060316092</c:v>
                </c:pt>
                <c:pt idx="39">
                  <c:v>18.440406870853529</c:v>
                </c:pt>
                <c:pt idx="40">
                  <c:v>17.41845290542792</c:v>
                </c:pt>
                <c:pt idx="41">
                  <c:v>15.972136021273236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(.75)'!$AM$4:$AM$45</c:f>
              <c:numCache>
                <c:formatCode>0.0000</c:formatCode>
                <c:ptCount val="42"/>
                <c:pt idx="0">
                  <c:v>66.791150335524719</c:v>
                </c:pt>
                <c:pt idx="1">
                  <c:v>48.191411520987238</c:v>
                </c:pt>
                <c:pt idx="2">
                  <c:v>42.549242374694629</c:v>
                </c:pt>
                <c:pt idx="3">
                  <c:v>41.471008252814727</c:v>
                </c:pt>
                <c:pt idx="4">
                  <c:v>40.942632268646783</c:v>
                </c:pt>
                <c:pt idx="5">
                  <c:v>45.176439338571477</c:v>
                </c:pt>
                <c:pt idx="6">
                  <c:v>40.368546582591463</c:v>
                </c:pt>
                <c:pt idx="7">
                  <c:v>32.921578598209081</c:v>
                </c:pt>
                <c:pt idx="8">
                  <c:v>31.911479652598342</c:v>
                </c:pt>
                <c:pt idx="9">
                  <c:v>28.634665241197535</c:v>
                </c:pt>
                <c:pt idx="10">
                  <c:v>27.700719844952751</c:v>
                </c:pt>
                <c:pt idx="11">
                  <c:v>38.794903337871247</c:v>
                </c:pt>
                <c:pt idx="12">
                  <c:v>33.957332064408718</c:v>
                </c:pt>
                <c:pt idx="13">
                  <c:v>29.388381021746536</c:v>
                </c:pt>
                <c:pt idx="14">
                  <c:v>25.667447725227799</c:v>
                </c:pt>
                <c:pt idx="15">
                  <c:v>24.300753723708453</c:v>
                </c:pt>
                <c:pt idx="16">
                  <c:v>22.954193979933706</c:v>
                </c:pt>
                <c:pt idx="17">
                  <c:v>37.247620732388562</c:v>
                </c:pt>
                <c:pt idx="18">
                  <c:v>29.970769379486079</c:v>
                </c:pt>
                <c:pt idx="19">
                  <c:v>26.303496199846972</c:v>
                </c:pt>
                <c:pt idx="20">
                  <c:v>23.769072164491195</c:v>
                </c:pt>
                <c:pt idx="21">
                  <c:v>20.220523934592777</c:v>
                </c:pt>
                <c:pt idx="22">
                  <c:v>19.512026800634288</c:v>
                </c:pt>
                <c:pt idx="23">
                  <c:v>34.053630188541867</c:v>
                </c:pt>
                <c:pt idx="24">
                  <c:v>26.25174949288326</c:v>
                </c:pt>
                <c:pt idx="25">
                  <c:v>22.777103558014055</c:v>
                </c:pt>
                <c:pt idx="26">
                  <c:v>20.155318989593138</c:v>
                </c:pt>
                <c:pt idx="27">
                  <c:v>17.470713228825037</c:v>
                </c:pt>
                <c:pt idx="28">
                  <c:v>16.791609718619881</c:v>
                </c:pt>
                <c:pt idx="29">
                  <c:v>30.91104839357024</c:v>
                </c:pt>
                <c:pt idx="30">
                  <c:v>24.404661188635259</c:v>
                </c:pt>
                <c:pt idx="31">
                  <c:v>21.359555228275468</c:v>
                </c:pt>
                <c:pt idx="32">
                  <c:v>18.620162948411732</c:v>
                </c:pt>
                <c:pt idx="33">
                  <c:v>16.754459978421661</c:v>
                </c:pt>
                <c:pt idx="34">
                  <c:v>15.343355206967633</c:v>
                </c:pt>
                <c:pt idx="35">
                  <c:v>0</c:v>
                </c:pt>
                <c:pt idx="36">
                  <c:v>28.955756287374633</c:v>
                </c:pt>
                <c:pt idx="37">
                  <c:v>23.659931225767505</c:v>
                </c:pt>
                <c:pt idx="38">
                  <c:v>18.907152592148353</c:v>
                </c:pt>
                <c:pt idx="39">
                  <c:v>17.378749809239704</c:v>
                </c:pt>
                <c:pt idx="40">
                  <c:v>15.241758552173149</c:v>
                </c:pt>
                <c:pt idx="41">
                  <c:v>13.928560878440727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169536"/>
        <c:axId val="201171712"/>
      </c:scatterChart>
      <c:valAx>
        <c:axId val="201169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171712"/>
        <c:crosses val="autoZero"/>
        <c:crossBetween val="midCat"/>
      </c:valAx>
      <c:valAx>
        <c:axId val="20117171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1695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Case'!$AA$46:$AA$87</c:f>
              <c:numCache>
                <c:formatCode>0.0000</c:formatCode>
                <c:ptCount val="42"/>
                <c:pt idx="0">
                  <c:v>0.38303030303030317</c:v>
                </c:pt>
                <c:pt idx="1">
                  <c:v>0.39369696969696982</c:v>
                </c:pt>
                <c:pt idx="2">
                  <c:v>0.58142424242424229</c:v>
                </c:pt>
                <c:pt idx="3">
                  <c:v>0.57809090909090843</c:v>
                </c:pt>
                <c:pt idx="4">
                  <c:v>0.57342424242424239</c:v>
                </c:pt>
                <c:pt idx="5">
                  <c:v>0.57930303030303032</c:v>
                </c:pt>
                <c:pt idx="6">
                  <c:v>0.57375757575757591</c:v>
                </c:pt>
                <c:pt idx="7">
                  <c:v>0.83169696969696971</c:v>
                </c:pt>
                <c:pt idx="8">
                  <c:v>0.82845454545454589</c:v>
                </c:pt>
                <c:pt idx="9">
                  <c:v>0.89821212121212146</c:v>
                </c:pt>
                <c:pt idx="10">
                  <c:v>0.94330303030303053</c:v>
                </c:pt>
                <c:pt idx="11">
                  <c:v>0.57712121212121192</c:v>
                </c:pt>
                <c:pt idx="12">
                  <c:v>0.82975757575757569</c:v>
                </c:pt>
                <c:pt idx="13">
                  <c:v>0.89927272727272756</c:v>
                </c:pt>
                <c:pt idx="14">
                  <c:v>0.94063636363636394</c:v>
                </c:pt>
                <c:pt idx="15">
                  <c:v>0.96396969696969659</c:v>
                </c:pt>
                <c:pt idx="16">
                  <c:v>0.98672727272727312</c:v>
                </c:pt>
                <c:pt idx="17">
                  <c:v>0.69624242424242422</c:v>
                </c:pt>
                <c:pt idx="18">
                  <c:v>0.90109090909090883</c:v>
                </c:pt>
                <c:pt idx="19">
                  <c:v>0.96430303030303066</c:v>
                </c:pt>
                <c:pt idx="20">
                  <c:v>0.98472727272727278</c:v>
                </c:pt>
                <c:pt idx="21">
                  <c:v>0.99142424242424321</c:v>
                </c:pt>
                <c:pt idx="22">
                  <c:v>0.99857575757575778</c:v>
                </c:pt>
                <c:pt idx="23">
                  <c:v>0.82800000000000029</c:v>
                </c:pt>
                <c:pt idx="24">
                  <c:v>0.93969696969696992</c:v>
                </c:pt>
                <c:pt idx="25">
                  <c:v>0.98375757575757605</c:v>
                </c:pt>
                <c:pt idx="26">
                  <c:v>0.99227272727272708</c:v>
                </c:pt>
                <c:pt idx="27">
                  <c:v>0.99836363636363656</c:v>
                </c:pt>
                <c:pt idx="28">
                  <c:v>0.99909090909090925</c:v>
                </c:pt>
                <c:pt idx="29">
                  <c:v>0.8290909090909091</c:v>
                </c:pt>
                <c:pt idx="30">
                  <c:v>0.96133333333333337</c:v>
                </c:pt>
                <c:pt idx="31">
                  <c:v>0.99315151515151523</c:v>
                </c:pt>
                <c:pt idx="32">
                  <c:v>0.99800000000000022</c:v>
                </c:pt>
                <c:pt idx="33">
                  <c:v>0.99954545454545451</c:v>
                </c:pt>
                <c:pt idx="34">
                  <c:v>1</c:v>
                </c:pt>
                <c:pt idx="35">
                  <c:v>0.39369696969696988</c:v>
                </c:pt>
                <c:pt idx="36">
                  <c:v>0.90124242424242396</c:v>
                </c:pt>
                <c:pt idx="37">
                  <c:v>0.9830606060606063</c:v>
                </c:pt>
                <c:pt idx="38">
                  <c:v>0.99678787878787889</c:v>
                </c:pt>
                <c:pt idx="39">
                  <c:v>0.99909090909090936</c:v>
                </c:pt>
                <c:pt idx="40">
                  <c:v>0.99996969696969695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Efficiency'!$AA$46:$AA$87</c:f>
              <c:numCache>
                <c:formatCode>0.0000</c:formatCode>
                <c:ptCount val="42"/>
                <c:pt idx="0">
                  <c:v>8.5878787878787902E-2</c:v>
                </c:pt>
                <c:pt idx="1">
                  <c:v>0.20169696969696968</c:v>
                </c:pt>
                <c:pt idx="2">
                  <c:v>0.28672727272727255</c:v>
                </c:pt>
                <c:pt idx="3">
                  <c:v>0.35354545454545461</c:v>
                </c:pt>
                <c:pt idx="4">
                  <c:v>0.39809090909090911</c:v>
                </c:pt>
                <c:pt idx="5">
                  <c:v>0.23684848484848467</c:v>
                </c:pt>
                <c:pt idx="6">
                  <c:v>0.4086363636363638</c:v>
                </c:pt>
                <c:pt idx="7">
                  <c:v>0.56415151515151507</c:v>
                </c:pt>
                <c:pt idx="8">
                  <c:v>0.64369696969696943</c:v>
                </c:pt>
                <c:pt idx="9">
                  <c:v>0.7078181818181819</c:v>
                </c:pt>
                <c:pt idx="10">
                  <c:v>0.76518181818181785</c:v>
                </c:pt>
                <c:pt idx="11">
                  <c:v>0.39536363636363636</c:v>
                </c:pt>
                <c:pt idx="12">
                  <c:v>0.61193939393939412</c:v>
                </c:pt>
                <c:pt idx="13">
                  <c:v>0.71400000000000019</c:v>
                </c:pt>
                <c:pt idx="14">
                  <c:v>0.80903030303030277</c:v>
                </c:pt>
                <c:pt idx="15">
                  <c:v>0.85157575757575699</c:v>
                </c:pt>
                <c:pt idx="16">
                  <c:v>0.89575757575757597</c:v>
                </c:pt>
                <c:pt idx="17">
                  <c:v>0.48893939393939417</c:v>
                </c:pt>
                <c:pt idx="18">
                  <c:v>0.70363636363636362</c:v>
                </c:pt>
                <c:pt idx="19">
                  <c:v>0.8210909090909092</c:v>
                </c:pt>
                <c:pt idx="20">
                  <c:v>0.87921212121212133</c:v>
                </c:pt>
                <c:pt idx="21">
                  <c:v>0.93230303030303008</c:v>
                </c:pt>
                <c:pt idx="22">
                  <c:v>0.9520606060606055</c:v>
                </c:pt>
                <c:pt idx="23">
                  <c:v>0.59093939393939399</c:v>
                </c:pt>
                <c:pt idx="24">
                  <c:v>0.78766666666666696</c:v>
                </c:pt>
                <c:pt idx="25">
                  <c:v>0.87603030303030283</c:v>
                </c:pt>
                <c:pt idx="26">
                  <c:v>0.93578787878787839</c:v>
                </c:pt>
                <c:pt idx="27">
                  <c:v>0.96260606060606024</c:v>
                </c:pt>
                <c:pt idx="28">
                  <c:v>0.98081818181818181</c:v>
                </c:pt>
                <c:pt idx="29">
                  <c:v>0.64557575757575758</c:v>
                </c:pt>
                <c:pt idx="30">
                  <c:v>0.84151515151515199</c:v>
                </c:pt>
                <c:pt idx="31">
                  <c:v>0.92593939393939406</c:v>
                </c:pt>
                <c:pt idx="32">
                  <c:v>0.9597272727272721</c:v>
                </c:pt>
                <c:pt idx="33">
                  <c:v>0.98209090909090946</c:v>
                </c:pt>
                <c:pt idx="34">
                  <c:v>0.99057575757575822</c:v>
                </c:pt>
                <c:pt idx="35">
                  <c:v>6.0606060606060667E-3</c:v>
                </c:pt>
                <c:pt idx="36">
                  <c:v>0.68912121212121236</c:v>
                </c:pt>
                <c:pt idx="37">
                  <c:v>0.87948484848484842</c:v>
                </c:pt>
                <c:pt idx="38">
                  <c:v>0.94930303030303032</c:v>
                </c:pt>
                <c:pt idx="39">
                  <c:v>0.97703030303030336</c:v>
                </c:pt>
                <c:pt idx="40">
                  <c:v>0.99169696969697052</c:v>
                </c:pt>
                <c:pt idx="41">
                  <c:v>0.99593939393939446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(.75)'!$AA$46:$AA$87</c:f>
              <c:numCache>
                <c:formatCode>0.0000</c:formatCode>
                <c:ptCount val="42"/>
                <c:pt idx="0">
                  <c:v>6.2212121212121226E-2</c:v>
                </c:pt>
                <c:pt idx="1">
                  <c:v>0.25624242424242405</c:v>
                </c:pt>
                <c:pt idx="2">
                  <c:v>0.33042424242424234</c:v>
                </c:pt>
                <c:pt idx="3">
                  <c:v>0.42254545454545472</c:v>
                </c:pt>
                <c:pt idx="4">
                  <c:v>0.48293939393939378</c:v>
                </c:pt>
                <c:pt idx="5">
                  <c:v>0.28403030303030297</c:v>
                </c:pt>
                <c:pt idx="6">
                  <c:v>0.50224242424242438</c:v>
                </c:pt>
                <c:pt idx="7">
                  <c:v>0.59184848484848485</c:v>
                </c:pt>
                <c:pt idx="8">
                  <c:v>0.72957575757575721</c:v>
                </c:pt>
                <c:pt idx="9">
                  <c:v>0.76763636363636367</c:v>
                </c:pt>
                <c:pt idx="10">
                  <c:v>0.80733333333333346</c:v>
                </c:pt>
                <c:pt idx="11">
                  <c:v>0.47821212121212137</c:v>
                </c:pt>
                <c:pt idx="12">
                  <c:v>0.66193939393939449</c:v>
                </c:pt>
                <c:pt idx="13">
                  <c:v>0.78139393939393942</c:v>
                </c:pt>
                <c:pt idx="14">
                  <c:v>0.84503030303030324</c:v>
                </c:pt>
                <c:pt idx="15">
                  <c:v>0.90096969696969742</c:v>
                </c:pt>
                <c:pt idx="16">
                  <c:v>0.92333333333333245</c:v>
                </c:pt>
                <c:pt idx="17">
                  <c:v>0.55003030303030309</c:v>
                </c:pt>
                <c:pt idx="18">
                  <c:v>0.76403030303030373</c:v>
                </c:pt>
                <c:pt idx="19">
                  <c:v>0.8627272727272729</c:v>
                </c:pt>
                <c:pt idx="20">
                  <c:v>0.92072727272727195</c:v>
                </c:pt>
                <c:pt idx="21">
                  <c:v>0.94854545454545358</c:v>
                </c:pt>
                <c:pt idx="22">
                  <c:v>0.97442424242424286</c:v>
                </c:pt>
                <c:pt idx="23">
                  <c:v>0.64257575757575736</c:v>
                </c:pt>
                <c:pt idx="24">
                  <c:v>0.82745454545454533</c:v>
                </c:pt>
                <c:pt idx="25">
                  <c:v>0.91306060606060635</c:v>
                </c:pt>
                <c:pt idx="26">
                  <c:v>0.95669696969696927</c:v>
                </c:pt>
                <c:pt idx="27">
                  <c:v>0.97742424242424264</c:v>
                </c:pt>
                <c:pt idx="28">
                  <c:v>0.98757575757575811</c:v>
                </c:pt>
                <c:pt idx="29">
                  <c:v>0.7320909090909089</c:v>
                </c:pt>
                <c:pt idx="30">
                  <c:v>0.87190909090909119</c:v>
                </c:pt>
                <c:pt idx="31">
                  <c:v>0.9495454545454548</c:v>
                </c:pt>
                <c:pt idx="32">
                  <c:v>0.97675757575757605</c:v>
                </c:pt>
                <c:pt idx="33">
                  <c:v>0.98787878787878813</c:v>
                </c:pt>
                <c:pt idx="34">
                  <c:v>0.99624242424242437</c:v>
                </c:pt>
                <c:pt idx="35">
                  <c:v>0</c:v>
                </c:pt>
                <c:pt idx="36">
                  <c:v>0.77590909090909088</c:v>
                </c:pt>
                <c:pt idx="37">
                  <c:v>0.90945454545454552</c:v>
                </c:pt>
                <c:pt idx="38">
                  <c:v>0.96696969696969715</c:v>
                </c:pt>
                <c:pt idx="39">
                  <c:v>0.98712121212121251</c:v>
                </c:pt>
                <c:pt idx="40">
                  <c:v>0.99527272727272764</c:v>
                </c:pt>
                <c:pt idx="41">
                  <c:v>0.99881818181818216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081216"/>
        <c:axId val="201083136"/>
      </c:scatterChart>
      <c:valAx>
        <c:axId val="201081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083136"/>
        <c:crosses val="autoZero"/>
        <c:crossBetween val="midCat"/>
      </c:valAx>
      <c:valAx>
        <c:axId val="201083136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0812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Case'!$AG$46:$AG$87</c:f>
              <c:numCache>
                <c:formatCode>0.0000</c:formatCode>
                <c:ptCount val="42"/>
                <c:pt idx="0">
                  <c:v>0.72498095097577009</c:v>
                </c:pt>
                <c:pt idx="1">
                  <c:v>0.72289610504529778</c:v>
                </c:pt>
                <c:pt idx="2">
                  <c:v>0.89761433363658283</c:v>
                </c:pt>
                <c:pt idx="3">
                  <c:v>0.89612836628110404</c:v>
                </c:pt>
                <c:pt idx="4">
                  <c:v>0.89768245897061261</c:v>
                </c:pt>
                <c:pt idx="5">
                  <c:v>0.90301797337499079</c:v>
                </c:pt>
                <c:pt idx="6">
                  <c:v>0.89441059852888161</c:v>
                </c:pt>
                <c:pt idx="7">
                  <c:v>1.1945992773212912</c:v>
                </c:pt>
                <c:pt idx="8">
                  <c:v>1.1999756474807923</c:v>
                </c:pt>
                <c:pt idx="9">
                  <c:v>1.3385226890460167</c:v>
                </c:pt>
                <c:pt idx="10">
                  <c:v>1.3938261201701962</c:v>
                </c:pt>
                <c:pt idx="11">
                  <c:v>0.89532119757299422</c:v>
                </c:pt>
                <c:pt idx="12">
                  <c:v>1.1930900337509214</c:v>
                </c:pt>
                <c:pt idx="13">
                  <c:v>1.3437105635184365</c:v>
                </c:pt>
                <c:pt idx="14">
                  <c:v>1.3969236480087619</c:v>
                </c:pt>
                <c:pt idx="15">
                  <c:v>1.4954205663944575</c:v>
                </c:pt>
                <c:pt idx="16">
                  <c:v>1.6437452717533401</c:v>
                </c:pt>
                <c:pt idx="17">
                  <c:v>1.0582118890336973</c:v>
                </c:pt>
                <c:pt idx="18">
                  <c:v>1.3425741512539173</c:v>
                </c:pt>
                <c:pt idx="19">
                  <c:v>1.4873463802886382</c:v>
                </c:pt>
                <c:pt idx="20">
                  <c:v>1.6054964807143406</c:v>
                </c:pt>
                <c:pt idx="21">
                  <c:v>1.7053550305148906</c:v>
                </c:pt>
                <c:pt idx="22">
                  <c:v>1.8420026614460332</c:v>
                </c:pt>
                <c:pt idx="23">
                  <c:v>1.2021183133273479</c:v>
                </c:pt>
                <c:pt idx="24">
                  <c:v>1.3971880547971653</c:v>
                </c:pt>
                <c:pt idx="25">
                  <c:v>1.5938996163003463</c:v>
                </c:pt>
                <c:pt idx="26">
                  <c:v>1.6878281822604615</c:v>
                </c:pt>
                <c:pt idx="27">
                  <c:v>1.8618388468856892</c:v>
                </c:pt>
                <c:pt idx="28">
                  <c:v>1.9335047275274431</c:v>
                </c:pt>
                <c:pt idx="29">
                  <c:v>1.2034242444072392</c:v>
                </c:pt>
                <c:pt idx="30">
                  <c:v>1.495076579304222</c:v>
                </c:pt>
                <c:pt idx="31">
                  <c:v>1.6943944275077856</c:v>
                </c:pt>
                <c:pt idx="32">
                  <c:v>1.8603093962145021</c:v>
                </c:pt>
                <c:pt idx="33">
                  <c:v>1.980088588484666</c:v>
                </c:pt>
                <c:pt idx="34">
                  <c:v>2.1219484941477247</c:v>
                </c:pt>
                <c:pt idx="35">
                  <c:v>0.7232618676263689</c:v>
                </c:pt>
                <c:pt idx="36">
                  <c:v>1.3436832616762318</c:v>
                </c:pt>
                <c:pt idx="37">
                  <c:v>1.5824975137504951</c:v>
                </c:pt>
                <c:pt idx="38">
                  <c:v>1.8200379711729893</c:v>
                </c:pt>
                <c:pt idx="39">
                  <c:v>1.9596260944161181</c:v>
                </c:pt>
                <c:pt idx="40">
                  <c:v>2.0681411928540911</c:v>
                </c:pt>
                <c:pt idx="41">
                  <c:v>2.1399642909710757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Efficiency'!$AG$46:$AG$87</c:f>
              <c:numCache>
                <c:formatCode>0.0000</c:formatCode>
                <c:ptCount val="42"/>
                <c:pt idx="0">
                  <c:v>0.80672217471407559</c:v>
                </c:pt>
                <c:pt idx="1">
                  <c:v>0.78315731183421644</c:v>
                </c:pt>
                <c:pt idx="2">
                  <c:v>0.8564365311165254</c:v>
                </c:pt>
                <c:pt idx="3">
                  <c:v>0.91168646231444173</c:v>
                </c:pt>
                <c:pt idx="4">
                  <c:v>0.90599315260492941</c:v>
                </c:pt>
                <c:pt idx="5">
                  <c:v>0.78372583482262625</c:v>
                </c:pt>
                <c:pt idx="6">
                  <c:v>0.91697350621947349</c:v>
                </c:pt>
                <c:pt idx="7">
                  <c:v>1.0867156345129518</c:v>
                </c:pt>
                <c:pt idx="8">
                  <c:v>1.1829101668497772</c:v>
                </c:pt>
                <c:pt idx="9">
                  <c:v>1.2356831538088651</c:v>
                </c:pt>
                <c:pt idx="10">
                  <c:v>1.3146359997316415</c:v>
                </c:pt>
                <c:pt idx="11">
                  <c:v>0.90571284889446202</c:v>
                </c:pt>
                <c:pt idx="12">
                  <c:v>1.1502008353855657</c:v>
                </c:pt>
                <c:pt idx="13">
                  <c:v>1.2442453817748143</c:v>
                </c:pt>
                <c:pt idx="14">
                  <c:v>1.3627526282805311</c:v>
                </c:pt>
                <c:pt idx="15">
                  <c:v>1.4474800285147698</c:v>
                </c:pt>
                <c:pt idx="16">
                  <c:v>1.5026334840649351</c:v>
                </c:pt>
                <c:pt idx="17">
                  <c:v>0.98768666152656559</c:v>
                </c:pt>
                <c:pt idx="18">
                  <c:v>1.2249473289818504</c:v>
                </c:pt>
                <c:pt idx="19">
                  <c:v>1.3928763331149898</c:v>
                </c:pt>
                <c:pt idx="20">
                  <c:v>1.4783960521636905</c:v>
                </c:pt>
                <c:pt idx="21">
                  <c:v>1.5630115684460479</c:v>
                </c:pt>
                <c:pt idx="22">
                  <c:v>1.6490217211600589</c:v>
                </c:pt>
                <c:pt idx="23">
                  <c:v>1.139220286137298</c:v>
                </c:pt>
                <c:pt idx="24">
                  <c:v>1.3371513253452714</c:v>
                </c:pt>
                <c:pt idx="25">
                  <c:v>1.4604585690826546</c:v>
                </c:pt>
                <c:pt idx="26">
                  <c:v>1.5932995321203602</c:v>
                </c:pt>
                <c:pt idx="27">
                  <c:v>1.6671291000616986</c:v>
                </c:pt>
                <c:pt idx="28">
                  <c:v>1.728418590579279</c:v>
                </c:pt>
                <c:pt idx="29">
                  <c:v>1.1826127751583773</c:v>
                </c:pt>
                <c:pt idx="30">
                  <c:v>1.4175542734510223</c:v>
                </c:pt>
                <c:pt idx="31">
                  <c:v>1.5532012554671868</c:v>
                </c:pt>
                <c:pt idx="32">
                  <c:v>1.6650469935507792</c:v>
                </c:pt>
                <c:pt idx="33">
                  <c:v>1.7587382405776779</c:v>
                </c:pt>
                <c:pt idx="34">
                  <c:v>1.8015374442664844</c:v>
                </c:pt>
                <c:pt idx="35">
                  <c:v>0.88330658105938986</c:v>
                </c:pt>
                <c:pt idx="36">
                  <c:v>1.2256989719448899</c:v>
                </c:pt>
                <c:pt idx="37">
                  <c:v>1.4629129951870223</c:v>
                </c:pt>
                <c:pt idx="38">
                  <c:v>1.6155088519342349</c:v>
                </c:pt>
                <c:pt idx="39">
                  <c:v>1.7351605217774733</c:v>
                </c:pt>
                <c:pt idx="40">
                  <c:v>1.8250979321989029</c:v>
                </c:pt>
                <c:pt idx="41">
                  <c:v>1.8925943741403362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(.75)'!$AG$46:$AG$87</c:f>
              <c:numCache>
                <c:formatCode>0.0000</c:formatCode>
                <c:ptCount val="42"/>
                <c:pt idx="0">
                  <c:v>0.8110612603272721</c:v>
                </c:pt>
                <c:pt idx="1">
                  <c:v>0.7558937120226159</c:v>
                </c:pt>
                <c:pt idx="2">
                  <c:v>0.79460633757924015</c:v>
                </c:pt>
                <c:pt idx="3">
                  <c:v>0.87038081478286033</c:v>
                </c:pt>
                <c:pt idx="4">
                  <c:v>0.88407434896074177</c:v>
                </c:pt>
                <c:pt idx="5">
                  <c:v>0.75649206053761409</c:v>
                </c:pt>
                <c:pt idx="6">
                  <c:v>0.90070071580127609</c:v>
                </c:pt>
                <c:pt idx="7">
                  <c:v>1.0119218471597371</c:v>
                </c:pt>
                <c:pt idx="8">
                  <c:v>1.143599469499774</c:v>
                </c:pt>
                <c:pt idx="9">
                  <c:v>1.1747956737680969</c:v>
                </c:pt>
                <c:pt idx="10">
                  <c:v>1.2577921368826255</c:v>
                </c:pt>
                <c:pt idx="11">
                  <c:v>0.88570738513588188</c:v>
                </c:pt>
                <c:pt idx="12">
                  <c:v>1.0911365457532578</c:v>
                </c:pt>
                <c:pt idx="13">
                  <c:v>1.1981117845919886</c:v>
                </c:pt>
                <c:pt idx="14">
                  <c:v>1.2940734638690574</c:v>
                </c:pt>
                <c:pt idx="15">
                  <c:v>1.3730072676319651</c:v>
                </c:pt>
                <c:pt idx="16">
                  <c:v>1.4437718962020025</c:v>
                </c:pt>
                <c:pt idx="17">
                  <c:v>0.93292079852359289</c:v>
                </c:pt>
                <c:pt idx="18">
                  <c:v>1.1839681511700071</c:v>
                </c:pt>
                <c:pt idx="19">
                  <c:v>1.3223475244154006</c:v>
                </c:pt>
                <c:pt idx="20">
                  <c:v>1.4165606448251531</c:v>
                </c:pt>
                <c:pt idx="21">
                  <c:v>1.5127373859259736</c:v>
                </c:pt>
                <c:pt idx="22">
                  <c:v>1.5558470865416043</c:v>
                </c:pt>
                <c:pt idx="23">
                  <c:v>1.0561729517208829</c:v>
                </c:pt>
                <c:pt idx="24">
                  <c:v>1.2868383548158051</c:v>
                </c:pt>
                <c:pt idx="25">
                  <c:v>1.4058748567324884</c:v>
                </c:pt>
                <c:pt idx="26">
                  <c:v>1.5149191327971629</c:v>
                </c:pt>
                <c:pt idx="27">
                  <c:v>1.6109953576392098</c:v>
                </c:pt>
                <c:pt idx="28">
                  <c:v>1.7089873066555139</c:v>
                </c:pt>
                <c:pt idx="29">
                  <c:v>1.154181440692716</c:v>
                </c:pt>
                <c:pt idx="30">
                  <c:v>1.3582139688105141</c:v>
                </c:pt>
                <c:pt idx="31">
                  <c:v>1.4682324183629294</c:v>
                </c:pt>
                <c:pt idx="32">
                  <c:v>1.615187613440261</c:v>
                </c:pt>
                <c:pt idx="33">
                  <c:v>1.7030278170159272</c:v>
                </c:pt>
                <c:pt idx="34">
                  <c:v>1.8015615477981739</c:v>
                </c:pt>
                <c:pt idx="35">
                  <c:v>0</c:v>
                </c:pt>
                <c:pt idx="36">
                  <c:v>1.1803090411258226</c:v>
                </c:pt>
                <c:pt idx="37">
                  <c:v>1.3958260321054907</c:v>
                </c:pt>
                <c:pt idx="38">
                  <c:v>1.567729148981974</c:v>
                </c:pt>
                <c:pt idx="39">
                  <c:v>1.7013105537954587</c:v>
                </c:pt>
                <c:pt idx="40">
                  <c:v>1.7772276575703396</c:v>
                </c:pt>
                <c:pt idx="41">
                  <c:v>1.866641016867407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116672"/>
        <c:axId val="201122944"/>
      </c:scatterChart>
      <c:valAx>
        <c:axId val="201116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122944"/>
        <c:crosses val="autoZero"/>
        <c:crossBetween val="midCat"/>
      </c:valAx>
      <c:valAx>
        <c:axId val="2011229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116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2.9951193620476331</c:v>
                </c:pt>
                <c:pt idx="10">
                  <c:v>3.1542903551853474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2.9910466106911393</c:v>
                </c:pt>
                <c:pt idx="14">
                  <c:v>3.1573540466765051</c:v>
                </c:pt>
                <c:pt idx="15">
                  <c:v>3.5548740100042817</c:v>
                </c:pt>
                <c:pt idx="16">
                  <c:v>3.991730741836228</c:v>
                </c:pt>
                <c:pt idx="17">
                  <c:v>2</c:v>
                </c:pt>
                <c:pt idx="18">
                  <c:v>2.9951193620476331</c:v>
                </c:pt>
                <c:pt idx="19">
                  <c:v>3.5629378183897438</c:v>
                </c:pt>
                <c:pt idx="20">
                  <c:v>3.9377405590937928</c:v>
                </c:pt>
                <c:pt idx="21">
                  <c:v>4.1375164643217932</c:v>
                </c:pt>
                <c:pt idx="22">
                  <c:v>4.3271074190903054</c:v>
                </c:pt>
                <c:pt idx="23">
                  <c:v>2.2360679774997845</c:v>
                </c:pt>
                <c:pt idx="24">
                  <c:v>3.1551017434861892</c:v>
                </c:pt>
                <c:pt idx="25">
                  <c:v>3.9471026329644157</c:v>
                </c:pt>
                <c:pt idx="26">
                  <c:v>4.1236864045648529</c:v>
                </c:pt>
                <c:pt idx="27">
                  <c:v>4.3305839925407712</c:v>
                </c:pt>
                <c:pt idx="28">
                  <c:v>4.480535662940091</c:v>
                </c:pt>
                <c:pt idx="29">
                  <c:v>2.2360679774997845</c:v>
                </c:pt>
                <c:pt idx="30">
                  <c:v>3.5751986321060674</c:v>
                </c:pt>
                <c:pt idx="31">
                  <c:v>4.0709662460099905</c:v>
                </c:pt>
                <c:pt idx="32">
                  <c:v>4.3754867420820656</c:v>
                </c:pt>
                <c:pt idx="33">
                  <c:v>4.4968078200980921</c:v>
                </c:pt>
                <c:pt idx="34">
                  <c:v>4.705851425981928</c:v>
                </c:pt>
                <c:pt idx="35">
                  <c:v>1</c:v>
                </c:pt>
                <c:pt idx="36">
                  <c:v>2.9910466106911393</c:v>
                </c:pt>
                <c:pt idx="37">
                  <c:v>3.9656989647074785</c:v>
                </c:pt>
                <c:pt idx="38">
                  <c:v>4.2954556067716156</c:v>
                </c:pt>
                <c:pt idx="39">
                  <c:v>4.4519459985245602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Efficiency'!$AI$46:$AI$87</c:f>
              <c:numCache>
                <c:formatCode>0.0000</c:formatCode>
                <c:ptCount val="42"/>
                <c:pt idx="0">
                  <c:v>1.00000000000001</c:v>
                </c:pt>
                <c:pt idx="1">
                  <c:v>1.0000000000000135</c:v>
                </c:pt>
                <c:pt idx="2">
                  <c:v>1.4043901348049663</c:v>
                </c:pt>
                <c:pt idx="3">
                  <c:v>1.4142135623731071</c:v>
                </c:pt>
                <c:pt idx="4">
                  <c:v>1.4142135623731076</c:v>
                </c:pt>
                <c:pt idx="5">
                  <c:v>1.2127451554973374</c:v>
                </c:pt>
                <c:pt idx="6">
                  <c:v>1.4142135623731082</c:v>
                </c:pt>
                <c:pt idx="7">
                  <c:v>2.2310717632916486</c:v>
                </c:pt>
                <c:pt idx="8">
                  <c:v>2.2360679774998058</c:v>
                </c:pt>
                <c:pt idx="9">
                  <c:v>2.8086798417439707</c:v>
                </c:pt>
                <c:pt idx="10">
                  <c:v>3.130308183907561</c:v>
                </c:pt>
                <c:pt idx="11">
                  <c:v>1.4142135623731078</c:v>
                </c:pt>
                <c:pt idx="12">
                  <c:v>2.236067977499804</c:v>
                </c:pt>
                <c:pt idx="13">
                  <c:v>2.8688778823824901</c:v>
                </c:pt>
                <c:pt idx="14">
                  <c:v>3.1493373419318038</c:v>
                </c:pt>
                <c:pt idx="15">
                  <c:v>3.5341534806775274</c:v>
                </c:pt>
                <c:pt idx="16">
                  <c:v>3.9561590650686496</c:v>
                </c:pt>
                <c:pt idx="17">
                  <c:v>1.9908728356596175</c:v>
                </c:pt>
                <c:pt idx="18">
                  <c:v>2.7515272598206888</c:v>
                </c:pt>
                <c:pt idx="19">
                  <c:v>3.2812794029576189</c:v>
                </c:pt>
                <c:pt idx="20">
                  <c:v>3.8438459387649631</c:v>
                </c:pt>
                <c:pt idx="21">
                  <c:v>4.2664397357054575</c:v>
                </c:pt>
                <c:pt idx="22">
                  <c:v>4.5174008081986949</c:v>
                </c:pt>
                <c:pt idx="23">
                  <c:v>2.2360679774998027</c:v>
                </c:pt>
                <c:pt idx="24">
                  <c:v>3.1481229827516031</c:v>
                </c:pt>
                <c:pt idx="25">
                  <c:v>3.7678865516766695</c:v>
                </c:pt>
                <c:pt idx="26">
                  <c:v>4.2983227415804519</c:v>
                </c:pt>
                <c:pt idx="27">
                  <c:v>4.6951828213609472</c:v>
                </c:pt>
                <c:pt idx="28">
                  <c:v>4.9059321311747661</c:v>
                </c:pt>
                <c:pt idx="29">
                  <c:v>2.2360679774998049</c:v>
                </c:pt>
                <c:pt idx="30">
                  <c:v>3.4626945422480073</c:v>
                </c:pt>
                <c:pt idx="31">
                  <c:v>4.207799967411983</c:v>
                </c:pt>
                <c:pt idx="32">
                  <c:v>4.6807290269018687</c:v>
                </c:pt>
                <c:pt idx="33">
                  <c:v>4.9495846962747843</c:v>
                </c:pt>
                <c:pt idx="34">
                  <c:v>5.0199958605580264</c:v>
                </c:pt>
                <c:pt idx="35">
                  <c:v>1</c:v>
                </c:pt>
                <c:pt idx="36">
                  <c:v>2.7139250193748121</c:v>
                </c:pt>
                <c:pt idx="37">
                  <c:v>3.7169213122195051</c:v>
                </c:pt>
                <c:pt idx="38">
                  <c:v>4.3794775007053852</c:v>
                </c:pt>
                <c:pt idx="39">
                  <c:v>4.8658043102718445</c:v>
                </c:pt>
                <c:pt idx="40">
                  <c:v>5.0718931474953362</c:v>
                </c:pt>
                <c:pt idx="41">
                  <c:v>5.1953122515229548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(.75)'!$AI$46:$AI$87</c:f>
              <c:numCache>
                <c:formatCode>0.0000</c:formatCode>
                <c:ptCount val="42"/>
                <c:pt idx="0">
                  <c:v>1.0000000000000075</c:v>
                </c:pt>
                <c:pt idx="1">
                  <c:v>1.0000000000000149</c:v>
                </c:pt>
                <c:pt idx="2">
                  <c:v>1.3886391009767565</c:v>
                </c:pt>
                <c:pt idx="3">
                  <c:v>1.4142135623731071</c:v>
                </c:pt>
                <c:pt idx="4">
                  <c:v>1.4142135623731087</c:v>
                </c:pt>
                <c:pt idx="5">
                  <c:v>1.0020710678118818</c:v>
                </c:pt>
                <c:pt idx="6">
                  <c:v>1.4142135623731082</c:v>
                </c:pt>
                <c:pt idx="7">
                  <c:v>2.202336962875457</c:v>
                </c:pt>
                <c:pt idx="8">
                  <c:v>2.2360679774998058</c:v>
                </c:pt>
                <c:pt idx="9">
                  <c:v>2.5360166110982028</c:v>
                </c:pt>
                <c:pt idx="10">
                  <c:v>3.0244186725605378</c:v>
                </c:pt>
                <c:pt idx="11">
                  <c:v>1.4142135623731085</c:v>
                </c:pt>
                <c:pt idx="12">
                  <c:v>2.2360679774998018</c:v>
                </c:pt>
                <c:pt idx="13">
                  <c:v>2.6587380353766394</c:v>
                </c:pt>
                <c:pt idx="14">
                  <c:v>3.1251519616454062</c:v>
                </c:pt>
                <c:pt idx="15">
                  <c:v>3.4068959370095553</c:v>
                </c:pt>
                <c:pt idx="16">
                  <c:v>3.7215225711496385</c:v>
                </c:pt>
                <c:pt idx="17">
                  <c:v>1.9551431278065172</c:v>
                </c:pt>
                <c:pt idx="18">
                  <c:v>2.5161960983723657</c:v>
                </c:pt>
                <c:pt idx="19">
                  <c:v>3.1633120919637694</c:v>
                </c:pt>
                <c:pt idx="20">
                  <c:v>3.5858074886997668</c:v>
                </c:pt>
                <c:pt idx="21">
                  <c:v>4.0478405634081387</c:v>
                </c:pt>
                <c:pt idx="22">
                  <c:v>4.1917194531720439</c:v>
                </c:pt>
                <c:pt idx="23">
                  <c:v>2.2351276270655545</c:v>
                </c:pt>
                <c:pt idx="24">
                  <c:v>3.0891798714919121</c:v>
                </c:pt>
                <c:pt idx="25">
                  <c:v>3.5368364892871091</c:v>
                </c:pt>
                <c:pt idx="26">
                  <c:v>4.0811786618660513</c:v>
                </c:pt>
                <c:pt idx="27">
                  <c:v>4.3542377397950665</c:v>
                </c:pt>
                <c:pt idx="28">
                  <c:v>4.6631471415492278</c:v>
                </c:pt>
                <c:pt idx="29">
                  <c:v>2.236067977499804</c:v>
                </c:pt>
                <c:pt idx="30">
                  <c:v>3.2883172676738952</c:v>
                </c:pt>
                <c:pt idx="31">
                  <c:v>3.9375986188907666</c:v>
                </c:pt>
                <c:pt idx="32">
                  <c:v>4.3728027870050541</c:v>
                </c:pt>
                <c:pt idx="33">
                  <c:v>4.6169309405695778</c:v>
                </c:pt>
                <c:pt idx="34">
                  <c:v>4.6178607648770047</c:v>
                </c:pt>
                <c:pt idx="35">
                  <c:v>0</c:v>
                </c:pt>
                <c:pt idx="36">
                  <c:v>2.4741971148571711</c:v>
                </c:pt>
                <c:pt idx="37">
                  <c:v>3.5125134658615265</c:v>
                </c:pt>
                <c:pt idx="38">
                  <c:v>4.157643027843271</c:v>
                </c:pt>
                <c:pt idx="39">
                  <c:v>4.5663970992221161</c:v>
                </c:pt>
                <c:pt idx="40">
                  <c:v>4.6700971470055688</c:v>
                </c:pt>
                <c:pt idx="41">
                  <c:v>4.693752115741904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241728"/>
        <c:axId val="201243648"/>
      </c:scatterChart>
      <c:valAx>
        <c:axId val="201241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243648"/>
        <c:crosses val="autoZero"/>
        <c:crossBetween val="midCat"/>
      </c:valAx>
      <c:valAx>
        <c:axId val="2012436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241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Case'!$AK$46:$AK$87</c:f>
              <c:numCache>
                <c:formatCode>0.0000</c:formatCode>
                <c:ptCount val="42"/>
                <c:pt idx="0">
                  <c:v>1.4187131506537349</c:v>
                </c:pt>
                <c:pt idx="1">
                  <c:v>1.3198642935282765</c:v>
                </c:pt>
                <c:pt idx="2">
                  <c:v>0.99279060109752149</c:v>
                </c:pt>
                <c:pt idx="3">
                  <c:v>1.1007352596440452</c:v>
                </c:pt>
                <c:pt idx="4">
                  <c:v>1.1044081533838641</c:v>
                </c:pt>
                <c:pt idx="5">
                  <c:v>1.1101997347553225</c:v>
                </c:pt>
                <c:pt idx="6">
                  <c:v>1.1604346522987472</c:v>
                </c:pt>
                <c:pt idx="7">
                  <c:v>0.88013309042761945</c:v>
                </c:pt>
                <c:pt idx="8">
                  <c:v>0.99789784947953375</c:v>
                </c:pt>
                <c:pt idx="9">
                  <c:v>0.89343882150403775</c:v>
                </c:pt>
                <c:pt idx="10">
                  <c:v>0.91591206080554133</c:v>
                </c:pt>
                <c:pt idx="11">
                  <c:v>1.1378587057507239</c:v>
                </c:pt>
                <c:pt idx="12">
                  <c:v>0.93409612102208839</c:v>
                </c:pt>
                <c:pt idx="13">
                  <c:v>0.95037197049636735</c:v>
                </c:pt>
                <c:pt idx="14">
                  <c:v>0.89246752172846655</c:v>
                </c:pt>
                <c:pt idx="15">
                  <c:v>0.95661203102799008</c:v>
                </c:pt>
                <c:pt idx="16">
                  <c:v>0.95303323764426917</c:v>
                </c:pt>
                <c:pt idx="17">
                  <c:v>1.0602157981614133</c:v>
                </c:pt>
                <c:pt idx="18">
                  <c:v>0.90032397814558596</c:v>
                </c:pt>
                <c:pt idx="19">
                  <c:v>0.95339793109663828</c:v>
                </c:pt>
                <c:pt idx="20">
                  <c:v>0.86222603877358139</c:v>
                </c:pt>
                <c:pt idx="21">
                  <c:v>1.0265615069618008</c:v>
                </c:pt>
                <c:pt idx="22">
                  <c:v>1.0817702069408794</c:v>
                </c:pt>
                <c:pt idx="23">
                  <c:v>0.84541782117003816</c:v>
                </c:pt>
                <c:pt idx="24">
                  <c:v>0.90879868466575264</c:v>
                </c:pt>
                <c:pt idx="25">
                  <c:v>0.89896468291976106</c:v>
                </c:pt>
                <c:pt idx="26">
                  <c:v>1.0330876518120811</c:v>
                </c:pt>
                <c:pt idx="27">
                  <c:v>1.0332825403974788</c:v>
                </c:pt>
                <c:pt idx="28">
                  <c:v>1.1418885713078384</c:v>
                </c:pt>
                <c:pt idx="29">
                  <c:v>0.95822856466492357</c:v>
                </c:pt>
                <c:pt idx="30">
                  <c:v>0.88810197376007083</c:v>
                </c:pt>
                <c:pt idx="31">
                  <c:v>1.0112770065039682</c:v>
                </c:pt>
                <c:pt idx="32">
                  <c:v>1.0545742709931867</c:v>
                </c:pt>
                <c:pt idx="33">
                  <c:v>1.2144730211005033</c:v>
                </c:pt>
                <c:pt idx="34">
                  <c:v>1.1940423934572169</c:v>
                </c:pt>
                <c:pt idx="35">
                  <c:v>1.3500443535189237</c:v>
                </c:pt>
                <c:pt idx="36">
                  <c:v>0.91744765644670556</c:v>
                </c:pt>
                <c:pt idx="37">
                  <c:v>0.95829965132943751</c:v>
                </c:pt>
                <c:pt idx="38">
                  <c:v>1.1137064412132893</c:v>
                </c:pt>
                <c:pt idx="39">
                  <c:v>1.1314749998020803</c:v>
                </c:pt>
                <c:pt idx="40">
                  <c:v>1.2917978010643278</c:v>
                </c:pt>
                <c:pt idx="41">
                  <c:v>1.184977688454188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Efficiency'!$AK$46:$AK$87</c:f>
              <c:numCache>
                <c:formatCode>0.0000</c:formatCode>
                <c:ptCount val="42"/>
                <c:pt idx="0">
                  <c:v>8.92171615469017</c:v>
                </c:pt>
                <c:pt idx="1">
                  <c:v>3.3800004411043334</c:v>
                </c:pt>
                <c:pt idx="2">
                  <c:v>2.1547350324806986</c:v>
                </c:pt>
                <c:pt idx="3">
                  <c:v>1.9980985728707679</c:v>
                </c:pt>
                <c:pt idx="4">
                  <c:v>1.9005396569144548</c:v>
                </c:pt>
                <c:pt idx="5">
                  <c:v>2.6892636218819321</c:v>
                </c:pt>
                <c:pt idx="6">
                  <c:v>1.7862834875529614</c:v>
                </c:pt>
                <c:pt idx="7">
                  <c:v>1.3503135579036103</c:v>
                </c:pt>
                <c:pt idx="8">
                  <c:v>1.1691085435857138</c:v>
                </c:pt>
                <c:pt idx="9">
                  <c:v>1.1472244613685267</c:v>
                </c:pt>
                <c:pt idx="10">
                  <c:v>1.116938430880662</c:v>
                </c:pt>
                <c:pt idx="11">
                  <c:v>1.9282074271135099</c:v>
                </c:pt>
                <c:pt idx="12">
                  <c:v>1.1771110192279328</c:v>
                </c:pt>
                <c:pt idx="13">
                  <c:v>1.1671430453882123</c:v>
                </c:pt>
                <c:pt idx="14">
                  <c:v>1.0367456202652059</c:v>
                </c:pt>
                <c:pt idx="15">
                  <c:v>1.0125607273693338</c:v>
                </c:pt>
                <c:pt idx="16">
                  <c:v>0.99659391564536304</c:v>
                </c:pt>
                <c:pt idx="17">
                  <c:v>1.4258886129636847</c:v>
                </c:pt>
                <c:pt idx="18">
                  <c:v>1.1582488319881123</c:v>
                </c:pt>
                <c:pt idx="19">
                  <c:v>1.004852869360487</c:v>
                </c:pt>
                <c:pt idx="20">
                  <c:v>1.0030753369911019</c:v>
                </c:pt>
                <c:pt idx="21">
                  <c:v>0.98453591238077476</c:v>
                </c:pt>
                <c:pt idx="22">
                  <c:v>1.0421425775648314</c:v>
                </c:pt>
                <c:pt idx="23">
                  <c:v>1.2901867553878317</c:v>
                </c:pt>
                <c:pt idx="24">
                  <c:v>1.1228359225503635</c:v>
                </c:pt>
                <c:pt idx="25">
                  <c:v>1.0072148848151323</c:v>
                </c:pt>
                <c:pt idx="26">
                  <c:v>1.0216356459776668</c:v>
                </c:pt>
                <c:pt idx="27">
                  <c:v>0.96723766934549071</c:v>
                </c:pt>
                <c:pt idx="28">
                  <c:v>1.0429079694431</c:v>
                </c:pt>
                <c:pt idx="29">
                  <c:v>1.1897573280221463</c:v>
                </c:pt>
                <c:pt idx="30">
                  <c:v>1.0072567949124813</c:v>
                </c:pt>
                <c:pt idx="31">
                  <c:v>1.0591184181114925</c:v>
                </c:pt>
                <c:pt idx="32">
                  <c:v>0.96998567154460058</c:v>
                </c:pt>
                <c:pt idx="33">
                  <c:v>1.013489546010093</c:v>
                </c:pt>
                <c:pt idx="34">
                  <c:v>1.0192410691444116</c:v>
                </c:pt>
                <c:pt idx="35">
                  <c:v>49.109321332252591</c:v>
                </c:pt>
                <c:pt idx="36">
                  <c:v>1.1625425131690381</c:v>
                </c:pt>
                <c:pt idx="37">
                  <c:v>0.97883437762139602</c:v>
                </c:pt>
                <c:pt idx="38">
                  <c:v>1.0419633108921964</c:v>
                </c:pt>
                <c:pt idx="39">
                  <c:v>1.0194998722862831</c:v>
                </c:pt>
                <c:pt idx="40">
                  <c:v>1.0189737984308165</c:v>
                </c:pt>
                <c:pt idx="41">
                  <c:v>1.0266994257390993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(.75)'!$AK$46:$AK$87</c:f>
              <c:numCache>
                <c:formatCode>0.0000</c:formatCode>
                <c:ptCount val="42"/>
                <c:pt idx="0">
                  <c:v>13.169166846826792</c:v>
                </c:pt>
                <c:pt idx="1">
                  <c:v>2.2721183584698106</c:v>
                </c:pt>
                <c:pt idx="2">
                  <c:v>1.6724407859824466</c:v>
                </c:pt>
                <c:pt idx="3">
                  <c:v>1.4718366385494988</c:v>
                </c:pt>
                <c:pt idx="4">
                  <c:v>1.1958322655411866</c:v>
                </c:pt>
                <c:pt idx="5">
                  <c:v>2.0661819242402295</c:v>
                </c:pt>
                <c:pt idx="6">
                  <c:v>1.2237730047394642</c:v>
                </c:pt>
                <c:pt idx="7">
                  <c:v>1.1692347976295105</c:v>
                </c:pt>
                <c:pt idx="8">
                  <c:v>1.0250343970372329</c:v>
                </c:pt>
                <c:pt idx="9">
                  <c:v>1.0333829086579762</c:v>
                </c:pt>
                <c:pt idx="10">
                  <c:v>0.91130804445965252</c:v>
                </c:pt>
                <c:pt idx="11">
                  <c:v>1.3285277324648472</c:v>
                </c:pt>
                <c:pt idx="12">
                  <c:v>1.1508182679538601</c:v>
                </c:pt>
                <c:pt idx="13">
                  <c:v>1.0289592282166928</c:v>
                </c:pt>
                <c:pt idx="14">
                  <c:v>0.97643655084013858</c:v>
                </c:pt>
                <c:pt idx="15">
                  <c:v>0.92535495753847186</c:v>
                </c:pt>
                <c:pt idx="16">
                  <c:v>0.99163432748891511</c:v>
                </c:pt>
                <c:pt idx="17">
                  <c:v>1.129330252421064</c:v>
                </c:pt>
                <c:pt idx="18">
                  <c:v>1.0769863737969885</c:v>
                </c:pt>
                <c:pt idx="19">
                  <c:v>0.89868812181063507</c:v>
                </c:pt>
                <c:pt idx="20">
                  <c:v>0.95993031741505119</c:v>
                </c:pt>
                <c:pt idx="21">
                  <c:v>0.99595965264261566</c:v>
                </c:pt>
                <c:pt idx="22">
                  <c:v>1.0349148595339093</c:v>
                </c:pt>
                <c:pt idx="23">
                  <c:v>1.2469774947036665</c:v>
                </c:pt>
                <c:pt idx="24">
                  <c:v>0.88120150411192943</c:v>
                </c:pt>
                <c:pt idx="25">
                  <c:v>0.97039472332442867</c:v>
                </c:pt>
                <c:pt idx="26">
                  <c:v>0.9839805149641887</c:v>
                </c:pt>
                <c:pt idx="27">
                  <c:v>1.0555714353306451</c:v>
                </c:pt>
                <c:pt idx="28">
                  <c:v>0.98514300977924829</c:v>
                </c:pt>
                <c:pt idx="29">
                  <c:v>0.93288708306092094</c:v>
                </c:pt>
                <c:pt idx="30">
                  <c:v>0.96548822280188462</c:v>
                </c:pt>
                <c:pt idx="31">
                  <c:v>1.0183518504958811</c:v>
                </c:pt>
                <c:pt idx="32">
                  <c:v>0.97638387418853378</c:v>
                </c:pt>
                <c:pt idx="33">
                  <c:v>0.96106951623237424</c:v>
                </c:pt>
                <c:pt idx="34">
                  <c:v>1.029587747441522</c:v>
                </c:pt>
                <c:pt idx="35">
                  <c:v>0</c:v>
                </c:pt>
                <c:pt idx="36">
                  <c:v>1.0411583471697865</c:v>
                </c:pt>
                <c:pt idx="37">
                  <c:v>0.9629228387388683</c:v>
                </c:pt>
                <c:pt idx="38">
                  <c:v>0.92753183709423526</c:v>
                </c:pt>
                <c:pt idx="39">
                  <c:v>0.98951641367596566</c:v>
                </c:pt>
                <c:pt idx="40">
                  <c:v>1.0501380372435318</c:v>
                </c:pt>
                <c:pt idx="41">
                  <c:v>1.1354103944670038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944256"/>
        <c:axId val="200962816"/>
      </c:scatterChart>
      <c:valAx>
        <c:axId val="200944256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962816"/>
        <c:crosses val="autoZero"/>
        <c:crossBetween val="midCat"/>
      </c:valAx>
      <c:valAx>
        <c:axId val="200962816"/>
        <c:scaling>
          <c:orientation val="minMax"/>
          <c:max val="4"/>
          <c:min val="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944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Case'!$AM$46:$AM$87</c:f>
              <c:numCache>
                <c:formatCode>0.0000</c:formatCode>
                <c:ptCount val="42"/>
                <c:pt idx="0">
                  <c:v>18.056674527353099</c:v>
                </c:pt>
                <c:pt idx="1">
                  <c:v>17.497838330393648</c:v>
                </c:pt>
                <c:pt idx="2">
                  <c:v>15.556789141552374</c:v>
                </c:pt>
                <c:pt idx="3">
                  <c:v>16.194917126292175</c:v>
                </c:pt>
                <c:pt idx="4">
                  <c:v>16.277024005410645</c:v>
                </c:pt>
                <c:pt idx="5">
                  <c:v>16.396532499000486</c:v>
                </c:pt>
                <c:pt idx="6">
                  <c:v>16.300129261412785</c:v>
                </c:pt>
                <c:pt idx="7">
                  <c:v>9.9662385265242737</c:v>
                </c:pt>
                <c:pt idx="8">
                  <c:v>10.002615026216445</c:v>
                </c:pt>
                <c:pt idx="9">
                  <c:v>7.7442113441580558</c:v>
                </c:pt>
                <c:pt idx="10">
                  <c:v>6.6178383665585434</c:v>
                </c:pt>
                <c:pt idx="11">
                  <c:v>16.207951199748791</c:v>
                </c:pt>
                <c:pt idx="12">
                  <c:v>10.026632166876141</c:v>
                </c:pt>
                <c:pt idx="13">
                  <c:v>7.6989447486884579</c:v>
                </c:pt>
                <c:pt idx="14">
                  <c:v>6.8227221824776896</c:v>
                </c:pt>
                <c:pt idx="15">
                  <c:v>6.4484777673646354</c:v>
                </c:pt>
                <c:pt idx="16">
                  <c:v>5.0824306478673149</c:v>
                </c:pt>
                <c:pt idx="17">
                  <c:v>10.773445432200429</c:v>
                </c:pt>
                <c:pt idx="18">
                  <c:v>7.6690757314999347</c:v>
                </c:pt>
                <c:pt idx="19">
                  <c:v>6.347049003296382</c:v>
                </c:pt>
                <c:pt idx="20">
                  <c:v>5.1106216305029406</c:v>
                </c:pt>
                <c:pt idx="21">
                  <c:v>4.8986735996513122</c:v>
                </c:pt>
                <c:pt idx="22">
                  <c:v>4.4336681569184666</c:v>
                </c:pt>
                <c:pt idx="23">
                  <c:v>10.423711819638315</c:v>
                </c:pt>
                <c:pt idx="24">
                  <c:v>6.8725793883894122</c:v>
                </c:pt>
                <c:pt idx="25">
                  <c:v>5.2078495062350694</c:v>
                </c:pt>
                <c:pt idx="26">
                  <c:v>4.8117670924470701</c:v>
                </c:pt>
                <c:pt idx="27">
                  <c:v>4.4834465385946167</c:v>
                </c:pt>
                <c:pt idx="28">
                  <c:v>4.5548805648916844</c:v>
                </c:pt>
                <c:pt idx="29">
                  <c:v>10.066371833708358</c:v>
                </c:pt>
                <c:pt idx="30">
                  <c:v>6.6476748079688432</c:v>
                </c:pt>
                <c:pt idx="31">
                  <c:v>4.6677937891042527</c:v>
                </c:pt>
                <c:pt idx="32">
                  <c:v>4.548444787496801</c:v>
                </c:pt>
                <c:pt idx="33">
                  <c:v>4.526627035038608</c:v>
                </c:pt>
                <c:pt idx="34">
                  <c:v>4.705851425981928</c:v>
                </c:pt>
                <c:pt idx="35">
                  <c:v>17.334874460124627</c:v>
                </c:pt>
                <c:pt idx="36">
                  <c:v>7.5898253038964141</c:v>
                </c:pt>
                <c:pt idx="37">
                  <c:v>5.2448283869943442</c:v>
                </c:pt>
                <c:pt idx="38">
                  <c:v>4.5119274581429298</c:v>
                </c:pt>
                <c:pt idx="39">
                  <c:v>4.5493928041167564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Efficiency'!$AM$46:$AM$87</c:f>
              <c:numCache>
                <c:formatCode>0.0000</c:formatCode>
                <c:ptCount val="42"/>
                <c:pt idx="0">
                  <c:v>46.886659694116489</c:v>
                </c:pt>
                <c:pt idx="1">
                  <c:v>28.309056745146471</c:v>
                </c:pt>
                <c:pt idx="2">
                  <c:v>25.404167410034251</c:v>
                </c:pt>
                <c:pt idx="3">
                  <c:v>22.589125561576516</c:v>
                </c:pt>
                <c:pt idx="4">
                  <c:v>22.994484612686321</c:v>
                </c:pt>
                <c:pt idx="5">
                  <c:v>27.511072450878991</c:v>
                </c:pt>
                <c:pt idx="6">
                  <c:v>22.737182463116131</c:v>
                </c:pt>
                <c:pt idx="7">
                  <c:v>16.875846513117789</c:v>
                </c:pt>
                <c:pt idx="8">
                  <c:v>15.092757688666495</c:v>
                </c:pt>
                <c:pt idx="9">
                  <c:v>14.019625045907626</c:v>
                </c:pt>
                <c:pt idx="10">
                  <c:v>12.071418829075808</c:v>
                </c:pt>
                <c:pt idx="11">
                  <c:v>22.948774037351878</c:v>
                </c:pt>
                <c:pt idx="12">
                  <c:v>15.17238380743259</c:v>
                </c:pt>
                <c:pt idx="13">
                  <c:v>13.813402571088066</c:v>
                </c:pt>
                <c:pt idx="14">
                  <c:v>11.423293378024823</c:v>
                </c:pt>
                <c:pt idx="15">
                  <c:v>10.518995245793294</c:v>
                </c:pt>
                <c:pt idx="16">
                  <c:v>9.0023270223191663</c:v>
                </c:pt>
                <c:pt idx="17">
                  <c:v>17.800181464565004</c:v>
                </c:pt>
                <c:pt idx="18">
                  <c:v>14.266841587575632</c:v>
                </c:pt>
                <c:pt idx="19">
                  <c:v>10.969510842123999</c:v>
                </c:pt>
                <c:pt idx="20">
                  <c:v>9.8647884106985568</c:v>
                </c:pt>
                <c:pt idx="21">
                  <c:v>7.7946972734592972</c:v>
                </c:pt>
                <c:pt idx="22">
                  <c:v>7.2567255779288757</c:v>
                </c:pt>
                <c:pt idx="23">
                  <c:v>16.149824411525422</c:v>
                </c:pt>
                <c:pt idx="24">
                  <c:v>11.5105827454704</c:v>
                </c:pt>
                <c:pt idx="25">
                  <c:v>9.9776766669498045</c:v>
                </c:pt>
                <c:pt idx="26">
                  <c:v>7.597014449191752</c:v>
                </c:pt>
                <c:pt idx="27">
                  <c:v>6.9102249881002873</c:v>
                </c:pt>
                <c:pt idx="28">
                  <c:v>5.9901410484284732</c:v>
                </c:pt>
                <c:pt idx="29">
                  <c:v>15.220029581758356</c:v>
                </c:pt>
                <c:pt idx="30">
                  <c:v>10.504634300580243</c:v>
                </c:pt>
                <c:pt idx="31">
                  <c:v>7.8913398436863638</c:v>
                </c:pt>
                <c:pt idx="32">
                  <c:v>7.001501221846385</c:v>
                </c:pt>
                <c:pt idx="33">
                  <c:v>6.0040904249452911</c:v>
                </c:pt>
                <c:pt idx="34">
                  <c:v>5.6341040205105184</c:v>
                </c:pt>
                <c:pt idx="35">
                  <c:v>59.173766353418408</c:v>
                </c:pt>
                <c:pt idx="36">
                  <c:v>14.634500983928874</c:v>
                </c:pt>
                <c:pt idx="37">
                  <c:v>9.5006070524074779</c:v>
                </c:pt>
                <c:pt idx="38">
                  <c:v>7.0367840524461123</c:v>
                </c:pt>
                <c:pt idx="39">
                  <c:v>6.2550893676477539</c:v>
                </c:pt>
                <c:pt idx="40">
                  <c:v>5.6117771005776618</c:v>
                </c:pt>
                <c:pt idx="41">
                  <c:v>5.4948438620447497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(.75)'!$AM$46:$AM$87</c:f>
              <c:numCache>
                <c:formatCode>0.0000</c:formatCode>
                <c:ptCount val="42"/>
                <c:pt idx="0">
                  <c:v>51.099483144727728</c:v>
                </c:pt>
                <c:pt idx="1">
                  <c:v>25.07181310155374</c:v>
                </c:pt>
                <c:pt idx="2">
                  <c:v>21.045058861003518</c:v>
                </c:pt>
                <c:pt idx="3">
                  <c:v>19.334166321521401</c:v>
                </c:pt>
                <c:pt idx="4">
                  <c:v>18.407675490055148</c:v>
                </c:pt>
                <c:pt idx="5">
                  <c:v>23.699463446222389</c:v>
                </c:pt>
                <c:pt idx="6">
                  <c:v>17.856739663849567</c:v>
                </c:pt>
                <c:pt idx="7">
                  <c:v>15.704058848421051</c:v>
                </c:pt>
                <c:pt idx="8">
                  <c:v>12.283971045907469</c:v>
                </c:pt>
                <c:pt idx="9">
                  <c:v>12.589636225681039</c:v>
                </c:pt>
                <c:pt idx="10">
                  <c:v>10.952078348272048</c:v>
                </c:pt>
                <c:pt idx="11">
                  <c:v>18.405790846911646</c:v>
                </c:pt>
                <c:pt idx="12">
                  <c:v>13.945405771833954</c:v>
                </c:pt>
                <c:pt idx="13">
                  <c:v>11.50097821542165</c:v>
                </c:pt>
                <c:pt idx="14">
                  <c:v>10.535361971804575</c:v>
                </c:pt>
                <c:pt idx="15">
                  <c:v>8.5394815061535194</c:v>
                </c:pt>
                <c:pt idx="16">
                  <c:v>7.8597983956457655</c:v>
                </c:pt>
                <c:pt idx="17">
                  <c:v>16.601153895720682</c:v>
                </c:pt>
                <c:pt idx="18">
                  <c:v>12.584494860164105</c:v>
                </c:pt>
                <c:pt idx="19">
                  <c:v>9.808162560630965</c:v>
                </c:pt>
                <c:pt idx="20">
                  <c:v>7.8916671177061684</c:v>
                </c:pt>
                <c:pt idx="21">
                  <c:v>7.0311133872757479</c:v>
                </c:pt>
                <c:pt idx="22">
                  <c:v>5.8890343539863288</c:v>
                </c:pt>
                <c:pt idx="23">
                  <c:v>14.982022801495907</c:v>
                </c:pt>
                <c:pt idx="24">
                  <c:v>10.340868288433791</c:v>
                </c:pt>
                <c:pt idx="25">
                  <c:v>8.1906506954700902</c:v>
                </c:pt>
                <c:pt idx="26">
                  <c:v>6.8123605496518023</c:v>
                </c:pt>
                <c:pt idx="27">
                  <c:v>5.7376129225553907</c:v>
                </c:pt>
                <c:pt idx="28">
                  <c:v>5.470350381519216</c:v>
                </c:pt>
                <c:pt idx="29">
                  <c:v>12.198018636768593</c:v>
                </c:pt>
                <c:pt idx="30">
                  <c:v>9.3237053661796185</c:v>
                </c:pt>
                <c:pt idx="31">
                  <c:v>6.921585589252472</c:v>
                </c:pt>
                <c:pt idx="32">
                  <c:v>5.7842697327469228</c:v>
                </c:pt>
                <c:pt idx="33">
                  <c:v>5.4394915483955488</c:v>
                </c:pt>
                <c:pt idx="34">
                  <c:v>4.9182616878033256</c:v>
                </c:pt>
                <c:pt idx="35">
                  <c:v>0</c:v>
                </c:pt>
                <c:pt idx="36">
                  <c:v>11.301572314333907</c:v>
                </c:pt>
                <c:pt idx="37">
                  <c:v>8.5798229685526479</c:v>
                </c:pt>
                <c:pt idx="38">
                  <c:v>6.4132893225192165</c:v>
                </c:pt>
                <c:pt idx="39">
                  <c:v>5.4790540064156481</c:v>
                </c:pt>
                <c:pt idx="40">
                  <c:v>5.108107483757844</c:v>
                </c:pt>
                <c:pt idx="41">
                  <c:v>4.7690727142952367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991488"/>
        <c:axId val="200993408"/>
      </c:scatterChart>
      <c:valAx>
        <c:axId val="200991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993408"/>
        <c:crosses val="autoZero"/>
        <c:crossBetween val="midCat"/>
      </c:valAx>
      <c:valAx>
        <c:axId val="20099340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9914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Case'!$AA$88:$AA$129</c:f>
              <c:numCache>
                <c:formatCode>0.0000</c:formatCode>
                <c:ptCount val="42"/>
                <c:pt idx="0">
                  <c:v>0.58642424242424229</c:v>
                </c:pt>
                <c:pt idx="1">
                  <c:v>0.57566666666666655</c:v>
                </c:pt>
                <c:pt idx="2">
                  <c:v>0.76009090909090882</c:v>
                </c:pt>
                <c:pt idx="3">
                  <c:v>0.74803030303030327</c:v>
                </c:pt>
                <c:pt idx="4">
                  <c:v>0.75936363636363591</c:v>
                </c:pt>
                <c:pt idx="5">
                  <c:v>0.7573333333333333</c:v>
                </c:pt>
                <c:pt idx="6">
                  <c:v>0.76239393939393874</c:v>
                </c:pt>
                <c:pt idx="7">
                  <c:v>0.93736363636363618</c:v>
                </c:pt>
                <c:pt idx="8">
                  <c:v>0.93851515151515197</c:v>
                </c:pt>
                <c:pt idx="9">
                  <c:v>0.97157575757575732</c:v>
                </c:pt>
                <c:pt idx="10">
                  <c:v>0.98945454545454592</c:v>
                </c:pt>
                <c:pt idx="11">
                  <c:v>0.75893939393939447</c:v>
                </c:pt>
                <c:pt idx="12">
                  <c:v>0.93733333333333324</c:v>
                </c:pt>
                <c:pt idx="13">
                  <c:v>0.97572727272727233</c:v>
                </c:pt>
                <c:pt idx="14">
                  <c:v>0.9877878787878791</c:v>
                </c:pt>
                <c:pt idx="15">
                  <c:v>0.99406060606060676</c:v>
                </c:pt>
                <c:pt idx="16">
                  <c:v>0.99893939393939424</c:v>
                </c:pt>
                <c:pt idx="17">
                  <c:v>0.84684848484848518</c:v>
                </c:pt>
                <c:pt idx="18">
                  <c:v>0.97248484848484817</c:v>
                </c:pt>
                <c:pt idx="19">
                  <c:v>0.99400000000000044</c:v>
                </c:pt>
                <c:pt idx="20">
                  <c:v>0.99887878787878803</c:v>
                </c:pt>
                <c:pt idx="21">
                  <c:v>0.99984848484848499</c:v>
                </c:pt>
                <c:pt idx="22">
                  <c:v>0.99993939393939402</c:v>
                </c:pt>
                <c:pt idx="23">
                  <c:v>0.94039393939393889</c:v>
                </c:pt>
                <c:pt idx="24">
                  <c:v>0.98921212121212176</c:v>
                </c:pt>
                <c:pt idx="25">
                  <c:v>0.99890909090909119</c:v>
                </c:pt>
                <c:pt idx="26">
                  <c:v>0.99957575757575756</c:v>
                </c:pt>
                <c:pt idx="27">
                  <c:v>0.99981818181818183</c:v>
                </c:pt>
                <c:pt idx="28">
                  <c:v>1</c:v>
                </c:pt>
                <c:pt idx="29">
                  <c:v>0.94342424242424261</c:v>
                </c:pt>
                <c:pt idx="30">
                  <c:v>0.994787878787879</c:v>
                </c:pt>
                <c:pt idx="31">
                  <c:v>0.99924242424242427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0.56878787878787873</c:v>
                </c:pt>
                <c:pt idx="36">
                  <c:v>0.97139393939393914</c:v>
                </c:pt>
                <c:pt idx="37">
                  <c:v>0.9981818181818185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Efficiency'!$AA$88:$AA$129</c:f>
              <c:numCache>
                <c:formatCode>0.0000</c:formatCode>
                <c:ptCount val="42"/>
                <c:pt idx="0">
                  <c:v>0.14487878787878788</c:v>
                </c:pt>
                <c:pt idx="1">
                  <c:v>0.33209090909090899</c:v>
                </c:pt>
                <c:pt idx="2">
                  <c:v>0.45706060606060622</c:v>
                </c:pt>
                <c:pt idx="3">
                  <c:v>0.53678787878787859</c:v>
                </c:pt>
                <c:pt idx="4">
                  <c:v>0.59081818181818169</c:v>
                </c:pt>
                <c:pt idx="5">
                  <c:v>0.36618181818181822</c:v>
                </c:pt>
                <c:pt idx="6">
                  <c:v>0.60587878787878746</c:v>
                </c:pt>
                <c:pt idx="7">
                  <c:v>0.75072727272727324</c:v>
                </c:pt>
                <c:pt idx="8">
                  <c:v>0.81393939393939407</c:v>
                </c:pt>
                <c:pt idx="9">
                  <c:v>0.86593939393939434</c:v>
                </c:pt>
                <c:pt idx="10">
                  <c:v>0.90393939393939404</c:v>
                </c:pt>
                <c:pt idx="11">
                  <c:v>0.58524242424242423</c:v>
                </c:pt>
                <c:pt idx="12">
                  <c:v>0.79593939393939395</c:v>
                </c:pt>
                <c:pt idx="13">
                  <c:v>0.87675757575757562</c:v>
                </c:pt>
                <c:pt idx="14">
                  <c:v>0.92999999999999938</c:v>
                </c:pt>
                <c:pt idx="15">
                  <c:v>0.95715151515151442</c:v>
                </c:pt>
                <c:pt idx="16">
                  <c:v>0.9728181818181818</c:v>
                </c:pt>
                <c:pt idx="17">
                  <c:v>0.67369696969697002</c:v>
                </c:pt>
                <c:pt idx="18">
                  <c:v>0.87775757575757585</c:v>
                </c:pt>
                <c:pt idx="19">
                  <c:v>0.93887878787878787</c:v>
                </c:pt>
                <c:pt idx="20">
                  <c:v>0.96799999999999997</c:v>
                </c:pt>
                <c:pt idx="21">
                  <c:v>0.98160606060606082</c:v>
                </c:pt>
                <c:pt idx="22">
                  <c:v>0.99284848484848498</c:v>
                </c:pt>
                <c:pt idx="23">
                  <c:v>0.77145454545454517</c:v>
                </c:pt>
                <c:pt idx="24">
                  <c:v>0.90775757575757543</c:v>
                </c:pt>
                <c:pt idx="25">
                  <c:v>0.96918181818181892</c:v>
                </c:pt>
                <c:pt idx="26">
                  <c:v>0.98745454545454536</c:v>
                </c:pt>
                <c:pt idx="27">
                  <c:v>0.99387878787878858</c:v>
                </c:pt>
                <c:pt idx="28">
                  <c:v>0.99775757575757607</c:v>
                </c:pt>
                <c:pt idx="29">
                  <c:v>0.82806060606060639</c:v>
                </c:pt>
                <c:pt idx="30">
                  <c:v>0.95224242424242433</c:v>
                </c:pt>
                <c:pt idx="31">
                  <c:v>0.98175757575757572</c:v>
                </c:pt>
                <c:pt idx="32">
                  <c:v>0.99369696969697008</c:v>
                </c:pt>
                <c:pt idx="33">
                  <c:v>0.99830303030303047</c:v>
                </c:pt>
                <c:pt idx="34">
                  <c:v>0.99930303030303069</c:v>
                </c:pt>
                <c:pt idx="35">
                  <c:v>9.0303030303030343E-3</c:v>
                </c:pt>
                <c:pt idx="36">
                  <c:v>0.85775757575757627</c:v>
                </c:pt>
                <c:pt idx="37">
                  <c:v>0.96657575757575787</c:v>
                </c:pt>
                <c:pt idx="38">
                  <c:v>0.99075757575757661</c:v>
                </c:pt>
                <c:pt idx="39">
                  <c:v>0.99781818181818183</c:v>
                </c:pt>
                <c:pt idx="40">
                  <c:v>0.99948484848484853</c:v>
                </c:pt>
                <c:pt idx="41">
                  <c:v>0.99981818181818183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(.75)'!$AA$88:$AA$129</c:f>
              <c:numCache>
                <c:formatCode>0.0000</c:formatCode>
                <c:ptCount val="42"/>
                <c:pt idx="0">
                  <c:v>0.1063030303030303</c:v>
                </c:pt>
                <c:pt idx="1">
                  <c:v>0.40721212121212119</c:v>
                </c:pt>
                <c:pt idx="2">
                  <c:v>0.51072727272727281</c:v>
                </c:pt>
                <c:pt idx="3">
                  <c:v>0.61469696969696985</c:v>
                </c:pt>
                <c:pt idx="4">
                  <c:v>0.67527272727272714</c:v>
                </c:pt>
                <c:pt idx="5">
                  <c:v>0.45612121212121237</c:v>
                </c:pt>
                <c:pt idx="6">
                  <c:v>0.67921212121212149</c:v>
                </c:pt>
                <c:pt idx="7">
                  <c:v>0.78048484848484834</c:v>
                </c:pt>
                <c:pt idx="8">
                  <c:v>0.8812727272727271</c:v>
                </c:pt>
                <c:pt idx="9">
                  <c:v>0.90124242424242507</c:v>
                </c:pt>
                <c:pt idx="10">
                  <c:v>0.93372727272727229</c:v>
                </c:pt>
                <c:pt idx="11">
                  <c:v>0.66236363636363593</c:v>
                </c:pt>
                <c:pt idx="12">
                  <c:v>0.82933333333333337</c:v>
                </c:pt>
                <c:pt idx="13">
                  <c:v>0.90433333333333399</c:v>
                </c:pt>
                <c:pt idx="14">
                  <c:v>0.95048484848484871</c:v>
                </c:pt>
                <c:pt idx="15">
                  <c:v>0.97363636363636386</c:v>
                </c:pt>
                <c:pt idx="16">
                  <c:v>0.98566666666666791</c:v>
                </c:pt>
                <c:pt idx="17">
                  <c:v>0.72227272727272729</c:v>
                </c:pt>
                <c:pt idx="18">
                  <c:v>0.89639393939393996</c:v>
                </c:pt>
                <c:pt idx="19">
                  <c:v>0.95630303030303099</c:v>
                </c:pt>
                <c:pt idx="20">
                  <c:v>0.98012121212121184</c:v>
                </c:pt>
                <c:pt idx="21">
                  <c:v>0.99066666666666703</c:v>
                </c:pt>
                <c:pt idx="22">
                  <c:v>0.99560606060606105</c:v>
                </c:pt>
                <c:pt idx="23">
                  <c:v>0.81603030303030322</c:v>
                </c:pt>
                <c:pt idx="24">
                  <c:v>0.94045454545454543</c:v>
                </c:pt>
                <c:pt idx="25">
                  <c:v>0.97948484848484885</c:v>
                </c:pt>
                <c:pt idx="26">
                  <c:v>0.99121212121212154</c:v>
                </c:pt>
                <c:pt idx="27">
                  <c:v>0.99778787878787911</c:v>
                </c:pt>
                <c:pt idx="28">
                  <c:v>0.99924242424242449</c:v>
                </c:pt>
                <c:pt idx="29">
                  <c:v>0.87384848484848487</c:v>
                </c:pt>
                <c:pt idx="30">
                  <c:v>0.96148484848484816</c:v>
                </c:pt>
                <c:pt idx="31">
                  <c:v>0.9890909090909098</c:v>
                </c:pt>
                <c:pt idx="32">
                  <c:v>0.99696969696969751</c:v>
                </c:pt>
                <c:pt idx="33">
                  <c:v>0.99924242424242449</c:v>
                </c:pt>
                <c:pt idx="34">
                  <c:v>0.99987878787878803</c:v>
                </c:pt>
                <c:pt idx="35">
                  <c:v>6.0606060606060605E-5</c:v>
                </c:pt>
                <c:pt idx="36">
                  <c:v>0.89842424242424268</c:v>
                </c:pt>
                <c:pt idx="37">
                  <c:v>0.97927272727272685</c:v>
                </c:pt>
                <c:pt idx="38">
                  <c:v>0.99593939393939468</c:v>
                </c:pt>
                <c:pt idx="39">
                  <c:v>0.99918181818181839</c:v>
                </c:pt>
                <c:pt idx="40">
                  <c:v>0.99990909090909097</c:v>
                </c:pt>
                <c:pt idx="41">
                  <c:v>0.99987878787878781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902912"/>
        <c:axId val="200921472"/>
      </c:scatterChart>
      <c:valAx>
        <c:axId val="200902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0921472"/>
        <c:crosses val="autoZero"/>
        <c:crossBetween val="midCat"/>
      </c:valAx>
      <c:valAx>
        <c:axId val="200921472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09029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Case'!$AG$88:$AG$129</c:f>
              <c:numCache>
                <c:formatCode>0.0000</c:formatCode>
                <c:ptCount val="42"/>
                <c:pt idx="0">
                  <c:v>0.6572090947799254</c:v>
                </c:pt>
                <c:pt idx="1">
                  <c:v>0.66720579898918375</c:v>
                </c:pt>
                <c:pt idx="2">
                  <c:v>0.79305690083294123</c:v>
                </c:pt>
                <c:pt idx="3">
                  <c:v>0.78680259606169445</c:v>
                </c:pt>
                <c:pt idx="4">
                  <c:v>0.78274531705614303</c:v>
                </c:pt>
                <c:pt idx="5">
                  <c:v>0.78090183597466722</c:v>
                </c:pt>
                <c:pt idx="6">
                  <c:v>0.77292762453746089</c:v>
                </c:pt>
                <c:pt idx="7">
                  <c:v>0.97585833428467395</c:v>
                </c:pt>
                <c:pt idx="8">
                  <c:v>0.97726644173057364</c:v>
                </c:pt>
                <c:pt idx="9">
                  <c:v>1.0922275789773328</c:v>
                </c:pt>
                <c:pt idx="10">
                  <c:v>1.1344148763099802</c:v>
                </c:pt>
                <c:pt idx="11">
                  <c:v>0.785517882670979</c:v>
                </c:pt>
                <c:pt idx="12">
                  <c:v>0.98432764952064999</c:v>
                </c:pt>
                <c:pt idx="13">
                  <c:v>1.0660693194936215</c:v>
                </c:pt>
                <c:pt idx="14">
                  <c:v>1.1518304414454261</c:v>
                </c:pt>
                <c:pt idx="15">
                  <c:v>1.2563625396947815</c:v>
                </c:pt>
                <c:pt idx="16">
                  <c:v>1.4219664615521816</c:v>
                </c:pt>
                <c:pt idx="17">
                  <c:v>0.9121468176273555</c:v>
                </c:pt>
                <c:pt idx="18">
                  <c:v>1.0957534629727608</c:v>
                </c:pt>
                <c:pt idx="19">
                  <c:v>1.2979012282476725</c:v>
                </c:pt>
                <c:pt idx="20">
                  <c:v>1.334299598206232</c:v>
                </c:pt>
                <c:pt idx="21">
                  <c:v>1.4906871646486206</c:v>
                </c:pt>
                <c:pt idx="22">
                  <c:v>1.6644661900378424</c:v>
                </c:pt>
                <c:pt idx="23">
                  <c:v>0.96453264231676583</c:v>
                </c:pt>
                <c:pt idx="24">
                  <c:v>1.1494765698981206</c:v>
                </c:pt>
                <c:pt idx="25">
                  <c:v>1.3487814215350875</c:v>
                </c:pt>
                <c:pt idx="26">
                  <c:v>1.4502376370608783</c:v>
                </c:pt>
                <c:pt idx="27">
                  <c:v>1.662016202807246</c:v>
                </c:pt>
                <c:pt idx="28">
                  <c:v>1.7693968845381429</c:v>
                </c:pt>
                <c:pt idx="29">
                  <c:v>0.96388583967098951</c:v>
                </c:pt>
                <c:pt idx="30">
                  <c:v>1.2182179263538593</c:v>
                </c:pt>
                <c:pt idx="31">
                  <c:v>1.5032361096369455</c:v>
                </c:pt>
                <c:pt idx="32">
                  <c:v>1.6083723936133105</c:v>
                </c:pt>
                <c:pt idx="33">
                  <c:v>1.8034208526089319</c:v>
                </c:pt>
                <c:pt idx="34">
                  <c:v>1.9152651499091866</c:v>
                </c:pt>
                <c:pt idx="35">
                  <c:v>0.6691213587020276</c:v>
                </c:pt>
                <c:pt idx="36">
                  <c:v>1.0965740928462777</c:v>
                </c:pt>
                <c:pt idx="37">
                  <c:v>1.3607902135839305</c:v>
                </c:pt>
                <c:pt idx="38">
                  <c:v>1.6315774654769186</c:v>
                </c:pt>
                <c:pt idx="39">
                  <c:v>1.7546870290608894</c:v>
                </c:pt>
                <c:pt idx="40">
                  <c:v>1.9529090215014739</c:v>
                </c:pt>
                <c:pt idx="41">
                  <c:v>1.9574910250910711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Efficiency'!$AG$88:$AG$129</c:f>
              <c:numCache>
                <c:formatCode>0.0000</c:formatCode>
                <c:ptCount val="42"/>
                <c:pt idx="0">
                  <c:v>0.78223752480828623</c:v>
                </c:pt>
                <c:pt idx="1">
                  <c:v>0.75131785239757465</c:v>
                </c:pt>
                <c:pt idx="2">
                  <c:v>0.81419297794037715</c:v>
                </c:pt>
                <c:pt idx="3">
                  <c:v>0.83225692275655672</c:v>
                </c:pt>
                <c:pt idx="4">
                  <c:v>0.83559490803937309</c:v>
                </c:pt>
                <c:pt idx="5">
                  <c:v>0.75403026014791696</c:v>
                </c:pt>
                <c:pt idx="6">
                  <c:v>0.84089077169550119</c:v>
                </c:pt>
                <c:pt idx="7">
                  <c:v>0.9602390552666189</c:v>
                </c:pt>
                <c:pt idx="8">
                  <c:v>1.0282593075278712</c:v>
                </c:pt>
                <c:pt idx="9">
                  <c:v>1.0450560874502086</c:v>
                </c:pt>
                <c:pt idx="10">
                  <c:v>1.1056024370884021</c:v>
                </c:pt>
                <c:pt idx="11">
                  <c:v>0.82805442259297179</c:v>
                </c:pt>
                <c:pt idx="12">
                  <c:v>0.99678751236868068</c:v>
                </c:pt>
                <c:pt idx="13">
                  <c:v>1.0463762552914739</c:v>
                </c:pt>
                <c:pt idx="14">
                  <c:v>1.1180441264931342</c:v>
                </c:pt>
                <c:pt idx="15">
                  <c:v>1.1568416225836373</c:v>
                </c:pt>
                <c:pt idx="16">
                  <c:v>1.2097336066995208</c:v>
                </c:pt>
                <c:pt idx="17">
                  <c:v>0.89179548101968853</c:v>
                </c:pt>
                <c:pt idx="18">
                  <c:v>1.0164719535857176</c:v>
                </c:pt>
                <c:pt idx="19">
                  <c:v>1.1300476902579093</c:v>
                </c:pt>
                <c:pt idx="20">
                  <c:v>1.1940354253366159</c:v>
                </c:pt>
                <c:pt idx="21">
                  <c:v>1.2723003968323165</c:v>
                </c:pt>
                <c:pt idx="22">
                  <c:v>1.3242869785053577</c:v>
                </c:pt>
                <c:pt idx="23">
                  <c:v>0.98899979313340669</c:v>
                </c:pt>
                <c:pt idx="24">
                  <c:v>1.1393835149168836</c:v>
                </c:pt>
                <c:pt idx="25">
                  <c:v>1.177846408640403</c:v>
                </c:pt>
                <c:pt idx="26">
                  <c:v>1.2821953933390047</c:v>
                </c:pt>
                <c:pt idx="27">
                  <c:v>1.3368779166021301</c:v>
                </c:pt>
                <c:pt idx="28">
                  <c:v>1.3946654234701066</c:v>
                </c:pt>
                <c:pt idx="29">
                  <c:v>1.0102283651949355</c:v>
                </c:pt>
                <c:pt idx="30">
                  <c:v>1.1473754668149656</c:v>
                </c:pt>
                <c:pt idx="31">
                  <c:v>1.2175708414175825</c:v>
                </c:pt>
                <c:pt idx="32">
                  <c:v>1.3505736252195706</c:v>
                </c:pt>
                <c:pt idx="33">
                  <c:v>1.4294729025181108</c:v>
                </c:pt>
                <c:pt idx="34">
                  <c:v>1.4566916346485428</c:v>
                </c:pt>
                <c:pt idx="35">
                  <c:v>0.88329331732693084</c:v>
                </c:pt>
                <c:pt idx="36">
                  <c:v>1.0481050143300847</c:v>
                </c:pt>
                <c:pt idx="37">
                  <c:v>1.1698485620030332</c:v>
                </c:pt>
                <c:pt idx="38">
                  <c:v>1.2929898170212257</c:v>
                </c:pt>
                <c:pt idx="39">
                  <c:v>1.418555009378752</c:v>
                </c:pt>
                <c:pt idx="40">
                  <c:v>1.5208676865866366</c:v>
                </c:pt>
                <c:pt idx="41">
                  <c:v>1.5842623931860844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(.75)'!$AG$88:$AG$129</c:f>
              <c:numCache>
                <c:formatCode>0.0000</c:formatCode>
                <c:ptCount val="42"/>
                <c:pt idx="0">
                  <c:v>0.79694546759590867</c:v>
                </c:pt>
                <c:pt idx="1">
                  <c:v>0.72575125489714831</c:v>
                </c:pt>
                <c:pt idx="2">
                  <c:v>0.74146924278670923</c:v>
                </c:pt>
                <c:pt idx="3">
                  <c:v>0.78352899097072493</c:v>
                </c:pt>
                <c:pt idx="4">
                  <c:v>0.79931405649146325</c:v>
                </c:pt>
                <c:pt idx="5">
                  <c:v>0.71241390972988394</c:v>
                </c:pt>
                <c:pt idx="6">
                  <c:v>0.80829837229732615</c:v>
                </c:pt>
                <c:pt idx="7">
                  <c:v>0.88790836820771157</c:v>
                </c:pt>
                <c:pt idx="8">
                  <c:v>0.96050230054433228</c:v>
                </c:pt>
                <c:pt idx="9">
                  <c:v>0.99234683048900307</c:v>
                </c:pt>
                <c:pt idx="10">
                  <c:v>1.0280967680229711</c:v>
                </c:pt>
                <c:pt idx="11">
                  <c:v>0.81076986713571375</c:v>
                </c:pt>
                <c:pt idx="12">
                  <c:v>0.93833776477368502</c:v>
                </c:pt>
                <c:pt idx="13">
                  <c:v>1.014553602017783</c:v>
                </c:pt>
                <c:pt idx="14">
                  <c:v>1.0692692633957182</c:v>
                </c:pt>
                <c:pt idx="15">
                  <c:v>1.1149287182949654</c:v>
                </c:pt>
                <c:pt idx="16">
                  <c:v>1.1646804698678161</c:v>
                </c:pt>
                <c:pt idx="17">
                  <c:v>0.83948525973926125</c:v>
                </c:pt>
                <c:pt idx="18">
                  <c:v>1.0022952988159981</c:v>
                </c:pt>
                <c:pt idx="19">
                  <c:v>1.0925580259370451</c:v>
                </c:pt>
                <c:pt idx="20">
                  <c:v>1.1472444715497592</c:v>
                </c:pt>
                <c:pt idx="21">
                  <c:v>1.2273674934043897</c:v>
                </c:pt>
                <c:pt idx="22">
                  <c:v>1.3039117690193753</c:v>
                </c:pt>
                <c:pt idx="23">
                  <c:v>0.92195073014030782</c:v>
                </c:pt>
                <c:pt idx="24">
                  <c:v>1.0433419955916934</c:v>
                </c:pt>
                <c:pt idx="25">
                  <c:v>1.1362269243905001</c:v>
                </c:pt>
                <c:pt idx="26">
                  <c:v>1.2583408587469764</c:v>
                </c:pt>
                <c:pt idx="27">
                  <c:v>1.3139963649092243</c:v>
                </c:pt>
                <c:pt idx="28">
                  <c:v>1.4411109586562707</c:v>
                </c:pt>
                <c:pt idx="29">
                  <c:v>0.9691234533380253</c:v>
                </c:pt>
                <c:pt idx="30">
                  <c:v>1.115611248474099</c:v>
                </c:pt>
                <c:pt idx="31">
                  <c:v>1.232314948240828</c:v>
                </c:pt>
                <c:pt idx="32">
                  <c:v>1.3351793036975113</c:v>
                </c:pt>
                <c:pt idx="33">
                  <c:v>1.5101735343026215</c:v>
                </c:pt>
                <c:pt idx="34">
                  <c:v>1.5355534928641736</c:v>
                </c:pt>
                <c:pt idx="35">
                  <c:v>1</c:v>
                </c:pt>
                <c:pt idx="36">
                  <c:v>0.99681255726884999</c:v>
                </c:pt>
                <c:pt idx="37">
                  <c:v>1.126251337792864</c:v>
                </c:pt>
                <c:pt idx="38">
                  <c:v>1.287786393030306</c:v>
                </c:pt>
                <c:pt idx="39">
                  <c:v>1.4131011099484028</c:v>
                </c:pt>
                <c:pt idx="40">
                  <c:v>1.523967570118292</c:v>
                </c:pt>
                <c:pt idx="41">
                  <c:v>1.6479942102359844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671040"/>
        <c:axId val="201672960"/>
      </c:scatterChart>
      <c:valAx>
        <c:axId val="201671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672960"/>
        <c:crosses val="autoZero"/>
        <c:crossBetween val="midCat"/>
      </c:valAx>
      <c:valAx>
        <c:axId val="20167296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671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2.23519540167633</c:v>
                </c:pt>
                <c:pt idx="9">
                  <c:v>2.9401247115609301</c:v>
                </c:pt>
                <c:pt idx="10">
                  <c:v>3.0126500354391861</c:v>
                </c:pt>
                <c:pt idx="11">
                  <c:v>1.4142135623731005</c:v>
                </c:pt>
                <c:pt idx="12">
                  <c:v>2.2322699101419214</c:v>
                </c:pt>
                <c:pt idx="13">
                  <c:v>2.9010071233427008</c:v>
                </c:pt>
                <c:pt idx="14">
                  <c:v>3.000408988591456</c:v>
                </c:pt>
                <c:pt idx="15">
                  <c:v>3.2476707720140503</c:v>
                </c:pt>
                <c:pt idx="16">
                  <c:v>3.4268341424084707</c:v>
                </c:pt>
                <c:pt idx="17">
                  <c:v>2</c:v>
                </c:pt>
                <c:pt idx="18">
                  <c:v>2.9451447507456727</c:v>
                </c:pt>
                <c:pt idx="19">
                  <c:v>3.2632211151209027</c:v>
                </c:pt>
                <c:pt idx="20">
                  <c:v>3.3535735417957597</c:v>
                </c:pt>
                <c:pt idx="21">
                  <c:v>3.4697772982334949</c:v>
                </c:pt>
                <c:pt idx="22">
                  <c:v>3.6620679763001855</c:v>
                </c:pt>
                <c:pt idx="23">
                  <c:v>2.2322699101419214</c:v>
                </c:pt>
                <c:pt idx="24">
                  <c:v>3.0230125999358215</c:v>
                </c:pt>
                <c:pt idx="25">
                  <c:v>3.3614031732977434</c:v>
                </c:pt>
                <c:pt idx="26">
                  <c:v>3.4265777935733359</c:v>
                </c:pt>
                <c:pt idx="27">
                  <c:v>3.7689626993969214</c:v>
                </c:pt>
                <c:pt idx="28">
                  <c:v>3.7349827944579164</c:v>
                </c:pt>
                <c:pt idx="29">
                  <c:v>2.2333277776312448</c:v>
                </c:pt>
                <c:pt idx="30">
                  <c:v>3.2097970228393335</c:v>
                </c:pt>
                <c:pt idx="31">
                  <c:v>3.4891232141222144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</c:v>
                </c:pt>
                <c:pt idx="36">
                  <c:v>2.9246050459582227</c:v>
                </c:pt>
                <c:pt idx="37">
                  <c:v>3.4506318661167108</c:v>
                </c:pt>
                <c:pt idx="38">
                  <c:v>3.613046822776937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Efficiency'!$AI$88:$AI$129</c:f>
              <c:numCache>
                <c:formatCode>0.0000</c:formatCode>
                <c:ptCount val="42"/>
                <c:pt idx="0">
                  <c:v>1.0000000000000124</c:v>
                </c:pt>
                <c:pt idx="1">
                  <c:v>1.000000000000018</c:v>
                </c:pt>
                <c:pt idx="2">
                  <c:v>1.4127556670263335</c:v>
                </c:pt>
                <c:pt idx="3">
                  <c:v>1.4142135623731087</c:v>
                </c:pt>
                <c:pt idx="4">
                  <c:v>1.4142135623731091</c:v>
                </c:pt>
                <c:pt idx="5">
                  <c:v>1.2454547553943387</c:v>
                </c:pt>
                <c:pt idx="6">
                  <c:v>1.4142135623731091</c:v>
                </c:pt>
                <c:pt idx="7">
                  <c:v>2.2330561867426799</c:v>
                </c:pt>
                <c:pt idx="8">
                  <c:v>2.2360679774998049</c:v>
                </c:pt>
                <c:pt idx="9">
                  <c:v>2.7327316126327101</c:v>
                </c:pt>
                <c:pt idx="10">
                  <c:v>3.0656687609598574</c:v>
                </c:pt>
                <c:pt idx="11">
                  <c:v>1.4142135623731076</c:v>
                </c:pt>
                <c:pt idx="12">
                  <c:v>2.2360679774998036</c:v>
                </c:pt>
                <c:pt idx="13">
                  <c:v>2.8247071619807396</c:v>
                </c:pt>
                <c:pt idx="14">
                  <c:v>3.1110575361154464</c:v>
                </c:pt>
                <c:pt idx="15">
                  <c:v>3.4204067266468496</c:v>
                </c:pt>
                <c:pt idx="16">
                  <c:v>3.6592397535440773</c:v>
                </c:pt>
                <c:pt idx="17">
                  <c:v>1.9949315956583518</c:v>
                </c:pt>
                <c:pt idx="18">
                  <c:v>2.673274452754661</c:v>
                </c:pt>
                <c:pt idx="19">
                  <c:v>3.2039444064456535</c:v>
                </c:pt>
                <c:pt idx="20">
                  <c:v>3.6367766506042822</c:v>
                </c:pt>
                <c:pt idx="21">
                  <c:v>3.9035066936063059</c:v>
                </c:pt>
                <c:pt idx="22">
                  <c:v>4.013616360649281</c:v>
                </c:pt>
                <c:pt idx="23">
                  <c:v>2.2360679774998031</c:v>
                </c:pt>
                <c:pt idx="24">
                  <c:v>3.1163486280295989</c:v>
                </c:pt>
                <c:pt idx="25">
                  <c:v>3.55884086885577</c:v>
                </c:pt>
                <c:pt idx="26">
                  <c:v>3.8657160378247748</c:v>
                </c:pt>
                <c:pt idx="27">
                  <c:v>4.0037016252364506</c:v>
                </c:pt>
                <c:pt idx="28">
                  <c:v>4.0402557319027679</c:v>
                </c:pt>
                <c:pt idx="29">
                  <c:v>2.2348876376123066</c:v>
                </c:pt>
                <c:pt idx="30">
                  <c:v>3.3435327038657032</c:v>
                </c:pt>
                <c:pt idx="31">
                  <c:v>3.8651121615096313</c:v>
                </c:pt>
                <c:pt idx="32">
                  <c:v>4.0343287116387936</c:v>
                </c:pt>
                <c:pt idx="33">
                  <c:v>3.9939350525058952</c:v>
                </c:pt>
                <c:pt idx="34">
                  <c:v>4.1097424481237166</c:v>
                </c:pt>
                <c:pt idx="35">
                  <c:v>1</c:v>
                </c:pt>
                <c:pt idx="36">
                  <c:v>2.6547821642770542</c:v>
                </c:pt>
                <c:pt idx="37">
                  <c:v>3.5480848308595681</c:v>
                </c:pt>
                <c:pt idx="38">
                  <c:v>3.9274837134153451</c:v>
                </c:pt>
                <c:pt idx="39">
                  <c:v>4.1212821292653405</c:v>
                </c:pt>
                <c:pt idx="40">
                  <c:v>4.0686199609470082</c:v>
                </c:pt>
                <c:pt idx="41">
                  <c:v>4.1296937779040057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(.75)'!$AI$88:$AI$129</c:f>
              <c:numCache>
                <c:formatCode>0.0000</c:formatCode>
                <c:ptCount val="42"/>
                <c:pt idx="0">
                  <c:v>1.0000000000000115</c:v>
                </c:pt>
                <c:pt idx="1">
                  <c:v>1.0000000000000171</c:v>
                </c:pt>
                <c:pt idx="2">
                  <c:v>1.4015971055069256</c:v>
                </c:pt>
                <c:pt idx="3">
                  <c:v>1.4142135623731091</c:v>
                </c:pt>
                <c:pt idx="4">
                  <c:v>1.4142135623731096</c:v>
                </c:pt>
                <c:pt idx="5">
                  <c:v>1.0181491344471845</c:v>
                </c:pt>
                <c:pt idx="6">
                  <c:v>1.4142135623731096</c:v>
                </c:pt>
                <c:pt idx="7">
                  <c:v>2.1731223887780171</c:v>
                </c:pt>
                <c:pt idx="8">
                  <c:v>2.2360679774998018</c:v>
                </c:pt>
                <c:pt idx="9">
                  <c:v>2.4577353612749415</c:v>
                </c:pt>
                <c:pt idx="10">
                  <c:v>2.9003228300523536</c:v>
                </c:pt>
                <c:pt idx="11">
                  <c:v>1.4142135623731091</c:v>
                </c:pt>
                <c:pt idx="12">
                  <c:v>2.2332673489601111</c:v>
                </c:pt>
                <c:pt idx="13">
                  <c:v>2.604152963132393</c:v>
                </c:pt>
                <c:pt idx="14">
                  <c:v>3.0486352669370382</c:v>
                </c:pt>
                <c:pt idx="15">
                  <c:v>3.2355971288468806</c:v>
                </c:pt>
                <c:pt idx="16">
                  <c:v>3.3998242018522449</c:v>
                </c:pt>
                <c:pt idx="17">
                  <c:v>1.9711077543802571</c:v>
                </c:pt>
                <c:pt idx="18">
                  <c:v>2.4384927327676293</c:v>
                </c:pt>
                <c:pt idx="19">
                  <c:v>3.0603109503927524</c:v>
                </c:pt>
                <c:pt idx="20">
                  <c:v>3.3146478094235219</c:v>
                </c:pt>
                <c:pt idx="21">
                  <c:v>3.5775413253361985</c:v>
                </c:pt>
                <c:pt idx="22">
                  <c:v>3.5799651483899995</c:v>
                </c:pt>
                <c:pt idx="23">
                  <c:v>2.2318338345108879</c:v>
                </c:pt>
                <c:pt idx="24">
                  <c:v>2.9855148139351355</c:v>
                </c:pt>
                <c:pt idx="25">
                  <c:v>3.2404079765221985</c:v>
                </c:pt>
                <c:pt idx="26">
                  <c:v>3.612751233229639</c:v>
                </c:pt>
                <c:pt idx="27">
                  <c:v>3.6006826967864156</c:v>
                </c:pt>
                <c:pt idx="28">
                  <c:v>3.7469479567703838</c:v>
                </c:pt>
                <c:pt idx="29">
                  <c:v>2.2360679774998031</c:v>
                </c:pt>
                <c:pt idx="30">
                  <c:v>3.132173512283555</c:v>
                </c:pt>
                <c:pt idx="31">
                  <c:v>3.5734969497160027</c:v>
                </c:pt>
                <c:pt idx="32">
                  <c:v>3.6616236337811352</c:v>
                </c:pt>
                <c:pt idx="33">
                  <c:v>3.7787885779229642</c:v>
                </c:pt>
                <c:pt idx="34">
                  <c:v>3.7463479502763772</c:v>
                </c:pt>
                <c:pt idx="35">
                  <c:v>1</c:v>
                </c:pt>
                <c:pt idx="36">
                  <c:v>2.4401365698913655</c:v>
                </c:pt>
                <c:pt idx="37">
                  <c:v>3.2994319361214055</c:v>
                </c:pt>
                <c:pt idx="38">
                  <c:v>3.6168605867568573</c:v>
                </c:pt>
                <c:pt idx="39">
                  <c:v>3.6795579357506618</c:v>
                </c:pt>
                <c:pt idx="40">
                  <c:v>3.8131459269535042</c:v>
                </c:pt>
                <c:pt idx="41">
                  <c:v>3.9912443671073472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713920"/>
        <c:axId val="201716096"/>
      </c:scatterChart>
      <c:valAx>
        <c:axId val="201713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716096"/>
        <c:crosses val="autoZero"/>
        <c:crossBetween val="midCat"/>
      </c:valAx>
      <c:valAx>
        <c:axId val="2017160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7139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Case'!$AK$88:$AK$129</c:f>
              <c:numCache>
                <c:formatCode>0.0000</c:formatCode>
                <c:ptCount val="42"/>
                <c:pt idx="0">
                  <c:v>0.70428068275003464</c:v>
                </c:pt>
                <c:pt idx="1">
                  <c:v>0.64570922040870737</c:v>
                </c:pt>
                <c:pt idx="2">
                  <c:v>0.63545168063190705</c:v>
                </c:pt>
                <c:pt idx="3">
                  <c:v>0.59994829047607412</c:v>
                </c:pt>
                <c:pt idx="4">
                  <c:v>0.66746641308482824</c:v>
                </c:pt>
                <c:pt idx="5">
                  <c:v>0.56313002232104836</c:v>
                </c:pt>
                <c:pt idx="6">
                  <c:v>0.61268016510552326</c:v>
                </c:pt>
                <c:pt idx="7">
                  <c:v>0.5718448327243979</c:v>
                </c:pt>
                <c:pt idx="8">
                  <c:v>0.56296458147426132</c:v>
                </c:pt>
                <c:pt idx="9">
                  <c:v>0.61830734251791131</c:v>
                </c:pt>
                <c:pt idx="10">
                  <c:v>0.62570368909105978</c:v>
                </c:pt>
                <c:pt idx="11">
                  <c:v>0.62249342108369909</c:v>
                </c:pt>
                <c:pt idx="12">
                  <c:v>0.53432008134375475</c:v>
                </c:pt>
                <c:pt idx="13">
                  <c:v>0.60966304043249997</c:v>
                </c:pt>
                <c:pt idx="14">
                  <c:v>0.62591589025540961</c:v>
                </c:pt>
                <c:pt idx="15">
                  <c:v>0.66892673875035624</c:v>
                </c:pt>
                <c:pt idx="16">
                  <c:v>0.74060227747242902</c:v>
                </c:pt>
                <c:pt idx="17">
                  <c:v>0.57082745327429629</c:v>
                </c:pt>
                <c:pt idx="18">
                  <c:v>0.60080921090135764</c:v>
                </c:pt>
                <c:pt idx="19">
                  <c:v>0.67738696661415176</c:v>
                </c:pt>
                <c:pt idx="20">
                  <c:v>0.64551209946339516</c:v>
                </c:pt>
                <c:pt idx="21">
                  <c:v>0.76828487490548492</c:v>
                </c:pt>
                <c:pt idx="22">
                  <c:v>0.86094949148216404</c:v>
                </c:pt>
                <c:pt idx="23">
                  <c:v>0.55800568543575357</c:v>
                </c:pt>
                <c:pt idx="24">
                  <c:v>0.60619742005890698</c:v>
                </c:pt>
                <c:pt idx="25">
                  <c:v>0.71564702995575047</c:v>
                </c:pt>
                <c:pt idx="26">
                  <c:v>0.81132355406454326</c:v>
                </c:pt>
                <c:pt idx="27">
                  <c:v>0.81310715498818653</c:v>
                </c:pt>
                <c:pt idx="28">
                  <c:v>0.94216384334263625</c:v>
                </c:pt>
                <c:pt idx="29">
                  <c:v>0.53543327854634615</c:v>
                </c:pt>
                <c:pt idx="30">
                  <c:v>0.63449971286533868</c:v>
                </c:pt>
                <c:pt idx="31">
                  <c:v>0.78986171163319596</c:v>
                </c:pt>
                <c:pt idx="32">
                  <c:v>0.83284185199611305</c:v>
                </c:pt>
                <c:pt idx="33">
                  <c:v>1.0336928365511284</c:v>
                </c:pt>
                <c:pt idx="34">
                  <c:v>1.0359201257499788</c:v>
                </c:pt>
                <c:pt idx="35">
                  <c:v>0.71559286407584455</c:v>
                </c:pt>
                <c:pt idx="36">
                  <c:v>0.5945111780333443</c:v>
                </c:pt>
                <c:pt idx="37">
                  <c:v>0.75288874298728647</c:v>
                </c:pt>
                <c:pt idx="38">
                  <c:v>0.85179835063486953</c:v>
                </c:pt>
                <c:pt idx="39">
                  <c:v>0.87600795854244706</c:v>
                </c:pt>
                <c:pt idx="40">
                  <c:v>1.0554341133343312</c:v>
                </c:pt>
                <c:pt idx="41">
                  <c:v>1.0350979164568463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Efficiency'!$AK$88:$AK$129</c:f>
              <c:numCache>
                <c:formatCode>0.0000</c:formatCode>
                <c:ptCount val="42"/>
                <c:pt idx="0">
                  <c:v>5.0693536336501781</c:v>
                </c:pt>
                <c:pt idx="1">
                  <c:v>1.7741755789778586</c:v>
                </c:pt>
                <c:pt idx="2">
                  <c:v>1.2480854887210895</c:v>
                </c:pt>
                <c:pt idx="3">
                  <c:v>1.158362826995962</c:v>
                </c:pt>
                <c:pt idx="4">
                  <c:v>0.91589412472766396</c:v>
                </c:pt>
                <c:pt idx="5">
                  <c:v>1.6808925407128066</c:v>
                </c:pt>
                <c:pt idx="6">
                  <c:v>0.90281126416398738</c:v>
                </c:pt>
                <c:pt idx="7">
                  <c:v>0.78455370526601942</c:v>
                </c:pt>
                <c:pt idx="8">
                  <c:v>0.71595860004950307</c:v>
                </c:pt>
                <c:pt idx="9">
                  <c:v>0.77966962435704668</c:v>
                </c:pt>
                <c:pt idx="10">
                  <c:v>0.69706634929669509</c:v>
                </c:pt>
                <c:pt idx="11">
                  <c:v>1.0198507358145883</c:v>
                </c:pt>
                <c:pt idx="12">
                  <c:v>0.78471583180970683</c:v>
                </c:pt>
                <c:pt idx="13">
                  <c:v>0.71746606017483705</c:v>
                </c:pt>
                <c:pt idx="14">
                  <c:v>0.66620480785149216</c:v>
                </c:pt>
                <c:pt idx="15">
                  <c:v>0.6884057021096015</c:v>
                </c:pt>
                <c:pt idx="16">
                  <c:v>0.69296265695151493</c:v>
                </c:pt>
                <c:pt idx="17">
                  <c:v>0.79151158890393392</c:v>
                </c:pt>
                <c:pt idx="18">
                  <c:v>0.77999062624172666</c:v>
                </c:pt>
                <c:pt idx="19">
                  <c:v>0.69486735222509599</c:v>
                </c:pt>
                <c:pt idx="20">
                  <c:v>0.66400987489890095</c:v>
                </c:pt>
                <c:pt idx="21">
                  <c:v>0.67091380259863487</c:v>
                </c:pt>
                <c:pt idx="22">
                  <c:v>0.68566632653242165</c:v>
                </c:pt>
                <c:pt idx="23">
                  <c:v>0.70389576679581412</c:v>
                </c:pt>
                <c:pt idx="24">
                  <c:v>0.68222908572346608</c:v>
                </c:pt>
                <c:pt idx="25">
                  <c:v>0.73133548446084162</c:v>
                </c:pt>
                <c:pt idx="26">
                  <c:v>0.66762103494204283</c:v>
                </c:pt>
                <c:pt idx="27">
                  <c:v>0.69019878840708992</c:v>
                </c:pt>
                <c:pt idx="28">
                  <c:v>0.74310427708339366</c:v>
                </c:pt>
                <c:pt idx="29">
                  <c:v>0.71053673804087714</c:v>
                </c:pt>
                <c:pt idx="30">
                  <c:v>0.69830075169953465</c:v>
                </c:pt>
                <c:pt idx="31">
                  <c:v>0.71844133375266095</c:v>
                </c:pt>
                <c:pt idx="32">
                  <c:v>0.68144304746235151</c:v>
                </c:pt>
                <c:pt idx="33">
                  <c:v>0.72191563716118068</c:v>
                </c:pt>
                <c:pt idx="34">
                  <c:v>0.76439756247542145</c:v>
                </c:pt>
                <c:pt idx="35">
                  <c:v>44.490783524726382</c:v>
                </c:pt>
                <c:pt idx="36">
                  <c:v>0.66610122308474562</c:v>
                </c:pt>
                <c:pt idx="37">
                  <c:v>0.66519152755415034</c:v>
                </c:pt>
                <c:pt idx="38">
                  <c:v>0.6851417241623643</c:v>
                </c:pt>
                <c:pt idx="39">
                  <c:v>0.73221804028913018</c:v>
                </c:pt>
                <c:pt idx="40">
                  <c:v>0.79061917058905296</c:v>
                </c:pt>
                <c:pt idx="41">
                  <c:v>0.80986412171379418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(.75)'!$AK$88:$AK$129</c:f>
              <c:numCache>
                <c:formatCode>0.0000</c:formatCode>
                <c:ptCount val="42"/>
                <c:pt idx="0">
                  <c:v>7.5457265291409206</c:v>
                </c:pt>
                <c:pt idx="1">
                  <c:v>1.2137819555239582</c:v>
                </c:pt>
                <c:pt idx="2">
                  <c:v>0.89122900262730975</c:v>
                </c:pt>
                <c:pt idx="3">
                  <c:v>0.84713600406693845</c:v>
                </c:pt>
                <c:pt idx="4">
                  <c:v>0.76698591147053452</c:v>
                </c:pt>
                <c:pt idx="5">
                  <c:v>1.1695086657247393</c:v>
                </c:pt>
                <c:pt idx="6">
                  <c:v>0.81892653796200843</c:v>
                </c:pt>
                <c:pt idx="7">
                  <c:v>0.61980670371955859</c:v>
                </c:pt>
                <c:pt idx="8">
                  <c:v>0.67301882918484435</c:v>
                </c:pt>
                <c:pt idx="9">
                  <c:v>0.67476544444284414</c:v>
                </c:pt>
                <c:pt idx="10">
                  <c:v>0.63873578045556689</c:v>
                </c:pt>
                <c:pt idx="11">
                  <c:v>0.72961541350552794</c:v>
                </c:pt>
                <c:pt idx="12">
                  <c:v>0.65497763708898016</c:v>
                </c:pt>
                <c:pt idx="13">
                  <c:v>0.60059452313973238</c:v>
                </c:pt>
                <c:pt idx="14">
                  <c:v>0.60966561532676611</c:v>
                </c:pt>
                <c:pt idx="15">
                  <c:v>0.66030143121010676</c:v>
                </c:pt>
                <c:pt idx="16">
                  <c:v>0.61235147550930724</c:v>
                </c:pt>
                <c:pt idx="17">
                  <c:v>0.70797428105253035</c:v>
                </c:pt>
                <c:pt idx="18">
                  <c:v>0.64229846626908649</c:v>
                </c:pt>
                <c:pt idx="19">
                  <c:v>0.58732505189696971</c:v>
                </c:pt>
                <c:pt idx="20">
                  <c:v>0.60859423370376742</c:v>
                </c:pt>
                <c:pt idx="21">
                  <c:v>0.64962133916956732</c:v>
                </c:pt>
                <c:pt idx="22">
                  <c:v>0.66639938575694491</c:v>
                </c:pt>
                <c:pt idx="23">
                  <c:v>0.66704831028874456</c:v>
                </c:pt>
                <c:pt idx="24">
                  <c:v>0.57030008937799404</c:v>
                </c:pt>
                <c:pt idx="25">
                  <c:v>0.62554672131145073</c:v>
                </c:pt>
                <c:pt idx="26">
                  <c:v>0.6597496596976723</c:v>
                </c:pt>
                <c:pt idx="27">
                  <c:v>0.71959179738417778</c:v>
                </c:pt>
                <c:pt idx="28">
                  <c:v>0.78198570260651357</c:v>
                </c:pt>
                <c:pt idx="29">
                  <c:v>0.64826107552606071</c:v>
                </c:pt>
                <c:pt idx="30">
                  <c:v>0.59414082267378954</c:v>
                </c:pt>
                <c:pt idx="31">
                  <c:v>0.69156732316879854</c:v>
                </c:pt>
                <c:pt idx="32">
                  <c:v>0.7339114661284758</c:v>
                </c:pt>
                <c:pt idx="33">
                  <c:v>0.79213148149033108</c:v>
                </c:pt>
                <c:pt idx="34">
                  <c:v>0.75795177252062718</c:v>
                </c:pt>
                <c:pt idx="35">
                  <c:v>88.024610331557611</c:v>
                </c:pt>
                <c:pt idx="36">
                  <c:v>0.5810261879318197</c:v>
                </c:pt>
                <c:pt idx="37">
                  <c:v>0.62990045475184453</c:v>
                </c:pt>
                <c:pt idx="38">
                  <c:v>0.67667562488858279</c:v>
                </c:pt>
                <c:pt idx="39">
                  <c:v>0.75678251300663246</c:v>
                </c:pt>
                <c:pt idx="40">
                  <c:v>0.79558510224890089</c:v>
                </c:pt>
                <c:pt idx="41">
                  <c:v>0.81998789043007081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355264"/>
        <c:axId val="201357184"/>
      </c:scatterChart>
      <c:valAx>
        <c:axId val="201355264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357184"/>
        <c:crosses val="autoZero"/>
        <c:crossBetween val="midCat"/>
      </c:valAx>
      <c:valAx>
        <c:axId val="201357184"/>
        <c:scaling>
          <c:orientation val="minMax"/>
          <c:max val="2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3552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Case'!$AM$88:$AM$129</c:f>
              <c:numCache>
                <c:formatCode>0.0000</c:formatCode>
                <c:ptCount val="42"/>
                <c:pt idx="0">
                  <c:v>11.269704608141167</c:v>
                </c:pt>
                <c:pt idx="1">
                  <c:v>11.120338076684071</c:v>
                </c:pt>
                <c:pt idx="2">
                  <c:v>10.133437412102673</c:v>
                </c:pt>
                <c:pt idx="3">
                  <c:v>10.847798639119606</c:v>
                </c:pt>
                <c:pt idx="4">
                  <c:v>10.644094943969758</c:v>
                </c:pt>
                <c:pt idx="5">
                  <c:v>10.676505148065644</c:v>
                </c:pt>
                <c:pt idx="6">
                  <c:v>10.320653575496131</c:v>
                </c:pt>
                <c:pt idx="7">
                  <c:v>6.2403657112117834</c:v>
                </c:pt>
                <c:pt idx="8">
                  <c:v>6.093505183399432</c:v>
                </c:pt>
                <c:pt idx="9">
                  <c:v>4.6954429018330295</c:v>
                </c:pt>
                <c:pt idx="10">
                  <c:v>3.9534185101680648</c:v>
                </c:pt>
                <c:pt idx="11">
                  <c:v>10.37265622577635</c:v>
                </c:pt>
                <c:pt idx="12">
                  <c:v>6.1473775813443039</c:v>
                </c:pt>
                <c:pt idx="13">
                  <c:v>4.3123174448123338</c:v>
                </c:pt>
                <c:pt idx="14">
                  <c:v>4.1341228583222742</c:v>
                </c:pt>
                <c:pt idx="15">
                  <c:v>3.9195758645215282</c:v>
                </c:pt>
                <c:pt idx="16">
                  <c:v>3.5513327766849891</c:v>
                </c:pt>
                <c:pt idx="17">
                  <c:v>7.3142701865459436</c:v>
                </c:pt>
                <c:pt idx="18">
                  <c:v>4.562001369727624</c:v>
                </c:pt>
                <c:pt idx="19">
                  <c:v>3.8444171674682668</c:v>
                </c:pt>
                <c:pt idx="20">
                  <c:v>3.4735244702909394</c:v>
                </c:pt>
                <c:pt idx="21">
                  <c:v>3.4737489500929399</c:v>
                </c:pt>
                <c:pt idx="22">
                  <c:v>3.6695070070218736</c:v>
                </c:pt>
                <c:pt idx="23">
                  <c:v>5.9433386480055983</c:v>
                </c:pt>
                <c:pt idx="24">
                  <c:v>4.0049530335780963</c:v>
                </c:pt>
                <c:pt idx="25">
                  <c:v>3.4390792911014914</c:v>
                </c:pt>
                <c:pt idx="26">
                  <c:v>3.4700356385479796</c:v>
                </c:pt>
                <c:pt idx="27">
                  <c:v>3.7850031636255936</c:v>
                </c:pt>
                <c:pt idx="28">
                  <c:v>3.7349827944579164</c:v>
                </c:pt>
                <c:pt idx="29">
                  <c:v>5.7848561561765379</c:v>
                </c:pt>
                <c:pt idx="30">
                  <c:v>3.7281034462169726</c:v>
                </c:pt>
                <c:pt idx="31">
                  <c:v>3.5873503003402321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11.194284405856047</c:v>
                </c:pt>
                <c:pt idx="36">
                  <c:v>4.6106853917108008</c:v>
                </c:pt>
                <c:pt idx="37">
                  <c:v>3.6037600370488003</c:v>
                </c:pt>
                <c:pt idx="38">
                  <c:v>3.6224116775342985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Efficiency'!$AM$88:$AM$129</c:f>
              <c:numCache>
                <c:formatCode>0.0000</c:formatCode>
                <c:ptCount val="42"/>
                <c:pt idx="0">
                  <c:v>37.027451600411069</c:v>
                </c:pt>
                <c:pt idx="1">
                  <c:v>19.874258867401814</c:v>
                </c:pt>
                <c:pt idx="2">
                  <c:v>16.814731955535489</c:v>
                </c:pt>
                <c:pt idx="3">
                  <c:v>15.154567401873093</c:v>
                </c:pt>
                <c:pt idx="4">
                  <c:v>13.975919174090384</c:v>
                </c:pt>
                <c:pt idx="5">
                  <c:v>18.531050944582937</c:v>
                </c:pt>
                <c:pt idx="6">
                  <c:v>13.565933269193799</c:v>
                </c:pt>
                <c:pt idx="7">
                  <c:v>10.530149274776381</c:v>
                </c:pt>
                <c:pt idx="8">
                  <c:v>9.2649262615473322</c:v>
                </c:pt>
                <c:pt idx="9">
                  <c:v>8.4584656751135245</c:v>
                </c:pt>
                <c:pt idx="10">
                  <c:v>7.4428843789498735</c:v>
                </c:pt>
                <c:pt idx="11">
                  <c:v>13.906967298449867</c:v>
                </c:pt>
                <c:pt idx="12">
                  <c:v>9.4796498573179893</c:v>
                </c:pt>
                <c:pt idx="13">
                  <c:v>8.1574551663203607</c:v>
                </c:pt>
                <c:pt idx="14">
                  <c:v>6.6320757864180857</c:v>
                </c:pt>
                <c:pt idx="15">
                  <c:v>5.8520344278892189</c:v>
                </c:pt>
                <c:pt idx="16">
                  <c:v>5.2995621424476891</c:v>
                </c:pt>
                <c:pt idx="17">
                  <c:v>11.424533022181524</c:v>
                </c:pt>
                <c:pt idx="18">
                  <c:v>7.7275294292563705</c:v>
                </c:pt>
                <c:pt idx="19">
                  <c:v>6.3532507673104002</c:v>
                </c:pt>
                <c:pt idx="20">
                  <c:v>5.4970875381975475</c:v>
                </c:pt>
                <c:pt idx="21">
                  <c:v>5.1070649749901573</c:v>
                </c:pt>
                <c:pt idx="22">
                  <c:v>4.5625126241249525</c:v>
                </c:pt>
                <c:pt idx="23">
                  <c:v>10.276133811912779</c:v>
                </c:pt>
                <c:pt idx="24">
                  <c:v>6.9890859578393361</c:v>
                </c:pt>
                <c:pt idx="25">
                  <c:v>5.2692177454013374</c:v>
                </c:pt>
                <c:pt idx="26">
                  <c:v>4.5969340815087323</c:v>
                </c:pt>
                <c:pt idx="27">
                  <c:v>4.3776849497561736</c:v>
                </c:pt>
                <c:pt idx="28">
                  <c:v>4.1986054924896603</c:v>
                </c:pt>
                <c:pt idx="29">
                  <c:v>9.0644725065230709</c:v>
                </c:pt>
                <c:pt idx="30">
                  <c:v>5.8048510394190824</c:v>
                </c:pt>
                <c:pt idx="31">
                  <c:v>5.0759925726918951</c:v>
                </c:pt>
                <c:pt idx="32">
                  <c:v>4.4718861327793515</c:v>
                </c:pt>
                <c:pt idx="33">
                  <c:v>4.0984293856098821</c:v>
                </c:pt>
                <c:pt idx="34">
                  <c:v>4.1420067417481299</c:v>
                </c:pt>
                <c:pt idx="35">
                  <c:v>56.543881800299054</c:v>
                </c:pt>
                <c:pt idx="36">
                  <c:v>8.7211042327509958</c:v>
                </c:pt>
                <c:pt idx="37">
                  <c:v>5.4929595561959186</c:v>
                </c:pt>
                <c:pt idx="38">
                  <c:v>4.5083891976977961</c:v>
                </c:pt>
                <c:pt idx="39">
                  <c:v>4.2867116459653998</c:v>
                </c:pt>
                <c:pt idx="40">
                  <c:v>4.1076120189840371</c:v>
                </c:pt>
                <c:pt idx="41">
                  <c:v>4.1296937779040057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(.75)'!$AM$88:$AM$129</c:f>
              <c:numCache>
                <c:formatCode>0.0000</c:formatCode>
                <c:ptCount val="42"/>
                <c:pt idx="0">
                  <c:v>41.475633896278424</c:v>
                </c:pt>
                <c:pt idx="1">
                  <c:v>16.833762499634407</c:v>
                </c:pt>
                <c:pt idx="2">
                  <c:v>14.043421797354789</c:v>
                </c:pt>
                <c:pt idx="3">
                  <c:v>12.603715592234112</c:v>
                </c:pt>
                <c:pt idx="4">
                  <c:v>11.228997109034781</c:v>
                </c:pt>
                <c:pt idx="5">
                  <c:v>15.176463767117754</c:v>
                </c:pt>
                <c:pt idx="6">
                  <c:v>11.668891564259532</c:v>
                </c:pt>
                <c:pt idx="7">
                  <c:v>9.7631760216520007</c:v>
                </c:pt>
                <c:pt idx="8">
                  <c:v>7.3362396229549711</c:v>
                </c:pt>
                <c:pt idx="9">
                  <c:v>7.2895382787250673</c:v>
                </c:pt>
                <c:pt idx="10">
                  <c:v>6.2057502963273929</c:v>
                </c:pt>
                <c:pt idx="11">
                  <c:v>11.582741914954234</c:v>
                </c:pt>
                <c:pt idx="12">
                  <c:v>8.3729246767789878</c:v>
                </c:pt>
                <c:pt idx="13">
                  <c:v>7.0991167675168869</c:v>
                </c:pt>
                <c:pt idx="14">
                  <c:v>5.7696354101154075</c:v>
                </c:pt>
                <c:pt idx="15">
                  <c:v>5.007828826169197</c:v>
                </c:pt>
                <c:pt idx="16">
                  <c:v>4.4122424378115532</c:v>
                </c:pt>
                <c:pt idx="17">
                  <c:v>10.461494163150387</c:v>
                </c:pt>
                <c:pt idx="18">
                  <c:v>7.5002538057927977</c:v>
                </c:pt>
                <c:pt idx="19">
                  <c:v>5.8309371326849782</c:v>
                </c:pt>
                <c:pt idx="20">
                  <c:v>4.6128590960018023</c:v>
                </c:pt>
                <c:pt idx="21">
                  <c:v>4.2535560240174881</c:v>
                </c:pt>
                <c:pt idx="22">
                  <c:v>3.9421345487903392</c:v>
                </c:pt>
                <c:pt idx="23">
                  <c:v>8.8567843840514087</c:v>
                </c:pt>
                <c:pt idx="24">
                  <c:v>6.2274921328560859</c:v>
                </c:pt>
                <c:pt idx="25">
                  <c:v>4.5625733019577526</c:v>
                </c:pt>
                <c:pt idx="26">
                  <c:v>4.285066173803771</c:v>
                </c:pt>
                <c:pt idx="27">
                  <c:v>3.7478138172986428</c:v>
                </c:pt>
                <c:pt idx="28">
                  <c:v>3.8117562802167702</c:v>
                </c:pt>
                <c:pt idx="29">
                  <c:v>7.6807294063715901</c:v>
                </c:pt>
                <c:pt idx="30">
                  <c:v>5.4739681663411019</c:v>
                </c:pt>
                <c:pt idx="31">
                  <c:v>4.4324392254756706</c:v>
                </c:pt>
                <c:pt idx="32">
                  <c:v>3.8577984614229752</c:v>
                </c:pt>
                <c:pt idx="33">
                  <c:v>3.8451817225392868</c:v>
                </c:pt>
                <c:pt idx="34">
                  <c:v>3.7555925069020959</c:v>
                </c:pt>
                <c:pt idx="35">
                  <c:v>88.024610331557611</c:v>
                </c:pt>
                <c:pt idx="36">
                  <c:v>6.9586284229570685</c:v>
                </c:pt>
                <c:pt idx="37">
                  <c:v>4.7273430875748765</c:v>
                </c:pt>
                <c:pt idx="38">
                  <c:v>3.9324276371673133</c:v>
                </c:pt>
                <c:pt idx="39">
                  <c:v>3.751985807656403</c:v>
                </c:pt>
                <c:pt idx="40">
                  <c:v>3.8182477426271446</c:v>
                </c:pt>
                <c:pt idx="41">
                  <c:v>3.994573622208577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471872"/>
        <c:axId val="201482240"/>
      </c:scatterChart>
      <c:valAx>
        <c:axId val="201471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482240"/>
        <c:crosses val="autoZero"/>
        <c:crossBetween val="midCat"/>
      </c:valAx>
      <c:valAx>
        <c:axId val="201482240"/>
        <c:scaling>
          <c:orientation val="minMax"/>
          <c:max val="25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4718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Case'!$AA$130:$AA$171</c:f>
              <c:numCache>
                <c:formatCode>0.0000</c:formatCode>
                <c:ptCount val="42"/>
                <c:pt idx="0">
                  <c:v>0.71330303030303044</c:v>
                </c:pt>
                <c:pt idx="1">
                  <c:v>0.70803030303030301</c:v>
                </c:pt>
                <c:pt idx="2">
                  <c:v>0.87027272727272698</c:v>
                </c:pt>
                <c:pt idx="3">
                  <c:v>0.86418181818181838</c:v>
                </c:pt>
                <c:pt idx="4">
                  <c:v>0.87463636363636288</c:v>
                </c:pt>
                <c:pt idx="5">
                  <c:v>0.8658787878787878</c:v>
                </c:pt>
                <c:pt idx="6">
                  <c:v>0.85681818181818148</c:v>
                </c:pt>
                <c:pt idx="7">
                  <c:v>0.97733333333333339</c:v>
                </c:pt>
                <c:pt idx="8">
                  <c:v>0.9809090909090914</c:v>
                </c:pt>
                <c:pt idx="9">
                  <c:v>0.9927575757575765</c:v>
                </c:pt>
                <c:pt idx="10">
                  <c:v>0.99818181818181839</c:v>
                </c:pt>
                <c:pt idx="11">
                  <c:v>0.86624242424242393</c:v>
                </c:pt>
                <c:pt idx="12">
                  <c:v>0.9780606060606063</c:v>
                </c:pt>
                <c:pt idx="13">
                  <c:v>0.99281818181818204</c:v>
                </c:pt>
                <c:pt idx="14">
                  <c:v>0.99757575757575789</c:v>
                </c:pt>
                <c:pt idx="15">
                  <c:v>0.99924242424242427</c:v>
                </c:pt>
                <c:pt idx="16">
                  <c:v>1</c:v>
                </c:pt>
                <c:pt idx="17">
                  <c:v>0.92987878787878731</c:v>
                </c:pt>
                <c:pt idx="18">
                  <c:v>0.99251515151515235</c:v>
                </c:pt>
                <c:pt idx="19">
                  <c:v>0.99863636363636421</c:v>
                </c:pt>
                <c:pt idx="20">
                  <c:v>0.99987878787878803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0.97503030303030314</c:v>
                </c:pt>
                <c:pt idx="24">
                  <c:v>0.99800000000000011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0.97536363636363677</c:v>
                </c:pt>
                <c:pt idx="30">
                  <c:v>0.99890909090909119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0.71248484848484805</c:v>
                </c:pt>
                <c:pt idx="36">
                  <c:v>0.99093939393939467</c:v>
                </c:pt>
                <c:pt idx="37">
                  <c:v>0.99987878787878803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Efficiency'!$AA$130:$AA$171</c:f>
              <c:numCache>
                <c:formatCode>0.0000</c:formatCode>
                <c:ptCount val="42"/>
                <c:pt idx="0">
                  <c:v>0.21251515151515155</c:v>
                </c:pt>
                <c:pt idx="1">
                  <c:v>0.43403030303030349</c:v>
                </c:pt>
                <c:pt idx="2">
                  <c:v>0.57978787878787907</c:v>
                </c:pt>
                <c:pt idx="3">
                  <c:v>0.66863636363636392</c:v>
                </c:pt>
                <c:pt idx="4">
                  <c:v>0.72272727272727233</c:v>
                </c:pt>
                <c:pt idx="5">
                  <c:v>0.48615151515151511</c:v>
                </c:pt>
                <c:pt idx="6">
                  <c:v>0.7291212121212115</c:v>
                </c:pt>
                <c:pt idx="7">
                  <c:v>0.85075757575757593</c:v>
                </c:pt>
                <c:pt idx="8">
                  <c:v>0.91554545454545488</c:v>
                </c:pt>
                <c:pt idx="9">
                  <c:v>0.93560606060606077</c:v>
                </c:pt>
                <c:pt idx="10">
                  <c:v>0.96254545454545437</c:v>
                </c:pt>
                <c:pt idx="11">
                  <c:v>0.71190909090909082</c:v>
                </c:pt>
                <c:pt idx="12">
                  <c:v>0.88515151515151547</c:v>
                </c:pt>
                <c:pt idx="13">
                  <c:v>0.94563636363636394</c:v>
                </c:pt>
                <c:pt idx="14">
                  <c:v>0.97484848484848385</c:v>
                </c:pt>
                <c:pt idx="15">
                  <c:v>0.98366666666666602</c:v>
                </c:pt>
                <c:pt idx="16">
                  <c:v>0.99466666666666692</c:v>
                </c:pt>
                <c:pt idx="17">
                  <c:v>0.80030303030303018</c:v>
                </c:pt>
                <c:pt idx="18">
                  <c:v>0.93418181818181756</c:v>
                </c:pt>
                <c:pt idx="19">
                  <c:v>0.98045454545454602</c:v>
                </c:pt>
                <c:pt idx="20">
                  <c:v>0.99163636363636443</c:v>
                </c:pt>
                <c:pt idx="21">
                  <c:v>0.99666666666666681</c:v>
                </c:pt>
                <c:pt idx="22">
                  <c:v>0.99912121212121219</c:v>
                </c:pt>
                <c:pt idx="23">
                  <c:v>0.8787272727272728</c:v>
                </c:pt>
                <c:pt idx="24">
                  <c:v>0.96633333333333349</c:v>
                </c:pt>
                <c:pt idx="25">
                  <c:v>0.99254545454545517</c:v>
                </c:pt>
                <c:pt idx="26">
                  <c:v>0.99715151515151579</c:v>
                </c:pt>
                <c:pt idx="27">
                  <c:v>0.99930303030303047</c:v>
                </c:pt>
                <c:pt idx="28">
                  <c:v>0.99993939393939402</c:v>
                </c:pt>
                <c:pt idx="29">
                  <c:v>0.90966666666666651</c:v>
                </c:pt>
                <c:pt idx="30">
                  <c:v>0.98542424242424331</c:v>
                </c:pt>
                <c:pt idx="31">
                  <c:v>0.99657575757575811</c:v>
                </c:pt>
                <c:pt idx="32">
                  <c:v>0.99915151515151568</c:v>
                </c:pt>
                <c:pt idx="33">
                  <c:v>0.99987878787878781</c:v>
                </c:pt>
                <c:pt idx="34">
                  <c:v>1</c:v>
                </c:pt>
                <c:pt idx="35">
                  <c:v>1.2060606060606055E-2</c:v>
                </c:pt>
                <c:pt idx="36">
                  <c:v>0.93766666666666665</c:v>
                </c:pt>
                <c:pt idx="37">
                  <c:v>0.99118181818181883</c:v>
                </c:pt>
                <c:pt idx="38">
                  <c:v>0.99824242424242438</c:v>
                </c:pt>
                <c:pt idx="39">
                  <c:v>0.99987878787878803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(.75)'!$AA$130:$AA$171</c:f>
              <c:numCache>
                <c:formatCode>0.0000</c:formatCode>
                <c:ptCount val="42"/>
                <c:pt idx="0">
                  <c:v>0.15048484848484855</c:v>
                </c:pt>
                <c:pt idx="1">
                  <c:v>0.52033333333333309</c:v>
                </c:pt>
                <c:pt idx="2">
                  <c:v>0.64963636363636335</c:v>
                </c:pt>
                <c:pt idx="3">
                  <c:v>0.73924242424242392</c:v>
                </c:pt>
                <c:pt idx="4">
                  <c:v>0.79751515151515173</c:v>
                </c:pt>
                <c:pt idx="5">
                  <c:v>0.57754545454545447</c:v>
                </c:pt>
                <c:pt idx="6">
                  <c:v>0.80284848484848481</c:v>
                </c:pt>
                <c:pt idx="7">
                  <c:v>0.88821212121212068</c:v>
                </c:pt>
                <c:pt idx="8">
                  <c:v>0.9353030303030303</c:v>
                </c:pt>
                <c:pt idx="9">
                  <c:v>0.96224242424242401</c:v>
                </c:pt>
                <c:pt idx="10">
                  <c:v>0.97215151515151565</c:v>
                </c:pt>
                <c:pt idx="11">
                  <c:v>0.78093939393939382</c:v>
                </c:pt>
                <c:pt idx="12">
                  <c:v>0.91778787878787771</c:v>
                </c:pt>
                <c:pt idx="13">
                  <c:v>0.96127272727272695</c:v>
                </c:pt>
                <c:pt idx="14">
                  <c:v>0.98136363636363666</c:v>
                </c:pt>
                <c:pt idx="15">
                  <c:v>0.99209090909090958</c:v>
                </c:pt>
                <c:pt idx="16">
                  <c:v>0.99651515151515169</c:v>
                </c:pt>
                <c:pt idx="17">
                  <c:v>0.8346363636363634</c:v>
                </c:pt>
                <c:pt idx="18">
                  <c:v>0.95963636363636351</c:v>
                </c:pt>
                <c:pt idx="19">
                  <c:v>0.98657575757575811</c:v>
                </c:pt>
                <c:pt idx="20">
                  <c:v>0.99575757575757617</c:v>
                </c:pt>
                <c:pt idx="21">
                  <c:v>0.99796969696969706</c:v>
                </c:pt>
                <c:pt idx="22">
                  <c:v>0.99948484848484864</c:v>
                </c:pt>
                <c:pt idx="23">
                  <c:v>0.9049999999999998</c:v>
                </c:pt>
                <c:pt idx="24">
                  <c:v>0.97730303030303078</c:v>
                </c:pt>
                <c:pt idx="25">
                  <c:v>0.99484848484848565</c:v>
                </c:pt>
                <c:pt idx="26">
                  <c:v>0.99921212121212133</c:v>
                </c:pt>
                <c:pt idx="27">
                  <c:v>0.99954545454545451</c:v>
                </c:pt>
                <c:pt idx="28">
                  <c:v>0.99993939393939402</c:v>
                </c:pt>
                <c:pt idx="29">
                  <c:v>0.94521212121212117</c:v>
                </c:pt>
                <c:pt idx="30">
                  <c:v>0.98984848484848453</c:v>
                </c:pt>
                <c:pt idx="31">
                  <c:v>0.99778787878787878</c:v>
                </c:pt>
                <c:pt idx="32">
                  <c:v>0.99981818181818183</c:v>
                </c:pt>
                <c:pt idx="33">
                  <c:v>0.99990909090909097</c:v>
                </c:pt>
                <c:pt idx="34">
                  <c:v>1</c:v>
                </c:pt>
                <c:pt idx="35">
                  <c:v>3.0303030303030302E-5</c:v>
                </c:pt>
                <c:pt idx="36">
                  <c:v>0.95587878787878788</c:v>
                </c:pt>
                <c:pt idx="37">
                  <c:v>0.99475757575757595</c:v>
                </c:pt>
                <c:pt idx="38">
                  <c:v>0.99915151515151535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10912"/>
        <c:axId val="201512832"/>
      </c:scatterChart>
      <c:valAx>
        <c:axId val="201510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512832"/>
        <c:crosses val="autoZero"/>
        <c:crossBetween val="midCat"/>
      </c:valAx>
      <c:valAx>
        <c:axId val="20151283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5109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Case'!$AG$130:$AG$171</c:f>
              <c:numCache>
                <c:formatCode>0.0000</c:formatCode>
                <c:ptCount val="42"/>
                <c:pt idx="0">
                  <c:v>0.60107179268856847</c:v>
                </c:pt>
                <c:pt idx="1">
                  <c:v>0.59623482330437449</c:v>
                </c:pt>
                <c:pt idx="2">
                  <c:v>0.67988039407293299</c:v>
                </c:pt>
                <c:pt idx="3">
                  <c:v>0.68097773954699459</c:v>
                </c:pt>
                <c:pt idx="4">
                  <c:v>0.67318088715102253</c:v>
                </c:pt>
                <c:pt idx="5">
                  <c:v>0.67996865275822893</c:v>
                </c:pt>
                <c:pt idx="6">
                  <c:v>0.6893872653703339</c:v>
                </c:pt>
                <c:pt idx="7">
                  <c:v>0.82390702179512176</c:v>
                </c:pt>
                <c:pt idx="8">
                  <c:v>0.80869726103475104</c:v>
                </c:pt>
                <c:pt idx="9">
                  <c:v>0.93415748245793362</c:v>
                </c:pt>
                <c:pt idx="10">
                  <c:v>1.0015367524421992</c:v>
                </c:pt>
                <c:pt idx="11">
                  <c:v>0.68653838854550675</c:v>
                </c:pt>
                <c:pt idx="12">
                  <c:v>0.82433214116427322</c:v>
                </c:pt>
                <c:pt idx="13">
                  <c:v>0.93431698274119734</c:v>
                </c:pt>
                <c:pt idx="14">
                  <c:v>0.99475501279688483</c:v>
                </c:pt>
                <c:pt idx="15">
                  <c:v>1.1012910766998238</c:v>
                </c:pt>
                <c:pt idx="16">
                  <c:v>1.2967035915058789</c:v>
                </c:pt>
                <c:pt idx="17">
                  <c:v>0.76700360975271553</c:v>
                </c:pt>
                <c:pt idx="18">
                  <c:v>0.93206565873277258</c:v>
                </c:pt>
                <c:pt idx="19">
                  <c:v>1.0910611962633023</c:v>
                </c:pt>
                <c:pt idx="20">
                  <c:v>1.2156115930959417</c:v>
                </c:pt>
                <c:pt idx="21">
                  <c:v>1.3571752648029771</c:v>
                </c:pt>
                <c:pt idx="22">
                  <c:v>1.472429473233833</c:v>
                </c:pt>
                <c:pt idx="23">
                  <c:v>0.82671410131505141</c:v>
                </c:pt>
                <c:pt idx="24">
                  <c:v>0.98327580767496769</c:v>
                </c:pt>
                <c:pt idx="25">
                  <c:v>1.1955896683712981</c:v>
                </c:pt>
                <c:pt idx="26">
                  <c:v>1.3814889445161678</c:v>
                </c:pt>
                <c:pt idx="27">
                  <c:v>1.485657369033099</c:v>
                </c:pt>
                <c:pt idx="28">
                  <c:v>1.6137460008790969</c:v>
                </c:pt>
                <c:pt idx="29">
                  <c:v>0.8296570683795903</c:v>
                </c:pt>
                <c:pt idx="30">
                  <c:v>1.0836350920375875</c:v>
                </c:pt>
                <c:pt idx="31">
                  <c:v>1.3492199441971959</c:v>
                </c:pt>
                <c:pt idx="32">
                  <c:v>1.5534379100521025</c:v>
                </c:pt>
                <c:pt idx="33">
                  <c:v>1.6298730117042186</c:v>
                </c:pt>
                <c:pt idx="34">
                  <c:v>1.7918769081801909</c:v>
                </c:pt>
                <c:pt idx="35">
                  <c:v>0.59995323129439837</c:v>
                </c:pt>
                <c:pt idx="36">
                  <c:v>0.91706909834341876</c:v>
                </c:pt>
                <c:pt idx="37">
                  <c:v>1.2169530467213712</c:v>
                </c:pt>
                <c:pt idx="38">
                  <c:v>1.4845946086756254</c:v>
                </c:pt>
                <c:pt idx="39">
                  <c:v>1.570350767024876</c:v>
                </c:pt>
                <c:pt idx="40">
                  <c:v>1.813272824919403</c:v>
                </c:pt>
                <c:pt idx="41">
                  <c:v>1.8053992108437029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Efficiency'!$AG$130:$AG$171</c:f>
              <c:numCache>
                <c:formatCode>0.0000</c:formatCode>
                <c:ptCount val="42"/>
                <c:pt idx="0">
                  <c:v>0.77169514523634664</c:v>
                </c:pt>
                <c:pt idx="1">
                  <c:v>0.72324237106398659</c:v>
                </c:pt>
                <c:pt idx="2">
                  <c:v>0.76755081409954273</c:v>
                </c:pt>
                <c:pt idx="3">
                  <c:v>0.7742586528934341</c:v>
                </c:pt>
                <c:pt idx="4">
                  <c:v>0.76844691893441275</c:v>
                </c:pt>
                <c:pt idx="5">
                  <c:v>0.72126686030643594</c:v>
                </c:pt>
                <c:pt idx="6">
                  <c:v>0.76916468596469312</c:v>
                </c:pt>
                <c:pt idx="7">
                  <c:v>0.84989527255716879</c:v>
                </c:pt>
                <c:pt idx="8">
                  <c:v>0.86877117632048662</c:v>
                </c:pt>
                <c:pt idx="9">
                  <c:v>0.89600763192969635</c:v>
                </c:pt>
                <c:pt idx="10">
                  <c:v>0.92376736282113836</c:v>
                </c:pt>
                <c:pt idx="11">
                  <c:v>0.76673639763210277</c:v>
                </c:pt>
                <c:pt idx="12">
                  <c:v>0.86954048169233256</c:v>
                </c:pt>
                <c:pt idx="13">
                  <c:v>0.89367649443625918</c:v>
                </c:pt>
                <c:pt idx="14">
                  <c:v>0.94375120776234378</c:v>
                </c:pt>
                <c:pt idx="15">
                  <c:v>0.97455806382967569</c:v>
                </c:pt>
                <c:pt idx="16">
                  <c:v>1.0290360928112692</c:v>
                </c:pt>
                <c:pt idx="17">
                  <c:v>0.7962942675510517</c:v>
                </c:pt>
                <c:pt idx="18">
                  <c:v>0.88701909576894333</c:v>
                </c:pt>
                <c:pt idx="19">
                  <c:v>0.95454867405376576</c:v>
                </c:pt>
                <c:pt idx="20">
                  <c:v>1.0011308891055659</c:v>
                </c:pt>
                <c:pt idx="21">
                  <c:v>1.0732151252199804</c:v>
                </c:pt>
                <c:pt idx="22">
                  <c:v>1.1215750569050558</c:v>
                </c:pt>
                <c:pt idx="23">
                  <c:v>0.86913596065650478</c:v>
                </c:pt>
                <c:pt idx="24">
                  <c:v>0.9418005760875432</c:v>
                </c:pt>
                <c:pt idx="25">
                  <c:v>0.9851941084741469</c:v>
                </c:pt>
                <c:pt idx="26">
                  <c:v>1.0801095497963373</c:v>
                </c:pt>
                <c:pt idx="27">
                  <c:v>1.1590583356563666</c:v>
                </c:pt>
                <c:pt idx="28">
                  <c:v>1.2225311043932257</c:v>
                </c:pt>
                <c:pt idx="29">
                  <c:v>0.87947047743849083</c:v>
                </c:pt>
                <c:pt idx="30">
                  <c:v>0.96492486826871759</c:v>
                </c:pt>
                <c:pt idx="31">
                  <c:v>1.0613059686790129</c:v>
                </c:pt>
                <c:pt idx="32">
                  <c:v>1.1482015083743469</c:v>
                </c:pt>
                <c:pt idx="33">
                  <c:v>1.2490544949698963</c:v>
                </c:pt>
                <c:pt idx="34">
                  <c:v>1.3286170924351686</c:v>
                </c:pt>
                <c:pt idx="35">
                  <c:v>0.86498299319727923</c:v>
                </c:pt>
                <c:pt idx="36">
                  <c:v>0.89159992628432994</c:v>
                </c:pt>
                <c:pt idx="37">
                  <c:v>0.99126853345220722</c:v>
                </c:pt>
                <c:pt idx="38">
                  <c:v>1.1105731110217973</c:v>
                </c:pt>
                <c:pt idx="39">
                  <c:v>1.2212017091457978</c:v>
                </c:pt>
                <c:pt idx="40">
                  <c:v>1.3276743664401476</c:v>
                </c:pt>
                <c:pt idx="41">
                  <c:v>1.432970970984367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(.75)'!$AG$130:$AG$171</c:f>
              <c:numCache>
                <c:formatCode>0.0000</c:formatCode>
                <c:ptCount val="42"/>
                <c:pt idx="0">
                  <c:v>0.78392591880432771</c:v>
                </c:pt>
                <c:pt idx="1">
                  <c:v>0.69379365072966037</c:v>
                </c:pt>
                <c:pt idx="2">
                  <c:v>0.69150062609799734</c:v>
                </c:pt>
                <c:pt idx="3">
                  <c:v>0.71757214303176919</c:v>
                </c:pt>
                <c:pt idx="4">
                  <c:v>0.71497203427366074</c:v>
                </c:pt>
                <c:pt idx="5">
                  <c:v>0.67834444721247134</c:v>
                </c:pt>
                <c:pt idx="6">
                  <c:v>0.71935999721871879</c:v>
                </c:pt>
                <c:pt idx="7">
                  <c:v>0.76371306568967767</c:v>
                </c:pt>
                <c:pt idx="8">
                  <c:v>0.82781161967937311</c:v>
                </c:pt>
                <c:pt idx="9">
                  <c:v>0.84388934514734038</c:v>
                </c:pt>
                <c:pt idx="10">
                  <c:v>0.86206441799746825</c:v>
                </c:pt>
                <c:pt idx="11">
                  <c:v>0.71667379618292215</c:v>
                </c:pt>
                <c:pt idx="12">
                  <c:v>0.80658398264575093</c:v>
                </c:pt>
                <c:pt idx="13">
                  <c:v>0.84007867277131609</c:v>
                </c:pt>
                <c:pt idx="14">
                  <c:v>0.91840825284060668</c:v>
                </c:pt>
                <c:pt idx="15">
                  <c:v>0.93635678958015345</c:v>
                </c:pt>
                <c:pt idx="16">
                  <c:v>1.0043410432780246</c:v>
                </c:pt>
                <c:pt idx="17">
                  <c:v>0.73429982068178201</c:v>
                </c:pt>
                <c:pt idx="18">
                  <c:v>0.825367742434857</c:v>
                </c:pt>
                <c:pt idx="19">
                  <c:v>0.91939663991337839</c:v>
                </c:pt>
                <c:pt idx="20">
                  <c:v>0.99794193753944627</c:v>
                </c:pt>
                <c:pt idx="21">
                  <c:v>1.0537402530971869</c:v>
                </c:pt>
                <c:pt idx="22">
                  <c:v>1.1526632770520131</c:v>
                </c:pt>
                <c:pt idx="23">
                  <c:v>0.80336365095935625</c:v>
                </c:pt>
                <c:pt idx="24">
                  <c:v>0.87656037854776558</c:v>
                </c:pt>
                <c:pt idx="25">
                  <c:v>0.98942923611203204</c:v>
                </c:pt>
                <c:pt idx="26">
                  <c:v>1.0805646261202215</c:v>
                </c:pt>
                <c:pt idx="27">
                  <c:v>1.1706858006834375</c:v>
                </c:pt>
                <c:pt idx="28">
                  <c:v>1.311174621749621</c:v>
                </c:pt>
                <c:pt idx="29">
                  <c:v>0.82986307661870218</c:v>
                </c:pt>
                <c:pt idx="30">
                  <c:v>0.92936019890917909</c:v>
                </c:pt>
                <c:pt idx="31">
                  <c:v>1.0709754224892962</c:v>
                </c:pt>
                <c:pt idx="32">
                  <c:v>1.1596562691648546</c:v>
                </c:pt>
                <c:pt idx="33">
                  <c:v>1.2997725790260506</c:v>
                </c:pt>
                <c:pt idx="34">
                  <c:v>1.4369922217555038</c:v>
                </c:pt>
                <c:pt idx="35">
                  <c:v>1</c:v>
                </c:pt>
                <c:pt idx="36">
                  <c:v>0.83942369337866785</c:v>
                </c:pt>
                <c:pt idx="37">
                  <c:v>0.99070946231679602</c:v>
                </c:pt>
                <c:pt idx="38">
                  <c:v>1.1048179943165688</c:v>
                </c:pt>
                <c:pt idx="39">
                  <c:v>1.279786265762259</c:v>
                </c:pt>
                <c:pt idx="40">
                  <c:v>1.4105580034099208</c:v>
                </c:pt>
                <c:pt idx="41">
                  <c:v>1.4821832982047047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53792"/>
        <c:axId val="201560064"/>
      </c:scatterChart>
      <c:valAx>
        <c:axId val="201553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560064"/>
        <c:crosses val="autoZero"/>
        <c:crossBetween val="midCat"/>
      </c:valAx>
      <c:valAx>
        <c:axId val="2015600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5537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2.2215272762332425</c:v>
                </c:pt>
                <c:pt idx="8">
                  <c:v>2.2086943907343848</c:v>
                </c:pt>
                <c:pt idx="9">
                  <c:v>2.7106051467729673</c:v>
                </c:pt>
                <c:pt idx="10">
                  <c:v>2.7507577451898539</c:v>
                </c:pt>
                <c:pt idx="11">
                  <c:v>1.4142135623731005</c:v>
                </c:pt>
                <c:pt idx="12">
                  <c:v>2.2147389792335166</c:v>
                </c:pt>
                <c:pt idx="13">
                  <c:v>2.6896207605247775</c:v>
                </c:pt>
                <c:pt idx="14">
                  <c:v>2.7320879728771605</c:v>
                </c:pt>
                <c:pt idx="15">
                  <c:v>2.7806416705146888</c:v>
                </c:pt>
                <c:pt idx="16">
                  <c:v>2.9590801309568997</c:v>
                </c:pt>
                <c:pt idx="17">
                  <c:v>1.9975000000000001</c:v>
                </c:pt>
                <c:pt idx="18">
                  <c:v>2.7125402114195345</c:v>
                </c:pt>
                <c:pt idx="19">
                  <c:v>2.8420306767880463</c:v>
                </c:pt>
                <c:pt idx="20">
                  <c:v>2.9702068708967744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2.2089542885997004</c:v>
                </c:pt>
                <c:pt idx="24">
                  <c:v>2.7276692930590536</c:v>
                </c:pt>
                <c:pt idx="25">
                  <c:v>2.9789570933503988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2.2126198534780328</c:v>
                </c:pt>
                <c:pt idx="30">
                  <c:v>2.8316144513778299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1</c:v>
                </c:pt>
                <c:pt idx="36">
                  <c:v>2.69378631860492</c:v>
                </c:pt>
                <c:pt idx="37">
                  <c:v>2.971502382170792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Efficiency'!$AI$130:$AI$171</c:f>
              <c:numCache>
                <c:formatCode>0.0000</c:formatCode>
                <c:ptCount val="42"/>
                <c:pt idx="0">
                  <c:v>1.0000000000000167</c:v>
                </c:pt>
                <c:pt idx="1">
                  <c:v>1.0000000000000198</c:v>
                </c:pt>
                <c:pt idx="2">
                  <c:v>1.4142135623731076</c:v>
                </c:pt>
                <c:pt idx="3">
                  <c:v>1.4142135623731091</c:v>
                </c:pt>
                <c:pt idx="4">
                  <c:v>1.4142135623731085</c:v>
                </c:pt>
                <c:pt idx="5">
                  <c:v>1.2679278561166356</c:v>
                </c:pt>
                <c:pt idx="6">
                  <c:v>1.4142135623731096</c:v>
                </c:pt>
                <c:pt idx="7">
                  <c:v>2.2313478135420555</c:v>
                </c:pt>
                <c:pt idx="8">
                  <c:v>2.2360679774997991</c:v>
                </c:pt>
                <c:pt idx="9">
                  <c:v>2.6432807149948543</c:v>
                </c:pt>
                <c:pt idx="10">
                  <c:v>2.9553629318948493</c:v>
                </c:pt>
                <c:pt idx="11">
                  <c:v>1.4142135623731094</c:v>
                </c:pt>
                <c:pt idx="12">
                  <c:v>2.2337072977248011</c:v>
                </c:pt>
                <c:pt idx="13">
                  <c:v>2.7013457269886185</c:v>
                </c:pt>
                <c:pt idx="14">
                  <c:v>2.991006670549516</c:v>
                </c:pt>
                <c:pt idx="15">
                  <c:v>3.1866851798503855</c:v>
                </c:pt>
                <c:pt idx="16">
                  <c:v>3.2501851039209169</c:v>
                </c:pt>
                <c:pt idx="17">
                  <c:v>1.9825488118919299</c:v>
                </c:pt>
                <c:pt idx="18">
                  <c:v>2.6434282735196137</c:v>
                </c:pt>
                <c:pt idx="19">
                  <c:v>3.0562423677402255</c:v>
                </c:pt>
                <c:pt idx="20">
                  <c:v>3.2232218554205558</c:v>
                </c:pt>
                <c:pt idx="21">
                  <c:v>3.3492894205271906</c:v>
                </c:pt>
                <c:pt idx="22">
                  <c:v>3.3296796027299838</c:v>
                </c:pt>
                <c:pt idx="23">
                  <c:v>2.2337089267023678</c:v>
                </c:pt>
                <c:pt idx="24">
                  <c:v>3.0055605108595387</c:v>
                </c:pt>
                <c:pt idx="25">
                  <c:v>3.1781193238520986</c:v>
                </c:pt>
                <c:pt idx="26">
                  <c:v>3.355521987878344</c:v>
                </c:pt>
                <c:pt idx="27">
                  <c:v>3.3449814847549759</c:v>
                </c:pt>
                <c:pt idx="28">
                  <c:v>3.4217772577338845</c:v>
                </c:pt>
                <c:pt idx="29">
                  <c:v>2.2360679774997987</c:v>
                </c:pt>
                <c:pt idx="30">
                  <c:v>3.1029957917230671</c:v>
                </c:pt>
                <c:pt idx="31">
                  <c:v>3.3560966060123332</c:v>
                </c:pt>
                <c:pt idx="32">
                  <c:v>3.4467543928211257</c:v>
                </c:pt>
                <c:pt idx="33">
                  <c:v>3.3803750779633264</c:v>
                </c:pt>
                <c:pt idx="34">
                  <c:v>3.4937248044359834</c:v>
                </c:pt>
                <c:pt idx="35">
                  <c:v>0.99285714285714288</c:v>
                </c:pt>
                <c:pt idx="36">
                  <c:v>2.6008264338781504</c:v>
                </c:pt>
                <c:pt idx="37">
                  <c:v>3.20140271251935</c:v>
                </c:pt>
                <c:pt idx="38">
                  <c:v>3.3786431644785648</c:v>
                </c:pt>
                <c:pt idx="39">
                  <c:v>3.3944143179930069</c:v>
                </c:pt>
                <c:pt idx="40">
                  <c:v>3.5153067248278216</c:v>
                </c:pt>
                <c:pt idx="41">
                  <c:v>3.6999850625568707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(.75)'!$AI$130:$AI$171</c:f>
              <c:numCache>
                <c:formatCode>0.0000</c:formatCode>
                <c:ptCount val="42"/>
                <c:pt idx="0">
                  <c:v>1.0000000000000135</c:v>
                </c:pt>
                <c:pt idx="1">
                  <c:v>1.0000000000000207</c:v>
                </c:pt>
                <c:pt idx="2">
                  <c:v>1.4023854831544176</c:v>
                </c:pt>
                <c:pt idx="3">
                  <c:v>1.4142135623731076</c:v>
                </c:pt>
                <c:pt idx="4">
                  <c:v>1.4142135623731091</c:v>
                </c:pt>
                <c:pt idx="5">
                  <c:v>1.0294589155762428</c:v>
                </c:pt>
                <c:pt idx="6">
                  <c:v>1.4142135623731096</c:v>
                </c:pt>
                <c:pt idx="7">
                  <c:v>2.1555187172906609</c:v>
                </c:pt>
                <c:pt idx="8">
                  <c:v>2.2192812048390844</c:v>
                </c:pt>
                <c:pt idx="9">
                  <c:v>2.3719557475725068</c:v>
                </c:pt>
                <c:pt idx="10">
                  <c:v>2.6808850755908735</c:v>
                </c:pt>
                <c:pt idx="11">
                  <c:v>1.4142135623731085</c:v>
                </c:pt>
                <c:pt idx="12">
                  <c:v>2.2248755741523296</c:v>
                </c:pt>
                <c:pt idx="13">
                  <c:v>2.4026470529344195</c:v>
                </c:pt>
                <c:pt idx="14">
                  <c:v>2.88443949992535</c:v>
                </c:pt>
                <c:pt idx="15">
                  <c:v>2.9640400224092263</c:v>
                </c:pt>
                <c:pt idx="16">
                  <c:v>2.9580023481748619</c:v>
                </c:pt>
                <c:pt idx="17">
                  <c:v>1.9406596126410898</c:v>
                </c:pt>
                <c:pt idx="18">
                  <c:v>2.3265535066021785</c:v>
                </c:pt>
                <c:pt idx="19">
                  <c:v>2.8839619594507493</c:v>
                </c:pt>
                <c:pt idx="20">
                  <c:v>3.0344774262826801</c:v>
                </c:pt>
                <c:pt idx="21">
                  <c:v>3.0681188148714824</c:v>
                </c:pt>
                <c:pt idx="22">
                  <c:v>3.0884426288269733</c:v>
                </c:pt>
                <c:pt idx="23">
                  <c:v>2.2203935907263657</c:v>
                </c:pt>
                <c:pt idx="24">
                  <c:v>2.7763404846237103</c:v>
                </c:pt>
                <c:pt idx="25">
                  <c:v>2.983095989514065</c:v>
                </c:pt>
                <c:pt idx="26">
                  <c:v>3.0768475063188778</c:v>
                </c:pt>
                <c:pt idx="27">
                  <c:v>3.1283757387296545</c:v>
                </c:pt>
                <c:pt idx="28">
                  <c:v>3.2975717262740365</c:v>
                </c:pt>
                <c:pt idx="29">
                  <c:v>2.2285556249549932</c:v>
                </c:pt>
                <c:pt idx="30">
                  <c:v>2.9297808090237152</c:v>
                </c:pt>
                <c:pt idx="31">
                  <c:v>3.0897232174321512</c:v>
                </c:pt>
                <c:pt idx="32">
                  <c:v>3.1259792836005191</c:v>
                </c:pt>
                <c:pt idx="33">
                  <c:v>3.2398086163831818</c:v>
                </c:pt>
                <c:pt idx="34">
                  <c:v>3.4133602936838723</c:v>
                </c:pt>
                <c:pt idx="35">
                  <c:v>1</c:v>
                </c:pt>
                <c:pt idx="36">
                  <c:v>2.318006093970006</c:v>
                </c:pt>
                <c:pt idx="37">
                  <c:v>3.0187519893546182</c:v>
                </c:pt>
                <c:pt idx="38">
                  <c:v>3.0789373671476752</c:v>
                </c:pt>
                <c:pt idx="39">
                  <c:v>3.2123444653519071</c:v>
                </c:pt>
                <c:pt idx="40">
                  <c:v>3.3771172012726458</c:v>
                </c:pt>
                <c:pt idx="41">
                  <c:v>3.5784759051266777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88736"/>
        <c:axId val="201590656"/>
      </c:scatterChart>
      <c:valAx>
        <c:axId val="201588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590656"/>
        <c:crosses val="autoZero"/>
        <c:crossBetween val="midCat"/>
      </c:valAx>
      <c:valAx>
        <c:axId val="2015906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5887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Case'!$AK$130:$AK$171</c:f>
              <c:numCache>
                <c:formatCode>0.0000</c:formatCode>
                <c:ptCount val="42"/>
                <c:pt idx="0">
                  <c:v>0.45812288017877267</c:v>
                </c:pt>
                <c:pt idx="1">
                  <c:v>0.50564772766019017</c:v>
                </c:pt>
                <c:pt idx="2">
                  <c:v>0.423478895644474</c:v>
                </c:pt>
                <c:pt idx="3">
                  <c:v>0.45792273650273002</c:v>
                </c:pt>
                <c:pt idx="4">
                  <c:v>0.44591435457176004</c:v>
                </c:pt>
                <c:pt idx="5">
                  <c:v>0.44365697640308033</c:v>
                </c:pt>
                <c:pt idx="6">
                  <c:v>0.45962062464372699</c:v>
                </c:pt>
                <c:pt idx="7">
                  <c:v>0.38213060608965432</c:v>
                </c:pt>
                <c:pt idx="8">
                  <c:v>0.43213379566570093</c:v>
                </c:pt>
                <c:pt idx="9">
                  <c:v>0.4858214450329727</c:v>
                </c:pt>
                <c:pt idx="10">
                  <c:v>0.48622603333973918</c:v>
                </c:pt>
                <c:pt idx="11">
                  <c:v>0.45581250019430608</c:v>
                </c:pt>
                <c:pt idx="12">
                  <c:v>0.39162374378715881</c:v>
                </c:pt>
                <c:pt idx="13">
                  <c:v>0.45151916008214649</c:v>
                </c:pt>
                <c:pt idx="14">
                  <c:v>0.48558342353498923</c:v>
                </c:pt>
                <c:pt idx="15">
                  <c:v>0.58470628715770967</c:v>
                </c:pt>
                <c:pt idx="16">
                  <c:v>0.61412560579407849</c:v>
                </c:pt>
                <c:pt idx="17">
                  <c:v>0.42040966405794877</c:v>
                </c:pt>
                <c:pt idx="18">
                  <c:v>0.46864205034170359</c:v>
                </c:pt>
                <c:pt idx="19">
                  <c:v>0.58183172149374007</c:v>
                </c:pt>
                <c:pt idx="20">
                  <c:v>0.58513176366816899</c:v>
                </c:pt>
                <c:pt idx="21">
                  <c:v>0.72264968246957262</c:v>
                </c:pt>
                <c:pt idx="22">
                  <c:v>0.75763684714834123</c:v>
                </c:pt>
                <c:pt idx="23">
                  <c:v>0.41445059692662428</c:v>
                </c:pt>
                <c:pt idx="24">
                  <c:v>0.48114343841607154</c:v>
                </c:pt>
                <c:pt idx="25">
                  <c:v>0.57107708441684524</c:v>
                </c:pt>
                <c:pt idx="26">
                  <c:v>0.71188711734433785</c:v>
                </c:pt>
                <c:pt idx="27">
                  <c:v>0.76014019701958291</c:v>
                </c:pt>
                <c:pt idx="28">
                  <c:v>0.8519170991342464</c:v>
                </c:pt>
                <c:pt idx="29">
                  <c:v>0.40368774703494414</c:v>
                </c:pt>
                <c:pt idx="30">
                  <c:v>0.58757805900889393</c:v>
                </c:pt>
                <c:pt idx="31">
                  <c:v>0.70641077635022598</c:v>
                </c:pt>
                <c:pt idx="32">
                  <c:v>0.77794605209788048</c:v>
                </c:pt>
                <c:pt idx="33">
                  <c:v>0.91449798871475441</c:v>
                </c:pt>
                <c:pt idx="34">
                  <c:v>0.95051322743293187</c:v>
                </c:pt>
                <c:pt idx="35">
                  <c:v>0.57271786079586162</c:v>
                </c:pt>
                <c:pt idx="36">
                  <c:v>0.49102875459045775</c:v>
                </c:pt>
                <c:pt idx="37">
                  <c:v>0.58171525351829989</c:v>
                </c:pt>
                <c:pt idx="38">
                  <c:v>0.79593813688874204</c:v>
                </c:pt>
                <c:pt idx="39">
                  <c:v>0.84557520614712156</c:v>
                </c:pt>
                <c:pt idx="40">
                  <c:v>0.98113029225679216</c:v>
                </c:pt>
                <c:pt idx="41">
                  <c:v>1.032592356302827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Efficiency'!$AK$130:$AK$171</c:f>
              <c:numCache>
                <c:formatCode>0.0000</c:formatCode>
                <c:ptCount val="42"/>
                <c:pt idx="0">
                  <c:v>3.3108602527941184</c:v>
                </c:pt>
                <c:pt idx="1">
                  <c:v>1.1706469322650219</c:v>
                </c:pt>
                <c:pt idx="2">
                  <c:v>0.75221760537066384</c:v>
                </c:pt>
                <c:pt idx="3">
                  <c:v>0.7168875455390612</c:v>
                </c:pt>
                <c:pt idx="4">
                  <c:v>0.6699775397146106</c:v>
                </c:pt>
                <c:pt idx="5">
                  <c:v>0.99521391822014205</c:v>
                </c:pt>
                <c:pt idx="6">
                  <c:v>0.70677789174718075</c:v>
                </c:pt>
                <c:pt idx="7">
                  <c:v>0.57993464655109961</c:v>
                </c:pt>
                <c:pt idx="8">
                  <c:v>0.53454868895792362</c:v>
                </c:pt>
                <c:pt idx="9">
                  <c:v>0.51822887324376465</c:v>
                </c:pt>
                <c:pt idx="10">
                  <c:v>0.52261397289835776</c:v>
                </c:pt>
                <c:pt idx="11">
                  <c:v>0.72780037922368213</c:v>
                </c:pt>
                <c:pt idx="12">
                  <c:v>0.55166173414142528</c:v>
                </c:pt>
                <c:pt idx="13">
                  <c:v>0.50969236002352214</c:v>
                </c:pt>
                <c:pt idx="14">
                  <c:v>0.49639384084323518</c:v>
                </c:pt>
                <c:pt idx="15">
                  <c:v>0.52576574442948276</c:v>
                </c:pt>
                <c:pt idx="16">
                  <c:v>0.51017239033650752</c:v>
                </c:pt>
                <c:pt idx="17">
                  <c:v>0.65113170498538064</c:v>
                </c:pt>
                <c:pt idx="18">
                  <c:v>0.50086253888718235</c:v>
                </c:pt>
                <c:pt idx="19">
                  <c:v>0.51422896245142735</c:v>
                </c:pt>
                <c:pt idx="20">
                  <c:v>0.52072664437237759</c:v>
                </c:pt>
                <c:pt idx="21">
                  <c:v>0.55761166557703978</c:v>
                </c:pt>
                <c:pt idx="22">
                  <c:v>0.54282043757671272</c:v>
                </c:pt>
                <c:pt idx="23">
                  <c:v>0.57642064474646637</c:v>
                </c:pt>
                <c:pt idx="24">
                  <c:v>0.53604335757903487</c:v>
                </c:pt>
                <c:pt idx="25">
                  <c:v>0.50835887371357891</c:v>
                </c:pt>
                <c:pt idx="26">
                  <c:v>0.57833778111128797</c:v>
                </c:pt>
                <c:pt idx="27">
                  <c:v>0.58827080992718173</c:v>
                </c:pt>
                <c:pt idx="28">
                  <c:v>0.59618434617495208</c:v>
                </c:pt>
                <c:pt idx="29">
                  <c:v>0.52264749874999838</c:v>
                </c:pt>
                <c:pt idx="30">
                  <c:v>0.52728498238227284</c:v>
                </c:pt>
                <c:pt idx="31">
                  <c:v>0.56947316030343087</c:v>
                </c:pt>
                <c:pt idx="32">
                  <c:v>0.57375293474408384</c:v>
                </c:pt>
                <c:pt idx="33">
                  <c:v>0.59908246108124519</c:v>
                </c:pt>
                <c:pt idx="34">
                  <c:v>0.66331626070620797</c:v>
                </c:pt>
                <c:pt idx="35">
                  <c:v>47.83897528414149</c:v>
                </c:pt>
                <c:pt idx="36">
                  <c:v>0.53017887379547946</c:v>
                </c:pt>
                <c:pt idx="37">
                  <c:v>0.5232274308944278</c:v>
                </c:pt>
                <c:pt idx="38">
                  <c:v>0.58300159479658342</c:v>
                </c:pt>
                <c:pt idx="39">
                  <c:v>0.5851723555648447</c:v>
                </c:pt>
                <c:pt idx="40">
                  <c:v>0.66320148870600382</c:v>
                </c:pt>
                <c:pt idx="41">
                  <c:v>0.70332077114791447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(.75)'!$AK$130:$AK$171</c:f>
              <c:numCache>
                <c:formatCode>0.0000</c:formatCode>
                <c:ptCount val="42"/>
                <c:pt idx="0">
                  <c:v>4.5433240592537754</c:v>
                </c:pt>
                <c:pt idx="1">
                  <c:v>1.0301575049308591</c:v>
                </c:pt>
                <c:pt idx="2">
                  <c:v>0.73050944681056185</c:v>
                </c:pt>
                <c:pt idx="3">
                  <c:v>0.70634235255896372</c:v>
                </c:pt>
                <c:pt idx="4">
                  <c:v>0.59061684058580033</c:v>
                </c:pt>
                <c:pt idx="5">
                  <c:v>0.78949087753683012</c:v>
                </c:pt>
                <c:pt idx="6">
                  <c:v>0.59428184772263981</c:v>
                </c:pt>
                <c:pt idx="7">
                  <c:v>0.52061947734109892</c:v>
                </c:pt>
                <c:pt idx="8">
                  <c:v>0.47249072242281442</c:v>
                </c:pt>
                <c:pt idx="9">
                  <c:v>0.50769622023729877</c:v>
                </c:pt>
                <c:pt idx="10">
                  <c:v>0.46692143998077967</c:v>
                </c:pt>
                <c:pt idx="11">
                  <c:v>0.58704604533122917</c:v>
                </c:pt>
                <c:pt idx="12">
                  <c:v>0.53835506762438423</c:v>
                </c:pt>
                <c:pt idx="13">
                  <c:v>0.47588642387977736</c:v>
                </c:pt>
                <c:pt idx="14">
                  <c:v>0.4383511202167506</c:v>
                </c:pt>
                <c:pt idx="15">
                  <c:v>0.50854271939549689</c:v>
                </c:pt>
                <c:pt idx="16">
                  <c:v>0.50711444311824505</c:v>
                </c:pt>
                <c:pt idx="17">
                  <c:v>0.54018218994898171</c:v>
                </c:pt>
                <c:pt idx="18">
                  <c:v>0.49135451594380897</c:v>
                </c:pt>
                <c:pt idx="19">
                  <c:v>0.45848353448323714</c:v>
                </c:pt>
                <c:pt idx="20">
                  <c:v>0.49757757132963343</c:v>
                </c:pt>
                <c:pt idx="21">
                  <c:v>0.52506295693909133</c:v>
                </c:pt>
                <c:pt idx="22">
                  <c:v>0.57460837031839074</c:v>
                </c:pt>
                <c:pt idx="23">
                  <c:v>0.52745072654742586</c:v>
                </c:pt>
                <c:pt idx="24">
                  <c:v>0.48695375801065538</c:v>
                </c:pt>
                <c:pt idx="25">
                  <c:v>0.4719602258201776</c:v>
                </c:pt>
                <c:pt idx="26">
                  <c:v>0.52052536296739382</c:v>
                </c:pt>
                <c:pt idx="27">
                  <c:v>0.56822800151236275</c:v>
                </c:pt>
                <c:pt idx="28">
                  <c:v>0.6589812500908756</c:v>
                </c:pt>
                <c:pt idx="29">
                  <c:v>0.53105783552555963</c:v>
                </c:pt>
                <c:pt idx="30">
                  <c:v>0.48799639384876076</c:v>
                </c:pt>
                <c:pt idx="31">
                  <c:v>0.49047295195451018</c:v>
                </c:pt>
                <c:pt idx="32">
                  <c:v>0.58429546103745933</c:v>
                </c:pt>
                <c:pt idx="33">
                  <c:v>0.66057601456321935</c:v>
                </c:pt>
                <c:pt idx="34">
                  <c:v>0.70658470298639331</c:v>
                </c:pt>
                <c:pt idx="35">
                  <c:v>61.008196170678573</c:v>
                </c:pt>
                <c:pt idx="36">
                  <c:v>0.46411948670394698</c:v>
                </c:pt>
                <c:pt idx="37">
                  <c:v>0.48476783213485958</c:v>
                </c:pt>
                <c:pt idx="38">
                  <c:v>0.56472760732664118</c:v>
                </c:pt>
                <c:pt idx="39">
                  <c:v>0.62750781748512874</c:v>
                </c:pt>
                <c:pt idx="40">
                  <c:v>0.7238717718002351</c:v>
                </c:pt>
                <c:pt idx="41">
                  <c:v>0.74504039491090945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647616"/>
        <c:axId val="201649536"/>
      </c:scatterChart>
      <c:valAx>
        <c:axId val="201647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649536"/>
        <c:crosses val="autoZero"/>
        <c:crossBetween val="midCat"/>
      </c:valAx>
      <c:valAx>
        <c:axId val="201649536"/>
        <c:scaling>
          <c:orientation val="minMax"/>
          <c:max val="1.2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6476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Case'!$AM$130:$AM$171</c:f>
              <c:numCache>
                <c:formatCode>0.0000</c:formatCode>
                <c:ptCount val="42"/>
                <c:pt idx="0">
                  <c:v>8.1252784175134813</c:v>
                </c:pt>
                <c:pt idx="1">
                  <c:v>7.9743406565412522</c:v>
                </c:pt>
                <c:pt idx="2">
                  <c:v>6.9455272093347311</c:v>
                </c:pt>
                <c:pt idx="3">
                  <c:v>7.1526290054177721</c:v>
                </c:pt>
                <c:pt idx="4">
                  <c:v>7.1175541511487204</c:v>
                </c:pt>
                <c:pt idx="5">
                  <c:v>7.2927639246831664</c:v>
                </c:pt>
                <c:pt idx="6">
                  <c:v>7.4679877566981245</c:v>
                </c:pt>
                <c:pt idx="7">
                  <c:v>3.9513756023281394</c:v>
                </c:pt>
                <c:pt idx="8">
                  <c:v>3.8783271762595306</c:v>
                </c:pt>
                <c:pt idx="9">
                  <c:v>3.2398426064791495</c:v>
                </c:pt>
                <c:pt idx="10">
                  <c:v>2.9456944335476556</c:v>
                </c:pt>
                <c:pt idx="11">
                  <c:v>7.0267934795738878</c:v>
                </c:pt>
                <c:pt idx="12">
                  <c:v>4.0170447496856108</c:v>
                </c:pt>
                <c:pt idx="13">
                  <c:v>3.1524069416332843</c:v>
                </c:pt>
                <c:pt idx="14">
                  <c:v>2.9820936642866398</c:v>
                </c:pt>
                <c:pt idx="15">
                  <c:v>2.8618104129967969</c:v>
                </c:pt>
                <c:pt idx="16">
                  <c:v>2.9590801309568997</c:v>
                </c:pt>
                <c:pt idx="17">
                  <c:v>4.9516566059527225</c:v>
                </c:pt>
                <c:pt idx="18">
                  <c:v>3.2767908068651685</c:v>
                </c:pt>
                <c:pt idx="19">
                  <c:v>2.9815697155748149</c:v>
                </c:pt>
                <c:pt idx="20">
                  <c:v>2.9847320474137047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4.2384972131496337</c:v>
                </c:pt>
                <c:pt idx="24">
                  <c:v>2.9339259506699693</c:v>
                </c:pt>
                <c:pt idx="25">
                  <c:v>2.9860104334612112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4.1932448379526797</c:v>
                </c:pt>
                <c:pt idx="30">
                  <c:v>2.938173198516012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8.1993594458529877</c:v>
                </c:pt>
                <c:pt idx="36">
                  <c:v>3.3201982746136407</c:v>
                </c:pt>
                <c:pt idx="37">
                  <c:v>2.9860275586877223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Efficiency'!$AM$130:$AM$171</c:f>
              <c:numCache>
                <c:formatCode>0.0000</c:formatCode>
                <c:ptCount val="42"/>
                <c:pt idx="0">
                  <c:v>27.66476907355263</c:v>
                </c:pt>
                <c:pt idx="1">
                  <c:v>15.643849004891045</c:v>
                </c:pt>
                <c:pt idx="2">
                  <c:v>12.566549133187557</c:v>
                </c:pt>
                <c:pt idx="3">
                  <c:v>10.581653865754562</c:v>
                </c:pt>
                <c:pt idx="4">
                  <c:v>9.4951566296443914</c:v>
                </c:pt>
                <c:pt idx="5">
                  <c:v>13.664557640770502</c:v>
                </c:pt>
                <c:pt idx="6">
                  <c:v>9.6953746131654412</c:v>
                </c:pt>
                <c:pt idx="7">
                  <c:v>7.3549711182921502</c:v>
                </c:pt>
                <c:pt idx="8">
                  <c:v>6.226704514172404</c:v>
                </c:pt>
                <c:pt idx="9">
                  <c:v>5.8150842354820815</c:v>
                </c:pt>
                <c:pt idx="10">
                  <c:v>4.8422402428469624</c:v>
                </c:pt>
                <c:pt idx="11">
                  <c:v>10.833218262371831</c:v>
                </c:pt>
                <c:pt idx="12">
                  <c:v>6.8642864956463168</c:v>
                </c:pt>
                <c:pt idx="13">
                  <c:v>5.2866327623397931</c:v>
                </c:pt>
                <c:pt idx="14">
                  <c:v>4.5557668879733262</c:v>
                </c:pt>
                <c:pt idx="15">
                  <c:v>4.3198142971334574</c:v>
                </c:pt>
                <c:pt idx="16">
                  <c:v>3.5713179737534335</c:v>
                </c:pt>
                <c:pt idx="17">
                  <c:v>8.3993891728065169</c:v>
                </c:pt>
                <c:pt idx="18">
                  <c:v>5.8963553000709741</c:v>
                </c:pt>
                <c:pt idx="19">
                  <c:v>4.2543718617872939</c:v>
                </c:pt>
                <c:pt idx="20">
                  <c:v>3.7886623794980192</c:v>
                </c:pt>
                <c:pt idx="21">
                  <c:v>3.6049337517544116</c:v>
                </c:pt>
                <c:pt idx="22">
                  <c:v>3.3925103978506881</c:v>
                </c:pt>
                <c:pt idx="23">
                  <c:v>7.090689509790379</c:v>
                </c:pt>
                <c:pt idx="24">
                  <c:v>4.8313737296748913</c:v>
                </c:pt>
                <c:pt idx="25">
                  <c:v>3.6760136293713703</c:v>
                </c:pt>
                <c:pt idx="26">
                  <c:v>3.5951291838791071</c:v>
                </c:pt>
                <c:pt idx="27">
                  <c:v>3.3788742324124943</c:v>
                </c:pt>
                <c:pt idx="28">
                  <c:v>3.4253458762151303</c:v>
                </c:pt>
                <c:pt idx="29">
                  <c:v>6.3254034523100753</c:v>
                </c:pt>
                <c:pt idx="30">
                  <c:v>3.9763161040322537</c:v>
                </c:pt>
                <c:pt idx="31">
                  <c:v>3.6156519118524248</c:v>
                </c:pt>
                <c:pt idx="32">
                  <c:v>3.4924740511012273</c:v>
                </c:pt>
                <c:pt idx="33">
                  <c:v>3.3891864297287002</c:v>
                </c:pt>
                <c:pt idx="34">
                  <c:v>3.4937248044359834</c:v>
                </c:pt>
                <c:pt idx="35">
                  <c:v>61.846746861939849</c:v>
                </c:pt>
                <c:pt idx="36">
                  <c:v>5.5156606974205173</c:v>
                </c:pt>
                <c:pt idx="37">
                  <c:v>3.7831884410531673</c:v>
                </c:pt>
                <c:pt idx="38">
                  <c:v>3.5214723130774557</c:v>
                </c:pt>
                <c:pt idx="39">
                  <c:v>3.402137695948479</c:v>
                </c:pt>
                <c:pt idx="40">
                  <c:v>3.5153067248278216</c:v>
                </c:pt>
                <c:pt idx="41">
                  <c:v>3.6999850625568707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(.75)'!$AM$130:$AM$171</c:f>
              <c:numCache>
                <c:formatCode>0.0000</c:formatCode>
                <c:ptCount val="42"/>
                <c:pt idx="0">
                  <c:v>35.193730343676251</c:v>
                </c:pt>
                <c:pt idx="1">
                  <c:v>11.956560447425677</c:v>
                </c:pt>
                <c:pt idx="2">
                  <c:v>9.7740761544734713</c:v>
                </c:pt>
                <c:pt idx="3">
                  <c:v>9.1541606766056915</c:v>
                </c:pt>
                <c:pt idx="4">
                  <c:v>7.736681093216415</c:v>
                </c:pt>
                <c:pt idx="5">
                  <c:v>11.183339799708062</c:v>
                </c:pt>
                <c:pt idx="6">
                  <c:v>8.2895825676128361</c:v>
                </c:pt>
                <c:pt idx="7">
                  <c:v>6.2586033376127368</c:v>
                </c:pt>
                <c:pt idx="8">
                  <c:v>5.3369596566410724</c:v>
                </c:pt>
                <c:pt idx="9">
                  <c:v>4.7981294183324854</c:v>
                </c:pt>
                <c:pt idx="10">
                  <c:v>4.5321291352600932</c:v>
                </c:pt>
                <c:pt idx="11">
                  <c:v>8.665272292487975</c:v>
                </c:pt>
                <c:pt idx="12">
                  <c:v>5.6692814235372335</c:v>
                </c:pt>
                <c:pt idx="13">
                  <c:v>4.7644209162367375</c:v>
                </c:pt>
                <c:pt idx="14">
                  <c:v>4.0162956992835408</c:v>
                </c:pt>
                <c:pt idx="15">
                  <c:v>3.5854723280781138</c:v>
                </c:pt>
                <c:pt idx="16">
                  <c:v>3.2471826561576149</c:v>
                </c:pt>
                <c:pt idx="17">
                  <c:v>7.7102183623250653</c:v>
                </c:pt>
                <c:pt idx="18">
                  <c:v>4.9273692164302556</c:v>
                </c:pt>
                <c:pt idx="19">
                  <c:v>3.7460631255400858</c:v>
                </c:pt>
                <c:pt idx="20">
                  <c:v>3.4155201089434484</c:v>
                </c:pt>
                <c:pt idx="21">
                  <c:v>3.2206815557350104</c:v>
                </c:pt>
                <c:pt idx="22">
                  <c:v>3.1332563848024595</c:v>
                </c:pt>
                <c:pt idx="23">
                  <c:v>6.0163716871408495</c:v>
                </c:pt>
                <c:pt idx="24">
                  <c:v>4.2978918760834262</c:v>
                </c:pt>
                <c:pt idx="25">
                  <c:v>3.3978617377787934</c:v>
                </c:pt>
                <c:pt idx="26">
                  <c:v>3.1228619130010684</c:v>
                </c:pt>
                <c:pt idx="27">
                  <c:v>3.1773817694026421</c:v>
                </c:pt>
                <c:pt idx="28">
                  <c:v>3.3012660922770847</c:v>
                </c:pt>
                <c:pt idx="29">
                  <c:v>5.150947099803374</c:v>
                </c:pt>
                <c:pt idx="30">
                  <c:v>3.6637941724020906</c:v>
                </c:pt>
                <c:pt idx="31">
                  <c:v>3.2586186761875244</c:v>
                </c:pt>
                <c:pt idx="32">
                  <c:v>3.1379515201937722</c:v>
                </c:pt>
                <c:pt idx="33">
                  <c:v>3.249766883919023</c:v>
                </c:pt>
                <c:pt idx="34">
                  <c:v>3.4133602936838723</c:v>
                </c:pt>
                <c:pt idx="35">
                  <c:v>61.008196170678573</c:v>
                </c:pt>
                <c:pt idx="36">
                  <c:v>4.8978717282263684</c:v>
                </c:pt>
                <c:pt idx="37">
                  <c:v>3.4697039683621602</c:v>
                </c:pt>
                <c:pt idx="38">
                  <c:v>3.1545891193940387</c:v>
                </c:pt>
                <c:pt idx="39">
                  <c:v>3.2123444653519071</c:v>
                </c:pt>
                <c:pt idx="40">
                  <c:v>3.3771172012726458</c:v>
                </c:pt>
                <c:pt idx="41">
                  <c:v>3.5784759051266777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743744"/>
        <c:axId val="201750016"/>
      </c:scatterChart>
      <c:valAx>
        <c:axId val="201743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750016"/>
        <c:crosses val="autoZero"/>
        <c:crossBetween val="midCat"/>
      </c:valAx>
      <c:valAx>
        <c:axId val="201750016"/>
        <c:scaling>
          <c:orientation val="minMax"/>
          <c:max val="18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7437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Case'!$AA$172:$AA$213</c:f>
              <c:numCache>
                <c:formatCode>0.0000</c:formatCode>
                <c:ptCount val="42"/>
                <c:pt idx="0">
                  <c:v>0.8057272727272724</c:v>
                </c:pt>
                <c:pt idx="1">
                  <c:v>0.81845454545454588</c:v>
                </c:pt>
                <c:pt idx="2">
                  <c:v>0.93075757575757534</c:v>
                </c:pt>
                <c:pt idx="3">
                  <c:v>0.92624242424242442</c:v>
                </c:pt>
                <c:pt idx="4">
                  <c:v>0.92754545454545434</c:v>
                </c:pt>
                <c:pt idx="5">
                  <c:v>0.92799999999999994</c:v>
                </c:pt>
                <c:pt idx="6">
                  <c:v>0.928757575757575</c:v>
                </c:pt>
                <c:pt idx="7">
                  <c:v>0.99209090909090947</c:v>
                </c:pt>
                <c:pt idx="8">
                  <c:v>0.99375757575757606</c:v>
                </c:pt>
                <c:pt idx="9">
                  <c:v>0.99896969696969729</c:v>
                </c:pt>
                <c:pt idx="10">
                  <c:v>0.99954545454545463</c:v>
                </c:pt>
                <c:pt idx="11">
                  <c:v>0.93024242424242376</c:v>
                </c:pt>
                <c:pt idx="12">
                  <c:v>0.99260606060606127</c:v>
                </c:pt>
                <c:pt idx="13">
                  <c:v>0.99848484848484886</c:v>
                </c:pt>
                <c:pt idx="14">
                  <c:v>0.9997272727272728</c:v>
                </c:pt>
                <c:pt idx="15">
                  <c:v>0.99987878787878803</c:v>
                </c:pt>
                <c:pt idx="16">
                  <c:v>1</c:v>
                </c:pt>
                <c:pt idx="17">
                  <c:v>0.9686969696969695</c:v>
                </c:pt>
                <c:pt idx="18">
                  <c:v>0.99839393939393961</c:v>
                </c:pt>
                <c:pt idx="19">
                  <c:v>0.99993939393939402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0.99375757575757628</c:v>
                </c:pt>
                <c:pt idx="24">
                  <c:v>0.99960606060606072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0.99272727272727324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0.81021212121212083</c:v>
                </c:pt>
                <c:pt idx="36">
                  <c:v>0.9981212121212123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Efficiency'!$AA$172:$AA$213</c:f>
              <c:numCache>
                <c:formatCode>0.0000</c:formatCode>
                <c:ptCount val="42"/>
                <c:pt idx="0">
                  <c:v>0.27178787878787858</c:v>
                </c:pt>
                <c:pt idx="1">
                  <c:v>0.53296969696969709</c:v>
                </c:pt>
                <c:pt idx="2">
                  <c:v>0.68169696969696991</c:v>
                </c:pt>
                <c:pt idx="3">
                  <c:v>0.76893939393939392</c:v>
                </c:pt>
                <c:pt idx="4">
                  <c:v>0.80781818181818199</c:v>
                </c:pt>
                <c:pt idx="5">
                  <c:v>0.59296969696969726</c:v>
                </c:pt>
                <c:pt idx="6">
                  <c:v>0.82196969696969735</c:v>
                </c:pt>
                <c:pt idx="7">
                  <c:v>0.91351515151515139</c:v>
                </c:pt>
                <c:pt idx="8">
                  <c:v>0.95248484848484838</c:v>
                </c:pt>
                <c:pt idx="9">
                  <c:v>0.97372727272727344</c:v>
                </c:pt>
                <c:pt idx="10">
                  <c:v>0.98554545454545472</c:v>
                </c:pt>
                <c:pt idx="11">
                  <c:v>0.80275757575757556</c:v>
                </c:pt>
                <c:pt idx="12">
                  <c:v>0.94093939393939363</c:v>
                </c:pt>
                <c:pt idx="13">
                  <c:v>0.97281818181818192</c:v>
                </c:pt>
                <c:pt idx="14">
                  <c:v>0.98972727272727345</c:v>
                </c:pt>
                <c:pt idx="15">
                  <c:v>0.99630303030303069</c:v>
                </c:pt>
                <c:pt idx="16">
                  <c:v>0.99787878787878781</c:v>
                </c:pt>
                <c:pt idx="17">
                  <c:v>0.87172727272727246</c:v>
                </c:pt>
                <c:pt idx="18">
                  <c:v>0.97412121212121205</c:v>
                </c:pt>
                <c:pt idx="19">
                  <c:v>0.99309090909090936</c:v>
                </c:pt>
                <c:pt idx="20">
                  <c:v>0.99769696969696975</c:v>
                </c:pt>
                <c:pt idx="21">
                  <c:v>0.99909090909090936</c:v>
                </c:pt>
                <c:pt idx="22">
                  <c:v>0.99987878787878803</c:v>
                </c:pt>
                <c:pt idx="23">
                  <c:v>0.93457575757575795</c:v>
                </c:pt>
                <c:pt idx="24">
                  <c:v>0.98921212121212176</c:v>
                </c:pt>
                <c:pt idx="25">
                  <c:v>0.99721212121212122</c:v>
                </c:pt>
                <c:pt idx="26">
                  <c:v>0.99942424242424266</c:v>
                </c:pt>
                <c:pt idx="27">
                  <c:v>0.99993939393939402</c:v>
                </c:pt>
                <c:pt idx="28">
                  <c:v>1</c:v>
                </c:pt>
                <c:pt idx="29">
                  <c:v>0.96148484848484861</c:v>
                </c:pt>
                <c:pt idx="30">
                  <c:v>0.99466666666666681</c:v>
                </c:pt>
                <c:pt idx="31">
                  <c:v>0.99909090909090947</c:v>
                </c:pt>
                <c:pt idx="32">
                  <c:v>0.99993939393939402</c:v>
                </c:pt>
                <c:pt idx="33">
                  <c:v>1</c:v>
                </c:pt>
                <c:pt idx="34">
                  <c:v>1</c:v>
                </c:pt>
                <c:pt idx="35">
                  <c:v>1.766666666666665E-2</c:v>
                </c:pt>
                <c:pt idx="36">
                  <c:v>0.97278787878787853</c:v>
                </c:pt>
                <c:pt idx="37">
                  <c:v>0.99742424242424266</c:v>
                </c:pt>
                <c:pt idx="38">
                  <c:v>0.99960606060606072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(.75)'!$AA$172:$AA$213</c:f>
              <c:numCache>
                <c:formatCode>0.0000</c:formatCode>
                <c:ptCount val="42"/>
                <c:pt idx="0">
                  <c:v>0.18524242424242437</c:v>
                </c:pt>
                <c:pt idx="1">
                  <c:v>0.62896969696969696</c:v>
                </c:pt>
                <c:pt idx="2">
                  <c:v>0.74781818181818172</c:v>
                </c:pt>
                <c:pt idx="3">
                  <c:v>0.83384848484848462</c:v>
                </c:pt>
                <c:pt idx="4">
                  <c:v>0.87512121212121197</c:v>
                </c:pt>
                <c:pt idx="5">
                  <c:v>0.69263636363636383</c:v>
                </c:pt>
                <c:pt idx="6">
                  <c:v>0.87763636363636421</c:v>
                </c:pt>
                <c:pt idx="7">
                  <c:v>0.93854545454545457</c:v>
                </c:pt>
                <c:pt idx="8">
                  <c:v>0.97518181818181793</c:v>
                </c:pt>
                <c:pt idx="9">
                  <c:v>0.98324242424242414</c:v>
                </c:pt>
                <c:pt idx="10">
                  <c:v>0.98930303030303091</c:v>
                </c:pt>
                <c:pt idx="11">
                  <c:v>0.86187878787878747</c:v>
                </c:pt>
                <c:pt idx="12">
                  <c:v>0.96006060606060606</c:v>
                </c:pt>
                <c:pt idx="13">
                  <c:v>0.98369696969696963</c:v>
                </c:pt>
                <c:pt idx="14">
                  <c:v>0.99496969696969739</c:v>
                </c:pt>
                <c:pt idx="15">
                  <c:v>0.9977575757575764</c:v>
                </c:pt>
                <c:pt idx="16">
                  <c:v>0.99921212121212155</c:v>
                </c:pt>
                <c:pt idx="17">
                  <c:v>0.9102121212121207</c:v>
                </c:pt>
                <c:pt idx="18">
                  <c:v>0.98348484848484929</c:v>
                </c:pt>
                <c:pt idx="19">
                  <c:v>0.99681818181818227</c:v>
                </c:pt>
                <c:pt idx="20">
                  <c:v>0.99893939393939435</c:v>
                </c:pt>
                <c:pt idx="21">
                  <c:v>0.99975757575757573</c:v>
                </c:pt>
                <c:pt idx="22">
                  <c:v>1</c:v>
                </c:pt>
                <c:pt idx="23">
                  <c:v>0.95524242424242412</c:v>
                </c:pt>
                <c:pt idx="24">
                  <c:v>0.99230303030303091</c:v>
                </c:pt>
                <c:pt idx="25">
                  <c:v>0.9991818181818185</c:v>
                </c:pt>
                <c:pt idx="26">
                  <c:v>0.99996969696969695</c:v>
                </c:pt>
                <c:pt idx="27">
                  <c:v>1</c:v>
                </c:pt>
                <c:pt idx="28">
                  <c:v>1</c:v>
                </c:pt>
                <c:pt idx="29">
                  <c:v>0.976939393939394</c:v>
                </c:pt>
                <c:pt idx="30">
                  <c:v>0.99669696969696997</c:v>
                </c:pt>
                <c:pt idx="31">
                  <c:v>0.99963636363636366</c:v>
                </c:pt>
                <c:pt idx="32">
                  <c:v>0.99996969696969695</c:v>
                </c:pt>
                <c:pt idx="33">
                  <c:v>1</c:v>
                </c:pt>
                <c:pt idx="34">
                  <c:v>1</c:v>
                </c:pt>
                <c:pt idx="35">
                  <c:v>2.121212121212121E-4</c:v>
                </c:pt>
                <c:pt idx="36">
                  <c:v>0.98242424242424287</c:v>
                </c:pt>
                <c:pt idx="37">
                  <c:v>0.99863636363636399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795840"/>
        <c:axId val="201798016"/>
      </c:scatterChart>
      <c:valAx>
        <c:axId val="201795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798016"/>
        <c:crosses val="autoZero"/>
        <c:crossBetween val="midCat"/>
      </c:valAx>
      <c:valAx>
        <c:axId val="2017980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7958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Case'!$AG$172:$AG$213</c:f>
              <c:numCache>
                <c:formatCode>0.0000</c:formatCode>
                <c:ptCount val="42"/>
                <c:pt idx="0">
                  <c:v>0.54107100700586419</c:v>
                </c:pt>
                <c:pt idx="1">
                  <c:v>0.53401387693109315</c:v>
                </c:pt>
                <c:pt idx="2">
                  <c:v>0.59505387338963867</c:v>
                </c:pt>
                <c:pt idx="3">
                  <c:v>0.59249355362894141</c:v>
                </c:pt>
                <c:pt idx="4">
                  <c:v>0.58718764772002674</c:v>
                </c:pt>
                <c:pt idx="5">
                  <c:v>0.58931589880799529</c:v>
                </c:pt>
                <c:pt idx="6">
                  <c:v>0.59100655622480847</c:v>
                </c:pt>
                <c:pt idx="7">
                  <c:v>0.71765459732769432</c:v>
                </c:pt>
                <c:pt idx="8">
                  <c:v>0.70795442644108308</c:v>
                </c:pt>
                <c:pt idx="9">
                  <c:v>0.80908229515515206</c:v>
                </c:pt>
                <c:pt idx="10">
                  <c:v>0.89926250049820522</c:v>
                </c:pt>
                <c:pt idx="11">
                  <c:v>0.58450132350554396</c:v>
                </c:pt>
                <c:pt idx="12">
                  <c:v>0.71001442761629519</c:v>
                </c:pt>
                <c:pt idx="13">
                  <c:v>0.8309770646623974</c:v>
                </c:pt>
                <c:pt idx="14">
                  <c:v>0.89396719360832388</c:v>
                </c:pt>
                <c:pt idx="15">
                  <c:v>0.99534626213109401</c:v>
                </c:pt>
                <c:pt idx="16">
                  <c:v>1.2257034051231284</c:v>
                </c:pt>
                <c:pt idx="17">
                  <c:v>0.66454707079573538</c:v>
                </c:pt>
                <c:pt idx="18">
                  <c:v>0.81062285926691147</c:v>
                </c:pt>
                <c:pt idx="19">
                  <c:v>1.0168989664171917</c:v>
                </c:pt>
                <c:pt idx="20">
                  <c:v>1.0848692821284824</c:v>
                </c:pt>
                <c:pt idx="21">
                  <c:v>1.3128763202026592</c:v>
                </c:pt>
                <c:pt idx="22">
                  <c:v>1.4746667616232492</c:v>
                </c:pt>
                <c:pt idx="23">
                  <c:v>0.6894549988486518</c:v>
                </c:pt>
                <c:pt idx="24">
                  <c:v>0.89369945975394116</c:v>
                </c:pt>
                <c:pt idx="25">
                  <c:v>1.0959967810295397</c:v>
                </c:pt>
                <c:pt idx="26">
                  <c:v>1.2950172196410832</c:v>
                </c:pt>
                <c:pt idx="27">
                  <c:v>1.4779756860591138</c:v>
                </c:pt>
                <c:pt idx="28">
                  <c:v>1.5147367767990243</c:v>
                </c:pt>
                <c:pt idx="29">
                  <c:v>0.70949351605726241</c:v>
                </c:pt>
                <c:pt idx="30">
                  <c:v>0.99736246217930924</c:v>
                </c:pt>
                <c:pt idx="31">
                  <c:v>1.279076929414473</c:v>
                </c:pt>
                <c:pt idx="32">
                  <c:v>1.4912479947829624</c:v>
                </c:pt>
                <c:pt idx="33">
                  <c:v>1.5910063974314483</c:v>
                </c:pt>
                <c:pt idx="34">
                  <c:v>1.6935441526180468</c:v>
                </c:pt>
                <c:pt idx="35">
                  <c:v>0.54206395395977447</c:v>
                </c:pt>
                <c:pt idx="36">
                  <c:v>0.8148285232078698</c:v>
                </c:pt>
                <c:pt idx="37">
                  <c:v>1.1707263872504374</c:v>
                </c:pt>
                <c:pt idx="38">
                  <c:v>1.3973174589196871</c:v>
                </c:pt>
                <c:pt idx="39">
                  <c:v>1.5122525155029953</c:v>
                </c:pt>
                <c:pt idx="40">
                  <c:v>1.6894723102634379</c:v>
                </c:pt>
                <c:pt idx="41">
                  <c:v>1.6917729119370746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Efficiency'!$AG$172:$AG$213</c:f>
              <c:numCache>
                <c:formatCode>0.0000</c:formatCode>
                <c:ptCount val="42"/>
                <c:pt idx="0">
                  <c:v>0.76095333791038899</c:v>
                </c:pt>
                <c:pt idx="1">
                  <c:v>0.69433740556442602</c:v>
                </c:pt>
                <c:pt idx="2">
                  <c:v>0.72441637393268876</c:v>
                </c:pt>
                <c:pt idx="3">
                  <c:v>0.71944730655784339</c:v>
                </c:pt>
                <c:pt idx="4">
                  <c:v>0.70676741020427147</c:v>
                </c:pt>
                <c:pt idx="5">
                  <c:v>0.6868727536400967</c:v>
                </c:pt>
                <c:pt idx="6">
                  <c:v>0.70620213997431169</c:v>
                </c:pt>
                <c:pt idx="7">
                  <c:v>0.75452654135383634</c:v>
                </c:pt>
                <c:pt idx="8">
                  <c:v>0.77306048781298675</c:v>
                </c:pt>
                <c:pt idx="9">
                  <c:v>0.77865539650420901</c:v>
                </c:pt>
                <c:pt idx="10">
                  <c:v>0.79616863209455657</c:v>
                </c:pt>
                <c:pt idx="11">
                  <c:v>0.70751978221268663</c:v>
                </c:pt>
                <c:pt idx="12">
                  <c:v>0.75529960972432963</c:v>
                </c:pt>
                <c:pt idx="13">
                  <c:v>0.78732677116384364</c:v>
                </c:pt>
                <c:pt idx="14">
                  <c:v>0.81881391112375324</c:v>
                </c:pt>
                <c:pt idx="15">
                  <c:v>0.84955792060655666</c:v>
                </c:pt>
                <c:pt idx="16">
                  <c:v>0.90942900189744935</c:v>
                </c:pt>
                <c:pt idx="17">
                  <c:v>0.73049636297524334</c:v>
                </c:pt>
                <c:pt idx="18">
                  <c:v>0.76538014726135617</c:v>
                </c:pt>
                <c:pt idx="19">
                  <c:v>0.83568037842917275</c:v>
                </c:pt>
                <c:pt idx="20">
                  <c:v>0.87130257932068966</c:v>
                </c:pt>
                <c:pt idx="21">
                  <c:v>0.96183350295406556</c:v>
                </c:pt>
                <c:pt idx="22">
                  <c:v>1.0453996655696114</c:v>
                </c:pt>
                <c:pt idx="23">
                  <c:v>0.76172854828636349</c:v>
                </c:pt>
                <c:pt idx="24">
                  <c:v>0.80866572380184965</c:v>
                </c:pt>
                <c:pt idx="25">
                  <c:v>0.8796360874121204</c:v>
                </c:pt>
                <c:pt idx="26">
                  <c:v>0.96146207110760795</c:v>
                </c:pt>
                <c:pt idx="27">
                  <c:v>1.094433183856458</c:v>
                </c:pt>
                <c:pt idx="28">
                  <c:v>1.1163801215256384</c:v>
                </c:pt>
                <c:pt idx="29">
                  <c:v>0.76874956092160462</c:v>
                </c:pt>
                <c:pt idx="30">
                  <c:v>0.84009778273939562</c:v>
                </c:pt>
                <c:pt idx="31">
                  <c:v>0.93589296303235514</c:v>
                </c:pt>
                <c:pt idx="32">
                  <c:v>1.0745680539668458</c:v>
                </c:pt>
                <c:pt idx="33">
                  <c:v>1.1437457660265069</c:v>
                </c:pt>
                <c:pt idx="34">
                  <c:v>1.2254306433475335</c:v>
                </c:pt>
                <c:pt idx="35">
                  <c:v>0.85741846432363944</c:v>
                </c:pt>
                <c:pt idx="36">
                  <c:v>0.77084026408774364</c:v>
                </c:pt>
                <c:pt idx="37">
                  <c:v>0.89607743300469977</c:v>
                </c:pt>
                <c:pt idx="38">
                  <c:v>0.99789490026849548</c:v>
                </c:pt>
                <c:pt idx="39">
                  <c:v>1.1225185784732667</c:v>
                </c:pt>
                <c:pt idx="40">
                  <c:v>1.2336580300827227</c:v>
                </c:pt>
                <c:pt idx="41">
                  <c:v>1.2669739889740093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(.75)'!$AG$172:$AG$213</c:f>
              <c:numCache>
                <c:formatCode>0.0000</c:formatCode>
                <c:ptCount val="42"/>
                <c:pt idx="0">
                  <c:v>0.77720442893726716</c:v>
                </c:pt>
                <c:pt idx="1">
                  <c:v>0.6563074390232998</c:v>
                </c:pt>
                <c:pt idx="2">
                  <c:v>0.64090548317222185</c:v>
                </c:pt>
                <c:pt idx="3">
                  <c:v>0.65274213829894134</c:v>
                </c:pt>
                <c:pt idx="4">
                  <c:v>0.64941529351977378</c:v>
                </c:pt>
                <c:pt idx="5">
                  <c:v>0.63151868036980463</c:v>
                </c:pt>
                <c:pt idx="6">
                  <c:v>0.64584948538726361</c:v>
                </c:pt>
                <c:pt idx="7">
                  <c:v>0.67590316672526951</c:v>
                </c:pt>
                <c:pt idx="8">
                  <c:v>0.71951421211686328</c:v>
                </c:pt>
                <c:pt idx="9">
                  <c:v>0.7281455496324708</c:v>
                </c:pt>
                <c:pt idx="10">
                  <c:v>0.73989640828816661</c:v>
                </c:pt>
                <c:pt idx="11">
                  <c:v>0.6487337546096057</c:v>
                </c:pt>
                <c:pt idx="12">
                  <c:v>0.69262887381366411</c:v>
                </c:pt>
                <c:pt idx="13">
                  <c:v>0.73563999298421801</c:v>
                </c:pt>
                <c:pt idx="14">
                  <c:v>0.78771225703010539</c:v>
                </c:pt>
                <c:pt idx="15">
                  <c:v>0.82765593052463415</c:v>
                </c:pt>
                <c:pt idx="16">
                  <c:v>0.90107066621734544</c:v>
                </c:pt>
                <c:pt idx="17">
                  <c:v>0.64827872929771213</c:v>
                </c:pt>
                <c:pt idx="18">
                  <c:v>0.72015638969261009</c:v>
                </c:pt>
                <c:pt idx="19">
                  <c:v>0.79106519534243758</c:v>
                </c:pt>
                <c:pt idx="20">
                  <c:v>0.87491699779100007</c:v>
                </c:pt>
                <c:pt idx="21">
                  <c:v>0.98108303789332796</c:v>
                </c:pt>
                <c:pt idx="22">
                  <c:v>1.0628138961512783</c:v>
                </c:pt>
                <c:pt idx="23">
                  <c:v>0.69293581125492087</c:v>
                </c:pt>
                <c:pt idx="24">
                  <c:v>0.77008100394653678</c:v>
                </c:pt>
                <c:pt idx="25">
                  <c:v>0.85773483802914696</c:v>
                </c:pt>
                <c:pt idx="26">
                  <c:v>0.98491806155659445</c:v>
                </c:pt>
                <c:pt idx="27">
                  <c:v>1.1109388386160024</c:v>
                </c:pt>
                <c:pt idx="28">
                  <c:v>1.2081248796722872</c:v>
                </c:pt>
                <c:pt idx="29">
                  <c:v>0.71202795045169376</c:v>
                </c:pt>
                <c:pt idx="30">
                  <c:v>0.84013700082479692</c:v>
                </c:pt>
                <c:pt idx="31">
                  <c:v>0.96184144460733989</c:v>
                </c:pt>
                <c:pt idx="32">
                  <c:v>1.0721972039357466</c:v>
                </c:pt>
                <c:pt idx="33">
                  <c:v>1.2121829108257451</c:v>
                </c:pt>
                <c:pt idx="34">
                  <c:v>1.274272459557843</c:v>
                </c:pt>
                <c:pt idx="35">
                  <c:v>0.79166666666666663</c:v>
                </c:pt>
                <c:pt idx="36">
                  <c:v>0.74300264063122523</c:v>
                </c:pt>
                <c:pt idx="37">
                  <c:v>0.8434772925984767</c:v>
                </c:pt>
                <c:pt idx="38">
                  <c:v>1.0388666264459705</c:v>
                </c:pt>
                <c:pt idx="39">
                  <c:v>1.1577084194142135</c:v>
                </c:pt>
                <c:pt idx="40">
                  <c:v>1.3346068125207793</c:v>
                </c:pt>
                <c:pt idx="41">
                  <c:v>1.4643353442292524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843072"/>
        <c:axId val="201844992"/>
      </c:scatterChart>
      <c:valAx>
        <c:axId val="201843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844992"/>
        <c:crosses val="autoZero"/>
        <c:crossBetween val="midCat"/>
      </c:valAx>
      <c:valAx>
        <c:axId val="2018449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18430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2.1388101349775597</c:v>
                </c:pt>
                <c:pt idx="8">
                  <c:v>2.1301897620678316</c:v>
                </c:pt>
                <c:pt idx="9">
                  <c:v>2.3260445359313673</c:v>
                </c:pt>
                <c:pt idx="10">
                  <c:v>2.4132810510192066</c:v>
                </c:pt>
                <c:pt idx="11">
                  <c:v>1.4127326645049842</c:v>
                </c:pt>
                <c:pt idx="12">
                  <c:v>2.1372436248507269</c:v>
                </c:pt>
                <c:pt idx="13">
                  <c:v>2.4327774031496316</c:v>
                </c:pt>
                <c:pt idx="14">
                  <c:v>2.4130800954671554</c:v>
                </c:pt>
                <c:pt idx="15">
                  <c:v>2.4408569989471345</c:v>
                </c:pt>
                <c:pt idx="16">
                  <c:v>2.7250653917836427</c:v>
                </c:pt>
                <c:pt idx="17">
                  <c:v>1.9807649122254147</c:v>
                </c:pt>
                <c:pt idx="18">
                  <c:v>2.3488620773601592</c:v>
                </c:pt>
                <c:pt idx="19">
                  <c:v>2.494919028920509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2.0963197464806855</c:v>
                </c:pt>
                <c:pt idx="24">
                  <c:v>2.3998217606803034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2.1291180693808185</c:v>
                </c:pt>
                <c:pt idx="30">
                  <c:v>2.4687981109740607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1</c:v>
                </c:pt>
                <c:pt idx="36">
                  <c:v>2.371249532529347</c:v>
                </c:pt>
                <c:pt idx="37">
                  <c:v>2.683901419400629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Efficiency'!$AI$172:$AI$213</c:f>
              <c:numCache>
                <c:formatCode>0.0000</c:formatCode>
                <c:ptCount val="42"/>
                <c:pt idx="0">
                  <c:v>1.0000000000000182</c:v>
                </c:pt>
                <c:pt idx="1">
                  <c:v>1.0000000000000211</c:v>
                </c:pt>
                <c:pt idx="2">
                  <c:v>1.4142135623731091</c:v>
                </c:pt>
                <c:pt idx="3">
                  <c:v>1.4142135623731094</c:v>
                </c:pt>
                <c:pt idx="4">
                  <c:v>1.4142135623731078</c:v>
                </c:pt>
                <c:pt idx="5">
                  <c:v>1.2898233272904773</c:v>
                </c:pt>
                <c:pt idx="6">
                  <c:v>1.4142135623731087</c:v>
                </c:pt>
                <c:pt idx="7">
                  <c:v>2.2209713963272106</c:v>
                </c:pt>
                <c:pt idx="8">
                  <c:v>2.2248593612629617</c:v>
                </c:pt>
                <c:pt idx="9">
                  <c:v>2.5171043777489697</c:v>
                </c:pt>
                <c:pt idx="10">
                  <c:v>2.710332618605404</c:v>
                </c:pt>
                <c:pt idx="11">
                  <c:v>1.4142135623731087</c:v>
                </c:pt>
                <c:pt idx="12">
                  <c:v>2.2195404753315882</c:v>
                </c:pt>
                <c:pt idx="13">
                  <c:v>2.5497928967030967</c:v>
                </c:pt>
                <c:pt idx="14">
                  <c:v>2.7889001584904798</c:v>
                </c:pt>
                <c:pt idx="15">
                  <c:v>2.8210472245900258</c:v>
                </c:pt>
                <c:pt idx="16">
                  <c:v>2.8782565169885292</c:v>
                </c:pt>
                <c:pt idx="17">
                  <c:v>1.98300460665802</c:v>
                </c:pt>
                <c:pt idx="18">
                  <c:v>2.4360877292753687</c:v>
                </c:pt>
                <c:pt idx="19">
                  <c:v>2.8195363369439344</c:v>
                </c:pt>
                <c:pt idx="20">
                  <c:v>2.8481635328388002</c:v>
                </c:pt>
                <c:pt idx="21">
                  <c:v>2.8656919818627244</c:v>
                </c:pt>
                <c:pt idx="22">
                  <c:v>2.9270424168651576</c:v>
                </c:pt>
                <c:pt idx="23">
                  <c:v>2.2171448963799532</c:v>
                </c:pt>
                <c:pt idx="24">
                  <c:v>2.7656757851040696</c:v>
                </c:pt>
                <c:pt idx="25">
                  <c:v>2.8415394208499145</c:v>
                </c:pt>
                <c:pt idx="26">
                  <c:v>2.8657330942400341</c:v>
                </c:pt>
                <c:pt idx="27">
                  <c:v>2.9619069331898817</c:v>
                </c:pt>
                <c:pt idx="28">
                  <c:v>3.0702918886724833</c:v>
                </c:pt>
                <c:pt idx="29">
                  <c:v>2.2200451147876241</c:v>
                </c:pt>
                <c:pt idx="30">
                  <c:v>2.8305627927193715</c:v>
                </c:pt>
                <c:pt idx="31">
                  <c:v>2.8737110806768498</c:v>
                </c:pt>
                <c:pt idx="32">
                  <c:v>2.9114510082127403</c:v>
                </c:pt>
                <c:pt idx="33">
                  <c:v>3.1141529814855962</c:v>
                </c:pt>
                <c:pt idx="34">
                  <c:v>3.1628887711768177</c:v>
                </c:pt>
                <c:pt idx="35">
                  <c:v>1</c:v>
                </c:pt>
                <c:pt idx="36">
                  <c:v>2.4421160827508714</c:v>
                </c:pt>
                <c:pt idx="37">
                  <c:v>2.874706620554655</c:v>
                </c:pt>
                <c:pt idx="38">
                  <c:v>2.8790499989097511</c:v>
                </c:pt>
                <c:pt idx="39">
                  <c:v>3.0185843551528935</c:v>
                </c:pt>
                <c:pt idx="40">
                  <c:v>3.2110982422386964</c:v>
                </c:pt>
                <c:pt idx="41">
                  <c:v>3.3032532497541753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(.75)'!$AI$172:$AI$213</c:f>
              <c:numCache>
                <c:formatCode>0.0000</c:formatCode>
                <c:ptCount val="42"/>
                <c:pt idx="0">
                  <c:v>1.0000000000000155</c:v>
                </c:pt>
                <c:pt idx="1">
                  <c:v>1.0000000000000215</c:v>
                </c:pt>
                <c:pt idx="2">
                  <c:v>1.4044070287723671</c:v>
                </c:pt>
                <c:pt idx="3">
                  <c:v>1.4142135623731074</c:v>
                </c:pt>
                <c:pt idx="4">
                  <c:v>1.4142135623731091</c:v>
                </c:pt>
                <c:pt idx="5">
                  <c:v>1.0154695144464903</c:v>
                </c:pt>
                <c:pt idx="6">
                  <c:v>1.4142135623731082</c:v>
                </c:pt>
                <c:pt idx="7">
                  <c:v>2.0871924765674748</c:v>
                </c:pt>
                <c:pt idx="8">
                  <c:v>2.1891767439670899</c:v>
                </c:pt>
                <c:pt idx="9">
                  <c:v>2.3161267590236481</c:v>
                </c:pt>
                <c:pt idx="10">
                  <c:v>2.5022727024343574</c:v>
                </c:pt>
                <c:pt idx="11">
                  <c:v>1.4142135623731087</c:v>
                </c:pt>
                <c:pt idx="12">
                  <c:v>2.1746633930646819</c:v>
                </c:pt>
                <c:pt idx="13">
                  <c:v>2.3030281407050586</c:v>
                </c:pt>
                <c:pt idx="14">
                  <c:v>2.5351095843978442</c:v>
                </c:pt>
                <c:pt idx="15">
                  <c:v>2.5620891882223429</c:v>
                </c:pt>
                <c:pt idx="16">
                  <c:v>2.5378530845844356</c:v>
                </c:pt>
                <c:pt idx="17">
                  <c:v>1.8597392895534812</c:v>
                </c:pt>
                <c:pt idx="18">
                  <c:v>2.2842533254175383</c:v>
                </c:pt>
                <c:pt idx="19">
                  <c:v>2.5582861096508385</c:v>
                </c:pt>
                <c:pt idx="20">
                  <c:v>2.6087975122519889</c:v>
                </c:pt>
                <c:pt idx="21">
                  <c:v>2.7154318634921908</c:v>
                </c:pt>
                <c:pt idx="22">
                  <c:v>2.6848418510695509</c:v>
                </c:pt>
                <c:pt idx="23">
                  <c:v>2.1594881410291258</c:v>
                </c:pt>
                <c:pt idx="24">
                  <c:v>2.5336611225665298</c:v>
                </c:pt>
                <c:pt idx="25">
                  <c:v>2.5397589203750224</c:v>
                </c:pt>
                <c:pt idx="26">
                  <c:v>2.664053876804573</c:v>
                </c:pt>
                <c:pt idx="27">
                  <c:v>2.7760139915135849</c:v>
                </c:pt>
                <c:pt idx="28">
                  <c:v>2.9167563740510682</c:v>
                </c:pt>
                <c:pt idx="29">
                  <c:v>2.1920036833572625</c:v>
                </c:pt>
                <c:pt idx="30">
                  <c:v>2.6223117233377549</c:v>
                </c:pt>
                <c:pt idx="31">
                  <c:v>2.6411517241193665</c:v>
                </c:pt>
                <c:pt idx="32">
                  <c:v>2.7207078830172224</c:v>
                </c:pt>
                <c:pt idx="33">
                  <c:v>2.9393058593379395</c:v>
                </c:pt>
                <c:pt idx="34">
                  <c:v>3.0556877558896196</c:v>
                </c:pt>
                <c:pt idx="35">
                  <c:v>1</c:v>
                </c:pt>
                <c:pt idx="36">
                  <c:v>2.2673739203774073</c:v>
                </c:pt>
                <c:pt idx="37">
                  <c:v>2.5409993348756701</c:v>
                </c:pt>
                <c:pt idx="38">
                  <c:v>2.6988891935070485</c:v>
                </c:pt>
                <c:pt idx="39">
                  <c:v>2.8884954652289059</c:v>
                </c:pt>
                <c:pt idx="40">
                  <c:v>3.0913477059779306</c:v>
                </c:pt>
                <c:pt idx="41">
                  <c:v>3.3074406298376009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021120"/>
        <c:axId val="202027392"/>
      </c:scatterChart>
      <c:valAx>
        <c:axId val="202021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027392"/>
        <c:crosses val="autoZero"/>
        <c:crossBetween val="midCat"/>
      </c:valAx>
      <c:valAx>
        <c:axId val="2020273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0211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Case'!$AK$172:$AK$213</c:f>
              <c:numCache>
                <c:formatCode>0.0000</c:formatCode>
                <c:ptCount val="42"/>
                <c:pt idx="0">
                  <c:v>0.35860200231682327</c:v>
                </c:pt>
                <c:pt idx="1">
                  <c:v>0.32162614282035329</c:v>
                </c:pt>
                <c:pt idx="2">
                  <c:v>0.31543309299840044</c:v>
                </c:pt>
                <c:pt idx="3">
                  <c:v>0.36174499516113173</c:v>
                </c:pt>
                <c:pt idx="4">
                  <c:v>0.33870847941581189</c:v>
                </c:pt>
                <c:pt idx="5">
                  <c:v>0.33970176731032103</c:v>
                </c:pt>
                <c:pt idx="6">
                  <c:v>0.35594750825883481</c:v>
                </c:pt>
                <c:pt idx="7">
                  <c:v>0.33017291154997913</c:v>
                </c:pt>
                <c:pt idx="8">
                  <c:v>0.32703586097706377</c:v>
                </c:pt>
                <c:pt idx="9">
                  <c:v>0.42397733505187774</c:v>
                </c:pt>
                <c:pt idx="10">
                  <c:v>0.4381715029352356</c:v>
                </c:pt>
                <c:pt idx="11">
                  <c:v>0.30956086166310914</c:v>
                </c:pt>
                <c:pt idx="12">
                  <c:v>0.32005060515911288</c:v>
                </c:pt>
                <c:pt idx="13">
                  <c:v>0.40576934082745436</c:v>
                </c:pt>
                <c:pt idx="14">
                  <c:v>0.40938829262053439</c:v>
                </c:pt>
                <c:pt idx="15">
                  <c:v>0.54333245906289707</c:v>
                </c:pt>
                <c:pt idx="16">
                  <c:v>0.63519282137969701</c:v>
                </c:pt>
                <c:pt idx="17">
                  <c:v>0.30960025458657797</c:v>
                </c:pt>
                <c:pt idx="18">
                  <c:v>0.40920987207877418</c:v>
                </c:pt>
                <c:pt idx="19">
                  <c:v>0.55863512680719052</c:v>
                </c:pt>
                <c:pt idx="20">
                  <c:v>0.53034518970923639</c:v>
                </c:pt>
                <c:pt idx="21">
                  <c:v>0.71507702928079975</c:v>
                </c:pt>
                <c:pt idx="22">
                  <c:v>0.81987036206113983</c:v>
                </c:pt>
                <c:pt idx="23">
                  <c:v>0.34889405124571377</c:v>
                </c:pt>
                <c:pt idx="24">
                  <c:v>0.41691539599359045</c:v>
                </c:pt>
                <c:pt idx="25">
                  <c:v>0.53857012754288625</c:v>
                </c:pt>
                <c:pt idx="26">
                  <c:v>0.70207686653374768</c:v>
                </c:pt>
                <c:pt idx="27">
                  <c:v>0.82807287345799674</c:v>
                </c:pt>
                <c:pt idx="28">
                  <c:v>0.85719937095433085</c:v>
                </c:pt>
                <c:pt idx="29">
                  <c:v>0.34000464770416383</c:v>
                </c:pt>
                <c:pt idx="30">
                  <c:v>0.54296288854752039</c:v>
                </c:pt>
                <c:pt idx="31">
                  <c:v>0.69272338759054664</c:v>
                </c:pt>
                <c:pt idx="32">
                  <c:v>0.80590066900978952</c:v>
                </c:pt>
                <c:pt idx="33">
                  <c:v>0.95150706865938584</c:v>
                </c:pt>
                <c:pt idx="34">
                  <c:v>1.0340790035278464</c:v>
                </c:pt>
                <c:pt idx="35">
                  <c:v>0.35323100030002125</c:v>
                </c:pt>
                <c:pt idx="36">
                  <c:v>0.4329604541399405</c:v>
                </c:pt>
                <c:pt idx="37">
                  <c:v>0.56455915710015536</c:v>
                </c:pt>
                <c:pt idx="38">
                  <c:v>0.80671195344749047</c:v>
                </c:pt>
                <c:pt idx="39">
                  <c:v>0.87662794422264101</c:v>
                </c:pt>
                <c:pt idx="40">
                  <c:v>1.0102873525552238</c:v>
                </c:pt>
                <c:pt idx="41">
                  <c:v>1.0285848458445412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Efficiency'!$AK$172:$AK$213</c:f>
              <c:numCache>
                <c:formatCode>0.0000</c:formatCode>
                <c:ptCount val="42"/>
                <c:pt idx="0">
                  <c:v>2.571917875541033</c:v>
                </c:pt>
                <c:pt idx="1">
                  <c:v>1.0431441284470846</c:v>
                </c:pt>
                <c:pt idx="2">
                  <c:v>0.72722575513762466</c:v>
                </c:pt>
                <c:pt idx="3">
                  <c:v>0.58758068882530912</c:v>
                </c:pt>
                <c:pt idx="4">
                  <c:v>0.59984790869937266</c:v>
                </c:pt>
                <c:pt idx="5">
                  <c:v>0.79003902631989531</c:v>
                </c:pt>
                <c:pt idx="6">
                  <c:v>0.53501300247219474</c:v>
                </c:pt>
                <c:pt idx="7">
                  <c:v>0.48976939263028141</c:v>
                </c:pt>
                <c:pt idx="8">
                  <c:v>0.46062734587071924</c:v>
                </c:pt>
                <c:pt idx="9">
                  <c:v>0.42679877201144512</c:v>
                </c:pt>
                <c:pt idx="10">
                  <c:v>0.45430568338418165</c:v>
                </c:pt>
                <c:pt idx="11">
                  <c:v>0.54391419040187416</c:v>
                </c:pt>
                <c:pt idx="12">
                  <c:v>0.43847605967504999</c:v>
                </c:pt>
                <c:pt idx="13">
                  <c:v>0.46987193775769526</c:v>
                </c:pt>
                <c:pt idx="14">
                  <c:v>0.42940971992126881</c:v>
                </c:pt>
                <c:pt idx="15">
                  <c:v>0.45999605204356103</c:v>
                </c:pt>
                <c:pt idx="16">
                  <c:v>0.47998768752414095</c:v>
                </c:pt>
                <c:pt idx="17">
                  <c:v>0.49708462363116401</c:v>
                </c:pt>
                <c:pt idx="18">
                  <c:v>0.43704071117688154</c:v>
                </c:pt>
                <c:pt idx="19">
                  <c:v>0.42979636232412644</c:v>
                </c:pt>
                <c:pt idx="20">
                  <c:v>0.44937653421194645</c:v>
                </c:pt>
                <c:pt idx="21">
                  <c:v>0.50355657566880541</c:v>
                </c:pt>
                <c:pt idx="22">
                  <c:v>0.52412220551946254</c:v>
                </c:pt>
                <c:pt idx="23">
                  <c:v>0.44866435135976346</c:v>
                </c:pt>
                <c:pt idx="24">
                  <c:v>0.45318111108796233</c:v>
                </c:pt>
                <c:pt idx="25">
                  <c:v>0.45046279113583709</c:v>
                </c:pt>
                <c:pt idx="26">
                  <c:v>0.51257550235377092</c:v>
                </c:pt>
                <c:pt idx="27">
                  <c:v>0.53411181135828212</c:v>
                </c:pt>
                <c:pt idx="28">
                  <c:v>0.60595058758980269</c:v>
                </c:pt>
                <c:pt idx="29">
                  <c:v>0.43148543970480996</c:v>
                </c:pt>
                <c:pt idx="30">
                  <c:v>0.4258620602916377</c:v>
                </c:pt>
                <c:pt idx="31">
                  <c:v>0.48891884249210016</c:v>
                </c:pt>
                <c:pt idx="32">
                  <c:v>0.52763066670459458</c:v>
                </c:pt>
                <c:pt idx="33">
                  <c:v>0.60583144052137539</c:v>
                </c:pt>
                <c:pt idx="34">
                  <c:v>0.63250289971402707</c:v>
                </c:pt>
                <c:pt idx="35">
                  <c:v>49.14471320723225</c:v>
                </c:pt>
                <c:pt idx="36">
                  <c:v>0.43313694056135449</c:v>
                </c:pt>
                <c:pt idx="37">
                  <c:v>0.46081586829403925</c:v>
                </c:pt>
                <c:pt idx="38">
                  <c:v>0.52010840997067953</c:v>
                </c:pt>
                <c:pt idx="39">
                  <c:v>0.58654793597606425</c:v>
                </c:pt>
                <c:pt idx="40">
                  <c:v>0.62625537342199644</c:v>
                </c:pt>
                <c:pt idx="41">
                  <c:v>0.67881815197281781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(.75)'!$AK$172:$AK$213</c:f>
              <c:numCache>
                <c:formatCode>0.0000</c:formatCode>
                <c:ptCount val="42"/>
                <c:pt idx="0">
                  <c:v>3.9131177474433674</c:v>
                </c:pt>
                <c:pt idx="1">
                  <c:v>0.72415906431335142</c:v>
                </c:pt>
                <c:pt idx="2">
                  <c:v>0.55863015843198038</c:v>
                </c:pt>
                <c:pt idx="3">
                  <c:v>0.46782459248041419</c:v>
                </c:pt>
                <c:pt idx="4">
                  <c:v>0.43203902921091175</c:v>
                </c:pt>
                <c:pt idx="5">
                  <c:v>0.61286576580385577</c:v>
                </c:pt>
                <c:pt idx="6">
                  <c:v>0.44316937544078433</c:v>
                </c:pt>
                <c:pt idx="7">
                  <c:v>0.39954276720116233</c:v>
                </c:pt>
                <c:pt idx="8">
                  <c:v>0.37062214192244658</c:v>
                </c:pt>
                <c:pt idx="9">
                  <c:v>0.37790354844990881</c:v>
                </c:pt>
                <c:pt idx="10">
                  <c:v>0.40114941559391909</c:v>
                </c:pt>
                <c:pt idx="11">
                  <c:v>0.44610387698777876</c:v>
                </c:pt>
                <c:pt idx="12">
                  <c:v>0.4090762077087467</c:v>
                </c:pt>
                <c:pt idx="13">
                  <c:v>0.38650366752464749</c:v>
                </c:pt>
                <c:pt idx="14">
                  <c:v>0.4110729016053648</c:v>
                </c:pt>
                <c:pt idx="15">
                  <c:v>0.40485833765727108</c:v>
                </c:pt>
                <c:pt idx="16">
                  <c:v>0.46579696055598796</c:v>
                </c:pt>
                <c:pt idx="17">
                  <c:v>0.41923705701242026</c:v>
                </c:pt>
                <c:pt idx="18">
                  <c:v>0.38798814366458911</c:v>
                </c:pt>
                <c:pt idx="19">
                  <c:v>0.40837149884098778</c:v>
                </c:pt>
                <c:pt idx="20">
                  <c:v>0.45101895172263406</c:v>
                </c:pt>
                <c:pt idx="21">
                  <c:v>0.50845906151739395</c:v>
                </c:pt>
                <c:pt idx="22">
                  <c:v>0.53258425903792261</c:v>
                </c:pt>
                <c:pt idx="23">
                  <c:v>0.38018807647433683</c:v>
                </c:pt>
                <c:pt idx="24">
                  <c:v>0.40952384107596351</c:v>
                </c:pt>
                <c:pt idx="25">
                  <c:v>0.42215140529381678</c:v>
                </c:pt>
                <c:pt idx="26">
                  <c:v>0.50221914378831911</c:v>
                </c:pt>
                <c:pt idx="27">
                  <c:v>0.54691935133242564</c:v>
                </c:pt>
                <c:pt idx="28">
                  <c:v>0.62122402969406476</c:v>
                </c:pt>
                <c:pt idx="29">
                  <c:v>0.36006517575121189</c:v>
                </c:pt>
                <c:pt idx="30">
                  <c:v>0.43096999381026518</c:v>
                </c:pt>
                <c:pt idx="31">
                  <c:v>0.50282463981896963</c:v>
                </c:pt>
                <c:pt idx="32">
                  <c:v>0.56523345565455774</c:v>
                </c:pt>
                <c:pt idx="33">
                  <c:v>0.6229164614399556</c:v>
                </c:pt>
                <c:pt idx="34">
                  <c:v>0.71231022458611737</c:v>
                </c:pt>
                <c:pt idx="35">
                  <c:v>64.564240211928762</c:v>
                </c:pt>
                <c:pt idx="36">
                  <c:v>0.40716520945558893</c:v>
                </c:pt>
                <c:pt idx="37">
                  <c:v>0.48101016517969064</c:v>
                </c:pt>
                <c:pt idx="38">
                  <c:v>0.53194781644975686</c:v>
                </c:pt>
                <c:pt idx="39">
                  <c:v>0.61570394927206629</c:v>
                </c:pt>
                <c:pt idx="40">
                  <c:v>0.71180320702585276</c:v>
                </c:pt>
                <c:pt idx="41">
                  <c:v>0.79448757697008676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059776"/>
        <c:axId val="202061696"/>
      </c:scatterChart>
      <c:valAx>
        <c:axId val="202059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061696"/>
        <c:crosses val="autoZero"/>
        <c:crossBetween val="midCat"/>
      </c:valAx>
      <c:valAx>
        <c:axId val="202061696"/>
        <c:scaling>
          <c:orientation val="minMax"/>
          <c:max val="1.2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0597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Case'!$AM$172:$AM$213</c:f>
              <c:numCache>
                <c:formatCode>0.0000</c:formatCode>
                <c:ptCount val="42"/>
                <c:pt idx="0">
                  <c:v>5.7478497986314103</c:v>
                </c:pt>
                <c:pt idx="1">
                  <c:v>5.7186509430821104</c:v>
                </c:pt>
                <c:pt idx="2">
                  <c:v>4.8306922973621731</c:v>
                </c:pt>
                <c:pt idx="3">
                  <c:v>5.1213137124350068</c:v>
                </c:pt>
                <c:pt idx="4">
                  <c:v>5.034988499477782</c:v>
                </c:pt>
                <c:pt idx="5">
                  <c:v>5.10369412016402</c:v>
                </c:pt>
                <c:pt idx="6">
                  <c:v>4.9882978576339854</c:v>
                </c:pt>
                <c:pt idx="7">
                  <c:v>2.9238750642129214</c:v>
                </c:pt>
                <c:pt idx="8">
                  <c:v>2.7654099102323944</c:v>
                </c:pt>
                <c:pt idx="9">
                  <c:v>2.4015110856616251</c:v>
                </c:pt>
                <c:pt idx="10">
                  <c:v>2.4683266012794021</c:v>
                </c:pt>
                <c:pt idx="11">
                  <c:v>5.175698598928002</c:v>
                </c:pt>
                <c:pt idx="12">
                  <c:v>2.9005594338132146</c:v>
                </c:pt>
                <c:pt idx="13">
                  <c:v>2.5524369864132961</c:v>
                </c:pt>
                <c:pt idx="14">
                  <c:v>2.4402342233154855</c:v>
                </c:pt>
                <c:pt idx="15">
                  <c:v>2.4553889600993086</c:v>
                </c:pt>
                <c:pt idx="16">
                  <c:v>2.7250653917836427</c:v>
                </c:pt>
                <c:pt idx="17">
                  <c:v>3.5089485893794268</c:v>
                </c:pt>
                <c:pt idx="18">
                  <c:v>2.4611295573009868</c:v>
                </c:pt>
                <c:pt idx="19">
                  <c:v>2.5014807720752348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2.7490513240628296</c:v>
                </c:pt>
                <c:pt idx="24">
                  <c:v>2.4407900366124462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2.844844432156135</c:v>
                </c:pt>
                <c:pt idx="30">
                  <c:v>2.4758117016702794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5.5977075101730556</c:v>
                </c:pt>
                <c:pt idx="36">
                  <c:v>2.5163824431444168</c:v>
                </c:pt>
                <c:pt idx="37">
                  <c:v>2.6844990947081366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Efficiency'!$AM$172:$AM$213</c:f>
              <c:numCache>
                <c:formatCode>0.0000</c:formatCode>
                <c:ptCount val="42"/>
                <c:pt idx="0">
                  <c:v>22.969428906361248</c:v>
                </c:pt>
                <c:pt idx="1">
                  <c:v>11.647385424028213</c:v>
                </c:pt>
                <c:pt idx="2">
                  <c:v>9.4763169068436532</c:v>
                </c:pt>
                <c:pt idx="3">
                  <c:v>8.3256906642151254</c:v>
                </c:pt>
                <c:pt idx="4">
                  <c:v>7.4842826602955457</c:v>
                </c:pt>
                <c:pt idx="5">
                  <c:v>10.854534889256138</c:v>
                </c:pt>
                <c:pt idx="6">
                  <c:v>7.2454155790499826</c:v>
                </c:pt>
                <c:pt idx="7">
                  <c:v>5.5522570862777947</c:v>
                </c:pt>
                <c:pt idx="8">
                  <c:v>4.5072871393444185</c:v>
                </c:pt>
                <c:pt idx="9">
                  <c:v>3.9797599778649202</c:v>
                </c:pt>
                <c:pt idx="10">
                  <c:v>3.5364143312047487</c:v>
                </c:pt>
                <c:pt idx="11">
                  <c:v>7.8140176856632388</c:v>
                </c:pt>
                <c:pt idx="12">
                  <c:v>4.8857825662921801</c:v>
                </c:pt>
                <c:pt idx="13">
                  <c:v>4.0218593854239746</c:v>
                </c:pt>
                <c:pt idx="14">
                  <c:v>3.4359438894068854</c:v>
                </c:pt>
                <c:pt idx="15">
                  <c:v>3.0545273719811403</c:v>
                </c:pt>
                <c:pt idx="16">
                  <c:v>3.0214088666334629</c:v>
                </c:pt>
                <c:pt idx="17">
                  <c:v>6.1148907896259708</c:v>
                </c:pt>
                <c:pt idx="18">
                  <c:v>3.9661300079830739</c:v>
                </c:pt>
                <c:pt idx="19">
                  <c:v>3.2738050473516442</c:v>
                </c:pt>
                <c:pt idx="20">
                  <c:v>3.0348445012403755</c:v>
                </c:pt>
                <c:pt idx="21">
                  <c:v>2.9239400239067943</c:v>
                </c:pt>
                <c:pt idx="22">
                  <c:v>2.9353906834916166</c:v>
                </c:pt>
                <c:pt idx="23">
                  <c:v>5.1470861783088653</c:v>
                </c:pt>
                <c:pt idx="24">
                  <c:v>3.3949020074374197</c:v>
                </c:pt>
                <c:pt idx="25">
                  <c:v>3.054582383185839</c:v>
                </c:pt>
                <c:pt idx="26">
                  <c:v>2.902213691315132</c:v>
                </c:pt>
                <c:pt idx="27">
                  <c:v>2.9688081524841352</c:v>
                </c:pt>
                <c:pt idx="28">
                  <c:v>3.0702918886724833</c:v>
                </c:pt>
                <c:pt idx="29">
                  <c:v>4.2040153115413084</c:v>
                </c:pt>
                <c:pt idx="30">
                  <c:v>3.23318127543248</c:v>
                </c:pt>
                <c:pt idx="31">
                  <c:v>2.9126183405956545</c:v>
                </c:pt>
                <c:pt idx="32">
                  <c:v>2.9173299486338831</c:v>
                </c:pt>
                <c:pt idx="33">
                  <c:v>3.1141529814855962</c:v>
                </c:pt>
                <c:pt idx="34">
                  <c:v>3.1628887711768177</c:v>
                </c:pt>
                <c:pt idx="35">
                  <c:v>73.459502343937388</c:v>
                </c:pt>
                <c:pt idx="36">
                  <c:v>3.9707806628573747</c:v>
                </c:pt>
                <c:pt idx="37">
                  <c:v>3.0533830616991331</c:v>
                </c:pt>
                <c:pt idx="38">
                  <c:v>2.9144322846027761</c:v>
                </c:pt>
                <c:pt idx="39">
                  <c:v>3.0185843551528935</c:v>
                </c:pt>
                <c:pt idx="40">
                  <c:v>3.2110982422386964</c:v>
                </c:pt>
                <c:pt idx="41">
                  <c:v>3.3032532497541753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(.75)'!$AM$172:$AM$213</c:f>
              <c:numCache>
                <c:formatCode>0.0000</c:formatCode>
                <c:ptCount val="42"/>
                <c:pt idx="0">
                  <c:v>29.782941040253796</c:v>
                </c:pt>
                <c:pt idx="1">
                  <c:v>9.3751374885814958</c:v>
                </c:pt>
                <c:pt idx="2">
                  <c:v>7.7413168342080105</c:v>
                </c:pt>
                <c:pt idx="3">
                  <c:v>6.2756525614208103</c:v>
                </c:pt>
                <c:pt idx="4">
                  <c:v>5.706020152688434</c:v>
                </c:pt>
                <c:pt idx="5">
                  <c:v>8.0820432982316124</c:v>
                </c:pt>
                <c:pt idx="6">
                  <c:v>6.0266697461249779</c:v>
                </c:pt>
                <c:pt idx="7">
                  <c:v>4.5996457978224958</c:v>
                </c:pt>
                <c:pt idx="8">
                  <c:v>3.5981630576955932</c:v>
                </c:pt>
                <c:pt idx="9">
                  <c:v>3.5389571161971971</c:v>
                </c:pt>
                <c:pt idx="10">
                  <c:v>3.2138613589890617</c:v>
                </c:pt>
                <c:pt idx="11">
                  <c:v>6.1248502762307417</c:v>
                </c:pt>
                <c:pt idx="12">
                  <c:v>3.9933757438237558</c:v>
                </c:pt>
                <c:pt idx="13">
                  <c:v>3.359931589441759</c:v>
                </c:pt>
                <c:pt idx="14">
                  <c:v>2.9260577488384065</c:v>
                </c:pt>
                <c:pt idx="15">
                  <c:v>2.8027472013692663</c:v>
                </c:pt>
                <c:pt idx="16">
                  <c:v>2.6174899849612649</c:v>
                </c:pt>
                <c:pt idx="17">
                  <c:v>5.2813714237761875</c:v>
                </c:pt>
                <c:pt idx="18">
                  <c:v>3.4986627812582949</c:v>
                </c:pt>
                <c:pt idx="19">
                  <c:v>2.7836004464609818</c:v>
                </c:pt>
                <c:pt idx="20">
                  <c:v>2.692214424908121</c:v>
                </c:pt>
                <c:pt idx="21">
                  <c:v>2.7408685542906337</c:v>
                </c:pt>
                <c:pt idx="22">
                  <c:v>2.6848418510695509</c:v>
                </c:pt>
                <c:pt idx="23">
                  <c:v>4.0697625651722591</c:v>
                </c:pt>
                <c:pt idx="24">
                  <c:v>3.1071809320070343</c:v>
                </c:pt>
                <c:pt idx="25">
                  <c:v>2.5902384226587714</c:v>
                </c:pt>
                <c:pt idx="26">
                  <c:v>2.6676411824791875</c:v>
                </c:pt>
                <c:pt idx="27">
                  <c:v>2.7760139915135849</c:v>
                </c:pt>
                <c:pt idx="28">
                  <c:v>2.9167563740510682</c:v>
                </c:pt>
                <c:pt idx="29">
                  <c:v>3.6086977470544808</c:v>
                </c:pt>
                <c:pt idx="30">
                  <c:v>2.89125944473889</c:v>
                </c:pt>
                <c:pt idx="31">
                  <c:v>2.6784427241536632</c:v>
                </c:pt>
                <c:pt idx="32">
                  <c:v>2.7252730272778973</c:v>
                </c:pt>
                <c:pt idx="33">
                  <c:v>2.9393058593379395</c:v>
                </c:pt>
                <c:pt idx="34">
                  <c:v>3.0556877558896196</c:v>
                </c:pt>
                <c:pt idx="35">
                  <c:v>64.564240211928762</c:v>
                </c:pt>
                <c:pt idx="36">
                  <c:v>3.4644690286810662</c:v>
                </c:pt>
                <c:pt idx="37">
                  <c:v>2.6538617589587674</c:v>
                </c:pt>
                <c:pt idx="38">
                  <c:v>2.7067538307274468</c:v>
                </c:pt>
                <c:pt idx="39">
                  <c:v>2.8884954652289059</c:v>
                </c:pt>
                <c:pt idx="40">
                  <c:v>3.0913477059779306</c:v>
                </c:pt>
                <c:pt idx="41">
                  <c:v>3.3074406298376009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089600"/>
        <c:axId val="202091520"/>
      </c:scatterChart>
      <c:valAx>
        <c:axId val="202089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091520"/>
        <c:crosses val="autoZero"/>
        <c:crossBetween val="midCat"/>
      </c:valAx>
      <c:valAx>
        <c:axId val="202091520"/>
        <c:scaling>
          <c:orientation val="minMax"/>
          <c:max val="15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089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Case'!$AA$214:$AA$255</c:f>
              <c:numCache>
                <c:formatCode>0.0000</c:formatCode>
                <c:ptCount val="42"/>
                <c:pt idx="0">
                  <c:v>0.88024242424242416</c:v>
                </c:pt>
                <c:pt idx="1">
                  <c:v>0.88160606060606039</c:v>
                </c:pt>
                <c:pt idx="2">
                  <c:v>0.96427272727272662</c:v>
                </c:pt>
                <c:pt idx="3">
                  <c:v>0.96090909090909127</c:v>
                </c:pt>
                <c:pt idx="4">
                  <c:v>0.96251515151515188</c:v>
                </c:pt>
                <c:pt idx="5">
                  <c:v>0.96721212121212108</c:v>
                </c:pt>
                <c:pt idx="6">
                  <c:v>0.96493939393939332</c:v>
                </c:pt>
                <c:pt idx="7">
                  <c:v>0.99848484848484886</c:v>
                </c:pt>
                <c:pt idx="8">
                  <c:v>0.99754545454545507</c:v>
                </c:pt>
                <c:pt idx="9">
                  <c:v>0.99984848484848499</c:v>
                </c:pt>
                <c:pt idx="10">
                  <c:v>0.99990909090909097</c:v>
                </c:pt>
                <c:pt idx="11">
                  <c:v>0.96345454545454545</c:v>
                </c:pt>
                <c:pt idx="12">
                  <c:v>0.99821212121212155</c:v>
                </c:pt>
                <c:pt idx="13">
                  <c:v>0.99978787878787889</c:v>
                </c:pt>
                <c:pt idx="14">
                  <c:v>0.99996969696969695</c:v>
                </c:pt>
                <c:pt idx="15">
                  <c:v>1</c:v>
                </c:pt>
                <c:pt idx="16">
                  <c:v>1</c:v>
                </c:pt>
                <c:pt idx="17">
                  <c:v>0.98893939393939434</c:v>
                </c:pt>
                <c:pt idx="18">
                  <c:v>0.99975757575757584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0.99857575757575789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0.99854545454545485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0.87557575757575723</c:v>
                </c:pt>
                <c:pt idx="36">
                  <c:v>0.99978787878787889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Efficiency'!$AA$214:$AA$255</c:f>
              <c:numCache>
                <c:formatCode>0.0000</c:formatCode>
                <c:ptCount val="42"/>
                <c:pt idx="0">
                  <c:v>0.31681818181818183</c:v>
                </c:pt>
                <c:pt idx="1">
                  <c:v>0.61384848484848498</c:v>
                </c:pt>
                <c:pt idx="2">
                  <c:v>0.7689090909090911</c:v>
                </c:pt>
                <c:pt idx="3">
                  <c:v>0.83909090909090944</c:v>
                </c:pt>
                <c:pt idx="4">
                  <c:v>0.87718181818181862</c:v>
                </c:pt>
                <c:pt idx="5">
                  <c:v>0.67751515151515151</c:v>
                </c:pt>
                <c:pt idx="6">
                  <c:v>0.89490909090909143</c:v>
                </c:pt>
                <c:pt idx="7">
                  <c:v>0.9581818181818178</c:v>
                </c:pt>
                <c:pt idx="8">
                  <c:v>0.97636363636363654</c:v>
                </c:pt>
                <c:pt idx="9">
                  <c:v>0.98806060606060653</c:v>
                </c:pt>
                <c:pt idx="10">
                  <c:v>0.99406060606060664</c:v>
                </c:pt>
                <c:pt idx="11">
                  <c:v>0.86863636363636365</c:v>
                </c:pt>
                <c:pt idx="12">
                  <c:v>0.9696969696969695</c:v>
                </c:pt>
                <c:pt idx="13">
                  <c:v>0.99106060606060675</c:v>
                </c:pt>
                <c:pt idx="14">
                  <c:v>0.99678787878787956</c:v>
                </c:pt>
                <c:pt idx="15">
                  <c:v>0.99909090909090903</c:v>
                </c:pt>
                <c:pt idx="16">
                  <c:v>0.99957575757575767</c:v>
                </c:pt>
                <c:pt idx="17">
                  <c:v>0.92690909090909157</c:v>
                </c:pt>
                <c:pt idx="18">
                  <c:v>0.98790909090909207</c:v>
                </c:pt>
                <c:pt idx="19">
                  <c:v>0.99787878787878792</c:v>
                </c:pt>
                <c:pt idx="20">
                  <c:v>0.99960606060606072</c:v>
                </c:pt>
                <c:pt idx="21">
                  <c:v>0.99996969696969695</c:v>
                </c:pt>
                <c:pt idx="22">
                  <c:v>1</c:v>
                </c:pt>
                <c:pt idx="23">
                  <c:v>0.96287878787878756</c:v>
                </c:pt>
                <c:pt idx="24">
                  <c:v>0.99733333333333418</c:v>
                </c:pt>
                <c:pt idx="25">
                  <c:v>0.99948484848484886</c:v>
                </c:pt>
                <c:pt idx="26">
                  <c:v>0.99996969696969695</c:v>
                </c:pt>
                <c:pt idx="27">
                  <c:v>0.99990909090909097</c:v>
                </c:pt>
                <c:pt idx="28">
                  <c:v>1</c:v>
                </c:pt>
                <c:pt idx="29">
                  <c:v>0.98009090909090935</c:v>
                </c:pt>
                <c:pt idx="30">
                  <c:v>0.99854545454545485</c:v>
                </c:pt>
                <c:pt idx="31">
                  <c:v>0.99987878787878803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1.9969696969696943E-2</c:v>
                </c:pt>
                <c:pt idx="36">
                  <c:v>0.9859090909090914</c:v>
                </c:pt>
                <c:pt idx="37">
                  <c:v>0.9993939393939395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(.75)'!$AA$214:$AA$255</c:f>
              <c:numCache>
                <c:formatCode>0.0000</c:formatCode>
                <c:ptCount val="42"/>
                <c:pt idx="0">
                  <c:v>0.23084848484848472</c:v>
                </c:pt>
                <c:pt idx="1">
                  <c:v>0.71857575757575742</c:v>
                </c:pt>
                <c:pt idx="2">
                  <c:v>0.82209090909090887</c:v>
                </c:pt>
                <c:pt idx="3">
                  <c:v>0.88960606060606151</c:v>
                </c:pt>
                <c:pt idx="4">
                  <c:v>0.92630303030303063</c:v>
                </c:pt>
                <c:pt idx="5">
                  <c:v>0.76966666666666617</c:v>
                </c:pt>
                <c:pt idx="6">
                  <c:v>0.93348484848484847</c:v>
                </c:pt>
                <c:pt idx="7">
                  <c:v>0.96887878787878789</c:v>
                </c:pt>
                <c:pt idx="8">
                  <c:v>0.99027272727272719</c:v>
                </c:pt>
                <c:pt idx="9">
                  <c:v>0.99451515151515235</c:v>
                </c:pt>
                <c:pt idx="10">
                  <c:v>0.99739393939394005</c:v>
                </c:pt>
                <c:pt idx="11">
                  <c:v>0.92387878787878719</c:v>
                </c:pt>
                <c:pt idx="12">
                  <c:v>0.98036363636363688</c:v>
                </c:pt>
                <c:pt idx="13">
                  <c:v>0.99593939393939446</c:v>
                </c:pt>
                <c:pt idx="14">
                  <c:v>0.99875757575757584</c:v>
                </c:pt>
                <c:pt idx="15">
                  <c:v>0.99981818181818183</c:v>
                </c:pt>
                <c:pt idx="16">
                  <c:v>0.99996969696969695</c:v>
                </c:pt>
                <c:pt idx="17">
                  <c:v>0.95069696969696948</c:v>
                </c:pt>
                <c:pt idx="18">
                  <c:v>0.99430303030303113</c:v>
                </c:pt>
                <c:pt idx="19">
                  <c:v>0.99945454545454571</c:v>
                </c:pt>
                <c:pt idx="20">
                  <c:v>0.99987878787878781</c:v>
                </c:pt>
                <c:pt idx="21">
                  <c:v>1</c:v>
                </c:pt>
                <c:pt idx="22">
                  <c:v>1</c:v>
                </c:pt>
                <c:pt idx="23">
                  <c:v>0.97818181818181837</c:v>
                </c:pt>
                <c:pt idx="24">
                  <c:v>0.99706060606060665</c:v>
                </c:pt>
                <c:pt idx="25">
                  <c:v>0.99981818181818183</c:v>
                </c:pt>
                <c:pt idx="26">
                  <c:v>0.99993939393939402</c:v>
                </c:pt>
                <c:pt idx="27">
                  <c:v>1</c:v>
                </c:pt>
                <c:pt idx="28">
                  <c:v>1</c:v>
                </c:pt>
                <c:pt idx="29">
                  <c:v>0.99075757575757617</c:v>
                </c:pt>
                <c:pt idx="30">
                  <c:v>0.99960606060606083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3.9393939393939385E-4</c:v>
                </c:pt>
                <c:pt idx="36">
                  <c:v>0.99372727272727357</c:v>
                </c:pt>
                <c:pt idx="37">
                  <c:v>0.99990909090909097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136576"/>
        <c:axId val="202142848"/>
      </c:scatterChart>
      <c:valAx>
        <c:axId val="202136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142848"/>
        <c:crosses val="autoZero"/>
        <c:crossBetween val="midCat"/>
      </c:valAx>
      <c:valAx>
        <c:axId val="2021428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1365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Case'!$AG$214:$AG$255</c:f>
              <c:numCache>
                <c:formatCode>0.0000</c:formatCode>
                <c:ptCount val="42"/>
                <c:pt idx="0">
                  <c:v>0.47234061124395477</c:v>
                </c:pt>
                <c:pt idx="1">
                  <c:v>0.46361907955005199</c:v>
                </c:pt>
                <c:pt idx="2">
                  <c:v>0.5052868810308877</c:v>
                </c:pt>
                <c:pt idx="3">
                  <c:v>0.50761522913239365</c:v>
                </c:pt>
                <c:pt idx="4">
                  <c:v>0.51328768535952451</c:v>
                </c:pt>
                <c:pt idx="5">
                  <c:v>0.51269527555448635</c:v>
                </c:pt>
                <c:pt idx="6">
                  <c:v>0.50526189323006043</c:v>
                </c:pt>
                <c:pt idx="7">
                  <c:v>0.59989636872576824</c:v>
                </c:pt>
                <c:pt idx="8">
                  <c:v>0.60807582770734692</c:v>
                </c:pt>
                <c:pt idx="9">
                  <c:v>0.72704899295131797</c:v>
                </c:pt>
                <c:pt idx="10">
                  <c:v>0.81720264852107305</c:v>
                </c:pt>
                <c:pt idx="11">
                  <c:v>0.50571696780736375</c:v>
                </c:pt>
                <c:pt idx="12">
                  <c:v>0.60574549534939015</c:v>
                </c:pt>
                <c:pt idx="13">
                  <c:v>0.72906948698703444</c:v>
                </c:pt>
                <c:pt idx="14">
                  <c:v>0.81556757941678226</c:v>
                </c:pt>
                <c:pt idx="15">
                  <c:v>0.92518689698220369</c:v>
                </c:pt>
                <c:pt idx="16">
                  <c:v>1.1136393452847211</c:v>
                </c:pt>
                <c:pt idx="17">
                  <c:v>0.56479623880720453</c:v>
                </c:pt>
                <c:pt idx="18">
                  <c:v>0.73593837340578327</c:v>
                </c:pt>
                <c:pt idx="19">
                  <c:v>0.9281732583373894</c:v>
                </c:pt>
                <c:pt idx="20">
                  <c:v>1.0346959365077184</c:v>
                </c:pt>
                <c:pt idx="21">
                  <c:v>1.1967963633009935</c:v>
                </c:pt>
                <c:pt idx="22">
                  <c:v>1.3542975400047215</c:v>
                </c:pt>
                <c:pt idx="23">
                  <c:v>0.60579781000507305</c:v>
                </c:pt>
                <c:pt idx="24">
                  <c:v>0.79618424130379717</c:v>
                </c:pt>
                <c:pt idx="25">
                  <c:v>1.0637587612478174</c:v>
                </c:pt>
                <c:pt idx="26">
                  <c:v>1.201008105495982</c:v>
                </c:pt>
                <c:pt idx="27">
                  <c:v>1.3643101221086429</c:v>
                </c:pt>
                <c:pt idx="28">
                  <c:v>1.4747064026670862</c:v>
                </c:pt>
                <c:pt idx="29">
                  <c:v>0.61672641511540327</c:v>
                </c:pt>
                <c:pt idx="30">
                  <c:v>0.9361814929829424</c:v>
                </c:pt>
                <c:pt idx="31">
                  <c:v>1.1865003812784156</c:v>
                </c:pt>
                <c:pt idx="32">
                  <c:v>1.323560622609375</c:v>
                </c:pt>
                <c:pt idx="33">
                  <c:v>1.5652718077910983</c:v>
                </c:pt>
                <c:pt idx="34">
                  <c:v>1.6129844903093646</c:v>
                </c:pt>
                <c:pt idx="35">
                  <c:v>0.47487246673636385</c:v>
                </c:pt>
                <c:pt idx="36">
                  <c:v>0.7311772448116669</c:v>
                </c:pt>
                <c:pt idx="37">
                  <c:v>1.0249181644202341</c:v>
                </c:pt>
                <c:pt idx="38">
                  <c:v>1.3288720931830376</c:v>
                </c:pt>
                <c:pt idx="39">
                  <c:v>1.4949862743575506</c:v>
                </c:pt>
                <c:pt idx="40">
                  <c:v>1.5878028742535764</c:v>
                </c:pt>
                <c:pt idx="41">
                  <c:v>1.6675005390558073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Efficiency'!$AG$214:$AG$255</c:f>
              <c:numCache>
                <c:formatCode>0.0000</c:formatCode>
                <c:ptCount val="42"/>
                <c:pt idx="0">
                  <c:v>0.74647666595080153</c:v>
                </c:pt>
                <c:pt idx="1">
                  <c:v>0.66722653664911857</c:v>
                </c:pt>
                <c:pt idx="2">
                  <c:v>0.66878953254978124</c:v>
                </c:pt>
                <c:pt idx="3">
                  <c:v>0.65959642542818486</c:v>
                </c:pt>
                <c:pt idx="4">
                  <c:v>0.64079394313166471</c:v>
                </c:pt>
                <c:pt idx="5">
                  <c:v>0.65719714109154848</c:v>
                </c:pt>
                <c:pt idx="6">
                  <c:v>0.63885146648830404</c:v>
                </c:pt>
                <c:pt idx="7">
                  <c:v>0.66274641551959101</c:v>
                </c:pt>
                <c:pt idx="8">
                  <c:v>0.68054112636651642</c:v>
                </c:pt>
                <c:pt idx="9">
                  <c:v>0.67818941612893768</c:v>
                </c:pt>
                <c:pt idx="10">
                  <c:v>0.70541272532869259</c:v>
                </c:pt>
                <c:pt idx="11">
                  <c:v>0.64184424160478892</c:v>
                </c:pt>
                <c:pt idx="12">
                  <c:v>0.68692984802984047</c:v>
                </c:pt>
                <c:pt idx="13">
                  <c:v>0.67487666990042139</c:v>
                </c:pt>
                <c:pt idx="14">
                  <c:v>0.70483702962798078</c:v>
                </c:pt>
                <c:pt idx="15">
                  <c:v>0.7411563558148635</c:v>
                </c:pt>
                <c:pt idx="16">
                  <c:v>0.80833617664568902</c:v>
                </c:pt>
                <c:pt idx="17">
                  <c:v>0.65314393140942073</c:v>
                </c:pt>
                <c:pt idx="18">
                  <c:v>0.68069989347790905</c:v>
                </c:pt>
                <c:pt idx="19">
                  <c:v>0.71300212216739067</c:v>
                </c:pt>
                <c:pt idx="20">
                  <c:v>0.78675342184761443</c:v>
                </c:pt>
                <c:pt idx="21">
                  <c:v>0.86427972262859798</c:v>
                </c:pt>
                <c:pt idx="22">
                  <c:v>0.9105244459916737</c:v>
                </c:pt>
                <c:pt idx="23">
                  <c:v>0.68038695593496878</c:v>
                </c:pt>
                <c:pt idx="24">
                  <c:v>0.70894849784907576</c:v>
                </c:pt>
                <c:pt idx="25">
                  <c:v>0.7787179231739717</c:v>
                </c:pt>
                <c:pt idx="26">
                  <c:v>0.87254567897961133</c:v>
                </c:pt>
                <c:pt idx="27">
                  <c:v>0.96246717335763587</c:v>
                </c:pt>
                <c:pt idx="28">
                  <c:v>1.0224257880011982</c:v>
                </c:pt>
                <c:pt idx="29">
                  <c:v>0.67091632079719021</c:v>
                </c:pt>
                <c:pt idx="30">
                  <c:v>0.73243587782748631</c:v>
                </c:pt>
                <c:pt idx="31">
                  <c:v>0.82457265958948878</c:v>
                </c:pt>
                <c:pt idx="32">
                  <c:v>0.94632147815321899</c:v>
                </c:pt>
                <c:pt idx="33">
                  <c:v>1.0650327497983505</c:v>
                </c:pt>
                <c:pt idx="34">
                  <c:v>1.1520267376791788</c:v>
                </c:pt>
                <c:pt idx="35">
                  <c:v>0.8595380748241529</c:v>
                </c:pt>
                <c:pt idx="36">
                  <c:v>0.67804735747295153</c:v>
                </c:pt>
                <c:pt idx="37">
                  <c:v>0.78801928128152254</c:v>
                </c:pt>
                <c:pt idx="38">
                  <c:v>0.8886118945038356</c:v>
                </c:pt>
                <c:pt idx="39">
                  <c:v>1.0297096128186964</c:v>
                </c:pt>
                <c:pt idx="40">
                  <c:v>1.1176968625846881</c:v>
                </c:pt>
                <c:pt idx="41">
                  <c:v>1.2538071447418979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(.75)'!$AG$214:$AG$255</c:f>
              <c:numCache>
                <c:formatCode>0.0000</c:formatCode>
                <c:ptCount val="42"/>
                <c:pt idx="0">
                  <c:v>0.76438007467041913</c:v>
                </c:pt>
                <c:pt idx="1">
                  <c:v>0.61720508427120169</c:v>
                </c:pt>
                <c:pt idx="2">
                  <c:v>0.58526859987170499</c:v>
                </c:pt>
                <c:pt idx="3">
                  <c:v>0.59077575529045157</c:v>
                </c:pt>
                <c:pt idx="4">
                  <c:v>0.57975158991240339</c:v>
                </c:pt>
                <c:pt idx="5">
                  <c:v>0.59058572011334298</c:v>
                </c:pt>
                <c:pt idx="6">
                  <c:v>0.5614544115364134</c:v>
                </c:pt>
                <c:pt idx="7">
                  <c:v>0.59839901442958299</c:v>
                </c:pt>
                <c:pt idx="8">
                  <c:v>0.6207131033897153</c:v>
                </c:pt>
                <c:pt idx="9">
                  <c:v>0.63718047825741175</c:v>
                </c:pt>
                <c:pt idx="10">
                  <c:v>0.65230760824438494</c:v>
                </c:pt>
                <c:pt idx="11">
                  <c:v>0.5811710835857109</c:v>
                </c:pt>
                <c:pt idx="12">
                  <c:v>0.61390693652340178</c:v>
                </c:pt>
                <c:pt idx="13">
                  <c:v>0.63554861639708049</c:v>
                </c:pt>
                <c:pt idx="14">
                  <c:v>0.68472682113513239</c:v>
                </c:pt>
                <c:pt idx="15">
                  <c:v>0.75039392171269415</c:v>
                </c:pt>
                <c:pt idx="16">
                  <c:v>0.80971894909043829</c:v>
                </c:pt>
                <c:pt idx="17">
                  <c:v>0.5774618960169543</c:v>
                </c:pt>
                <c:pt idx="18">
                  <c:v>0.61971942468292651</c:v>
                </c:pt>
                <c:pt idx="19">
                  <c:v>0.69644348350915808</c:v>
                </c:pt>
                <c:pt idx="20">
                  <c:v>0.79066545827387447</c:v>
                </c:pt>
                <c:pt idx="21">
                  <c:v>0.87692251195083026</c:v>
                </c:pt>
                <c:pt idx="22">
                  <c:v>0.95350531271580863</c:v>
                </c:pt>
                <c:pt idx="23">
                  <c:v>0.6021719221691485</c:v>
                </c:pt>
                <c:pt idx="24">
                  <c:v>0.6798964108381782</c:v>
                </c:pt>
                <c:pt idx="25">
                  <c:v>0.77636130748108345</c:v>
                </c:pt>
                <c:pt idx="26">
                  <c:v>0.90415477493110263</c:v>
                </c:pt>
                <c:pt idx="27">
                  <c:v>1.0155789601371499</c:v>
                </c:pt>
                <c:pt idx="28">
                  <c:v>1.134185176717317</c:v>
                </c:pt>
                <c:pt idx="29">
                  <c:v>0.62551153267040183</c:v>
                </c:pt>
                <c:pt idx="30">
                  <c:v>0.71689557582803465</c:v>
                </c:pt>
                <c:pt idx="31">
                  <c:v>0.84614513656341317</c:v>
                </c:pt>
                <c:pt idx="32">
                  <c:v>1.0149751740341519</c:v>
                </c:pt>
                <c:pt idx="33">
                  <c:v>1.1293434727697464</c:v>
                </c:pt>
                <c:pt idx="34">
                  <c:v>1.2530019308146865</c:v>
                </c:pt>
                <c:pt idx="35">
                  <c:v>0.8571428571428571</c:v>
                </c:pt>
                <c:pt idx="36">
                  <c:v>0.61871931419404302</c:v>
                </c:pt>
                <c:pt idx="37">
                  <c:v>0.76725872625092661</c:v>
                </c:pt>
                <c:pt idx="38">
                  <c:v>0.9641533130336275</c:v>
                </c:pt>
                <c:pt idx="39">
                  <c:v>1.0823996033038099</c:v>
                </c:pt>
                <c:pt idx="40">
                  <c:v>1.2548384064334122</c:v>
                </c:pt>
                <c:pt idx="41">
                  <c:v>1.3308386404634236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585216"/>
        <c:axId val="202587136"/>
      </c:scatterChart>
      <c:valAx>
        <c:axId val="202585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587136"/>
        <c:crosses val="autoZero"/>
        <c:crossBetween val="midCat"/>
      </c:valAx>
      <c:valAx>
        <c:axId val="20258713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5852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1.4082899709006365</c:v>
                </c:pt>
                <c:pt idx="4">
                  <c:v>1.4127326645049842</c:v>
                </c:pt>
                <c:pt idx="5">
                  <c:v>1.4091806988250029</c:v>
                </c:pt>
                <c:pt idx="6">
                  <c:v>1.4091806988250029</c:v>
                </c:pt>
                <c:pt idx="7">
                  <c:v>1.9407936743305243</c:v>
                </c:pt>
                <c:pt idx="8">
                  <c:v>1.9285161601022682</c:v>
                </c:pt>
                <c:pt idx="9">
                  <c:v>2.0474557658282908</c:v>
                </c:pt>
                <c:pt idx="10">
                  <c:v>2.0919720180476462</c:v>
                </c:pt>
                <c:pt idx="11">
                  <c:v>1.4112517666368687</c:v>
                </c:pt>
                <c:pt idx="12">
                  <c:v>1.9174447913324568</c:v>
                </c:pt>
                <c:pt idx="13">
                  <c:v>2.0517764589352532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1.9065296226919366</c:v>
                </c:pt>
                <c:pt idx="18">
                  <c:v>2.0929970285783681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1.9162100551299548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1.9207131510515467</c:v>
                </c:pt>
                <c:pt idx="30">
                  <c:v>2.1868343806624551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1</c:v>
                </c:pt>
                <c:pt idx="36">
                  <c:v>2.0761295432248796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Efficiency'!$AI$214:$AI$255</c:f>
              <c:numCache>
                <c:formatCode>0.0000</c:formatCode>
                <c:ptCount val="42"/>
                <c:pt idx="0">
                  <c:v>1.0000000000000193</c:v>
                </c:pt>
                <c:pt idx="1">
                  <c:v>1.0000000000000222</c:v>
                </c:pt>
                <c:pt idx="2">
                  <c:v>1.4109752802194939</c:v>
                </c:pt>
                <c:pt idx="3">
                  <c:v>1.4142135623731087</c:v>
                </c:pt>
                <c:pt idx="4">
                  <c:v>1.4142135623731087</c:v>
                </c:pt>
                <c:pt idx="5">
                  <c:v>1.2827020776877931</c:v>
                </c:pt>
                <c:pt idx="6">
                  <c:v>1.4142135623731082</c:v>
                </c:pt>
                <c:pt idx="7">
                  <c:v>2.1740425008051973</c:v>
                </c:pt>
                <c:pt idx="8">
                  <c:v>2.1709542302510827</c:v>
                </c:pt>
                <c:pt idx="9">
                  <c:v>2.3295827242453329</c:v>
                </c:pt>
                <c:pt idx="10">
                  <c:v>2.4568974060397557</c:v>
                </c:pt>
                <c:pt idx="11">
                  <c:v>1.4142135623731082</c:v>
                </c:pt>
                <c:pt idx="12">
                  <c:v>2.1840716730996905</c:v>
                </c:pt>
                <c:pt idx="13">
                  <c:v>2.325713940691136</c:v>
                </c:pt>
                <c:pt idx="14">
                  <c:v>2.431062664528056</c:v>
                </c:pt>
                <c:pt idx="15">
                  <c:v>2.4468387074688716</c:v>
                </c:pt>
                <c:pt idx="16">
                  <c:v>2.4839054147346316</c:v>
                </c:pt>
                <c:pt idx="17">
                  <c:v>1.940094688055221</c:v>
                </c:pt>
                <c:pt idx="18">
                  <c:v>2.318363636703523</c:v>
                </c:pt>
                <c:pt idx="19">
                  <c:v>2.4234552419391289</c:v>
                </c:pt>
                <c:pt idx="20">
                  <c:v>2.4434879588771325</c:v>
                </c:pt>
                <c:pt idx="21">
                  <c:v>2.4924298734956993</c:v>
                </c:pt>
                <c:pt idx="22">
                  <c:v>2.5144022894507621</c:v>
                </c:pt>
                <c:pt idx="23">
                  <c:v>2.1909024162168609</c:v>
                </c:pt>
                <c:pt idx="24">
                  <c:v>2.4448049659856186</c:v>
                </c:pt>
                <c:pt idx="25">
                  <c:v>2.3965452462617898</c:v>
                </c:pt>
                <c:pt idx="26">
                  <c:v>2.4862509813660099</c:v>
                </c:pt>
                <c:pt idx="27">
                  <c:v>2.6134985753975841</c:v>
                </c:pt>
                <c:pt idx="28">
                  <c:v>2.715390443818356</c:v>
                </c:pt>
                <c:pt idx="29">
                  <c:v>2.1734682355062809</c:v>
                </c:pt>
                <c:pt idx="30">
                  <c:v>2.4159379567061445</c:v>
                </c:pt>
                <c:pt idx="31">
                  <c:v>2.434112224934875</c:v>
                </c:pt>
                <c:pt idx="32">
                  <c:v>2.5975086412921269</c:v>
                </c:pt>
                <c:pt idx="33">
                  <c:v>2.7779442977692965</c:v>
                </c:pt>
                <c:pt idx="34">
                  <c:v>2.9412944513169581</c:v>
                </c:pt>
                <c:pt idx="35">
                  <c:v>0.99425287356321834</c:v>
                </c:pt>
                <c:pt idx="36">
                  <c:v>2.2903911135032811</c:v>
                </c:pt>
                <c:pt idx="37">
                  <c:v>2.4737802646035938</c:v>
                </c:pt>
                <c:pt idx="38">
                  <c:v>2.4979288173291336</c:v>
                </c:pt>
                <c:pt idx="39">
                  <c:v>2.7534335661849645</c:v>
                </c:pt>
                <c:pt idx="40">
                  <c:v>2.9697320651545183</c:v>
                </c:pt>
                <c:pt idx="41">
                  <c:v>3.1004452291560098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(.75)'!$AI$214:$AI$255</c:f>
              <c:numCache>
                <c:formatCode>0.0000</c:formatCode>
                <c:ptCount val="42"/>
                <c:pt idx="0">
                  <c:v>1.000000000000018</c:v>
                </c:pt>
                <c:pt idx="1">
                  <c:v>1.000000000000022</c:v>
                </c:pt>
                <c:pt idx="2">
                  <c:v>1.3914560151879525</c:v>
                </c:pt>
                <c:pt idx="3">
                  <c:v>1.4142135623731071</c:v>
                </c:pt>
                <c:pt idx="4">
                  <c:v>1.4142135623731076</c:v>
                </c:pt>
                <c:pt idx="5">
                  <c:v>1.0050688563079591</c:v>
                </c:pt>
                <c:pt idx="6">
                  <c:v>1.4142135623731076</c:v>
                </c:pt>
                <c:pt idx="7">
                  <c:v>2.022983306284285</c:v>
                </c:pt>
                <c:pt idx="8">
                  <c:v>2.0904172493465314</c:v>
                </c:pt>
                <c:pt idx="9">
                  <c:v>2.1331713747139824</c:v>
                </c:pt>
                <c:pt idx="10">
                  <c:v>2.1907204751779297</c:v>
                </c:pt>
                <c:pt idx="11">
                  <c:v>1.4113813912158968</c:v>
                </c:pt>
                <c:pt idx="12">
                  <c:v>2.1023435161318091</c:v>
                </c:pt>
                <c:pt idx="13">
                  <c:v>2.1349532386425247</c:v>
                </c:pt>
                <c:pt idx="14">
                  <c:v>2.2994458619419271</c:v>
                </c:pt>
                <c:pt idx="15">
                  <c:v>2.2089503193046172</c:v>
                </c:pt>
                <c:pt idx="16">
                  <c:v>2.2277681240677616</c:v>
                </c:pt>
                <c:pt idx="17">
                  <c:v>1.7798341075150832</c:v>
                </c:pt>
                <c:pt idx="18">
                  <c:v>2.095271322259368</c:v>
                </c:pt>
                <c:pt idx="19">
                  <c:v>2.1987179358572333</c:v>
                </c:pt>
                <c:pt idx="20">
                  <c:v>2.2744350312039967</c:v>
                </c:pt>
                <c:pt idx="21">
                  <c:v>2.2959613290056087</c:v>
                </c:pt>
                <c:pt idx="22">
                  <c:v>2.3972029446854246</c:v>
                </c:pt>
                <c:pt idx="23">
                  <c:v>2.0854791385155025</c:v>
                </c:pt>
                <c:pt idx="24">
                  <c:v>2.2503567951645893</c:v>
                </c:pt>
                <c:pt idx="25">
                  <c:v>2.2695915274108933</c:v>
                </c:pt>
                <c:pt idx="26">
                  <c:v>2.3827937574752132</c:v>
                </c:pt>
                <c:pt idx="27">
                  <c:v>2.4980624938527782</c:v>
                </c:pt>
                <c:pt idx="28">
                  <c:v>2.6464497880831117</c:v>
                </c:pt>
                <c:pt idx="29">
                  <c:v>2.1030960924206168</c:v>
                </c:pt>
                <c:pt idx="30">
                  <c:v>2.1976900486212569</c:v>
                </c:pt>
                <c:pt idx="31">
                  <c:v>2.3316595929953463</c:v>
                </c:pt>
                <c:pt idx="32">
                  <c:v>2.4878740833131987</c:v>
                </c:pt>
                <c:pt idx="33">
                  <c:v>2.6688810331638884</c:v>
                </c:pt>
                <c:pt idx="34">
                  <c:v>2.8855910320029721</c:v>
                </c:pt>
                <c:pt idx="35">
                  <c:v>1</c:v>
                </c:pt>
                <c:pt idx="36">
                  <c:v>2.0812353606130118</c:v>
                </c:pt>
                <c:pt idx="37">
                  <c:v>2.2398217745707014</c:v>
                </c:pt>
                <c:pt idx="38">
                  <c:v>2.4093182146974774</c:v>
                </c:pt>
                <c:pt idx="39">
                  <c:v>2.632228430475164</c:v>
                </c:pt>
                <c:pt idx="40">
                  <c:v>2.8853004455749929</c:v>
                </c:pt>
                <c:pt idx="41">
                  <c:v>3.1027778505757611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619904"/>
        <c:axId val="202630272"/>
      </c:scatterChart>
      <c:valAx>
        <c:axId val="202619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630272"/>
        <c:crosses val="autoZero"/>
        <c:crossBetween val="midCat"/>
      </c:valAx>
      <c:valAx>
        <c:axId val="2026302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6199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Case'!$AK$214:$AK$255</c:f>
              <c:numCache>
                <c:formatCode>0.0000</c:formatCode>
                <c:ptCount val="42"/>
                <c:pt idx="0">
                  <c:v>0.26562692389916459</c:v>
                </c:pt>
                <c:pt idx="1">
                  <c:v>0.28277964149973572</c:v>
                </c:pt>
                <c:pt idx="2">
                  <c:v>0.25459298095301369</c:v>
                </c:pt>
                <c:pt idx="3">
                  <c:v>0.25039026102195594</c:v>
                </c:pt>
                <c:pt idx="4">
                  <c:v>0.26284260841030571</c:v>
                </c:pt>
                <c:pt idx="5">
                  <c:v>0.2544909656331481</c:v>
                </c:pt>
                <c:pt idx="6">
                  <c:v>0.26117583622293311</c:v>
                </c:pt>
                <c:pt idx="7">
                  <c:v>0.29392450843198548</c:v>
                </c:pt>
                <c:pt idx="8">
                  <c:v>0.27989066033084919</c:v>
                </c:pt>
                <c:pt idx="9">
                  <c:v>0.40660397839227547</c:v>
                </c:pt>
                <c:pt idx="10">
                  <c:v>0.42010683345548089</c:v>
                </c:pt>
                <c:pt idx="11">
                  <c:v>0.24917586311093592</c:v>
                </c:pt>
                <c:pt idx="12">
                  <c:v>0.27118804507056354</c:v>
                </c:pt>
                <c:pt idx="13">
                  <c:v>0.38793501730259039</c:v>
                </c:pt>
                <c:pt idx="14">
                  <c:v>0.41437179025079002</c:v>
                </c:pt>
                <c:pt idx="15">
                  <c:v>0.54769963560020019</c:v>
                </c:pt>
                <c:pt idx="16">
                  <c:v>0.63835637056962335</c:v>
                </c:pt>
                <c:pt idx="17">
                  <c:v>0.26756981990274925</c:v>
                </c:pt>
                <c:pt idx="18">
                  <c:v>0.40874765453721146</c:v>
                </c:pt>
                <c:pt idx="19">
                  <c:v>0.56216876783232661</c:v>
                </c:pt>
                <c:pt idx="20">
                  <c:v>0.56080666477963748</c:v>
                </c:pt>
                <c:pt idx="21">
                  <c:v>0.72962338800192383</c:v>
                </c:pt>
                <c:pt idx="22">
                  <c:v>0.8143931488681504</c:v>
                </c:pt>
                <c:pt idx="23">
                  <c:v>0.28199792731514728</c:v>
                </c:pt>
                <c:pt idx="24">
                  <c:v>0.41086139939149136</c:v>
                </c:pt>
                <c:pt idx="25">
                  <c:v>0.5680613589838357</c:v>
                </c:pt>
                <c:pt idx="26">
                  <c:v>0.72879744619973363</c:v>
                </c:pt>
                <c:pt idx="27">
                  <c:v>0.79521225563150044</c:v>
                </c:pt>
                <c:pt idx="28">
                  <c:v>0.90752326198613387</c:v>
                </c:pt>
                <c:pt idx="29">
                  <c:v>0.27466512605595211</c:v>
                </c:pt>
                <c:pt idx="30">
                  <c:v>0.54945141579340706</c:v>
                </c:pt>
                <c:pt idx="31">
                  <c:v>0.71529255946543391</c:v>
                </c:pt>
                <c:pt idx="32">
                  <c:v>0.8291311938371807</c:v>
                </c:pt>
                <c:pt idx="33">
                  <c:v>1.0161989501059634</c:v>
                </c:pt>
                <c:pt idx="34">
                  <c:v>1.0753643073493977</c:v>
                </c:pt>
                <c:pt idx="35">
                  <c:v>0.24054316967967432</c:v>
                </c:pt>
                <c:pt idx="36">
                  <c:v>0.37438278341515985</c:v>
                </c:pt>
                <c:pt idx="37">
                  <c:v>0.59545408562830671</c:v>
                </c:pt>
                <c:pt idx="38">
                  <c:v>0.84963384234929862</c:v>
                </c:pt>
                <c:pt idx="39">
                  <c:v>0.93590625923490878</c:v>
                </c:pt>
                <c:pt idx="40">
                  <c:v>1.1002678708497089</c:v>
                </c:pt>
                <c:pt idx="41">
                  <c:v>1.133620388538209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Efficiency'!$AK$214:$AK$255</c:f>
              <c:numCache>
                <c:formatCode>0.0000</c:formatCode>
                <c:ptCount val="42"/>
                <c:pt idx="0">
                  <c:v>2.0831597198347738</c:v>
                </c:pt>
                <c:pt idx="1">
                  <c:v>0.82077500676985893</c:v>
                </c:pt>
                <c:pt idx="2">
                  <c:v>0.53612106489938072</c:v>
                </c:pt>
                <c:pt idx="3">
                  <c:v>0.47556435826242655</c:v>
                </c:pt>
                <c:pt idx="4">
                  <c:v>0.46708451765044773</c:v>
                </c:pt>
                <c:pt idx="5">
                  <c:v>0.72403262380160394</c:v>
                </c:pt>
                <c:pt idx="6">
                  <c:v>0.44990351841002957</c:v>
                </c:pt>
                <c:pt idx="7">
                  <c:v>0.41547726065775309</c:v>
                </c:pt>
                <c:pt idx="8">
                  <c:v>0.358210393712039</c:v>
                </c:pt>
                <c:pt idx="9">
                  <c:v>0.35331439186515551</c:v>
                </c:pt>
                <c:pt idx="10">
                  <c:v>0.40556248542775342</c:v>
                </c:pt>
                <c:pt idx="11">
                  <c:v>0.47075422283715618</c:v>
                </c:pt>
                <c:pt idx="12">
                  <c:v>0.39541504449902232</c:v>
                </c:pt>
                <c:pt idx="13">
                  <c:v>0.39801876830422211</c:v>
                </c:pt>
                <c:pt idx="14">
                  <c:v>0.37431090876200201</c:v>
                </c:pt>
                <c:pt idx="15">
                  <c:v>0.39764991160449525</c:v>
                </c:pt>
                <c:pt idx="16">
                  <c:v>0.43631842319854192</c:v>
                </c:pt>
                <c:pt idx="17">
                  <c:v>0.41803718349606184</c:v>
                </c:pt>
                <c:pt idx="18">
                  <c:v>0.37529986962045131</c:v>
                </c:pt>
                <c:pt idx="19">
                  <c:v>0.40803604181170733</c:v>
                </c:pt>
                <c:pt idx="20">
                  <c:v>0.4660865696496917</c:v>
                </c:pt>
                <c:pt idx="21">
                  <c:v>0.45234447158218755</c:v>
                </c:pt>
                <c:pt idx="22">
                  <c:v>0.53526576261107439</c:v>
                </c:pt>
                <c:pt idx="23">
                  <c:v>0.38480324914651137</c:v>
                </c:pt>
                <c:pt idx="24">
                  <c:v>0.36648766725197179</c:v>
                </c:pt>
                <c:pt idx="25">
                  <c:v>0.41154187342906667</c:v>
                </c:pt>
                <c:pt idx="26">
                  <c:v>0.50175343217278934</c:v>
                </c:pt>
                <c:pt idx="27">
                  <c:v>0.5519833808013217</c:v>
                </c:pt>
                <c:pt idx="28">
                  <c:v>0.56032623381432534</c:v>
                </c:pt>
                <c:pt idx="29">
                  <c:v>0.39782729442423137</c:v>
                </c:pt>
                <c:pt idx="30">
                  <c:v>0.38555042220379404</c:v>
                </c:pt>
                <c:pt idx="31">
                  <c:v>0.45064390638583823</c:v>
                </c:pt>
                <c:pt idx="32">
                  <c:v>0.53096604762755328</c:v>
                </c:pt>
                <c:pt idx="33">
                  <c:v>0.5833403277152851</c:v>
                </c:pt>
                <c:pt idx="34">
                  <c:v>0.64138795838884155</c:v>
                </c:pt>
                <c:pt idx="35">
                  <c:v>43.568900103125848</c:v>
                </c:pt>
                <c:pt idx="36">
                  <c:v>0.36163600258911222</c:v>
                </c:pt>
                <c:pt idx="37">
                  <c:v>0.40282804150559842</c:v>
                </c:pt>
                <c:pt idx="38">
                  <c:v>0.50503638539578244</c:v>
                </c:pt>
                <c:pt idx="39">
                  <c:v>0.56142017488432028</c:v>
                </c:pt>
                <c:pt idx="40">
                  <c:v>0.63465496477950389</c:v>
                </c:pt>
                <c:pt idx="41">
                  <c:v>0.72476700563060403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(.75)'!$AK$214:$AK$255</c:f>
              <c:numCache>
                <c:formatCode>0.0000</c:formatCode>
                <c:ptCount val="42"/>
                <c:pt idx="0">
                  <c:v>3.4602518164061342</c:v>
                </c:pt>
                <c:pt idx="1">
                  <c:v>0.59473531345826491</c:v>
                </c:pt>
                <c:pt idx="2">
                  <c:v>0.44797058055583638</c:v>
                </c:pt>
                <c:pt idx="3">
                  <c:v>0.39072781535276635</c:v>
                </c:pt>
                <c:pt idx="4">
                  <c:v>0.34377747535913528</c:v>
                </c:pt>
                <c:pt idx="5">
                  <c:v>0.5362815600982016</c:v>
                </c:pt>
                <c:pt idx="6">
                  <c:v>0.35295081429315656</c:v>
                </c:pt>
                <c:pt idx="7">
                  <c:v>0.31260200565719709</c:v>
                </c:pt>
                <c:pt idx="8">
                  <c:v>0.30529374491944145</c:v>
                </c:pt>
                <c:pt idx="9">
                  <c:v>0.33338537256359096</c:v>
                </c:pt>
                <c:pt idx="10">
                  <c:v>0.35122034854850376</c:v>
                </c:pt>
                <c:pt idx="11">
                  <c:v>0.37039891563160032</c:v>
                </c:pt>
                <c:pt idx="12">
                  <c:v>0.30923106804838629</c:v>
                </c:pt>
                <c:pt idx="13">
                  <c:v>0.32601740927501127</c:v>
                </c:pt>
                <c:pt idx="14">
                  <c:v>0.34640541628383614</c:v>
                </c:pt>
                <c:pt idx="15">
                  <c:v>0.39830869064022684</c:v>
                </c:pt>
                <c:pt idx="16">
                  <c:v>0.43623144084371107</c:v>
                </c:pt>
                <c:pt idx="17">
                  <c:v>0.30267141562630284</c:v>
                </c:pt>
                <c:pt idx="18">
                  <c:v>0.31801666020026381</c:v>
                </c:pt>
                <c:pt idx="19">
                  <c:v>0.35613138968894148</c:v>
                </c:pt>
                <c:pt idx="20">
                  <c:v>0.44073321643898811</c:v>
                </c:pt>
                <c:pt idx="21">
                  <c:v>0.47107908792785197</c:v>
                </c:pt>
                <c:pt idx="22">
                  <c:v>0.53027318001106605</c:v>
                </c:pt>
                <c:pt idx="23">
                  <c:v>0.33339485011968406</c:v>
                </c:pt>
                <c:pt idx="24">
                  <c:v>0.34927967215607275</c:v>
                </c:pt>
                <c:pt idx="25">
                  <c:v>0.3999201504597153</c:v>
                </c:pt>
                <c:pt idx="26">
                  <c:v>0.51107890124460631</c:v>
                </c:pt>
                <c:pt idx="27">
                  <c:v>0.54781527600716073</c:v>
                </c:pt>
                <c:pt idx="28">
                  <c:v>0.66648057230848734</c:v>
                </c:pt>
                <c:pt idx="29">
                  <c:v>0.31327619174285642</c:v>
                </c:pt>
                <c:pt idx="30">
                  <c:v>0.37434038360440197</c:v>
                </c:pt>
                <c:pt idx="31">
                  <c:v>0.48226167945494519</c:v>
                </c:pt>
                <c:pt idx="32">
                  <c:v>0.56297998576686248</c:v>
                </c:pt>
                <c:pt idx="33">
                  <c:v>0.68241792572466364</c:v>
                </c:pt>
                <c:pt idx="34">
                  <c:v>0.73358720222307483</c:v>
                </c:pt>
                <c:pt idx="35">
                  <c:v>65.747150197276696</c:v>
                </c:pt>
                <c:pt idx="36">
                  <c:v>0.32055794408087801</c:v>
                </c:pt>
                <c:pt idx="37">
                  <c:v>0.42588370621645949</c:v>
                </c:pt>
                <c:pt idx="38">
                  <c:v>0.52482540849354187</c:v>
                </c:pt>
                <c:pt idx="39">
                  <c:v>0.6405064964274032</c:v>
                </c:pt>
                <c:pt idx="40">
                  <c:v>0.73369157586636713</c:v>
                </c:pt>
                <c:pt idx="41">
                  <c:v>0.80028425868295505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396416"/>
        <c:axId val="202398336"/>
      </c:scatterChart>
      <c:valAx>
        <c:axId val="202396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398336"/>
        <c:crosses val="autoZero"/>
        <c:crossBetween val="midCat"/>
      </c:valAx>
      <c:valAx>
        <c:axId val="202398336"/>
        <c:scaling>
          <c:orientation val="minMax"/>
          <c:max val="1.3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396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Case'!$AM$214:$AM$255</c:f>
              <c:numCache>
                <c:formatCode>0.0000</c:formatCode>
                <c:ptCount val="42"/>
                <c:pt idx="0">
                  <c:v>4.2381111868772408</c:v>
                </c:pt>
                <c:pt idx="1">
                  <c:v>4.3474368870109368</c:v>
                </c:pt>
                <c:pt idx="2">
                  <c:v>3.6966427395378316</c:v>
                </c:pt>
                <c:pt idx="3">
                  <c:v>3.6908557425585982</c:v>
                </c:pt>
                <c:pt idx="4">
                  <c:v>3.6074144796257328</c:v>
                </c:pt>
                <c:pt idx="5">
                  <c:v>3.5055680332492516</c:v>
                </c:pt>
                <c:pt idx="6">
                  <c:v>3.6380135386868342</c:v>
                </c:pt>
                <c:pt idx="7">
                  <c:v>2.1111897860248106</c:v>
                </c:pt>
                <c:pt idx="8">
                  <c:v>2.2310496469956456</c:v>
                </c:pt>
                <c:pt idx="9">
                  <c:v>2.0596872122594734</c:v>
                </c:pt>
                <c:pt idx="10">
                  <c:v>2.1008320274109402</c:v>
                </c:pt>
                <c:pt idx="11">
                  <c:v>3.6804565946650314</c:v>
                </c:pt>
                <c:pt idx="12">
                  <c:v>2.1215755656707826</c:v>
                </c:pt>
                <c:pt idx="13">
                  <c:v>2.0696924936484336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2.5306297366140198</c:v>
                </c:pt>
                <c:pt idx="18">
                  <c:v>2.1091404205290578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2.0413231726511443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2.0962837559926593</c:v>
                </c:pt>
                <c:pt idx="30">
                  <c:v>2.1965180899295769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4.5093625551381802</c:v>
                </c:pt>
                <c:pt idx="36">
                  <c:v>2.0911597742824894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Efficiency'!$AM$214:$AM$255</c:f>
              <c:numCache>
                <c:formatCode>0.0000</c:formatCode>
                <c:ptCount val="42"/>
                <c:pt idx="0">
                  <c:v>18.979683556147265</c:v>
                </c:pt>
                <c:pt idx="1">
                  <c:v>9.4830952590647968</c:v>
                </c:pt>
                <c:pt idx="2">
                  <c:v>7.4068551220298469</c:v>
                </c:pt>
                <c:pt idx="3">
                  <c:v>6.2394250560231672</c:v>
                </c:pt>
                <c:pt idx="4">
                  <c:v>5.6850904501540125</c:v>
                </c:pt>
                <c:pt idx="5">
                  <c:v>8.2409738057788022</c:v>
                </c:pt>
                <c:pt idx="6">
                  <c:v>5.3716128243222592</c:v>
                </c:pt>
                <c:pt idx="7">
                  <c:v>3.8949344527464103</c:v>
                </c:pt>
                <c:pt idx="8">
                  <c:v>3.6189594918146519</c:v>
                </c:pt>
                <c:pt idx="9">
                  <c:v>3.1452652743587799</c:v>
                </c:pt>
                <c:pt idx="10">
                  <c:v>2.8933549953031288</c:v>
                </c:pt>
                <c:pt idx="11">
                  <c:v>5.8763077052631658</c:v>
                </c:pt>
                <c:pt idx="12">
                  <c:v>3.6825116013971804</c:v>
                </c:pt>
                <c:pt idx="13">
                  <c:v>2.9194554834769675</c:v>
                </c:pt>
                <c:pt idx="14">
                  <c:v>2.6680294873093686</c:v>
                </c:pt>
                <c:pt idx="15">
                  <c:v>2.5292203794132329</c:v>
                </c:pt>
                <c:pt idx="16">
                  <c:v>2.5252371594146257</c:v>
                </c:pt>
                <c:pt idx="17">
                  <c:v>4.4611197771465818</c:v>
                </c:pt>
                <c:pt idx="18">
                  <c:v>3.1644879581360037</c:v>
                </c:pt>
                <c:pt idx="19">
                  <c:v>2.5694562278475899</c:v>
                </c:pt>
                <c:pt idx="20">
                  <c:v>2.4866893249396087</c:v>
                </c:pt>
                <c:pt idx="21">
                  <c:v>2.496646782595529</c:v>
                </c:pt>
                <c:pt idx="22">
                  <c:v>2.5144022894507621</c:v>
                </c:pt>
                <c:pt idx="23">
                  <c:v>4.018308628465439</c:v>
                </c:pt>
                <c:pt idx="24">
                  <c:v>2.6210863559116344</c:v>
                </c:pt>
                <c:pt idx="25">
                  <c:v>2.4337451039613667</c:v>
                </c:pt>
                <c:pt idx="26">
                  <c:v>2.4900480660679607</c:v>
                </c:pt>
                <c:pt idx="27">
                  <c:v>2.6268335616045824</c:v>
                </c:pt>
                <c:pt idx="28">
                  <c:v>2.715390443818356</c:v>
                </c:pt>
                <c:pt idx="29">
                  <c:v>3.3923003718149043</c:v>
                </c:pt>
                <c:pt idx="30">
                  <c:v>2.5351375636988074</c:v>
                </c:pt>
                <c:pt idx="31">
                  <c:v>2.4467889666925826</c:v>
                </c:pt>
                <c:pt idx="32">
                  <c:v>2.5975086412921269</c:v>
                </c:pt>
                <c:pt idx="33">
                  <c:v>2.7779442977692965</c:v>
                </c:pt>
                <c:pt idx="34">
                  <c:v>2.9412944513169581</c:v>
                </c:pt>
                <c:pt idx="35">
                  <c:v>64.277007880419873</c:v>
                </c:pt>
                <c:pt idx="36">
                  <c:v>3.1284672799280941</c:v>
                </c:pt>
                <c:pt idx="37">
                  <c:v>2.5201231261601325</c:v>
                </c:pt>
                <c:pt idx="38">
                  <c:v>2.4979288173291336</c:v>
                </c:pt>
                <c:pt idx="39">
                  <c:v>2.7534335661849645</c:v>
                </c:pt>
                <c:pt idx="40">
                  <c:v>2.9697320651545183</c:v>
                </c:pt>
                <c:pt idx="41">
                  <c:v>3.1004452291560098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(.75)'!$AM$214:$AM$255</c:f>
              <c:numCache>
                <c:formatCode>0.0000</c:formatCode>
                <c:ptCount val="42"/>
                <c:pt idx="0">
                  <c:v>26.101682932252665</c:v>
                </c:pt>
                <c:pt idx="1">
                  <c:v>7.3773063467633371</c:v>
                </c:pt>
                <c:pt idx="2">
                  <c:v>5.9110479255574901</c:v>
                </c:pt>
                <c:pt idx="3">
                  <c:v>4.8530973042538763</c:v>
                </c:pt>
                <c:pt idx="4">
                  <c:v>4.4199577536850008</c:v>
                </c:pt>
                <c:pt idx="5">
                  <c:v>6.4185579185390358</c:v>
                </c:pt>
                <c:pt idx="6">
                  <c:v>4.3985227280391994</c:v>
                </c:pt>
                <c:pt idx="7">
                  <c:v>3.4445356228021944</c:v>
                </c:pt>
                <c:pt idx="8">
                  <c:v>2.7419897429804245</c:v>
                </c:pt>
                <c:pt idx="9">
                  <c:v>2.5495324146005962</c:v>
                </c:pt>
                <c:pt idx="10">
                  <c:v>2.3962989542374955</c:v>
                </c:pt>
                <c:pt idx="11">
                  <c:v>4.5001483685740791</c:v>
                </c:pt>
                <c:pt idx="12">
                  <c:v>3.0874952258328792</c:v>
                </c:pt>
                <c:pt idx="13">
                  <c:v>2.4675985810756362</c:v>
                </c:pt>
                <c:pt idx="14">
                  <c:v>2.4006019589447094</c:v>
                </c:pt>
                <c:pt idx="15">
                  <c:v>2.2216565866166751</c:v>
                </c:pt>
                <c:pt idx="16">
                  <c:v>2.2318731986241986</c:v>
                </c:pt>
                <c:pt idx="17">
                  <c:v>3.7875409899033055</c:v>
                </c:pt>
                <c:pt idx="18">
                  <c:v>2.5770645427954206</c:v>
                </c:pt>
                <c:pt idx="19">
                  <c:v>2.2439770610130059</c:v>
                </c:pt>
                <c:pt idx="20">
                  <c:v>2.2881846478397905</c:v>
                </c:pt>
                <c:pt idx="21">
                  <c:v>2.2959613290056087</c:v>
                </c:pt>
                <c:pt idx="22">
                  <c:v>2.3972029446854246</c:v>
                </c:pt>
                <c:pt idx="23">
                  <c:v>3.141212676010134</c:v>
                </c:pt>
                <c:pt idx="24">
                  <c:v>2.478150209143045</c:v>
                </c:pt>
                <c:pt idx="25">
                  <c:v>2.2916140295364023</c:v>
                </c:pt>
                <c:pt idx="26">
                  <c:v>2.3882888550431769</c:v>
                </c:pt>
                <c:pt idx="27">
                  <c:v>2.4980624938527782</c:v>
                </c:pt>
                <c:pt idx="28">
                  <c:v>2.6464497880831117</c:v>
                </c:pt>
                <c:pt idx="29">
                  <c:v>2.6824426137677437</c:v>
                </c:pt>
                <c:pt idx="30">
                  <c:v>2.2488240960000421</c:v>
                </c:pt>
                <c:pt idx="31">
                  <c:v>2.3316595929953463</c:v>
                </c:pt>
                <c:pt idx="32">
                  <c:v>2.4878740833131987</c:v>
                </c:pt>
                <c:pt idx="33">
                  <c:v>2.6688810331638884</c:v>
                </c:pt>
                <c:pt idx="34">
                  <c:v>2.8855910320029721</c:v>
                </c:pt>
                <c:pt idx="35">
                  <c:v>65.747150197276696</c:v>
                </c:pt>
                <c:pt idx="36">
                  <c:v>2.6181001387405201</c:v>
                </c:pt>
                <c:pt idx="37">
                  <c:v>2.2483265767357334</c:v>
                </c:pt>
                <c:pt idx="38">
                  <c:v>2.4093182146974774</c:v>
                </c:pt>
                <c:pt idx="39">
                  <c:v>2.632228430475164</c:v>
                </c:pt>
                <c:pt idx="40">
                  <c:v>2.8853004455749929</c:v>
                </c:pt>
                <c:pt idx="41">
                  <c:v>3.1027778505757611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451584"/>
        <c:axId val="202457856"/>
      </c:scatterChart>
      <c:valAx>
        <c:axId val="202451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457856"/>
        <c:crosses val="autoZero"/>
        <c:crossBetween val="midCat"/>
      </c:valAx>
      <c:valAx>
        <c:axId val="202457856"/>
        <c:scaling>
          <c:orientation val="minMax"/>
          <c:max val="12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45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Case'!$AA$256:$AA$297</c:f>
              <c:numCache>
                <c:formatCode>0.0000</c:formatCode>
                <c:ptCount val="42"/>
                <c:pt idx="0">
                  <c:v>0.93030303030303063</c:v>
                </c:pt>
                <c:pt idx="1">
                  <c:v>0.93375757575757634</c:v>
                </c:pt>
                <c:pt idx="2">
                  <c:v>0.98584848484848564</c:v>
                </c:pt>
                <c:pt idx="3">
                  <c:v>0.98230303030303001</c:v>
                </c:pt>
                <c:pt idx="4">
                  <c:v>0.98539393939394049</c:v>
                </c:pt>
                <c:pt idx="5">
                  <c:v>0.98487878787878913</c:v>
                </c:pt>
                <c:pt idx="6">
                  <c:v>0.98433333333333328</c:v>
                </c:pt>
                <c:pt idx="7">
                  <c:v>0.99969696969696986</c:v>
                </c:pt>
                <c:pt idx="8">
                  <c:v>0.9996666666666667</c:v>
                </c:pt>
                <c:pt idx="9">
                  <c:v>1</c:v>
                </c:pt>
                <c:pt idx="10">
                  <c:v>1</c:v>
                </c:pt>
                <c:pt idx="11">
                  <c:v>0.98466666666666713</c:v>
                </c:pt>
                <c:pt idx="12">
                  <c:v>0.99981818181818194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0.99575757575757662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0.99978787878787867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0.93145454545454509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Efficiency'!$AA$256:$AA$297</c:f>
              <c:numCache>
                <c:formatCode>0.0000</c:formatCode>
                <c:ptCount val="42"/>
                <c:pt idx="0">
                  <c:v>0.37033333333333324</c:v>
                </c:pt>
                <c:pt idx="1">
                  <c:v>0.70072727272727275</c:v>
                </c:pt>
                <c:pt idx="2">
                  <c:v>0.83245454545454634</c:v>
                </c:pt>
                <c:pt idx="3">
                  <c:v>0.89587878787878783</c:v>
                </c:pt>
                <c:pt idx="4">
                  <c:v>0.91875757575757633</c:v>
                </c:pt>
                <c:pt idx="5">
                  <c:v>0.75260606060606083</c:v>
                </c:pt>
                <c:pt idx="6">
                  <c:v>0.9333333333333339</c:v>
                </c:pt>
                <c:pt idx="7">
                  <c:v>0.97787878787878824</c:v>
                </c:pt>
                <c:pt idx="8">
                  <c:v>0.99184848484848576</c:v>
                </c:pt>
                <c:pt idx="9">
                  <c:v>0.99651515151515213</c:v>
                </c:pt>
                <c:pt idx="10">
                  <c:v>0.99818181818181839</c:v>
                </c:pt>
                <c:pt idx="11">
                  <c:v>0.91493939393939416</c:v>
                </c:pt>
                <c:pt idx="12">
                  <c:v>0.98924242424242481</c:v>
                </c:pt>
                <c:pt idx="13">
                  <c:v>0.99621212121212177</c:v>
                </c:pt>
                <c:pt idx="14">
                  <c:v>0.99942424242424266</c:v>
                </c:pt>
                <c:pt idx="15">
                  <c:v>0.999787878787879</c:v>
                </c:pt>
                <c:pt idx="16">
                  <c:v>0.99993939393939402</c:v>
                </c:pt>
                <c:pt idx="17">
                  <c:v>0.9589090909090906</c:v>
                </c:pt>
                <c:pt idx="18">
                  <c:v>0.99684848484848532</c:v>
                </c:pt>
                <c:pt idx="19">
                  <c:v>0.99948484848484853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0.98403030303030325</c:v>
                </c:pt>
                <c:pt idx="24">
                  <c:v>0.9990606060606062</c:v>
                </c:pt>
                <c:pt idx="25">
                  <c:v>0.99996969696969695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0.99178787878787911</c:v>
                </c:pt>
                <c:pt idx="30">
                  <c:v>0.9997272727272728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2.2666666666666647E-2</c:v>
                </c:pt>
                <c:pt idx="36">
                  <c:v>0.99524242424242504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(.75)'!$AA$256:$AA$297</c:f>
              <c:numCache>
                <c:formatCode>0.0000</c:formatCode>
                <c:ptCount val="42"/>
                <c:pt idx="0">
                  <c:v>0.2698181818181819</c:v>
                </c:pt>
                <c:pt idx="1">
                  <c:v>0.79303030303030264</c:v>
                </c:pt>
                <c:pt idx="2">
                  <c:v>0.88781818181818228</c:v>
                </c:pt>
                <c:pt idx="3">
                  <c:v>0.94109090909090864</c:v>
                </c:pt>
                <c:pt idx="4">
                  <c:v>0.95548484848484816</c:v>
                </c:pt>
                <c:pt idx="5">
                  <c:v>0.83112121212121171</c:v>
                </c:pt>
                <c:pt idx="6">
                  <c:v>0.96681818181818147</c:v>
                </c:pt>
                <c:pt idx="7">
                  <c:v>0.98666666666666669</c:v>
                </c:pt>
                <c:pt idx="8">
                  <c:v>0.99621212121212177</c:v>
                </c:pt>
                <c:pt idx="9">
                  <c:v>0.99857575757575812</c:v>
                </c:pt>
                <c:pt idx="10">
                  <c:v>0.99948484848484864</c:v>
                </c:pt>
                <c:pt idx="11">
                  <c:v>0.95815151515151564</c:v>
                </c:pt>
                <c:pt idx="12">
                  <c:v>0.99393939393939457</c:v>
                </c:pt>
                <c:pt idx="13">
                  <c:v>0.99881818181818227</c:v>
                </c:pt>
                <c:pt idx="14">
                  <c:v>0.99990909090909097</c:v>
                </c:pt>
                <c:pt idx="15">
                  <c:v>1</c:v>
                </c:pt>
                <c:pt idx="16">
                  <c:v>1</c:v>
                </c:pt>
                <c:pt idx="17">
                  <c:v>0.9751818181818187</c:v>
                </c:pt>
                <c:pt idx="18">
                  <c:v>0.99881818181818227</c:v>
                </c:pt>
                <c:pt idx="19">
                  <c:v>0.9997272727272728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0.99054545454545506</c:v>
                </c:pt>
                <c:pt idx="24">
                  <c:v>0.99975757575757596</c:v>
                </c:pt>
                <c:pt idx="25">
                  <c:v>0.99987878787878781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0.99712121212121263</c:v>
                </c:pt>
                <c:pt idx="30">
                  <c:v>0.99984848484848499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2.121212121212121E-4</c:v>
                </c:pt>
                <c:pt idx="36">
                  <c:v>0.99842424242424299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502912"/>
        <c:axId val="202504832"/>
      </c:scatterChart>
      <c:valAx>
        <c:axId val="202502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504832"/>
        <c:crosses val="autoZero"/>
        <c:crossBetween val="midCat"/>
      </c:valAx>
      <c:valAx>
        <c:axId val="202504832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5029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Case'!$AG$256:$AG$297</c:f>
              <c:numCache>
                <c:formatCode>0.0000</c:formatCode>
                <c:ptCount val="42"/>
                <c:pt idx="0">
                  <c:v>0.40116817743839023</c:v>
                </c:pt>
                <c:pt idx="1">
                  <c:v>0.40014511058263652</c:v>
                </c:pt>
                <c:pt idx="2">
                  <c:v>0.42530774070169125</c:v>
                </c:pt>
                <c:pt idx="3">
                  <c:v>0.43800808048712692</c:v>
                </c:pt>
                <c:pt idx="4">
                  <c:v>0.42236671021213079</c:v>
                </c:pt>
                <c:pt idx="5">
                  <c:v>0.42460493080936373</c:v>
                </c:pt>
                <c:pt idx="6">
                  <c:v>0.42045942604158459</c:v>
                </c:pt>
                <c:pt idx="7">
                  <c:v>0.54049401747578218</c:v>
                </c:pt>
                <c:pt idx="8">
                  <c:v>0.53241059981145167</c:v>
                </c:pt>
                <c:pt idx="9">
                  <c:v>0.6578996750146624</c:v>
                </c:pt>
                <c:pt idx="10">
                  <c:v>0.73715528032048627</c:v>
                </c:pt>
                <c:pt idx="11">
                  <c:v>0.42854885572590029</c:v>
                </c:pt>
                <c:pt idx="12">
                  <c:v>0.53204449759334227</c:v>
                </c:pt>
                <c:pt idx="13">
                  <c:v>0.65610214953652601</c:v>
                </c:pt>
                <c:pt idx="14">
                  <c:v>0.74230701592500625</c:v>
                </c:pt>
                <c:pt idx="15">
                  <c:v>0.8975844462165018</c:v>
                </c:pt>
                <c:pt idx="16">
                  <c:v>1.0507875841343721</c:v>
                </c:pt>
                <c:pt idx="17">
                  <c:v>0.47309959607272495</c:v>
                </c:pt>
                <c:pt idx="18">
                  <c:v>0.65239054466752977</c:v>
                </c:pt>
                <c:pt idx="19">
                  <c:v>0.8684774610921786</c:v>
                </c:pt>
                <c:pt idx="20">
                  <c:v>0.97620322554028727</c:v>
                </c:pt>
                <c:pt idx="21">
                  <c:v>1.1444492534189354</c:v>
                </c:pt>
                <c:pt idx="22">
                  <c:v>1.2831106364294922</c:v>
                </c:pt>
                <c:pt idx="23">
                  <c:v>0.52912987410287771</c:v>
                </c:pt>
                <c:pt idx="24">
                  <c:v>0.74156476477646849</c:v>
                </c:pt>
                <c:pt idx="25">
                  <c:v>0.9827065929729879</c:v>
                </c:pt>
                <c:pt idx="26">
                  <c:v>1.1137715711462071</c:v>
                </c:pt>
                <c:pt idx="27">
                  <c:v>1.3279587297652018</c:v>
                </c:pt>
                <c:pt idx="28">
                  <c:v>1.4656997115187134</c:v>
                </c:pt>
                <c:pt idx="29">
                  <c:v>0.52527930349870078</c:v>
                </c:pt>
                <c:pt idx="30">
                  <c:v>0.87486643220496918</c:v>
                </c:pt>
                <c:pt idx="31">
                  <c:v>1.0991136650093916</c:v>
                </c:pt>
                <c:pt idx="32">
                  <c:v>1.3062928505012934</c:v>
                </c:pt>
                <c:pt idx="33">
                  <c:v>1.472642847803552</c:v>
                </c:pt>
                <c:pt idx="34">
                  <c:v>1.5989170418757284</c:v>
                </c:pt>
                <c:pt idx="35">
                  <c:v>0.4051381153670322</c:v>
                </c:pt>
                <c:pt idx="36">
                  <c:v>0.65926404140640205</c:v>
                </c:pt>
                <c:pt idx="37">
                  <c:v>0.98295112132952978</c:v>
                </c:pt>
                <c:pt idx="38">
                  <c:v>1.2464592786361788</c:v>
                </c:pt>
                <c:pt idx="39">
                  <c:v>1.3898784476551596</c:v>
                </c:pt>
                <c:pt idx="40">
                  <c:v>1.6261258336042759</c:v>
                </c:pt>
                <c:pt idx="41">
                  <c:v>1.6443051815206287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Efficiency'!$AG$256:$AG$297</c:f>
              <c:numCache>
                <c:formatCode>0.0000</c:formatCode>
                <c:ptCount val="42"/>
                <c:pt idx="0">
                  <c:v>0.73944173696673499</c:v>
                </c:pt>
                <c:pt idx="1">
                  <c:v>0.63233363200843673</c:v>
                </c:pt>
                <c:pt idx="2">
                  <c:v>0.63398427493436527</c:v>
                </c:pt>
                <c:pt idx="3">
                  <c:v>0.60577477659501855</c:v>
                </c:pt>
                <c:pt idx="4">
                  <c:v>0.5891500314502468</c:v>
                </c:pt>
                <c:pt idx="5">
                  <c:v>0.62228647189285236</c:v>
                </c:pt>
                <c:pt idx="6">
                  <c:v>0.58343212586211635</c:v>
                </c:pt>
                <c:pt idx="7">
                  <c:v>0.5917266853738119</c:v>
                </c:pt>
                <c:pt idx="8">
                  <c:v>0.59034063925397251</c:v>
                </c:pt>
                <c:pt idx="9">
                  <c:v>0.58608826648669932</c:v>
                </c:pt>
                <c:pt idx="10">
                  <c:v>0.626077037686814</c:v>
                </c:pt>
                <c:pt idx="11">
                  <c:v>0.59824394573352468</c:v>
                </c:pt>
                <c:pt idx="12">
                  <c:v>0.5860959826473614</c:v>
                </c:pt>
                <c:pt idx="13">
                  <c:v>0.59195473892907136</c:v>
                </c:pt>
                <c:pt idx="14">
                  <c:v>0.62529807861767561</c:v>
                </c:pt>
                <c:pt idx="15">
                  <c:v>0.6809094223073402</c:v>
                </c:pt>
                <c:pt idx="16">
                  <c:v>0.72622997873989592</c:v>
                </c:pt>
                <c:pt idx="17">
                  <c:v>0.57962144960370499</c:v>
                </c:pt>
                <c:pt idx="18">
                  <c:v>0.58665097423350521</c:v>
                </c:pt>
                <c:pt idx="19">
                  <c:v>0.6388135297730152</c:v>
                </c:pt>
                <c:pt idx="20">
                  <c:v>0.70598788808817348</c:v>
                </c:pt>
                <c:pt idx="21">
                  <c:v>0.78033525266749071</c:v>
                </c:pt>
                <c:pt idx="22">
                  <c:v>0.84934621405429866</c:v>
                </c:pt>
                <c:pt idx="23">
                  <c:v>0.60523253817616252</c:v>
                </c:pt>
                <c:pt idx="24">
                  <c:v>0.62960194280680615</c:v>
                </c:pt>
                <c:pt idx="25">
                  <c:v>0.68824080183468583</c:v>
                </c:pt>
                <c:pt idx="26">
                  <c:v>0.79304494569928463</c:v>
                </c:pt>
                <c:pt idx="27">
                  <c:v>0.87971904317586069</c:v>
                </c:pt>
                <c:pt idx="28">
                  <c:v>0.96456986583057269</c:v>
                </c:pt>
                <c:pt idx="29">
                  <c:v>0.59378188075439509</c:v>
                </c:pt>
                <c:pt idx="30">
                  <c:v>0.65145060996471893</c:v>
                </c:pt>
                <c:pt idx="31">
                  <c:v>0.76181971251400882</c:v>
                </c:pt>
                <c:pt idx="32">
                  <c:v>0.87831013745704856</c:v>
                </c:pt>
                <c:pt idx="33">
                  <c:v>0.97637590220837456</c:v>
                </c:pt>
                <c:pt idx="34">
                  <c:v>1.0577319067527375</c:v>
                </c:pt>
                <c:pt idx="35">
                  <c:v>0.85980903322027624</c:v>
                </c:pt>
                <c:pt idx="36">
                  <c:v>0.60683223561847832</c:v>
                </c:pt>
                <c:pt idx="37">
                  <c:v>0.6779563748834424</c:v>
                </c:pt>
                <c:pt idx="38">
                  <c:v>0.8286537898297387</c:v>
                </c:pt>
                <c:pt idx="39">
                  <c:v>0.94152680631757535</c:v>
                </c:pt>
                <c:pt idx="40">
                  <c:v>1.0713874041494578</c:v>
                </c:pt>
                <c:pt idx="41">
                  <c:v>1.1567932087770953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(.75)'!$AG$256:$AG$297</c:f>
              <c:numCache>
                <c:formatCode>0.0000</c:formatCode>
                <c:ptCount val="42"/>
                <c:pt idx="0">
                  <c:v>0.75866809936766599</c:v>
                </c:pt>
                <c:pt idx="1">
                  <c:v>0.57863660630101033</c:v>
                </c:pt>
                <c:pt idx="2">
                  <c:v>0.53590697954978228</c:v>
                </c:pt>
                <c:pt idx="3">
                  <c:v>0.52797851967048315</c:v>
                </c:pt>
                <c:pt idx="4">
                  <c:v>0.51953151167355138</c:v>
                </c:pt>
                <c:pt idx="5">
                  <c:v>0.55389192355054095</c:v>
                </c:pt>
                <c:pt idx="6">
                  <c:v>0.50351321245498659</c:v>
                </c:pt>
                <c:pt idx="7">
                  <c:v>0.50800621798724477</c:v>
                </c:pt>
                <c:pt idx="8">
                  <c:v>0.54268075594534093</c:v>
                </c:pt>
                <c:pt idx="9">
                  <c:v>0.54602147578996463</c:v>
                </c:pt>
                <c:pt idx="10">
                  <c:v>0.58376524723126333</c:v>
                </c:pt>
                <c:pt idx="11">
                  <c:v>0.50618563398799443</c:v>
                </c:pt>
                <c:pt idx="12">
                  <c:v>0.52847714243478772</c:v>
                </c:pt>
                <c:pt idx="13">
                  <c:v>0.5521666511218547</c:v>
                </c:pt>
                <c:pt idx="14">
                  <c:v>0.61673126988318405</c:v>
                </c:pt>
                <c:pt idx="15">
                  <c:v>0.66662528074215244</c:v>
                </c:pt>
                <c:pt idx="16">
                  <c:v>0.74788797414605457</c:v>
                </c:pt>
                <c:pt idx="17">
                  <c:v>0.51090527141685282</c:v>
                </c:pt>
                <c:pt idx="18">
                  <c:v>0.54103675571803411</c:v>
                </c:pt>
                <c:pt idx="19">
                  <c:v>0.62646700358834462</c:v>
                </c:pt>
                <c:pt idx="20">
                  <c:v>0.70665558499994485</c:v>
                </c:pt>
                <c:pt idx="21">
                  <c:v>0.8234847350642599</c:v>
                </c:pt>
                <c:pt idx="22">
                  <c:v>0.90845617129573697</c:v>
                </c:pt>
                <c:pt idx="23">
                  <c:v>0.52878787001788619</c:v>
                </c:pt>
                <c:pt idx="24">
                  <c:v>0.58929431053321812</c:v>
                </c:pt>
                <c:pt idx="25">
                  <c:v>0.70454287111200697</c:v>
                </c:pt>
                <c:pt idx="26">
                  <c:v>0.83649310694221202</c:v>
                </c:pt>
                <c:pt idx="27">
                  <c:v>0.93216116348133948</c:v>
                </c:pt>
                <c:pt idx="28">
                  <c:v>1.0419001174379765</c:v>
                </c:pt>
                <c:pt idx="29">
                  <c:v>0.54907546466583435</c:v>
                </c:pt>
                <c:pt idx="30">
                  <c:v>0.65826387353316773</c:v>
                </c:pt>
                <c:pt idx="31">
                  <c:v>0.78447944404802794</c:v>
                </c:pt>
                <c:pt idx="32">
                  <c:v>0.93903645178734962</c:v>
                </c:pt>
                <c:pt idx="33">
                  <c:v>1.029410864097503</c:v>
                </c:pt>
                <c:pt idx="34">
                  <c:v>1.1868720293776134</c:v>
                </c:pt>
                <c:pt idx="35">
                  <c:v>0.93333333333333324</c:v>
                </c:pt>
                <c:pt idx="36">
                  <c:v>0.54558673251830636</c:v>
                </c:pt>
                <c:pt idx="37">
                  <c:v>0.69091186910420477</c:v>
                </c:pt>
                <c:pt idx="38">
                  <c:v>0.88535399928491332</c:v>
                </c:pt>
                <c:pt idx="39">
                  <c:v>1.0289431597014087</c:v>
                </c:pt>
                <c:pt idx="40">
                  <c:v>1.159217067558526</c:v>
                </c:pt>
                <c:pt idx="41">
                  <c:v>1.2949758121564441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533504"/>
        <c:axId val="202539776"/>
      </c:scatterChart>
      <c:valAx>
        <c:axId val="202533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539776"/>
        <c:crosses val="autoZero"/>
        <c:crossBetween val="midCat"/>
      </c:valAx>
      <c:valAx>
        <c:axId val="2025397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5335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1.3997051416725572</c:v>
                </c:pt>
                <c:pt idx="3">
                  <c:v>1.3920000943513597</c:v>
                </c:pt>
                <c:pt idx="4">
                  <c:v>1.3846102081993064</c:v>
                </c:pt>
                <c:pt idx="5">
                  <c:v>1.3875720039355393</c:v>
                </c:pt>
                <c:pt idx="6">
                  <c:v>1.396743345936325</c:v>
                </c:pt>
                <c:pt idx="7">
                  <c:v>1.7194783169222296</c:v>
                </c:pt>
                <c:pt idx="8">
                  <c:v>1.6614312588984077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1.396743345936325</c:v>
                </c:pt>
                <c:pt idx="12">
                  <c:v>1.6994855030418246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1.6892023745690172</c:v>
                </c:pt>
                <c:pt idx="18">
                  <c:v>1.8088262798592996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1.671892856271376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1.6725163306534745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1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Efficiency'!$AI$256:$AI$297</c:f>
              <c:numCache>
                <c:formatCode>0.0000</c:formatCode>
                <c:ptCount val="42"/>
                <c:pt idx="0">
                  <c:v>1.0000000000000204</c:v>
                </c:pt>
                <c:pt idx="1">
                  <c:v>1.0000000000000231</c:v>
                </c:pt>
                <c:pt idx="2">
                  <c:v>1.4142135623731071</c:v>
                </c:pt>
                <c:pt idx="3">
                  <c:v>1.4142135623731085</c:v>
                </c:pt>
                <c:pt idx="4">
                  <c:v>1.4142135623731071</c:v>
                </c:pt>
                <c:pt idx="5">
                  <c:v>1.2917177003839535</c:v>
                </c:pt>
                <c:pt idx="6">
                  <c:v>1.4142135623731067</c:v>
                </c:pt>
                <c:pt idx="7">
                  <c:v>2.0648996733114764</c:v>
                </c:pt>
                <c:pt idx="8">
                  <c:v>2.074661084386785</c:v>
                </c:pt>
                <c:pt idx="9">
                  <c:v>2.0700455529819233</c:v>
                </c:pt>
                <c:pt idx="10">
                  <c:v>2.1498967073610711</c:v>
                </c:pt>
                <c:pt idx="11">
                  <c:v>1.4142135623731082</c:v>
                </c:pt>
                <c:pt idx="12">
                  <c:v>2.0862903216432893</c:v>
                </c:pt>
                <c:pt idx="13">
                  <c:v>2.1059603597842522</c:v>
                </c:pt>
                <c:pt idx="14">
                  <c:v>2.0884508119835266</c:v>
                </c:pt>
                <c:pt idx="15">
                  <c:v>2.1439153465163532</c:v>
                </c:pt>
                <c:pt idx="16">
                  <c:v>2.1400697824642387</c:v>
                </c:pt>
                <c:pt idx="17">
                  <c:v>1.8901960473536195</c:v>
                </c:pt>
                <c:pt idx="18">
                  <c:v>2.0460235787714378</c:v>
                </c:pt>
                <c:pt idx="19">
                  <c:v>2.1891310179301651</c:v>
                </c:pt>
                <c:pt idx="20">
                  <c:v>2.1004216997271112</c:v>
                </c:pt>
                <c:pt idx="21">
                  <c:v>2.2032837630877258</c:v>
                </c:pt>
                <c:pt idx="22">
                  <c:v>2.2559463134559663</c:v>
                </c:pt>
                <c:pt idx="23">
                  <c:v>2.1243840811321291</c:v>
                </c:pt>
                <c:pt idx="24">
                  <c:v>2.0948998241712031</c:v>
                </c:pt>
                <c:pt idx="25">
                  <c:v>2.1378647209849637</c:v>
                </c:pt>
                <c:pt idx="26">
                  <c:v>2.2522224876746857</c:v>
                </c:pt>
                <c:pt idx="27">
                  <c:v>2.3866242910549902</c:v>
                </c:pt>
                <c:pt idx="28">
                  <c:v>2.5448375244452657</c:v>
                </c:pt>
                <c:pt idx="29">
                  <c:v>2.0781374183893768</c:v>
                </c:pt>
                <c:pt idx="30">
                  <c:v>2.1451615779084778</c:v>
                </c:pt>
                <c:pt idx="31">
                  <c:v>2.154457613588745</c:v>
                </c:pt>
                <c:pt idx="32">
                  <c:v>2.378038125716909</c:v>
                </c:pt>
                <c:pt idx="33">
                  <c:v>2.5276850553817245</c:v>
                </c:pt>
                <c:pt idx="34">
                  <c:v>2.6592956199660787</c:v>
                </c:pt>
                <c:pt idx="35">
                  <c:v>0.99840818902818784</c:v>
                </c:pt>
                <c:pt idx="36">
                  <c:v>2.1295764478152854</c:v>
                </c:pt>
                <c:pt idx="37">
                  <c:v>2.1023634443305963</c:v>
                </c:pt>
                <c:pt idx="38">
                  <c:v>2.3036413806426865</c:v>
                </c:pt>
                <c:pt idx="39">
                  <c:v>2.4741061264939259</c:v>
                </c:pt>
                <c:pt idx="40">
                  <c:v>2.7068139925701047</c:v>
                </c:pt>
                <c:pt idx="41">
                  <c:v>2.9240534774616815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(.75)'!$AI$256:$AI$297</c:f>
              <c:numCache>
                <c:formatCode>0.0000</c:formatCode>
                <c:ptCount val="42"/>
                <c:pt idx="0">
                  <c:v>1.0000000000000191</c:v>
                </c:pt>
                <c:pt idx="1">
                  <c:v>1.0000000000000226</c:v>
                </c:pt>
                <c:pt idx="2">
                  <c:v>1.4079684907078167</c:v>
                </c:pt>
                <c:pt idx="3">
                  <c:v>1.4097749921575167</c:v>
                </c:pt>
                <c:pt idx="4">
                  <c:v>1.410803206589222</c:v>
                </c:pt>
                <c:pt idx="5">
                  <c:v>1.0164600025785626</c:v>
                </c:pt>
                <c:pt idx="6">
                  <c:v>1.4027593216847425</c:v>
                </c:pt>
                <c:pt idx="7">
                  <c:v>1.906059139825411</c:v>
                </c:pt>
                <c:pt idx="8">
                  <c:v>1.9400952109965073</c:v>
                </c:pt>
                <c:pt idx="9">
                  <c:v>1.8654176926335391</c:v>
                </c:pt>
                <c:pt idx="10">
                  <c:v>1.8842422156937284</c:v>
                </c:pt>
                <c:pt idx="11">
                  <c:v>1.4128899978865486</c:v>
                </c:pt>
                <c:pt idx="12">
                  <c:v>1.9495530414391324</c:v>
                </c:pt>
                <c:pt idx="13">
                  <c:v>1.8884770826587829</c:v>
                </c:pt>
                <c:pt idx="14">
                  <c:v>1.9058055728661727</c:v>
                </c:pt>
                <c:pt idx="15">
                  <c:v>1.9074998428049519</c:v>
                </c:pt>
                <c:pt idx="16">
                  <c:v>1.9894454760601212</c:v>
                </c:pt>
                <c:pt idx="17">
                  <c:v>1.6854010510415618</c:v>
                </c:pt>
                <c:pt idx="18">
                  <c:v>1.8590746242459599</c:v>
                </c:pt>
                <c:pt idx="19">
                  <c:v>1.9385754168578464</c:v>
                </c:pt>
                <c:pt idx="20">
                  <c:v>1.9616316085964598</c:v>
                </c:pt>
                <c:pt idx="21">
                  <c:v>2.1381794249164234</c:v>
                </c:pt>
                <c:pt idx="22">
                  <c:v>2.253438763628504</c:v>
                </c:pt>
                <c:pt idx="23">
                  <c:v>1.9543315156452359</c:v>
                </c:pt>
                <c:pt idx="24">
                  <c:v>1.8767139584108385</c:v>
                </c:pt>
                <c:pt idx="25">
                  <c:v>1.9775183254182986</c:v>
                </c:pt>
                <c:pt idx="26">
                  <c:v>2.1211060285937502</c:v>
                </c:pt>
                <c:pt idx="27">
                  <c:v>2.2794801328670649</c:v>
                </c:pt>
                <c:pt idx="28">
                  <c:v>2.4268771766402861</c:v>
                </c:pt>
                <c:pt idx="29">
                  <c:v>1.9324244644273185</c:v>
                </c:pt>
                <c:pt idx="30">
                  <c:v>1.9473197045136166</c:v>
                </c:pt>
                <c:pt idx="31">
                  <c:v>2.0611491859060647</c:v>
                </c:pt>
                <c:pt idx="32">
                  <c:v>2.2943642459099656</c:v>
                </c:pt>
                <c:pt idx="33">
                  <c:v>2.4816291833139568</c:v>
                </c:pt>
                <c:pt idx="34">
                  <c:v>2.7307211486288594</c:v>
                </c:pt>
                <c:pt idx="35">
                  <c:v>1</c:v>
                </c:pt>
                <c:pt idx="36">
                  <c:v>1.9027835628161112</c:v>
                </c:pt>
                <c:pt idx="37">
                  <c:v>1.9372925753939803</c:v>
                </c:pt>
                <c:pt idx="38">
                  <c:v>2.1972045491560603</c:v>
                </c:pt>
                <c:pt idx="39">
                  <c:v>2.4638268120903439</c:v>
                </c:pt>
                <c:pt idx="40">
                  <c:v>2.6715402764831548</c:v>
                </c:pt>
                <c:pt idx="41">
                  <c:v>2.8868320166093109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646272"/>
        <c:axId val="202648192"/>
      </c:scatterChart>
      <c:valAx>
        <c:axId val="202646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648192"/>
        <c:crosses val="autoZero"/>
        <c:crossBetween val="midCat"/>
      </c:valAx>
      <c:valAx>
        <c:axId val="2026481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6462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Case'!$AK$256:$AK$297</c:f>
              <c:numCache>
                <c:formatCode>0.0000</c:formatCode>
                <c:ptCount val="42"/>
                <c:pt idx="0">
                  <c:v>0.17984265265170277</c:v>
                </c:pt>
                <c:pt idx="1">
                  <c:v>0.1597242062985936</c:v>
                </c:pt>
                <c:pt idx="2">
                  <c:v>0.1931861925473736</c:v>
                </c:pt>
                <c:pt idx="3">
                  <c:v>0.18359756211251713</c:v>
                </c:pt>
                <c:pt idx="4">
                  <c:v>0.18464258278674275</c:v>
                </c:pt>
                <c:pt idx="5">
                  <c:v>0.20480255623448984</c:v>
                </c:pt>
                <c:pt idx="6">
                  <c:v>0.18767587946143879</c:v>
                </c:pt>
                <c:pt idx="7">
                  <c:v>0.25549041017149426</c:v>
                </c:pt>
                <c:pt idx="8">
                  <c:v>0.25851236712786546</c:v>
                </c:pt>
                <c:pt idx="9">
                  <c:v>0.39125970976715768</c:v>
                </c:pt>
                <c:pt idx="10">
                  <c:v>0.41424920424931133</c:v>
                </c:pt>
                <c:pt idx="11">
                  <c:v>0.18598428477215831</c:v>
                </c:pt>
                <c:pt idx="12">
                  <c:v>0.26278478279399581</c:v>
                </c:pt>
                <c:pt idx="13">
                  <c:v>0.39880561900993805</c:v>
                </c:pt>
                <c:pt idx="14">
                  <c:v>0.40088280975979507</c:v>
                </c:pt>
                <c:pt idx="15">
                  <c:v>0.59031306326267241</c:v>
                </c:pt>
                <c:pt idx="16">
                  <c:v>0.66038530794275863</c:v>
                </c:pt>
                <c:pt idx="17">
                  <c:v>0.20231137131270166</c:v>
                </c:pt>
                <c:pt idx="18">
                  <c:v>0.39164904035693032</c:v>
                </c:pt>
                <c:pt idx="19">
                  <c:v>0.60113700703648232</c:v>
                </c:pt>
                <c:pt idx="20">
                  <c:v>0.62032573198104191</c:v>
                </c:pt>
                <c:pt idx="21">
                  <c:v>0.79601803534857707</c:v>
                </c:pt>
                <c:pt idx="22">
                  <c:v>0.86293097804567376</c:v>
                </c:pt>
                <c:pt idx="23">
                  <c:v>0.23772862087752497</c:v>
                </c:pt>
                <c:pt idx="24">
                  <c:v>0.41851084736485517</c:v>
                </c:pt>
                <c:pt idx="25">
                  <c:v>0.60892834436721788</c:v>
                </c:pt>
                <c:pt idx="26">
                  <c:v>0.77514408304695681</c:v>
                </c:pt>
                <c:pt idx="27">
                  <c:v>0.86922546738416728</c:v>
                </c:pt>
                <c:pt idx="28">
                  <c:v>1.0194354895464472</c:v>
                </c:pt>
                <c:pt idx="29">
                  <c:v>0.24671503145655979</c:v>
                </c:pt>
                <c:pt idx="30">
                  <c:v>0.58101106364456567</c:v>
                </c:pt>
                <c:pt idx="31">
                  <c:v>0.8023100876006255</c:v>
                </c:pt>
                <c:pt idx="32">
                  <c:v>0.86972955350476422</c:v>
                </c:pt>
                <c:pt idx="33">
                  <c:v>1.1118812195189174</c:v>
                </c:pt>
                <c:pt idx="34">
                  <c:v>1.1543406813613977</c:v>
                </c:pt>
                <c:pt idx="35">
                  <c:v>0.16012860744379234</c:v>
                </c:pt>
                <c:pt idx="36">
                  <c:v>0.37626855952988458</c:v>
                </c:pt>
                <c:pt idx="37">
                  <c:v>0.60071842616125604</c:v>
                </c:pt>
                <c:pt idx="38">
                  <c:v>0.90567219681516931</c:v>
                </c:pt>
                <c:pt idx="39">
                  <c:v>0.99077498565189526</c:v>
                </c:pt>
                <c:pt idx="40">
                  <c:v>1.1887149850989984</c:v>
                </c:pt>
                <c:pt idx="41">
                  <c:v>1.2109662532382559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Efficiency'!$AK$256:$AK$297</c:f>
              <c:numCache>
                <c:formatCode>0.0000</c:formatCode>
                <c:ptCount val="42"/>
                <c:pt idx="0">
                  <c:v>1.9340521997158595</c:v>
                </c:pt>
                <c:pt idx="1">
                  <c:v>0.68810705983879128</c:v>
                </c:pt>
                <c:pt idx="2">
                  <c:v>0.50823787035270873</c:v>
                </c:pt>
                <c:pt idx="3">
                  <c:v>0.43532646268468511</c:v>
                </c:pt>
                <c:pt idx="4">
                  <c:v>0.4343322347611786</c:v>
                </c:pt>
                <c:pt idx="5">
                  <c:v>0.63561908899325514</c:v>
                </c:pt>
                <c:pt idx="6">
                  <c:v>0.37930107467938795</c:v>
                </c:pt>
                <c:pt idx="7">
                  <c:v>0.34508677210223193</c:v>
                </c:pt>
                <c:pt idx="8">
                  <c:v>0.32531246655233614</c:v>
                </c:pt>
                <c:pt idx="9">
                  <c:v>0.34293853092052085</c:v>
                </c:pt>
                <c:pt idx="10">
                  <c:v>0.35392196423241318</c:v>
                </c:pt>
                <c:pt idx="11">
                  <c:v>0.40483956527994408</c:v>
                </c:pt>
                <c:pt idx="12">
                  <c:v>0.35864551899152419</c:v>
                </c:pt>
                <c:pt idx="13">
                  <c:v>0.34901022859480518</c:v>
                </c:pt>
                <c:pt idx="14">
                  <c:v>0.37450712252062851</c:v>
                </c:pt>
                <c:pt idx="15">
                  <c:v>0.38153582426383997</c:v>
                </c:pt>
                <c:pt idx="16">
                  <c:v>0.42757615850878999</c:v>
                </c:pt>
                <c:pt idx="17">
                  <c:v>0.36760620890086282</c:v>
                </c:pt>
                <c:pt idx="18">
                  <c:v>0.35291042559974994</c:v>
                </c:pt>
                <c:pt idx="19">
                  <c:v>0.35339010525416648</c:v>
                </c:pt>
                <c:pt idx="20">
                  <c:v>0.42059389811195708</c:v>
                </c:pt>
                <c:pt idx="21">
                  <c:v>0.46922028592972398</c:v>
                </c:pt>
                <c:pt idx="22">
                  <c:v>0.49141034032322439</c:v>
                </c:pt>
                <c:pt idx="23">
                  <c:v>0.36084400617344214</c:v>
                </c:pt>
                <c:pt idx="24">
                  <c:v>0.35420084514622324</c:v>
                </c:pt>
                <c:pt idx="25">
                  <c:v>0.40950361118947315</c:v>
                </c:pt>
                <c:pt idx="26">
                  <c:v>0.49553586020325169</c:v>
                </c:pt>
                <c:pt idx="27">
                  <c:v>0.52912508177317374</c:v>
                </c:pt>
                <c:pt idx="28">
                  <c:v>0.61777861647434418</c:v>
                </c:pt>
                <c:pt idx="29">
                  <c:v>0.34342983792575038</c:v>
                </c:pt>
                <c:pt idx="30">
                  <c:v>0.36922480795032236</c:v>
                </c:pt>
                <c:pt idx="31">
                  <c:v>0.4339678861760885</c:v>
                </c:pt>
                <c:pt idx="32">
                  <c:v>0.51345335929992753</c:v>
                </c:pt>
                <c:pt idx="33">
                  <c:v>0.59178114763845746</c:v>
                </c:pt>
                <c:pt idx="34">
                  <c:v>0.64810356321803964</c:v>
                </c:pt>
                <c:pt idx="35">
                  <c:v>41.444167173099743</c:v>
                </c:pt>
                <c:pt idx="36">
                  <c:v>0.32378174796108594</c:v>
                </c:pt>
                <c:pt idx="37">
                  <c:v>0.41396197584507727</c:v>
                </c:pt>
                <c:pt idx="38">
                  <c:v>0.52713125720666876</c:v>
                </c:pt>
                <c:pt idx="39">
                  <c:v>0.60490020656977717</c:v>
                </c:pt>
                <c:pt idx="40">
                  <c:v>0.68673720668574068</c:v>
                </c:pt>
                <c:pt idx="41">
                  <c:v>0.76280939057918151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(.75)'!$AK$256:$AK$297</c:f>
              <c:numCache>
                <c:formatCode>0.0000</c:formatCode>
                <c:ptCount val="42"/>
                <c:pt idx="0">
                  <c:v>3.2465593806276836</c:v>
                </c:pt>
                <c:pt idx="1">
                  <c:v>0.49633894199332174</c:v>
                </c:pt>
                <c:pt idx="2">
                  <c:v>0.3825345161393241</c:v>
                </c:pt>
                <c:pt idx="3">
                  <c:v>0.32957867902150711</c:v>
                </c:pt>
                <c:pt idx="4">
                  <c:v>0.31987893173885223</c:v>
                </c:pt>
                <c:pt idx="5">
                  <c:v>0.41863020136313528</c:v>
                </c:pt>
                <c:pt idx="6">
                  <c:v>0.30913415687016083</c:v>
                </c:pt>
                <c:pt idx="7">
                  <c:v>0.29955661918000193</c:v>
                </c:pt>
                <c:pt idx="8">
                  <c:v>0.29284777344643836</c:v>
                </c:pt>
                <c:pt idx="9">
                  <c:v>0.30685607714081703</c:v>
                </c:pt>
                <c:pt idx="10">
                  <c:v>0.3040603329168039</c:v>
                </c:pt>
                <c:pt idx="11">
                  <c:v>0.30132180970067168</c:v>
                </c:pt>
                <c:pt idx="12">
                  <c:v>0.28359428556199739</c:v>
                </c:pt>
                <c:pt idx="13">
                  <c:v>0.295291673666707</c:v>
                </c:pt>
                <c:pt idx="14">
                  <c:v>0.37624377824574906</c:v>
                </c:pt>
                <c:pt idx="15">
                  <c:v>0.38494005242074536</c:v>
                </c:pt>
                <c:pt idx="16">
                  <c:v>0.44433958290796988</c:v>
                </c:pt>
                <c:pt idx="17">
                  <c:v>0.28011441106495555</c:v>
                </c:pt>
                <c:pt idx="18">
                  <c:v>0.28762159948546739</c:v>
                </c:pt>
                <c:pt idx="19">
                  <c:v>0.34984191431741407</c:v>
                </c:pt>
                <c:pt idx="20">
                  <c:v>0.43379239469543124</c:v>
                </c:pt>
                <c:pt idx="21">
                  <c:v>0.51755492421811888</c:v>
                </c:pt>
                <c:pt idx="22">
                  <c:v>0.57325631847708358</c:v>
                </c:pt>
                <c:pt idx="23">
                  <c:v>0.2914923997533288</c:v>
                </c:pt>
                <c:pt idx="24">
                  <c:v>0.32233461688076581</c:v>
                </c:pt>
                <c:pt idx="25">
                  <c:v>0.39953891289708016</c:v>
                </c:pt>
                <c:pt idx="26">
                  <c:v>0.5163168050330097</c:v>
                </c:pt>
                <c:pt idx="27">
                  <c:v>0.61556708435341567</c:v>
                </c:pt>
                <c:pt idx="28">
                  <c:v>0.67366625591140572</c:v>
                </c:pt>
                <c:pt idx="29">
                  <c:v>0.29859142967216756</c:v>
                </c:pt>
                <c:pt idx="30">
                  <c:v>0.35233205960746289</c:v>
                </c:pt>
                <c:pt idx="31">
                  <c:v>0.5074917437193609</c:v>
                </c:pt>
                <c:pt idx="32">
                  <c:v>0.62119112178266322</c:v>
                </c:pt>
                <c:pt idx="33">
                  <c:v>0.70589676721360928</c:v>
                </c:pt>
                <c:pt idx="34">
                  <c:v>0.79014736535688701</c:v>
                </c:pt>
                <c:pt idx="35">
                  <c:v>89.06330217861877</c:v>
                </c:pt>
                <c:pt idx="36">
                  <c:v>0.29661630411017093</c:v>
                </c:pt>
                <c:pt idx="37">
                  <c:v>0.39173504553005001</c:v>
                </c:pt>
                <c:pt idx="38">
                  <c:v>0.54523878104336798</c:v>
                </c:pt>
                <c:pt idx="39">
                  <c:v>0.68504775526440298</c:v>
                </c:pt>
                <c:pt idx="40">
                  <c:v>0.77974366929338601</c:v>
                </c:pt>
                <c:pt idx="41">
                  <c:v>0.86080749316507521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680576"/>
        <c:axId val="202690944"/>
      </c:scatterChart>
      <c:valAx>
        <c:axId val="202680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690944"/>
        <c:crosses val="autoZero"/>
        <c:crossBetween val="midCat"/>
      </c:valAx>
      <c:valAx>
        <c:axId val="202690944"/>
        <c:scaling>
          <c:orientation val="minMax"/>
          <c:max val="1.3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6805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Case'!$AM$256:$AM$297</c:f>
              <c:numCache>
                <c:formatCode>0.0000</c:formatCode>
                <c:ptCount val="42"/>
                <c:pt idx="0">
                  <c:v>3.266896251701338</c:v>
                </c:pt>
                <c:pt idx="1">
                  <c:v>3.1774833004758212</c:v>
                </c:pt>
                <c:pt idx="2">
                  <c:v>2.4701558709175662</c:v>
                </c:pt>
                <c:pt idx="3">
                  <c:v>2.6839531230224587</c:v>
                </c:pt>
                <c:pt idx="4">
                  <c:v>2.5487640198643833</c:v>
                </c:pt>
                <c:pt idx="5">
                  <c:v>2.5512317752136862</c:v>
                </c:pt>
                <c:pt idx="6">
                  <c:v>2.5929934761456654</c:v>
                </c:pt>
                <c:pt idx="7">
                  <c:v>1.7528532126718639</c:v>
                </c:pt>
                <c:pt idx="8">
                  <c:v>1.7061319245914806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2.6763641685824524</c:v>
                </c:pt>
                <c:pt idx="12">
                  <c:v>1.7198442827548777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1.9529272862712272</c:v>
                </c:pt>
                <c:pt idx="18">
                  <c:v>1.8118540362366196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1.7015843795692427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1.6929404979395941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3.1248398175306136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Efficiency'!$AM$256:$AM$297</c:f>
              <c:numCache>
                <c:formatCode>0.0000</c:formatCode>
                <c:ptCount val="42"/>
                <c:pt idx="0">
                  <c:v>15.987494251898898</c:v>
                </c:pt>
                <c:pt idx="1">
                  <c:v>7.6710423301677704</c:v>
                </c:pt>
                <c:pt idx="2">
                  <c:v>6.0257222987778212</c:v>
                </c:pt>
                <c:pt idx="3">
                  <c:v>4.7379735777243672</c:v>
                </c:pt>
                <c:pt idx="4">
                  <c:v>4.5555481239178741</c:v>
                </c:pt>
                <c:pt idx="5">
                  <c:v>6.658723008130659</c:v>
                </c:pt>
                <c:pt idx="6">
                  <c:v>4.0254239315589952</c:v>
                </c:pt>
                <c:pt idx="7">
                  <c:v>3.1108218561322896</c:v>
                </c:pt>
                <c:pt idx="8">
                  <c:v>2.6039788445113237</c:v>
                </c:pt>
                <c:pt idx="9">
                  <c:v>2.3225691023082273</c:v>
                </c:pt>
                <c:pt idx="10">
                  <c:v>2.2825276045609773</c:v>
                </c:pt>
                <c:pt idx="11">
                  <c:v>4.6070953820244052</c:v>
                </c:pt>
                <c:pt idx="12">
                  <c:v>2.6621504466720363</c:v>
                </c:pt>
                <c:pt idx="13">
                  <c:v>2.3838820860092635</c:v>
                </c:pt>
                <c:pt idx="14">
                  <c:v>2.123649141154901</c:v>
                </c:pt>
                <c:pt idx="15">
                  <c:v>2.162762751023612</c:v>
                </c:pt>
                <c:pt idx="16">
                  <c:v>2.1400697824642387</c:v>
                </c:pt>
                <c:pt idx="17">
                  <c:v>3.5572447553185911</c:v>
                </c:pt>
                <c:pt idx="18">
                  <c:v>2.2656388998970605</c:v>
                </c:pt>
                <c:pt idx="19">
                  <c:v>2.2439767237881956</c:v>
                </c:pt>
                <c:pt idx="20">
                  <c:v>2.1004216997271112</c:v>
                </c:pt>
                <c:pt idx="21">
                  <c:v>2.2032837630877258</c:v>
                </c:pt>
                <c:pt idx="22">
                  <c:v>2.2559463134559663</c:v>
                </c:pt>
                <c:pt idx="23">
                  <c:v>2.9604899817609782</c:v>
                </c:pt>
                <c:pt idx="24">
                  <c:v>2.1559001588632931</c:v>
                </c:pt>
                <c:pt idx="25">
                  <c:v>2.1378647209849637</c:v>
                </c:pt>
                <c:pt idx="26">
                  <c:v>2.2522224876746857</c:v>
                </c:pt>
                <c:pt idx="27">
                  <c:v>2.3866242910549902</c:v>
                </c:pt>
                <c:pt idx="28">
                  <c:v>2.5448375244452657</c:v>
                </c:pt>
                <c:pt idx="29">
                  <c:v>2.5884220131909541</c:v>
                </c:pt>
                <c:pt idx="30">
                  <c:v>2.1687989184089469</c:v>
                </c:pt>
                <c:pt idx="31">
                  <c:v>2.154457613588745</c:v>
                </c:pt>
                <c:pt idx="32">
                  <c:v>2.378038125716909</c:v>
                </c:pt>
                <c:pt idx="33">
                  <c:v>2.5276850553817245</c:v>
                </c:pt>
                <c:pt idx="34">
                  <c:v>2.6592956199660787</c:v>
                </c:pt>
                <c:pt idx="35">
                  <c:v>68.002840128146772</c:v>
                </c:pt>
                <c:pt idx="36">
                  <c:v>2.4376185094788836</c:v>
                </c:pt>
                <c:pt idx="37">
                  <c:v>2.1031748326314381</c:v>
                </c:pt>
                <c:pt idx="38">
                  <c:v>2.3036413806426865</c:v>
                </c:pt>
                <c:pt idx="39">
                  <c:v>2.4741061264939259</c:v>
                </c:pt>
                <c:pt idx="40">
                  <c:v>2.7068139925701047</c:v>
                </c:pt>
                <c:pt idx="41">
                  <c:v>2.9240534774616815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(.75)'!$AM$256:$AM$297</c:f>
              <c:numCache>
                <c:formatCode>0.0000</c:formatCode>
                <c:ptCount val="42"/>
                <c:pt idx="0">
                  <c:v>21.586378011645792</c:v>
                </c:pt>
                <c:pt idx="1">
                  <c:v>5.8598045229375124</c:v>
                </c:pt>
                <c:pt idx="2">
                  <c:v>4.5062840673803484</c:v>
                </c:pt>
                <c:pt idx="3">
                  <c:v>3.6649500461190176</c:v>
                </c:pt>
                <c:pt idx="4">
                  <c:v>3.4137442026031368</c:v>
                </c:pt>
                <c:pt idx="5">
                  <c:v>5.0340798548457277</c:v>
                </c:pt>
                <c:pt idx="6">
                  <c:v>3.1566008252635491</c:v>
                </c:pt>
                <c:pt idx="7">
                  <c:v>2.6374312849718966</c:v>
                </c:pt>
                <c:pt idx="8">
                  <c:v>2.2085793893771335</c:v>
                </c:pt>
                <c:pt idx="9">
                  <c:v>1.9918869104094719</c:v>
                </c:pt>
                <c:pt idx="10">
                  <c:v>1.9345609061851645</c:v>
                </c:pt>
                <c:pt idx="11">
                  <c:v>3.3144852958719655</c:v>
                </c:pt>
                <c:pt idx="12">
                  <c:v>2.3198844919087018</c:v>
                </c:pt>
                <c:pt idx="13">
                  <c:v>1.9923312331077003</c:v>
                </c:pt>
                <c:pt idx="14">
                  <c:v>1.9066169611670147</c:v>
                </c:pt>
                <c:pt idx="15">
                  <c:v>1.9074998428049519</c:v>
                </c:pt>
                <c:pt idx="16">
                  <c:v>1.9894454760601212</c:v>
                </c:pt>
                <c:pt idx="17">
                  <c:v>2.9277436094636546</c:v>
                </c:pt>
                <c:pt idx="18">
                  <c:v>1.9583021610063494</c:v>
                </c:pt>
                <c:pt idx="19">
                  <c:v>1.9677558576716243</c:v>
                </c:pt>
                <c:pt idx="20">
                  <c:v>1.9616316085964598</c:v>
                </c:pt>
                <c:pt idx="21">
                  <c:v>2.1381794249164234</c:v>
                </c:pt>
                <c:pt idx="22">
                  <c:v>2.253438763628504</c:v>
                </c:pt>
                <c:pt idx="23">
                  <c:v>2.4583341180211828</c:v>
                </c:pt>
                <c:pt idx="24">
                  <c:v>1.906502594961486</c:v>
                </c:pt>
                <c:pt idx="25">
                  <c:v>1.9883210268948412</c:v>
                </c:pt>
                <c:pt idx="26">
                  <c:v>2.1211060285937502</c:v>
                </c:pt>
                <c:pt idx="27">
                  <c:v>2.2794801328670649</c:v>
                </c:pt>
                <c:pt idx="28">
                  <c:v>2.4268771766402861</c:v>
                </c:pt>
                <c:pt idx="29">
                  <c:v>2.1432963201193798</c:v>
                </c:pt>
                <c:pt idx="30">
                  <c:v>1.9639145082029514</c:v>
                </c:pt>
                <c:pt idx="31">
                  <c:v>2.0611491859060647</c:v>
                </c:pt>
                <c:pt idx="32">
                  <c:v>2.2943642459099656</c:v>
                </c:pt>
                <c:pt idx="33">
                  <c:v>2.4816291833139568</c:v>
                </c:pt>
                <c:pt idx="34">
                  <c:v>2.7307211486288594</c:v>
                </c:pt>
                <c:pt idx="35">
                  <c:v>89.06330217861877</c:v>
                </c:pt>
                <c:pt idx="36">
                  <c:v>2.0386424990596006</c:v>
                </c:pt>
                <c:pt idx="37">
                  <c:v>1.9372925753939803</c:v>
                </c:pt>
                <c:pt idx="38">
                  <c:v>2.1972045491560603</c:v>
                </c:pt>
                <c:pt idx="39">
                  <c:v>2.4638268120903439</c:v>
                </c:pt>
                <c:pt idx="40">
                  <c:v>2.6715402764831548</c:v>
                </c:pt>
                <c:pt idx="41">
                  <c:v>2.8868320166093109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736000"/>
        <c:axId val="202737920"/>
      </c:scatterChart>
      <c:valAx>
        <c:axId val="202736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737920"/>
        <c:crosses val="autoZero"/>
        <c:crossBetween val="midCat"/>
      </c:valAx>
      <c:valAx>
        <c:axId val="202737920"/>
        <c:scaling>
          <c:orientation val="minMax"/>
          <c:max val="1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7360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Case'!$AA$298:$AA$339</c:f>
              <c:numCache>
                <c:formatCode>0.0000</c:formatCode>
                <c:ptCount val="42"/>
                <c:pt idx="0">
                  <c:v>0.96218181818181814</c:v>
                </c:pt>
                <c:pt idx="1">
                  <c:v>0.96369696969696972</c:v>
                </c:pt>
                <c:pt idx="2">
                  <c:v>0.99454545454545551</c:v>
                </c:pt>
                <c:pt idx="3">
                  <c:v>0.99469696969697063</c:v>
                </c:pt>
                <c:pt idx="4">
                  <c:v>0.99487878787878881</c:v>
                </c:pt>
                <c:pt idx="5">
                  <c:v>0.99518181818181917</c:v>
                </c:pt>
                <c:pt idx="6">
                  <c:v>0.99463636363636454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0.99472727272727335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0.99906060606060654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0.96563636363636318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Efficiency'!$AA$298:$AA$339</c:f>
              <c:numCache>
                <c:formatCode>0.0000</c:formatCode>
                <c:ptCount val="42"/>
                <c:pt idx="0">
                  <c:v>0.41836363636363627</c:v>
                </c:pt>
                <c:pt idx="1">
                  <c:v>0.7662424242424245</c:v>
                </c:pt>
                <c:pt idx="2">
                  <c:v>0.89336363636363614</c:v>
                </c:pt>
                <c:pt idx="3">
                  <c:v>0.93699999999999961</c:v>
                </c:pt>
                <c:pt idx="4">
                  <c:v>0.95672727272727176</c:v>
                </c:pt>
                <c:pt idx="5">
                  <c:v>0.81751515151515175</c:v>
                </c:pt>
                <c:pt idx="6">
                  <c:v>0.96536363636363676</c:v>
                </c:pt>
                <c:pt idx="7">
                  <c:v>0.99069696969696996</c:v>
                </c:pt>
                <c:pt idx="8">
                  <c:v>0.99739393939394005</c:v>
                </c:pt>
                <c:pt idx="9">
                  <c:v>0.99887878787878803</c:v>
                </c:pt>
                <c:pt idx="10">
                  <c:v>0.99975757575757584</c:v>
                </c:pt>
                <c:pt idx="11">
                  <c:v>0.95442424242424229</c:v>
                </c:pt>
                <c:pt idx="12">
                  <c:v>0.99463636363636465</c:v>
                </c:pt>
                <c:pt idx="13">
                  <c:v>0.99900000000000011</c:v>
                </c:pt>
                <c:pt idx="14">
                  <c:v>0.99990909090909097</c:v>
                </c:pt>
                <c:pt idx="15">
                  <c:v>0.99993939393939402</c:v>
                </c:pt>
                <c:pt idx="16">
                  <c:v>0.99996969696969695</c:v>
                </c:pt>
                <c:pt idx="17">
                  <c:v>0.9816969696969704</c:v>
                </c:pt>
                <c:pt idx="18">
                  <c:v>0.99918181818181862</c:v>
                </c:pt>
                <c:pt idx="19">
                  <c:v>0.99978787878787889</c:v>
                </c:pt>
                <c:pt idx="20">
                  <c:v>0.99993939393939402</c:v>
                </c:pt>
                <c:pt idx="21">
                  <c:v>1</c:v>
                </c:pt>
                <c:pt idx="22">
                  <c:v>1</c:v>
                </c:pt>
                <c:pt idx="23">
                  <c:v>0.99351515151515235</c:v>
                </c:pt>
                <c:pt idx="24">
                  <c:v>0.99981818181818183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0.99757575757575812</c:v>
                </c:pt>
                <c:pt idx="30">
                  <c:v>0.99990909090909097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3.0393939393939372E-2</c:v>
                </c:pt>
                <c:pt idx="36">
                  <c:v>0.99884848484848487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(.75)'!$AA$298:$AA$339</c:f>
              <c:numCache>
                <c:formatCode>0.0000</c:formatCode>
                <c:ptCount val="42"/>
                <c:pt idx="0">
                  <c:v>0.32090909090909092</c:v>
                </c:pt>
                <c:pt idx="1">
                  <c:v>0.85215151515151566</c:v>
                </c:pt>
                <c:pt idx="2">
                  <c:v>0.93206060606060603</c:v>
                </c:pt>
                <c:pt idx="3">
                  <c:v>0.96954545454545427</c:v>
                </c:pt>
                <c:pt idx="4">
                  <c:v>0.98090909090909151</c:v>
                </c:pt>
                <c:pt idx="5">
                  <c:v>0.89312121212121232</c:v>
                </c:pt>
                <c:pt idx="6">
                  <c:v>0.98251515151515145</c:v>
                </c:pt>
                <c:pt idx="7">
                  <c:v>0.99554545454545551</c:v>
                </c:pt>
                <c:pt idx="8">
                  <c:v>0.99909090909090936</c:v>
                </c:pt>
                <c:pt idx="9">
                  <c:v>0.99972727272727302</c:v>
                </c:pt>
                <c:pt idx="10">
                  <c:v>0.99996969696969695</c:v>
                </c:pt>
                <c:pt idx="11">
                  <c:v>0.97996969696969638</c:v>
                </c:pt>
                <c:pt idx="12">
                  <c:v>0.99812121212121274</c:v>
                </c:pt>
                <c:pt idx="13">
                  <c:v>0.999787878787879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0.99127272727272819</c:v>
                </c:pt>
                <c:pt idx="18">
                  <c:v>0.9997272727272728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0.99742424242424321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0.99921212121212155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3.9393939393939391E-4</c:v>
                </c:pt>
                <c:pt idx="36">
                  <c:v>0.999787878787879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766592"/>
        <c:axId val="202772864"/>
      </c:scatterChart>
      <c:valAx>
        <c:axId val="202766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772864"/>
        <c:crosses val="autoZero"/>
        <c:crossBetween val="midCat"/>
      </c:valAx>
      <c:valAx>
        <c:axId val="2027728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7665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Case'!$AG$298:$AG$339</c:f>
              <c:numCache>
                <c:formatCode>0.0000</c:formatCode>
                <c:ptCount val="42"/>
                <c:pt idx="0">
                  <c:v>0.33666381974782078</c:v>
                </c:pt>
                <c:pt idx="1">
                  <c:v>0.33410550324424032</c:v>
                </c:pt>
                <c:pt idx="2">
                  <c:v>0.35061106486306881</c:v>
                </c:pt>
                <c:pt idx="3">
                  <c:v>0.3459931781856625</c:v>
                </c:pt>
                <c:pt idx="4">
                  <c:v>0.34208820693258241</c:v>
                </c:pt>
                <c:pt idx="5">
                  <c:v>0.35074004285001942</c:v>
                </c:pt>
                <c:pt idx="6">
                  <c:v>0.34934038972795123</c:v>
                </c:pt>
                <c:pt idx="7">
                  <c:v>0.45823600643341922</c:v>
                </c:pt>
                <c:pt idx="8">
                  <c:v>0.4529474133976128</c:v>
                </c:pt>
                <c:pt idx="9">
                  <c:v>0.5875727512116099</c:v>
                </c:pt>
                <c:pt idx="10">
                  <c:v>0.66934362149003734</c:v>
                </c:pt>
                <c:pt idx="11">
                  <c:v>0.34542231065459122</c:v>
                </c:pt>
                <c:pt idx="12">
                  <c:v>0.45259087711763946</c:v>
                </c:pt>
                <c:pt idx="13">
                  <c:v>0.59022898223410847</c:v>
                </c:pt>
                <c:pt idx="14">
                  <c:v>0.66732951243364891</c:v>
                </c:pt>
                <c:pt idx="15">
                  <c:v>0.79640969635768766</c:v>
                </c:pt>
                <c:pt idx="16">
                  <c:v>0.94974648508945037</c:v>
                </c:pt>
                <c:pt idx="17">
                  <c:v>0.3981028237046903</c:v>
                </c:pt>
                <c:pt idx="18">
                  <c:v>0.58346858001214297</c:v>
                </c:pt>
                <c:pt idx="19">
                  <c:v>0.79554714155242068</c:v>
                </c:pt>
                <c:pt idx="20">
                  <c:v>0.88737045673442749</c:v>
                </c:pt>
                <c:pt idx="21">
                  <c:v>1.0629644257217921</c:v>
                </c:pt>
                <c:pt idx="22">
                  <c:v>1.2009183521349833</c:v>
                </c:pt>
                <c:pt idx="23">
                  <c:v>0.45627328078643609</c:v>
                </c:pt>
                <c:pt idx="24">
                  <c:v>0.66478183696293047</c:v>
                </c:pt>
                <c:pt idx="25">
                  <c:v>0.90652644720954667</c:v>
                </c:pt>
                <c:pt idx="26">
                  <c:v>1.047416679800047</c:v>
                </c:pt>
                <c:pt idx="27">
                  <c:v>1.1794682416489544</c:v>
                </c:pt>
                <c:pt idx="28">
                  <c:v>1.3160722077364468</c:v>
                </c:pt>
                <c:pt idx="29">
                  <c:v>0.46168040953639233</c:v>
                </c:pt>
                <c:pt idx="30">
                  <c:v>0.79941986601091386</c:v>
                </c:pt>
                <c:pt idx="31">
                  <c:v>1.0250295784003065</c:v>
                </c:pt>
                <c:pt idx="32">
                  <c:v>1.2192017371713397</c:v>
                </c:pt>
                <c:pt idx="33">
                  <c:v>1.4098960747248646</c:v>
                </c:pt>
                <c:pt idx="34">
                  <c:v>1.4646677248881241</c:v>
                </c:pt>
                <c:pt idx="35">
                  <c:v>0.3288597760569158</c:v>
                </c:pt>
                <c:pt idx="36">
                  <c:v>0.58538674564410409</c:v>
                </c:pt>
                <c:pt idx="37">
                  <c:v>0.90292671244253486</c:v>
                </c:pt>
                <c:pt idx="38">
                  <c:v>1.1800861524594075</c:v>
                </c:pt>
                <c:pt idx="39">
                  <c:v>1.2976735949211955</c:v>
                </c:pt>
                <c:pt idx="40">
                  <c:v>1.4743153779648435</c:v>
                </c:pt>
                <c:pt idx="41">
                  <c:v>1.5079023082885874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Efficiency'!$AG$298:$AG$339</c:f>
              <c:numCache>
                <c:formatCode>0.0000</c:formatCode>
                <c:ptCount val="42"/>
                <c:pt idx="0">
                  <c:v>0.72623517723683695</c:v>
                </c:pt>
                <c:pt idx="1">
                  <c:v>0.60732846330192369</c:v>
                </c:pt>
                <c:pt idx="2">
                  <c:v>0.58542568091809921</c:v>
                </c:pt>
                <c:pt idx="3">
                  <c:v>0.55659731254257283</c:v>
                </c:pt>
                <c:pt idx="4">
                  <c:v>0.5291992910367056</c:v>
                </c:pt>
                <c:pt idx="5">
                  <c:v>0.59175489702088202</c:v>
                </c:pt>
                <c:pt idx="6">
                  <c:v>0.51692073592446131</c:v>
                </c:pt>
                <c:pt idx="7">
                  <c:v>0.51905442733277229</c:v>
                </c:pt>
                <c:pt idx="8">
                  <c:v>0.51256258389374698</c:v>
                </c:pt>
                <c:pt idx="9">
                  <c:v>0.51253602908161844</c:v>
                </c:pt>
                <c:pt idx="10">
                  <c:v>0.53586699408808092</c:v>
                </c:pt>
                <c:pt idx="11">
                  <c:v>0.53457765922458145</c:v>
                </c:pt>
                <c:pt idx="12">
                  <c:v>0.5142552987838368</c:v>
                </c:pt>
                <c:pt idx="13">
                  <c:v>0.51722543110703145</c:v>
                </c:pt>
                <c:pt idx="14">
                  <c:v>0.54919746833069472</c:v>
                </c:pt>
                <c:pt idx="15">
                  <c:v>0.60064941425941321</c:v>
                </c:pt>
                <c:pt idx="16">
                  <c:v>0.650296528462179</c:v>
                </c:pt>
                <c:pt idx="17">
                  <c:v>0.50917483111342343</c:v>
                </c:pt>
                <c:pt idx="18">
                  <c:v>0.51069775162838849</c:v>
                </c:pt>
                <c:pt idx="19">
                  <c:v>0.5701181402296257</c:v>
                </c:pt>
                <c:pt idx="20">
                  <c:v>0.62785123981102786</c:v>
                </c:pt>
                <c:pt idx="21">
                  <c:v>0.70714090837329246</c:v>
                </c:pt>
                <c:pt idx="22">
                  <c:v>0.76534530525021993</c:v>
                </c:pt>
                <c:pt idx="23">
                  <c:v>0.52139004946906764</c:v>
                </c:pt>
                <c:pt idx="24">
                  <c:v>0.54862600570758913</c:v>
                </c:pt>
                <c:pt idx="25">
                  <c:v>0.61834721008266469</c:v>
                </c:pt>
                <c:pt idx="26">
                  <c:v>0.71824185583528322</c:v>
                </c:pt>
                <c:pt idx="27">
                  <c:v>0.81801542707164787</c:v>
                </c:pt>
                <c:pt idx="28">
                  <c:v>0.88157843598069963</c:v>
                </c:pt>
                <c:pt idx="29">
                  <c:v>0.5084850181843944</c:v>
                </c:pt>
                <c:pt idx="30">
                  <c:v>0.57846306508003398</c:v>
                </c:pt>
                <c:pt idx="31">
                  <c:v>0.69928979261905777</c:v>
                </c:pt>
                <c:pt idx="32">
                  <c:v>0.80804754181932681</c:v>
                </c:pt>
                <c:pt idx="33">
                  <c:v>0.88442740840892442</c:v>
                </c:pt>
                <c:pt idx="34">
                  <c:v>0.97759828806310678</c:v>
                </c:pt>
                <c:pt idx="35">
                  <c:v>0.82127848547269922</c:v>
                </c:pt>
                <c:pt idx="36">
                  <c:v>0.51702779856397141</c:v>
                </c:pt>
                <c:pt idx="37">
                  <c:v>0.61194251322128435</c:v>
                </c:pt>
                <c:pt idx="38">
                  <c:v>0.74867740658323156</c:v>
                </c:pt>
                <c:pt idx="39">
                  <c:v>0.88749635388068937</c:v>
                </c:pt>
                <c:pt idx="40">
                  <c:v>0.97775505728543977</c:v>
                </c:pt>
                <c:pt idx="41">
                  <c:v>1.0595463547294262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(.75)'!$AG$298:$AG$339</c:f>
              <c:numCache>
                <c:formatCode>0.0000</c:formatCode>
                <c:ptCount val="42"/>
                <c:pt idx="0">
                  <c:v>0.74667155625455361</c:v>
                </c:pt>
                <c:pt idx="1">
                  <c:v>0.54182107649551359</c:v>
                </c:pt>
                <c:pt idx="2">
                  <c:v>0.48285689985799146</c:v>
                </c:pt>
                <c:pt idx="3">
                  <c:v>0.46022397108630214</c:v>
                </c:pt>
                <c:pt idx="4">
                  <c:v>0.4415383126247775</c:v>
                </c:pt>
                <c:pt idx="5">
                  <c:v>0.50418281186161629</c:v>
                </c:pt>
                <c:pt idx="6">
                  <c:v>0.43900218983378209</c:v>
                </c:pt>
                <c:pt idx="7">
                  <c:v>0.441189535932904</c:v>
                </c:pt>
                <c:pt idx="8">
                  <c:v>0.46120599468887896</c:v>
                </c:pt>
                <c:pt idx="9">
                  <c:v>0.47039051064480575</c:v>
                </c:pt>
                <c:pt idx="10">
                  <c:v>0.50770240779298303</c:v>
                </c:pt>
                <c:pt idx="11">
                  <c:v>0.44886382312778272</c:v>
                </c:pt>
                <c:pt idx="12">
                  <c:v>0.45202166298471647</c:v>
                </c:pt>
                <c:pt idx="13">
                  <c:v>0.47366791778782541</c:v>
                </c:pt>
                <c:pt idx="14">
                  <c:v>0.54329449844246513</c:v>
                </c:pt>
                <c:pt idx="15">
                  <c:v>0.60340847986814827</c:v>
                </c:pt>
                <c:pt idx="16">
                  <c:v>0.6593554087277127</c:v>
                </c:pt>
                <c:pt idx="17">
                  <c:v>0.42678654767444585</c:v>
                </c:pt>
                <c:pt idx="18">
                  <c:v>0.47428542396549483</c:v>
                </c:pt>
                <c:pt idx="19">
                  <c:v>0.55858582729728845</c:v>
                </c:pt>
                <c:pt idx="20">
                  <c:v>0.63969086757965377</c:v>
                </c:pt>
                <c:pt idx="21">
                  <c:v>0.73678930548931076</c:v>
                </c:pt>
                <c:pt idx="22">
                  <c:v>0.83450063839282673</c:v>
                </c:pt>
                <c:pt idx="23">
                  <c:v>0.45078407211385846</c:v>
                </c:pt>
                <c:pt idx="24">
                  <c:v>0.51799835537370131</c:v>
                </c:pt>
                <c:pt idx="25">
                  <c:v>0.63356709837299463</c:v>
                </c:pt>
                <c:pt idx="26">
                  <c:v>0.76636463036891145</c:v>
                </c:pt>
                <c:pt idx="27">
                  <c:v>0.86548932768872822</c:v>
                </c:pt>
                <c:pt idx="28">
                  <c:v>0.95150184504650615</c:v>
                </c:pt>
                <c:pt idx="29">
                  <c:v>0.46844070823861406</c:v>
                </c:pt>
                <c:pt idx="30">
                  <c:v>0.58163461284517437</c:v>
                </c:pt>
                <c:pt idx="31">
                  <c:v>0.71684022340345366</c:v>
                </c:pt>
                <c:pt idx="32">
                  <c:v>0.85192532023670975</c:v>
                </c:pt>
                <c:pt idx="33">
                  <c:v>0.98766925557268304</c:v>
                </c:pt>
                <c:pt idx="34">
                  <c:v>1.0833947630306429</c:v>
                </c:pt>
                <c:pt idx="35">
                  <c:v>0.92592592592592582</c:v>
                </c:pt>
                <c:pt idx="36">
                  <c:v>0.46940921276969583</c:v>
                </c:pt>
                <c:pt idx="37">
                  <c:v>0.63350621451976141</c:v>
                </c:pt>
                <c:pt idx="38">
                  <c:v>0.80909768643623092</c:v>
                </c:pt>
                <c:pt idx="39">
                  <c:v>0.94874232082377019</c:v>
                </c:pt>
                <c:pt idx="40">
                  <c:v>1.0774042092510889</c:v>
                </c:pt>
                <c:pt idx="41">
                  <c:v>1.1980840478551291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814208"/>
        <c:axId val="202816128"/>
      </c:scatterChart>
      <c:valAx>
        <c:axId val="202814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816128"/>
        <c:crosses val="autoZero"/>
        <c:crossBetween val="midCat"/>
      </c:valAx>
      <c:valAx>
        <c:axId val="2028161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8142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Case'!$AI$298:$AI$339</c:f>
              <c:numCache>
                <c:formatCode>0.0000</c:formatCode>
                <c:ptCount val="42"/>
                <c:pt idx="0">
                  <c:v>0.99853553390593275</c:v>
                </c:pt>
                <c:pt idx="1">
                  <c:v>0.9970710678118655</c:v>
                </c:pt>
                <c:pt idx="2">
                  <c:v>1.3359394671147387</c:v>
                </c:pt>
                <c:pt idx="3">
                  <c:v>1.3375277013986453</c:v>
                </c:pt>
                <c:pt idx="4">
                  <c:v>1.321667912621652</c:v>
                </c:pt>
                <c:pt idx="5">
                  <c:v>1.343320718417605</c:v>
                </c:pt>
                <c:pt idx="6">
                  <c:v>1.3305473314910077</c:v>
                </c:pt>
                <c:pt idx="7">
                  <c:v>1.4441321905832891</c:v>
                </c:pt>
                <c:pt idx="8">
                  <c:v>1.4333012725882326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1.33959876921051</c:v>
                </c:pt>
                <c:pt idx="12">
                  <c:v>1.4274393276238513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1.5341667601371496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1.4447464548195474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1.4565403807102582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0.9970710678118655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Efficiency'!$AI$298:$AI$339</c:f>
              <c:numCache>
                <c:formatCode>0.0000</c:formatCode>
                <c:ptCount val="42"/>
                <c:pt idx="0">
                  <c:v>1.000000000000022</c:v>
                </c:pt>
                <c:pt idx="1">
                  <c:v>1.0000000000000242</c:v>
                </c:pt>
                <c:pt idx="2">
                  <c:v>1.4124913262093672</c:v>
                </c:pt>
                <c:pt idx="3">
                  <c:v>1.4084907923423586</c:v>
                </c:pt>
                <c:pt idx="4">
                  <c:v>1.4080624111065752</c:v>
                </c:pt>
                <c:pt idx="5">
                  <c:v>1.3118665794486242</c:v>
                </c:pt>
                <c:pt idx="6">
                  <c:v>1.4097746716219075</c:v>
                </c:pt>
                <c:pt idx="7">
                  <c:v>1.8824597896391497</c:v>
                </c:pt>
                <c:pt idx="8">
                  <c:v>1.8654679939318541</c:v>
                </c:pt>
                <c:pt idx="9">
                  <c:v>1.7692044059728582</c:v>
                </c:pt>
                <c:pt idx="10">
                  <c:v>1.8209612995570006</c:v>
                </c:pt>
                <c:pt idx="11">
                  <c:v>1.4084101160653331</c:v>
                </c:pt>
                <c:pt idx="12">
                  <c:v>1.9081073228020469</c:v>
                </c:pt>
                <c:pt idx="13">
                  <c:v>1.7721054291503742</c:v>
                </c:pt>
                <c:pt idx="14">
                  <c:v>1.7939924374111971</c:v>
                </c:pt>
                <c:pt idx="15">
                  <c:v>1.8149598890662149</c:v>
                </c:pt>
                <c:pt idx="16">
                  <c:v>1.9148483734901343</c:v>
                </c:pt>
                <c:pt idx="17">
                  <c:v>1.7545236054058093</c:v>
                </c:pt>
                <c:pt idx="18">
                  <c:v>1.7709430769366197</c:v>
                </c:pt>
                <c:pt idx="19">
                  <c:v>1.803788276296078</c:v>
                </c:pt>
                <c:pt idx="20">
                  <c:v>1.8508530708346942</c:v>
                </c:pt>
                <c:pt idx="21">
                  <c:v>1.9701822303512215</c:v>
                </c:pt>
                <c:pt idx="22">
                  <c:v>2.0879454818198284</c:v>
                </c:pt>
                <c:pt idx="23">
                  <c:v>1.9076238966340835</c:v>
                </c:pt>
                <c:pt idx="24">
                  <c:v>1.8133269885154868</c:v>
                </c:pt>
                <c:pt idx="25">
                  <c:v>1.8531613670978453</c:v>
                </c:pt>
                <c:pt idx="26">
                  <c:v>1.9882076678793406</c:v>
                </c:pt>
                <c:pt idx="27">
                  <c:v>2.1704228338203793</c:v>
                </c:pt>
                <c:pt idx="28">
                  <c:v>2.301146648926554</c:v>
                </c:pt>
                <c:pt idx="29">
                  <c:v>1.8394322082602728</c:v>
                </c:pt>
                <c:pt idx="30">
                  <c:v>1.8011186358830045</c:v>
                </c:pt>
                <c:pt idx="31">
                  <c:v>1.9608401577644858</c:v>
                </c:pt>
                <c:pt idx="32">
                  <c:v>2.1551313351838779</c:v>
                </c:pt>
                <c:pt idx="33">
                  <c:v>2.3094337975381678</c:v>
                </c:pt>
                <c:pt idx="34">
                  <c:v>2.4678063775607866</c:v>
                </c:pt>
                <c:pt idx="35">
                  <c:v>0.99465240641711228</c:v>
                </c:pt>
                <c:pt idx="36">
                  <c:v>1.8246594774658482</c:v>
                </c:pt>
                <c:pt idx="37">
                  <c:v>1.8509638357317939</c:v>
                </c:pt>
                <c:pt idx="38">
                  <c:v>2.0326490878647858</c:v>
                </c:pt>
                <c:pt idx="39">
                  <c:v>2.299221306349978</c:v>
                </c:pt>
                <c:pt idx="40">
                  <c:v>2.4776531973758424</c:v>
                </c:pt>
                <c:pt idx="41">
                  <c:v>2.6630488958802312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(.75)'!$AI$298:$AI$339</c:f>
              <c:numCache>
                <c:formatCode>0.0000</c:formatCode>
                <c:ptCount val="42"/>
                <c:pt idx="0">
                  <c:v>1.0000000000000207</c:v>
                </c:pt>
                <c:pt idx="1">
                  <c:v>1.0000000000000222</c:v>
                </c:pt>
                <c:pt idx="2">
                  <c:v>1.3415142559844853</c:v>
                </c:pt>
                <c:pt idx="3">
                  <c:v>1.3943778580752406</c:v>
                </c:pt>
                <c:pt idx="4">
                  <c:v>1.3887173801879515</c:v>
                </c:pt>
                <c:pt idx="5">
                  <c:v>1.0088990060825958</c:v>
                </c:pt>
                <c:pt idx="6">
                  <c:v>1.3871509947277068</c:v>
                </c:pt>
                <c:pt idx="7">
                  <c:v>1.6788965779812459</c:v>
                </c:pt>
                <c:pt idx="8">
                  <c:v>1.6056051052523035</c:v>
                </c:pt>
                <c:pt idx="9">
                  <c:v>1.5949587569484638</c:v>
                </c:pt>
                <c:pt idx="10">
                  <c:v>1.6321062124593624</c:v>
                </c:pt>
                <c:pt idx="11">
                  <c:v>1.3912188681285749</c:v>
                </c:pt>
                <c:pt idx="12">
                  <c:v>1.6616269862356106</c:v>
                </c:pt>
                <c:pt idx="13">
                  <c:v>1.5892995379072961</c:v>
                </c:pt>
                <c:pt idx="14">
                  <c:v>1.6662923846711331</c:v>
                </c:pt>
                <c:pt idx="15">
                  <c:v>1.7244111280666032</c:v>
                </c:pt>
                <c:pt idx="16">
                  <c:v>1.7765461017688953</c:v>
                </c:pt>
                <c:pt idx="17">
                  <c:v>1.5211957790593291</c:v>
                </c:pt>
                <c:pt idx="18">
                  <c:v>1.6010803511029501</c:v>
                </c:pt>
                <c:pt idx="19">
                  <c:v>1.6879961964935319</c:v>
                </c:pt>
                <c:pt idx="20">
                  <c:v>1.7490033458090886</c:v>
                </c:pt>
                <c:pt idx="21">
                  <c:v>1.883345140132177</c:v>
                </c:pt>
                <c:pt idx="22">
                  <c:v>2.0556114079784877</c:v>
                </c:pt>
                <c:pt idx="23">
                  <c:v>1.6797778159755004</c:v>
                </c:pt>
                <c:pt idx="24">
                  <c:v>1.6384774342509911</c:v>
                </c:pt>
                <c:pt idx="25">
                  <c:v>1.7440819876561506</c:v>
                </c:pt>
                <c:pt idx="26">
                  <c:v>1.9487850156968138</c:v>
                </c:pt>
                <c:pt idx="27">
                  <c:v>2.1189527001084083</c:v>
                </c:pt>
                <c:pt idx="28">
                  <c:v>2.2772223068475612</c:v>
                </c:pt>
                <c:pt idx="29">
                  <c:v>1.6449701762777387</c:v>
                </c:pt>
                <c:pt idx="30">
                  <c:v>1.6912769367532936</c:v>
                </c:pt>
                <c:pt idx="31">
                  <c:v>1.8623606927411882</c:v>
                </c:pt>
                <c:pt idx="32">
                  <c:v>2.0775661921136082</c:v>
                </c:pt>
                <c:pt idx="33">
                  <c:v>2.3010217940599476</c:v>
                </c:pt>
                <c:pt idx="34">
                  <c:v>2.5316602418582992</c:v>
                </c:pt>
                <c:pt idx="35">
                  <c:v>1</c:v>
                </c:pt>
                <c:pt idx="36">
                  <c:v>1.6115369009306051</c:v>
                </c:pt>
                <c:pt idx="37">
                  <c:v>1.7508138697277207</c:v>
                </c:pt>
                <c:pt idx="38">
                  <c:v>2.0192713435269236</c:v>
                </c:pt>
                <c:pt idx="39">
                  <c:v>2.2625546774705048</c:v>
                </c:pt>
                <c:pt idx="40">
                  <c:v>2.499026987288838</c:v>
                </c:pt>
                <c:pt idx="41">
                  <c:v>2.7291616566805907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922624"/>
        <c:axId val="202932992"/>
      </c:scatterChart>
      <c:valAx>
        <c:axId val="202922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932992"/>
        <c:crosses val="autoZero"/>
        <c:crossBetween val="midCat"/>
      </c:valAx>
      <c:valAx>
        <c:axId val="2029329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9226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Case'!$AK$298:$AK$339</c:f>
              <c:numCache>
                <c:formatCode>0.0000</c:formatCode>
                <c:ptCount val="42"/>
                <c:pt idx="0">
                  <c:v>0.10690355937288498</c:v>
                </c:pt>
                <c:pt idx="1">
                  <c:v>0.1102246271847505</c:v>
                </c:pt>
                <c:pt idx="2">
                  <c:v>0.12888302727428924</c:v>
                </c:pt>
                <c:pt idx="3">
                  <c:v>0.12857044408969964</c:v>
                </c:pt>
                <c:pt idx="4">
                  <c:v>0.12857680679956146</c:v>
                </c:pt>
                <c:pt idx="5">
                  <c:v>0.11869766200068245</c:v>
                </c:pt>
                <c:pt idx="6">
                  <c:v>0.12580176751140537</c:v>
                </c:pt>
                <c:pt idx="7">
                  <c:v>0.2455709384984317</c:v>
                </c:pt>
                <c:pt idx="8">
                  <c:v>0.24917827526859918</c:v>
                </c:pt>
                <c:pt idx="9">
                  <c:v>0.43079867262731264</c:v>
                </c:pt>
                <c:pt idx="10">
                  <c:v>0.45579147581258667</c:v>
                </c:pt>
                <c:pt idx="11">
                  <c:v>0.13237767240599357</c:v>
                </c:pt>
                <c:pt idx="12">
                  <c:v>0.24872093842403634</c:v>
                </c:pt>
                <c:pt idx="13">
                  <c:v>0.42894625435059036</c:v>
                </c:pt>
                <c:pt idx="14">
                  <c:v>0.45560440754738601</c:v>
                </c:pt>
                <c:pt idx="15">
                  <c:v>0.65691496995576582</c:v>
                </c:pt>
                <c:pt idx="16">
                  <c:v>0.75741098531644591</c:v>
                </c:pt>
                <c:pt idx="17">
                  <c:v>0.16065707327283524</c:v>
                </c:pt>
                <c:pt idx="18">
                  <c:v>0.40681270571316452</c:v>
                </c:pt>
                <c:pt idx="19">
                  <c:v>0.65410417791487097</c:v>
                </c:pt>
                <c:pt idx="20">
                  <c:v>0.68111253878117495</c:v>
                </c:pt>
                <c:pt idx="21">
                  <c:v>0.88627883523206419</c:v>
                </c:pt>
                <c:pt idx="22">
                  <c:v>0.97354979089062266</c:v>
                </c:pt>
                <c:pt idx="23">
                  <c:v>0.2464660864363756</c:v>
                </c:pt>
                <c:pt idx="24">
                  <c:v>0.46658794586132063</c:v>
                </c:pt>
                <c:pt idx="25">
                  <c:v>0.68074306488839142</c:v>
                </c:pt>
                <c:pt idx="26">
                  <c:v>0.87863579917269008</c:v>
                </c:pt>
                <c:pt idx="27">
                  <c:v>0.95907783520402201</c:v>
                </c:pt>
                <c:pt idx="28">
                  <c:v>1.1223805015329518</c:v>
                </c:pt>
                <c:pt idx="29">
                  <c:v>0.24546262214101641</c:v>
                </c:pt>
                <c:pt idx="30">
                  <c:v>0.65177513316435143</c:v>
                </c:pt>
                <c:pt idx="31">
                  <c:v>0.86899010772414553</c:v>
                </c:pt>
                <c:pt idx="32">
                  <c:v>0.98697272843477801</c:v>
                </c:pt>
                <c:pt idx="33">
                  <c:v>1.2140552246249559</c:v>
                </c:pt>
                <c:pt idx="34">
                  <c:v>1.2747464130869286</c:v>
                </c:pt>
                <c:pt idx="35">
                  <c:v>0.10710575994548444</c:v>
                </c:pt>
                <c:pt idx="36">
                  <c:v>0.43012615836914153</c:v>
                </c:pt>
                <c:pt idx="37">
                  <c:v>0.67571185166930392</c:v>
                </c:pt>
                <c:pt idx="38">
                  <c:v>0.98853645495414999</c:v>
                </c:pt>
                <c:pt idx="39">
                  <c:v>1.1125660296874031</c:v>
                </c:pt>
                <c:pt idx="40">
                  <c:v>1.2956773587789514</c:v>
                </c:pt>
                <c:pt idx="41">
                  <c:v>1.3199445022173888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Efficiency'!$AK$298:$AK$339</c:f>
              <c:numCache>
                <c:formatCode>0.0000</c:formatCode>
                <c:ptCount val="42"/>
                <c:pt idx="0">
                  <c:v>1.594785475460109</c:v>
                </c:pt>
                <c:pt idx="1">
                  <c:v>0.59175184965005545</c:v>
                </c:pt>
                <c:pt idx="2">
                  <c:v>0.48782428529240968</c:v>
                </c:pt>
                <c:pt idx="3">
                  <c:v>0.40619214247178848</c:v>
                </c:pt>
                <c:pt idx="4">
                  <c:v>0.34455975085684981</c:v>
                </c:pt>
                <c:pt idx="5">
                  <c:v>0.55583718738348964</c:v>
                </c:pt>
                <c:pt idx="6">
                  <c:v>0.35100639569971542</c:v>
                </c:pt>
                <c:pt idx="7">
                  <c:v>0.32242583003030634</c:v>
                </c:pt>
                <c:pt idx="8">
                  <c:v>0.32583272129832147</c:v>
                </c:pt>
                <c:pt idx="9">
                  <c:v>0.3138905452401568</c:v>
                </c:pt>
                <c:pt idx="10">
                  <c:v>0.35589048275446017</c:v>
                </c:pt>
                <c:pt idx="11">
                  <c:v>0.37181757506536023</c:v>
                </c:pt>
                <c:pt idx="12">
                  <c:v>0.3102468679301793</c:v>
                </c:pt>
                <c:pt idx="13">
                  <c:v>0.32520802751716471</c:v>
                </c:pt>
                <c:pt idx="14">
                  <c:v>0.35347348844361909</c:v>
                </c:pt>
                <c:pt idx="15">
                  <c:v>0.38725455162247813</c:v>
                </c:pt>
                <c:pt idx="16">
                  <c:v>0.42098123455318132</c:v>
                </c:pt>
                <c:pt idx="17">
                  <c:v>0.32064981314752772</c:v>
                </c:pt>
                <c:pt idx="18">
                  <c:v>0.31966417615175996</c:v>
                </c:pt>
                <c:pt idx="19">
                  <c:v>0.35992815746457218</c:v>
                </c:pt>
                <c:pt idx="20">
                  <c:v>0.40779592170799139</c:v>
                </c:pt>
                <c:pt idx="21">
                  <c:v>0.50296615198962602</c:v>
                </c:pt>
                <c:pt idx="22">
                  <c:v>0.54567865978113406</c:v>
                </c:pt>
                <c:pt idx="23">
                  <c:v>0.31423326396955586</c:v>
                </c:pt>
                <c:pt idx="24">
                  <c:v>0.36377247742199353</c:v>
                </c:pt>
                <c:pt idx="25">
                  <c:v>0.41074521876394682</c:v>
                </c:pt>
                <c:pt idx="26">
                  <c:v>0.51304885459085947</c:v>
                </c:pt>
                <c:pt idx="27">
                  <c:v>0.57940140332742962</c:v>
                </c:pt>
                <c:pt idx="28">
                  <c:v>0.62063617649755198</c:v>
                </c:pt>
                <c:pt idx="29">
                  <c:v>0.30635048555737643</c:v>
                </c:pt>
                <c:pt idx="30">
                  <c:v>0.36042034209144946</c:v>
                </c:pt>
                <c:pt idx="31">
                  <c:v>0.46707697024778677</c:v>
                </c:pt>
                <c:pt idx="32">
                  <c:v>0.57557401502672578</c:v>
                </c:pt>
                <c:pt idx="33">
                  <c:v>0.6578357634692289</c:v>
                </c:pt>
                <c:pt idx="34">
                  <c:v>0.722455689099331</c:v>
                </c:pt>
                <c:pt idx="35">
                  <c:v>32.271809714945206</c:v>
                </c:pt>
                <c:pt idx="36">
                  <c:v>0.31876112451591238</c:v>
                </c:pt>
                <c:pt idx="37">
                  <c:v>0.41084308215885446</c:v>
                </c:pt>
                <c:pt idx="38">
                  <c:v>0.53042562355317668</c:v>
                </c:pt>
                <c:pt idx="39">
                  <c:v>0.63440442603991332</c:v>
                </c:pt>
                <c:pt idx="40">
                  <c:v>0.70721468400295306</c:v>
                </c:pt>
                <c:pt idx="41">
                  <c:v>0.80422618162054493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(.75)'!$AK$298:$AK$339</c:f>
              <c:numCache>
                <c:formatCode>0.0000</c:formatCode>
                <c:ptCount val="42"/>
                <c:pt idx="0">
                  <c:v>2.5812034749236807</c:v>
                </c:pt>
                <c:pt idx="1">
                  <c:v>0.47187822224968801</c:v>
                </c:pt>
                <c:pt idx="2">
                  <c:v>0.30601157037441601</c:v>
                </c:pt>
                <c:pt idx="3">
                  <c:v>0.29450822986423753</c:v>
                </c:pt>
                <c:pt idx="4">
                  <c:v>0.25083764909606049</c:v>
                </c:pt>
                <c:pt idx="5">
                  <c:v>0.39136026124992368</c:v>
                </c:pt>
                <c:pt idx="6">
                  <c:v>0.25125836378826322</c:v>
                </c:pt>
                <c:pt idx="7">
                  <c:v>0.25205949367863889</c:v>
                </c:pt>
                <c:pt idx="8">
                  <c:v>0.26826346937839834</c:v>
                </c:pt>
                <c:pt idx="9">
                  <c:v>0.27102548576674296</c:v>
                </c:pt>
                <c:pt idx="10">
                  <c:v>0.30506491548312215</c:v>
                </c:pt>
                <c:pt idx="11">
                  <c:v>0.27557994031438032</c:v>
                </c:pt>
                <c:pt idx="12">
                  <c:v>0.25969463846648488</c:v>
                </c:pt>
                <c:pt idx="13">
                  <c:v>0.28589400445489921</c:v>
                </c:pt>
                <c:pt idx="14">
                  <c:v>0.34336166969001292</c:v>
                </c:pt>
                <c:pt idx="15">
                  <c:v>0.38994643066899437</c:v>
                </c:pt>
                <c:pt idx="16">
                  <c:v>0.46241148618958322</c:v>
                </c:pt>
                <c:pt idx="17">
                  <c:v>0.25272981096962355</c:v>
                </c:pt>
                <c:pt idx="18">
                  <c:v>0.26673203437997378</c:v>
                </c:pt>
                <c:pt idx="19">
                  <c:v>0.34899876473343816</c:v>
                </c:pt>
                <c:pt idx="20">
                  <c:v>0.435592911988959</c:v>
                </c:pt>
                <c:pt idx="21">
                  <c:v>0.55466600251392084</c:v>
                </c:pt>
                <c:pt idx="22">
                  <c:v>0.61194313344780227</c:v>
                </c:pt>
                <c:pt idx="23">
                  <c:v>0.26179755204888866</c:v>
                </c:pt>
                <c:pt idx="24">
                  <c:v>0.33389486836085491</c:v>
                </c:pt>
                <c:pt idx="25">
                  <c:v>0.43481694876068294</c:v>
                </c:pt>
                <c:pt idx="26">
                  <c:v>0.5472152850278037</c:v>
                </c:pt>
                <c:pt idx="27">
                  <c:v>0.65997491253322349</c:v>
                </c:pt>
                <c:pt idx="28">
                  <c:v>0.75206961111778026</c:v>
                </c:pt>
                <c:pt idx="29">
                  <c:v>0.28308547321476679</c:v>
                </c:pt>
                <c:pt idx="30">
                  <c:v>0.36327886949716737</c:v>
                </c:pt>
                <c:pt idx="31">
                  <c:v>0.52358804636208078</c:v>
                </c:pt>
                <c:pt idx="32">
                  <c:v>0.65812076297406175</c:v>
                </c:pt>
                <c:pt idx="33">
                  <c:v>0.74863775673701116</c:v>
                </c:pt>
                <c:pt idx="34">
                  <c:v>0.83553832916905213</c:v>
                </c:pt>
                <c:pt idx="35">
                  <c:v>50.528349424670658</c:v>
                </c:pt>
                <c:pt idx="36">
                  <c:v>0.26994244061776812</c:v>
                </c:pt>
                <c:pt idx="37">
                  <c:v>0.43538050523223043</c:v>
                </c:pt>
                <c:pt idx="38">
                  <c:v>0.58812777692861817</c:v>
                </c:pt>
                <c:pt idx="39">
                  <c:v>0.7402098386256768</c:v>
                </c:pt>
                <c:pt idx="40">
                  <c:v>0.85272363031128151</c:v>
                </c:pt>
                <c:pt idx="41">
                  <c:v>0.93415660472070849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842496"/>
        <c:axId val="202844416"/>
      </c:scatterChart>
      <c:valAx>
        <c:axId val="202842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844416"/>
        <c:crosses val="autoZero"/>
        <c:crossBetween val="midCat"/>
      </c:valAx>
      <c:valAx>
        <c:axId val="202844416"/>
        <c:scaling>
          <c:orientation val="minMax"/>
          <c:max val="1.5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8424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Case'!$AM$298:$AM$339</c:f>
              <c:numCache>
                <c:formatCode>0.0000</c:formatCode>
                <c:ptCount val="42"/>
                <c:pt idx="0">
                  <c:v>2.525170527694212</c:v>
                </c:pt>
                <c:pt idx="1">
                  <c:v>2.4007824766427719</c:v>
                </c:pt>
                <c:pt idx="2">
                  <c:v>1.8894453227026804</c:v>
                </c:pt>
                <c:pt idx="3">
                  <c:v>1.8665216185479594</c:v>
                </c:pt>
                <c:pt idx="4">
                  <c:v>1.834508251821733</c:v>
                </c:pt>
                <c:pt idx="5">
                  <c:v>1.8284400725746792</c:v>
                </c:pt>
                <c:pt idx="6">
                  <c:v>1.884708384614876</c:v>
                </c:pt>
                <c:pt idx="7">
                  <c:v>1.4470939863195209</c:v>
                </c:pt>
                <c:pt idx="8">
                  <c:v>1.4362630683244648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1.8575182202844021</c:v>
                </c:pt>
                <c:pt idx="12">
                  <c:v>1.4304011233600835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1.597025595662787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1.4477082505557795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1.4595021764464899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2.3914332632005899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Efficiency'!$AM$298:$AM$339</c:f>
              <c:numCache>
                <c:formatCode>0.0000</c:formatCode>
                <c:ptCount val="42"/>
                <c:pt idx="0">
                  <c:v>14.427204348411196</c:v>
                </c:pt>
                <c:pt idx="1">
                  <c:v>6.0864742743702926</c:v>
                </c:pt>
                <c:pt idx="2">
                  <c:v>4.3369534605790685</c:v>
                </c:pt>
                <c:pt idx="3">
                  <c:v>3.7076789716504353</c:v>
                </c:pt>
                <c:pt idx="4">
                  <c:v>3.270585844279132</c:v>
                </c:pt>
                <c:pt idx="5">
                  <c:v>5.2934422669939583</c:v>
                </c:pt>
                <c:pt idx="6">
                  <c:v>3.0893345395601437</c:v>
                </c:pt>
                <c:pt idx="7">
                  <c:v>2.3263541966576646</c:v>
                </c:pt>
                <c:pt idx="8">
                  <c:v>2.0271128844030071</c:v>
                </c:pt>
                <c:pt idx="9">
                  <c:v>1.8447126661259909</c:v>
                </c:pt>
                <c:pt idx="10">
                  <c:v>1.8392553569048915</c:v>
                </c:pt>
                <c:pt idx="11">
                  <c:v>3.3253192070228748</c:v>
                </c:pt>
                <c:pt idx="12">
                  <c:v>2.1940776017928996</c:v>
                </c:pt>
                <c:pt idx="13">
                  <c:v>1.8421650287759075</c:v>
                </c:pt>
                <c:pt idx="14">
                  <c:v>1.7986234858245398</c:v>
                </c:pt>
                <c:pt idx="15">
                  <c:v>1.8202416312592757</c:v>
                </c:pt>
                <c:pt idx="16">
                  <c:v>1.9148483734901343</c:v>
                </c:pt>
                <c:pt idx="17">
                  <c:v>2.5697377144433533</c:v>
                </c:pt>
                <c:pt idx="18">
                  <c:v>1.8424862507433426</c:v>
                </c:pt>
                <c:pt idx="19">
                  <c:v>1.8134072197424076</c:v>
                </c:pt>
                <c:pt idx="20">
                  <c:v>1.8550310973404103</c:v>
                </c:pt>
                <c:pt idx="21">
                  <c:v>1.9701822303512215</c:v>
                </c:pt>
                <c:pt idx="22">
                  <c:v>2.0879454818198284</c:v>
                </c:pt>
                <c:pt idx="23">
                  <c:v>2.224865363451713</c:v>
                </c:pt>
                <c:pt idx="24">
                  <c:v>1.8192505799879506</c:v>
                </c:pt>
                <c:pt idx="25">
                  <c:v>1.8531613670978453</c:v>
                </c:pt>
                <c:pt idx="26">
                  <c:v>1.9882076678793406</c:v>
                </c:pt>
                <c:pt idx="27">
                  <c:v>2.1704228338203793</c:v>
                </c:pt>
                <c:pt idx="28">
                  <c:v>2.301146648926554</c:v>
                </c:pt>
                <c:pt idx="29">
                  <c:v>2.0205288744149255</c:v>
                </c:pt>
                <c:pt idx="30">
                  <c:v>1.8094642911855143</c:v>
                </c:pt>
                <c:pt idx="31">
                  <c:v>1.9608401577644858</c:v>
                </c:pt>
                <c:pt idx="32">
                  <c:v>2.1551313351838779</c:v>
                </c:pt>
                <c:pt idx="33">
                  <c:v>2.3094337975381678</c:v>
                </c:pt>
                <c:pt idx="34">
                  <c:v>2.4678063775607866</c:v>
                </c:pt>
                <c:pt idx="35">
                  <c:v>60.784117637893551</c:v>
                </c:pt>
                <c:pt idx="36">
                  <c:v>1.9127589761824924</c:v>
                </c:pt>
                <c:pt idx="37">
                  <c:v>1.8509638357317939</c:v>
                </c:pt>
                <c:pt idx="38">
                  <c:v>2.0326490878647858</c:v>
                </c:pt>
                <c:pt idx="39">
                  <c:v>2.299221306349978</c:v>
                </c:pt>
                <c:pt idx="40">
                  <c:v>2.4776531973758424</c:v>
                </c:pt>
                <c:pt idx="41">
                  <c:v>2.6630488958802312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(.75)'!$AM$298:$AM$339</c:f>
              <c:numCache>
                <c:formatCode>0.0000</c:formatCode>
                <c:ptCount val="42"/>
                <c:pt idx="0">
                  <c:v>18.742826990828927</c:v>
                </c:pt>
                <c:pt idx="1">
                  <c:v>4.8533923579804368</c:v>
                </c:pt>
                <c:pt idx="2">
                  <c:v>3.3836849383285568</c:v>
                </c:pt>
                <c:pt idx="3">
                  <c:v>2.7900991704814171</c:v>
                </c:pt>
                <c:pt idx="4">
                  <c:v>2.4332101994097219</c:v>
                </c:pt>
                <c:pt idx="5">
                  <c:v>3.8122888320162605</c:v>
                </c:pt>
                <c:pt idx="6">
                  <c:v>2.3742903105146445</c:v>
                </c:pt>
                <c:pt idx="7">
                  <c:v>1.9388443510840667</c:v>
                </c:pt>
                <c:pt idx="8">
                  <c:v>1.6912047973761699</c:v>
                </c:pt>
                <c:pt idx="9">
                  <c:v>1.6167609139396995</c:v>
                </c:pt>
                <c:pt idx="10">
                  <c:v>1.6329891238160394</c:v>
                </c:pt>
                <c:pt idx="11">
                  <c:v>2.4444774377739189</c:v>
                </c:pt>
                <c:pt idx="12">
                  <c:v>1.8118951167142063</c:v>
                </c:pt>
                <c:pt idx="13">
                  <c:v>1.6045953982331034</c:v>
                </c:pt>
                <c:pt idx="14">
                  <c:v>1.6662923846711331</c:v>
                </c:pt>
                <c:pt idx="15">
                  <c:v>1.7244111280666032</c:v>
                </c:pt>
                <c:pt idx="16">
                  <c:v>1.7765461017688953</c:v>
                </c:pt>
                <c:pt idx="17">
                  <c:v>2.0870015328153757</c:v>
                </c:pt>
                <c:pt idx="18">
                  <c:v>1.6238776641530757</c:v>
                </c:pt>
                <c:pt idx="19">
                  <c:v>1.6879961964935319</c:v>
                </c:pt>
                <c:pt idx="20">
                  <c:v>1.7490033458090886</c:v>
                </c:pt>
                <c:pt idx="21">
                  <c:v>1.883345140132177</c:v>
                </c:pt>
                <c:pt idx="22">
                  <c:v>2.0556114079784877</c:v>
                </c:pt>
                <c:pt idx="23">
                  <c:v>1.8629931032789464</c:v>
                </c:pt>
                <c:pt idx="24">
                  <c:v>1.6384774342509911</c:v>
                </c:pt>
                <c:pt idx="25">
                  <c:v>1.7440819876561506</c:v>
                </c:pt>
                <c:pt idx="26">
                  <c:v>1.9487850156968138</c:v>
                </c:pt>
                <c:pt idx="27">
                  <c:v>2.1189527001084083</c:v>
                </c:pt>
                <c:pt idx="28">
                  <c:v>2.2772223068475612</c:v>
                </c:pt>
                <c:pt idx="29">
                  <c:v>1.7247719303763198</c:v>
                </c:pt>
                <c:pt idx="30">
                  <c:v>1.6912769367532936</c:v>
                </c:pt>
                <c:pt idx="31">
                  <c:v>1.8623606927411882</c:v>
                </c:pt>
                <c:pt idx="32">
                  <c:v>2.0775661921136082</c:v>
                </c:pt>
                <c:pt idx="33">
                  <c:v>2.3010217940599476</c:v>
                </c:pt>
                <c:pt idx="34">
                  <c:v>2.5316602418582992</c:v>
                </c:pt>
                <c:pt idx="35">
                  <c:v>50.528349424670658</c:v>
                </c:pt>
                <c:pt idx="36">
                  <c:v>1.6307730709125763</c:v>
                </c:pt>
                <c:pt idx="37">
                  <c:v>1.7508138697277207</c:v>
                </c:pt>
                <c:pt idx="38">
                  <c:v>2.0192713435269236</c:v>
                </c:pt>
                <c:pt idx="39">
                  <c:v>2.2625546774705048</c:v>
                </c:pt>
                <c:pt idx="40">
                  <c:v>2.499026987288838</c:v>
                </c:pt>
                <c:pt idx="41">
                  <c:v>2.7291616566805907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877184"/>
        <c:axId val="202887552"/>
      </c:scatterChart>
      <c:valAx>
        <c:axId val="202877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887552"/>
        <c:crosses val="autoZero"/>
        <c:crossBetween val="midCat"/>
      </c:valAx>
      <c:valAx>
        <c:axId val="202887552"/>
        <c:scaling>
          <c:orientation val="minMax"/>
          <c:max val="1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8771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Case'!$AA$340:$AA$381</c:f>
              <c:numCache>
                <c:formatCode>0.0000</c:formatCode>
                <c:ptCount val="42"/>
                <c:pt idx="0">
                  <c:v>0.98324242424242514</c:v>
                </c:pt>
                <c:pt idx="1">
                  <c:v>0.98418181818181849</c:v>
                </c:pt>
                <c:pt idx="2">
                  <c:v>0.99903030303030338</c:v>
                </c:pt>
                <c:pt idx="3">
                  <c:v>0.99845454545454582</c:v>
                </c:pt>
                <c:pt idx="4">
                  <c:v>0.99839393939393983</c:v>
                </c:pt>
                <c:pt idx="5">
                  <c:v>0.99872727272727302</c:v>
                </c:pt>
                <c:pt idx="6">
                  <c:v>0.99836363636363701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0.99827272727272787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0.99993939393939402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0.98375757575757661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Efficiency'!$AA$340:$AA$381</c:f>
              <c:numCache>
                <c:formatCode>0.0000</c:formatCode>
                <c:ptCount val="42"/>
                <c:pt idx="0">
                  <c:v>0.48206060606060652</c:v>
                </c:pt>
                <c:pt idx="1">
                  <c:v>0.82390909090909092</c:v>
                </c:pt>
                <c:pt idx="2">
                  <c:v>0.92818181818181866</c:v>
                </c:pt>
                <c:pt idx="3">
                  <c:v>0.96993939393939443</c:v>
                </c:pt>
                <c:pt idx="4">
                  <c:v>0.97969696969697007</c:v>
                </c:pt>
                <c:pt idx="5">
                  <c:v>0.86854545454545506</c:v>
                </c:pt>
                <c:pt idx="6">
                  <c:v>0.98227272727272708</c:v>
                </c:pt>
                <c:pt idx="7">
                  <c:v>0.99712121212121285</c:v>
                </c:pt>
                <c:pt idx="8">
                  <c:v>0.99948484848484886</c:v>
                </c:pt>
                <c:pt idx="9">
                  <c:v>0.99981818181818183</c:v>
                </c:pt>
                <c:pt idx="10">
                  <c:v>0.99993939393939402</c:v>
                </c:pt>
                <c:pt idx="11">
                  <c:v>0.97772727272727233</c:v>
                </c:pt>
                <c:pt idx="12">
                  <c:v>0.99842424242424288</c:v>
                </c:pt>
                <c:pt idx="13">
                  <c:v>0.99981818181818194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0.9920909090909098</c:v>
                </c:pt>
                <c:pt idx="18">
                  <c:v>0.99981818181818194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0.99809090909090969</c:v>
                </c:pt>
                <c:pt idx="24">
                  <c:v>0.99993939393939402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0.99936363636363668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3.3090909090909087E-2</c:v>
                </c:pt>
                <c:pt idx="36">
                  <c:v>0.99984848484848499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(.75)'!$AA$340:$AA$381</c:f>
              <c:numCache>
                <c:formatCode>0.0000</c:formatCode>
                <c:ptCount val="42"/>
                <c:pt idx="0">
                  <c:v>0.35587878787878813</c:v>
                </c:pt>
                <c:pt idx="1">
                  <c:v>0.90063636363636301</c:v>
                </c:pt>
                <c:pt idx="2">
                  <c:v>0.96248484848484839</c:v>
                </c:pt>
                <c:pt idx="3">
                  <c:v>0.98545454545454558</c:v>
                </c:pt>
                <c:pt idx="4">
                  <c:v>0.99263636363636409</c:v>
                </c:pt>
                <c:pt idx="5">
                  <c:v>0.93327272727272803</c:v>
                </c:pt>
                <c:pt idx="6">
                  <c:v>0.99390909090909152</c:v>
                </c:pt>
                <c:pt idx="7">
                  <c:v>0.99863636363636399</c:v>
                </c:pt>
                <c:pt idx="8">
                  <c:v>0.99984848484848488</c:v>
                </c:pt>
                <c:pt idx="9">
                  <c:v>0.99996969696969695</c:v>
                </c:pt>
                <c:pt idx="10">
                  <c:v>1</c:v>
                </c:pt>
                <c:pt idx="11">
                  <c:v>0.99151515151515224</c:v>
                </c:pt>
                <c:pt idx="12">
                  <c:v>0.99954545454545463</c:v>
                </c:pt>
                <c:pt idx="13">
                  <c:v>0.99996969696969695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0.99736363636363679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0.99933333333333352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0.99984848484848499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3.0303030303030298E-4</c:v>
                </c:pt>
                <c:pt idx="36">
                  <c:v>0.99993939393939402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440512"/>
        <c:axId val="203442432"/>
      </c:scatterChart>
      <c:valAx>
        <c:axId val="203440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442432"/>
        <c:crosses val="autoZero"/>
        <c:crossBetween val="midCat"/>
      </c:valAx>
      <c:valAx>
        <c:axId val="20344243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4405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Case'!$AG$340:$AG$381</c:f>
              <c:numCache>
                <c:formatCode>0.0000</c:formatCode>
                <c:ptCount val="42"/>
                <c:pt idx="0">
                  <c:v>0.26228583409500333</c:v>
                </c:pt>
                <c:pt idx="1">
                  <c:v>0.25995386450036945</c:v>
                </c:pt>
                <c:pt idx="2">
                  <c:v>0.2639045431283446</c:v>
                </c:pt>
                <c:pt idx="3">
                  <c:v>0.26650428537648946</c:v>
                </c:pt>
                <c:pt idx="4">
                  <c:v>0.26714221172007269</c:v>
                </c:pt>
                <c:pt idx="5">
                  <c:v>0.26751349287922005</c:v>
                </c:pt>
                <c:pt idx="6">
                  <c:v>0.2677851574736308</c:v>
                </c:pt>
                <c:pt idx="7">
                  <c:v>0.39391687214944132</c:v>
                </c:pt>
                <c:pt idx="8">
                  <c:v>0.39482173920856684</c:v>
                </c:pt>
                <c:pt idx="9">
                  <c:v>0.52450270144494848</c:v>
                </c:pt>
                <c:pt idx="10">
                  <c:v>0.60022363891465103</c:v>
                </c:pt>
                <c:pt idx="11">
                  <c:v>0.27119379829335566</c:v>
                </c:pt>
                <c:pt idx="12">
                  <c:v>0.3931965384092358</c:v>
                </c:pt>
                <c:pt idx="13">
                  <c:v>0.52710616082072481</c:v>
                </c:pt>
                <c:pt idx="14">
                  <c:v>0.59859429005684972</c:v>
                </c:pt>
                <c:pt idx="15">
                  <c:v>0.72853447148850237</c:v>
                </c:pt>
                <c:pt idx="16">
                  <c:v>0.91536514039628303</c:v>
                </c:pt>
                <c:pt idx="17">
                  <c:v>0.32242594120690282</c:v>
                </c:pt>
                <c:pt idx="18">
                  <c:v>0.516487608800551</c:v>
                </c:pt>
                <c:pt idx="19">
                  <c:v>0.73064473982959455</c:v>
                </c:pt>
                <c:pt idx="20">
                  <c:v>0.83674242535595555</c:v>
                </c:pt>
                <c:pt idx="21">
                  <c:v>0.98547433119506356</c:v>
                </c:pt>
                <c:pt idx="22">
                  <c:v>1.1482161060218241</c:v>
                </c:pt>
                <c:pt idx="23">
                  <c:v>0.39315410998347039</c:v>
                </c:pt>
                <c:pt idx="24">
                  <c:v>0.61028310428319543</c:v>
                </c:pt>
                <c:pt idx="25">
                  <c:v>0.82250105758243308</c:v>
                </c:pt>
                <c:pt idx="26">
                  <c:v>0.97918214870013653</c:v>
                </c:pt>
                <c:pt idx="27">
                  <c:v>1.1656893418615621</c:v>
                </c:pt>
                <c:pt idx="28">
                  <c:v>1.2704435958004354</c:v>
                </c:pt>
                <c:pt idx="29">
                  <c:v>0.39211395954552974</c:v>
                </c:pt>
                <c:pt idx="30">
                  <c:v>0.73135428125570778</c:v>
                </c:pt>
                <c:pt idx="31">
                  <c:v>1.0011506822008507</c:v>
                </c:pt>
                <c:pt idx="32">
                  <c:v>1.143760371690413</c:v>
                </c:pt>
                <c:pt idx="33">
                  <c:v>1.3418593430207113</c:v>
                </c:pt>
                <c:pt idx="34">
                  <c:v>1.4125157195728346</c:v>
                </c:pt>
                <c:pt idx="35">
                  <c:v>0.26558231057789655</c:v>
                </c:pt>
                <c:pt idx="36">
                  <c:v>0.51726914830540083</c:v>
                </c:pt>
                <c:pt idx="37">
                  <c:v>0.82205246098044205</c:v>
                </c:pt>
                <c:pt idx="38">
                  <c:v>1.1452810419232478</c:v>
                </c:pt>
                <c:pt idx="39">
                  <c:v>1.2751656802654674</c:v>
                </c:pt>
                <c:pt idx="40">
                  <c:v>1.3792980607912031</c:v>
                </c:pt>
                <c:pt idx="41">
                  <c:v>1.4278749346092909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Efficiency'!$AG$340:$AG$381</c:f>
              <c:numCache>
                <c:formatCode>0.0000</c:formatCode>
                <c:ptCount val="42"/>
                <c:pt idx="0">
                  <c:v>0.71875076247909842</c:v>
                </c:pt>
                <c:pt idx="1">
                  <c:v>0.57870494584611665</c:v>
                </c:pt>
                <c:pt idx="2">
                  <c:v>0.54513687395437693</c:v>
                </c:pt>
                <c:pt idx="3">
                  <c:v>0.49941963300562603</c:v>
                </c:pt>
                <c:pt idx="4">
                  <c:v>0.46927586913712638</c:v>
                </c:pt>
                <c:pt idx="5">
                  <c:v>0.55777728234931456</c:v>
                </c:pt>
                <c:pt idx="6">
                  <c:v>0.46460753540487304</c:v>
                </c:pt>
                <c:pt idx="7">
                  <c:v>0.45369867657565605</c:v>
                </c:pt>
                <c:pt idx="8">
                  <c:v>0.44765140267066622</c:v>
                </c:pt>
                <c:pt idx="9">
                  <c:v>0.44906098669666522</c:v>
                </c:pt>
                <c:pt idx="10">
                  <c:v>0.48272362380496114</c:v>
                </c:pt>
                <c:pt idx="11">
                  <c:v>0.47530494704453519</c:v>
                </c:pt>
                <c:pt idx="12">
                  <c:v>0.450195898821736</c:v>
                </c:pt>
                <c:pt idx="13">
                  <c:v>0.45320055517079544</c:v>
                </c:pt>
                <c:pt idx="14">
                  <c:v>0.49774598693549693</c:v>
                </c:pt>
                <c:pt idx="15">
                  <c:v>0.53610259112310699</c:v>
                </c:pt>
                <c:pt idx="16">
                  <c:v>0.58828208308779739</c:v>
                </c:pt>
                <c:pt idx="17">
                  <c:v>0.44788708125090293</c:v>
                </c:pt>
                <c:pt idx="18">
                  <c:v>0.45326281377517291</c:v>
                </c:pt>
                <c:pt idx="19">
                  <c:v>0.50526293041645187</c:v>
                </c:pt>
                <c:pt idx="20">
                  <c:v>0.56561767489433812</c:v>
                </c:pt>
                <c:pt idx="21">
                  <c:v>0.6534221606738142</c:v>
                </c:pt>
                <c:pt idx="22">
                  <c:v>0.70417444825079445</c:v>
                </c:pt>
                <c:pt idx="23">
                  <c:v>0.45340898154337944</c:v>
                </c:pt>
                <c:pt idx="24">
                  <c:v>0.48474833652653343</c:v>
                </c:pt>
                <c:pt idx="25">
                  <c:v>0.56908996648790389</c:v>
                </c:pt>
                <c:pt idx="26">
                  <c:v>0.65336161285204997</c:v>
                </c:pt>
                <c:pt idx="27">
                  <c:v>0.74259892458371757</c:v>
                </c:pt>
                <c:pt idx="28">
                  <c:v>0.82418665674001867</c:v>
                </c:pt>
                <c:pt idx="29">
                  <c:v>0.45035631327787307</c:v>
                </c:pt>
                <c:pt idx="30">
                  <c:v>0.51938219704045308</c:v>
                </c:pt>
                <c:pt idx="31">
                  <c:v>0.6278229009611942</c:v>
                </c:pt>
                <c:pt idx="32">
                  <c:v>0.74874207183576058</c:v>
                </c:pt>
                <c:pt idx="33">
                  <c:v>0.82380377305940233</c:v>
                </c:pt>
                <c:pt idx="34">
                  <c:v>0.91145261680976053</c:v>
                </c:pt>
                <c:pt idx="35">
                  <c:v>0.83482097939481903</c:v>
                </c:pt>
                <c:pt idx="36">
                  <c:v>0.45738068844669982</c:v>
                </c:pt>
                <c:pt idx="37">
                  <c:v>0.55356341610371629</c:v>
                </c:pt>
                <c:pt idx="38">
                  <c:v>0.68288895802209393</c:v>
                </c:pt>
                <c:pt idx="39">
                  <c:v>0.82708061109619591</c:v>
                </c:pt>
                <c:pt idx="40">
                  <c:v>0.91539395937925516</c:v>
                </c:pt>
                <c:pt idx="41">
                  <c:v>0.99261395685273401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(.75)'!$AG$340:$AG$381</c:f>
              <c:numCache>
                <c:formatCode>0.0000</c:formatCode>
                <c:ptCount val="42"/>
                <c:pt idx="0">
                  <c:v>0.73827253295277084</c:v>
                </c:pt>
                <c:pt idx="1">
                  <c:v>0.50380989790290032</c:v>
                </c:pt>
                <c:pt idx="2">
                  <c:v>0.43057667994448523</c:v>
                </c:pt>
                <c:pt idx="3">
                  <c:v>0.40972769458463504</c:v>
                </c:pt>
                <c:pt idx="4">
                  <c:v>0.38856773235133396</c:v>
                </c:pt>
                <c:pt idx="5">
                  <c:v>0.45737219915769572</c:v>
                </c:pt>
                <c:pt idx="6">
                  <c:v>0.37221993604627973</c:v>
                </c:pt>
                <c:pt idx="7">
                  <c:v>0.37735851802470349</c:v>
                </c:pt>
                <c:pt idx="8">
                  <c:v>0.40697507559859003</c:v>
                </c:pt>
                <c:pt idx="9">
                  <c:v>0.41395486749558219</c:v>
                </c:pt>
                <c:pt idx="10">
                  <c:v>0.44346450936658238</c:v>
                </c:pt>
                <c:pt idx="11">
                  <c:v>0.38898836405235021</c:v>
                </c:pt>
                <c:pt idx="12">
                  <c:v>0.39668861679236217</c:v>
                </c:pt>
                <c:pt idx="13">
                  <c:v>0.41936215180498687</c:v>
                </c:pt>
                <c:pt idx="14">
                  <c:v>0.48189374115230704</c:v>
                </c:pt>
                <c:pt idx="15">
                  <c:v>0.55009053150616427</c:v>
                </c:pt>
                <c:pt idx="16">
                  <c:v>0.60156607374970994</c:v>
                </c:pt>
                <c:pt idx="17">
                  <c:v>0.36243394254480699</c:v>
                </c:pt>
                <c:pt idx="18">
                  <c:v>0.41787611378025596</c:v>
                </c:pt>
                <c:pt idx="19">
                  <c:v>0.50359836053585727</c:v>
                </c:pt>
                <c:pt idx="20">
                  <c:v>0.58164475922528869</c:v>
                </c:pt>
                <c:pt idx="21">
                  <c:v>0.67293601139627579</c:v>
                </c:pt>
                <c:pt idx="22">
                  <c:v>0.77480205186576157</c:v>
                </c:pt>
                <c:pt idx="23">
                  <c:v>0.3921765631104786</c:v>
                </c:pt>
                <c:pt idx="24">
                  <c:v>0.46371975157157908</c:v>
                </c:pt>
                <c:pt idx="25">
                  <c:v>0.57580700823813358</c:v>
                </c:pt>
                <c:pt idx="26">
                  <c:v>0.70173587015020611</c:v>
                </c:pt>
                <c:pt idx="27">
                  <c:v>0.80011717404335669</c:v>
                </c:pt>
                <c:pt idx="28">
                  <c:v>0.90062675683129878</c:v>
                </c:pt>
                <c:pt idx="29">
                  <c:v>0.40851041785302983</c:v>
                </c:pt>
                <c:pt idx="30">
                  <c:v>0.52494824660607309</c:v>
                </c:pt>
                <c:pt idx="31">
                  <c:v>0.65105516492317794</c:v>
                </c:pt>
                <c:pt idx="32">
                  <c:v>0.7922133615963517</c:v>
                </c:pt>
                <c:pt idx="33">
                  <c:v>0.93116730584165319</c:v>
                </c:pt>
                <c:pt idx="34">
                  <c:v>1.0180287569995659</c:v>
                </c:pt>
                <c:pt idx="35">
                  <c:v>0.88888888888888884</c:v>
                </c:pt>
                <c:pt idx="36">
                  <c:v>0.41107103768284531</c:v>
                </c:pt>
                <c:pt idx="37">
                  <c:v>0.57920392749517513</c:v>
                </c:pt>
                <c:pt idx="38">
                  <c:v>0.7372322889226679</c:v>
                </c:pt>
                <c:pt idx="39">
                  <c:v>0.88931668211321846</c:v>
                </c:pt>
                <c:pt idx="40">
                  <c:v>1.0314026329172155</c:v>
                </c:pt>
                <c:pt idx="41">
                  <c:v>1.1294458685298687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471104"/>
        <c:axId val="203161984"/>
      </c:scatterChart>
      <c:valAx>
        <c:axId val="203471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161984"/>
        <c:crosses val="autoZero"/>
        <c:crossBetween val="midCat"/>
      </c:valAx>
      <c:valAx>
        <c:axId val="2031619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4711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1.1791900961417354</c:v>
                </c:pt>
                <c:pt idx="3">
                  <c:v>1.1716744265498933</c:v>
                </c:pt>
                <c:pt idx="4">
                  <c:v>1.2056168661877489</c:v>
                </c:pt>
                <c:pt idx="5">
                  <c:v>1.1753158796705869</c:v>
                </c:pt>
                <c:pt idx="6">
                  <c:v>1.1937821961222201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1.2020315098779184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1.2626513244118505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0.99853553390593275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Efficiency'!$AI$340:$AI$381</c:f>
              <c:numCache>
                <c:formatCode>0.0000</c:formatCode>
                <c:ptCount val="42"/>
                <c:pt idx="0">
                  <c:v>1.0000000000000229</c:v>
                </c:pt>
                <c:pt idx="1">
                  <c:v>1.0000000000000242</c:v>
                </c:pt>
                <c:pt idx="2">
                  <c:v>1.4113079143969172</c:v>
                </c:pt>
                <c:pt idx="3">
                  <c:v>1.402074368566619</c:v>
                </c:pt>
                <c:pt idx="4">
                  <c:v>1.390677299965009</c:v>
                </c:pt>
                <c:pt idx="5">
                  <c:v>1.2403608223328701</c:v>
                </c:pt>
                <c:pt idx="6">
                  <c:v>1.3873000315069117</c:v>
                </c:pt>
                <c:pt idx="7">
                  <c:v>1.6908692944511003</c:v>
                </c:pt>
                <c:pt idx="8">
                  <c:v>1.5791699697845893</c:v>
                </c:pt>
                <c:pt idx="9">
                  <c:v>1.5364358818935164</c:v>
                </c:pt>
                <c:pt idx="10">
                  <c:v>1.5877698153144031</c:v>
                </c:pt>
                <c:pt idx="11">
                  <c:v>1.3948273940828144</c:v>
                </c:pt>
                <c:pt idx="12">
                  <c:v>1.6256674244339473</c:v>
                </c:pt>
                <c:pt idx="13">
                  <c:v>1.5295251714314353</c:v>
                </c:pt>
                <c:pt idx="14">
                  <c:v>1.5395302381834994</c:v>
                </c:pt>
                <c:pt idx="15">
                  <c:v>1.5869330757815157</c:v>
                </c:pt>
                <c:pt idx="16">
                  <c:v>1.6627019365032283</c:v>
                </c:pt>
                <c:pt idx="17">
                  <c:v>1.5994045920656925</c:v>
                </c:pt>
                <c:pt idx="18">
                  <c:v>1.5286252009014369</c:v>
                </c:pt>
                <c:pt idx="19">
                  <c:v>1.5408960642173213</c:v>
                </c:pt>
                <c:pt idx="20">
                  <c:v>1.6392306859404078</c:v>
                </c:pt>
                <c:pt idx="21">
                  <c:v>1.8066229363408433</c:v>
                </c:pt>
                <c:pt idx="22">
                  <c:v>1.906371916150289</c:v>
                </c:pt>
                <c:pt idx="23">
                  <c:v>1.6560880338265878</c:v>
                </c:pt>
                <c:pt idx="24">
                  <c:v>1.5678922740435022</c:v>
                </c:pt>
                <c:pt idx="25">
                  <c:v>1.6370568760629425</c:v>
                </c:pt>
                <c:pt idx="26">
                  <c:v>1.8001753530029034</c:v>
                </c:pt>
                <c:pt idx="27">
                  <c:v>1.9483428479010161</c:v>
                </c:pt>
                <c:pt idx="28">
                  <c:v>2.0865404125720581</c:v>
                </c:pt>
                <c:pt idx="29">
                  <c:v>1.5929639691336828</c:v>
                </c:pt>
                <c:pt idx="30">
                  <c:v>1.552268264231522</c:v>
                </c:pt>
                <c:pt idx="31">
                  <c:v>1.7613519872403607</c:v>
                </c:pt>
                <c:pt idx="32">
                  <c:v>1.9481609075768558</c:v>
                </c:pt>
                <c:pt idx="33">
                  <c:v>2.1305171820058613</c:v>
                </c:pt>
                <c:pt idx="34">
                  <c:v>2.3007164233075308</c:v>
                </c:pt>
                <c:pt idx="35">
                  <c:v>1</c:v>
                </c:pt>
                <c:pt idx="36">
                  <c:v>1.5369399451653998</c:v>
                </c:pt>
                <c:pt idx="37">
                  <c:v>1.5944725021415389</c:v>
                </c:pt>
                <c:pt idx="38">
                  <c:v>1.8397195694335107</c:v>
                </c:pt>
                <c:pt idx="39">
                  <c:v>2.0833360157681735</c:v>
                </c:pt>
                <c:pt idx="40">
                  <c:v>2.2861063923980978</c:v>
                </c:pt>
                <c:pt idx="41">
                  <c:v>2.4622065416931349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(.75)'!$AI$340:$AI$381</c:f>
              <c:numCache>
                <c:formatCode>0.0000</c:formatCode>
                <c:ptCount val="42"/>
                <c:pt idx="0">
                  <c:v>1.0000000000000213</c:v>
                </c:pt>
                <c:pt idx="1">
                  <c:v>1.0000000000000215</c:v>
                </c:pt>
                <c:pt idx="2">
                  <c:v>1.2946676402594346</c:v>
                </c:pt>
                <c:pt idx="3">
                  <c:v>1.3500125884810843</c:v>
                </c:pt>
                <c:pt idx="4">
                  <c:v>1.3511439679820219</c:v>
                </c:pt>
                <c:pt idx="5">
                  <c:v>1.0145284246442374</c:v>
                </c:pt>
                <c:pt idx="6">
                  <c:v>1.3288490787007483</c:v>
                </c:pt>
                <c:pt idx="7">
                  <c:v>1.3986708094494824</c:v>
                </c:pt>
                <c:pt idx="8">
                  <c:v>1.3875612026481059</c:v>
                </c:pt>
                <c:pt idx="9">
                  <c:v>1.3463606770537191</c:v>
                </c:pt>
                <c:pt idx="10">
                  <c:v>1.3792835921354056</c:v>
                </c:pt>
                <c:pt idx="11">
                  <c:v>1.3475349886285779</c:v>
                </c:pt>
                <c:pt idx="12">
                  <c:v>1.41393292660951</c:v>
                </c:pt>
                <c:pt idx="13">
                  <c:v>1.3322409509870972</c:v>
                </c:pt>
                <c:pt idx="14">
                  <c:v>1.4352856576992303</c:v>
                </c:pt>
                <c:pt idx="15">
                  <c:v>1.5214499956372907</c:v>
                </c:pt>
                <c:pt idx="16">
                  <c:v>1.5955888133002096</c:v>
                </c:pt>
                <c:pt idx="17">
                  <c:v>1.3602898025375703</c:v>
                </c:pt>
                <c:pt idx="18">
                  <c:v>1.3473883359160896</c:v>
                </c:pt>
                <c:pt idx="19">
                  <c:v>1.4705382243332203</c:v>
                </c:pt>
                <c:pt idx="20">
                  <c:v>1.5572335042622447</c:v>
                </c:pt>
                <c:pt idx="21">
                  <c:v>1.7242046531475299</c:v>
                </c:pt>
                <c:pt idx="22">
                  <c:v>1.8763433989453764</c:v>
                </c:pt>
                <c:pt idx="23">
                  <c:v>1.4216927876028216</c:v>
                </c:pt>
                <c:pt idx="24">
                  <c:v>1.4036595066154889</c:v>
                </c:pt>
                <c:pt idx="25">
                  <c:v>1.5513933818349221</c:v>
                </c:pt>
                <c:pt idx="26">
                  <c:v>1.7783782428494006</c:v>
                </c:pt>
                <c:pt idx="27">
                  <c:v>1.9266207899326377</c:v>
                </c:pt>
                <c:pt idx="28">
                  <c:v>2.1175570004945441</c:v>
                </c:pt>
                <c:pt idx="29">
                  <c:v>1.3815610928414475</c:v>
                </c:pt>
                <c:pt idx="30">
                  <c:v>1.4953098344291089</c:v>
                </c:pt>
                <c:pt idx="31">
                  <c:v>1.6682953345971105</c:v>
                </c:pt>
                <c:pt idx="32">
                  <c:v>1.9139392188544313</c:v>
                </c:pt>
                <c:pt idx="33">
                  <c:v>2.1549076566786214</c:v>
                </c:pt>
                <c:pt idx="34">
                  <c:v>2.3285363108153287</c:v>
                </c:pt>
                <c:pt idx="35">
                  <c:v>1</c:v>
                </c:pt>
                <c:pt idx="36">
                  <c:v>1.3356157711899912</c:v>
                </c:pt>
                <c:pt idx="37">
                  <c:v>1.5729247324221984</c:v>
                </c:pt>
                <c:pt idx="38">
                  <c:v>1.8327085567180534</c:v>
                </c:pt>
                <c:pt idx="39">
                  <c:v>2.097741001656102</c:v>
                </c:pt>
                <c:pt idx="40">
                  <c:v>2.3455753452329908</c:v>
                </c:pt>
                <c:pt idx="41">
                  <c:v>2.55481233594214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198848"/>
        <c:axId val="203200768"/>
      </c:scatterChart>
      <c:valAx>
        <c:axId val="203198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200768"/>
        <c:crosses val="autoZero"/>
        <c:crossBetween val="midCat"/>
      </c:valAx>
      <c:valAx>
        <c:axId val="2032007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1988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Case'!$AK$340:$AK$381</c:f>
              <c:numCache>
                <c:formatCode>0.0000</c:formatCode>
                <c:ptCount val="42"/>
                <c:pt idx="0">
                  <c:v>4.0130711874577008E-2</c:v>
                </c:pt>
                <c:pt idx="1">
                  <c:v>4.6797378541243682E-2</c:v>
                </c:pt>
                <c:pt idx="2">
                  <c:v>6.7842203507878049E-2</c:v>
                </c:pt>
                <c:pt idx="3">
                  <c:v>7.176020739555497E-2</c:v>
                </c:pt>
                <c:pt idx="4">
                  <c:v>6.3391054559119975E-2</c:v>
                </c:pt>
                <c:pt idx="5">
                  <c:v>6.3327704039339655E-2</c:v>
                </c:pt>
                <c:pt idx="6">
                  <c:v>6.9588204444187424E-2</c:v>
                </c:pt>
                <c:pt idx="7">
                  <c:v>0.26035140643445387</c:v>
                </c:pt>
                <c:pt idx="8">
                  <c:v>0.26852835621630883</c:v>
                </c:pt>
                <c:pt idx="9">
                  <c:v>0.46614275109905234</c:v>
                </c:pt>
                <c:pt idx="10">
                  <c:v>0.50808867154213588</c:v>
                </c:pt>
                <c:pt idx="11">
                  <c:v>6.3601914548889332E-2</c:v>
                </c:pt>
                <c:pt idx="12">
                  <c:v>0.26849390335247675</c:v>
                </c:pt>
                <c:pt idx="13">
                  <c:v>0.4658377082934051</c:v>
                </c:pt>
                <c:pt idx="14">
                  <c:v>0.50597486671042502</c:v>
                </c:pt>
                <c:pt idx="15">
                  <c:v>0.7072601902664678</c:v>
                </c:pt>
                <c:pt idx="16">
                  <c:v>0.8288054265941126</c:v>
                </c:pt>
                <c:pt idx="17">
                  <c:v>0.14505571123891267</c:v>
                </c:pt>
                <c:pt idx="18">
                  <c:v>0.45989063207536446</c:v>
                </c:pt>
                <c:pt idx="19">
                  <c:v>0.70200127504094501</c:v>
                </c:pt>
                <c:pt idx="20">
                  <c:v>0.74513089763672158</c:v>
                </c:pt>
                <c:pt idx="21">
                  <c:v>0.95661243348688563</c:v>
                </c:pt>
                <c:pt idx="22">
                  <c:v>1.0385003382722651</c:v>
                </c:pt>
                <c:pt idx="23">
                  <c:v>0.26932666339479377</c:v>
                </c:pt>
                <c:pt idx="24">
                  <c:v>0.51382747335021395</c:v>
                </c:pt>
                <c:pt idx="25">
                  <c:v>0.71922432155395066</c:v>
                </c:pt>
                <c:pt idx="26">
                  <c:v>0.95241269627337144</c:v>
                </c:pt>
                <c:pt idx="27">
                  <c:v>1.0650672419556921</c:v>
                </c:pt>
                <c:pt idx="28">
                  <c:v>1.209759557237944</c:v>
                </c:pt>
                <c:pt idx="29">
                  <c:v>0.25945241556871762</c:v>
                </c:pt>
                <c:pt idx="30">
                  <c:v>0.70362624340354918</c:v>
                </c:pt>
                <c:pt idx="31">
                  <c:v>0.96060328054421573</c:v>
                </c:pt>
                <c:pt idx="32">
                  <c:v>1.062189759257377</c:v>
                </c:pt>
                <c:pt idx="33">
                  <c:v>1.2950891621948397</c:v>
                </c:pt>
                <c:pt idx="34">
                  <c:v>1.4110991746492594</c:v>
                </c:pt>
                <c:pt idx="35">
                  <c:v>5.0690355937288503E-2</c:v>
                </c:pt>
                <c:pt idx="36">
                  <c:v>0.4570497073728868</c:v>
                </c:pt>
                <c:pt idx="37">
                  <c:v>0.74227245528719754</c:v>
                </c:pt>
                <c:pt idx="38">
                  <c:v>1.0918932306230746</c:v>
                </c:pt>
                <c:pt idx="39">
                  <c:v>1.2097770929798242</c:v>
                </c:pt>
                <c:pt idx="40">
                  <c:v>1.3977466677921526</c:v>
                </c:pt>
                <c:pt idx="41">
                  <c:v>1.4389080460917878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Efficiency'!$AK$340:$AK$381</c:f>
              <c:numCache>
                <c:formatCode>0.0000</c:formatCode>
                <c:ptCount val="42"/>
                <c:pt idx="0">
                  <c:v>1.4337355282314552</c:v>
                </c:pt>
                <c:pt idx="1">
                  <c:v>0.61122362030053523</c:v>
                </c:pt>
                <c:pt idx="2">
                  <c:v>0.44507265203278024</c:v>
                </c:pt>
                <c:pt idx="3">
                  <c:v>0.36281637942357164</c:v>
                </c:pt>
                <c:pt idx="4">
                  <c:v>0.33843052185540562</c:v>
                </c:pt>
                <c:pt idx="5">
                  <c:v>0.5061445012595478</c:v>
                </c:pt>
                <c:pt idx="6">
                  <c:v>0.34270743504492546</c:v>
                </c:pt>
                <c:pt idx="7">
                  <c:v>0.30489405855690405</c:v>
                </c:pt>
                <c:pt idx="8">
                  <c:v>0.31567801297454329</c:v>
                </c:pt>
                <c:pt idx="9">
                  <c:v>0.31350145045633998</c:v>
                </c:pt>
                <c:pt idx="10">
                  <c:v>0.35290443448761055</c:v>
                </c:pt>
                <c:pt idx="11">
                  <c:v>0.35405511180972665</c:v>
                </c:pt>
                <c:pt idx="12">
                  <c:v>0.30344819208908019</c:v>
                </c:pt>
                <c:pt idx="13">
                  <c:v>0.33722624638186049</c:v>
                </c:pt>
                <c:pt idx="14">
                  <c:v>0.35511362097718935</c:v>
                </c:pt>
                <c:pt idx="15">
                  <c:v>0.40769147433408898</c:v>
                </c:pt>
                <c:pt idx="16">
                  <c:v>0.47164745473399733</c:v>
                </c:pt>
                <c:pt idx="17">
                  <c:v>0.30365228772625352</c:v>
                </c:pt>
                <c:pt idx="18">
                  <c:v>0.31270989820537509</c:v>
                </c:pt>
                <c:pt idx="19">
                  <c:v>0.38370211976881385</c:v>
                </c:pt>
                <c:pt idx="20">
                  <c:v>0.43697661388181919</c:v>
                </c:pt>
                <c:pt idx="21">
                  <c:v>0.53108054925005033</c:v>
                </c:pt>
                <c:pt idx="22">
                  <c:v>0.58478110413777185</c:v>
                </c:pt>
                <c:pt idx="23">
                  <c:v>0.30681771622140158</c:v>
                </c:pt>
                <c:pt idx="24">
                  <c:v>0.37879875731052282</c:v>
                </c:pt>
                <c:pt idx="25">
                  <c:v>0.45018249338756605</c:v>
                </c:pt>
                <c:pt idx="26">
                  <c:v>0.51190109717605514</c:v>
                </c:pt>
                <c:pt idx="27">
                  <c:v>0.61890164480759113</c:v>
                </c:pt>
                <c:pt idx="28">
                  <c:v>0.69840087931801875</c:v>
                </c:pt>
                <c:pt idx="29">
                  <c:v>0.28968711156888061</c:v>
                </c:pt>
                <c:pt idx="30">
                  <c:v>0.40770786074301207</c:v>
                </c:pt>
                <c:pt idx="31">
                  <c:v>0.52482478271116828</c:v>
                </c:pt>
                <c:pt idx="32">
                  <c:v>0.62644930061447934</c:v>
                </c:pt>
                <c:pt idx="33">
                  <c:v>0.70311167239267236</c:v>
                </c:pt>
                <c:pt idx="34">
                  <c:v>0.75142193968842141</c:v>
                </c:pt>
                <c:pt idx="35">
                  <c:v>35.390276305793883</c:v>
                </c:pt>
                <c:pt idx="36">
                  <c:v>0.30919851470396414</c:v>
                </c:pt>
                <c:pt idx="37">
                  <c:v>0.43037047313017601</c:v>
                </c:pt>
                <c:pt idx="38">
                  <c:v>0.56136461608198895</c:v>
                </c:pt>
                <c:pt idx="39">
                  <c:v>0.70683825340907225</c:v>
                </c:pt>
                <c:pt idx="40">
                  <c:v>0.81239075695054086</c:v>
                </c:pt>
                <c:pt idx="41">
                  <c:v>0.84449383097065367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(.75)'!$AK$340:$AK$381</c:f>
              <c:numCache>
                <c:formatCode>0.0000</c:formatCode>
                <c:ptCount val="42"/>
                <c:pt idx="0">
                  <c:v>2.5451508624329535</c:v>
                </c:pt>
                <c:pt idx="1">
                  <c:v>0.44648187630320818</c:v>
                </c:pt>
                <c:pt idx="2">
                  <c:v>0.3160655010213434</c:v>
                </c:pt>
                <c:pt idx="3">
                  <c:v>0.28436735777985905</c:v>
                </c:pt>
                <c:pt idx="4">
                  <c:v>0.23463902488617058</c:v>
                </c:pt>
                <c:pt idx="5">
                  <c:v>0.36900010389437904</c:v>
                </c:pt>
                <c:pt idx="6">
                  <c:v>0.22837452828045346</c:v>
                </c:pt>
                <c:pt idx="7">
                  <c:v>0.23843421405457202</c:v>
                </c:pt>
                <c:pt idx="8">
                  <c:v>0.26012896347484005</c:v>
                </c:pt>
                <c:pt idx="9">
                  <c:v>0.28481737777393862</c:v>
                </c:pt>
                <c:pt idx="10">
                  <c:v>0.30868905936072139</c:v>
                </c:pt>
                <c:pt idx="11">
                  <c:v>0.23953116479408834</c:v>
                </c:pt>
                <c:pt idx="12">
                  <c:v>0.25528864547043456</c:v>
                </c:pt>
                <c:pt idx="13">
                  <c:v>0.27193009585914324</c:v>
                </c:pt>
                <c:pt idx="14">
                  <c:v>0.37148578816674288</c:v>
                </c:pt>
                <c:pt idx="15">
                  <c:v>0.43357186397879288</c:v>
                </c:pt>
                <c:pt idx="16">
                  <c:v>0.49116936948948642</c:v>
                </c:pt>
                <c:pt idx="17">
                  <c:v>0.21930488904280224</c:v>
                </c:pt>
                <c:pt idx="18">
                  <c:v>0.28105477436482146</c:v>
                </c:pt>
                <c:pt idx="19">
                  <c:v>0.37376523608204848</c:v>
                </c:pt>
                <c:pt idx="20">
                  <c:v>0.49005406755428205</c:v>
                </c:pt>
                <c:pt idx="21">
                  <c:v>0.58272920487551172</c:v>
                </c:pt>
                <c:pt idx="22">
                  <c:v>0.68887746994401555</c:v>
                </c:pt>
                <c:pt idx="23">
                  <c:v>0.2463802758030893</c:v>
                </c:pt>
                <c:pt idx="24">
                  <c:v>0.3246129289295161</c:v>
                </c:pt>
                <c:pt idx="25">
                  <c:v>0.48787424217647396</c:v>
                </c:pt>
                <c:pt idx="26">
                  <c:v>0.60268877963074841</c:v>
                </c:pt>
                <c:pt idx="27">
                  <c:v>0.70627613401288714</c:v>
                </c:pt>
                <c:pt idx="28">
                  <c:v>0.81385515917893014</c:v>
                </c:pt>
                <c:pt idx="29">
                  <c:v>0.26595923303003066</c:v>
                </c:pt>
                <c:pt idx="30">
                  <c:v>0.40092062660959832</c:v>
                </c:pt>
                <c:pt idx="31">
                  <c:v>0.55159497205974839</c:v>
                </c:pt>
                <c:pt idx="32">
                  <c:v>0.7017932686932431</c:v>
                </c:pt>
                <c:pt idx="33">
                  <c:v>0.8436364802382823</c:v>
                </c:pt>
                <c:pt idx="34">
                  <c:v>0.93356156706970805</c:v>
                </c:pt>
                <c:pt idx="35">
                  <c:v>52.197475771275016</c:v>
                </c:pt>
                <c:pt idx="36">
                  <c:v>0.27340082994807885</c:v>
                </c:pt>
                <c:pt idx="37">
                  <c:v>0.46847349409351596</c:v>
                </c:pt>
                <c:pt idx="38">
                  <c:v>0.64732418435137151</c:v>
                </c:pt>
                <c:pt idx="39">
                  <c:v>0.79924430222476006</c:v>
                </c:pt>
                <c:pt idx="40">
                  <c:v>0.93267949638110759</c:v>
                </c:pt>
                <c:pt idx="41">
                  <c:v>1.046551799470294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310976"/>
        <c:axId val="203321344"/>
      </c:scatterChart>
      <c:valAx>
        <c:axId val="203310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321344"/>
        <c:crosses val="autoZero"/>
        <c:crossBetween val="midCat"/>
      </c:valAx>
      <c:valAx>
        <c:axId val="203321344"/>
        <c:scaling>
          <c:orientation val="minMax"/>
          <c:max val="1.5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3109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Case'!$AM$340:$AM$381</c:f>
              <c:numCache>
                <c:formatCode>0.0000</c:formatCode>
                <c:ptCount val="42"/>
                <c:pt idx="0">
                  <c:v>1.848825264150749</c:v>
                </c:pt>
                <c:pt idx="1">
                  <c:v>1.8294748009162018</c:v>
                </c:pt>
                <c:pt idx="2">
                  <c:v>1.2913500302773084</c:v>
                </c:pt>
                <c:pt idx="3">
                  <c:v>1.3524204677768814</c:v>
                </c:pt>
                <c:pt idx="4">
                  <c:v>1.3871575378149144</c:v>
                </c:pt>
                <c:pt idx="5">
                  <c:v>1.3250843954065303</c:v>
                </c:pt>
                <c:pt idx="6">
                  <c:v>1.3796919620827692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1.3928079158093443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1.2713916449008269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1.8039002838893372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Efficiency'!$AM$340:$AM$381</c:f>
              <c:numCache>
                <c:formatCode>0.0000</c:formatCode>
                <c:ptCount val="42"/>
                <c:pt idx="0">
                  <c:v>11.67141758209992</c:v>
                </c:pt>
                <c:pt idx="1">
                  <c:v>5.0124219343631404</c:v>
                </c:pt>
                <c:pt idx="2">
                  <c:v>3.7528629611750079</c:v>
                </c:pt>
                <c:pt idx="3">
                  <c:v>2.7675633224476548</c:v>
                </c:pt>
                <c:pt idx="4">
                  <c:v>2.5051810490232418</c:v>
                </c:pt>
                <c:pt idx="5">
                  <c:v>4.2318739062884188</c:v>
                </c:pt>
                <c:pt idx="6">
                  <c:v>2.3347978130293838</c:v>
                </c:pt>
                <c:pt idx="7">
                  <c:v>1.8708456692862003</c:v>
                </c:pt>
                <c:pt idx="8">
                  <c:v>1.6177393986095074</c:v>
                </c:pt>
                <c:pt idx="9">
                  <c:v>1.5518778647648583</c:v>
                </c:pt>
                <c:pt idx="10">
                  <c:v>1.5924461226488102</c:v>
                </c:pt>
                <c:pt idx="11">
                  <c:v>2.5874692914608555</c:v>
                </c:pt>
                <c:pt idx="12">
                  <c:v>1.7377236685377917</c:v>
                </c:pt>
                <c:pt idx="13">
                  <c:v>1.5426015437611023</c:v>
                </c:pt>
                <c:pt idx="14">
                  <c:v>1.5395302381834994</c:v>
                </c:pt>
                <c:pt idx="15">
                  <c:v>1.5869330757815157</c:v>
                </c:pt>
                <c:pt idx="16">
                  <c:v>1.6627019365032283</c:v>
                </c:pt>
                <c:pt idx="17">
                  <c:v>2.0079684258789796</c:v>
                </c:pt>
                <c:pt idx="18">
                  <c:v>1.5495291885124507</c:v>
                </c:pt>
                <c:pt idx="19">
                  <c:v>1.5408960642173213</c:v>
                </c:pt>
                <c:pt idx="20">
                  <c:v>1.6392306859404078</c:v>
                </c:pt>
                <c:pt idx="21">
                  <c:v>1.8066229363408433</c:v>
                </c:pt>
                <c:pt idx="22">
                  <c:v>1.906371916150289</c:v>
                </c:pt>
                <c:pt idx="23">
                  <c:v>1.7928420606695366</c:v>
                </c:pt>
                <c:pt idx="24">
                  <c:v>1.5721801347205582</c:v>
                </c:pt>
                <c:pt idx="25">
                  <c:v>1.6370568760629425</c:v>
                </c:pt>
                <c:pt idx="26">
                  <c:v>1.8001753530029034</c:v>
                </c:pt>
                <c:pt idx="27">
                  <c:v>1.9483428479010161</c:v>
                </c:pt>
                <c:pt idx="28">
                  <c:v>2.0865404125720581</c:v>
                </c:pt>
                <c:pt idx="29">
                  <c:v>1.6455296562144697</c:v>
                </c:pt>
                <c:pt idx="30">
                  <c:v>1.552268264231522</c:v>
                </c:pt>
                <c:pt idx="31">
                  <c:v>1.7613519872403607</c:v>
                </c:pt>
                <c:pt idx="32">
                  <c:v>1.9481609075768558</c:v>
                </c:pt>
                <c:pt idx="33">
                  <c:v>2.1305171820058613</c:v>
                </c:pt>
                <c:pt idx="34">
                  <c:v>2.3007164233075308</c:v>
                </c:pt>
                <c:pt idx="35">
                  <c:v>63.546537880479718</c:v>
                </c:pt>
                <c:pt idx="36">
                  <c:v>1.5475770443115704</c:v>
                </c:pt>
                <c:pt idx="37">
                  <c:v>1.5944725021415389</c:v>
                </c:pt>
                <c:pt idx="38">
                  <c:v>1.8397195694335107</c:v>
                </c:pt>
                <c:pt idx="39">
                  <c:v>2.0833360157681735</c:v>
                </c:pt>
                <c:pt idx="40">
                  <c:v>2.2861063923980978</c:v>
                </c:pt>
                <c:pt idx="41">
                  <c:v>2.4622065416931349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(.75)'!$AM$340:$AM$381</c:f>
              <c:numCache>
                <c:formatCode>0.0000</c:formatCode>
                <c:ptCount val="42"/>
                <c:pt idx="0">
                  <c:v>15.581735425239058</c:v>
                </c:pt>
                <c:pt idx="1">
                  <c:v>3.757005137394914</c:v>
                </c:pt>
                <c:pt idx="2">
                  <c:v>2.7161056121715945</c:v>
                </c:pt>
                <c:pt idx="3">
                  <c:v>2.0695450036484599</c:v>
                </c:pt>
                <c:pt idx="4">
                  <c:v>1.8294907482758536</c:v>
                </c:pt>
                <c:pt idx="5">
                  <c:v>3.0207098312221814</c:v>
                </c:pt>
                <c:pt idx="6">
                  <c:v>1.7200592272616666</c:v>
                </c:pt>
                <c:pt idx="7">
                  <c:v>1.5016605055416647</c:v>
                </c:pt>
                <c:pt idx="8">
                  <c:v>1.4053234358335198</c:v>
                </c:pt>
                <c:pt idx="9">
                  <c:v>1.3501999697875262</c:v>
                </c:pt>
                <c:pt idx="10">
                  <c:v>1.3792835921354056</c:v>
                </c:pt>
                <c:pt idx="11">
                  <c:v>1.8679171453719476</c:v>
                </c:pt>
                <c:pt idx="12">
                  <c:v>1.4537062470200328</c:v>
                </c:pt>
                <c:pt idx="13">
                  <c:v>1.3360802437209043</c:v>
                </c:pt>
                <c:pt idx="14">
                  <c:v>1.4352856576992303</c:v>
                </c:pt>
                <c:pt idx="15">
                  <c:v>1.5214499956372907</c:v>
                </c:pt>
                <c:pt idx="16">
                  <c:v>1.5955888133002096</c:v>
                </c:pt>
                <c:pt idx="17">
                  <c:v>1.5691159404223347</c:v>
                </c:pt>
                <c:pt idx="18">
                  <c:v>1.3512964208078331</c:v>
                </c:pt>
                <c:pt idx="19">
                  <c:v>1.4705382243332203</c:v>
                </c:pt>
                <c:pt idx="20">
                  <c:v>1.5572335042622447</c:v>
                </c:pt>
                <c:pt idx="21">
                  <c:v>1.7242046531475299</c:v>
                </c:pt>
                <c:pt idx="22">
                  <c:v>1.8763433989453764</c:v>
                </c:pt>
                <c:pt idx="23">
                  <c:v>1.4824410965269113</c:v>
                </c:pt>
                <c:pt idx="24">
                  <c:v>1.4036595066154889</c:v>
                </c:pt>
                <c:pt idx="25">
                  <c:v>1.5513933818349221</c:v>
                </c:pt>
                <c:pt idx="26">
                  <c:v>1.7783782428494006</c:v>
                </c:pt>
                <c:pt idx="27">
                  <c:v>1.9266207899326377</c:v>
                </c:pt>
                <c:pt idx="28">
                  <c:v>2.1175570004945441</c:v>
                </c:pt>
                <c:pt idx="29">
                  <c:v>1.3894038424015627</c:v>
                </c:pt>
                <c:pt idx="30">
                  <c:v>1.4953098344291089</c:v>
                </c:pt>
                <c:pt idx="31">
                  <c:v>1.6682953345971105</c:v>
                </c:pt>
                <c:pt idx="32">
                  <c:v>1.9139392188544313</c:v>
                </c:pt>
                <c:pt idx="33">
                  <c:v>2.1549076566786214</c:v>
                </c:pt>
                <c:pt idx="34">
                  <c:v>2.3285363108153287</c:v>
                </c:pt>
                <c:pt idx="35">
                  <c:v>52.197475771275016</c:v>
                </c:pt>
                <c:pt idx="36">
                  <c:v>1.34399159322943</c:v>
                </c:pt>
                <c:pt idx="37">
                  <c:v>1.5729247324221984</c:v>
                </c:pt>
                <c:pt idx="38">
                  <c:v>1.8327085567180534</c:v>
                </c:pt>
                <c:pt idx="39">
                  <c:v>2.097741001656102</c:v>
                </c:pt>
                <c:pt idx="40">
                  <c:v>2.3455753452329908</c:v>
                </c:pt>
                <c:pt idx="41">
                  <c:v>2.55481233594214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231232"/>
        <c:axId val="203233152"/>
      </c:scatterChart>
      <c:valAx>
        <c:axId val="203231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233152"/>
        <c:crosses val="autoZero"/>
        <c:crossBetween val="midCat"/>
      </c:valAx>
      <c:valAx>
        <c:axId val="203233152"/>
        <c:scaling>
          <c:orientation val="minMax"/>
          <c:max val="8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2312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Case'!$AA$382:$AA$423</c:f>
              <c:numCache>
                <c:formatCode>0.0000</c:formatCode>
                <c:ptCount val="42"/>
                <c:pt idx="0">
                  <c:v>0.9951515151515159</c:v>
                </c:pt>
                <c:pt idx="1">
                  <c:v>0.99533333333333429</c:v>
                </c:pt>
                <c:pt idx="2">
                  <c:v>0.9997272727272728</c:v>
                </c:pt>
                <c:pt idx="3">
                  <c:v>0.99975757575757584</c:v>
                </c:pt>
                <c:pt idx="4">
                  <c:v>0.99978787878787889</c:v>
                </c:pt>
                <c:pt idx="5">
                  <c:v>0.99984848484848499</c:v>
                </c:pt>
                <c:pt idx="6">
                  <c:v>0.99975757575757596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0.99990909090909097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0.99572727272727379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Efficiency'!$AA$382:$AA$423</c:f>
              <c:numCache>
                <c:formatCode>0.0000</c:formatCode>
                <c:ptCount val="42"/>
                <c:pt idx="0">
                  <c:v>0.5326666666666664</c:v>
                </c:pt>
                <c:pt idx="1">
                  <c:v>0.87369696969697008</c:v>
                </c:pt>
                <c:pt idx="2">
                  <c:v>0.95784848484848506</c:v>
                </c:pt>
                <c:pt idx="3">
                  <c:v>0.98293939393939456</c:v>
                </c:pt>
                <c:pt idx="4">
                  <c:v>0.9908181818181826</c:v>
                </c:pt>
                <c:pt idx="5">
                  <c:v>0.91248484848484868</c:v>
                </c:pt>
                <c:pt idx="6">
                  <c:v>0.99436363636363723</c:v>
                </c:pt>
                <c:pt idx="7">
                  <c:v>0.99921212121212155</c:v>
                </c:pt>
                <c:pt idx="8">
                  <c:v>0.99984848484848499</c:v>
                </c:pt>
                <c:pt idx="9">
                  <c:v>0.99996969696969695</c:v>
                </c:pt>
                <c:pt idx="10">
                  <c:v>1</c:v>
                </c:pt>
                <c:pt idx="11">
                  <c:v>0.99109090909091035</c:v>
                </c:pt>
                <c:pt idx="12">
                  <c:v>0.99990909090909097</c:v>
                </c:pt>
                <c:pt idx="13">
                  <c:v>0.99993939393939402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0.99778787878787922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0.99957575757575778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0.99990909090909097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3.8424242424242382E-2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(.75)'!$AA$382:$AA$423</c:f>
              <c:numCache>
                <c:formatCode>0.0000</c:formatCode>
                <c:ptCount val="42"/>
                <c:pt idx="0">
                  <c:v>0.39954545454545448</c:v>
                </c:pt>
                <c:pt idx="1">
                  <c:v>0.93439393939393967</c:v>
                </c:pt>
                <c:pt idx="2">
                  <c:v>0.98493939393939456</c:v>
                </c:pt>
                <c:pt idx="3">
                  <c:v>0.99542424242424299</c:v>
                </c:pt>
                <c:pt idx="4">
                  <c:v>0.99809090909090958</c:v>
                </c:pt>
                <c:pt idx="5">
                  <c:v>0.963878787878788</c:v>
                </c:pt>
                <c:pt idx="6">
                  <c:v>0.99839393939394006</c:v>
                </c:pt>
                <c:pt idx="7">
                  <c:v>0.9997272727272728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0.99745454545454637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0.99939393939393961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0.99987878787878803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0.99993939393939402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3.6363636363636361E-4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274112"/>
        <c:axId val="203276288"/>
      </c:scatterChart>
      <c:valAx>
        <c:axId val="203274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276288"/>
        <c:crosses val="autoZero"/>
        <c:crossBetween val="midCat"/>
      </c:valAx>
      <c:valAx>
        <c:axId val="2032762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2741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Case'!$AG$382:$AG$423</c:f>
              <c:numCache>
                <c:formatCode>0.0000</c:formatCode>
                <c:ptCount val="42"/>
                <c:pt idx="0">
                  <c:v>0.18642195482572241</c:v>
                </c:pt>
                <c:pt idx="1">
                  <c:v>0.18716363120974935</c:v>
                </c:pt>
                <c:pt idx="2">
                  <c:v>0.19732345097299825</c:v>
                </c:pt>
                <c:pt idx="3">
                  <c:v>0.18998015617571198</c:v>
                </c:pt>
                <c:pt idx="4">
                  <c:v>0.19384691601632756</c:v>
                </c:pt>
                <c:pt idx="5">
                  <c:v>0.19220644061173908</c:v>
                </c:pt>
                <c:pt idx="6">
                  <c:v>0.18387747494942594</c:v>
                </c:pt>
                <c:pt idx="7">
                  <c:v>0.32862498578984883</c:v>
                </c:pt>
                <c:pt idx="8">
                  <c:v>0.33281877703908758</c:v>
                </c:pt>
                <c:pt idx="9">
                  <c:v>0.45230087848377365</c:v>
                </c:pt>
                <c:pt idx="10">
                  <c:v>0.53995590306612362</c:v>
                </c:pt>
                <c:pt idx="11">
                  <c:v>0.19181096455856114</c:v>
                </c:pt>
                <c:pt idx="12">
                  <c:v>0.32465414973719087</c:v>
                </c:pt>
                <c:pt idx="13">
                  <c:v>0.44805651952117775</c:v>
                </c:pt>
                <c:pt idx="14">
                  <c:v>0.54467962705420103</c:v>
                </c:pt>
                <c:pt idx="15">
                  <c:v>0.67192942915249565</c:v>
                </c:pt>
                <c:pt idx="16">
                  <c:v>0.84086121311196249</c:v>
                </c:pt>
                <c:pt idx="17">
                  <c:v>0.24741017751802832</c:v>
                </c:pt>
                <c:pt idx="18">
                  <c:v>0.44779166714723112</c:v>
                </c:pt>
                <c:pt idx="19">
                  <c:v>0.66945254750832761</c:v>
                </c:pt>
                <c:pt idx="20">
                  <c:v>0.77394137795438345</c:v>
                </c:pt>
                <c:pt idx="21">
                  <c:v>0.92521314101939689</c:v>
                </c:pt>
                <c:pt idx="22">
                  <c:v>1.0864070955845515</c:v>
                </c:pt>
                <c:pt idx="23">
                  <c:v>0.32546484578316032</c:v>
                </c:pt>
                <c:pt idx="24">
                  <c:v>0.52988821667513075</c:v>
                </c:pt>
                <c:pt idx="25">
                  <c:v>0.77074008551118312</c:v>
                </c:pt>
                <c:pt idx="26">
                  <c:v>0.92276905362281925</c:v>
                </c:pt>
                <c:pt idx="27">
                  <c:v>1.0903653680140328</c:v>
                </c:pt>
                <c:pt idx="28">
                  <c:v>1.189197721982767</c:v>
                </c:pt>
                <c:pt idx="29">
                  <c:v>0.32563613819674869</c:v>
                </c:pt>
                <c:pt idx="30">
                  <c:v>0.66743629736997301</c:v>
                </c:pt>
                <c:pt idx="31">
                  <c:v>0.92730529637454939</c:v>
                </c:pt>
                <c:pt idx="32">
                  <c:v>1.0757078926581791</c:v>
                </c:pt>
                <c:pt idx="33">
                  <c:v>1.2886888330411308</c:v>
                </c:pt>
                <c:pt idx="34">
                  <c:v>1.3413538623377355</c:v>
                </c:pt>
                <c:pt idx="35">
                  <c:v>0.18379007813323195</c:v>
                </c:pt>
                <c:pt idx="36">
                  <c:v>0.448995559616582</c:v>
                </c:pt>
                <c:pt idx="37">
                  <c:v>0.76901451444508395</c:v>
                </c:pt>
                <c:pt idx="38">
                  <c:v>1.0547646547476781</c:v>
                </c:pt>
                <c:pt idx="39">
                  <c:v>1.2152133669922138</c:v>
                </c:pt>
                <c:pt idx="40">
                  <c:v>1.3241891598823299</c:v>
                </c:pt>
                <c:pt idx="41">
                  <c:v>1.3613637472443372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Efficiency'!$AG$382:$AG$423</c:f>
              <c:numCache>
                <c:formatCode>0.0000</c:formatCode>
                <c:ptCount val="42"/>
                <c:pt idx="0">
                  <c:v>0.70273247910127867</c:v>
                </c:pt>
                <c:pt idx="1">
                  <c:v>0.55207765762009142</c:v>
                </c:pt>
                <c:pt idx="2">
                  <c:v>0.49673150735827881</c:v>
                </c:pt>
                <c:pt idx="3">
                  <c:v>0.45007817462653721</c:v>
                </c:pt>
                <c:pt idx="4">
                  <c:v>0.41619337089525144</c:v>
                </c:pt>
                <c:pt idx="5">
                  <c:v>0.518488579213914</c:v>
                </c:pt>
                <c:pt idx="6">
                  <c:v>0.40315767691575644</c:v>
                </c:pt>
                <c:pt idx="7">
                  <c:v>0.39294426799893095</c:v>
                </c:pt>
                <c:pt idx="8">
                  <c:v>0.39168315211854415</c:v>
                </c:pt>
                <c:pt idx="9">
                  <c:v>0.39903302067280927</c:v>
                </c:pt>
                <c:pt idx="10">
                  <c:v>0.42685950746593049</c:v>
                </c:pt>
                <c:pt idx="11">
                  <c:v>0.42230648411154198</c:v>
                </c:pt>
                <c:pt idx="12">
                  <c:v>0.39072285283519476</c:v>
                </c:pt>
                <c:pt idx="13">
                  <c:v>0.40085308976584749</c:v>
                </c:pt>
                <c:pt idx="14">
                  <c:v>0.44364896426927997</c:v>
                </c:pt>
                <c:pt idx="15">
                  <c:v>0.47899944466490452</c:v>
                </c:pt>
                <c:pt idx="16">
                  <c:v>0.53708985277700649</c:v>
                </c:pt>
                <c:pt idx="17">
                  <c:v>0.38474197113189701</c:v>
                </c:pt>
                <c:pt idx="18">
                  <c:v>0.39384698283083497</c:v>
                </c:pt>
                <c:pt idx="19">
                  <c:v>0.44993315844906179</c:v>
                </c:pt>
                <c:pt idx="20">
                  <c:v>0.51831682850201299</c:v>
                </c:pt>
                <c:pt idx="21">
                  <c:v>0.5752971745540687</c:v>
                </c:pt>
                <c:pt idx="22">
                  <c:v>0.65436231473516093</c:v>
                </c:pt>
                <c:pt idx="23">
                  <c:v>0.39218748565116529</c:v>
                </c:pt>
                <c:pt idx="24">
                  <c:v>0.42807975107193386</c:v>
                </c:pt>
                <c:pt idx="25">
                  <c:v>0.50238371588524255</c:v>
                </c:pt>
                <c:pt idx="26">
                  <c:v>0.60354691866254828</c:v>
                </c:pt>
                <c:pt idx="27">
                  <c:v>0.67138108932405349</c:v>
                </c:pt>
                <c:pt idx="28">
                  <c:v>0.76226417949142034</c:v>
                </c:pt>
                <c:pt idx="29">
                  <c:v>0.38928218224236433</c:v>
                </c:pt>
                <c:pt idx="30">
                  <c:v>0.4638597969664896</c:v>
                </c:pt>
                <c:pt idx="31">
                  <c:v>0.570175561602697</c:v>
                </c:pt>
                <c:pt idx="32">
                  <c:v>0.68225244334081592</c:v>
                </c:pt>
                <c:pt idx="33">
                  <c:v>0.74917248313402562</c:v>
                </c:pt>
                <c:pt idx="34">
                  <c:v>0.86689924426161613</c:v>
                </c:pt>
                <c:pt idx="35">
                  <c:v>0.82192498625214638</c:v>
                </c:pt>
                <c:pt idx="36">
                  <c:v>0.39269405128551915</c:v>
                </c:pt>
                <c:pt idx="37">
                  <c:v>0.49785987951347999</c:v>
                </c:pt>
                <c:pt idx="38">
                  <c:v>0.63278178315678146</c:v>
                </c:pt>
                <c:pt idx="39">
                  <c:v>0.74566368656007853</c:v>
                </c:pt>
                <c:pt idx="40">
                  <c:v>0.85396662570557036</c:v>
                </c:pt>
                <c:pt idx="41">
                  <c:v>0.92315168117656743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(.75)'!$AG$382:$AG$423</c:f>
              <c:numCache>
                <c:formatCode>0.0000</c:formatCode>
                <c:ptCount val="42"/>
                <c:pt idx="0">
                  <c:v>0.73639944355849896</c:v>
                </c:pt>
                <c:pt idx="1">
                  <c:v>0.46816256130429923</c:v>
                </c:pt>
                <c:pt idx="2">
                  <c:v>0.37787103455212373</c:v>
                </c:pt>
                <c:pt idx="3">
                  <c:v>0.3527024852201599</c:v>
                </c:pt>
                <c:pt idx="4">
                  <c:v>0.32527207952293802</c:v>
                </c:pt>
                <c:pt idx="5">
                  <c:v>0.41644382691964776</c:v>
                </c:pt>
                <c:pt idx="6">
                  <c:v>0.31520485246524133</c:v>
                </c:pt>
                <c:pt idx="7">
                  <c:v>0.32363983382530409</c:v>
                </c:pt>
                <c:pt idx="8">
                  <c:v>0.35070722798621212</c:v>
                </c:pt>
                <c:pt idx="9">
                  <c:v>0.35757336159491226</c:v>
                </c:pt>
                <c:pt idx="10">
                  <c:v>0.38953616314589146</c:v>
                </c:pt>
                <c:pt idx="11">
                  <c:v>0.33286716870032124</c:v>
                </c:pt>
                <c:pt idx="12">
                  <c:v>0.33855526324285234</c:v>
                </c:pt>
                <c:pt idx="13">
                  <c:v>0.36646638741707177</c:v>
                </c:pt>
                <c:pt idx="14">
                  <c:v>0.42268631540177087</c:v>
                </c:pt>
                <c:pt idx="15">
                  <c:v>0.47996628489765947</c:v>
                </c:pt>
                <c:pt idx="16">
                  <c:v>0.54375157843022126</c:v>
                </c:pt>
                <c:pt idx="17">
                  <c:v>0.31034572403270244</c:v>
                </c:pt>
                <c:pt idx="18">
                  <c:v>0.35477383039010335</c:v>
                </c:pt>
                <c:pt idx="19">
                  <c:v>0.44689299694327356</c:v>
                </c:pt>
                <c:pt idx="20">
                  <c:v>0.52413316427396095</c:v>
                </c:pt>
                <c:pt idx="21">
                  <c:v>0.60649939041005407</c:v>
                </c:pt>
                <c:pt idx="22">
                  <c:v>0.69630994682579794</c:v>
                </c:pt>
                <c:pt idx="23">
                  <c:v>0.33689944285682477</c:v>
                </c:pt>
                <c:pt idx="24">
                  <c:v>0.40676358630448428</c:v>
                </c:pt>
                <c:pt idx="25">
                  <c:v>0.51904790890252195</c:v>
                </c:pt>
                <c:pt idx="26">
                  <c:v>0.62774491490726581</c:v>
                </c:pt>
                <c:pt idx="27">
                  <c:v>0.73296538879545503</c:v>
                </c:pt>
                <c:pt idx="28">
                  <c:v>0.83213918227398398</c:v>
                </c:pt>
                <c:pt idx="29">
                  <c:v>0.35579900874430614</c:v>
                </c:pt>
                <c:pt idx="30">
                  <c:v>0.46285792391682468</c:v>
                </c:pt>
                <c:pt idx="31">
                  <c:v>0.60105830632926394</c:v>
                </c:pt>
                <c:pt idx="32">
                  <c:v>0.72125442489166747</c:v>
                </c:pt>
                <c:pt idx="33">
                  <c:v>0.84500261242949426</c:v>
                </c:pt>
                <c:pt idx="34">
                  <c:v>0.95346715443427299</c:v>
                </c:pt>
                <c:pt idx="35">
                  <c:v>0.91666666666666663</c:v>
                </c:pt>
                <c:pt idx="36">
                  <c:v>0.35928285581340225</c:v>
                </c:pt>
                <c:pt idx="37">
                  <c:v>0.51613583659512241</c:v>
                </c:pt>
                <c:pt idx="38">
                  <c:v>0.6707229800567549</c:v>
                </c:pt>
                <c:pt idx="39">
                  <c:v>0.81562129709872055</c:v>
                </c:pt>
                <c:pt idx="40">
                  <c:v>0.95834235667143997</c:v>
                </c:pt>
                <c:pt idx="41">
                  <c:v>1.0539305196580588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510144"/>
        <c:axId val="203512064"/>
      </c:scatterChart>
      <c:valAx>
        <c:axId val="203510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512064"/>
        <c:crosses val="autoZero"/>
        <c:crossBetween val="midCat"/>
      </c:valAx>
      <c:valAx>
        <c:axId val="2035120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5101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Case'!$AI$382:$AI$423</c:f>
              <c:numCache>
                <c:formatCode>0.0000</c:formatCode>
                <c:ptCount val="42"/>
                <c:pt idx="0">
                  <c:v>0.96924621202458794</c:v>
                </c:pt>
                <c:pt idx="1">
                  <c:v>0.97242640687119319</c:v>
                </c:pt>
                <c:pt idx="2">
                  <c:v>0.97215316203789204</c:v>
                </c:pt>
                <c:pt idx="3">
                  <c:v>0.95422780132762286</c:v>
                </c:pt>
                <c:pt idx="4">
                  <c:v>0.96087716920589006</c:v>
                </c:pt>
                <c:pt idx="5">
                  <c:v>0.98706710188483116</c:v>
                </c:pt>
                <c:pt idx="6">
                  <c:v>0.96596793594911479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0.98123783811014897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0.96410323462854308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Efficiency'!$AI$382:$AI$423</c:f>
              <c:numCache>
                <c:formatCode>0.0000</c:formatCode>
                <c:ptCount val="42"/>
                <c:pt idx="0">
                  <c:v>1.0000000000000235</c:v>
                </c:pt>
                <c:pt idx="1">
                  <c:v>1.0000000000000242</c:v>
                </c:pt>
                <c:pt idx="2">
                  <c:v>1.3944673621488417</c:v>
                </c:pt>
                <c:pt idx="3">
                  <c:v>1.3831839981116716</c:v>
                </c:pt>
                <c:pt idx="4">
                  <c:v>1.3475836088908735</c:v>
                </c:pt>
                <c:pt idx="5">
                  <c:v>1.2476827137948856</c:v>
                </c:pt>
                <c:pt idx="6">
                  <c:v>1.3194625248692429</c:v>
                </c:pt>
                <c:pt idx="7">
                  <c:v>1.4188615343864399</c:v>
                </c:pt>
                <c:pt idx="8">
                  <c:v>1.3239490235857547</c:v>
                </c:pt>
                <c:pt idx="9">
                  <c:v>1.2882351760872326</c:v>
                </c:pt>
                <c:pt idx="10">
                  <c:v>1.3014473503075012</c:v>
                </c:pt>
                <c:pt idx="11">
                  <c:v>1.3640015530327219</c:v>
                </c:pt>
                <c:pt idx="12">
                  <c:v>1.3495418248810986</c:v>
                </c:pt>
                <c:pt idx="13">
                  <c:v>1.2818650397080293</c:v>
                </c:pt>
                <c:pt idx="14">
                  <c:v>1.3493298206624138</c:v>
                </c:pt>
                <c:pt idx="15">
                  <c:v>1.4049190294025629</c:v>
                </c:pt>
                <c:pt idx="16">
                  <c:v>1.4917863418862833</c:v>
                </c:pt>
                <c:pt idx="17">
                  <c:v>1.3810468019564848</c:v>
                </c:pt>
                <c:pt idx="18">
                  <c:v>1.30044977311302</c:v>
                </c:pt>
                <c:pt idx="19">
                  <c:v>1.3424324627996032</c:v>
                </c:pt>
                <c:pt idx="20">
                  <c:v>1.4786692176438607</c:v>
                </c:pt>
                <c:pt idx="21">
                  <c:v>1.5721261534366218</c:v>
                </c:pt>
                <c:pt idx="22">
                  <c:v>1.6922762563873348</c:v>
                </c:pt>
                <c:pt idx="23">
                  <c:v>1.3631656550974742</c:v>
                </c:pt>
                <c:pt idx="24">
                  <c:v>1.3367685724635066</c:v>
                </c:pt>
                <c:pt idx="25">
                  <c:v>1.4286381609392629</c:v>
                </c:pt>
                <c:pt idx="26">
                  <c:v>1.6260190696639654</c:v>
                </c:pt>
                <c:pt idx="27">
                  <c:v>1.7473681904155944</c:v>
                </c:pt>
                <c:pt idx="28">
                  <c:v>1.9224532640934211</c:v>
                </c:pt>
                <c:pt idx="29">
                  <c:v>1.3071124474046507</c:v>
                </c:pt>
                <c:pt idx="30">
                  <c:v>1.3860642295579322</c:v>
                </c:pt>
                <c:pt idx="31">
                  <c:v>1.5614746780260709</c:v>
                </c:pt>
                <c:pt idx="32">
                  <c:v>1.7527926355061834</c:v>
                </c:pt>
                <c:pt idx="33">
                  <c:v>1.9200443667705835</c:v>
                </c:pt>
                <c:pt idx="34">
                  <c:v>2.1215464095978827</c:v>
                </c:pt>
                <c:pt idx="35">
                  <c:v>0.99492385786802029</c:v>
                </c:pt>
                <c:pt idx="36">
                  <c:v>1.2852667418688841</c:v>
                </c:pt>
                <c:pt idx="37">
                  <c:v>1.4378664404168726</c:v>
                </c:pt>
                <c:pt idx="38">
                  <c:v>1.6639433574650244</c:v>
                </c:pt>
                <c:pt idx="39">
                  <c:v>1.8955848138472029</c:v>
                </c:pt>
                <c:pt idx="40">
                  <c:v>2.1034883258862305</c:v>
                </c:pt>
                <c:pt idx="41">
                  <c:v>2.2531023303577498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(.75)'!$AI$382:$AI$423</c:f>
              <c:numCache>
                <c:formatCode>0.0000</c:formatCode>
                <c:ptCount val="42"/>
                <c:pt idx="0">
                  <c:v>1.0000000000000215</c:v>
                </c:pt>
                <c:pt idx="1">
                  <c:v>1.0000000000000191</c:v>
                </c:pt>
                <c:pt idx="2">
                  <c:v>1.2410146178444843</c:v>
                </c:pt>
                <c:pt idx="3">
                  <c:v>1.2472029310670074</c:v>
                </c:pt>
                <c:pt idx="4">
                  <c:v>1.1996498986994768</c:v>
                </c:pt>
                <c:pt idx="5">
                  <c:v>1.0071133236828096</c:v>
                </c:pt>
                <c:pt idx="6">
                  <c:v>1.1515735052190252</c:v>
                </c:pt>
                <c:pt idx="7">
                  <c:v>1.1615631900194925</c:v>
                </c:pt>
                <c:pt idx="8">
                  <c:v>1.1649702093966348</c:v>
                </c:pt>
                <c:pt idx="9">
                  <c:v>1.146210135003549</c:v>
                </c:pt>
                <c:pt idx="10">
                  <c:v>1.2125938395180016</c:v>
                </c:pt>
                <c:pt idx="11">
                  <c:v>1.2126090084935044</c:v>
                </c:pt>
                <c:pt idx="12">
                  <c:v>1.1668376831834586</c:v>
                </c:pt>
                <c:pt idx="13">
                  <c:v>1.1627686082161071</c:v>
                </c:pt>
                <c:pt idx="14">
                  <c:v>1.2467463872921076</c:v>
                </c:pt>
                <c:pt idx="15">
                  <c:v>1.3539508858411529</c:v>
                </c:pt>
                <c:pt idx="16">
                  <c:v>1.4410769496273828</c:v>
                </c:pt>
                <c:pt idx="17">
                  <c:v>1.1597594686946713</c:v>
                </c:pt>
                <c:pt idx="18">
                  <c:v>1.1352187319406979</c:v>
                </c:pt>
                <c:pt idx="19">
                  <c:v>1.2924257924943534</c:v>
                </c:pt>
                <c:pt idx="20">
                  <c:v>1.4030839529011163</c:v>
                </c:pt>
                <c:pt idx="21">
                  <c:v>1.5734334789772959</c:v>
                </c:pt>
                <c:pt idx="22">
                  <c:v>1.7121341798941681</c:v>
                </c:pt>
                <c:pt idx="23">
                  <c:v>1.1879985987158568</c:v>
                </c:pt>
                <c:pt idx="24">
                  <c:v>1.218467855821646</c:v>
                </c:pt>
                <c:pt idx="25">
                  <c:v>1.4103892125699076</c:v>
                </c:pt>
                <c:pt idx="26">
                  <c:v>1.5870576603231552</c:v>
                </c:pt>
                <c:pt idx="27">
                  <c:v>1.779398105437044</c:v>
                </c:pt>
                <c:pt idx="28">
                  <c:v>1.9602988973714681</c:v>
                </c:pt>
                <c:pt idx="29">
                  <c:v>1.1509112631414453</c:v>
                </c:pt>
                <c:pt idx="30">
                  <c:v>1.3118833875095874</c:v>
                </c:pt>
                <c:pt idx="31">
                  <c:v>1.5481059560125749</c:v>
                </c:pt>
                <c:pt idx="32">
                  <c:v>1.7398060857569886</c:v>
                </c:pt>
                <c:pt idx="33">
                  <c:v>1.9922625463793759</c:v>
                </c:pt>
                <c:pt idx="34">
                  <c:v>2.1728623359454686</c:v>
                </c:pt>
                <c:pt idx="35">
                  <c:v>1</c:v>
                </c:pt>
                <c:pt idx="36">
                  <c:v>1.1381940342701216</c:v>
                </c:pt>
                <c:pt idx="37">
                  <c:v>1.4061082920692227</c:v>
                </c:pt>
                <c:pt idx="38">
                  <c:v>1.6591377579147839</c:v>
                </c:pt>
                <c:pt idx="39">
                  <c:v>1.9478352177841491</c:v>
                </c:pt>
                <c:pt idx="40">
                  <c:v>2.1733311577614733</c:v>
                </c:pt>
                <c:pt idx="41">
                  <c:v>2.4201689364645631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892992"/>
        <c:axId val="203899264"/>
      </c:scatterChart>
      <c:valAx>
        <c:axId val="203892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899264"/>
        <c:crosses val="autoZero"/>
        <c:crossBetween val="midCat"/>
      </c:valAx>
      <c:valAx>
        <c:axId val="2038992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8929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Case'!$AK$382:$AK$423</c:f>
              <c:numCache>
                <c:formatCode>0.0000</c:formatCode>
                <c:ptCount val="42"/>
                <c:pt idx="0">
                  <c:v>7.4999999999999997E-3</c:v>
                </c:pt>
                <c:pt idx="1">
                  <c:v>2.1250000000000002E-2</c:v>
                </c:pt>
                <c:pt idx="2">
                  <c:v>2.2893224312018456E-2</c:v>
                </c:pt>
                <c:pt idx="3">
                  <c:v>3.0362281289801923E-2</c:v>
                </c:pt>
                <c:pt idx="4">
                  <c:v>2.6379341034171541E-2</c:v>
                </c:pt>
                <c:pt idx="5">
                  <c:v>2.6017246533749382E-2</c:v>
                </c:pt>
                <c:pt idx="6">
                  <c:v>2.511639350278733E-2</c:v>
                </c:pt>
                <c:pt idx="7">
                  <c:v>0.29953115245408002</c:v>
                </c:pt>
                <c:pt idx="8">
                  <c:v>0.29226324893331379</c:v>
                </c:pt>
                <c:pt idx="9">
                  <c:v>0.50688487055513232</c:v>
                </c:pt>
                <c:pt idx="10">
                  <c:v>0.56717266162190694</c:v>
                </c:pt>
                <c:pt idx="11">
                  <c:v>2.7785013486715745E-2</c:v>
                </c:pt>
                <c:pt idx="12">
                  <c:v>0.29793678910759253</c:v>
                </c:pt>
                <c:pt idx="13">
                  <c:v>0.49873357049294009</c:v>
                </c:pt>
                <c:pt idx="14">
                  <c:v>0.58478450593201525</c:v>
                </c:pt>
                <c:pt idx="15">
                  <c:v>0.77164269836491639</c:v>
                </c:pt>
                <c:pt idx="16">
                  <c:v>0.90204145590923179</c:v>
                </c:pt>
                <c:pt idx="17">
                  <c:v>0.14860907131483039</c:v>
                </c:pt>
                <c:pt idx="18">
                  <c:v>0.50198510821846332</c:v>
                </c:pt>
                <c:pt idx="19">
                  <c:v>0.77686224310983587</c:v>
                </c:pt>
                <c:pt idx="20">
                  <c:v>0.82865610556650726</c:v>
                </c:pt>
                <c:pt idx="21">
                  <c:v>1.0425872654086845</c:v>
                </c:pt>
                <c:pt idx="22">
                  <c:v>1.1841337326833015</c:v>
                </c:pt>
                <c:pt idx="23">
                  <c:v>0.29058931723937831</c:v>
                </c:pt>
                <c:pt idx="24">
                  <c:v>0.5676428275494001</c:v>
                </c:pt>
                <c:pt idx="25">
                  <c:v>0.81890336497941718</c:v>
                </c:pt>
                <c:pt idx="26">
                  <c:v>1.0503041782677083</c:v>
                </c:pt>
                <c:pt idx="27">
                  <c:v>1.1749898580781022</c:v>
                </c:pt>
                <c:pt idx="28">
                  <c:v>1.3373717511533727</c:v>
                </c:pt>
                <c:pt idx="29">
                  <c:v>0.29211855932901648</c:v>
                </c:pt>
                <c:pt idx="30">
                  <c:v>0.77972405199045258</c:v>
                </c:pt>
                <c:pt idx="31">
                  <c:v>1.0480091263629427</c:v>
                </c:pt>
                <c:pt idx="32">
                  <c:v>1.1768668012087355</c:v>
                </c:pt>
                <c:pt idx="33">
                  <c:v>1.4413644398241545</c:v>
                </c:pt>
                <c:pt idx="34">
                  <c:v>1.5634673738271407</c:v>
                </c:pt>
                <c:pt idx="35">
                  <c:v>1.4999999999999999E-2</c:v>
                </c:pt>
                <c:pt idx="36">
                  <c:v>0.5049587506559472</c:v>
                </c:pt>
                <c:pt idx="37">
                  <c:v>0.81905747557923558</c:v>
                </c:pt>
                <c:pt idx="38">
                  <c:v>1.1905294790429521</c:v>
                </c:pt>
                <c:pt idx="39">
                  <c:v>1.3384760165754204</c:v>
                </c:pt>
                <c:pt idx="40">
                  <c:v>1.5643852874965614</c:v>
                </c:pt>
                <c:pt idx="41">
                  <c:v>1.601736359211696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Efficiency'!$AK$382:$AK$423</c:f>
              <c:numCache>
                <c:formatCode>0.0000</c:formatCode>
                <c:ptCount val="42"/>
                <c:pt idx="0">
                  <c:v>1.4466785007614402</c:v>
                </c:pt>
                <c:pt idx="1">
                  <c:v>0.52706178905807044</c:v>
                </c:pt>
                <c:pt idx="2">
                  <c:v>0.40006511912431764</c:v>
                </c:pt>
                <c:pt idx="3">
                  <c:v>0.34462632284944528</c:v>
                </c:pt>
                <c:pt idx="4">
                  <c:v>0.30244655168709894</c:v>
                </c:pt>
                <c:pt idx="5">
                  <c:v>0.4869236537133198</c:v>
                </c:pt>
                <c:pt idx="6">
                  <c:v>0.27013523513466153</c:v>
                </c:pt>
                <c:pt idx="7">
                  <c:v>0.26880674095586871</c:v>
                </c:pt>
                <c:pt idx="8">
                  <c:v>0.30942228468277932</c:v>
                </c:pt>
                <c:pt idx="9">
                  <c:v>0.3128794599674361</c:v>
                </c:pt>
                <c:pt idx="10">
                  <c:v>0.35758422032231801</c:v>
                </c:pt>
                <c:pt idx="11">
                  <c:v>0.31666129319644332</c:v>
                </c:pt>
                <c:pt idx="12">
                  <c:v>0.29349417926410193</c:v>
                </c:pt>
                <c:pt idx="13">
                  <c:v>0.31979735329314068</c:v>
                </c:pt>
                <c:pt idx="14">
                  <c:v>0.37654333727909789</c:v>
                </c:pt>
                <c:pt idx="15">
                  <c:v>0.43882348311605363</c:v>
                </c:pt>
                <c:pt idx="16">
                  <c:v>0.5261172592775456</c:v>
                </c:pt>
                <c:pt idx="17">
                  <c:v>0.3024395175469502</c:v>
                </c:pt>
                <c:pt idx="18">
                  <c:v>0.30520705789721142</c:v>
                </c:pt>
                <c:pt idx="19">
                  <c:v>0.40526682142363879</c:v>
                </c:pt>
                <c:pt idx="20">
                  <c:v>0.49346846276363654</c:v>
                </c:pt>
                <c:pt idx="21">
                  <c:v>0.56179280720998837</c:v>
                </c:pt>
                <c:pt idx="22">
                  <c:v>0.65276349723614802</c:v>
                </c:pt>
                <c:pt idx="23">
                  <c:v>0.31499021669268784</c:v>
                </c:pt>
                <c:pt idx="24">
                  <c:v>0.36220058125272026</c:v>
                </c:pt>
                <c:pt idx="25">
                  <c:v>0.48807517332278283</c:v>
                </c:pt>
                <c:pt idx="26">
                  <c:v>0.58287021302495501</c:v>
                </c:pt>
                <c:pt idx="27">
                  <c:v>0.69272163292470434</c:v>
                </c:pt>
                <c:pt idx="28">
                  <c:v>0.79423838203993957</c:v>
                </c:pt>
                <c:pt idx="29">
                  <c:v>0.31024673420003268</c:v>
                </c:pt>
                <c:pt idx="30">
                  <c:v>0.42962228929196494</c:v>
                </c:pt>
                <c:pt idx="31">
                  <c:v>0.55123426395209707</c:v>
                </c:pt>
                <c:pt idx="32">
                  <c:v>0.68610099872674712</c:v>
                </c:pt>
                <c:pt idx="33">
                  <c:v>0.79252511291693861</c:v>
                </c:pt>
                <c:pt idx="34">
                  <c:v>0.89441278526992052</c:v>
                </c:pt>
                <c:pt idx="35">
                  <c:v>31.318993806570578</c:v>
                </c:pt>
                <c:pt idx="36">
                  <c:v>0.3077300192809948</c:v>
                </c:pt>
                <c:pt idx="37">
                  <c:v>0.47932391597450846</c:v>
                </c:pt>
                <c:pt idx="38">
                  <c:v>0.62365160742078574</c:v>
                </c:pt>
                <c:pt idx="39">
                  <c:v>0.78759790458813062</c:v>
                </c:pt>
                <c:pt idx="40">
                  <c:v>0.89666211412462848</c:v>
                </c:pt>
                <c:pt idx="41">
                  <c:v>0.9843379559884049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(.75)'!$AK$382:$AK$423</c:f>
              <c:numCache>
                <c:formatCode>0.0000</c:formatCode>
                <c:ptCount val="42"/>
                <c:pt idx="0">
                  <c:v>2.2163114202893244</c:v>
                </c:pt>
                <c:pt idx="1">
                  <c:v>0.3631210271823393</c:v>
                </c:pt>
                <c:pt idx="2">
                  <c:v>0.26403374650689049</c:v>
                </c:pt>
                <c:pt idx="3">
                  <c:v>0.24316598588050173</c:v>
                </c:pt>
                <c:pt idx="4">
                  <c:v>0.2246167049179765</c:v>
                </c:pt>
                <c:pt idx="5">
                  <c:v>0.29499069551404772</c:v>
                </c:pt>
                <c:pt idx="6">
                  <c:v>0.20927375798046685</c:v>
                </c:pt>
                <c:pt idx="7">
                  <c:v>0.21514161651569033</c:v>
                </c:pt>
                <c:pt idx="8">
                  <c:v>0.27646206469606477</c:v>
                </c:pt>
                <c:pt idx="9">
                  <c:v>0.28650343912787535</c:v>
                </c:pt>
                <c:pt idx="10">
                  <c:v>0.32994281455559799</c:v>
                </c:pt>
                <c:pt idx="11">
                  <c:v>0.22519424016116069</c:v>
                </c:pt>
                <c:pt idx="12">
                  <c:v>0.26462910060858819</c:v>
                </c:pt>
                <c:pt idx="13">
                  <c:v>0.3079449448266387</c:v>
                </c:pt>
                <c:pt idx="14">
                  <c:v>0.37961190596075811</c:v>
                </c:pt>
                <c:pt idx="15">
                  <c:v>0.47815867966426501</c:v>
                </c:pt>
                <c:pt idx="16">
                  <c:v>0.56250126612411766</c:v>
                </c:pt>
                <c:pt idx="17">
                  <c:v>0.21199910441613767</c:v>
                </c:pt>
                <c:pt idx="18">
                  <c:v>0.29197321541752586</c:v>
                </c:pt>
                <c:pt idx="19">
                  <c:v>0.40955289334313699</c:v>
                </c:pt>
                <c:pt idx="20">
                  <c:v>0.5400359166632398</c:v>
                </c:pt>
                <c:pt idx="21">
                  <c:v>0.64295404437174009</c:v>
                </c:pt>
                <c:pt idx="22">
                  <c:v>0.74281827740893447</c:v>
                </c:pt>
                <c:pt idx="23">
                  <c:v>0.22514993988779788</c:v>
                </c:pt>
                <c:pt idx="24">
                  <c:v>0.36710069614708063</c:v>
                </c:pt>
                <c:pt idx="25">
                  <c:v>0.50641820427310069</c:v>
                </c:pt>
                <c:pt idx="26">
                  <c:v>0.65724050254260591</c:v>
                </c:pt>
                <c:pt idx="27">
                  <c:v>0.79569649352592275</c:v>
                </c:pt>
                <c:pt idx="28">
                  <c:v>0.89016260765756983</c:v>
                </c:pt>
                <c:pt idx="29">
                  <c:v>0.26091178008693477</c:v>
                </c:pt>
                <c:pt idx="30">
                  <c:v>0.45053601617305128</c:v>
                </c:pt>
                <c:pt idx="31">
                  <c:v>0.61329714890206355</c:v>
                </c:pt>
                <c:pt idx="32">
                  <c:v>0.78093845385654082</c:v>
                </c:pt>
                <c:pt idx="33">
                  <c:v>0.90128847216836805</c:v>
                </c:pt>
                <c:pt idx="34">
                  <c:v>1.0210502702022779</c:v>
                </c:pt>
                <c:pt idx="35">
                  <c:v>66.040938297095678</c:v>
                </c:pt>
                <c:pt idx="36">
                  <c:v>0.3031380819553372</c:v>
                </c:pt>
                <c:pt idx="37">
                  <c:v>0.49228830611337643</c:v>
                </c:pt>
                <c:pt idx="38">
                  <c:v>0.71798633625724562</c:v>
                </c:pt>
                <c:pt idx="39">
                  <c:v>0.872780312962956</c:v>
                </c:pt>
                <c:pt idx="40">
                  <c:v>1.0272827905317197</c:v>
                </c:pt>
                <c:pt idx="41">
                  <c:v>1.1394641582498941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927552"/>
        <c:axId val="203929472"/>
      </c:scatterChart>
      <c:valAx>
        <c:axId val="203927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929472"/>
        <c:crosses val="autoZero"/>
        <c:crossBetween val="midCat"/>
      </c:valAx>
      <c:valAx>
        <c:axId val="203929472"/>
        <c:scaling>
          <c:orientation val="minMax"/>
          <c:max val="1.7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927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Case'!$AM$382:$AM$423</c:f>
              <c:numCache>
                <c:formatCode>0.0000</c:formatCode>
                <c:ptCount val="42"/>
                <c:pt idx="0">
                  <c:v>1.325894444807902</c:v>
                </c:pt>
                <c:pt idx="1">
                  <c:v>1.2501180784865824</c:v>
                </c:pt>
                <c:pt idx="2">
                  <c:v>1.0118632507944281</c:v>
                </c:pt>
                <c:pt idx="3">
                  <c:v>0.98936873425118332</c:v>
                </c:pt>
                <c:pt idx="4">
                  <c:v>0.98729233997781096</c:v>
                </c:pt>
                <c:pt idx="5">
                  <c:v>1.0084357965813249</c:v>
                </c:pt>
                <c:pt idx="6">
                  <c:v>0.99922248502187339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0.99386621231766636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1.2501035450928415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Efficiency'!$AM$382:$AM$423</c:f>
              <c:numCache>
                <c:formatCode>0.0000</c:formatCode>
                <c:ptCount val="42"/>
                <c:pt idx="0">
                  <c:v>9.9480065380020282</c:v>
                </c:pt>
                <c:pt idx="1">
                  <c:v>4.0820384443180311</c:v>
                </c:pt>
                <c:pt idx="2">
                  <c:v>2.9415891987243383</c:v>
                </c:pt>
                <c:pt idx="3">
                  <c:v>2.2860331959792672</c:v>
                </c:pt>
                <c:pt idx="4">
                  <c:v>1.9471433802319342</c:v>
                </c:pt>
                <c:pt idx="5">
                  <c:v>3.5718307487874172</c:v>
                </c:pt>
                <c:pt idx="6">
                  <c:v>1.6979569859645289</c:v>
                </c:pt>
                <c:pt idx="7">
                  <c:v>1.480312275550016</c:v>
                </c:pt>
                <c:pt idx="8">
                  <c:v>1.3349057121512091</c:v>
                </c:pt>
                <c:pt idx="9">
                  <c:v>1.2897851830350653</c:v>
                </c:pt>
                <c:pt idx="10">
                  <c:v>1.3014473503075012</c:v>
                </c:pt>
                <c:pt idx="11">
                  <c:v>1.9110746943936119</c:v>
                </c:pt>
                <c:pt idx="12">
                  <c:v>1.3599652870743617</c:v>
                </c:pt>
                <c:pt idx="13">
                  <c:v>1.2889881956256002</c:v>
                </c:pt>
                <c:pt idx="14">
                  <c:v>1.3493298206624138</c:v>
                </c:pt>
                <c:pt idx="15">
                  <c:v>1.4049190294025629</c:v>
                </c:pt>
                <c:pt idx="16">
                  <c:v>1.4917863418862833</c:v>
                </c:pt>
                <c:pt idx="17">
                  <c:v>1.5226749212913893</c:v>
                </c:pt>
                <c:pt idx="18">
                  <c:v>1.30044977311302</c:v>
                </c:pt>
                <c:pt idx="19">
                  <c:v>1.3424324627996032</c:v>
                </c:pt>
                <c:pt idx="20">
                  <c:v>1.4786692176438607</c:v>
                </c:pt>
                <c:pt idx="21">
                  <c:v>1.5721261534366218</c:v>
                </c:pt>
                <c:pt idx="22">
                  <c:v>1.6922762563873348</c:v>
                </c:pt>
                <c:pt idx="23">
                  <c:v>1.3925906539087389</c:v>
                </c:pt>
                <c:pt idx="24">
                  <c:v>1.3367685724635066</c:v>
                </c:pt>
                <c:pt idx="25">
                  <c:v>1.4286381609392629</c:v>
                </c:pt>
                <c:pt idx="26">
                  <c:v>1.6260190696639654</c:v>
                </c:pt>
                <c:pt idx="27">
                  <c:v>1.7473681904155944</c:v>
                </c:pt>
                <c:pt idx="28">
                  <c:v>1.9224532640934211</c:v>
                </c:pt>
                <c:pt idx="29">
                  <c:v>1.3143632320499805</c:v>
                </c:pt>
                <c:pt idx="30">
                  <c:v>1.3860642295579322</c:v>
                </c:pt>
                <c:pt idx="31">
                  <c:v>1.5614746780260709</c:v>
                </c:pt>
                <c:pt idx="32">
                  <c:v>1.7527926355061834</c:v>
                </c:pt>
                <c:pt idx="33">
                  <c:v>1.9200443667705835</c:v>
                </c:pt>
                <c:pt idx="34">
                  <c:v>2.1215464095978827</c:v>
                </c:pt>
                <c:pt idx="35">
                  <c:v>60.904793001474992</c:v>
                </c:pt>
                <c:pt idx="36">
                  <c:v>1.2852667418688841</c:v>
                </c:pt>
                <c:pt idx="37">
                  <c:v>1.4378664404168726</c:v>
                </c:pt>
                <c:pt idx="38">
                  <c:v>1.6639433574650244</c:v>
                </c:pt>
                <c:pt idx="39">
                  <c:v>1.8955848138472029</c:v>
                </c:pt>
                <c:pt idx="40">
                  <c:v>2.1034883258862305</c:v>
                </c:pt>
                <c:pt idx="41">
                  <c:v>2.2531023303577498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(.75)'!$AM$382:$AM$423</c:f>
              <c:numCache>
                <c:formatCode>0.0000</c:formatCode>
                <c:ptCount val="42"/>
                <c:pt idx="0">
                  <c:v>13.475717781893774</c:v>
                </c:pt>
                <c:pt idx="1">
                  <c:v>2.9222420921921897</c:v>
                </c:pt>
                <c:pt idx="2">
                  <c:v>1.8841875862944955</c:v>
                </c:pt>
                <c:pt idx="3">
                  <c:v>1.5146157363132986</c:v>
                </c:pt>
                <c:pt idx="4">
                  <c:v>1.3497328513424072</c:v>
                </c:pt>
                <c:pt idx="5">
                  <c:v>2.4049512551242587</c:v>
                </c:pt>
                <c:pt idx="6">
                  <c:v>1.2934559831322332</c:v>
                </c:pt>
                <c:pt idx="7">
                  <c:v>1.185307394944016</c:v>
                </c:pt>
                <c:pt idx="8">
                  <c:v>1.1674690780376091</c:v>
                </c:pt>
                <c:pt idx="9">
                  <c:v>1.146210135003549</c:v>
                </c:pt>
                <c:pt idx="10">
                  <c:v>1.2125938395180016</c:v>
                </c:pt>
                <c:pt idx="11">
                  <c:v>1.3762141030396393</c:v>
                </c:pt>
                <c:pt idx="12">
                  <c:v>1.1678697951996626</c:v>
                </c:pt>
                <c:pt idx="13">
                  <c:v>1.1627686082161071</c:v>
                </c:pt>
                <c:pt idx="14">
                  <c:v>1.2467463872921076</c:v>
                </c:pt>
                <c:pt idx="15">
                  <c:v>1.3539508858411529</c:v>
                </c:pt>
                <c:pt idx="16">
                  <c:v>1.4410769496273828</c:v>
                </c:pt>
                <c:pt idx="17">
                  <c:v>1.2070616680583763</c:v>
                </c:pt>
                <c:pt idx="18">
                  <c:v>1.1352187319406979</c:v>
                </c:pt>
                <c:pt idx="19">
                  <c:v>1.2924257924943534</c:v>
                </c:pt>
                <c:pt idx="20">
                  <c:v>1.4030839529011163</c:v>
                </c:pt>
                <c:pt idx="21">
                  <c:v>1.5734334789772959</c:v>
                </c:pt>
                <c:pt idx="22">
                  <c:v>1.7121341798941681</c:v>
                </c:pt>
                <c:pt idx="23">
                  <c:v>1.1924945403723644</c:v>
                </c:pt>
                <c:pt idx="24">
                  <c:v>1.218467855821646</c:v>
                </c:pt>
                <c:pt idx="25">
                  <c:v>1.4103892125699076</c:v>
                </c:pt>
                <c:pt idx="26">
                  <c:v>1.5870576603231552</c:v>
                </c:pt>
                <c:pt idx="27">
                  <c:v>1.779398105437044</c:v>
                </c:pt>
                <c:pt idx="28">
                  <c:v>1.9602988973714681</c:v>
                </c:pt>
                <c:pt idx="29">
                  <c:v>1.1529557549548004</c:v>
                </c:pt>
                <c:pt idx="30">
                  <c:v>1.3118833875095874</c:v>
                </c:pt>
                <c:pt idx="31">
                  <c:v>1.5481059560125749</c:v>
                </c:pt>
                <c:pt idx="32">
                  <c:v>1.7398060857569886</c:v>
                </c:pt>
                <c:pt idx="33">
                  <c:v>1.9922625463793759</c:v>
                </c:pt>
                <c:pt idx="34">
                  <c:v>2.1728623359454686</c:v>
                </c:pt>
                <c:pt idx="35">
                  <c:v>66.040938297095678</c:v>
                </c:pt>
                <c:pt idx="36">
                  <c:v>1.1381940342701216</c:v>
                </c:pt>
                <c:pt idx="37">
                  <c:v>1.4061082920692227</c:v>
                </c:pt>
                <c:pt idx="38">
                  <c:v>1.6591377579147839</c:v>
                </c:pt>
                <c:pt idx="39">
                  <c:v>1.9478352177841491</c:v>
                </c:pt>
                <c:pt idx="40">
                  <c:v>2.1733311577614733</c:v>
                </c:pt>
                <c:pt idx="41">
                  <c:v>2.4201689364645631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556736"/>
        <c:axId val="203563008"/>
      </c:scatterChart>
      <c:valAx>
        <c:axId val="203556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563008"/>
        <c:crosses val="autoZero"/>
        <c:crossBetween val="midCat"/>
      </c:valAx>
      <c:valAx>
        <c:axId val="203563008"/>
        <c:scaling>
          <c:orientation val="minMax"/>
          <c:max val="6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5567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Case'!$AA$424:$AA$465</c:f>
              <c:numCache>
                <c:formatCode>0.0000</c:formatCode>
                <c:ptCount val="42"/>
                <c:pt idx="0">
                  <c:v>0.9995151515151518</c:v>
                </c:pt>
                <c:pt idx="1">
                  <c:v>0.99942424242424277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0.99927272727272753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Efficiency'!$AA$424:$AA$465</c:f>
              <c:numCache>
                <c:formatCode>0.0000</c:formatCode>
                <c:ptCount val="42"/>
                <c:pt idx="0">
                  <c:v>0.57396969696969691</c:v>
                </c:pt>
                <c:pt idx="1">
                  <c:v>0.91033333333333333</c:v>
                </c:pt>
                <c:pt idx="2">
                  <c:v>0.97833333333333283</c:v>
                </c:pt>
                <c:pt idx="3">
                  <c:v>0.99360606060606182</c:v>
                </c:pt>
                <c:pt idx="4">
                  <c:v>0.99678787878788011</c:v>
                </c:pt>
                <c:pt idx="5">
                  <c:v>0.94515151515151496</c:v>
                </c:pt>
                <c:pt idx="6">
                  <c:v>0.99775757575757651</c:v>
                </c:pt>
                <c:pt idx="7">
                  <c:v>0.99990909090909097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0.9968181818181826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0.99927272727272765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4.457575757575756E-2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(.75)'!$AA$424:$AA$465</c:f>
              <c:numCache>
                <c:formatCode>0.0000</c:formatCode>
                <c:ptCount val="42"/>
                <c:pt idx="0">
                  <c:v>0.42409090909090907</c:v>
                </c:pt>
                <c:pt idx="1">
                  <c:v>0.97203030303030236</c:v>
                </c:pt>
                <c:pt idx="2">
                  <c:v>0.99375757575757717</c:v>
                </c:pt>
                <c:pt idx="3">
                  <c:v>0.99863636363636421</c:v>
                </c:pt>
                <c:pt idx="4">
                  <c:v>0.9997272727272728</c:v>
                </c:pt>
                <c:pt idx="5">
                  <c:v>0.98218181818181793</c:v>
                </c:pt>
                <c:pt idx="6">
                  <c:v>0.99981818181818194</c:v>
                </c:pt>
                <c:pt idx="7">
                  <c:v>0.99993939393939402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0.99942424242424266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0.99996969696969695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5.7575757575757571E-4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620352"/>
        <c:axId val="203622272"/>
      </c:scatterChart>
      <c:valAx>
        <c:axId val="203620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622272"/>
        <c:crosses val="autoZero"/>
        <c:crossBetween val="midCat"/>
      </c:valAx>
      <c:valAx>
        <c:axId val="2036222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6203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Case'!$AG$424:$AG$465</c:f>
              <c:numCache>
                <c:formatCode>0.0000</c:formatCode>
                <c:ptCount val="42"/>
                <c:pt idx="0">
                  <c:v>0.11176456231804545</c:v>
                </c:pt>
                <c:pt idx="1">
                  <c:v>0.11403633179619875</c:v>
                </c:pt>
                <c:pt idx="2">
                  <c:v>0.11786604352006304</c:v>
                </c:pt>
                <c:pt idx="3">
                  <c:v>0.11681567963172539</c:v>
                </c:pt>
                <c:pt idx="4">
                  <c:v>0.12578726106728355</c:v>
                </c:pt>
                <c:pt idx="5">
                  <c:v>0.11810556553300625</c:v>
                </c:pt>
                <c:pt idx="6">
                  <c:v>0.12089997012337374</c:v>
                </c:pt>
                <c:pt idx="7">
                  <c:v>0.26699115931313505</c:v>
                </c:pt>
                <c:pt idx="8">
                  <c:v>0.25900209764526794</c:v>
                </c:pt>
                <c:pt idx="9">
                  <c:v>0.39042564152622911</c:v>
                </c:pt>
                <c:pt idx="10">
                  <c:v>0.47740921912496809</c:v>
                </c:pt>
                <c:pt idx="11">
                  <c:v>0.11881111013263591</c:v>
                </c:pt>
                <c:pt idx="12">
                  <c:v>0.2700090246015171</c:v>
                </c:pt>
                <c:pt idx="13">
                  <c:v>0.38354328396018772</c:v>
                </c:pt>
                <c:pt idx="14">
                  <c:v>0.47965844464183577</c:v>
                </c:pt>
                <c:pt idx="15">
                  <c:v>0.61272193094459748</c:v>
                </c:pt>
                <c:pt idx="16">
                  <c:v>0.77231065718812697</c:v>
                </c:pt>
                <c:pt idx="17">
                  <c:v>0.18691272588244012</c:v>
                </c:pt>
                <c:pt idx="18">
                  <c:v>0.38649478447932223</c:v>
                </c:pt>
                <c:pt idx="19">
                  <c:v>0.60160362085042407</c:v>
                </c:pt>
                <c:pt idx="20">
                  <c:v>0.71646221750924288</c:v>
                </c:pt>
                <c:pt idx="21">
                  <c:v>0.87194233519477582</c:v>
                </c:pt>
                <c:pt idx="22">
                  <c:v>1.0308375137313612</c:v>
                </c:pt>
                <c:pt idx="23">
                  <c:v>0.26468119817006347</c:v>
                </c:pt>
                <c:pt idx="24">
                  <c:v>0.46855245998313733</c:v>
                </c:pt>
                <c:pt idx="25">
                  <c:v>0.71950236380611488</c:v>
                </c:pt>
                <c:pt idx="26">
                  <c:v>0.87663548931543989</c:v>
                </c:pt>
                <c:pt idx="27">
                  <c:v>1.0243051730243302</c:v>
                </c:pt>
                <c:pt idx="28">
                  <c:v>1.1606140189861196</c:v>
                </c:pt>
                <c:pt idx="29">
                  <c:v>0.2582094910633832</c:v>
                </c:pt>
                <c:pt idx="30">
                  <c:v>0.60752287049951548</c:v>
                </c:pt>
                <c:pt idx="31">
                  <c:v>0.88694982183933946</c:v>
                </c:pt>
                <c:pt idx="32">
                  <c:v>1.0122464603663501</c:v>
                </c:pt>
                <c:pt idx="33">
                  <c:v>1.2494991515428644</c:v>
                </c:pt>
                <c:pt idx="34">
                  <c:v>1.3173883537074562</c:v>
                </c:pt>
                <c:pt idx="35">
                  <c:v>0.11701323077514017</c:v>
                </c:pt>
                <c:pt idx="36">
                  <c:v>0.38973127191995816</c:v>
                </c:pt>
                <c:pt idx="37">
                  <c:v>0.69633563174690993</c:v>
                </c:pt>
                <c:pt idx="38">
                  <c:v>1.0231857720325861</c:v>
                </c:pt>
                <c:pt idx="39">
                  <c:v>1.1612807331408994</c:v>
                </c:pt>
                <c:pt idx="40">
                  <c:v>1.2992982046652417</c:v>
                </c:pt>
                <c:pt idx="41">
                  <c:v>1.3462322986265134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Efficiency'!$AG$424:$AG$465</c:f>
              <c:numCache>
                <c:formatCode>0.0000</c:formatCode>
                <c:ptCount val="42"/>
                <c:pt idx="0">
                  <c:v>0.69345674305009741</c:v>
                </c:pt>
                <c:pt idx="1">
                  <c:v>0.52007065908075101</c:v>
                </c:pt>
                <c:pt idx="2">
                  <c:v>0.45849881356723865</c:v>
                </c:pt>
                <c:pt idx="3">
                  <c:v>0.40458344436447419</c:v>
                </c:pt>
                <c:pt idx="4">
                  <c:v>0.3735927098938609</c:v>
                </c:pt>
                <c:pt idx="5">
                  <c:v>0.49127385830443315</c:v>
                </c:pt>
                <c:pt idx="6">
                  <c:v>0.36153346809500936</c:v>
                </c:pt>
                <c:pt idx="7">
                  <c:v>0.34812389572999242</c:v>
                </c:pt>
                <c:pt idx="8">
                  <c:v>0.34283269025691049</c:v>
                </c:pt>
                <c:pt idx="9">
                  <c:v>0.35620639420874328</c:v>
                </c:pt>
                <c:pt idx="10">
                  <c:v>0.37657301590195114</c:v>
                </c:pt>
                <c:pt idx="11">
                  <c:v>0.37667449869580144</c:v>
                </c:pt>
                <c:pt idx="12">
                  <c:v>0.34943802133899682</c:v>
                </c:pt>
                <c:pt idx="13">
                  <c:v>0.35182126978532502</c:v>
                </c:pt>
                <c:pt idx="14">
                  <c:v>0.39460648331658527</c:v>
                </c:pt>
                <c:pt idx="15">
                  <c:v>0.43220068771808057</c:v>
                </c:pt>
                <c:pt idx="16">
                  <c:v>0.47247220241790161</c:v>
                </c:pt>
                <c:pt idx="17">
                  <c:v>0.3461611694967997</c:v>
                </c:pt>
                <c:pt idx="18">
                  <c:v>0.34918744648233818</c:v>
                </c:pt>
                <c:pt idx="19">
                  <c:v>0.40471189262792701</c:v>
                </c:pt>
                <c:pt idx="20">
                  <c:v>0.46080181574324214</c:v>
                </c:pt>
                <c:pt idx="21">
                  <c:v>0.52717375898561702</c:v>
                </c:pt>
                <c:pt idx="22">
                  <c:v>0.59421517213838637</c:v>
                </c:pt>
                <c:pt idx="23">
                  <c:v>0.34899907788199203</c:v>
                </c:pt>
                <c:pt idx="24">
                  <c:v>0.38323067233845831</c:v>
                </c:pt>
                <c:pt idx="25">
                  <c:v>0.45537620516285104</c:v>
                </c:pt>
                <c:pt idx="26">
                  <c:v>0.53967416479366637</c:v>
                </c:pt>
                <c:pt idx="27">
                  <c:v>0.62923172247179926</c:v>
                </c:pt>
                <c:pt idx="28">
                  <c:v>0.698202270529795</c:v>
                </c:pt>
                <c:pt idx="29">
                  <c:v>0.34372337564160199</c:v>
                </c:pt>
                <c:pt idx="30">
                  <c:v>0.42224993055652071</c:v>
                </c:pt>
                <c:pt idx="31">
                  <c:v>0.51409159398553161</c:v>
                </c:pt>
                <c:pt idx="32">
                  <c:v>0.62072241495751468</c:v>
                </c:pt>
                <c:pt idx="33">
                  <c:v>0.71342754252544427</c:v>
                </c:pt>
                <c:pt idx="34">
                  <c:v>0.78689044304627942</c:v>
                </c:pt>
                <c:pt idx="35">
                  <c:v>0.80800168537784411</c:v>
                </c:pt>
                <c:pt idx="36">
                  <c:v>0.351078729359525</c:v>
                </c:pt>
                <c:pt idx="37">
                  <c:v>0.44411468719436731</c:v>
                </c:pt>
                <c:pt idx="38">
                  <c:v>0.57922084610687929</c:v>
                </c:pt>
                <c:pt idx="39">
                  <c:v>0.69335033619648867</c:v>
                </c:pt>
                <c:pt idx="40">
                  <c:v>0.79709771582324185</c:v>
                </c:pt>
                <c:pt idx="41">
                  <c:v>0.89029407402792216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(.75)'!$AG$424:$AG$465</c:f>
              <c:numCache>
                <c:formatCode>0.0000</c:formatCode>
                <c:ptCount val="42"/>
                <c:pt idx="0">
                  <c:v>0.73100266029910654</c:v>
                </c:pt>
                <c:pt idx="1">
                  <c:v>0.41630348248700844</c:v>
                </c:pt>
                <c:pt idx="2">
                  <c:v>0.32954602178398262</c:v>
                </c:pt>
                <c:pt idx="3">
                  <c:v>0.30707341969090535</c:v>
                </c:pt>
                <c:pt idx="4">
                  <c:v>0.27686259999405571</c:v>
                </c:pt>
                <c:pt idx="5">
                  <c:v>0.37387253352534477</c:v>
                </c:pt>
                <c:pt idx="6">
                  <c:v>0.26770713719410077</c:v>
                </c:pt>
                <c:pt idx="7">
                  <c:v>0.27267243320738321</c:v>
                </c:pt>
                <c:pt idx="8">
                  <c:v>0.31078839094896138</c:v>
                </c:pt>
                <c:pt idx="9">
                  <c:v>0.31123299313589053</c:v>
                </c:pt>
                <c:pt idx="10">
                  <c:v>0.34511393526682732</c:v>
                </c:pt>
                <c:pt idx="11">
                  <c:v>0.28254433240508675</c:v>
                </c:pt>
                <c:pt idx="12">
                  <c:v>0.29283488940800911</c:v>
                </c:pt>
                <c:pt idx="13">
                  <c:v>0.31912080667930703</c:v>
                </c:pt>
                <c:pt idx="14">
                  <c:v>0.37707997455922199</c:v>
                </c:pt>
                <c:pt idx="15">
                  <c:v>0.42705537762686391</c:v>
                </c:pt>
                <c:pt idx="16">
                  <c:v>0.50059672652433318</c:v>
                </c:pt>
                <c:pt idx="17">
                  <c:v>0.25541971633154498</c:v>
                </c:pt>
                <c:pt idx="18">
                  <c:v>0.31551765305875845</c:v>
                </c:pt>
                <c:pt idx="19">
                  <c:v>0.39182771313790643</c:v>
                </c:pt>
                <c:pt idx="20">
                  <c:v>0.46574031589343362</c:v>
                </c:pt>
                <c:pt idx="21">
                  <c:v>0.5673470864318213</c:v>
                </c:pt>
                <c:pt idx="22">
                  <c:v>0.64485896174765744</c:v>
                </c:pt>
                <c:pt idx="23">
                  <c:v>0.28968376946931929</c:v>
                </c:pt>
                <c:pt idx="24">
                  <c:v>0.36035638649943286</c:v>
                </c:pt>
                <c:pt idx="25">
                  <c:v>0.45920898366947399</c:v>
                </c:pt>
                <c:pt idx="26">
                  <c:v>0.57869601275260196</c:v>
                </c:pt>
                <c:pt idx="27">
                  <c:v>0.69083371967659701</c:v>
                </c:pt>
                <c:pt idx="28">
                  <c:v>0.77265030983288685</c:v>
                </c:pt>
                <c:pt idx="29">
                  <c:v>0.31094237381280498</c:v>
                </c:pt>
                <c:pt idx="30">
                  <c:v>0.40801925813914508</c:v>
                </c:pt>
                <c:pt idx="31">
                  <c:v>0.54451018397753448</c:v>
                </c:pt>
                <c:pt idx="32">
                  <c:v>0.68199693171721076</c:v>
                </c:pt>
                <c:pt idx="33">
                  <c:v>0.78997132151710359</c:v>
                </c:pt>
                <c:pt idx="34">
                  <c:v>0.90842900608251154</c:v>
                </c:pt>
                <c:pt idx="35">
                  <c:v>0.86666666666666681</c:v>
                </c:pt>
                <c:pt idx="36">
                  <c:v>0.311712796589032</c:v>
                </c:pt>
                <c:pt idx="37">
                  <c:v>0.46454058713559671</c:v>
                </c:pt>
                <c:pt idx="38">
                  <c:v>0.62256592060060501</c:v>
                </c:pt>
                <c:pt idx="39">
                  <c:v>0.77471652087940868</c:v>
                </c:pt>
                <c:pt idx="40">
                  <c:v>0.90379033260287178</c:v>
                </c:pt>
                <c:pt idx="41">
                  <c:v>0.99226718408026204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667328"/>
        <c:axId val="203673600"/>
      </c:scatterChart>
      <c:valAx>
        <c:axId val="203667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673600"/>
        <c:crosses val="autoZero"/>
        <c:crossBetween val="midCat"/>
      </c:valAx>
      <c:valAx>
        <c:axId val="2036736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6673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Case'!$AI$424:$AI$465</c:f>
              <c:numCache>
                <c:formatCode>0.0000</c:formatCode>
                <c:ptCount val="42"/>
                <c:pt idx="0">
                  <c:v>0.83991588471727041</c:v>
                </c:pt>
                <c:pt idx="1">
                  <c:v>0.84148653164297915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0.73463307625708563</c:v>
                </c:pt>
                <c:pt idx="5">
                  <c:v>0.7049606261472906</c:v>
                </c:pt>
                <c:pt idx="6">
                  <c:v>0.71682937628924737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0.71510889773486175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0.85027332820738266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Efficiency'!$AI$424:$AI$465</c:f>
              <c:numCache>
                <c:formatCode>0.0000</c:formatCode>
                <c:ptCount val="42"/>
                <c:pt idx="0">
                  <c:v>1.0000000000000255</c:v>
                </c:pt>
                <c:pt idx="1">
                  <c:v>1.0000000000000204</c:v>
                </c:pt>
                <c:pt idx="2">
                  <c:v>1.3698041869323077</c:v>
                </c:pt>
                <c:pt idx="3">
                  <c:v>1.3271949870422068</c:v>
                </c:pt>
                <c:pt idx="4">
                  <c:v>1.2383968278762043</c:v>
                </c:pt>
                <c:pt idx="5">
                  <c:v>1.2176325341453076</c:v>
                </c:pt>
                <c:pt idx="6">
                  <c:v>1.2097575088438284</c:v>
                </c:pt>
                <c:pt idx="7">
                  <c:v>1.1410346314938606</c:v>
                </c:pt>
                <c:pt idx="8">
                  <c:v>1.080092047397049</c:v>
                </c:pt>
                <c:pt idx="9">
                  <c:v>1.0955278125955454</c:v>
                </c:pt>
                <c:pt idx="10">
                  <c:v>1.1383957283845765</c:v>
                </c:pt>
                <c:pt idx="11">
                  <c:v>1.2653998925432928</c:v>
                </c:pt>
                <c:pt idx="12">
                  <c:v>1.1069175962765132</c:v>
                </c:pt>
                <c:pt idx="13">
                  <c:v>1.0715512908738147</c:v>
                </c:pt>
                <c:pt idx="14">
                  <c:v>1.1678509822196417</c:v>
                </c:pt>
                <c:pt idx="15">
                  <c:v>1.2192895946634825</c:v>
                </c:pt>
                <c:pt idx="16">
                  <c:v>1.3131770327309007</c:v>
                </c:pt>
                <c:pt idx="17">
                  <c:v>1.2006815752663582</c:v>
                </c:pt>
                <c:pt idx="18">
                  <c:v>1.0743264682416391</c:v>
                </c:pt>
                <c:pt idx="19">
                  <c:v>1.176575915034906</c:v>
                </c:pt>
                <c:pt idx="20">
                  <c:v>1.2803970348711229</c:v>
                </c:pt>
                <c:pt idx="21">
                  <c:v>1.413427240570273</c:v>
                </c:pt>
                <c:pt idx="22">
                  <c:v>1.5383337351756261</c:v>
                </c:pt>
                <c:pt idx="23">
                  <c:v>1.1254681841559127</c:v>
                </c:pt>
                <c:pt idx="24">
                  <c:v>1.1426363604488585</c:v>
                </c:pt>
                <c:pt idx="25">
                  <c:v>1.2718473056795718</c:v>
                </c:pt>
                <c:pt idx="26">
                  <c:v>1.4252795665519249</c:v>
                </c:pt>
                <c:pt idx="27">
                  <c:v>1.6045916348660447</c:v>
                </c:pt>
                <c:pt idx="28">
                  <c:v>1.7264010203214724</c:v>
                </c:pt>
                <c:pt idx="29">
                  <c:v>1.0728417269588304</c:v>
                </c:pt>
                <c:pt idx="30">
                  <c:v>1.2182670860015667</c:v>
                </c:pt>
                <c:pt idx="31">
                  <c:v>1.3863993826497796</c:v>
                </c:pt>
                <c:pt idx="32">
                  <c:v>1.5765507302685351</c:v>
                </c:pt>
                <c:pt idx="33">
                  <c:v>1.7453736131657798</c:v>
                </c:pt>
                <c:pt idx="34">
                  <c:v>1.907191886286641</c:v>
                </c:pt>
                <c:pt idx="35">
                  <c:v>1</c:v>
                </c:pt>
                <c:pt idx="36">
                  <c:v>1.0828496687797065</c:v>
                </c:pt>
                <c:pt idx="37">
                  <c:v>1.2581119874763989</c:v>
                </c:pt>
                <c:pt idx="38">
                  <c:v>1.5032479554616502</c:v>
                </c:pt>
                <c:pt idx="39">
                  <c:v>1.70901592418972</c:v>
                </c:pt>
                <c:pt idx="40">
                  <c:v>1.9127885598126431</c:v>
                </c:pt>
                <c:pt idx="41">
                  <c:v>2.1028230167126436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(.75)'!$AI$424:$AI$465</c:f>
              <c:numCache>
                <c:formatCode>0.0000</c:formatCode>
                <c:ptCount val="42"/>
                <c:pt idx="0">
                  <c:v>1.0000000000000215</c:v>
                </c:pt>
                <c:pt idx="1">
                  <c:v>1.0000000000000155</c:v>
                </c:pt>
                <c:pt idx="2">
                  <c:v>1.1226377256894973</c:v>
                </c:pt>
                <c:pt idx="3">
                  <c:v>1.087351575968055</c:v>
                </c:pt>
                <c:pt idx="4">
                  <c:v>0.98026539653104505</c:v>
                </c:pt>
                <c:pt idx="5">
                  <c:v>1.0069846593240765</c:v>
                </c:pt>
                <c:pt idx="6">
                  <c:v>0.95452846360860011</c:v>
                </c:pt>
                <c:pt idx="7">
                  <c:v>0.91972036165346305</c:v>
                </c:pt>
                <c:pt idx="8">
                  <c:v>0.9777292633735355</c:v>
                </c:pt>
                <c:pt idx="9">
                  <c:v>0.94188111172608746</c:v>
                </c:pt>
                <c:pt idx="10">
                  <c:v>1.0222190609369539</c:v>
                </c:pt>
                <c:pt idx="11">
                  <c:v>1.0102802935845445</c:v>
                </c:pt>
                <c:pt idx="12">
                  <c:v>0.9303873382169825</c:v>
                </c:pt>
                <c:pt idx="13">
                  <c:v>0.97532010592019003</c:v>
                </c:pt>
                <c:pt idx="14">
                  <c:v>1.0826264366792304</c:v>
                </c:pt>
                <c:pt idx="15">
                  <c:v>1.1828654101603546</c:v>
                </c:pt>
                <c:pt idx="16">
                  <c:v>1.2825982746204945</c:v>
                </c:pt>
                <c:pt idx="17">
                  <c:v>0.90578631915016561</c:v>
                </c:pt>
                <c:pt idx="18">
                  <c:v>0.97014542376329194</c:v>
                </c:pt>
                <c:pt idx="19">
                  <c:v>1.1035345204959313</c:v>
                </c:pt>
                <c:pt idx="20">
                  <c:v>1.2433539153123399</c:v>
                </c:pt>
                <c:pt idx="21">
                  <c:v>1.414773889584936</c:v>
                </c:pt>
                <c:pt idx="22">
                  <c:v>1.5289648777248679</c:v>
                </c:pt>
                <c:pt idx="23">
                  <c:v>0.93472063598378374</c:v>
                </c:pt>
                <c:pt idx="24">
                  <c:v>1.0553337726082743</c:v>
                </c:pt>
                <c:pt idx="25">
                  <c:v>1.2239079628864942</c:v>
                </c:pt>
                <c:pt idx="26">
                  <c:v>1.4388123797005381</c:v>
                </c:pt>
                <c:pt idx="27">
                  <c:v>1.6017308739760194</c:v>
                </c:pt>
                <c:pt idx="28">
                  <c:v>1.7649489211298393</c:v>
                </c:pt>
                <c:pt idx="29">
                  <c:v>0.96663299276536885</c:v>
                </c:pt>
                <c:pt idx="30">
                  <c:v>1.1371201661522512</c:v>
                </c:pt>
                <c:pt idx="31">
                  <c:v>1.3866225566370591</c:v>
                </c:pt>
                <c:pt idx="32">
                  <c:v>1.5879026345541791</c:v>
                </c:pt>
                <c:pt idx="33">
                  <c:v>1.792897538427217</c:v>
                </c:pt>
                <c:pt idx="34">
                  <c:v>2.0051576128470252</c:v>
                </c:pt>
                <c:pt idx="35">
                  <c:v>1</c:v>
                </c:pt>
                <c:pt idx="36">
                  <c:v>0.94958320278845731</c:v>
                </c:pt>
                <c:pt idx="37">
                  <c:v>1.236152393559022</c:v>
                </c:pt>
                <c:pt idx="38">
                  <c:v>1.4903739511560645</c:v>
                </c:pt>
                <c:pt idx="39">
                  <c:v>1.7631367980704484</c:v>
                </c:pt>
                <c:pt idx="40">
                  <c:v>2.001264409272395</c:v>
                </c:pt>
                <c:pt idx="41">
                  <c:v>2.219922082070434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694080"/>
        <c:axId val="203696000"/>
      </c:scatterChart>
      <c:valAx>
        <c:axId val="203694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696000"/>
        <c:crosses val="autoZero"/>
        <c:crossBetween val="midCat"/>
      </c:valAx>
      <c:valAx>
        <c:axId val="2036960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6940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7.8033008588991072E-3</c:v>
                </c:pt>
                <c:pt idx="3">
                  <c:v>1.0044417382415925E-2</c:v>
                </c:pt>
                <c:pt idx="4">
                  <c:v>7.7399583654662128E-3</c:v>
                </c:pt>
                <c:pt idx="5">
                  <c:v>9.1416087949157659E-3</c:v>
                </c:pt>
                <c:pt idx="6">
                  <c:v>9.1605339059327388E-3</c:v>
                </c:pt>
                <c:pt idx="7">
                  <c:v>0.31908113604716554</c:v>
                </c:pt>
                <c:pt idx="8">
                  <c:v>0.31737365539349505</c:v>
                </c:pt>
                <c:pt idx="9">
                  <c:v>0.54173910362454447</c:v>
                </c:pt>
                <c:pt idx="10">
                  <c:v>0.61215090587333099</c:v>
                </c:pt>
                <c:pt idx="11">
                  <c:v>1.0044417382415925E-2</c:v>
                </c:pt>
                <c:pt idx="12">
                  <c:v>0.31847169549855392</c:v>
                </c:pt>
                <c:pt idx="13">
                  <c:v>0.53961297536120467</c:v>
                </c:pt>
                <c:pt idx="14">
                  <c:v>0.6218820253795373</c:v>
                </c:pt>
                <c:pt idx="15">
                  <c:v>0.82919557683196077</c:v>
                </c:pt>
                <c:pt idx="16">
                  <c:v>0.97931130162274793</c:v>
                </c:pt>
                <c:pt idx="17">
                  <c:v>0.16139794043502717</c:v>
                </c:pt>
                <c:pt idx="18">
                  <c:v>0.53939125215575234</c:v>
                </c:pt>
                <c:pt idx="19">
                  <c:v>0.83152274618585509</c:v>
                </c:pt>
                <c:pt idx="20">
                  <c:v>0.90244459150399836</c:v>
                </c:pt>
                <c:pt idx="21">
                  <c:v>1.1267055778353623</c:v>
                </c:pt>
                <c:pt idx="22">
                  <c:v>1.2906451029470505</c:v>
                </c:pt>
                <c:pt idx="23">
                  <c:v>0.31662528852785277</c:v>
                </c:pt>
                <c:pt idx="24">
                  <c:v>0.61732416803783319</c:v>
                </c:pt>
                <c:pt idx="25">
                  <c:v>0.89974488229632743</c:v>
                </c:pt>
                <c:pt idx="26">
                  <c:v>1.1315198636581263</c:v>
                </c:pt>
                <c:pt idx="27">
                  <c:v>1.2843789281680349</c:v>
                </c:pt>
                <c:pt idx="28">
                  <c:v>1.4606159254824016</c:v>
                </c:pt>
                <c:pt idx="29">
                  <c:v>0.31756973382486758</c:v>
                </c:pt>
                <c:pt idx="30">
                  <c:v>0.83510591272311696</c:v>
                </c:pt>
                <c:pt idx="31">
                  <c:v>1.1339696263295125</c:v>
                </c:pt>
                <c:pt idx="32">
                  <c:v>1.2812612874545382</c:v>
                </c:pt>
                <c:pt idx="33">
                  <c:v>1.5779175657510007</c:v>
                </c:pt>
                <c:pt idx="34">
                  <c:v>1.7207791753231942</c:v>
                </c:pt>
                <c:pt idx="35">
                  <c:v>1.125E-2</c:v>
                </c:pt>
                <c:pt idx="36">
                  <c:v>0.53663798502763316</c:v>
                </c:pt>
                <c:pt idx="37">
                  <c:v>0.89109480284390696</c:v>
                </c:pt>
                <c:pt idx="38">
                  <c:v>1.2911875945669429</c:v>
                </c:pt>
                <c:pt idx="39">
                  <c:v>1.4538044135921866</c:v>
                </c:pt>
                <c:pt idx="40">
                  <c:v>1.7262088453208648</c:v>
                </c:pt>
                <c:pt idx="41">
                  <c:v>1.7609148012223483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Efficiency'!$AK$424:$AK$465</c:f>
              <c:numCache>
                <c:formatCode>0.0000</c:formatCode>
                <c:ptCount val="42"/>
                <c:pt idx="0">
                  <c:v>1.3229194981240453</c:v>
                </c:pt>
                <c:pt idx="1">
                  <c:v>0.51480621594158682</c:v>
                </c:pt>
                <c:pt idx="2">
                  <c:v>0.42093557220147287</c:v>
                </c:pt>
                <c:pt idx="3">
                  <c:v>0.35047902732854447</c:v>
                </c:pt>
                <c:pt idx="4">
                  <c:v>0.31524878152142938</c:v>
                </c:pt>
                <c:pt idx="5">
                  <c:v>0.46452746364293918</c:v>
                </c:pt>
                <c:pt idx="6">
                  <c:v>0.31965944730502271</c:v>
                </c:pt>
                <c:pt idx="7">
                  <c:v>0.30273797030293204</c:v>
                </c:pt>
                <c:pt idx="8">
                  <c:v>0.29786061279630421</c:v>
                </c:pt>
                <c:pt idx="9">
                  <c:v>0.29981626986786214</c:v>
                </c:pt>
                <c:pt idx="10">
                  <c:v>0.35354183926760591</c:v>
                </c:pt>
                <c:pt idx="11">
                  <c:v>0.32819553319045036</c:v>
                </c:pt>
                <c:pt idx="12">
                  <c:v>0.28874911055587732</c:v>
                </c:pt>
                <c:pt idx="13">
                  <c:v>0.33124548043781865</c:v>
                </c:pt>
                <c:pt idx="14">
                  <c:v>0.38048071808042605</c:v>
                </c:pt>
                <c:pt idx="15">
                  <c:v>0.45125547724427156</c:v>
                </c:pt>
                <c:pt idx="16">
                  <c:v>0.5401844309764865</c:v>
                </c:pt>
                <c:pt idx="17">
                  <c:v>0.2705968306323745</c:v>
                </c:pt>
                <c:pt idx="18">
                  <c:v>0.32688646614849509</c:v>
                </c:pt>
                <c:pt idx="19">
                  <c:v>0.40164963136680809</c:v>
                </c:pt>
                <c:pt idx="20">
                  <c:v>0.51021803123352494</c:v>
                </c:pt>
                <c:pt idx="21">
                  <c:v>0.6260075560021261</c:v>
                </c:pt>
                <c:pt idx="22">
                  <c:v>0.71251101111468218</c:v>
                </c:pt>
                <c:pt idx="23">
                  <c:v>0.29082170552618969</c:v>
                </c:pt>
                <c:pt idx="24">
                  <c:v>0.36958335523150787</c:v>
                </c:pt>
                <c:pt idx="25">
                  <c:v>0.48965637993186406</c:v>
                </c:pt>
                <c:pt idx="26">
                  <c:v>0.65038162270516797</c:v>
                </c:pt>
                <c:pt idx="27">
                  <c:v>0.75417869684741001</c:v>
                </c:pt>
                <c:pt idx="28">
                  <c:v>0.82914751378383178</c:v>
                </c:pt>
                <c:pt idx="29">
                  <c:v>0.30392319364041054</c:v>
                </c:pt>
                <c:pt idx="30">
                  <c:v>0.41505351816370101</c:v>
                </c:pt>
                <c:pt idx="31">
                  <c:v>0.60980345128928082</c:v>
                </c:pt>
                <c:pt idx="32">
                  <c:v>0.75077637093625427</c:v>
                </c:pt>
                <c:pt idx="33">
                  <c:v>0.85780782724647875</c:v>
                </c:pt>
                <c:pt idx="34">
                  <c:v>0.96157577290981455</c:v>
                </c:pt>
                <c:pt idx="35">
                  <c:v>31.287057440747191</c:v>
                </c:pt>
                <c:pt idx="36">
                  <c:v>0.32719798104763748</c:v>
                </c:pt>
                <c:pt idx="37">
                  <c:v>0.49424222697452996</c:v>
                </c:pt>
                <c:pt idx="38">
                  <c:v>0.67981823502254801</c:v>
                </c:pt>
                <c:pt idx="39">
                  <c:v>0.82757739721343715</c:v>
                </c:pt>
                <c:pt idx="40">
                  <c:v>0.94800314309642164</c:v>
                </c:pt>
                <c:pt idx="41">
                  <c:v>1.0743559518588233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(.75)'!$AK$424:$AK$465</c:f>
              <c:numCache>
                <c:formatCode>0.0000</c:formatCode>
                <c:ptCount val="42"/>
                <c:pt idx="0">
                  <c:v>2.2583010031233144</c:v>
                </c:pt>
                <c:pt idx="1">
                  <c:v>0.35718945249020595</c:v>
                </c:pt>
                <c:pt idx="2">
                  <c:v>0.26939219706669693</c:v>
                </c:pt>
                <c:pt idx="3">
                  <c:v>0.25428843514574223</c:v>
                </c:pt>
                <c:pt idx="4">
                  <c:v>0.22950329694586938</c:v>
                </c:pt>
                <c:pt idx="5">
                  <c:v>0.31948887147962263</c:v>
                </c:pt>
                <c:pt idx="6">
                  <c:v>0.2104187106978348</c:v>
                </c:pt>
                <c:pt idx="7">
                  <c:v>0.21784354905333633</c:v>
                </c:pt>
                <c:pt idx="8">
                  <c:v>0.25996481855351644</c:v>
                </c:pt>
                <c:pt idx="9">
                  <c:v>0.28274478325474239</c:v>
                </c:pt>
                <c:pt idx="10">
                  <c:v>0.34584644980330187</c:v>
                </c:pt>
                <c:pt idx="11">
                  <c:v>0.21507009579476119</c:v>
                </c:pt>
                <c:pt idx="12">
                  <c:v>0.237911069826199</c:v>
                </c:pt>
                <c:pt idx="13">
                  <c:v>0.2905521323263604</c:v>
                </c:pt>
                <c:pt idx="14">
                  <c:v>0.40509613655443633</c:v>
                </c:pt>
                <c:pt idx="15">
                  <c:v>0.50107981285015168</c:v>
                </c:pt>
                <c:pt idx="16">
                  <c:v>0.60790918359267454</c:v>
                </c:pt>
                <c:pt idx="17">
                  <c:v>0.2058253540047067</c:v>
                </c:pt>
                <c:pt idx="18">
                  <c:v>0.28111350121069911</c:v>
                </c:pt>
                <c:pt idx="19">
                  <c:v>0.43053494954277033</c:v>
                </c:pt>
                <c:pt idx="20">
                  <c:v>0.57080314913951657</c:v>
                </c:pt>
                <c:pt idx="21">
                  <c:v>0.69551616857474496</c:v>
                </c:pt>
                <c:pt idx="22">
                  <c:v>0.7895952529828052</c:v>
                </c:pt>
                <c:pt idx="23">
                  <c:v>0.23193406970109445</c:v>
                </c:pt>
                <c:pt idx="24">
                  <c:v>0.39825832605498607</c:v>
                </c:pt>
                <c:pt idx="25">
                  <c:v>0.55041123162157257</c:v>
                </c:pt>
                <c:pt idx="26">
                  <c:v>0.72110623378378169</c:v>
                </c:pt>
                <c:pt idx="27">
                  <c:v>0.84366884584048307</c:v>
                </c:pt>
                <c:pt idx="28">
                  <c:v>0.97072544133339389</c:v>
                </c:pt>
                <c:pt idx="29">
                  <c:v>0.25930391535345559</c:v>
                </c:pt>
                <c:pt idx="30">
                  <c:v>0.46164058926937684</c:v>
                </c:pt>
                <c:pt idx="31">
                  <c:v>0.67897911318386106</c:v>
                </c:pt>
                <c:pt idx="32">
                  <c:v>0.84094695967527966</c:v>
                </c:pt>
                <c:pt idx="33">
                  <c:v>0.99159835371576532</c:v>
                </c:pt>
                <c:pt idx="34">
                  <c:v>1.1293267463832593</c:v>
                </c:pt>
                <c:pt idx="35">
                  <c:v>98.832621322454742</c:v>
                </c:pt>
                <c:pt idx="36">
                  <c:v>0.27656496902046723</c:v>
                </c:pt>
                <c:pt idx="37">
                  <c:v>0.56071820934421512</c:v>
                </c:pt>
                <c:pt idx="38">
                  <c:v>0.75571829837619631</c:v>
                </c:pt>
                <c:pt idx="39">
                  <c:v>0.96814371324405823</c:v>
                </c:pt>
                <c:pt idx="40">
                  <c:v>1.112976509569473</c:v>
                </c:pt>
                <c:pt idx="41">
                  <c:v>1.2741321200861291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729152"/>
        <c:axId val="203739520"/>
      </c:scatterChart>
      <c:valAx>
        <c:axId val="203729152"/>
        <c:scaling>
          <c:orientation val="minMax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739520"/>
        <c:crosses val="autoZero"/>
        <c:crossBetween val="midCat"/>
        <c:majorUnit val="1"/>
      </c:valAx>
      <c:valAx>
        <c:axId val="203739520"/>
        <c:scaling>
          <c:orientation val="minMax"/>
          <c:max val="2"/>
          <c:min val="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7291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Case'!$AM$424:$AM$465</c:f>
              <c:numCache>
                <c:formatCode>0.0000</c:formatCode>
                <c:ptCount val="42"/>
                <c:pt idx="0">
                  <c:v>0.87825196920222581</c:v>
                </c:pt>
                <c:pt idx="1">
                  <c:v>0.8864452275884408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0.73904290631333591</c:v>
                </c:pt>
                <c:pt idx="5">
                  <c:v>0.7049606261472906</c:v>
                </c:pt>
                <c:pt idx="6">
                  <c:v>0.72123920634549787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0.71951872779111226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0.89785408637974329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2"/>
          <c:order val="1"/>
          <c:tx>
            <c:v>Uniform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Efficiency'!$AM$424:$AM$465</c:f>
              <c:numCache>
                <c:formatCode>0.0000</c:formatCode>
                <c:ptCount val="42"/>
                <c:pt idx="0">
                  <c:v>8.8706147499128356</c:v>
                </c:pt>
                <c:pt idx="1">
                  <c:v>3.3100837296561103</c:v>
                </c:pt>
                <c:pt idx="2">
                  <c:v>2.1614038170461769</c:v>
                </c:pt>
                <c:pt idx="3">
                  <c:v>1.655674263331401</c:v>
                </c:pt>
                <c:pt idx="4">
                  <c:v>1.4592388538529506</c:v>
                </c:pt>
                <c:pt idx="5">
                  <c:v>2.6840691658900555</c:v>
                </c:pt>
                <c:pt idx="6">
                  <c:v>1.3741099404394128</c:v>
                </c:pt>
                <c:pt idx="7">
                  <c:v>1.1459375257672486</c:v>
                </c:pt>
                <c:pt idx="8">
                  <c:v>1.080092047397049</c:v>
                </c:pt>
                <c:pt idx="9">
                  <c:v>1.0955278125955454</c:v>
                </c:pt>
                <c:pt idx="10">
                  <c:v>1.1383957283845765</c:v>
                </c:pt>
                <c:pt idx="11">
                  <c:v>1.4679114917347666</c:v>
                </c:pt>
                <c:pt idx="12">
                  <c:v>1.1069175962765132</c:v>
                </c:pt>
                <c:pt idx="13">
                  <c:v>1.0715512908738147</c:v>
                </c:pt>
                <c:pt idx="14">
                  <c:v>1.1678509822196417</c:v>
                </c:pt>
                <c:pt idx="15">
                  <c:v>1.2192895946634825</c:v>
                </c:pt>
                <c:pt idx="16">
                  <c:v>1.3131770327309007</c:v>
                </c:pt>
                <c:pt idx="17">
                  <c:v>1.2378333232409344</c:v>
                </c:pt>
                <c:pt idx="18">
                  <c:v>1.0743264682416391</c:v>
                </c:pt>
                <c:pt idx="19">
                  <c:v>1.176575915034906</c:v>
                </c:pt>
                <c:pt idx="20">
                  <c:v>1.2803970348711229</c:v>
                </c:pt>
                <c:pt idx="21">
                  <c:v>1.413427240570273</c:v>
                </c:pt>
                <c:pt idx="22">
                  <c:v>1.5383337351756261</c:v>
                </c:pt>
                <c:pt idx="23">
                  <c:v>1.132396774292356</c:v>
                </c:pt>
                <c:pt idx="24">
                  <c:v>1.1426363604488585</c:v>
                </c:pt>
                <c:pt idx="25">
                  <c:v>1.2718473056795718</c:v>
                </c:pt>
                <c:pt idx="26">
                  <c:v>1.4252795665519249</c:v>
                </c:pt>
                <c:pt idx="27">
                  <c:v>1.6045916348660447</c:v>
                </c:pt>
                <c:pt idx="28">
                  <c:v>1.7264010203214724</c:v>
                </c:pt>
                <c:pt idx="29">
                  <c:v>1.0728417269588304</c:v>
                </c:pt>
                <c:pt idx="30">
                  <c:v>1.2182670860015667</c:v>
                </c:pt>
                <c:pt idx="31">
                  <c:v>1.3863993826497796</c:v>
                </c:pt>
                <c:pt idx="32">
                  <c:v>1.5765507302685351</c:v>
                </c:pt>
                <c:pt idx="33">
                  <c:v>1.7453736131657798</c:v>
                </c:pt>
                <c:pt idx="34">
                  <c:v>1.907191886286641</c:v>
                </c:pt>
                <c:pt idx="35">
                  <c:v>62.954024108023148</c:v>
                </c:pt>
                <c:pt idx="36">
                  <c:v>1.0828496687797065</c:v>
                </c:pt>
                <c:pt idx="37">
                  <c:v>1.2581119874763989</c:v>
                </c:pt>
                <c:pt idx="38">
                  <c:v>1.5032479554616502</c:v>
                </c:pt>
                <c:pt idx="39">
                  <c:v>1.70901592418972</c:v>
                </c:pt>
                <c:pt idx="40">
                  <c:v>1.9127885598126431</c:v>
                </c:pt>
                <c:pt idx="41">
                  <c:v>2.1028230167126436</c:v>
                </c:pt>
              </c:numCache>
            </c:numRef>
          </c:yVal>
          <c:smooth val="0"/>
        </c:ser>
        <c:ser>
          <c:idx val="1"/>
          <c:order val="2"/>
          <c:tx>
            <c:v>Triangular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(.75)'!$AM$424:$AM$465</c:f>
              <c:numCache>
                <c:formatCode>0.0000</c:formatCode>
                <c:ptCount val="42"/>
                <c:pt idx="0">
                  <c:v>13.023673603443221</c:v>
                </c:pt>
                <c:pt idx="1">
                  <c:v>2.0777411290973848</c:v>
                </c:pt>
                <c:pt idx="2">
                  <c:v>1.4896060948364647</c:v>
                </c:pt>
                <c:pt idx="3">
                  <c:v>1.1947397961359305</c:v>
                </c:pt>
                <c:pt idx="4">
                  <c:v>1.0063994425082172</c:v>
                </c:pt>
                <c:pt idx="5">
                  <c:v>1.8385113359232779</c:v>
                </c:pt>
                <c:pt idx="6">
                  <c:v>0.96634261999717042</c:v>
                </c:pt>
                <c:pt idx="7">
                  <c:v>0.9216898016349282</c:v>
                </c:pt>
                <c:pt idx="8">
                  <c:v>0.9777292633735355</c:v>
                </c:pt>
                <c:pt idx="9">
                  <c:v>0.94188111172608746</c:v>
                </c:pt>
                <c:pt idx="10">
                  <c:v>1.0222190609369539</c:v>
                </c:pt>
                <c:pt idx="11">
                  <c:v>1.0485671172882196</c:v>
                </c:pt>
                <c:pt idx="12">
                  <c:v>0.9303873382169825</c:v>
                </c:pt>
                <c:pt idx="13">
                  <c:v>0.97532010592019003</c:v>
                </c:pt>
                <c:pt idx="14">
                  <c:v>1.0826264366792304</c:v>
                </c:pt>
                <c:pt idx="15">
                  <c:v>1.1828654101603546</c:v>
                </c:pt>
                <c:pt idx="16">
                  <c:v>1.2825982746204945</c:v>
                </c:pt>
                <c:pt idx="17">
                  <c:v>0.9119666590376645</c:v>
                </c:pt>
                <c:pt idx="18">
                  <c:v>0.97014542376329194</c:v>
                </c:pt>
                <c:pt idx="19">
                  <c:v>1.1035345204959313</c:v>
                </c:pt>
                <c:pt idx="20">
                  <c:v>1.2433539153123399</c:v>
                </c:pt>
                <c:pt idx="21">
                  <c:v>1.414773889584936</c:v>
                </c:pt>
                <c:pt idx="22">
                  <c:v>1.5289648777248679</c:v>
                </c:pt>
                <c:pt idx="23">
                  <c:v>0.93472063598378374</c:v>
                </c:pt>
                <c:pt idx="24">
                  <c:v>1.0553337726082743</c:v>
                </c:pt>
                <c:pt idx="25">
                  <c:v>1.2239079628864942</c:v>
                </c:pt>
                <c:pt idx="26">
                  <c:v>1.4388123797005381</c:v>
                </c:pt>
                <c:pt idx="27">
                  <c:v>1.6017308739760194</c:v>
                </c:pt>
                <c:pt idx="28">
                  <c:v>1.7649489211298393</c:v>
                </c:pt>
                <c:pt idx="29">
                  <c:v>0.96663299276536885</c:v>
                </c:pt>
                <c:pt idx="30">
                  <c:v>1.1371201661522512</c:v>
                </c:pt>
                <c:pt idx="31">
                  <c:v>1.3866225566370591</c:v>
                </c:pt>
                <c:pt idx="32">
                  <c:v>1.5879026345541791</c:v>
                </c:pt>
                <c:pt idx="33">
                  <c:v>1.792897538427217</c:v>
                </c:pt>
                <c:pt idx="34">
                  <c:v>2.0051576128470252</c:v>
                </c:pt>
                <c:pt idx="35">
                  <c:v>98.832621322454742</c:v>
                </c:pt>
                <c:pt idx="36">
                  <c:v>0.94958320278845731</c:v>
                </c:pt>
                <c:pt idx="37">
                  <c:v>1.236152393559022</c:v>
                </c:pt>
                <c:pt idx="38">
                  <c:v>1.4903739511560645</c:v>
                </c:pt>
                <c:pt idx="39">
                  <c:v>1.7631367980704484</c:v>
                </c:pt>
                <c:pt idx="40">
                  <c:v>2.001264409272395</c:v>
                </c:pt>
                <c:pt idx="41">
                  <c:v>2.219922082070434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788672"/>
        <c:axId val="203790592"/>
      </c:scatterChart>
      <c:valAx>
        <c:axId val="203788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3790592"/>
        <c:crosses val="autoZero"/>
        <c:crossBetween val="midCat"/>
      </c:valAx>
      <c:valAx>
        <c:axId val="203790592"/>
        <c:scaling>
          <c:orientation val="minMax"/>
          <c:max val="6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3788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(.75)'!$AA$4:$AA$45</c:f>
              <c:numCache>
                <c:formatCode>0.0000</c:formatCode>
                <c:ptCount val="42"/>
                <c:pt idx="0">
                  <c:v>1.6333333333333318E-2</c:v>
                </c:pt>
                <c:pt idx="1">
                  <c:v>7.4333333333333376E-2</c:v>
                </c:pt>
                <c:pt idx="2">
                  <c:v>0.10627272727272725</c:v>
                </c:pt>
                <c:pt idx="3">
                  <c:v>0.14878787878787883</c:v>
                </c:pt>
                <c:pt idx="4">
                  <c:v>0.16903030303030303</c:v>
                </c:pt>
                <c:pt idx="5">
                  <c:v>8.6606060606060589E-2</c:v>
                </c:pt>
                <c:pt idx="6">
                  <c:v>0.17521212121212104</c:v>
                </c:pt>
                <c:pt idx="7">
                  <c:v>0.24509090909090905</c:v>
                </c:pt>
                <c:pt idx="8">
                  <c:v>0.31342424242424238</c:v>
                </c:pt>
                <c:pt idx="9">
                  <c:v>0.36181818181818193</c:v>
                </c:pt>
                <c:pt idx="10">
                  <c:v>0.39639393939393947</c:v>
                </c:pt>
                <c:pt idx="11">
                  <c:v>0.16503030303030294</c:v>
                </c:pt>
                <c:pt idx="12">
                  <c:v>0.26672727272727259</c:v>
                </c:pt>
                <c:pt idx="13">
                  <c:v>0.35363636363636369</c:v>
                </c:pt>
                <c:pt idx="14">
                  <c:v>0.44775757575757597</c:v>
                </c:pt>
                <c:pt idx="15">
                  <c:v>0.51284848484848466</c:v>
                </c:pt>
                <c:pt idx="16">
                  <c:v>0.55799999999999961</c:v>
                </c:pt>
                <c:pt idx="17">
                  <c:v>0.19809090909090887</c:v>
                </c:pt>
                <c:pt idx="18">
                  <c:v>0.3556060606060607</c:v>
                </c:pt>
                <c:pt idx="19">
                  <c:v>0.44836363636363613</c:v>
                </c:pt>
                <c:pt idx="20">
                  <c:v>0.54042424242424236</c:v>
                </c:pt>
                <c:pt idx="21">
                  <c:v>0.62021212121212133</c:v>
                </c:pt>
                <c:pt idx="22">
                  <c:v>0.68109090909090941</c:v>
                </c:pt>
                <c:pt idx="23">
                  <c:v>0.25745454545454544</c:v>
                </c:pt>
                <c:pt idx="24">
                  <c:v>0.4221818181818181</c:v>
                </c:pt>
                <c:pt idx="25">
                  <c:v>0.53693939393939405</c:v>
                </c:pt>
                <c:pt idx="26">
                  <c:v>0.63345454545454505</c:v>
                </c:pt>
                <c:pt idx="27">
                  <c:v>0.70760606060606046</c:v>
                </c:pt>
                <c:pt idx="28">
                  <c:v>0.75706060606060621</c:v>
                </c:pt>
                <c:pt idx="29">
                  <c:v>0.31721212121212117</c:v>
                </c:pt>
                <c:pt idx="30">
                  <c:v>0.48718181818181827</c:v>
                </c:pt>
                <c:pt idx="31">
                  <c:v>0.60696969696969705</c:v>
                </c:pt>
                <c:pt idx="32">
                  <c:v>0.70015151515151541</c:v>
                </c:pt>
                <c:pt idx="33">
                  <c:v>0.75942424242424278</c:v>
                </c:pt>
                <c:pt idx="34">
                  <c:v>0.81751515151515097</c:v>
                </c:pt>
                <c:pt idx="35">
                  <c:v>0</c:v>
                </c:pt>
                <c:pt idx="36">
                  <c:v>0.3533939393939392</c:v>
                </c:pt>
                <c:pt idx="37">
                  <c:v>0.53057575757575715</c:v>
                </c:pt>
                <c:pt idx="38">
                  <c:v>0.67042424242424248</c:v>
                </c:pt>
                <c:pt idx="39">
                  <c:v>0.75712121212121219</c:v>
                </c:pt>
                <c:pt idx="40">
                  <c:v>0.81536363636363662</c:v>
                </c:pt>
                <c:pt idx="41">
                  <c:v>0.85966666666666625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(.75)'!$AA$46:$AA$87</c:f>
              <c:numCache>
                <c:formatCode>0.0000</c:formatCode>
                <c:ptCount val="42"/>
                <c:pt idx="0">
                  <c:v>6.2212121212121226E-2</c:v>
                </c:pt>
                <c:pt idx="1">
                  <c:v>0.25624242424242405</c:v>
                </c:pt>
                <c:pt idx="2">
                  <c:v>0.33042424242424234</c:v>
                </c:pt>
                <c:pt idx="3">
                  <c:v>0.42254545454545472</c:v>
                </c:pt>
                <c:pt idx="4">
                  <c:v>0.48293939393939378</c:v>
                </c:pt>
                <c:pt idx="5">
                  <c:v>0.28403030303030297</c:v>
                </c:pt>
                <c:pt idx="6">
                  <c:v>0.50224242424242438</c:v>
                </c:pt>
                <c:pt idx="7">
                  <c:v>0.59184848484848485</c:v>
                </c:pt>
                <c:pt idx="8">
                  <c:v>0.72957575757575721</c:v>
                </c:pt>
                <c:pt idx="9">
                  <c:v>0.76763636363636367</c:v>
                </c:pt>
                <c:pt idx="10">
                  <c:v>0.80733333333333346</c:v>
                </c:pt>
                <c:pt idx="11">
                  <c:v>0.47821212121212137</c:v>
                </c:pt>
                <c:pt idx="12">
                  <c:v>0.66193939393939449</c:v>
                </c:pt>
                <c:pt idx="13">
                  <c:v>0.78139393939393942</c:v>
                </c:pt>
                <c:pt idx="14">
                  <c:v>0.84503030303030324</c:v>
                </c:pt>
                <c:pt idx="15">
                  <c:v>0.90096969696969742</c:v>
                </c:pt>
                <c:pt idx="16">
                  <c:v>0.92333333333333245</c:v>
                </c:pt>
                <c:pt idx="17">
                  <c:v>0.55003030303030309</c:v>
                </c:pt>
                <c:pt idx="18">
                  <c:v>0.76403030303030373</c:v>
                </c:pt>
                <c:pt idx="19">
                  <c:v>0.8627272727272729</c:v>
                </c:pt>
                <c:pt idx="20">
                  <c:v>0.92072727272727195</c:v>
                </c:pt>
                <c:pt idx="21">
                  <c:v>0.94854545454545358</c:v>
                </c:pt>
                <c:pt idx="22">
                  <c:v>0.97442424242424286</c:v>
                </c:pt>
                <c:pt idx="23">
                  <c:v>0.64257575757575736</c:v>
                </c:pt>
                <c:pt idx="24">
                  <c:v>0.82745454545454533</c:v>
                </c:pt>
                <c:pt idx="25">
                  <c:v>0.91306060606060635</c:v>
                </c:pt>
                <c:pt idx="26">
                  <c:v>0.95669696969696927</c:v>
                </c:pt>
                <c:pt idx="27">
                  <c:v>0.97742424242424264</c:v>
                </c:pt>
                <c:pt idx="28">
                  <c:v>0.98757575757575811</c:v>
                </c:pt>
                <c:pt idx="29">
                  <c:v>0.7320909090909089</c:v>
                </c:pt>
                <c:pt idx="30">
                  <c:v>0.87190909090909119</c:v>
                </c:pt>
                <c:pt idx="31">
                  <c:v>0.9495454545454548</c:v>
                </c:pt>
                <c:pt idx="32">
                  <c:v>0.97675757575757605</c:v>
                </c:pt>
                <c:pt idx="33">
                  <c:v>0.98787878787878813</c:v>
                </c:pt>
                <c:pt idx="34">
                  <c:v>0.99624242424242437</c:v>
                </c:pt>
                <c:pt idx="35">
                  <c:v>0</c:v>
                </c:pt>
                <c:pt idx="36">
                  <c:v>0.77590909090909088</c:v>
                </c:pt>
                <c:pt idx="37">
                  <c:v>0.90945454545454552</c:v>
                </c:pt>
                <c:pt idx="38">
                  <c:v>0.96696969696969715</c:v>
                </c:pt>
                <c:pt idx="39">
                  <c:v>0.98712121212121251</c:v>
                </c:pt>
                <c:pt idx="40">
                  <c:v>0.99527272727272764</c:v>
                </c:pt>
                <c:pt idx="41">
                  <c:v>0.99881818181818216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(.75)'!$AA$88:$AA$129</c:f>
              <c:numCache>
                <c:formatCode>0.0000</c:formatCode>
                <c:ptCount val="42"/>
                <c:pt idx="0">
                  <c:v>0.1063030303030303</c:v>
                </c:pt>
                <c:pt idx="1">
                  <c:v>0.40721212121212119</c:v>
                </c:pt>
                <c:pt idx="2">
                  <c:v>0.51072727272727281</c:v>
                </c:pt>
                <c:pt idx="3">
                  <c:v>0.61469696969696985</c:v>
                </c:pt>
                <c:pt idx="4">
                  <c:v>0.67527272727272714</c:v>
                </c:pt>
                <c:pt idx="5">
                  <c:v>0.45612121212121237</c:v>
                </c:pt>
                <c:pt idx="6">
                  <c:v>0.67921212121212149</c:v>
                </c:pt>
                <c:pt idx="7">
                  <c:v>0.78048484848484834</c:v>
                </c:pt>
                <c:pt idx="8">
                  <c:v>0.8812727272727271</c:v>
                </c:pt>
                <c:pt idx="9">
                  <c:v>0.90124242424242507</c:v>
                </c:pt>
                <c:pt idx="10">
                  <c:v>0.93372727272727229</c:v>
                </c:pt>
                <c:pt idx="11">
                  <c:v>0.66236363636363593</c:v>
                </c:pt>
                <c:pt idx="12">
                  <c:v>0.82933333333333337</c:v>
                </c:pt>
                <c:pt idx="13">
                  <c:v>0.90433333333333399</c:v>
                </c:pt>
                <c:pt idx="14">
                  <c:v>0.95048484848484871</c:v>
                </c:pt>
                <c:pt idx="15">
                  <c:v>0.97363636363636386</c:v>
                </c:pt>
                <c:pt idx="16">
                  <c:v>0.98566666666666791</c:v>
                </c:pt>
                <c:pt idx="17">
                  <c:v>0.72227272727272729</c:v>
                </c:pt>
                <c:pt idx="18">
                  <c:v>0.89639393939393996</c:v>
                </c:pt>
                <c:pt idx="19">
                  <c:v>0.95630303030303099</c:v>
                </c:pt>
                <c:pt idx="20">
                  <c:v>0.98012121212121184</c:v>
                </c:pt>
                <c:pt idx="21">
                  <c:v>0.99066666666666703</c:v>
                </c:pt>
                <c:pt idx="22">
                  <c:v>0.99560606060606105</c:v>
                </c:pt>
                <c:pt idx="23">
                  <c:v>0.81603030303030322</c:v>
                </c:pt>
                <c:pt idx="24">
                  <c:v>0.94045454545454543</c:v>
                </c:pt>
                <c:pt idx="25">
                  <c:v>0.97948484848484885</c:v>
                </c:pt>
                <c:pt idx="26">
                  <c:v>0.99121212121212154</c:v>
                </c:pt>
                <c:pt idx="27">
                  <c:v>0.99778787878787911</c:v>
                </c:pt>
                <c:pt idx="28">
                  <c:v>0.99924242424242449</c:v>
                </c:pt>
                <c:pt idx="29">
                  <c:v>0.87384848484848487</c:v>
                </c:pt>
                <c:pt idx="30">
                  <c:v>0.96148484848484816</c:v>
                </c:pt>
                <c:pt idx="31">
                  <c:v>0.9890909090909098</c:v>
                </c:pt>
                <c:pt idx="32">
                  <c:v>0.99696969696969751</c:v>
                </c:pt>
                <c:pt idx="33">
                  <c:v>0.99924242424242449</c:v>
                </c:pt>
                <c:pt idx="34">
                  <c:v>0.99987878787878803</c:v>
                </c:pt>
                <c:pt idx="35">
                  <c:v>6.0606060606060605E-5</c:v>
                </c:pt>
                <c:pt idx="36">
                  <c:v>0.89842424242424268</c:v>
                </c:pt>
                <c:pt idx="37">
                  <c:v>0.97927272727272685</c:v>
                </c:pt>
                <c:pt idx="38">
                  <c:v>0.99593939393939468</c:v>
                </c:pt>
                <c:pt idx="39">
                  <c:v>0.99918181818181839</c:v>
                </c:pt>
                <c:pt idx="40">
                  <c:v>0.99990909090909097</c:v>
                </c:pt>
                <c:pt idx="41">
                  <c:v>0.99987878787878781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(.75)'!$AA$130:$AA$171</c:f>
              <c:numCache>
                <c:formatCode>0.0000</c:formatCode>
                <c:ptCount val="42"/>
                <c:pt idx="0">
                  <c:v>0.15048484848484855</c:v>
                </c:pt>
                <c:pt idx="1">
                  <c:v>0.52033333333333309</c:v>
                </c:pt>
                <c:pt idx="2">
                  <c:v>0.64963636363636335</c:v>
                </c:pt>
                <c:pt idx="3">
                  <c:v>0.73924242424242392</c:v>
                </c:pt>
                <c:pt idx="4">
                  <c:v>0.79751515151515173</c:v>
                </c:pt>
                <c:pt idx="5">
                  <c:v>0.57754545454545447</c:v>
                </c:pt>
                <c:pt idx="6">
                  <c:v>0.80284848484848481</c:v>
                </c:pt>
                <c:pt idx="7">
                  <c:v>0.88821212121212068</c:v>
                </c:pt>
                <c:pt idx="8">
                  <c:v>0.9353030303030303</c:v>
                </c:pt>
                <c:pt idx="9">
                  <c:v>0.96224242424242401</c:v>
                </c:pt>
                <c:pt idx="10">
                  <c:v>0.97215151515151565</c:v>
                </c:pt>
                <c:pt idx="11">
                  <c:v>0.78093939393939382</c:v>
                </c:pt>
                <c:pt idx="12">
                  <c:v>0.91778787878787771</c:v>
                </c:pt>
                <c:pt idx="13">
                  <c:v>0.96127272727272695</c:v>
                </c:pt>
                <c:pt idx="14">
                  <c:v>0.98136363636363666</c:v>
                </c:pt>
                <c:pt idx="15">
                  <c:v>0.99209090909090958</c:v>
                </c:pt>
                <c:pt idx="16">
                  <c:v>0.99651515151515169</c:v>
                </c:pt>
                <c:pt idx="17">
                  <c:v>0.8346363636363634</c:v>
                </c:pt>
                <c:pt idx="18">
                  <c:v>0.95963636363636351</c:v>
                </c:pt>
                <c:pt idx="19">
                  <c:v>0.98657575757575811</c:v>
                </c:pt>
                <c:pt idx="20">
                  <c:v>0.99575757575757617</c:v>
                </c:pt>
                <c:pt idx="21">
                  <c:v>0.99796969696969706</c:v>
                </c:pt>
                <c:pt idx="22">
                  <c:v>0.99948484848484864</c:v>
                </c:pt>
                <c:pt idx="23">
                  <c:v>0.9049999999999998</c:v>
                </c:pt>
                <c:pt idx="24">
                  <c:v>0.97730303030303078</c:v>
                </c:pt>
                <c:pt idx="25">
                  <c:v>0.99484848484848565</c:v>
                </c:pt>
                <c:pt idx="26">
                  <c:v>0.99921212121212133</c:v>
                </c:pt>
                <c:pt idx="27">
                  <c:v>0.99954545454545451</c:v>
                </c:pt>
                <c:pt idx="28">
                  <c:v>0.99993939393939402</c:v>
                </c:pt>
                <c:pt idx="29">
                  <c:v>0.94521212121212117</c:v>
                </c:pt>
                <c:pt idx="30">
                  <c:v>0.98984848484848453</c:v>
                </c:pt>
                <c:pt idx="31">
                  <c:v>0.99778787878787878</c:v>
                </c:pt>
                <c:pt idx="32">
                  <c:v>0.99981818181818183</c:v>
                </c:pt>
                <c:pt idx="33">
                  <c:v>0.99990909090909097</c:v>
                </c:pt>
                <c:pt idx="34">
                  <c:v>1</c:v>
                </c:pt>
                <c:pt idx="35">
                  <c:v>3.0303030303030302E-5</c:v>
                </c:pt>
                <c:pt idx="36">
                  <c:v>0.95587878787878788</c:v>
                </c:pt>
                <c:pt idx="37">
                  <c:v>0.99475757575757595</c:v>
                </c:pt>
                <c:pt idx="38">
                  <c:v>0.99915151515151535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(.75)'!$AA$172:$AA$213</c:f>
              <c:numCache>
                <c:formatCode>0.0000</c:formatCode>
                <c:ptCount val="42"/>
                <c:pt idx="0">
                  <c:v>0.18524242424242437</c:v>
                </c:pt>
                <c:pt idx="1">
                  <c:v>0.62896969696969696</c:v>
                </c:pt>
                <c:pt idx="2">
                  <c:v>0.74781818181818172</c:v>
                </c:pt>
                <c:pt idx="3">
                  <c:v>0.83384848484848462</c:v>
                </c:pt>
                <c:pt idx="4">
                  <c:v>0.87512121212121197</c:v>
                </c:pt>
                <c:pt idx="5">
                  <c:v>0.69263636363636383</c:v>
                </c:pt>
                <c:pt idx="6">
                  <c:v>0.87763636363636421</c:v>
                </c:pt>
                <c:pt idx="7">
                  <c:v>0.93854545454545457</c:v>
                </c:pt>
                <c:pt idx="8">
                  <c:v>0.97518181818181793</c:v>
                </c:pt>
                <c:pt idx="9">
                  <c:v>0.98324242424242414</c:v>
                </c:pt>
                <c:pt idx="10">
                  <c:v>0.98930303030303091</c:v>
                </c:pt>
                <c:pt idx="11">
                  <c:v>0.86187878787878747</c:v>
                </c:pt>
                <c:pt idx="12">
                  <c:v>0.96006060606060606</c:v>
                </c:pt>
                <c:pt idx="13">
                  <c:v>0.98369696969696963</c:v>
                </c:pt>
                <c:pt idx="14">
                  <c:v>0.99496969696969739</c:v>
                </c:pt>
                <c:pt idx="15">
                  <c:v>0.9977575757575764</c:v>
                </c:pt>
                <c:pt idx="16">
                  <c:v>0.99921212121212155</c:v>
                </c:pt>
                <c:pt idx="17">
                  <c:v>0.9102121212121207</c:v>
                </c:pt>
                <c:pt idx="18">
                  <c:v>0.98348484848484929</c:v>
                </c:pt>
                <c:pt idx="19">
                  <c:v>0.99681818181818227</c:v>
                </c:pt>
                <c:pt idx="20">
                  <c:v>0.99893939393939435</c:v>
                </c:pt>
                <c:pt idx="21">
                  <c:v>0.99975757575757573</c:v>
                </c:pt>
                <c:pt idx="22">
                  <c:v>1</c:v>
                </c:pt>
                <c:pt idx="23">
                  <c:v>0.95524242424242412</c:v>
                </c:pt>
                <c:pt idx="24">
                  <c:v>0.99230303030303091</c:v>
                </c:pt>
                <c:pt idx="25">
                  <c:v>0.9991818181818185</c:v>
                </c:pt>
                <c:pt idx="26">
                  <c:v>0.99996969696969695</c:v>
                </c:pt>
                <c:pt idx="27">
                  <c:v>1</c:v>
                </c:pt>
                <c:pt idx="28">
                  <c:v>1</c:v>
                </c:pt>
                <c:pt idx="29">
                  <c:v>0.976939393939394</c:v>
                </c:pt>
                <c:pt idx="30">
                  <c:v>0.99669696969696997</c:v>
                </c:pt>
                <c:pt idx="31">
                  <c:v>0.99963636363636366</c:v>
                </c:pt>
                <c:pt idx="32">
                  <c:v>0.99996969696969695</c:v>
                </c:pt>
                <c:pt idx="33">
                  <c:v>1</c:v>
                </c:pt>
                <c:pt idx="34">
                  <c:v>1</c:v>
                </c:pt>
                <c:pt idx="35">
                  <c:v>2.121212121212121E-4</c:v>
                </c:pt>
                <c:pt idx="36">
                  <c:v>0.98242424242424287</c:v>
                </c:pt>
                <c:pt idx="37">
                  <c:v>0.99863636363636399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(.75)'!$AA$214:$AA$255</c:f>
              <c:numCache>
                <c:formatCode>0.0000</c:formatCode>
                <c:ptCount val="42"/>
                <c:pt idx="0">
                  <c:v>0.23084848484848472</c:v>
                </c:pt>
                <c:pt idx="1">
                  <c:v>0.71857575757575742</c:v>
                </c:pt>
                <c:pt idx="2">
                  <c:v>0.82209090909090887</c:v>
                </c:pt>
                <c:pt idx="3">
                  <c:v>0.88960606060606151</c:v>
                </c:pt>
                <c:pt idx="4">
                  <c:v>0.92630303030303063</c:v>
                </c:pt>
                <c:pt idx="5">
                  <c:v>0.76966666666666617</c:v>
                </c:pt>
                <c:pt idx="6">
                  <c:v>0.93348484848484847</c:v>
                </c:pt>
                <c:pt idx="7">
                  <c:v>0.96887878787878789</c:v>
                </c:pt>
                <c:pt idx="8">
                  <c:v>0.99027272727272719</c:v>
                </c:pt>
                <c:pt idx="9">
                  <c:v>0.99451515151515235</c:v>
                </c:pt>
                <c:pt idx="10">
                  <c:v>0.99739393939394005</c:v>
                </c:pt>
                <c:pt idx="11">
                  <c:v>0.92387878787878719</c:v>
                </c:pt>
                <c:pt idx="12">
                  <c:v>0.98036363636363688</c:v>
                </c:pt>
                <c:pt idx="13">
                  <c:v>0.99593939393939446</c:v>
                </c:pt>
                <c:pt idx="14">
                  <c:v>0.99875757575757584</c:v>
                </c:pt>
                <c:pt idx="15">
                  <c:v>0.99981818181818183</c:v>
                </c:pt>
                <c:pt idx="16">
                  <c:v>0.99996969696969695</c:v>
                </c:pt>
                <c:pt idx="17">
                  <c:v>0.95069696969696948</c:v>
                </c:pt>
                <c:pt idx="18">
                  <c:v>0.99430303030303113</c:v>
                </c:pt>
                <c:pt idx="19">
                  <c:v>0.99945454545454571</c:v>
                </c:pt>
                <c:pt idx="20">
                  <c:v>0.99987878787878781</c:v>
                </c:pt>
                <c:pt idx="21">
                  <c:v>1</c:v>
                </c:pt>
                <c:pt idx="22">
                  <c:v>1</c:v>
                </c:pt>
                <c:pt idx="23">
                  <c:v>0.97818181818181837</c:v>
                </c:pt>
                <c:pt idx="24">
                  <c:v>0.99706060606060665</c:v>
                </c:pt>
                <c:pt idx="25">
                  <c:v>0.99981818181818183</c:v>
                </c:pt>
                <c:pt idx="26">
                  <c:v>0.99993939393939402</c:v>
                </c:pt>
                <c:pt idx="27">
                  <c:v>1</c:v>
                </c:pt>
                <c:pt idx="28">
                  <c:v>1</c:v>
                </c:pt>
                <c:pt idx="29">
                  <c:v>0.99075757575757617</c:v>
                </c:pt>
                <c:pt idx="30">
                  <c:v>0.99960606060606083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3.9393939393939385E-4</c:v>
                </c:pt>
                <c:pt idx="36">
                  <c:v>0.99372727272727357</c:v>
                </c:pt>
                <c:pt idx="37">
                  <c:v>0.99990909090909097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(.75)'!$AA$256:$AA$297</c:f>
              <c:numCache>
                <c:formatCode>0.0000</c:formatCode>
                <c:ptCount val="42"/>
                <c:pt idx="0">
                  <c:v>0.2698181818181819</c:v>
                </c:pt>
                <c:pt idx="1">
                  <c:v>0.79303030303030264</c:v>
                </c:pt>
                <c:pt idx="2">
                  <c:v>0.88781818181818228</c:v>
                </c:pt>
                <c:pt idx="3">
                  <c:v>0.94109090909090864</c:v>
                </c:pt>
                <c:pt idx="4">
                  <c:v>0.95548484848484816</c:v>
                </c:pt>
                <c:pt idx="5">
                  <c:v>0.83112121212121171</c:v>
                </c:pt>
                <c:pt idx="6">
                  <c:v>0.96681818181818147</c:v>
                </c:pt>
                <c:pt idx="7">
                  <c:v>0.98666666666666669</c:v>
                </c:pt>
                <c:pt idx="8">
                  <c:v>0.99621212121212177</c:v>
                </c:pt>
                <c:pt idx="9">
                  <c:v>0.99857575757575812</c:v>
                </c:pt>
                <c:pt idx="10">
                  <c:v>0.99948484848484864</c:v>
                </c:pt>
                <c:pt idx="11">
                  <c:v>0.95815151515151564</c:v>
                </c:pt>
                <c:pt idx="12">
                  <c:v>0.99393939393939457</c:v>
                </c:pt>
                <c:pt idx="13">
                  <c:v>0.99881818181818227</c:v>
                </c:pt>
                <c:pt idx="14">
                  <c:v>0.99990909090909097</c:v>
                </c:pt>
                <c:pt idx="15">
                  <c:v>1</c:v>
                </c:pt>
                <c:pt idx="16">
                  <c:v>1</c:v>
                </c:pt>
                <c:pt idx="17">
                  <c:v>0.9751818181818187</c:v>
                </c:pt>
                <c:pt idx="18">
                  <c:v>0.99881818181818227</c:v>
                </c:pt>
                <c:pt idx="19">
                  <c:v>0.9997272727272728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0.99054545454545506</c:v>
                </c:pt>
                <c:pt idx="24">
                  <c:v>0.99975757575757596</c:v>
                </c:pt>
                <c:pt idx="25">
                  <c:v>0.99987878787878781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0.99712121212121263</c:v>
                </c:pt>
                <c:pt idx="30">
                  <c:v>0.99984848484848499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2.121212121212121E-4</c:v>
                </c:pt>
                <c:pt idx="36">
                  <c:v>0.99842424242424299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(.75)'!$AA$298:$AA$339</c:f>
              <c:numCache>
                <c:formatCode>0.0000</c:formatCode>
                <c:ptCount val="42"/>
                <c:pt idx="0">
                  <c:v>0.32090909090909092</c:v>
                </c:pt>
                <c:pt idx="1">
                  <c:v>0.85215151515151566</c:v>
                </c:pt>
                <c:pt idx="2">
                  <c:v>0.93206060606060603</c:v>
                </c:pt>
                <c:pt idx="3">
                  <c:v>0.96954545454545427</c:v>
                </c:pt>
                <c:pt idx="4">
                  <c:v>0.98090909090909151</c:v>
                </c:pt>
                <c:pt idx="5">
                  <c:v>0.89312121212121232</c:v>
                </c:pt>
                <c:pt idx="6">
                  <c:v>0.98251515151515145</c:v>
                </c:pt>
                <c:pt idx="7">
                  <c:v>0.99554545454545551</c:v>
                </c:pt>
                <c:pt idx="8">
                  <c:v>0.99909090909090936</c:v>
                </c:pt>
                <c:pt idx="9">
                  <c:v>0.99972727272727302</c:v>
                </c:pt>
                <c:pt idx="10">
                  <c:v>0.99996969696969695</c:v>
                </c:pt>
                <c:pt idx="11">
                  <c:v>0.97996969696969638</c:v>
                </c:pt>
                <c:pt idx="12">
                  <c:v>0.99812121212121274</c:v>
                </c:pt>
                <c:pt idx="13">
                  <c:v>0.999787878787879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0.99127272727272819</c:v>
                </c:pt>
                <c:pt idx="18">
                  <c:v>0.9997272727272728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0.99742424242424321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0.99921212121212155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3.9393939393939391E-4</c:v>
                </c:pt>
                <c:pt idx="36">
                  <c:v>0.999787878787879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(.75)'!$AA$340:$AA$381</c:f>
              <c:numCache>
                <c:formatCode>0.0000</c:formatCode>
                <c:ptCount val="42"/>
                <c:pt idx="0">
                  <c:v>0.35587878787878813</c:v>
                </c:pt>
                <c:pt idx="1">
                  <c:v>0.90063636363636301</c:v>
                </c:pt>
                <c:pt idx="2">
                  <c:v>0.96248484848484839</c:v>
                </c:pt>
                <c:pt idx="3">
                  <c:v>0.98545454545454558</c:v>
                </c:pt>
                <c:pt idx="4">
                  <c:v>0.99263636363636409</c:v>
                </c:pt>
                <c:pt idx="5">
                  <c:v>0.93327272727272803</c:v>
                </c:pt>
                <c:pt idx="6">
                  <c:v>0.99390909090909152</c:v>
                </c:pt>
                <c:pt idx="7">
                  <c:v>0.99863636363636399</c:v>
                </c:pt>
                <c:pt idx="8">
                  <c:v>0.99984848484848488</c:v>
                </c:pt>
                <c:pt idx="9">
                  <c:v>0.99996969696969695</c:v>
                </c:pt>
                <c:pt idx="10">
                  <c:v>1</c:v>
                </c:pt>
                <c:pt idx="11">
                  <c:v>0.99151515151515224</c:v>
                </c:pt>
                <c:pt idx="12">
                  <c:v>0.99954545454545463</c:v>
                </c:pt>
                <c:pt idx="13">
                  <c:v>0.99996969696969695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0.99736363636363679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0.99933333333333352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0.99984848484848499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3.0303030303030298E-4</c:v>
                </c:pt>
                <c:pt idx="36">
                  <c:v>0.99993939393939402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(.75)'!$AA$382:$AA$423</c:f>
              <c:numCache>
                <c:formatCode>0.0000</c:formatCode>
                <c:ptCount val="42"/>
                <c:pt idx="0">
                  <c:v>0.39954545454545448</c:v>
                </c:pt>
                <c:pt idx="1">
                  <c:v>0.93439393939393967</c:v>
                </c:pt>
                <c:pt idx="2">
                  <c:v>0.98493939393939456</c:v>
                </c:pt>
                <c:pt idx="3">
                  <c:v>0.99542424242424299</c:v>
                </c:pt>
                <c:pt idx="4">
                  <c:v>0.99809090909090958</c:v>
                </c:pt>
                <c:pt idx="5">
                  <c:v>0.963878787878788</c:v>
                </c:pt>
                <c:pt idx="6">
                  <c:v>0.99839393939394006</c:v>
                </c:pt>
                <c:pt idx="7">
                  <c:v>0.9997272727272728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0.99745454545454637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0.99939393939393961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0.99987878787878803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0.99993939393939402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3.6363636363636361E-4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(.75)'!$AA$424:$AA$465</c:f>
              <c:numCache>
                <c:formatCode>0.0000</c:formatCode>
                <c:ptCount val="42"/>
                <c:pt idx="0">
                  <c:v>0.42409090909090907</c:v>
                </c:pt>
                <c:pt idx="1">
                  <c:v>0.97203030303030236</c:v>
                </c:pt>
                <c:pt idx="2">
                  <c:v>0.99375757575757717</c:v>
                </c:pt>
                <c:pt idx="3">
                  <c:v>0.99863636363636421</c:v>
                </c:pt>
                <c:pt idx="4">
                  <c:v>0.9997272727272728</c:v>
                </c:pt>
                <c:pt idx="5">
                  <c:v>0.98218181818181793</c:v>
                </c:pt>
                <c:pt idx="6">
                  <c:v>0.99981818181818194</c:v>
                </c:pt>
                <c:pt idx="7">
                  <c:v>0.99993939393939402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0.99942424242424266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0.99996969696969695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5.7575757575757571E-4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397568"/>
        <c:axId val="204014720"/>
      </c:scatterChart>
      <c:valAx>
        <c:axId val="204397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4014720"/>
        <c:crosses val="autoZero"/>
        <c:crossBetween val="midCat"/>
      </c:valAx>
      <c:valAx>
        <c:axId val="2040147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43975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Average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(.75)'!$AG$4:$AG$45</c:f>
              <c:numCache>
                <c:formatCode>0.0000</c:formatCode>
                <c:ptCount val="42"/>
                <c:pt idx="0">
                  <c:v>0.85355573386396366</c:v>
                </c:pt>
                <c:pt idx="1">
                  <c:v>0.80880309770221048</c:v>
                </c:pt>
                <c:pt idx="2">
                  <c:v>0.85339029921991083</c:v>
                </c:pt>
                <c:pt idx="3">
                  <c:v>0.95616058077020871</c:v>
                </c:pt>
                <c:pt idx="4">
                  <c:v>0.97054455489982061</c:v>
                </c:pt>
                <c:pt idx="5">
                  <c:v>0.79734690579571654</c:v>
                </c:pt>
                <c:pt idx="6">
                  <c:v>0.99608221670341335</c:v>
                </c:pt>
                <c:pt idx="7">
                  <c:v>1.1554968720212762</c:v>
                </c:pt>
                <c:pt idx="8">
                  <c:v>1.3822128947165104</c:v>
                </c:pt>
                <c:pt idx="9">
                  <c:v>1.4598847762272027</c:v>
                </c:pt>
                <c:pt idx="10">
                  <c:v>1.5953261890389925</c:v>
                </c:pt>
                <c:pt idx="11">
                  <c:v>0.97693461067361043</c:v>
                </c:pt>
                <c:pt idx="12">
                  <c:v>1.279891404656768</c:v>
                </c:pt>
                <c:pt idx="13">
                  <c:v>1.4935903902216119</c:v>
                </c:pt>
                <c:pt idx="14">
                  <c:v>1.6845593896822693</c:v>
                </c:pt>
                <c:pt idx="15">
                  <c:v>1.8519191521571512</c:v>
                </c:pt>
                <c:pt idx="16">
                  <c:v>1.9669407965294325</c:v>
                </c:pt>
                <c:pt idx="17">
                  <c:v>1.0605368227711949</c:v>
                </c:pt>
                <c:pt idx="18">
                  <c:v>1.4650371836388343</c:v>
                </c:pt>
                <c:pt idx="19">
                  <c:v>1.7501503082174319</c:v>
                </c:pt>
                <c:pt idx="20">
                  <c:v>1.9179402716612315</c:v>
                </c:pt>
                <c:pt idx="21">
                  <c:v>2.0959932303960667</c:v>
                </c:pt>
                <c:pt idx="22">
                  <c:v>2.2118967573887569</c:v>
                </c:pt>
                <c:pt idx="23">
                  <c:v>1.2443733844031215</c:v>
                </c:pt>
                <c:pt idx="24">
                  <c:v>1.643885551932958</c:v>
                </c:pt>
                <c:pt idx="25">
                  <c:v>1.9210698128131773</c:v>
                </c:pt>
                <c:pt idx="26">
                  <c:v>2.1323489280874015</c:v>
                </c:pt>
                <c:pt idx="27">
                  <c:v>2.2928081384689549</c:v>
                </c:pt>
                <c:pt idx="28">
                  <c:v>2.4756123122720606</c:v>
                </c:pt>
                <c:pt idx="29">
                  <c:v>1.3906790023607933</c:v>
                </c:pt>
                <c:pt idx="30">
                  <c:v>1.7875206194865871</c:v>
                </c:pt>
                <c:pt idx="31">
                  <c:v>2.0472457859512612</c:v>
                </c:pt>
                <c:pt idx="32">
                  <c:v>2.2826185519611508</c:v>
                </c:pt>
                <c:pt idx="33">
                  <c:v>2.4736792883000196</c:v>
                </c:pt>
                <c:pt idx="34">
                  <c:v>2.6092263854849667</c:v>
                </c:pt>
                <c:pt idx="35">
                  <c:v>0</c:v>
                </c:pt>
                <c:pt idx="36">
                  <c:v>1.4515831317599206</c:v>
                </c:pt>
                <c:pt idx="37">
                  <c:v>1.8839557163270504</c:v>
                </c:pt>
                <c:pt idx="38">
                  <c:v>2.1948726179787563</c:v>
                </c:pt>
                <c:pt idx="39">
                  <c:v>2.4451157952805578</c:v>
                </c:pt>
                <c:pt idx="40">
                  <c:v>2.6213215931603315</c:v>
                </c:pt>
                <c:pt idx="41">
                  <c:v>2.755629773873201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(.75)'!$AG$46:$AG$87</c:f>
              <c:numCache>
                <c:formatCode>0.0000</c:formatCode>
                <c:ptCount val="42"/>
                <c:pt idx="0">
                  <c:v>0.8110612603272721</c:v>
                </c:pt>
                <c:pt idx="1">
                  <c:v>0.7558937120226159</c:v>
                </c:pt>
                <c:pt idx="2">
                  <c:v>0.79460633757924015</c:v>
                </c:pt>
                <c:pt idx="3">
                  <c:v>0.87038081478286033</c:v>
                </c:pt>
                <c:pt idx="4">
                  <c:v>0.88407434896074177</c:v>
                </c:pt>
                <c:pt idx="5">
                  <c:v>0.75649206053761409</c:v>
                </c:pt>
                <c:pt idx="6">
                  <c:v>0.90070071580127609</c:v>
                </c:pt>
                <c:pt idx="7">
                  <c:v>1.0119218471597371</c:v>
                </c:pt>
                <c:pt idx="8">
                  <c:v>1.143599469499774</c:v>
                </c:pt>
                <c:pt idx="9">
                  <c:v>1.1747956737680969</c:v>
                </c:pt>
                <c:pt idx="10">
                  <c:v>1.2577921368826255</c:v>
                </c:pt>
                <c:pt idx="11">
                  <c:v>0.88570738513588188</c:v>
                </c:pt>
                <c:pt idx="12">
                  <c:v>1.0911365457532578</c:v>
                </c:pt>
                <c:pt idx="13">
                  <c:v>1.1981117845919886</c:v>
                </c:pt>
                <c:pt idx="14">
                  <c:v>1.2940734638690574</c:v>
                </c:pt>
                <c:pt idx="15">
                  <c:v>1.3730072676319651</c:v>
                </c:pt>
                <c:pt idx="16">
                  <c:v>1.4437718962020025</c:v>
                </c:pt>
                <c:pt idx="17">
                  <c:v>0.93292079852359289</c:v>
                </c:pt>
                <c:pt idx="18">
                  <c:v>1.1839681511700071</c:v>
                </c:pt>
                <c:pt idx="19">
                  <c:v>1.3223475244154006</c:v>
                </c:pt>
                <c:pt idx="20">
                  <c:v>1.4165606448251531</c:v>
                </c:pt>
                <c:pt idx="21">
                  <c:v>1.5127373859259736</c:v>
                </c:pt>
                <c:pt idx="22">
                  <c:v>1.5558470865416043</c:v>
                </c:pt>
                <c:pt idx="23">
                  <c:v>1.0561729517208829</c:v>
                </c:pt>
                <c:pt idx="24">
                  <c:v>1.2868383548158051</c:v>
                </c:pt>
                <c:pt idx="25">
                  <c:v>1.4058748567324884</c:v>
                </c:pt>
                <c:pt idx="26">
                  <c:v>1.5149191327971629</c:v>
                </c:pt>
                <c:pt idx="27">
                  <c:v>1.6109953576392098</c:v>
                </c:pt>
                <c:pt idx="28">
                  <c:v>1.7089873066555139</c:v>
                </c:pt>
                <c:pt idx="29">
                  <c:v>1.154181440692716</c:v>
                </c:pt>
                <c:pt idx="30">
                  <c:v>1.3582139688105141</c:v>
                </c:pt>
                <c:pt idx="31">
                  <c:v>1.4682324183629294</c:v>
                </c:pt>
                <c:pt idx="32">
                  <c:v>1.615187613440261</c:v>
                </c:pt>
                <c:pt idx="33">
                  <c:v>1.7030278170159272</c:v>
                </c:pt>
                <c:pt idx="34">
                  <c:v>1.8015615477981739</c:v>
                </c:pt>
                <c:pt idx="35">
                  <c:v>0</c:v>
                </c:pt>
                <c:pt idx="36">
                  <c:v>1.1803090411258226</c:v>
                </c:pt>
                <c:pt idx="37">
                  <c:v>1.3958260321054907</c:v>
                </c:pt>
                <c:pt idx="38">
                  <c:v>1.567729148981974</c:v>
                </c:pt>
                <c:pt idx="39">
                  <c:v>1.7013105537954587</c:v>
                </c:pt>
                <c:pt idx="40">
                  <c:v>1.7772276575703396</c:v>
                </c:pt>
                <c:pt idx="41">
                  <c:v>1.866641016867407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(.75)'!$AG$88:$AG$129</c:f>
              <c:numCache>
                <c:formatCode>0.0000</c:formatCode>
                <c:ptCount val="42"/>
                <c:pt idx="0">
                  <c:v>0.79694546759590867</c:v>
                </c:pt>
                <c:pt idx="1">
                  <c:v>0.72575125489714831</c:v>
                </c:pt>
                <c:pt idx="2">
                  <c:v>0.74146924278670923</c:v>
                </c:pt>
                <c:pt idx="3">
                  <c:v>0.78352899097072493</c:v>
                </c:pt>
                <c:pt idx="4">
                  <c:v>0.79931405649146325</c:v>
                </c:pt>
                <c:pt idx="5">
                  <c:v>0.71241390972988394</c:v>
                </c:pt>
                <c:pt idx="6">
                  <c:v>0.80829837229732615</c:v>
                </c:pt>
                <c:pt idx="7">
                  <c:v>0.88790836820771157</c:v>
                </c:pt>
                <c:pt idx="8">
                  <c:v>0.96050230054433228</c:v>
                </c:pt>
                <c:pt idx="9">
                  <c:v>0.99234683048900307</c:v>
                </c:pt>
                <c:pt idx="10">
                  <c:v>1.0280967680229711</c:v>
                </c:pt>
                <c:pt idx="11">
                  <c:v>0.81076986713571375</c:v>
                </c:pt>
                <c:pt idx="12">
                  <c:v>0.93833776477368502</c:v>
                </c:pt>
                <c:pt idx="13">
                  <c:v>1.014553602017783</c:v>
                </c:pt>
                <c:pt idx="14">
                  <c:v>1.0692692633957182</c:v>
                </c:pt>
                <c:pt idx="15">
                  <c:v>1.1149287182949654</c:v>
                </c:pt>
                <c:pt idx="16">
                  <c:v>1.1646804698678161</c:v>
                </c:pt>
                <c:pt idx="17">
                  <c:v>0.83948525973926125</c:v>
                </c:pt>
                <c:pt idx="18">
                  <c:v>1.0022952988159981</c:v>
                </c:pt>
                <c:pt idx="19">
                  <c:v>1.0925580259370451</c:v>
                </c:pt>
                <c:pt idx="20">
                  <c:v>1.1472444715497592</c:v>
                </c:pt>
                <c:pt idx="21">
                  <c:v>1.2273674934043897</c:v>
                </c:pt>
                <c:pt idx="22">
                  <c:v>1.3039117690193753</c:v>
                </c:pt>
                <c:pt idx="23">
                  <c:v>0.92195073014030782</c:v>
                </c:pt>
                <c:pt idx="24">
                  <c:v>1.0433419955916934</c:v>
                </c:pt>
                <c:pt idx="25">
                  <c:v>1.1362269243905001</c:v>
                </c:pt>
                <c:pt idx="26">
                  <c:v>1.2583408587469764</c:v>
                </c:pt>
                <c:pt idx="27">
                  <c:v>1.3139963649092243</c:v>
                </c:pt>
                <c:pt idx="28">
                  <c:v>1.4411109586562707</c:v>
                </c:pt>
                <c:pt idx="29">
                  <c:v>0.9691234533380253</c:v>
                </c:pt>
                <c:pt idx="30">
                  <c:v>1.115611248474099</c:v>
                </c:pt>
                <c:pt idx="31">
                  <c:v>1.232314948240828</c:v>
                </c:pt>
                <c:pt idx="32">
                  <c:v>1.3351793036975113</c:v>
                </c:pt>
                <c:pt idx="33">
                  <c:v>1.5101735343026215</c:v>
                </c:pt>
                <c:pt idx="34">
                  <c:v>1.5355534928641736</c:v>
                </c:pt>
                <c:pt idx="35">
                  <c:v>1</c:v>
                </c:pt>
                <c:pt idx="36">
                  <c:v>0.99681255726884999</c:v>
                </c:pt>
                <c:pt idx="37">
                  <c:v>1.126251337792864</c:v>
                </c:pt>
                <c:pt idx="38">
                  <c:v>1.287786393030306</c:v>
                </c:pt>
                <c:pt idx="39">
                  <c:v>1.4131011099484028</c:v>
                </c:pt>
                <c:pt idx="40">
                  <c:v>1.523967570118292</c:v>
                </c:pt>
                <c:pt idx="41">
                  <c:v>1.6479942102359844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(.75)'!$AG$130:$AG$171</c:f>
              <c:numCache>
                <c:formatCode>0.0000</c:formatCode>
                <c:ptCount val="42"/>
                <c:pt idx="0">
                  <c:v>0.78392591880432771</c:v>
                </c:pt>
                <c:pt idx="1">
                  <c:v>0.69379365072966037</c:v>
                </c:pt>
                <c:pt idx="2">
                  <c:v>0.69150062609799734</c:v>
                </c:pt>
                <c:pt idx="3">
                  <c:v>0.71757214303176919</c:v>
                </c:pt>
                <c:pt idx="4">
                  <c:v>0.71497203427366074</c:v>
                </c:pt>
                <c:pt idx="5">
                  <c:v>0.67834444721247134</c:v>
                </c:pt>
                <c:pt idx="6">
                  <c:v>0.71935999721871879</c:v>
                </c:pt>
                <c:pt idx="7">
                  <c:v>0.76371306568967767</c:v>
                </c:pt>
                <c:pt idx="8">
                  <c:v>0.82781161967937311</c:v>
                </c:pt>
                <c:pt idx="9">
                  <c:v>0.84388934514734038</c:v>
                </c:pt>
                <c:pt idx="10">
                  <c:v>0.86206441799746825</c:v>
                </c:pt>
                <c:pt idx="11">
                  <c:v>0.71667379618292215</c:v>
                </c:pt>
                <c:pt idx="12">
                  <c:v>0.80658398264575093</c:v>
                </c:pt>
                <c:pt idx="13">
                  <c:v>0.84007867277131609</c:v>
                </c:pt>
                <c:pt idx="14">
                  <c:v>0.91840825284060668</c:v>
                </c:pt>
                <c:pt idx="15">
                  <c:v>0.93635678958015345</c:v>
                </c:pt>
                <c:pt idx="16">
                  <c:v>1.0043410432780246</c:v>
                </c:pt>
                <c:pt idx="17">
                  <c:v>0.73429982068178201</c:v>
                </c:pt>
                <c:pt idx="18">
                  <c:v>0.825367742434857</c:v>
                </c:pt>
                <c:pt idx="19">
                  <c:v>0.91939663991337839</c:v>
                </c:pt>
                <c:pt idx="20">
                  <c:v>0.99794193753944627</c:v>
                </c:pt>
                <c:pt idx="21">
                  <c:v>1.0537402530971869</c:v>
                </c:pt>
                <c:pt idx="22">
                  <c:v>1.1526632770520131</c:v>
                </c:pt>
                <c:pt idx="23">
                  <c:v>0.80336365095935625</c:v>
                </c:pt>
                <c:pt idx="24">
                  <c:v>0.87656037854776558</c:v>
                </c:pt>
                <c:pt idx="25">
                  <c:v>0.98942923611203204</c:v>
                </c:pt>
                <c:pt idx="26">
                  <c:v>1.0805646261202215</c:v>
                </c:pt>
                <c:pt idx="27">
                  <c:v>1.1706858006834375</c:v>
                </c:pt>
                <c:pt idx="28">
                  <c:v>1.311174621749621</c:v>
                </c:pt>
                <c:pt idx="29">
                  <c:v>0.82986307661870218</c:v>
                </c:pt>
                <c:pt idx="30">
                  <c:v>0.92936019890917909</c:v>
                </c:pt>
                <c:pt idx="31">
                  <c:v>1.0709754224892962</c:v>
                </c:pt>
                <c:pt idx="32">
                  <c:v>1.1596562691648546</c:v>
                </c:pt>
                <c:pt idx="33">
                  <c:v>1.2997725790260506</c:v>
                </c:pt>
                <c:pt idx="34">
                  <c:v>1.4369922217555038</c:v>
                </c:pt>
                <c:pt idx="35">
                  <c:v>1</c:v>
                </c:pt>
                <c:pt idx="36">
                  <c:v>0.83942369337866785</c:v>
                </c:pt>
                <c:pt idx="37">
                  <c:v>0.99070946231679602</c:v>
                </c:pt>
                <c:pt idx="38">
                  <c:v>1.1048179943165688</c:v>
                </c:pt>
                <c:pt idx="39">
                  <c:v>1.279786265762259</c:v>
                </c:pt>
                <c:pt idx="40">
                  <c:v>1.4105580034099208</c:v>
                </c:pt>
                <c:pt idx="41">
                  <c:v>1.4821832982047047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(.75)'!$AG$172:$AG$213</c:f>
              <c:numCache>
                <c:formatCode>0.0000</c:formatCode>
                <c:ptCount val="42"/>
                <c:pt idx="0">
                  <c:v>0.77720442893726716</c:v>
                </c:pt>
                <c:pt idx="1">
                  <c:v>0.6563074390232998</c:v>
                </c:pt>
                <c:pt idx="2">
                  <c:v>0.64090548317222185</c:v>
                </c:pt>
                <c:pt idx="3">
                  <c:v>0.65274213829894134</c:v>
                </c:pt>
                <c:pt idx="4">
                  <c:v>0.64941529351977378</c:v>
                </c:pt>
                <c:pt idx="5">
                  <c:v>0.63151868036980463</c:v>
                </c:pt>
                <c:pt idx="6">
                  <c:v>0.64584948538726361</c:v>
                </c:pt>
                <c:pt idx="7">
                  <c:v>0.67590316672526951</c:v>
                </c:pt>
                <c:pt idx="8">
                  <c:v>0.71951421211686328</c:v>
                </c:pt>
                <c:pt idx="9">
                  <c:v>0.7281455496324708</c:v>
                </c:pt>
                <c:pt idx="10">
                  <c:v>0.73989640828816661</c:v>
                </c:pt>
                <c:pt idx="11">
                  <c:v>0.6487337546096057</c:v>
                </c:pt>
                <c:pt idx="12">
                  <c:v>0.69262887381366411</c:v>
                </c:pt>
                <c:pt idx="13">
                  <c:v>0.73563999298421801</c:v>
                </c:pt>
                <c:pt idx="14">
                  <c:v>0.78771225703010539</c:v>
                </c:pt>
                <c:pt idx="15">
                  <c:v>0.82765593052463415</c:v>
                </c:pt>
                <c:pt idx="16">
                  <c:v>0.90107066621734544</c:v>
                </c:pt>
                <c:pt idx="17">
                  <c:v>0.64827872929771213</c:v>
                </c:pt>
                <c:pt idx="18">
                  <c:v>0.72015638969261009</c:v>
                </c:pt>
                <c:pt idx="19">
                  <c:v>0.79106519534243758</c:v>
                </c:pt>
                <c:pt idx="20">
                  <c:v>0.87491699779100007</c:v>
                </c:pt>
                <c:pt idx="21">
                  <c:v>0.98108303789332796</c:v>
                </c:pt>
                <c:pt idx="22">
                  <c:v>1.0628138961512783</c:v>
                </c:pt>
                <c:pt idx="23">
                  <c:v>0.69293581125492087</c:v>
                </c:pt>
                <c:pt idx="24">
                  <c:v>0.77008100394653678</c:v>
                </c:pt>
                <c:pt idx="25">
                  <c:v>0.85773483802914696</c:v>
                </c:pt>
                <c:pt idx="26">
                  <c:v>0.98491806155659445</c:v>
                </c:pt>
                <c:pt idx="27">
                  <c:v>1.1109388386160024</c:v>
                </c:pt>
                <c:pt idx="28">
                  <c:v>1.2081248796722872</c:v>
                </c:pt>
                <c:pt idx="29">
                  <c:v>0.71202795045169376</c:v>
                </c:pt>
                <c:pt idx="30">
                  <c:v>0.84013700082479692</c:v>
                </c:pt>
                <c:pt idx="31">
                  <c:v>0.96184144460733989</c:v>
                </c:pt>
                <c:pt idx="32">
                  <c:v>1.0721972039357466</c:v>
                </c:pt>
                <c:pt idx="33">
                  <c:v>1.2121829108257451</c:v>
                </c:pt>
                <c:pt idx="34">
                  <c:v>1.274272459557843</c:v>
                </c:pt>
                <c:pt idx="35">
                  <c:v>0.79166666666666663</c:v>
                </c:pt>
                <c:pt idx="36">
                  <c:v>0.74300264063122523</c:v>
                </c:pt>
                <c:pt idx="37">
                  <c:v>0.8434772925984767</c:v>
                </c:pt>
                <c:pt idx="38">
                  <c:v>1.0388666264459705</c:v>
                </c:pt>
                <c:pt idx="39">
                  <c:v>1.1577084194142135</c:v>
                </c:pt>
                <c:pt idx="40">
                  <c:v>1.3346068125207793</c:v>
                </c:pt>
                <c:pt idx="41">
                  <c:v>1.4643353442292524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(.75)'!$AG$214:$AG$255</c:f>
              <c:numCache>
                <c:formatCode>0.0000</c:formatCode>
                <c:ptCount val="42"/>
                <c:pt idx="0">
                  <c:v>0.76438007467041913</c:v>
                </c:pt>
                <c:pt idx="1">
                  <c:v>0.61720508427120169</c:v>
                </c:pt>
                <c:pt idx="2">
                  <c:v>0.58526859987170499</c:v>
                </c:pt>
                <c:pt idx="3">
                  <c:v>0.59077575529045157</c:v>
                </c:pt>
                <c:pt idx="4">
                  <c:v>0.57975158991240339</c:v>
                </c:pt>
                <c:pt idx="5">
                  <c:v>0.59058572011334298</c:v>
                </c:pt>
                <c:pt idx="6">
                  <c:v>0.5614544115364134</c:v>
                </c:pt>
                <c:pt idx="7">
                  <c:v>0.59839901442958299</c:v>
                </c:pt>
                <c:pt idx="8">
                  <c:v>0.6207131033897153</c:v>
                </c:pt>
                <c:pt idx="9">
                  <c:v>0.63718047825741175</c:v>
                </c:pt>
                <c:pt idx="10">
                  <c:v>0.65230760824438494</c:v>
                </c:pt>
                <c:pt idx="11">
                  <c:v>0.5811710835857109</c:v>
                </c:pt>
                <c:pt idx="12">
                  <c:v>0.61390693652340178</c:v>
                </c:pt>
                <c:pt idx="13">
                  <c:v>0.63554861639708049</c:v>
                </c:pt>
                <c:pt idx="14">
                  <c:v>0.68472682113513239</c:v>
                </c:pt>
                <c:pt idx="15">
                  <c:v>0.75039392171269415</c:v>
                </c:pt>
                <c:pt idx="16">
                  <c:v>0.80971894909043829</c:v>
                </c:pt>
                <c:pt idx="17">
                  <c:v>0.5774618960169543</c:v>
                </c:pt>
                <c:pt idx="18">
                  <c:v>0.61971942468292651</c:v>
                </c:pt>
                <c:pt idx="19">
                  <c:v>0.69644348350915808</c:v>
                </c:pt>
                <c:pt idx="20">
                  <c:v>0.79066545827387447</c:v>
                </c:pt>
                <c:pt idx="21">
                  <c:v>0.87692251195083026</c:v>
                </c:pt>
                <c:pt idx="22">
                  <c:v>0.95350531271580863</c:v>
                </c:pt>
                <c:pt idx="23">
                  <c:v>0.6021719221691485</c:v>
                </c:pt>
                <c:pt idx="24">
                  <c:v>0.6798964108381782</c:v>
                </c:pt>
                <c:pt idx="25">
                  <c:v>0.77636130748108345</c:v>
                </c:pt>
                <c:pt idx="26">
                  <c:v>0.90415477493110263</c:v>
                </c:pt>
                <c:pt idx="27">
                  <c:v>1.0155789601371499</c:v>
                </c:pt>
                <c:pt idx="28">
                  <c:v>1.134185176717317</c:v>
                </c:pt>
                <c:pt idx="29">
                  <c:v>0.62551153267040183</c:v>
                </c:pt>
                <c:pt idx="30">
                  <c:v>0.71689557582803465</c:v>
                </c:pt>
                <c:pt idx="31">
                  <c:v>0.84614513656341317</c:v>
                </c:pt>
                <c:pt idx="32">
                  <c:v>1.0149751740341519</c:v>
                </c:pt>
                <c:pt idx="33">
                  <c:v>1.1293434727697464</c:v>
                </c:pt>
                <c:pt idx="34">
                  <c:v>1.2530019308146865</c:v>
                </c:pt>
                <c:pt idx="35">
                  <c:v>0.8571428571428571</c:v>
                </c:pt>
                <c:pt idx="36">
                  <c:v>0.61871931419404302</c:v>
                </c:pt>
                <c:pt idx="37">
                  <c:v>0.76725872625092661</c:v>
                </c:pt>
                <c:pt idx="38">
                  <c:v>0.9641533130336275</c:v>
                </c:pt>
                <c:pt idx="39">
                  <c:v>1.0823996033038099</c:v>
                </c:pt>
                <c:pt idx="40">
                  <c:v>1.2548384064334122</c:v>
                </c:pt>
                <c:pt idx="41">
                  <c:v>1.3308386404634236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(.75)'!$AG$256:$AG$297</c:f>
              <c:numCache>
                <c:formatCode>0.0000</c:formatCode>
                <c:ptCount val="42"/>
                <c:pt idx="0">
                  <c:v>0.75866809936766599</c:v>
                </c:pt>
                <c:pt idx="1">
                  <c:v>0.57863660630101033</c:v>
                </c:pt>
                <c:pt idx="2">
                  <c:v>0.53590697954978228</c:v>
                </c:pt>
                <c:pt idx="3">
                  <c:v>0.52797851967048315</c:v>
                </c:pt>
                <c:pt idx="4">
                  <c:v>0.51953151167355138</c:v>
                </c:pt>
                <c:pt idx="5">
                  <c:v>0.55389192355054095</c:v>
                </c:pt>
                <c:pt idx="6">
                  <c:v>0.50351321245498659</c:v>
                </c:pt>
                <c:pt idx="7">
                  <c:v>0.50800621798724477</c:v>
                </c:pt>
                <c:pt idx="8">
                  <c:v>0.54268075594534093</c:v>
                </c:pt>
                <c:pt idx="9">
                  <c:v>0.54602147578996463</c:v>
                </c:pt>
                <c:pt idx="10">
                  <c:v>0.58376524723126333</c:v>
                </c:pt>
                <c:pt idx="11">
                  <c:v>0.50618563398799443</c:v>
                </c:pt>
                <c:pt idx="12">
                  <c:v>0.52847714243478772</c:v>
                </c:pt>
                <c:pt idx="13">
                  <c:v>0.5521666511218547</c:v>
                </c:pt>
                <c:pt idx="14">
                  <c:v>0.61673126988318405</c:v>
                </c:pt>
                <c:pt idx="15">
                  <c:v>0.66662528074215244</c:v>
                </c:pt>
                <c:pt idx="16">
                  <c:v>0.74788797414605457</c:v>
                </c:pt>
                <c:pt idx="17">
                  <c:v>0.51090527141685282</c:v>
                </c:pt>
                <c:pt idx="18">
                  <c:v>0.54103675571803411</c:v>
                </c:pt>
                <c:pt idx="19">
                  <c:v>0.62646700358834462</c:v>
                </c:pt>
                <c:pt idx="20">
                  <c:v>0.70665558499994485</c:v>
                </c:pt>
                <c:pt idx="21">
                  <c:v>0.8234847350642599</c:v>
                </c:pt>
                <c:pt idx="22">
                  <c:v>0.90845617129573697</c:v>
                </c:pt>
                <c:pt idx="23">
                  <c:v>0.52878787001788619</c:v>
                </c:pt>
                <c:pt idx="24">
                  <c:v>0.58929431053321812</c:v>
                </c:pt>
                <c:pt idx="25">
                  <c:v>0.70454287111200697</c:v>
                </c:pt>
                <c:pt idx="26">
                  <c:v>0.83649310694221202</c:v>
                </c:pt>
                <c:pt idx="27">
                  <c:v>0.93216116348133948</c:v>
                </c:pt>
                <c:pt idx="28">
                  <c:v>1.0419001174379765</c:v>
                </c:pt>
                <c:pt idx="29">
                  <c:v>0.54907546466583435</c:v>
                </c:pt>
                <c:pt idx="30">
                  <c:v>0.65826387353316773</c:v>
                </c:pt>
                <c:pt idx="31">
                  <c:v>0.78447944404802794</c:v>
                </c:pt>
                <c:pt idx="32">
                  <c:v>0.93903645178734962</c:v>
                </c:pt>
                <c:pt idx="33">
                  <c:v>1.029410864097503</c:v>
                </c:pt>
                <c:pt idx="34">
                  <c:v>1.1868720293776134</c:v>
                </c:pt>
                <c:pt idx="35">
                  <c:v>0.93333333333333324</c:v>
                </c:pt>
                <c:pt idx="36">
                  <c:v>0.54558673251830636</c:v>
                </c:pt>
                <c:pt idx="37">
                  <c:v>0.69091186910420477</c:v>
                </c:pt>
                <c:pt idx="38">
                  <c:v>0.88535399928491332</c:v>
                </c:pt>
                <c:pt idx="39">
                  <c:v>1.0289431597014087</c:v>
                </c:pt>
                <c:pt idx="40">
                  <c:v>1.159217067558526</c:v>
                </c:pt>
                <c:pt idx="41">
                  <c:v>1.2949758121564441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(.75)'!$AG$298:$AG$339</c:f>
              <c:numCache>
                <c:formatCode>0.0000</c:formatCode>
                <c:ptCount val="42"/>
                <c:pt idx="0">
                  <c:v>0.74667155625455361</c:v>
                </c:pt>
                <c:pt idx="1">
                  <c:v>0.54182107649551359</c:v>
                </c:pt>
                <c:pt idx="2">
                  <c:v>0.48285689985799146</c:v>
                </c:pt>
                <c:pt idx="3">
                  <c:v>0.46022397108630214</c:v>
                </c:pt>
                <c:pt idx="4">
                  <c:v>0.4415383126247775</c:v>
                </c:pt>
                <c:pt idx="5">
                  <c:v>0.50418281186161629</c:v>
                </c:pt>
                <c:pt idx="6">
                  <c:v>0.43900218983378209</c:v>
                </c:pt>
                <c:pt idx="7">
                  <c:v>0.441189535932904</c:v>
                </c:pt>
                <c:pt idx="8">
                  <c:v>0.46120599468887896</c:v>
                </c:pt>
                <c:pt idx="9">
                  <c:v>0.47039051064480575</c:v>
                </c:pt>
                <c:pt idx="10">
                  <c:v>0.50770240779298303</c:v>
                </c:pt>
                <c:pt idx="11">
                  <c:v>0.44886382312778272</c:v>
                </c:pt>
                <c:pt idx="12">
                  <c:v>0.45202166298471647</c:v>
                </c:pt>
                <c:pt idx="13">
                  <c:v>0.47366791778782541</c:v>
                </c:pt>
                <c:pt idx="14">
                  <c:v>0.54329449844246513</c:v>
                </c:pt>
                <c:pt idx="15">
                  <c:v>0.60340847986814827</c:v>
                </c:pt>
                <c:pt idx="16">
                  <c:v>0.6593554087277127</c:v>
                </c:pt>
                <c:pt idx="17">
                  <c:v>0.42678654767444585</c:v>
                </c:pt>
                <c:pt idx="18">
                  <c:v>0.47428542396549483</c:v>
                </c:pt>
                <c:pt idx="19">
                  <c:v>0.55858582729728845</c:v>
                </c:pt>
                <c:pt idx="20">
                  <c:v>0.63969086757965377</c:v>
                </c:pt>
                <c:pt idx="21">
                  <c:v>0.73678930548931076</c:v>
                </c:pt>
                <c:pt idx="22">
                  <c:v>0.83450063839282673</c:v>
                </c:pt>
                <c:pt idx="23">
                  <c:v>0.45078407211385846</c:v>
                </c:pt>
                <c:pt idx="24">
                  <c:v>0.51799835537370131</c:v>
                </c:pt>
                <c:pt idx="25">
                  <c:v>0.63356709837299463</c:v>
                </c:pt>
                <c:pt idx="26">
                  <c:v>0.76636463036891145</c:v>
                </c:pt>
                <c:pt idx="27">
                  <c:v>0.86548932768872822</c:v>
                </c:pt>
                <c:pt idx="28">
                  <c:v>0.95150184504650615</c:v>
                </c:pt>
                <c:pt idx="29">
                  <c:v>0.46844070823861406</c:v>
                </c:pt>
                <c:pt idx="30">
                  <c:v>0.58163461284517437</c:v>
                </c:pt>
                <c:pt idx="31">
                  <c:v>0.71684022340345366</c:v>
                </c:pt>
                <c:pt idx="32">
                  <c:v>0.85192532023670975</c:v>
                </c:pt>
                <c:pt idx="33">
                  <c:v>0.98766925557268304</c:v>
                </c:pt>
                <c:pt idx="34">
                  <c:v>1.0833947630306429</c:v>
                </c:pt>
                <c:pt idx="35">
                  <c:v>0.92592592592592582</c:v>
                </c:pt>
                <c:pt idx="36">
                  <c:v>0.46940921276969583</c:v>
                </c:pt>
                <c:pt idx="37">
                  <c:v>0.63350621451976141</c:v>
                </c:pt>
                <c:pt idx="38">
                  <c:v>0.80909768643623092</c:v>
                </c:pt>
                <c:pt idx="39">
                  <c:v>0.94874232082377019</c:v>
                </c:pt>
                <c:pt idx="40">
                  <c:v>1.0774042092510889</c:v>
                </c:pt>
                <c:pt idx="41">
                  <c:v>1.1980840478551291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(.75)'!$AG$340:$AG$381</c:f>
              <c:numCache>
                <c:formatCode>0.0000</c:formatCode>
                <c:ptCount val="42"/>
                <c:pt idx="0">
                  <c:v>0.73827253295277084</c:v>
                </c:pt>
                <c:pt idx="1">
                  <c:v>0.50380989790290032</c:v>
                </c:pt>
                <c:pt idx="2">
                  <c:v>0.43057667994448523</c:v>
                </c:pt>
                <c:pt idx="3">
                  <c:v>0.40972769458463504</c:v>
                </c:pt>
                <c:pt idx="4">
                  <c:v>0.38856773235133396</c:v>
                </c:pt>
                <c:pt idx="5">
                  <c:v>0.45737219915769572</c:v>
                </c:pt>
                <c:pt idx="6">
                  <c:v>0.37221993604627973</c:v>
                </c:pt>
                <c:pt idx="7">
                  <c:v>0.37735851802470349</c:v>
                </c:pt>
                <c:pt idx="8">
                  <c:v>0.40697507559859003</c:v>
                </c:pt>
                <c:pt idx="9">
                  <c:v>0.41395486749558219</c:v>
                </c:pt>
                <c:pt idx="10">
                  <c:v>0.44346450936658238</c:v>
                </c:pt>
                <c:pt idx="11">
                  <c:v>0.38898836405235021</c:v>
                </c:pt>
                <c:pt idx="12">
                  <c:v>0.39668861679236217</c:v>
                </c:pt>
                <c:pt idx="13">
                  <c:v>0.41936215180498687</c:v>
                </c:pt>
                <c:pt idx="14">
                  <c:v>0.48189374115230704</c:v>
                </c:pt>
                <c:pt idx="15">
                  <c:v>0.55009053150616427</c:v>
                </c:pt>
                <c:pt idx="16">
                  <c:v>0.60156607374970994</c:v>
                </c:pt>
                <c:pt idx="17">
                  <c:v>0.36243394254480699</c:v>
                </c:pt>
                <c:pt idx="18">
                  <c:v>0.41787611378025596</c:v>
                </c:pt>
                <c:pt idx="19">
                  <c:v>0.50359836053585727</c:v>
                </c:pt>
                <c:pt idx="20">
                  <c:v>0.58164475922528869</c:v>
                </c:pt>
                <c:pt idx="21">
                  <c:v>0.67293601139627579</c:v>
                </c:pt>
                <c:pt idx="22">
                  <c:v>0.77480205186576157</c:v>
                </c:pt>
                <c:pt idx="23">
                  <c:v>0.3921765631104786</c:v>
                </c:pt>
                <c:pt idx="24">
                  <c:v>0.46371975157157908</c:v>
                </c:pt>
                <c:pt idx="25">
                  <c:v>0.57580700823813358</c:v>
                </c:pt>
                <c:pt idx="26">
                  <c:v>0.70173587015020611</c:v>
                </c:pt>
                <c:pt idx="27">
                  <c:v>0.80011717404335669</c:v>
                </c:pt>
                <c:pt idx="28">
                  <c:v>0.90062675683129878</c:v>
                </c:pt>
                <c:pt idx="29">
                  <c:v>0.40851041785302983</c:v>
                </c:pt>
                <c:pt idx="30">
                  <c:v>0.52494824660607309</c:v>
                </c:pt>
                <c:pt idx="31">
                  <c:v>0.65105516492317794</c:v>
                </c:pt>
                <c:pt idx="32">
                  <c:v>0.7922133615963517</c:v>
                </c:pt>
                <c:pt idx="33">
                  <c:v>0.93116730584165319</c:v>
                </c:pt>
                <c:pt idx="34">
                  <c:v>1.0180287569995659</c:v>
                </c:pt>
                <c:pt idx="35">
                  <c:v>0.88888888888888884</c:v>
                </c:pt>
                <c:pt idx="36">
                  <c:v>0.41107103768284531</c:v>
                </c:pt>
                <c:pt idx="37">
                  <c:v>0.57920392749517513</c:v>
                </c:pt>
                <c:pt idx="38">
                  <c:v>0.7372322889226679</c:v>
                </c:pt>
                <c:pt idx="39">
                  <c:v>0.88931668211321846</c:v>
                </c:pt>
                <c:pt idx="40">
                  <c:v>1.0314026329172155</c:v>
                </c:pt>
                <c:pt idx="41">
                  <c:v>1.1294458685298687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(.75)'!$AG$382:$AG$423</c:f>
              <c:numCache>
                <c:formatCode>0.0000</c:formatCode>
                <c:ptCount val="42"/>
                <c:pt idx="0">
                  <c:v>0.73639944355849896</c:v>
                </c:pt>
                <c:pt idx="1">
                  <c:v>0.46816256130429923</c:v>
                </c:pt>
                <c:pt idx="2">
                  <c:v>0.37787103455212373</c:v>
                </c:pt>
                <c:pt idx="3">
                  <c:v>0.3527024852201599</c:v>
                </c:pt>
                <c:pt idx="4">
                  <c:v>0.32527207952293802</c:v>
                </c:pt>
                <c:pt idx="5">
                  <c:v>0.41644382691964776</c:v>
                </c:pt>
                <c:pt idx="6">
                  <c:v>0.31520485246524133</c:v>
                </c:pt>
                <c:pt idx="7">
                  <c:v>0.32363983382530409</c:v>
                </c:pt>
                <c:pt idx="8">
                  <c:v>0.35070722798621212</c:v>
                </c:pt>
                <c:pt idx="9">
                  <c:v>0.35757336159491226</c:v>
                </c:pt>
                <c:pt idx="10">
                  <c:v>0.38953616314589146</c:v>
                </c:pt>
                <c:pt idx="11">
                  <c:v>0.33286716870032124</c:v>
                </c:pt>
                <c:pt idx="12">
                  <c:v>0.33855526324285234</c:v>
                </c:pt>
                <c:pt idx="13">
                  <c:v>0.36646638741707177</c:v>
                </c:pt>
                <c:pt idx="14">
                  <c:v>0.42268631540177087</c:v>
                </c:pt>
                <c:pt idx="15">
                  <c:v>0.47996628489765947</c:v>
                </c:pt>
                <c:pt idx="16">
                  <c:v>0.54375157843022126</c:v>
                </c:pt>
                <c:pt idx="17">
                  <c:v>0.31034572403270244</c:v>
                </c:pt>
                <c:pt idx="18">
                  <c:v>0.35477383039010335</c:v>
                </c:pt>
                <c:pt idx="19">
                  <c:v>0.44689299694327356</c:v>
                </c:pt>
                <c:pt idx="20">
                  <c:v>0.52413316427396095</c:v>
                </c:pt>
                <c:pt idx="21">
                  <c:v>0.60649939041005407</c:v>
                </c:pt>
                <c:pt idx="22">
                  <c:v>0.69630994682579794</c:v>
                </c:pt>
                <c:pt idx="23">
                  <c:v>0.33689944285682477</c:v>
                </c:pt>
                <c:pt idx="24">
                  <c:v>0.40676358630448428</c:v>
                </c:pt>
                <c:pt idx="25">
                  <c:v>0.51904790890252195</c:v>
                </c:pt>
                <c:pt idx="26">
                  <c:v>0.62774491490726581</c:v>
                </c:pt>
                <c:pt idx="27">
                  <c:v>0.73296538879545503</c:v>
                </c:pt>
                <c:pt idx="28">
                  <c:v>0.83213918227398398</c:v>
                </c:pt>
                <c:pt idx="29">
                  <c:v>0.35579900874430614</c:v>
                </c:pt>
                <c:pt idx="30">
                  <c:v>0.46285792391682468</c:v>
                </c:pt>
                <c:pt idx="31">
                  <c:v>0.60105830632926394</c:v>
                </c:pt>
                <c:pt idx="32">
                  <c:v>0.72125442489166747</c:v>
                </c:pt>
                <c:pt idx="33">
                  <c:v>0.84500261242949426</c:v>
                </c:pt>
                <c:pt idx="34">
                  <c:v>0.95346715443427299</c:v>
                </c:pt>
                <c:pt idx="35">
                  <c:v>0.91666666666666663</c:v>
                </c:pt>
                <c:pt idx="36">
                  <c:v>0.35928285581340225</c:v>
                </c:pt>
                <c:pt idx="37">
                  <c:v>0.51613583659512241</c:v>
                </c:pt>
                <c:pt idx="38">
                  <c:v>0.6707229800567549</c:v>
                </c:pt>
                <c:pt idx="39">
                  <c:v>0.81562129709872055</c:v>
                </c:pt>
                <c:pt idx="40">
                  <c:v>0.95834235667143997</c:v>
                </c:pt>
                <c:pt idx="41">
                  <c:v>1.0539305196580588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(.75)'!$AG$424:$AG$465</c:f>
              <c:numCache>
                <c:formatCode>0.0000</c:formatCode>
                <c:ptCount val="42"/>
                <c:pt idx="0">
                  <c:v>0.73100266029910654</c:v>
                </c:pt>
                <c:pt idx="1">
                  <c:v>0.41630348248700844</c:v>
                </c:pt>
                <c:pt idx="2">
                  <c:v>0.32954602178398262</c:v>
                </c:pt>
                <c:pt idx="3">
                  <c:v>0.30707341969090535</c:v>
                </c:pt>
                <c:pt idx="4">
                  <c:v>0.27686259999405571</c:v>
                </c:pt>
                <c:pt idx="5">
                  <c:v>0.37387253352534477</c:v>
                </c:pt>
                <c:pt idx="6">
                  <c:v>0.26770713719410077</c:v>
                </c:pt>
                <c:pt idx="7">
                  <c:v>0.27267243320738321</c:v>
                </c:pt>
                <c:pt idx="8">
                  <c:v>0.31078839094896138</c:v>
                </c:pt>
                <c:pt idx="9">
                  <c:v>0.31123299313589053</c:v>
                </c:pt>
                <c:pt idx="10">
                  <c:v>0.34511393526682732</c:v>
                </c:pt>
                <c:pt idx="11">
                  <c:v>0.28254433240508675</c:v>
                </c:pt>
                <c:pt idx="12">
                  <c:v>0.29283488940800911</c:v>
                </c:pt>
                <c:pt idx="13">
                  <c:v>0.31912080667930703</c:v>
                </c:pt>
                <c:pt idx="14">
                  <c:v>0.37707997455922199</c:v>
                </c:pt>
                <c:pt idx="15">
                  <c:v>0.42705537762686391</c:v>
                </c:pt>
                <c:pt idx="16">
                  <c:v>0.50059672652433318</c:v>
                </c:pt>
                <c:pt idx="17">
                  <c:v>0.25541971633154498</c:v>
                </c:pt>
                <c:pt idx="18">
                  <c:v>0.31551765305875845</c:v>
                </c:pt>
                <c:pt idx="19">
                  <c:v>0.39182771313790643</c:v>
                </c:pt>
                <c:pt idx="20">
                  <c:v>0.46574031589343362</c:v>
                </c:pt>
                <c:pt idx="21">
                  <c:v>0.5673470864318213</c:v>
                </c:pt>
                <c:pt idx="22">
                  <c:v>0.64485896174765744</c:v>
                </c:pt>
                <c:pt idx="23">
                  <c:v>0.28968376946931929</c:v>
                </c:pt>
                <c:pt idx="24">
                  <c:v>0.36035638649943286</c:v>
                </c:pt>
                <c:pt idx="25">
                  <c:v>0.45920898366947399</c:v>
                </c:pt>
                <c:pt idx="26">
                  <c:v>0.57869601275260196</c:v>
                </c:pt>
                <c:pt idx="27">
                  <c:v>0.69083371967659701</c:v>
                </c:pt>
                <c:pt idx="28">
                  <c:v>0.77265030983288685</c:v>
                </c:pt>
                <c:pt idx="29">
                  <c:v>0.31094237381280498</c:v>
                </c:pt>
                <c:pt idx="30">
                  <c:v>0.40801925813914508</c:v>
                </c:pt>
                <c:pt idx="31">
                  <c:v>0.54451018397753448</c:v>
                </c:pt>
                <c:pt idx="32">
                  <c:v>0.68199693171721076</c:v>
                </c:pt>
                <c:pt idx="33">
                  <c:v>0.78997132151710359</c:v>
                </c:pt>
                <c:pt idx="34">
                  <c:v>0.90842900608251154</c:v>
                </c:pt>
                <c:pt idx="35">
                  <c:v>0.86666666666666681</c:v>
                </c:pt>
                <c:pt idx="36">
                  <c:v>0.311712796589032</c:v>
                </c:pt>
                <c:pt idx="37">
                  <c:v>0.46454058713559671</c:v>
                </c:pt>
                <c:pt idx="38">
                  <c:v>0.62256592060060501</c:v>
                </c:pt>
                <c:pt idx="39">
                  <c:v>0.77471652087940868</c:v>
                </c:pt>
                <c:pt idx="40">
                  <c:v>0.90379033260287178</c:v>
                </c:pt>
                <c:pt idx="41">
                  <c:v>0.99226718408026204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146560"/>
        <c:axId val="204148736"/>
      </c:scatterChart>
      <c:valAx>
        <c:axId val="204146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4148736"/>
        <c:crosses val="autoZero"/>
        <c:crossBetween val="midCat"/>
      </c:valAx>
      <c:valAx>
        <c:axId val="20414873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41465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(.75)'!$AI$4:$AI$45</c:f>
              <c:numCache>
                <c:formatCode>0.0000</c:formatCode>
                <c:ptCount val="42"/>
                <c:pt idx="0">
                  <c:v>1.0000000000000036</c:v>
                </c:pt>
                <c:pt idx="1">
                  <c:v>1.0000000000000064</c:v>
                </c:pt>
                <c:pt idx="2">
                  <c:v>1.2476000901645197</c:v>
                </c:pt>
                <c:pt idx="3">
                  <c:v>1.4038582233137777</c:v>
                </c:pt>
                <c:pt idx="4">
                  <c:v>1.4124508743045383</c:v>
                </c:pt>
                <c:pt idx="5">
                  <c:v>1.0062444255634213</c:v>
                </c:pt>
                <c:pt idx="6">
                  <c:v>1.4142135623731056</c:v>
                </c:pt>
                <c:pt idx="7">
                  <c:v>2.1209895713858202</c:v>
                </c:pt>
                <c:pt idx="8">
                  <c:v>2.2348876376123026</c:v>
                </c:pt>
                <c:pt idx="9">
                  <c:v>2.4460343310589741</c:v>
                </c:pt>
                <c:pt idx="10">
                  <c:v>2.9866969035105084</c:v>
                </c:pt>
                <c:pt idx="11">
                  <c:v>1.4080285726813802</c:v>
                </c:pt>
                <c:pt idx="12">
                  <c:v>2.2266252583998032</c:v>
                </c:pt>
                <c:pt idx="13">
                  <c:v>2.6196797643568899</c:v>
                </c:pt>
                <c:pt idx="14">
                  <c:v>3.1368922424651489</c:v>
                </c:pt>
                <c:pt idx="15">
                  <c:v>3.478993843974072</c:v>
                </c:pt>
                <c:pt idx="16">
                  <c:v>3.8442696685286717</c:v>
                </c:pt>
                <c:pt idx="17">
                  <c:v>1.8388397776013148</c:v>
                </c:pt>
                <c:pt idx="18">
                  <c:v>2.4545704753250717</c:v>
                </c:pt>
                <c:pt idx="19">
                  <c:v>3.1682268978442489</c:v>
                </c:pt>
                <c:pt idx="20">
                  <c:v>3.6602995219427807</c:v>
                </c:pt>
                <c:pt idx="21">
                  <c:v>4.2067237167249587</c:v>
                </c:pt>
                <c:pt idx="22">
                  <c:v>4.4599639573883003</c:v>
                </c:pt>
                <c:pt idx="23">
                  <c:v>2.2089201600873172</c:v>
                </c:pt>
                <c:pt idx="24">
                  <c:v>3.0858026981646902</c:v>
                </c:pt>
                <c:pt idx="25">
                  <c:v>3.6410091664792832</c:v>
                </c:pt>
                <c:pt idx="26">
                  <c:v>4.3046924830592612</c:v>
                </c:pt>
                <c:pt idx="27">
                  <c:v>4.7253756745109179</c:v>
                </c:pt>
                <c:pt idx="28">
                  <c:v>5.1772312448515558</c:v>
                </c:pt>
                <c:pt idx="29">
                  <c:v>2.2348876376123004</c:v>
                </c:pt>
                <c:pt idx="30">
                  <c:v>3.3081344160689095</c:v>
                </c:pt>
                <c:pt idx="31">
                  <c:v>4.1404057364603375</c:v>
                </c:pt>
                <c:pt idx="32">
                  <c:v>4.7032210339532536</c:v>
                </c:pt>
                <c:pt idx="33">
                  <c:v>5.2306213476864514</c:v>
                </c:pt>
                <c:pt idx="34">
                  <c:v>5.6830866571258527</c:v>
                </c:pt>
                <c:pt idx="35">
                  <c:v>0</c:v>
                </c:pt>
                <c:pt idx="36">
                  <c:v>2.4089582158204119</c:v>
                </c:pt>
                <c:pt idx="37">
                  <c:v>3.571252600904772</c:v>
                </c:pt>
                <c:pt idx="38">
                  <c:v>4.3948720460547612</c:v>
                </c:pt>
                <c:pt idx="39">
                  <c:v>5.1345783660604498</c:v>
                </c:pt>
                <c:pt idx="40">
                  <c:v>5.6961951904891892</c:v>
                </c:pt>
                <c:pt idx="41">
                  <c:v>6.2129559538509183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(.75)'!$AI$46:$AI$87</c:f>
              <c:numCache>
                <c:formatCode>0.0000</c:formatCode>
                <c:ptCount val="42"/>
                <c:pt idx="0">
                  <c:v>1.0000000000000075</c:v>
                </c:pt>
                <c:pt idx="1">
                  <c:v>1.0000000000000149</c:v>
                </c:pt>
                <c:pt idx="2">
                  <c:v>1.3886391009767565</c:v>
                </c:pt>
                <c:pt idx="3">
                  <c:v>1.4142135623731071</c:v>
                </c:pt>
                <c:pt idx="4">
                  <c:v>1.4142135623731087</c:v>
                </c:pt>
                <c:pt idx="5">
                  <c:v>1.0020710678118818</c:v>
                </c:pt>
                <c:pt idx="6">
                  <c:v>1.4142135623731082</c:v>
                </c:pt>
                <c:pt idx="7">
                  <c:v>2.202336962875457</c:v>
                </c:pt>
                <c:pt idx="8">
                  <c:v>2.2360679774998058</c:v>
                </c:pt>
                <c:pt idx="9">
                  <c:v>2.5360166110982028</c:v>
                </c:pt>
                <c:pt idx="10">
                  <c:v>3.0244186725605378</c:v>
                </c:pt>
                <c:pt idx="11">
                  <c:v>1.4142135623731085</c:v>
                </c:pt>
                <c:pt idx="12">
                  <c:v>2.2360679774998018</c:v>
                </c:pt>
                <c:pt idx="13">
                  <c:v>2.6587380353766394</c:v>
                </c:pt>
                <c:pt idx="14">
                  <c:v>3.1251519616454062</c:v>
                </c:pt>
                <c:pt idx="15">
                  <c:v>3.4068959370095553</c:v>
                </c:pt>
                <c:pt idx="16">
                  <c:v>3.7215225711496385</c:v>
                </c:pt>
                <c:pt idx="17">
                  <c:v>1.9551431278065172</c:v>
                </c:pt>
                <c:pt idx="18">
                  <c:v>2.5161960983723657</c:v>
                </c:pt>
                <c:pt idx="19">
                  <c:v>3.1633120919637694</c:v>
                </c:pt>
                <c:pt idx="20">
                  <c:v>3.5858074886997668</c:v>
                </c:pt>
                <c:pt idx="21">
                  <c:v>4.0478405634081387</c:v>
                </c:pt>
                <c:pt idx="22">
                  <c:v>4.1917194531720439</c:v>
                </c:pt>
                <c:pt idx="23">
                  <c:v>2.2351276270655545</c:v>
                </c:pt>
                <c:pt idx="24">
                  <c:v>3.0891798714919121</c:v>
                </c:pt>
                <c:pt idx="25">
                  <c:v>3.5368364892871091</c:v>
                </c:pt>
                <c:pt idx="26">
                  <c:v>4.0811786618660513</c:v>
                </c:pt>
                <c:pt idx="27">
                  <c:v>4.3542377397950665</c:v>
                </c:pt>
                <c:pt idx="28">
                  <c:v>4.6631471415492278</c:v>
                </c:pt>
                <c:pt idx="29">
                  <c:v>2.236067977499804</c:v>
                </c:pt>
                <c:pt idx="30">
                  <c:v>3.2883172676738952</c:v>
                </c:pt>
                <c:pt idx="31">
                  <c:v>3.9375986188907666</c:v>
                </c:pt>
                <c:pt idx="32">
                  <c:v>4.3728027870050541</c:v>
                </c:pt>
                <c:pt idx="33">
                  <c:v>4.6169309405695778</c:v>
                </c:pt>
                <c:pt idx="34">
                  <c:v>4.6178607648770047</c:v>
                </c:pt>
                <c:pt idx="35">
                  <c:v>0</c:v>
                </c:pt>
                <c:pt idx="36">
                  <c:v>2.4741971148571711</c:v>
                </c:pt>
                <c:pt idx="37">
                  <c:v>3.5125134658615265</c:v>
                </c:pt>
                <c:pt idx="38">
                  <c:v>4.157643027843271</c:v>
                </c:pt>
                <c:pt idx="39">
                  <c:v>4.5663970992221161</c:v>
                </c:pt>
                <c:pt idx="40">
                  <c:v>4.6700971470055688</c:v>
                </c:pt>
                <c:pt idx="41">
                  <c:v>4.693752115741904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(.75)'!$AI$88:$AI$129</c:f>
              <c:numCache>
                <c:formatCode>0.0000</c:formatCode>
                <c:ptCount val="42"/>
                <c:pt idx="0">
                  <c:v>1.0000000000000115</c:v>
                </c:pt>
                <c:pt idx="1">
                  <c:v>1.0000000000000171</c:v>
                </c:pt>
                <c:pt idx="2">
                  <c:v>1.4015971055069256</c:v>
                </c:pt>
                <c:pt idx="3">
                  <c:v>1.4142135623731091</c:v>
                </c:pt>
                <c:pt idx="4">
                  <c:v>1.4142135623731096</c:v>
                </c:pt>
                <c:pt idx="5">
                  <c:v>1.0181491344471845</c:v>
                </c:pt>
                <c:pt idx="6">
                  <c:v>1.4142135623731096</c:v>
                </c:pt>
                <c:pt idx="7">
                  <c:v>2.1731223887780171</c:v>
                </c:pt>
                <c:pt idx="8">
                  <c:v>2.2360679774998018</c:v>
                </c:pt>
                <c:pt idx="9">
                  <c:v>2.4577353612749415</c:v>
                </c:pt>
                <c:pt idx="10">
                  <c:v>2.9003228300523536</c:v>
                </c:pt>
                <c:pt idx="11">
                  <c:v>1.4142135623731091</c:v>
                </c:pt>
                <c:pt idx="12">
                  <c:v>2.2332673489601111</c:v>
                </c:pt>
                <c:pt idx="13">
                  <c:v>2.604152963132393</c:v>
                </c:pt>
                <c:pt idx="14">
                  <c:v>3.0486352669370382</c:v>
                </c:pt>
                <c:pt idx="15">
                  <c:v>3.2355971288468806</c:v>
                </c:pt>
                <c:pt idx="16">
                  <c:v>3.3998242018522449</c:v>
                </c:pt>
                <c:pt idx="17">
                  <c:v>1.9711077543802571</c:v>
                </c:pt>
                <c:pt idx="18">
                  <c:v>2.4384927327676293</c:v>
                </c:pt>
                <c:pt idx="19">
                  <c:v>3.0603109503927524</c:v>
                </c:pt>
                <c:pt idx="20">
                  <c:v>3.3146478094235219</c:v>
                </c:pt>
                <c:pt idx="21">
                  <c:v>3.5775413253361985</c:v>
                </c:pt>
                <c:pt idx="22">
                  <c:v>3.5799651483899995</c:v>
                </c:pt>
                <c:pt idx="23">
                  <c:v>2.2318338345108879</c:v>
                </c:pt>
                <c:pt idx="24">
                  <c:v>2.9855148139351355</c:v>
                </c:pt>
                <c:pt idx="25">
                  <c:v>3.2404079765221985</c:v>
                </c:pt>
                <c:pt idx="26">
                  <c:v>3.612751233229639</c:v>
                </c:pt>
                <c:pt idx="27">
                  <c:v>3.6006826967864156</c:v>
                </c:pt>
                <c:pt idx="28">
                  <c:v>3.7469479567703838</c:v>
                </c:pt>
                <c:pt idx="29">
                  <c:v>2.2360679774998031</c:v>
                </c:pt>
                <c:pt idx="30">
                  <c:v>3.132173512283555</c:v>
                </c:pt>
                <c:pt idx="31">
                  <c:v>3.5734969497160027</c:v>
                </c:pt>
                <c:pt idx="32">
                  <c:v>3.6616236337811352</c:v>
                </c:pt>
                <c:pt idx="33">
                  <c:v>3.7787885779229642</c:v>
                </c:pt>
                <c:pt idx="34">
                  <c:v>3.7463479502763772</c:v>
                </c:pt>
                <c:pt idx="35">
                  <c:v>1</c:v>
                </c:pt>
                <c:pt idx="36">
                  <c:v>2.4401365698913655</c:v>
                </c:pt>
                <c:pt idx="37">
                  <c:v>3.2994319361214055</c:v>
                </c:pt>
                <c:pt idx="38">
                  <c:v>3.6168605867568573</c:v>
                </c:pt>
                <c:pt idx="39">
                  <c:v>3.6795579357506618</c:v>
                </c:pt>
                <c:pt idx="40">
                  <c:v>3.8131459269535042</c:v>
                </c:pt>
                <c:pt idx="41">
                  <c:v>3.9912443671073472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(.75)'!$AI$130:$AI$171</c:f>
              <c:numCache>
                <c:formatCode>0.0000</c:formatCode>
                <c:ptCount val="42"/>
                <c:pt idx="0">
                  <c:v>1.0000000000000135</c:v>
                </c:pt>
                <c:pt idx="1">
                  <c:v>1.0000000000000207</c:v>
                </c:pt>
                <c:pt idx="2">
                  <c:v>1.4023854831544176</c:v>
                </c:pt>
                <c:pt idx="3">
                  <c:v>1.4142135623731076</c:v>
                </c:pt>
                <c:pt idx="4">
                  <c:v>1.4142135623731091</c:v>
                </c:pt>
                <c:pt idx="5">
                  <c:v>1.0294589155762428</c:v>
                </c:pt>
                <c:pt idx="6">
                  <c:v>1.4142135623731096</c:v>
                </c:pt>
                <c:pt idx="7">
                  <c:v>2.1555187172906609</c:v>
                </c:pt>
                <c:pt idx="8">
                  <c:v>2.2192812048390844</c:v>
                </c:pt>
                <c:pt idx="9">
                  <c:v>2.3719557475725068</c:v>
                </c:pt>
                <c:pt idx="10">
                  <c:v>2.6808850755908735</c:v>
                </c:pt>
                <c:pt idx="11">
                  <c:v>1.4142135623731085</c:v>
                </c:pt>
                <c:pt idx="12">
                  <c:v>2.2248755741523296</c:v>
                </c:pt>
                <c:pt idx="13">
                  <c:v>2.4026470529344195</c:v>
                </c:pt>
                <c:pt idx="14">
                  <c:v>2.88443949992535</c:v>
                </c:pt>
                <c:pt idx="15">
                  <c:v>2.9640400224092263</c:v>
                </c:pt>
                <c:pt idx="16">
                  <c:v>2.9580023481748619</c:v>
                </c:pt>
                <c:pt idx="17">
                  <c:v>1.9406596126410898</c:v>
                </c:pt>
                <c:pt idx="18">
                  <c:v>2.3265535066021785</c:v>
                </c:pt>
                <c:pt idx="19">
                  <c:v>2.8839619594507493</c:v>
                </c:pt>
                <c:pt idx="20">
                  <c:v>3.0344774262826801</c:v>
                </c:pt>
                <c:pt idx="21">
                  <c:v>3.0681188148714824</c:v>
                </c:pt>
                <c:pt idx="22">
                  <c:v>3.0884426288269733</c:v>
                </c:pt>
                <c:pt idx="23">
                  <c:v>2.2203935907263657</c:v>
                </c:pt>
                <c:pt idx="24">
                  <c:v>2.7763404846237103</c:v>
                </c:pt>
                <c:pt idx="25">
                  <c:v>2.983095989514065</c:v>
                </c:pt>
                <c:pt idx="26">
                  <c:v>3.0768475063188778</c:v>
                </c:pt>
                <c:pt idx="27">
                  <c:v>3.1283757387296545</c:v>
                </c:pt>
                <c:pt idx="28">
                  <c:v>3.2975717262740365</c:v>
                </c:pt>
                <c:pt idx="29">
                  <c:v>2.2285556249549932</c:v>
                </c:pt>
                <c:pt idx="30">
                  <c:v>2.9297808090237152</c:v>
                </c:pt>
                <c:pt idx="31">
                  <c:v>3.0897232174321512</c:v>
                </c:pt>
                <c:pt idx="32">
                  <c:v>3.1259792836005191</c:v>
                </c:pt>
                <c:pt idx="33">
                  <c:v>3.2398086163831818</c:v>
                </c:pt>
                <c:pt idx="34">
                  <c:v>3.4133602936838723</c:v>
                </c:pt>
                <c:pt idx="35">
                  <c:v>1</c:v>
                </c:pt>
                <c:pt idx="36">
                  <c:v>2.318006093970006</c:v>
                </c:pt>
                <c:pt idx="37">
                  <c:v>3.0187519893546182</c:v>
                </c:pt>
                <c:pt idx="38">
                  <c:v>3.0789373671476752</c:v>
                </c:pt>
                <c:pt idx="39">
                  <c:v>3.2123444653519071</c:v>
                </c:pt>
                <c:pt idx="40">
                  <c:v>3.3771172012726458</c:v>
                </c:pt>
                <c:pt idx="41">
                  <c:v>3.5784759051266777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(.75)'!$AI$172:$AI$213</c:f>
              <c:numCache>
                <c:formatCode>0.0000</c:formatCode>
                <c:ptCount val="42"/>
                <c:pt idx="0">
                  <c:v>1.0000000000000155</c:v>
                </c:pt>
                <c:pt idx="1">
                  <c:v>1.0000000000000215</c:v>
                </c:pt>
                <c:pt idx="2">
                  <c:v>1.4044070287723671</c:v>
                </c:pt>
                <c:pt idx="3">
                  <c:v>1.4142135623731074</c:v>
                </c:pt>
                <c:pt idx="4">
                  <c:v>1.4142135623731091</c:v>
                </c:pt>
                <c:pt idx="5">
                  <c:v>1.0154695144464903</c:v>
                </c:pt>
                <c:pt idx="6">
                  <c:v>1.4142135623731082</c:v>
                </c:pt>
                <c:pt idx="7">
                  <c:v>2.0871924765674748</c:v>
                </c:pt>
                <c:pt idx="8">
                  <c:v>2.1891767439670899</c:v>
                </c:pt>
                <c:pt idx="9">
                  <c:v>2.3161267590236481</c:v>
                </c:pt>
                <c:pt idx="10">
                  <c:v>2.5022727024343574</c:v>
                </c:pt>
                <c:pt idx="11">
                  <c:v>1.4142135623731087</c:v>
                </c:pt>
                <c:pt idx="12">
                  <c:v>2.1746633930646819</c:v>
                </c:pt>
                <c:pt idx="13">
                  <c:v>2.3030281407050586</c:v>
                </c:pt>
                <c:pt idx="14">
                  <c:v>2.5351095843978442</c:v>
                </c:pt>
                <c:pt idx="15">
                  <c:v>2.5620891882223429</c:v>
                </c:pt>
                <c:pt idx="16">
                  <c:v>2.5378530845844356</c:v>
                </c:pt>
                <c:pt idx="17">
                  <c:v>1.8597392895534812</c:v>
                </c:pt>
                <c:pt idx="18">
                  <c:v>2.2842533254175383</c:v>
                </c:pt>
                <c:pt idx="19">
                  <c:v>2.5582861096508385</c:v>
                </c:pt>
                <c:pt idx="20">
                  <c:v>2.6087975122519889</c:v>
                </c:pt>
                <c:pt idx="21">
                  <c:v>2.7154318634921908</c:v>
                </c:pt>
                <c:pt idx="22">
                  <c:v>2.6848418510695509</c:v>
                </c:pt>
                <c:pt idx="23">
                  <c:v>2.1594881410291258</c:v>
                </c:pt>
                <c:pt idx="24">
                  <c:v>2.5336611225665298</c:v>
                </c:pt>
                <c:pt idx="25">
                  <c:v>2.5397589203750224</c:v>
                </c:pt>
                <c:pt idx="26">
                  <c:v>2.664053876804573</c:v>
                </c:pt>
                <c:pt idx="27">
                  <c:v>2.7760139915135849</c:v>
                </c:pt>
                <c:pt idx="28">
                  <c:v>2.9167563740510682</c:v>
                </c:pt>
                <c:pt idx="29">
                  <c:v>2.1920036833572625</c:v>
                </c:pt>
                <c:pt idx="30">
                  <c:v>2.6223117233377549</c:v>
                </c:pt>
                <c:pt idx="31">
                  <c:v>2.6411517241193665</c:v>
                </c:pt>
                <c:pt idx="32">
                  <c:v>2.7207078830172224</c:v>
                </c:pt>
                <c:pt idx="33">
                  <c:v>2.9393058593379395</c:v>
                </c:pt>
                <c:pt idx="34">
                  <c:v>3.0556877558896196</c:v>
                </c:pt>
                <c:pt idx="35">
                  <c:v>1</c:v>
                </c:pt>
                <c:pt idx="36">
                  <c:v>2.2673739203774073</c:v>
                </c:pt>
                <c:pt idx="37">
                  <c:v>2.5409993348756701</c:v>
                </c:pt>
                <c:pt idx="38">
                  <c:v>2.6988891935070485</c:v>
                </c:pt>
                <c:pt idx="39">
                  <c:v>2.8884954652289059</c:v>
                </c:pt>
                <c:pt idx="40">
                  <c:v>3.0913477059779306</c:v>
                </c:pt>
                <c:pt idx="41">
                  <c:v>3.3074406298376009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(.75)'!$AI$214:$AI$255</c:f>
              <c:numCache>
                <c:formatCode>0.0000</c:formatCode>
                <c:ptCount val="42"/>
                <c:pt idx="0">
                  <c:v>1.000000000000018</c:v>
                </c:pt>
                <c:pt idx="1">
                  <c:v>1.000000000000022</c:v>
                </c:pt>
                <c:pt idx="2">
                  <c:v>1.3914560151879525</c:v>
                </c:pt>
                <c:pt idx="3">
                  <c:v>1.4142135623731071</c:v>
                </c:pt>
                <c:pt idx="4">
                  <c:v>1.4142135623731076</c:v>
                </c:pt>
                <c:pt idx="5">
                  <c:v>1.0050688563079591</c:v>
                </c:pt>
                <c:pt idx="6">
                  <c:v>1.4142135623731076</c:v>
                </c:pt>
                <c:pt idx="7">
                  <c:v>2.022983306284285</c:v>
                </c:pt>
                <c:pt idx="8">
                  <c:v>2.0904172493465314</c:v>
                </c:pt>
                <c:pt idx="9">
                  <c:v>2.1331713747139824</c:v>
                </c:pt>
                <c:pt idx="10">
                  <c:v>2.1907204751779297</c:v>
                </c:pt>
                <c:pt idx="11">
                  <c:v>1.4113813912158968</c:v>
                </c:pt>
                <c:pt idx="12">
                  <c:v>2.1023435161318091</c:v>
                </c:pt>
                <c:pt idx="13">
                  <c:v>2.1349532386425247</c:v>
                </c:pt>
                <c:pt idx="14">
                  <c:v>2.2994458619419271</c:v>
                </c:pt>
                <c:pt idx="15">
                  <c:v>2.2089503193046172</c:v>
                </c:pt>
                <c:pt idx="16">
                  <c:v>2.2277681240677616</c:v>
                </c:pt>
                <c:pt idx="17">
                  <c:v>1.7798341075150832</c:v>
                </c:pt>
                <c:pt idx="18">
                  <c:v>2.095271322259368</c:v>
                </c:pt>
                <c:pt idx="19">
                  <c:v>2.1987179358572333</c:v>
                </c:pt>
                <c:pt idx="20">
                  <c:v>2.2744350312039967</c:v>
                </c:pt>
                <c:pt idx="21">
                  <c:v>2.2959613290056087</c:v>
                </c:pt>
                <c:pt idx="22">
                  <c:v>2.3972029446854246</c:v>
                </c:pt>
                <c:pt idx="23">
                  <c:v>2.0854791385155025</c:v>
                </c:pt>
                <c:pt idx="24">
                  <c:v>2.2503567951645893</c:v>
                </c:pt>
                <c:pt idx="25">
                  <c:v>2.2695915274108933</c:v>
                </c:pt>
                <c:pt idx="26">
                  <c:v>2.3827937574752132</c:v>
                </c:pt>
                <c:pt idx="27">
                  <c:v>2.4980624938527782</c:v>
                </c:pt>
                <c:pt idx="28">
                  <c:v>2.6464497880831117</c:v>
                </c:pt>
                <c:pt idx="29">
                  <c:v>2.1030960924206168</c:v>
                </c:pt>
                <c:pt idx="30">
                  <c:v>2.1976900486212569</c:v>
                </c:pt>
                <c:pt idx="31">
                  <c:v>2.3316595929953463</c:v>
                </c:pt>
                <c:pt idx="32">
                  <c:v>2.4878740833131987</c:v>
                </c:pt>
                <c:pt idx="33">
                  <c:v>2.6688810331638884</c:v>
                </c:pt>
                <c:pt idx="34">
                  <c:v>2.8855910320029721</c:v>
                </c:pt>
                <c:pt idx="35">
                  <c:v>1</c:v>
                </c:pt>
                <c:pt idx="36">
                  <c:v>2.0812353606130118</c:v>
                </c:pt>
                <c:pt idx="37">
                  <c:v>2.2398217745707014</c:v>
                </c:pt>
                <c:pt idx="38">
                  <c:v>2.4093182146974774</c:v>
                </c:pt>
                <c:pt idx="39">
                  <c:v>2.632228430475164</c:v>
                </c:pt>
                <c:pt idx="40">
                  <c:v>2.8853004455749929</c:v>
                </c:pt>
                <c:pt idx="41">
                  <c:v>3.1027778505757611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(.75)'!$AI$256:$AI$297</c:f>
              <c:numCache>
                <c:formatCode>0.0000</c:formatCode>
                <c:ptCount val="42"/>
                <c:pt idx="0">
                  <c:v>1.0000000000000191</c:v>
                </c:pt>
                <c:pt idx="1">
                  <c:v>1.0000000000000226</c:v>
                </c:pt>
                <c:pt idx="2">
                  <c:v>1.4079684907078167</c:v>
                </c:pt>
                <c:pt idx="3">
                  <c:v>1.4097749921575167</c:v>
                </c:pt>
                <c:pt idx="4">
                  <c:v>1.410803206589222</c:v>
                </c:pt>
                <c:pt idx="5">
                  <c:v>1.0164600025785626</c:v>
                </c:pt>
                <c:pt idx="6">
                  <c:v>1.4027593216847425</c:v>
                </c:pt>
                <c:pt idx="7">
                  <c:v>1.906059139825411</c:v>
                </c:pt>
                <c:pt idx="8">
                  <c:v>1.9400952109965073</c:v>
                </c:pt>
                <c:pt idx="9">
                  <c:v>1.8654176926335391</c:v>
                </c:pt>
                <c:pt idx="10">
                  <c:v>1.8842422156937284</c:v>
                </c:pt>
                <c:pt idx="11">
                  <c:v>1.4128899978865486</c:v>
                </c:pt>
                <c:pt idx="12">
                  <c:v>1.9495530414391324</c:v>
                </c:pt>
                <c:pt idx="13">
                  <c:v>1.8884770826587829</c:v>
                </c:pt>
                <c:pt idx="14">
                  <c:v>1.9058055728661727</c:v>
                </c:pt>
                <c:pt idx="15">
                  <c:v>1.9074998428049519</c:v>
                </c:pt>
                <c:pt idx="16">
                  <c:v>1.9894454760601212</c:v>
                </c:pt>
                <c:pt idx="17">
                  <c:v>1.6854010510415618</c:v>
                </c:pt>
                <c:pt idx="18">
                  <c:v>1.8590746242459599</c:v>
                </c:pt>
                <c:pt idx="19">
                  <c:v>1.9385754168578464</c:v>
                </c:pt>
                <c:pt idx="20">
                  <c:v>1.9616316085964598</c:v>
                </c:pt>
                <c:pt idx="21">
                  <c:v>2.1381794249164234</c:v>
                </c:pt>
                <c:pt idx="22">
                  <c:v>2.253438763628504</c:v>
                </c:pt>
                <c:pt idx="23">
                  <c:v>1.9543315156452359</c:v>
                </c:pt>
                <c:pt idx="24">
                  <c:v>1.8767139584108385</c:v>
                </c:pt>
                <c:pt idx="25">
                  <c:v>1.9775183254182986</c:v>
                </c:pt>
                <c:pt idx="26">
                  <c:v>2.1211060285937502</c:v>
                </c:pt>
                <c:pt idx="27">
                  <c:v>2.2794801328670649</c:v>
                </c:pt>
                <c:pt idx="28">
                  <c:v>2.4268771766402861</c:v>
                </c:pt>
                <c:pt idx="29">
                  <c:v>1.9324244644273185</c:v>
                </c:pt>
                <c:pt idx="30">
                  <c:v>1.9473197045136166</c:v>
                </c:pt>
                <c:pt idx="31">
                  <c:v>2.0611491859060647</c:v>
                </c:pt>
                <c:pt idx="32">
                  <c:v>2.2943642459099656</c:v>
                </c:pt>
                <c:pt idx="33">
                  <c:v>2.4816291833139568</c:v>
                </c:pt>
                <c:pt idx="34">
                  <c:v>2.7307211486288594</c:v>
                </c:pt>
                <c:pt idx="35">
                  <c:v>1</c:v>
                </c:pt>
                <c:pt idx="36">
                  <c:v>1.9027835628161112</c:v>
                </c:pt>
                <c:pt idx="37">
                  <c:v>1.9372925753939803</c:v>
                </c:pt>
                <c:pt idx="38">
                  <c:v>2.1972045491560603</c:v>
                </c:pt>
                <c:pt idx="39">
                  <c:v>2.4638268120903439</c:v>
                </c:pt>
                <c:pt idx="40">
                  <c:v>2.6715402764831548</c:v>
                </c:pt>
                <c:pt idx="41">
                  <c:v>2.8868320166093109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(.75)'!$AI$298:$AI$339</c:f>
              <c:numCache>
                <c:formatCode>0.0000</c:formatCode>
                <c:ptCount val="42"/>
                <c:pt idx="0">
                  <c:v>1.0000000000000207</c:v>
                </c:pt>
                <c:pt idx="1">
                  <c:v>1.0000000000000222</c:v>
                </c:pt>
                <c:pt idx="2">
                  <c:v>1.3415142559844853</c:v>
                </c:pt>
                <c:pt idx="3">
                  <c:v>1.3943778580752406</c:v>
                </c:pt>
                <c:pt idx="4">
                  <c:v>1.3887173801879515</c:v>
                </c:pt>
                <c:pt idx="5">
                  <c:v>1.0088990060825958</c:v>
                </c:pt>
                <c:pt idx="6">
                  <c:v>1.3871509947277068</c:v>
                </c:pt>
                <c:pt idx="7">
                  <c:v>1.6788965779812459</c:v>
                </c:pt>
                <c:pt idx="8">
                  <c:v>1.6056051052523035</c:v>
                </c:pt>
                <c:pt idx="9">
                  <c:v>1.5949587569484638</c:v>
                </c:pt>
                <c:pt idx="10">
                  <c:v>1.6321062124593624</c:v>
                </c:pt>
                <c:pt idx="11">
                  <c:v>1.3912188681285749</c:v>
                </c:pt>
                <c:pt idx="12">
                  <c:v>1.6616269862356106</c:v>
                </c:pt>
                <c:pt idx="13">
                  <c:v>1.5892995379072961</c:v>
                </c:pt>
                <c:pt idx="14">
                  <c:v>1.6662923846711331</c:v>
                </c:pt>
                <c:pt idx="15">
                  <c:v>1.7244111280666032</c:v>
                </c:pt>
                <c:pt idx="16">
                  <c:v>1.7765461017688953</c:v>
                </c:pt>
                <c:pt idx="17">
                  <c:v>1.5211957790593291</c:v>
                </c:pt>
                <c:pt idx="18">
                  <c:v>1.6010803511029501</c:v>
                </c:pt>
                <c:pt idx="19">
                  <c:v>1.6879961964935319</c:v>
                </c:pt>
                <c:pt idx="20">
                  <c:v>1.7490033458090886</c:v>
                </c:pt>
                <c:pt idx="21">
                  <c:v>1.883345140132177</c:v>
                </c:pt>
                <c:pt idx="22">
                  <c:v>2.0556114079784877</c:v>
                </c:pt>
                <c:pt idx="23">
                  <c:v>1.6797778159755004</c:v>
                </c:pt>
                <c:pt idx="24">
                  <c:v>1.6384774342509911</c:v>
                </c:pt>
                <c:pt idx="25">
                  <c:v>1.7440819876561506</c:v>
                </c:pt>
                <c:pt idx="26">
                  <c:v>1.9487850156968138</c:v>
                </c:pt>
                <c:pt idx="27">
                  <c:v>2.1189527001084083</c:v>
                </c:pt>
                <c:pt idx="28">
                  <c:v>2.2772223068475612</c:v>
                </c:pt>
                <c:pt idx="29">
                  <c:v>1.6449701762777387</c:v>
                </c:pt>
                <c:pt idx="30">
                  <c:v>1.6912769367532936</c:v>
                </c:pt>
                <c:pt idx="31">
                  <c:v>1.8623606927411882</c:v>
                </c:pt>
                <c:pt idx="32">
                  <c:v>2.0775661921136082</c:v>
                </c:pt>
                <c:pt idx="33">
                  <c:v>2.3010217940599476</c:v>
                </c:pt>
                <c:pt idx="34">
                  <c:v>2.5316602418582992</c:v>
                </c:pt>
                <c:pt idx="35">
                  <c:v>1</c:v>
                </c:pt>
                <c:pt idx="36">
                  <c:v>1.6115369009306051</c:v>
                </c:pt>
                <c:pt idx="37">
                  <c:v>1.7508138697277207</c:v>
                </c:pt>
                <c:pt idx="38">
                  <c:v>2.0192713435269236</c:v>
                </c:pt>
                <c:pt idx="39">
                  <c:v>2.2625546774705048</c:v>
                </c:pt>
                <c:pt idx="40">
                  <c:v>2.499026987288838</c:v>
                </c:pt>
                <c:pt idx="41">
                  <c:v>2.7291616566805907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(.75)'!$AI$340:$AI$381</c:f>
              <c:numCache>
                <c:formatCode>0.0000</c:formatCode>
                <c:ptCount val="42"/>
                <c:pt idx="0">
                  <c:v>1.0000000000000213</c:v>
                </c:pt>
                <c:pt idx="1">
                  <c:v>1.0000000000000215</c:v>
                </c:pt>
                <c:pt idx="2">
                  <c:v>1.2946676402594346</c:v>
                </c:pt>
                <c:pt idx="3">
                  <c:v>1.3500125884810843</c:v>
                </c:pt>
                <c:pt idx="4">
                  <c:v>1.3511439679820219</c:v>
                </c:pt>
                <c:pt idx="5">
                  <c:v>1.0145284246442374</c:v>
                </c:pt>
                <c:pt idx="6">
                  <c:v>1.3288490787007483</c:v>
                </c:pt>
                <c:pt idx="7">
                  <c:v>1.3986708094494824</c:v>
                </c:pt>
                <c:pt idx="8">
                  <c:v>1.3875612026481059</c:v>
                </c:pt>
                <c:pt idx="9">
                  <c:v>1.3463606770537191</c:v>
                </c:pt>
                <c:pt idx="10">
                  <c:v>1.3792835921354056</c:v>
                </c:pt>
                <c:pt idx="11">
                  <c:v>1.3475349886285779</c:v>
                </c:pt>
                <c:pt idx="12">
                  <c:v>1.41393292660951</c:v>
                </c:pt>
                <c:pt idx="13">
                  <c:v>1.3322409509870972</c:v>
                </c:pt>
                <c:pt idx="14">
                  <c:v>1.4352856576992303</c:v>
                </c:pt>
                <c:pt idx="15">
                  <c:v>1.5214499956372907</c:v>
                </c:pt>
                <c:pt idx="16">
                  <c:v>1.5955888133002096</c:v>
                </c:pt>
                <c:pt idx="17">
                  <c:v>1.3602898025375703</c:v>
                </c:pt>
                <c:pt idx="18">
                  <c:v>1.3473883359160896</c:v>
                </c:pt>
                <c:pt idx="19">
                  <c:v>1.4705382243332203</c:v>
                </c:pt>
                <c:pt idx="20">
                  <c:v>1.5572335042622447</c:v>
                </c:pt>
                <c:pt idx="21">
                  <c:v>1.7242046531475299</c:v>
                </c:pt>
                <c:pt idx="22">
                  <c:v>1.8763433989453764</c:v>
                </c:pt>
                <c:pt idx="23">
                  <c:v>1.4216927876028216</c:v>
                </c:pt>
                <c:pt idx="24">
                  <c:v>1.4036595066154889</c:v>
                </c:pt>
                <c:pt idx="25">
                  <c:v>1.5513933818349221</c:v>
                </c:pt>
                <c:pt idx="26">
                  <c:v>1.7783782428494006</c:v>
                </c:pt>
                <c:pt idx="27">
                  <c:v>1.9266207899326377</c:v>
                </c:pt>
                <c:pt idx="28">
                  <c:v>2.1175570004945441</c:v>
                </c:pt>
                <c:pt idx="29">
                  <c:v>1.3815610928414475</c:v>
                </c:pt>
                <c:pt idx="30">
                  <c:v>1.4953098344291089</c:v>
                </c:pt>
                <c:pt idx="31">
                  <c:v>1.6682953345971105</c:v>
                </c:pt>
                <c:pt idx="32">
                  <c:v>1.9139392188544313</c:v>
                </c:pt>
                <c:pt idx="33">
                  <c:v>2.1549076566786214</c:v>
                </c:pt>
                <c:pt idx="34">
                  <c:v>2.3285363108153287</c:v>
                </c:pt>
                <c:pt idx="35">
                  <c:v>1</c:v>
                </c:pt>
                <c:pt idx="36">
                  <c:v>1.3356157711899912</c:v>
                </c:pt>
                <c:pt idx="37">
                  <c:v>1.5729247324221984</c:v>
                </c:pt>
                <c:pt idx="38">
                  <c:v>1.8327085567180534</c:v>
                </c:pt>
                <c:pt idx="39">
                  <c:v>2.097741001656102</c:v>
                </c:pt>
                <c:pt idx="40">
                  <c:v>2.3455753452329908</c:v>
                </c:pt>
                <c:pt idx="41">
                  <c:v>2.55481233594214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(.75)'!$AI$382:$AI$423</c:f>
              <c:numCache>
                <c:formatCode>0.0000</c:formatCode>
                <c:ptCount val="42"/>
                <c:pt idx="0">
                  <c:v>1.0000000000000215</c:v>
                </c:pt>
                <c:pt idx="1">
                  <c:v>1.0000000000000191</c:v>
                </c:pt>
                <c:pt idx="2">
                  <c:v>1.2410146178444843</c:v>
                </c:pt>
                <c:pt idx="3">
                  <c:v>1.2472029310670074</c:v>
                </c:pt>
                <c:pt idx="4">
                  <c:v>1.1996498986994768</c:v>
                </c:pt>
                <c:pt idx="5">
                  <c:v>1.0071133236828096</c:v>
                </c:pt>
                <c:pt idx="6">
                  <c:v>1.1515735052190252</c:v>
                </c:pt>
                <c:pt idx="7">
                  <c:v>1.1615631900194925</c:v>
                </c:pt>
                <c:pt idx="8">
                  <c:v>1.1649702093966348</c:v>
                </c:pt>
                <c:pt idx="9">
                  <c:v>1.146210135003549</c:v>
                </c:pt>
                <c:pt idx="10">
                  <c:v>1.2125938395180016</c:v>
                </c:pt>
                <c:pt idx="11">
                  <c:v>1.2126090084935044</c:v>
                </c:pt>
                <c:pt idx="12">
                  <c:v>1.1668376831834586</c:v>
                </c:pt>
                <c:pt idx="13">
                  <c:v>1.1627686082161071</c:v>
                </c:pt>
                <c:pt idx="14">
                  <c:v>1.2467463872921076</c:v>
                </c:pt>
                <c:pt idx="15">
                  <c:v>1.3539508858411529</c:v>
                </c:pt>
                <c:pt idx="16">
                  <c:v>1.4410769496273828</c:v>
                </c:pt>
                <c:pt idx="17">
                  <c:v>1.1597594686946713</c:v>
                </c:pt>
                <c:pt idx="18">
                  <c:v>1.1352187319406979</c:v>
                </c:pt>
                <c:pt idx="19">
                  <c:v>1.2924257924943534</c:v>
                </c:pt>
                <c:pt idx="20">
                  <c:v>1.4030839529011163</c:v>
                </c:pt>
                <c:pt idx="21">
                  <c:v>1.5734334789772959</c:v>
                </c:pt>
                <c:pt idx="22">
                  <c:v>1.7121341798941681</c:v>
                </c:pt>
                <c:pt idx="23">
                  <c:v>1.1879985987158568</c:v>
                </c:pt>
                <c:pt idx="24">
                  <c:v>1.218467855821646</c:v>
                </c:pt>
                <c:pt idx="25">
                  <c:v>1.4103892125699076</c:v>
                </c:pt>
                <c:pt idx="26">
                  <c:v>1.5870576603231552</c:v>
                </c:pt>
                <c:pt idx="27">
                  <c:v>1.779398105437044</c:v>
                </c:pt>
                <c:pt idx="28">
                  <c:v>1.9602988973714681</c:v>
                </c:pt>
                <c:pt idx="29">
                  <c:v>1.1509112631414453</c:v>
                </c:pt>
                <c:pt idx="30">
                  <c:v>1.3118833875095874</c:v>
                </c:pt>
                <c:pt idx="31">
                  <c:v>1.5481059560125749</c:v>
                </c:pt>
                <c:pt idx="32">
                  <c:v>1.7398060857569886</c:v>
                </c:pt>
                <c:pt idx="33">
                  <c:v>1.9922625463793759</c:v>
                </c:pt>
                <c:pt idx="34">
                  <c:v>2.1728623359454686</c:v>
                </c:pt>
                <c:pt idx="35">
                  <c:v>1</c:v>
                </c:pt>
                <c:pt idx="36">
                  <c:v>1.1381940342701216</c:v>
                </c:pt>
                <c:pt idx="37">
                  <c:v>1.4061082920692227</c:v>
                </c:pt>
                <c:pt idx="38">
                  <c:v>1.6591377579147839</c:v>
                </c:pt>
                <c:pt idx="39">
                  <c:v>1.9478352177841491</c:v>
                </c:pt>
                <c:pt idx="40">
                  <c:v>2.1733311577614733</c:v>
                </c:pt>
                <c:pt idx="41">
                  <c:v>2.4201689364645631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(.75)'!$AI$424:$AI$465</c:f>
              <c:numCache>
                <c:formatCode>0.0000</c:formatCode>
                <c:ptCount val="42"/>
                <c:pt idx="0">
                  <c:v>1.0000000000000215</c:v>
                </c:pt>
                <c:pt idx="1">
                  <c:v>1.0000000000000155</c:v>
                </c:pt>
                <c:pt idx="2">
                  <c:v>1.1226377256894973</c:v>
                </c:pt>
                <c:pt idx="3">
                  <c:v>1.087351575968055</c:v>
                </c:pt>
                <c:pt idx="4">
                  <c:v>0.98026539653104505</c:v>
                </c:pt>
                <c:pt idx="5">
                  <c:v>1.0069846593240765</c:v>
                </c:pt>
                <c:pt idx="6">
                  <c:v>0.95452846360860011</c:v>
                </c:pt>
                <c:pt idx="7">
                  <c:v>0.91972036165346305</c:v>
                </c:pt>
                <c:pt idx="8">
                  <c:v>0.9777292633735355</c:v>
                </c:pt>
                <c:pt idx="9">
                  <c:v>0.94188111172608746</c:v>
                </c:pt>
                <c:pt idx="10">
                  <c:v>1.0222190609369539</c:v>
                </c:pt>
                <c:pt idx="11">
                  <c:v>1.0102802935845445</c:v>
                </c:pt>
                <c:pt idx="12">
                  <c:v>0.9303873382169825</c:v>
                </c:pt>
                <c:pt idx="13">
                  <c:v>0.97532010592019003</c:v>
                </c:pt>
                <c:pt idx="14">
                  <c:v>1.0826264366792304</c:v>
                </c:pt>
                <c:pt idx="15">
                  <c:v>1.1828654101603546</c:v>
                </c:pt>
                <c:pt idx="16">
                  <c:v>1.2825982746204945</c:v>
                </c:pt>
                <c:pt idx="17">
                  <c:v>0.90578631915016561</c:v>
                </c:pt>
                <c:pt idx="18">
                  <c:v>0.97014542376329194</c:v>
                </c:pt>
                <c:pt idx="19">
                  <c:v>1.1035345204959313</c:v>
                </c:pt>
                <c:pt idx="20">
                  <c:v>1.2433539153123399</c:v>
                </c:pt>
                <c:pt idx="21">
                  <c:v>1.414773889584936</c:v>
                </c:pt>
                <c:pt idx="22">
                  <c:v>1.5289648777248679</c:v>
                </c:pt>
                <c:pt idx="23">
                  <c:v>0.93472063598378374</c:v>
                </c:pt>
                <c:pt idx="24">
                  <c:v>1.0553337726082743</c:v>
                </c:pt>
                <c:pt idx="25">
                  <c:v>1.2239079628864942</c:v>
                </c:pt>
                <c:pt idx="26">
                  <c:v>1.4388123797005381</c:v>
                </c:pt>
                <c:pt idx="27">
                  <c:v>1.6017308739760194</c:v>
                </c:pt>
                <c:pt idx="28">
                  <c:v>1.7649489211298393</c:v>
                </c:pt>
                <c:pt idx="29">
                  <c:v>0.96663299276536885</c:v>
                </c:pt>
                <c:pt idx="30">
                  <c:v>1.1371201661522512</c:v>
                </c:pt>
                <c:pt idx="31">
                  <c:v>1.3866225566370591</c:v>
                </c:pt>
                <c:pt idx="32">
                  <c:v>1.5879026345541791</c:v>
                </c:pt>
                <c:pt idx="33">
                  <c:v>1.792897538427217</c:v>
                </c:pt>
                <c:pt idx="34">
                  <c:v>2.0051576128470252</c:v>
                </c:pt>
                <c:pt idx="35">
                  <c:v>1</c:v>
                </c:pt>
                <c:pt idx="36">
                  <c:v>0.94958320278845731</c:v>
                </c:pt>
                <c:pt idx="37">
                  <c:v>1.236152393559022</c:v>
                </c:pt>
                <c:pt idx="38">
                  <c:v>1.4903739511560645</c:v>
                </c:pt>
                <c:pt idx="39">
                  <c:v>1.7631367980704484</c:v>
                </c:pt>
                <c:pt idx="40">
                  <c:v>2.001264409272395</c:v>
                </c:pt>
                <c:pt idx="41">
                  <c:v>2.219922082070434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235520"/>
        <c:axId val="204237440"/>
      </c:scatterChart>
      <c:valAx>
        <c:axId val="204235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4237440"/>
        <c:crosses val="autoZero"/>
        <c:crossBetween val="midCat"/>
      </c:valAx>
      <c:valAx>
        <c:axId val="2042374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4235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(.75)'!$AK$4:$AK$45</c:f>
              <c:numCache>
                <c:formatCode>0.0000</c:formatCode>
                <c:ptCount val="42"/>
                <c:pt idx="0">
                  <c:v>47.40663882971959</c:v>
                </c:pt>
                <c:pt idx="1">
                  <c:v>12.071271680702781</c:v>
                </c:pt>
                <c:pt idx="2">
                  <c:v>7.7210866143316794</c:v>
                </c:pt>
                <c:pt idx="3">
                  <c:v>6.1666063449833795</c:v>
                </c:pt>
                <c:pt idx="4">
                  <c:v>5.9815302847358991</c:v>
                </c:pt>
                <c:pt idx="5">
                  <c:v>9.7207760516079276</c:v>
                </c:pt>
                <c:pt idx="6">
                  <c:v>6.5454324292067749</c:v>
                </c:pt>
                <c:pt idx="7">
                  <c:v>4.4060581009382904</c:v>
                </c:pt>
                <c:pt idx="8">
                  <c:v>3.9923064774521118</c:v>
                </c:pt>
                <c:pt idx="9">
                  <c:v>4.0887879170868811</c:v>
                </c:pt>
                <c:pt idx="10">
                  <c:v>3.472697236482515</c:v>
                </c:pt>
                <c:pt idx="11">
                  <c:v>6.0435108055027191</c:v>
                </c:pt>
                <c:pt idx="12">
                  <c:v>4.4823865081331533</c:v>
                </c:pt>
                <c:pt idx="13">
                  <c:v>3.7950112601219144</c:v>
                </c:pt>
                <c:pt idx="14">
                  <c:v>3.2491383160018223</c:v>
                </c:pt>
                <c:pt idx="15">
                  <c:v>3.6128148677237677</c:v>
                </c:pt>
                <c:pt idx="16">
                  <c:v>3.2548926210621461</c:v>
                </c:pt>
                <c:pt idx="17">
                  <c:v>5.4364231851993559</c:v>
                </c:pt>
                <c:pt idx="18">
                  <c:v>4.2257164914241185</c:v>
                </c:pt>
                <c:pt idx="19">
                  <c:v>3.3826330050471927</c:v>
                </c:pt>
                <c:pt idx="20">
                  <c:v>3.0753146183840863</c:v>
                </c:pt>
                <c:pt idx="21">
                  <c:v>2.9557561324573309</c:v>
                </c:pt>
                <c:pt idx="22">
                  <c:v>3.1040656872644234</c:v>
                </c:pt>
                <c:pt idx="23">
                  <c:v>4.6749715957555695</c:v>
                </c:pt>
                <c:pt idx="24">
                  <c:v>3.801303043148796</c:v>
                </c:pt>
                <c:pt idx="25">
                  <c:v>3.4226828069590618</c:v>
                </c:pt>
                <c:pt idx="26">
                  <c:v>2.8049253882621197</c:v>
                </c:pt>
                <c:pt idx="27">
                  <c:v>2.8286887874357181</c:v>
                </c:pt>
                <c:pt idx="28">
                  <c:v>2.8695014494385878</c:v>
                </c:pt>
                <c:pt idx="29">
                  <c:v>4.5427689625662504</c:v>
                </c:pt>
                <c:pt idx="30">
                  <c:v>3.6897539694293475</c:v>
                </c:pt>
                <c:pt idx="31">
                  <c:v>2.8609572460284625</c:v>
                </c:pt>
                <c:pt idx="32">
                  <c:v>3.1206559274217871</c:v>
                </c:pt>
                <c:pt idx="33">
                  <c:v>2.7235144063471006</c:v>
                </c:pt>
                <c:pt idx="34">
                  <c:v>2.7124396498951922</c:v>
                </c:pt>
                <c:pt idx="35">
                  <c:v>0</c:v>
                </c:pt>
                <c:pt idx="36">
                  <c:v>4.1347579825108838</c:v>
                </c:pt>
                <c:pt idx="37">
                  <c:v>3.2880878276736736</c:v>
                </c:pt>
                <c:pt idx="38">
                  <c:v>3.1829517355933534</c:v>
                </c:pt>
                <c:pt idx="39">
                  <c:v>2.8597429980707152</c:v>
                </c:pt>
                <c:pt idx="40">
                  <c:v>3.1247045180437572</c:v>
                </c:pt>
                <c:pt idx="41">
                  <c:v>2.6440309272058511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(.75)'!$AK$46:$AK$87</c:f>
              <c:numCache>
                <c:formatCode>0.0000</c:formatCode>
                <c:ptCount val="42"/>
                <c:pt idx="0">
                  <c:v>13.169166846826792</c:v>
                </c:pt>
                <c:pt idx="1">
                  <c:v>2.2721183584698106</c:v>
                </c:pt>
                <c:pt idx="2">
                  <c:v>1.6724407859824466</c:v>
                </c:pt>
                <c:pt idx="3">
                  <c:v>1.4718366385494988</c:v>
                </c:pt>
                <c:pt idx="4">
                  <c:v>1.1958322655411866</c:v>
                </c:pt>
                <c:pt idx="5">
                  <c:v>2.0661819242402295</c:v>
                </c:pt>
                <c:pt idx="6">
                  <c:v>1.2237730047394642</c:v>
                </c:pt>
                <c:pt idx="7">
                  <c:v>1.1692347976295105</c:v>
                </c:pt>
                <c:pt idx="8">
                  <c:v>1.0250343970372329</c:v>
                </c:pt>
                <c:pt idx="9">
                  <c:v>1.0333829086579762</c:v>
                </c:pt>
                <c:pt idx="10">
                  <c:v>0.91130804445965252</c:v>
                </c:pt>
                <c:pt idx="11">
                  <c:v>1.3285277324648472</c:v>
                </c:pt>
                <c:pt idx="12">
                  <c:v>1.1508182679538601</c:v>
                </c:pt>
                <c:pt idx="13">
                  <c:v>1.0289592282166928</c:v>
                </c:pt>
                <c:pt idx="14">
                  <c:v>0.97643655084013858</c:v>
                </c:pt>
                <c:pt idx="15">
                  <c:v>0.92535495753847186</c:v>
                </c:pt>
                <c:pt idx="16">
                  <c:v>0.99163432748891511</c:v>
                </c:pt>
                <c:pt idx="17">
                  <c:v>1.129330252421064</c:v>
                </c:pt>
                <c:pt idx="18">
                  <c:v>1.0769863737969885</c:v>
                </c:pt>
                <c:pt idx="19">
                  <c:v>0.89868812181063507</c:v>
                </c:pt>
                <c:pt idx="20">
                  <c:v>0.95993031741505119</c:v>
                </c:pt>
                <c:pt idx="21">
                  <c:v>0.99595965264261566</c:v>
                </c:pt>
                <c:pt idx="22">
                  <c:v>1.0349148595339093</c:v>
                </c:pt>
                <c:pt idx="23">
                  <c:v>1.2469774947036665</c:v>
                </c:pt>
                <c:pt idx="24">
                  <c:v>0.88120150411192943</c:v>
                </c:pt>
                <c:pt idx="25">
                  <c:v>0.97039472332442867</c:v>
                </c:pt>
                <c:pt idx="26">
                  <c:v>0.9839805149641887</c:v>
                </c:pt>
                <c:pt idx="27">
                  <c:v>1.0555714353306451</c:v>
                </c:pt>
                <c:pt idx="28">
                  <c:v>0.98514300977924829</c:v>
                </c:pt>
                <c:pt idx="29">
                  <c:v>0.93288708306092094</c:v>
                </c:pt>
                <c:pt idx="30">
                  <c:v>0.96548822280188462</c:v>
                </c:pt>
                <c:pt idx="31">
                  <c:v>1.0183518504958811</c:v>
                </c:pt>
                <c:pt idx="32">
                  <c:v>0.97638387418853378</c:v>
                </c:pt>
                <c:pt idx="33">
                  <c:v>0.96106951623237424</c:v>
                </c:pt>
                <c:pt idx="34">
                  <c:v>1.029587747441522</c:v>
                </c:pt>
                <c:pt idx="35">
                  <c:v>0</c:v>
                </c:pt>
                <c:pt idx="36">
                  <c:v>1.0411583471697865</c:v>
                </c:pt>
                <c:pt idx="37">
                  <c:v>0.9629228387388683</c:v>
                </c:pt>
                <c:pt idx="38">
                  <c:v>0.92753183709423526</c:v>
                </c:pt>
                <c:pt idx="39">
                  <c:v>0.98951641367596566</c:v>
                </c:pt>
                <c:pt idx="40">
                  <c:v>1.0501380372435318</c:v>
                </c:pt>
                <c:pt idx="41">
                  <c:v>1.1354103944670038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(.75)'!$AK$88:$AK$129</c:f>
              <c:numCache>
                <c:formatCode>0.0000</c:formatCode>
                <c:ptCount val="42"/>
                <c:pt idx="0">
                  <c:v>7.5457265291409206</c:v>
                </c:pt>
                <c:pt idx="1">
                  <c:v>1.2137819555239582</c:v>
                </c:pt>
                <c:pt idx="2">
                  <c:v>0.89122900262730975</c:v>
                </c:pt>
                <c:pt idx="3">
                  <c:v>0.84713600406693845</c:v>
                </c:pt>
                <c:pt idx="4">
                  <c:v>0.76698591147053452</c:v>
                </c:pt>
                <c:pt idx="5">
                  <c:v>1.1695086657247393</c:v>
                </c:pt>
                <c:pt idx="6">
                  <c:v>0.81892653796200843</c:v>
                </c:pt>
                <c:pt idx="7">
                  <c:v>0.61980670371955859</c:v>
                </c:pt>
                <c:pt idx="8">
                  <c:v>0.67301882918484435</c:v>
                </c:pt>
                <c:pt idx="9">
                  <c:v>0.67476544444284414</c:v>
                </c:pt>
                <c:pt idx="10">
                  <c:v>0.63873578045556689</c:v>
                </c:pt>
                <c:pt idx="11">
                  <c:v>0.72961541350552794</c:v>
                </c:pt>
                <c:pt idx="12">
                  <c:v>0.65497763708898016</c:v>
                </c:pt>
                <c:pt idx="13">
                  <c:v>0.60059452313973238</c:v>
                </c:pt>
                <c:pt idx="14">
                  <c:v>0.60966561532676611</c:v>
                </c:pt>
                <c:pt idx="15">
                  <c:v>0.66030143121010676</c:v>
                </c:pt>
                <c:pt idx="16">
                  <c:v>0.61235147550930724</c:v>
                </c:pt>
                <c:pt idx="17">
                  <c:v>0.70797428105253035</c:v>
                </c:pt>
                <c:pt idx="18">
                  <c:v>0.64229846626908649</c:v>
                </c:pt>
                <c:pt idx="19">
                  <c:v>0.58732505189696971</c:v>
                </c:pt>
                <c:pt idx="20">
                  <c:v>0.60859423370376742</c:v>
                </c:pt>
                <c:pt idx="21">
                  <c:v>0.64962133916956732</c:v>
                </c:pt>
                <c:pt idx="22">
                  <c:v>0.66639938575694491</c:v>
                </c:pt>
                <c:pt idx="23">
                  <c:v>0.66704831028874456</c:v>
                </c:pt>
                <c:pt idx="24">
                  <c:v>0.57030008937799404</c:v>
                </c:pt>
                <c:pt idx="25">
                  <c:v>0.62554672131145073</c:v>
                </c:pt>
                <c:pt idx="26">
                  <c:v>0.6597496596976723</c:v>
                </c:pt>
                <c:pt idx="27">
                  <c:v>0.71959179738417778</c:v>
                </c:pt>
                <c:pt idx="28">
                  <c:v>0.78198570260651357</c:v>
                </c:pt>
                <c:pt idx="29">
                  <c:v>0.64826107552606071</c:v>
                </c:pt>
                <c:pt idx="30">
                  <c:v>0.59414082267378954</c:v>
                </c:pt>
                <c:pt idx="31">
                  <c:v>0.69156732316879854</c:v>
                </c:pt>
                <c:pt idx="32">
                  <c:v>0.7339114661284758</c:v>
                </c:pt>
                <c:pt idx="33">
                  <c:v>0.79213148149033108</c:v>
                </c:pt>
                <c:pt idx="34">
                  <c:v>0.75795177252062718</c:v>
                </c:pt>
                <c:pt idx="35">
                  <c:v>88.024610331557611</c:v>
                </c:pt>
                <c:pt idx="36">
                  <c:v>0.5810261879318197</c:v>
                </c:pt>
                <c:pt idx="37">
                  <c:v>0.62990045475184453</c:v>
                </c:pt>
                <c:pt idx="38">
                  <c:v>0.67667562488858279</c:v>
                </c:pt>
                <c:pt idx="39">
                  <c:v>0.75678251300663246</c:v>
                </c:pt>
                <c:pt idx="40">
                  <c:v>0.79558510224890089</c:v>
                </c:pt>
                <c:pt idx="41">
                  <c:v>0.81998789043007081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(.75)'!$AK$130:$AK$171</c:f>
              <c:numCache>
                <c:formatCode>0.0000</c:formatCode>
                <c:ptCount val="42"/>
                <c:pt idx="0">
                  <c:v>4.5433240592537754</c:v>
                </c:pt>
                <c:pt idx="1">
                  <c:v>1.0301575049308591</c:v>
                </c:pt>
                <c:pt idx="2">
                  <c:v>0.73050944681056185</c:v>
                </c:pt>
                <c:pt idx="3">
                  <c:v>0.70634235255896372</c:v>
                </c:pt>
                <c:pt idx="4">
                  <c:v>0.59061684058580033</c:v>
                </c:pt>
                <c:pt idx="5">
                  <c:v>0.78949087753683012</c:v>
                </c:pt>
                <c:pt idx="6">
                  <c:v>0.59428184772263981</c:v>
                </c:pt>
                <c:pt idx="7">
                  <c:v>0.52061947734109892</c:v>
                </c:pt>
                <c:pt idx="8">
                  <c:v>0.47249072242281442</c:v>
                </c:pt>
                <c:pt idx="9">
                  <c:v>0.50769622023729877</c:v>
                </c:pt>
                <c:pt idx="10">
                  <c:v>0.46692143998077967</c:v>
                </c:pt>
                <c:pt idx="11">
                  <c:v>0.58704604533122917</c:v>
                </c:pt>
                <c:pt idx="12">
                  <c:v>0.53835506762438423</c:v>
                </c:pt>
                <c:pt idx="13">
                  <c:v>0.47588642387977736</c:v>
                </c:pt>
                <c:pt idx="14">
                  <c:v>0.4383511202167506</c:v>
                </c:pt>
                <c:pt idx="15">
                  <c:v>0.50854271939549689</c:v>
                </c:pt>
                <c:pt idx="16">
                  <c:v>0.50711444311824505</c:v>
                </c:pt>
                <c:pt idx="17">
                  <c:v>0.54018218994898171</c:v>
                </c:pt>
                <c:pt idx="18">
                  <c:v>0.49135451594380897</c:v>
                </c:pt>
                <c:pt idx="19">
                  <c:v>0.45848353448323714</c:v>
                </c:pt>
                <c:pt idx="20">
                  <c:v>0.49757757132963343</c:v>
                </c:pt>
                <c:pt idx="21">
                  <c:v>0.52506295693909133</c:v>
                </c:pt>
                <c:pt idx="22">
                  <c:v>0.57460837031839074</c:v>
                </c:pt>
                <c:pt idx="23">
                  <c:v>0.52745072654742586</c:v>
                </c:pt>
                <c:pt idx="24">
                  <c:v>0.48695375801065538</c:v>
                </c:pt>
                <c:pt idx="25">
                  <c:v>0.4719602258201776</c:v>
                </c:pt>
                <c:pt idx="26">
                  <c:v>0.52052536296739382</c:v>
                </c:pt>
                <c:pt idx="27">
                  <c:v>0.56822800151236275</c:v>
                </c:pt>
                <c:pt idx="28">
                  <c:v>0.6589812500908756</c:v>
                </c:pt>
                <c:pt idx="29">
                  <c:v>0.53105783552555963</c:v>
                </c:pt>
                <c:pt idx="30">
                  <c:v>0.48799639384876076</c:v>
                </c:pt>
                <c:pt idx="31">
                  <c:v>0.49047295195451018</c:v>
                </c:pt>
                <c:pt idx="32">
                  <c:v>0.58429546103745933</c:v>
                </c:pt>
                <c:pt idx="33">
                  <c:v>0.66057601456321935</c:v>
                </c:pt>
                <c:pt idx="34">
                  <c:v>0.70658470298639331</c:v>
                </c:pt>
                <c:pt idx="35">
                  <c:v>61.008196170678573</c:v>
                </c:pt>
                <c:pt idx="36">
                  <c:v>0.46411948670394698</c:v>
                </c:pt>
                <c:pt idx="37">
                  <c:v>0.48476783213485958</c:v>
                </c:pt>
                <c:pt idx="38">
                  <c:v>0.56472760732664118</c:v>
                </c:pt>
                <c:pt idx="39">
                  <c:v>0.62750781748512874</c:v>
                </c:pt>
                <c:pt idx="40">
                  <c:v>0.7238717718002351</c:v>
                </c:pt>
                <c:pt idx="41">
                  <c:v>0.74504039491090945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(.75)'!$AK$172:$AK$213</c:f>
              <c:numCache>
                <c:formatCode>0.0000</c:formatCode>
                <c:ptCount val="42"/>
                <c:pt idx="0">
                  <c:v>3.9131177474433674</c:v>
                </c:pt>
                <c:pt idx="1">
                  <c:v>0.72415906431335142</c:v>
                </c:pt>
                <c:pt idx="2">
                  <c:v>0.55863015843198038</c:v>
                </c:pt>
                <c:pt idx="3">
                  <c:v>0.46782459248041419</c:v>
                </c:pt>
                <c:pt idx="4">
                  <c:v>0.43203902921091175</c:v>
                </c:pt>
                <c:pt idx="5">
                  <c:v>0.61286576580385577</c:v>
                </c:pt>
                <c:pt idx="6">
                  <c:v>0.44316937544078433</c:v>
                </c:pt>
                <c:pt idx="7">
                  <c:v>0.39954276720116233</c:v>
                </c:pt>
                <c:pt idx="8">
                  <c:v>0.37062214192244658</c:v>
                </c:pt>
                <c:pt idx="9">
                  <c:v>0.37790354844990881</c:v>
                </c:pt>
                <c:pt idx="10">
                  <c:v>0.40114941559391909</c:v>
                </c:pt>
                <c:pt idx="11">
                  <c:v>0.44610387698777876</c:v>
                </c:pt>
                <c:pt idx="12">
                  <c:v>0.4090762077087467</c:v>
                </c:pt>
                <c:pt idx="13">
                  <c:v>0.38650366752464749</c:v>
                </c:pt>
                <c:pt idx="14">
                  <c:v>0.4110729016053648</c:v>
                </c:pt>
                <c:pt idx="15">
                  <c:v>0.40485833765727108</c:v>
                </c:pt>
                <c:pt idx="16">
                  <c:v>0.46579696055598796</c:v>
                </c:pt>
                <c:pt idx="17">
                  <c:v>0.41923705701242026</c:v>
                </c:pt>
                <c:pt idx="18">
                  <c:v>0.38798814366458911</c:v>
                </c:pt>
                <c:pt idx="19">
                  <c:v>0.40837149884098778</c:v>
                </c:pt>
                <c:pt idx="20">
                  <c:v>0.45101895172263406</c:v>
                </c:pt>
                <c:pt idx="21">
                  <c:v>0.50845906151739395</c:v>
                </c:pt>
                <c:pt idx="22">
                  <c:v>0.53258425903792261</c:v>
                </c:pt>
                <c:pt idx="23">
                  <c:v>0.38018807647433683</c:v>
                </c:pt>
                <c:pt idx="24">
                  <c:v>0.40952384107596351</c:v>
                </c:pt>
                <c:pt idx="25">
                  <c:v>0.42215140529381678</c:v>
                </c:pt>
                <c:pt idx="26">
                  <c:v>0.50221914378831911</c:v>
                </c:pt>
                <c:pt idx="27">
                  <c:v>0.54691935133242564</c:v>
                </c:pt>
                <c:pt idx="28">
                  <c:v>0.62122402969406476</c:v>
                </c:pt>
                <c:pt idx="29">
                  <c:v>0.36006517575121189</c:v>
                </c:pt>
                <c:pt idx="30">
                  <c:v>0.43096999381026518</c:v>
                </c:pt>
                <c:pt idx="31">
                  <c:v>0.50282463981896963</c:v>
                </c:pt>
                <c:pt idx="32">
                  <c:v>0.56523345565455774</c:v>
                </c:pt>
                <c:pt idx="33">
                  <c:v>0.6229164614399556</c:v>
                </c:pt>
                <c:pt idx="34">
                  <c:v>0.71231022458611737</c:v>
                </c:pt>
                <c:pt idx="35">
                  <c:v>64.564240211928762</c:v>
                </c:pt>
                <c:pt idx="36">
                  <c:v>0.40716520945558893</c:v>
                </c:pt>
                <c:pt idx="37">
                  <c:v>0.48101016517969064</c:v>
                </c:pt>
                <c:pt idx="38">
                  <c:v>0.53194781644975686</c:v>
                </c:pt>
                <c:pt idx="39">
                  <c:v>0.61570394927206629</c:v>
                </c:pt>
                <c:pt idx="40">
                  <c:v>0.71180320702585276</c:v>
                </c:pt>
                <c:pt idx="41">
                  <c:v>0.79448757697008676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(.75)'!$AK$214:$AK$255</c:f>
              <c:numCache>
                <c:formatCode>0.0000</c:formatCode>
                <c:ptCount val="42"/>
                <c:pt idx="0">
                  <c:v>3.4602518164061342</c:v>
                </c:pt>
                <c:pt idx="1">
                  <c:v>0.59473531345826491</c:v>
                </c:pt>
                <c:pt idx="2">
                  <c:v>0.44797058055583638</c:v>
                </c:pt>
                <c:pt idx="3">
                  <c:v>0.39072781535276635</c:v>
                </c:pt>
                <c:pt idx="4">
                  <c:v>0.34377747535913528</c:v>
                </c:pt>
                <c:pt idx="5">
                  <c:v>0.5362815600982016</c:v>
                </c:pt>
                <c:pt idx="6">
                  <c:v>0.35295081429315656</c:v>
                </c:pt>
                <c:pt idx="7">
                  <c:v>0.31260200565719709</c:v>
                </c:pt>
                <c:pt idx="8">
                  <c:v>0.30529374491944145</c:v>
                </c:pt>
                <c:pt idx="9">
                  <c:v>0.33338537256359096</c:v>
                </c:pt>
                <c:pt idx="10">
                  <c:v>0.35122034854850376</c:v>
                </c:pt>
                <c:pt idx="11">
                  <c:v>0.37039891563160032</c:v>
                </c:pt>
                <c:pt idx="12">
                  <c:v>0.30923106804838629</c:v>
                </c:pt>
                <c:pt idx="13">
                  <c:v>0.32601740927501127</c:v>
                </c:pt>
                <c:pt idx="14">
                  <c:v>0.34640541628383614</c:v>
                </c:pt>
                <c:pt idx="15">
                  <c:v>0.39830869064022684</c:v>
                </c:pt>
                <c:pt idx="16">
                  <c:v>0.43623144084371107</c:v>
                </c:pt>
                <c:pt idx="17">
                  <c:v>0.30267141562630284</c:v>
                </c:pt>
                <c:pt idx="18">
                  <c:v>0.31801666020026381</c:v>
                </c:pt>
                <c:pt idx="19">
                  <c:v>0.35613138968894148</c:v>
                </c:pt>
                <c:pt idx="20">
                  <c:v>0.44073321643898811</c:v>
                </c:pt>
                <c:pt idx="21">
                  <c:v>0.47107908792785197</c:v>
                </c:pt>
                <c:pt idx="22">
                  <c:v>0.53027318001106605</c:v>
                </c:pt>
                <c:pt idx="23">
                  <c:v>0.33339485011968406</c:v>
                </c:pt>
                <c:pt idx="24">
                  <c:v>0.34927967215607275</c:v>
                </c:pt>
                <c:pt idx="25">
                  <c:v>0.3999201504597153</c:v>
                </c:pt>
                <c:pt idx="26">
                  <c:v>0.51107890124460631</c:v>
                </c:pt>
                <c:pt idx="27">
                  <c:v>0.54781527600716073</c:v>
                </c:pt>
                <c:pt idx="28">
                  <c:v>0.66648057230848734</c:v>
                </c:pt>
                <c:pt idx="29">
                  <c:v>0.31327619174285642</c:v>
                </c:pt>
                <c:pt idx="30">
                  <c:v>0.37434038360440197</c:v>
                </c:pt>
                <c:pt idx="31">
                  <c:v>0.48226167945494519</c:v>
                </c:pt>
                <c:pt idx="32">
                  <c:v>0.56297998576686248</c:v>
                </c:pt>
                <c:pt idx="33">
                  <c:v>0.68241792572466364</c:v>
                </c:pt>
                <c:pt idx="34">
                  <c:v>0.73358720222307483</c:v>
                </c:pt>
                <c:pt idx="35">
                  <c:v>65.747150197276696</c:v>
                </c:pt>
                <c:pt idx="36">
                  <c:v>0.32055794408087801</c:v>
                </c:pt>
                <c:pt idx="37">
                  <c:v>0.42588370621645949</c:v>
                </c:pt>
                <c:pt idx="38">
                  <c:v>0.52482540849354187</c:v>
                </c:pt>
                <c:pt idx="39">
                  <c:v>0.6405064964274032</c:v>
                </c:pt>
                <c:pt idx="40">
                  <c:v>0.73369157586636713</c:v>
                </c:pt>
                <c:pt idx="41">
                  <c:v>0.80028425868295505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(.75)'!$AK$256:$AK$297</c:f>
              <c:numCache>
                <c:formatCode>0.0000</c:formatCode>
                <c:ptCount val="42"/>
                <c:pt idx="0">
                  <c:v>3.2465593806276836</c:v>
                </c:pt>
                <c:pt idx="1">
                  <c:v>0.49633894199332174</c:v>
                </c:pt>
                <c:pt idx="2">
                  <c:v>0.3825345161393241</c:v>
                </c:pt>
                <c:pt idx="3">
                  <c:v>0.32957867902150711</c:v>
                </c:pt>
                <c:pt idx="4">
                  <c:v>0.31987893173885223</c:v>
                </c:pt>
                <c:pt idx="5">
                  <c:v>0.41863020136313528</c:v>
                </c:pt>
                <c:pt idx="6">
                  <c:v>0.30913415687016083</c:v>
                </c:pt>
                <c:pt idx="7">
                  <c:v>0.29955661918000193</c:v>
                </c:pt>
                <c:pt idx="8">
                  <c:v>0.29284777344643836</c:v>
                </c:pt>
                <c:pt idx="9">
                  <c:v>0.30685607714081703</c:v>
                </c:pt>
                <c:pt idx="10">
                  <c:v>0.3040603329168039</c:v>
                </c:pt>
                <c:pt idx="11">
                  <c:v>0.30132180970067168</c:v>
                </c:pt>
                <c:pt idx="12">
                  <c:v>0.28359428556199739</c:v>
                </c:pt>
                <c:pt idx="13">
                  <c:v>0.295291673666707</c:v>
                </c:pt>
                <c:pt idx="14">
                  <c:v>0.37624377824574906</c:v>
                </c:pt>
                <c:pt idx="15">
                  <c:v>0.38494005242074536</c:v>
                </c:pt>
                <c:pt idx="16">
                  <c:v>0.44433958290796988</c:v>
                </c:pt>
                <c:pt idx="17">
                  <c:v>0.28011441106495555</c:v>
                </c:pt>
                <c:pt idx="18">
                  <c:v>0.28762159948546739</c:v>
                </c:pt>
                <c:pt idx="19">
                  <c:v>0.34984191431741407</c:v>
                </c:pt>
                <c:pt idx="20">
                  <c:v>0.43379239469543124</c:v>
                </c:pt>
                <c:pt idx="21">
                  <c:v>0.51755492421811888</c:v>
                </c:pt>
                <c:pt idx="22">
                  <c:v>0.57325631847708358</c:v>
                </c:pt>
                <c:pt idx="23">
                  <c:v>0.2914923997533288</c:v>
                </c:pt>
                <c:pt idx="24">
                  <c:v>0.32233461688076581</c:v>
                </c:pt>
                <c:pt idx="25">
                  <c:v>0.39953891289708016</c:v>
                </c:pt>
                <c:pt idx="26">
                  <c:v>0.5163168050330097</c:v>
                </c:pt>
                <c:pt idx="27">
                  <c:v>0.61556708435341567</c:v>
                </c:pt>
                <c:pt idx="28">
                  <c:v>0.67366625591140572</c:v>
                </c:pt>
                <c:pt idx="29">
                  <c:v>0.29859142967216756</c:v>
                </c:pt>
                <c:pt idx="30">
                  <c:v>0.35233205960746289</c:v>
                </c:pt>
                <c:pt idx="31">
                  <c:v>0.5074917437193609</c:v>
                </c:pt>
                <c:pt idx="32">
                  <c:v>0.62119112178266322</c:v>
                </c:pt>
                <c:pt idx="33">
                  <c:v>0.70589676721360928</c:v>
                </c:pt>
                <c:pt idx="34">
                  <c:v>0.79014736535688701</c:v>
                </c:pt>
                <c:pt idx="35">
                  <c:v>89.06330217861877</c:v>
                </c:pt>
                <c:pt idx="36">
                  <c:v>0.29661630411017093</c:v>
                </c:pt>
                <c:pt idx="37">
                  <c:v>0.39173504553005001</c:v>
                </c:pt>
                <c:pt idx="38">
                  <c:v>0.54523878104336798</c:v>
                </c:pt>
                <c:pt idx="39">
                  <c:v>0.68504775526440298</c:v>
                </c:pt>
                <c:pt idx="40">
                  <c:v>0.77974366929338601</c:v>
                </c:pt>
                <c:pt idx="41">
                  <c:v>0.86080749316507521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(.75)'!$AK$298:$AK$339</c:f>
              <c:numCache>
                <c:formatCode>0.0000</c:formatCode>
                <c:ptCount val="42"/>
                <c:pt idx="0">
                  <c:v>2.5812034749236807</c:v>
                </c:pt>
                <c:pt idx="1">
                  <c:v>0.47187822224968801</c:v>
                </c:pt>
                <c:pt idx="2">
                  <c:v>0.30601157037441601</c:v>
                </c:pt>
                <c:pt idx="3">
                  <c:v>0.29450822986423753</c:v>
                </c:pt>
                <c:pt idx="4">
                  <c:v>0.25083764909606049</c:v>
                </c:pt>
                <c:pt idx="5">
                  <c:v>0.39136026124992368</c:v>
                </c:pt>
                <c:pt idx="6">
                  <c:v>0.25125836378826322</c:v>
                </c:pt>
                <c:pt idx="7">
                  <c:v>0.25205949367863889</c:v>
                </c:pt>
                <c:pt idx="8">
                  <c:v>0.26826346937839834</c:v>
                </c:pt>
                <c:pt idx="9">
                  <c:v>0.27102548576674296</c:v>
                </c:pt>
                <c:pt idx="10">
                  <c:v>0.30506491548312215</c:v>
                </c:pt>
                <c:pt idx="11">
                  <c:v>0.27557994031438032</c:v>
                </c:pt>
                <c:pt idx="12">
                  <c:v>0.25969463846648488</c:v>
                </c:pt>
                <c:pt idx="13">
                  <c:v>0.28589400445489921</c:v>
                </c:pt>
                <c:pt idx="14">
                  <c:v>0.34336166969001292</c:v>
                </c:pt>
                <c:pt idx="15">
                  <c:v>0.38994643066899437</c:v>
                </c:pt>
                <c:pt idx="16">
                  <c:v>0.46241148618958322</c:v>
                </c:pt>
                <c:pt idx="17">
                  <c:v>0.25272981096962355</c:v>
                </c:pt>
                <c:pt idx="18">
                  <c:v>0.26673203437997378</c:v>
                </c:pt>
                <c:pt idx="19">
                  <c:v>0.34899876473343816</c:v>
                </c:pt>
                <c:pt idx="20">
                  <c:v>0.435592911988959</c:v>
                </c:pt>
                <c:pt idx="21">
                  <c:v>0.55466600251392084</c:v>
                </c:pt>
                <c:pt idx="22">
                  <c:v>0.61194313344780227</c:v>
                </c:pt>
                <c:pt idx="23">
                  <c:v>0.26179755204888866</c:v>
                </c:pt>
                <c:pt idx="24">
                  <c:v>0.33389486836085491</c:v>
                </c:pt>
                <c:pt idx="25">
                  <c:v>0.43481694876068294</c:v>
                </c:pt>
                <c:pt idx="26">
                  <c:v>0.5472152850278037</c:v>
                </c:pt>
                <c:pt idx="27">
                  <c:v>0.65997491253322349</c:v>
                </c:pt>
                <c:pt idx="28">
                  <c:v>0.75206961111778026</c:v>
                </c:pt>
                <c:pt idx="29">
                  <c:v>0.28308547321476679</c:v>
                </c:pt>
                <c:pt idx="30">
                  <c:v>0.36327886949716737</c:v>
                </c:pt>
                <c:pt idx="31">
                  <c:v>0.52358804636208078</c:v>
                </c:pt>
                <c:pt idx="32">
                  <c:v>0.65812076297406175</c:v>
                </c:pt>
                <c:pt idx="33">
                  <c:v>0.74863775673701116</c:v>
                </c:pt>
                <c:pt idx="34">
                  <c:v>0.83553832916905213</c:v>
                </c:pt>
                <c:pt idx="35">
                  <c:v>50.528349424670658</c:v>
                </c:pt>
                <c:pt idx="36">
                  <c:v>0.26994244061776812</c:v>
                </c:pt>
                <c:pt idx="37">
                  <c:v>0.43538050523223043</c:v>
                </c:pt>
                <c:pt idx="38">
                  <c:v>0.58812777692861817</c:v>
                </c:pt>
                <c:pt idx="39">
                  <c:v>0.7402098386256768</c:v>
                </c:pt>
                <c:pt idx="40">
                  <c:v>0.85272363031128151</c:v>
                </c:pt>
                <c:pt idx="41">
                  <c:v>0.93415660472070849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(.75)'!$AK$340:$AK$381</c:f>
              <c:numCache>
                <c:formatCode>0.0000</c:formatCode>
                <c:ptCount val="42"/>
                <c:pt idx="0">
                  <c:v>2.5451508624329535</c:v>
                </c:pt>
                <c:pt idx="1">
                  <c:v>0.44648187630320818</c:v>
                </c:pt>
                <c:pt idx="2">
                  <c:v>0.3160655010213434</c:v>
                </c:pt>
                <c:pt idx="3">
                  <c:v>0.28436735777985905</c:v>
                </c:pt>
                <c:pt idx="4">
                  <c:v>0.23463902488617058</c:v>
                </c:pt>
                <c:pt idx="5">
                  <c:v>0.36900010389437904</c:v>
                </c:pt>
                <c:pt idx="6">
                  <c:v>0.22837452828045346</c:v>
                </c:pt>
                <c:pt idx="7">
                  <c:v>0.23843421405457202</c:v>
                </c:pt>
                <c:pt idx="8">
                  <c:v>0.26012896347484005</c:v>
                </c:pt>
                <c:pt idx="9">
                  <c:v>0.28481737777393862</c:v>
                </c:pt>
                <c:pt idx="10">
                  <c:v>0.30868905936072139</c:v>
                </c:pt>
                <c:pt idx="11">
                  <c:v>0.23953116479408834</c:v>
                </c:pt>
                <c:pt idx="12">
                  <c:v>0.25528864547043456</c:v>
                </c:pt>
                <c:pt idx="13">
                  <c:v>0.27193009585914324</c:v>
                </c:pt>
                <c:pt idx="14">
                  <c:v>0.37148578816674288</c:v>
                </c:pt>
                <c:pt idx="15">
                  <c:v>0.43357186397879288</c:v>
                </c:pt>
                <c:pt idx="16">
                  <c:v>0.49116936948948642</c:v>
                </c:pt>
                <c:pt idx="17">
                  <c:v>0.21930488904280224</c:v>
                </c:pt>
                <c:pt idx="18">
                  <c:v>0.28105477436482146</c:v>
                </c:pt>
                <c:pt idx="19">
                  <c:v>0.37376523608204848</c:v>
                </c:pt>
                <c:pt idx="20">
                  <c:v>0.49005406755428205</c:v>
                </c:pt>
                <c:pt idx="21">
                  <c:v>0.58272920487551172</c:v>
                </c:pt>
                <c:pt idx="22">
                  <c:v>0.68887746994401555</c:v>
                </c:pt>
                <c:pt idx="23">
                  <c:v>0.2463802758030893</c:v>
                </c:pt>
                <c:pt idx="24">
                  <c:v>0.3246129289295161</c:v>
                </c:pt>
                <c:pt idx="25">
                  <c:v>0.48787424217647396</c:v>
                </c:pt>
                <c:pt idx="26">
                  <c:v>0.60268877963074841</c:v>
                </c:pt>
                <c:pt idx="27">
                  <c:v>0.70627613401288714</c:v>
                </c:pt>
                <c:pt idx="28">
                  <c:v>0.81385515917893014</c:v>
                </c:pt>
                <c:pt idx="29">
                  <c:v>0.26595923303003066</c:v>
                </c:pt>
                <c:pt idx="30">
                  <c:v>0.40092062660959832</c:v>
                </c:pt>
                <c:pt idx="31">
                  <c:v>0.55159497205974839</c:v>
                </c:pt>
                <c:pt idx="32">
                  <c:v>0.7017932686932431</c:v>
                </c:pt>
                <c:pt idx="33">
                  <c:v>0.8436364802382823</c:v>
                </c:pt>
                <c:pt idx="34">
                  <c:v>0.93356156706970805</c:v>
                </c:pt>
                <c:pt idx="35">
                  <c:v>52.197475771275016</c:v>
                </c:pt>
                <c:pt idx="36">
                  <c:v>0.27340082994807885</c:v>
                </c:pt>
                <c:pt idx="37">
                  <c:v>0.46847349409351596</c:v>
                </c:pt>
                <c:pt idx="38">
                  <c:v>0.64732418435137151</c:v>
                </c:pt>
                <c:pt idx="39">
                  <c:v>0.79924430222476006</c:v>
                </c:pt>
                <c:pt idx="40">
                  <c:v>0.93267949638110759</c:v>
                </c:pt>
                <c:pt idx="41">
                  <c:v>1.046551799470294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(.75)'!$AK$382:$AK$423</c:f>
              <c:numCache>
                <c:formatCode>0.0000</c:formatCode>
                <c:ptCount val="42"/>
                <c:pt idx="0">
                  <c:v>2.2163114202893244</c:v>
                </c:pt>
                <c:pt idx="1">
                  <c:v>0.3631210271823393</c:v>
                </c:pt>
                <c:pt idx="2">
                  <c:v>0.26403374650689049</c:v>
                </c:pt>
                <c:pt idx="3">
                  <c:v>0.24316598588050173</c:v>
                </c:pt>
                <c:pt idx="4">
                  <c:v>0.2246167049179765</c:v>
                </c:pt>
                <c:pt idx="5">
                  <c:v>0.29499069551404772</c:v>
                </c:pt>
                <c:pt idx="6">
                  <c:v>0.20927375798046685</c:v>
                </c:pt>
                <c:pt idx="7">
                  <c:v>0.21514161651569033</c:v>
                </c:pt>
                <c:pt idx="8">
                  <c:v>0.27646206469606477</c:v>
                </c:pt>
                <c:pt idx="9">
                  <c:v>0.28650343912787535</c:v>
                </c:pt>
                <c:pt idx="10">
                  <c:v>0.32994281455559799</c:v>
                </c:pt>
                <c:pt idx="11">
                  <c:v>0.22519424016116069</c:v>
                </c:pt>
                <c:pt idx="12">
                  <c:v>0.26462910060858819</c:v>
                </c:pt>
                <c:pt idx="13">
                  <c:v>0.3079449448266387</c:v>
                </c:pt>
                <c:pt idx="14">
                  <c:v>0.37961190596075811</c:v>
                </c:pt>
                <c:pt idx="15">
                  <c:v>0.47815867966426501</c:v>
                </c:pt>
                <c:pt idx="16">
                  <c:v>0.56250126612411766</c:v>
                </c:pt>
                <c:pt idx="17">
                  <c:v>0.21199910441613767</c:v>
                </c:pt>
                <c:pt idx="18">
                  <c:v>0.29197321541752586</c:v>
                </c:pt>
                <c:pt idx="19">
                  <c:v>0.40955289334313699</c:v>
                </c:pt>
                <c:pt idx="20">
                  <c:v>0.5400359166632398</c:v>
                </c:pt>
                <c:pt idx="21">
                  <c:v>0.64295404437174009</c:v>
                </c:pt>
                <c:pt idx="22">
                  <c:v>0.74281827740893447</c:v>
                </c:pt>
                <c:pt idx="23">
                  <c:v>0.22514993988779788</c:v>
                </c:pt>
                <c:pt idx="24">
                  <c:v>0.36710069614708063</c:v>
                </c:pt>
                <c:pt idx="25">
                  <c:v>0.50641820427310069</c:v>
                </c:pt>
                <c:pt idx="26">
                  <c:v>0.65724050254260591</c:v>
                </c:pt>
                <c:pt idx="27">
                  <c:v>0.79569649352592275</c:v>
                </c:pt>
                <c:pt idx="28">
                  <c:v>0.89016260765756983</c:v>
                </c:pt>
                <c:pt idx="29">
                  <c:v>0.26091178008693477</c:v>
                </c:pt>
                <c:pt idx="30">
                  <c:v>0.45053601617305128</c:v>
                </c:pt>
                <c:pt idx="31">
                  <c:v>0.61329714890206355</c:v>
                </c:pt>
                <c:pt idx="32">
                  <c:v>0.78093845385654082</c:v>
                </c:pt>
                <c:pt idx="33">
                  <c:v>0.90128847216836805</c:v>
                </c:pt>
                <c:pt idx="34">
                  <c:v>1.0210502702022779</c:v>
                </c:pt>
                <c:pt idx="35">
                  <c:v>66.040938297095678</c:v>
                </c:pt>
                <c:pt idx="36">
                  <c:v>0.3031380819553372</c:v>
                </c:pt>
                <c:pt idx="37">
                  <c:v>0.49228830611337643</c:v>
                </c:pt>
                <c:pt idx="38">
                  <c:v>0.71798633625724562</c:v>
                </c:pt>
                <c:pt idx="39">
                  <c:v>0.872780312962956</c:v>
                </c:pt>
                <c:pt idx="40">
                  <c:v>1.0272827905317197</c:v>
                </c:pt>
                <c:pt idx="41">
                  <c:v>1.1394641582498941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(.75)'!$AK$424:$AK$465</c:f>
              <c:numCache>
                <c:formatCode>0.0000</c:formatCode>
                <c:ptCount val="42"/>
                <c:pt idx="0">
                  <c:v>2.2583010031233144</c:v>
                </c:pt>
                <c:pt idx="1">
                  <c:v>0.35718945249020595</c:v>
                </c:pt>
                <c:pt idx="2">
                  <c:v>0.26939219706669693</c:v>
                </c:pt>
                <c:pt idx="3">
                  <c:v>0.25428843514574223</c:v>
                </c:pt>
                <c:pt idx="4">
                  <c:v>0.22950329694586938</c:v>
                </c:pt>
                <c:pt idx="5">
                  <c:v>0.31948887147962263</c:v>
                </c:pt>
                <c:pt idx="6">
                  <c:v>0.2104187106978348</c:v>
                </c:pt>
                <c:pt idx="7">
                  <c:v>0.21784354905333633</c:v>
                </c:pt>
                <c:pt idx="8">
                  <c:v>0.25996481855351644</c:v>
                </c:pt>
                <c:pt idx="9">
                  <c:v>0.28274478325474239</c:v>
                </c:pt>
                <c:pt idx="10">
                  <c:v>0.34584644980330187</c:v>
                </c:pt>
                <c:pt idx="11">
                  <c:v>0.21507009579476119</c:v>
                </c:pt>
                <c:pt idx="12">
                  <c:v>0.237911069826199</c:v>
                </c:pt>
                <c:pt idx="13">
                  <c:v>0.2905521323263604</c:v>
                </c:pt>
                <c:pt idx="14">
                  <c:v>0.40509613655443633</c:v>
                </c:pt>
                <c:pt idx="15">
                  <c:v>0.50107981285015168</c:v>
                </c:pt>
                <c:pt idx="16">
                  <c:v>0.60790918359267454</c:v>
                </c:pt>
                <c:pt idx="17">
                  <c:v>0.2058253540047067</c:v>
                </c:pt>
                <c:pt idx="18">
                  <c:v>0.28111350121069911</c:v>
                </c:pt>
                <c:pt idx="19">
                  <c:v>0.43053494954277033</c:v>
                </c:pt>
                <c:pt idx="20">
                  <c:v>0.57080314913951657</c:v>
                </c:pt>
                <c:pt idx="21">
                  <c:v>0.69551616857474496</c:v>
                </c:pt>
                <c:pt idx="22">
                  <c:v>0.7895952529828052</c:v>
                </c:pt>
                <c:pt idx="23">
                  <c:v>0.23193406970109445</c:v>
                </c:pt>
                <c:pt idx="24">
                  <c:v>0.39825832605498607</c:v>
                </c:pt>
                <c:pt idx="25">
                  <c:v>0.55041123162157257</c:v>
                </c:pt>
                <c:pt idx="26">
                  <c:v>0.72110623378378169</c:v>
                </c:pt>
                <c:pt idx="27">
                  <c:v>0.84366884584048307</c:v>
                </c:pt>
                <c:pt idx="28">
                  <c:v>0.97072544133339389</c:v>
                </c:pt>
                <c:pt idx="29">
                  <c:v>0.25930391535345559</c:v>
                </c:pt>
                <c:pt idx="30">
                  <c:v>0.46164058926937684</c:v>
                </c:pt>
                <c:pt idx="31">
                  <c:v>0.67897911318386106</c:v>
                </c:pt>
                <c:pt idx="32">
                  <c:v>0.84094695967527966</c:v>
                </c:pt>
                <c:pt idx="33">
                  <c:v>0.99159835371576532</c:v>
                </c:pt>
                <c:pt idx="34">
                  <c:v>1.1293267463832593</c:v>
                </c:pt>
                <c:pt idx="35">
                  <c:v>98.832621322454742</c:v>
                </c:pt>
                <c:pt idx="36">
                  <c:v>0.27656496902046723</c:v>
                </c:pt>
                <c:pt idx="37">
                  <c:v>0.56071820934421512</c:v>
                </c:pt>
                <c:pt idx="38">
                  <c:v>0.75571829837619631</c:v>
                </c:pt>
                <c:pt idx="39">
                  <c:v>0.96814371324405823</c:v>
                </c:pt>
                <c:pt idx="40">
                  <c:v>1.112976509569473</c:v>
                </c:pt>
                <c:pt idx="41">
                  <c:v>1.2741321200861291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311936"/>
        <c:axId val="204330496"/>
      </c:scatterChart>
      <c:valAx>
        <c:axId val="204311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4330496"/>
        <c:crosses val="autoZero"/>
        <c:crossBetween val="midCat"/>
      </c:valAx>
      <c:valAx>
        <c:axId val="2043304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43119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(.75)'!$AM$4:$AM$45</c:f>
              <c:numCache>
                <c:formatCode>0.0000</c:formatCode>
                <c:ptCount val="42"/>
                <c:pt idx="0">
                  <c:v>66.791150335524719</c:v>
                </c:pt>
                <c:pt idx="1">
                  <c:v>48.191411520987238</c:v>
                </c:pt>
                <c:pt idx="2">
                  <c:v>42.549242374694629</c:v>
                </c:pt>
                <c:pt idx="3">
                  <c:v>41.471008252814727</c:v>
                </c:pt>
                <c:pt idx="4">
                  <c:v>40.942632268646783</c:v>
                </c:pt>
                <c:pt idx="5">
                  <c:v>45.176439338571477</c:v>
                </c:pt>
                <c:pt idx="6">
                  <c:v>40.368546582591463</c:v>
                </c:pt>
                <c:pt idx="7">
                  <c:v>32.921578598209081</c:v>
                </c:pt>
                <c:pt idx="8">
                  <c:v>31.911479652598342</c:v>
                </c:pt>
                <c:pt idx="9">
                  <c:v>28.634665241197535</c:v>
                </c:pt>
                <c:pt idx="10">
                  <c:v>27.700719844952751</c:v>
                </c:pt>
                <c:pt idx="11">
                  <c:v>38.794903337871247</c:v>
                </c:pt>
                <c:pt idx="12">
                  <c:v>33.957332064408718</c:v>
                </c:pt>
                <c:pt idx="13">
                  <c:v>29.388381021746536</c:v>
                </c:pt>
                <c:pt idx="14">
                  <c:v>25.667447725227799</c:v>
                </c:pt>
                <c:pt idx="15">
                  <c:v>24.300753723708453</c:v>
                </c:pt>
                <c:pt idx="16">
                  <c:v>22.954193979933706</c:v>
                </c:pt>
                <c:pt idx="17">
                  <c:v>37.247620732388562</c:v>
                </c:pt>
                <c:pt idx="18">
                  <c:v>29.970769379486079</c:v>
                </c:pt>
                <c:pt idx="19">
                  <c:v>26.303496199846972</c:v>
                </c:pt>
                <c:pt idx="20">
                  <c:v>23.769072164491195</c:v>
                </c:pt>
                <c:pt idx="21">
                  <c:v>20.220523934592777</c:v>
                </c:pt>
                <c:pt idx="22">
                  <c:v>19.512026800634288</c:v>
                </c:pt>
                <c:pt idx="23">
                  <c:v>34.053630188541867</c:v>
                </c:pt>
                <c:pt idx="24">
                  <c:v>26.25174949288326</c:v>
                </c:pt>
                <c:pt idx="25">
                  <c:v>22.777103558014055</c:v>
                </c:pt>
                <c:pt idx="26">
                  <c:v>20.155318989593138</c:v>
                </c:pt>
                <c:pt idx="27">
                  <c:v>17.470713228825037</c:v>
                </c:pt>
                <c:pt idx="28">
                  <c:v>16.791609718619881</c:v>
                </c:pt>
                <c:pt idx="29">
                  <c:v>30.91104839357024</c:v>
                </c:pt>
                <c:pt idx="30">
                  <c:v>24.404661188635259</c:v>
                </c:pt>
                <c:pt idx="31">
                  <c:v>21.359555228275468</c:v>
                </c:pt>
                <c:pt idx="32">
                  <c:v>18.620162948411732</c:v>
                </c:pt>
                <c:pt idx="33">
                  <c:v>16.754459978421661</c:v>
                </c:pt>
                <c:pt idx="34">
                  <c:v>15.343355206967633</c:v>
                </c:pt>
                <c:pt idx="35">
                  <c:v>0</c:v>
                </c:pt>
                <c:pt idx="36">
                  <c:v>28.955756287374633</c:v>
                </c:pt>
                <c:pt idx="37">
                  <c:v>23.659931225767505</c:v>
                </c:pt>
                <c:pt idx="38">
                  <c:v>18.907152592148353</c:v>
                </c:pt>
                <c:pt idx="39">
                  <c:v>17.378749809239704</c:v>
                </c:pt>
                <c:pt idx="40">
                  <c:v>15.241758552173149</c:v>
                </c:pt>
                <c:pt idx="41">
                  <c:v>13.928560878440727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(.75)'!$AM$46:$AM$87</c:f>
              <c:numCache>
                <c:formatCode>0.0000</c:formatCode>
                <c:ptCount val="42"/>
                <c:pt idx="0">
                  <c:v>51.099483144727728</c:v>
                </c:pt>
                <c:pt idx="1">
                  <c:v>25.07181310155374</c:v>
                </c:pt>
                <c:pt idx="2">
                  <c:v>21.045058861003518</c:v>
                </c:pt>
                <c:pt idx="3">
                  <c:v>19.334166321521401</c:v>
                </c:pt>
                <c:pt idx="4">
                  <c:v>18.407675490055148</c:v>
                </c:pt>
                <c:pt idx="5">
                  <c:v>23.699463446222389</c:v>
                </c:pt>
                <c:pt idx="6">
                  <c:v>17.856739663849567</c:v>
                </c:pt>
                <c:pt idx="7">
                  <c:v>15.704058848421051</c:v>
                </c:pt>
                <c:pt idx="8">
                  <c:v>12.283971045907469</c:v>
                </c:pt>
                <c:pt idx="9">
                  <c:v>12.589636225681039</c:v>
                </c:pt>
                <c:pt idx="10">
                  <c:v>10.952078348272048</c:v>
                </c:pt>
                <c:pt idx="11">
                  <c:v>18.405790846911646</c:v>
                </c:pt>
                <c:pt idx="12">
                  <c:v>13.945405771833954</c:v>
                </c:pt>
                <c:pt idx="13">
                  <c:v>11.50097821542165</c:v>
                </c:pt>
                <c:pt idx="14">
                  <c:v>10.535361971804575</c:v>
                </c:pt>
                <c:pt idx="15">
                  <c:v>8.5394815061535194</c:v>
                </c:pt>
                <c:pt idx="16">
                  <c:v>7.8597983956457655</c:v>
                </c:pt>
                <c:pt idx="17">
                  <c:v>16.601153895720682</c:v>
                </c:pt>
                <c:pt idx="18">
                  <c:v>12.584494860164105</c:v>
                </c:pt>
                <c:pt idx="19">
                  <c:v>9.808162560630965</c:v>
                </c:pt>
                <c:pt idx="20">
                  <c:v>7.8916671177061684</c:v>
                </c:pt>
                <c:pt idx="21">
                  <c:v>7.0311133872757479</c:v>
                </c:pt>
                <c:pt idx="22">
                  <c:v>5.8890343539863288</c:v>
                </c:pt>
                <c:pt idx="23">
                  <c:v>14.982022801495907</c:v>
                </c:pt>
                <c:pt idx="24">
                  <c:v>10.340868288433791</c:v>
                </c:pt>
                <c:pt idx="25">
                  <c:v>8.1906506954700902</c:v>
                </c:pt>
                <c:pt idx="26">
                  <c:v>6.8123605496518023</c:v>
                </c:pt>
                <c:pt idx="27">
                  <c:v>5.7376129225553907</c:v>
                </c:pt>
                <c:pt idx="28">
                  <c:v>5.470350381519216</c:v>
                </c:pt>
                <c:pt idx="29">
                  <c:v>12.198018636768593</c:v>
                </c:pt>
                <c:pt idx="30">
                  <c:v>9.3237053661796185</c:v>
                </c:pt>
                <c:pt idx="31">
                  <c:v>6.921585589252472</c:v>
                </c:pt>
                <c:pt idx="32">
                  <c:v>5.7842697327469228</c:v>
                </c:pt>
                <c:pt idx="33">
                  <c:v>5.4394915483955488</c:v>
                </c:pt>
                <c:pt idx="34">
                  <c:v>4.9182616878033256</c:v>
                </c:pt>
                <c:pt idx="35">
                  <c:v>0</c:v>
                </c:pt>
                <c:pt idx="36">
                  <c:v>11.301572314333907</c:v>
                </c:pt>
                <c:pt idx="37">
                  <c:v>8.5798229685526479</c:v>
                </c:pt>
                <c:pt idx="38">
                  <c:v>6.4132893225192165</c:v>
                </c:pt>
                <c:pt idx="39">
                  <c:v>5.4790540064156481</c:v>
                </c:pt>
                <c:pt idx="40">
                  <c:v>5.108107483757844</c:v>
                </c:pt>
                <c:pt idx="41">
                  <c:v>4.7690727142952367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(.75)'!$AM$88:$AM$129</c:f>
              <c:numCache>
                <c:formatCode>0.0000</c:formatCode>
                <c:ptCount val="42"/>
                <c:pt idx="0">
                  <c:v>41.475633896278424</c:v>
                </c:pt>
                <c:pt idx="1">
                  <c:v>16.833762499634407</c:v>
                </c:pt>
                <c:pt idx="2">
                  <c:v>14.043421797354789</c:v>
                </c:pt>
                <c:pt idx="3">
                  <c:v>12.603715592234112</c:v>
                </c:pt>
                <c:pt idx="4">
                  <c:v>11.228997109034781</c:v>
                </c:pt>
                <c:pt idx="5">
                  <c:v>15.176463767117754</c:v>
                </c:pt>
                <c:pt idx="6">
                  <c:v>11.668891564259532</c:v>
                </c:pt>
                <c:pt idx="7">
                  <c:v>9.7631760216520007</c:v>
                </c:pt>
                <c:pt idx="8">
                  <c:v>7.3362396229549711</c:v>
                </c:pt>
                <c:pt idx="9">
                  <c:v>7.2895382787250673</c:v>
                </c:pt>
                <c:pt idx="10">
                  <c:v>6.2057502963273929</c:v>
                </c:pt>
                <c:pt idx="11">
                  <c:v>11.582741914954234</c:v>
                </c:pt>
                <c:pt idx="12">
                  <c:v>8.3729246767789878</c:v>
                </c:pt>
                <c:pt idx="13">
                  <c:v>7.0991167675168869</c:v>
                </c:pt>
                <c:pt idx="14">
                  <c:v>5.7696354101154075</c:v>
                </c:pt>
                <c:pt idx="15">
                  <c:v>5.007828826169197</c:v>
                </c:pt>
                <c:pt idx="16">
                  <c:v>4.4122424378115532</c:v>
                </c:pt>
                <c:pt idx="17">
                  <c:v>10.461494163150387</c:v>
                </c:pt>
                <c:pt idx="18">
                  <c:v>7.5002538057927977</c:v>
                </c:pt>
                <c:pt idx="19">
                  <c:v>5.8309371326849782</c:v>
                </c:pt>
                <c:pt idx="20">
                  <c:v>4.6128590960018023</c:v>
                </c:pt>
                <c:pt idx="21">
                  <c:v>4.2535560240174881</c:v>
                </c:pt>
                <c:pt idx="22">
                  <c:v>3.9421345487903392</c:v>
                </c:pt>
                <c:pt idx="23">
                  <c:v>8.8567843840514087</c:v>
                </c:pt>
                <c:pt idx="24">
                  <c:v>6.2274921328560859</c:v>
                </c:pt>
                <c:pt idx="25">
                  <c:v>4.5625733019577526</c:v>
                </c:pt>
                <c:pt idx="26">
                  <c:v>4.285066173803771</c:v>
                </c:pt>
                <c:pt idx="27">
                  <c:v>3.7478138172986428</c:v>
                </c:pt>
                <c:pt idx="28">
                  <c:v>3.8117562802167702</c:v>
                </c:pt>
                <c:pt idx="29">
                  <c:v>7.6807294063715901</c:v>
                </c:pt>
                <c:pt idx="30">
                  <c:v>5.4739681663411019</c:v>
                </c:pt>
                <c:pt idx="31">
                  <c:v>4.4324392254756706</c:v>
                </c:pt>
                <c:pt idx="32">
                  <c:v>3.8577984614229752</c:v>
                </c:pt>
                <c:pt idx="33">
                  <c:v>3.8451817225392868</c:v>
                </c:pt>
                <c:pt idx="34">
                  <c:v>3.7555925069020959</c:v>
                </c:pt>
                <c:pt idx="35">
                  <c:v>88.024610331557611</c:v>
                </c:pt>
                <c:pt idx="36">
                  <c:v>6.9586284229570685</c:v>
                </c:pt>
                <c:pt idx="37">
                  <c:v>4.7273430875748765</c:v>
                </c:pt>
                <c:pt idx="38">
                  <c:v>3.9324276371673133</c:v>
                </c:pt>
                <c:pt idx="39">
                  <c:v>3.751985807656403</c:v>
                </c:pt>
                <c:pt idx="40">
                  <c:v>3.8182477426271446</c:v>
                </c:pt>
                <c:pt idx="41">
                  <c:v>3.994573622208577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(.75)'!$AM$130:$AM$171</c:f>
              <c:numCache>
                <c:formatCode>0.0000</c:formatCode>
                <c:ptCount val="42"/>
                <c:pt idx="0">
                  <c:v>35.193730343676251</c:v>
                </c:pt>
                <c:pt idx="1">
                  <c:v>11.956560447425677</c:v>
                </c:pt>
                <c:pt idx="2">
                  <c:v>9.7740761544734713</c:v>
                </c:pt>
                <c:pt idx="3">
                  <c:v>9.1541606766056915</c:v>
                </c:pt>
                <c:pt idx="4">
                  <c:v>7.736681093216415</c:v>
                </c:pt>
                <c:pt idx="5">
                  <c:v>11.183339799708062</c:v>
                </c:pt>
                <c:pt idx="6">
                  <c:v>8.2895825676128361</c:v>
                </c:pt>
                <c:pt idx="7">
                  <c:v>6.2586033376127368</c:v>
                </c:pt>
                <c:pt idx="8">
                  <c:v>5.3369596566410724</c:v>
                </c:pt>
                <c:pt idx="9">
                  <c:v>4.7981294183324854</c:v>
                </c:pt>
                <c:pt idx="10">
                  <c:v>4.5321291352600932</c:v>
                </c:pt>
                <c:pt idx="11">
                  <c:v>8.665272292487975</c:v>
                </c:pt>
                <c:pt idx="12">
                  <c:v>5.6692814235372335</c:v>
                </c:pt>
                <c:pt idx="13">
                  <c:v>4.7644209162367375</c:v>
                </c:pt>
                <c:pt idx="14">
                  <c:v>4.0162956992835408</c:v>
                </c:pt>
                <c:pt idx="15">
                  <c:v>3.5854723280781138</c:v>
                </c:pt>
                <c:pt idx="16">
                  <c:v>3.2471826561576149</c:v>
                </c:pt>
                <c:pt idx="17">
                  <c:v>7.7102183623250653</c:v>
                </c:pt>
                <c:pt idx="18">
                  <c:v>4.9273692164302556</c:v>
                </c:pt>
                <c:pt idx="19">
                  <c:v>3.7460631255400858</c:v>
                </c:pt>
                <c:pt idx="20">
                  <c:v>3.4155201089434484</c:v>
                </c:pt>
                <c:pt idx="21">
                  <c:v>3.2206815557350104</c:v>
                </c:pt>
                <c:pt idx="22">
                  <c:v>3.1332563848024595</c:v>
                </c:pt>
                <c:pt idx="23">
                  <c:v>6.0163716871408495</c:v>
                </c:pt>
                <c:pt idx="24">
                  <c:v>4.2978918760834262</c:v>
                </c:pt>
                <c:pt idx="25">
                  <c:v>3.3978617377787934</c:v>
                </c:pt>
                <c:pt idx="26">
                  <c:v>3.1228619130010684</c:v>
                </c:pt>
                <c:pt idx="27">
                  <c:v>3.1773817694026421</c:v>
                </c:pt>
                <c:pt idx="28">
                  <c:v>3.3012660922770847</c:v>
                </c:pt>
                <c:pt idx="29">
                  <c:v>5.150947099803374</c:v>
                </c:pt>
                <c:pt idx="30">
                  <c:v>3.6637941724020906</c:v>
                </c:pt>
                <c:pt idx="31">
                  <c:v>3.2586186761875244</c:v>
                </c:pt>
                <c:pt idx="32">
                  <c:v>3.1379515201937722</c:v>
                </c:pt>
                <c:pt idx="33">
                  <c:v>3.249766883919023</c:v>
                </c:pt>
                <c:pt idx="34">
                  <c:v>3.4133602936838723</c:v>
                </c:pt>
                <c:pt idx="35">
                  <c:v>61.008196170678573</c:v>
                </c:pt>
                <c:pt idx="36">
                  <c:v>4.8978717282263684</c:v>
                </c:pt>
                <c:pt idx="37">
                  <c:v>3.4697039683621602</c:v>
                </c:pt>
                <c:pt idx="38">
                  <c:v>3.1545891193940387</c:v>
                </c:pt>
                <c:pt idx="39">
                  <c:v>3.2123444653519071</c:v>
                </c:pt>
                <c:pt idx="40">
                  <c:v>3.3771172012726458</c:v>
                </c:pt>
                <c:pt idx="41">
                  <c:v>3.5784759051266777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(.75)'!$AM$172:$AM$213</c:f>
              <c:numCache>
                <c:formatCode>0.0000</c:formatCode>
                <c:ptCount val="42"/>
                <c:pt idx="0">
                  <c:v>29.782941040253796</c:v>
                </c:pt>
                <c:pt idx="1">
                  <c:v>9.3751374885814958</c:v>
                </c:pt>
                <c:pt idx="2">
                  <c:v>7.7413168342080105</c:v>
                </c:pt>
                <c:pt idx="3">
                  <c:v>6.2756525614208103</c:v>
                </c:pt>
                <c:pt idx="4">
                  <c:v>5.706020152688434</c:v>
                </c:pt>
                <c:pt idx="5">
                  <c:v>8.0820432982316124</c:v>
                </c:pt>
                <c:pt idx="6">
                  <c:v>6.0266697461249779</c:v>
                </c:pt>
                <c:pt idx="7">
                  <c:v>4.5996457978224958</c:v>
                </c:pt>
                <c:pt idx="8">
                  <c:v>3.5981630576955932</c:v>
                </c:pt>
                <c:pt idx="9">
                  <c:v>3.5389571161971971</c:v>
                </c:pt>
                <c:pt idx="10">
                  <c:v>3.2138613589890617</c:v>
                </c:pt>
                <c:pt idx="11">
                  <c:v>6.1248502762307417</c:v>
                </c:pt>
                <c:pt idx="12">
                  <c:v>3.9933757438237558</c:v>
                </c:pt>
                <c:pt idx="13">
                  <c:v>3.359931589441759</c:v>
                </c:pt>
                <c:pt idx="14">
                  <c:v>2.9260577488384065</c:v>
                </c:pt>
                <c:pt idx="15">
                  <c:v>2.8027472013692663</c:v>
                </c:pt>
                <c:pt idx="16">
                  <c:v>2.6174899849612649</c:v>
                </c:pt>
                <c:pt idx="17">
                  <c:v>5.2813714237761875</c:v>
                </c:pt>
                <c:pt idx="18">
                  <c:v>3.4986627812582949</c:v>
                </c:pt>
                <c:pt idx="19">
                  <c:v>2.7836004464609818</c:v>
                </c:pt>
                <c:pt idx="20">
                  <c:v>2.692214424908121</c:v>
                </c:pt>
                <c:pt idx="21">
                  <c:v>2.7408685542906337</c:v>
                </c:pt>
                <c:pt idx="22">
                  <c:v>2.6848418510695509</c:v>
                </c:pt>
                <c:pt idx="23">
                  <c:v>4.0697625651722591</c:v>
                </c:pt>
                <c:pt idx="24">
                  <c:v>3.1071809320070343</c:v>
                </c:pt>
                <c:pt idx="25">
                  <c:v>2.5902384226587714</c:v>
                </c:pt>
                <c:pt idx="26">
                  <c:v>2.6676411824791875</c:v>
                </c:pt>
                <c:pt idx="27">
                  <c:v>2.7760139915135849</c:v>
                </c:pt>
                <c:pt idx="28">
                  <c:v>2.9167563740510682</c:v>
                </c:pt>
                <c:pt idx="29">
                  <c:v>3.6086977470544808</c:v>
                </c:pt>
                <c:pt idx="30">
                  <c:v>2.89125944473889</c:v>
                </c:pt>
                <c:pt idx="31">
                  <c:v>2.6784427241536632</c:v>
                </c:pt>
                <c:pt idx="32">
                  <c:v>2.7252730272778973</c:v>
                </c:pt>
                <c:pt idx="33">
                  <c:v>2.9393058593379395</c:v>
                </c:pt>
                <c:pt idx="34">
                  <c:v>3.0556877558896196</c:v>
                </c:pt>
                <c:pt idx="35">
                  <c:v>64.564240211928762</c:v>
                </c:pt>
                <c:pt idx="36">
                  <c:v>3.4644690286810662</c:v>
                </c:pt>
                <c:pt idx="37">
                  <c:v>2.6538617589587674</c:v>
                </c:pt>
                <c:pt idx="38">
                  <c:v>2.7067538307274468</c:v>
                </c:pt>
                <c:pt idx="39">
                  <c:v>2.8884954652289059</c:v>
                </c:pt>
                <c:pt idx="40">
                  <c:v>3.0913477059779306</c:v>
                </c:pt>
                <c:pt idx="41">
                  <c:v>3.3074406298376009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(.75)'!$AM$214:$AM$255</c:f>
              <c:numCache>
                <c:formatCode>0.0000</c:formatCode>
                <c:ptCount val="42"/>
                <c:pt idx="0">
                  <c:v>26.101682932252665</c:v>
                </c:pt>
                <c:pt idx="1">
                  <c:v>7.3773063467633371</c:v>
                </c:pt>
                <c:pt idx="2">
                  <c:v>5.9110479255574901</c:v>
                </c:pt>
                <c:pt idx="3">
                  <c:v>4.8530973042538763</c:v>
                </c:pt>
                <c:pt idx="4">
                  <c:v>4.4199577536850008</c:v>
                </c:pt>
                <c:pt idx="5">
                  <c:v>6.4185579185390358</c:v>
                </c:pt>
                <c:pt idx="6">
                  <c:v>4.3985227280391994</c:v>
                </c:pt>
                <c:pt idx="7">
                  <c:v>3.4445356228021944</c:v>
                </c:pt>
                <c:pt idx="8">
                  <c:v>2.7419897429804245</c:v>
                </c:pt>
                <c:pt idx="9">
                  <c:v>2.5495324146005962</c:v>
                </c:pt>
                <c:pt idx="10">
                  <c:v>2.3962989542374955</c:v>
                </c:pt>
                <c:pt idx="11">
                  <c:v>4.5001483685740791</c:v>
                </c:pt>
                <c:pt idx="12">
                  <c:v>3.0874952258328792</c:v>
                </c:pt>
                <c:pt idx="13">
                  <c:v>2.4675985810756362</c:v>
                </c:pt>
                <c:pt idx="14">
                  <c:v>2.4006019589447094</c:v>
                </c:pt>
                <c:pt idx="15">
                  <c:v>2.2216565866166751</c:v>
                </c:pt>
                <c:pt idx="16">
                  <c:v>2.2318731986241986</c:v>
                </c:pt>
                <c:pt idx="17">
                  <c:v>3.7875409899033055</c:v>
                </c:pt>
                <c:pt idx="18">
                  <c:v>2.5770645427954206</c:v>
                </c:pt>
                <c:pt idx="19">
                  <c:v>2.2439770610130059</c:v>
                </c:pt>
                <c:pt idx="20">
                  <c:v>2.2881846478397905</c:v>
                </c:pt>
                <c:pt idx="21">
                  <c:v>2.2959613290056087</c:v>
                </c:pt>
                <c:pt idx="22">
                  <c:v>2.3972029446854246</c:v>
                </c:pt>
                <c:pt idx="23">
                  <c:v>3.141212676010134</c:v>
                </c:pt>
                <c:pt idx="24">
                  <c:v>2.478150209143045</c:v>
                </c:pt>
                <c:pt idx="25">
                  <c:v>2.2916140295364023</c:v>
                </c:pt>
                <c:pt idx="26">
                  <c:v>2.3882888550431769</c:v>
                </c:pt>
                <c:pt idx="27">
                  <c:v>2.4980624938527782</c:v>
                </c:pt>
                <c:pt idx="28">
                  <c:v>2.6464497880831117</c:v>
                </c:pt>
                <c:pt idx="29">
                  <c:v>2.6824426137677437</c:v>
                </c:pt>
                <c:pt idx="30">
                  <c:v>2.2488240960000421</c:v>
                </c:pt>
                <c:pt idx="31">
                  <c:v>2.3316595929953463</c:v>
                </c:pt>
                <c:pt idx="32">
                  <c:v>2.4878740833131987</c:v>
                </c:pt>
                <c:pt idx="33">
                  <c:v>2.6688810331638884</c:v>
                </c:pt>
                <c:pt idx="34">
                  <c:v>2.8855910320029721</c:v>
                </c:pt>
                <c:pt idx="35">
                  <c:v>65.747150197276696</c:v>
                </c:pt>
                <c:pt idx="36">
                  <c:v>2.6181001387405201</c:v>
                </c:pt>
                <c:pt idx="37">
                  <c:v>2.2483265767357334</c:v>
                </c:pt>
                <c:pt idx="38">
                  <c:v>2.4093182146974774</c:v>
                </c:pt>
                <c:pt idx="39">
                  <c:v>2.632228430475164</c:v>
                </c:pt>
                <c:pt idx="40">
                  <c:v>2.8853004455749929</c:v>
                </c:pt>
                <c:pt idx="41">
                  <c:v>3.1027778505757611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(.75)'!$AM$256:$AM$297</c:f>
              <c:numCache>
                <c:formatCode>0.0000</c:formatCode>
                <c:ptCount val="42"/>
                <c:pt idx="0">
                  <c:v>21.586378011645792</c:v>
                </c:pt>
                <c:pt idx="1">
                  <c:v>5.8598045229375124</c:v>
                </c:pt>
                <c:pt idx="2">
                  <c:v>4.5062840673803484</c:v>
                </c:pt>
                <c:pt idx="3">
                  <c:v>3.6649500461190176</c:v>
                </c:pt>
                <c:pt idx="4">
                  <c:v>3.4137442026031368</c:v>
                </c:pt>
                <c:pt idx="5">
                  <c:v>5.0340798548457277</c:v>
                </c:pt>
                <c:pt idx="6">
                  <c:v>3.1566008252635491</c:v>
                </c:pt>
                <c:pt idx="7">
                  <c:v>2.6374312849718966</c:v>
                </c:pt>
                <c:pt idx="8">
                  <c:v>2.2085793893771335</c:v>
                </c:pt>
                <c:pt idx="9">
                  <c:v>1.9918869104094719</c:v>
                </c:pt>
                <c:pt idx="10">
                  <c:v>1.9345609061851645</c:v>
                </c:pt>
                <c:pt idx="11">
                  <c:v>3.3144852958719655</c:v>
                </c:pt>
                <c:pt idx="12">
                  <c:v>2.3198844919087018</c:v>
                </c:pt>
                <c:pt idx="13">
                  <c:v>1.9923312331077003</c:v>
                </c:pt>
                <c:pt idx="14">
                  <c:v>1.9066169611670147</c:v>
                </c:pt>
                <c:pt idx="15">
                  <c:v>1.9074998428049519</c:v>
                </c:pt>
                <c:pt idx="16">
                  <c:v>1.9894454760601212</c:v>
                </c:pt>
                <c:pt idx="17">
                  <c:v>2.9277436094636546</c:v>
                </c:pt>
                <c:pt idx="18">
                  <c:v>1.9583021610063494</c:v>
                </c:pt>
                <c:pt idx="19">
                  <c:v>1.9677558576716243</c:v>
                </c:pt>
                <c:pt idx="20">
                  <c:v>1.9616316085964598</c:v>
                </c:pt>
                <c:pt idx="21">
                  <c:v>2.1381794249164234</c:v>
                </c:pt>
                <c:pt idx="22">
                  <c:v>2.253438763628504</c:v>
                </c:pt>
                <c:pt idx="23">
                  <c:v>2.4583341180211828</c:v>
                </c:pt>
                <c:pt idx="24">
                  <c:v>1.906502594961486</c:v>
                </c:pt>
                <c:pt idx="25">
                  <c:v>1.9883210268948412</c:v>
                </c:pt>
                <c:pt idx="26">
                  <c:v>2.1211060285937502</c:v>
                </c:pt>
                <c:pt idx="27">
                  <c:v>2.2794801328670649</c:v>
                </c:pt>
                <c:pt idx="28">
                  <c:v>2.4268771766402861</c:v>
                </c:pt>
                <c:pt idx="29">
                  <c:v>2.1432963201193798</c:v>
                </c:pt>
                <c:pt idx="30">
                  <c:v>1.9639145082029514</c:v>
                </c:pt>
                <c:pt idx="31">
                  <c:v>2.0611491859060647</c:v>
                </c:pt>
                <c:pt idx="32">
                  <c:v>2.2943642459099656</c:v>
                </c:pt>
                <c:pt idx="33">
                  <c:v>2.4816291833139568</c:v>
                </c:pt>
                <c:pt idx="34">
                  <c:v>2.7307211486288594</c:v>
                </c:pt>
                <c:pt idx="35">
                  <c:v>89.06330217861877</c:v>
                </c:pt>
                <c:pt idx="36">
                  <c:v>2.0386424990596006</c:v>
                </c:pt>
                <c:pt idx="37">
                  <c:v>1.9372925753939803</c:v>
                </c:pt>
                <c:pt idx="38">
                  <c:v>2.1972045491560603</c:v>
                </c:pt>
                <c:pt idx="39">
                  <c:v>2.4638268120903439</c:v>
                </c:pt>
                <c:pt idx="40">
                  <c:v>2.6715402764831548</c:v>
                </c:pt>
                <c:pt idx="41">
                  <c:v>2.8868320166093109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(.75)'!$AM$298:$AM$339</c:f>
              <c:numCache>
                <c:formatCode>0.0000</c:formatCode>
                <c:ptCount val="42"/>
                <c:pt idx="0">
                  <c:v>18.742826990828927</c:v>
                </c:pt>
                <c:pt idx="1">
                  <c:v>4.8533923579804368</c:v>
                </c:pt>
                <c:pt idx="2">
                  <c:v>3.3836849383285568</c:v>
                </c:pt>
                <c:pt idx="3">
                  <c:v>2.7900991704814171</c:v>
                </c:pt>
                <c:pt idx="4">
                  <c:v>2.4332101994097219</c:v>
                </c:pt>
                <c:pt idx="5">
                  <c:v>3.8122888320162605</c:v>
                </c:pt>
                <c:pt idx="6">
                  <c:v>2.3742903105146445</c:v>
                </c:pt>
                <c:pt idx="7">
                  <c:v>1.9388443510840667</c:v>
                </c:pt>
                <c:pt idx="8">
                  <c:v>1.6912047973761699</c:v>
                </c:pt>
                <c:pt idx="9">
                  <c:v>1.6167609139396995</c:v>
                </c:pt>
                <c:pt idx="10">
                  <c:v>1.6329891238160394</c:v>
                </c:pt>
                <c:pt idx="11">
                  <c:v>2.4444774377739189</c:v>
                </c:pt>
                <c:pt idx="12">
                  <c:v>1.8118951167142063</c:v>
                </c:pt>
                <c:pt idx="13">
                  <c:v>1.6045953982331034</c:v>
                </c:pt>
                <c:pt idx="14">
                  <c:v>1.6662923846711331</c:v>
                </c:pt>
                <c:pt idx="15">
                  <c:v>1.7244111280666032</c:v>
                </c:pt>
                <c:pt idx="16">
                  <c:v>1.7765461017688953</c:v>
                </c:pt>
                <c:pt idx="17">
                  <c:v>2.0870015328153757</c:v>
                </c:pt>
                <c:pt idx="18">
                  <c:v>1.6238776641530757</c:v>
                </c:pt>
                <c:pt idx="19">
                  <c:v>1.6879961964935319</c:v>
                </c:pt>
                <c:pt idx="20">
                  <c:v>1.7490033458090886</c:v>
                </c:pt>
                <c:pt idx="21">
                  <c:v>1.883345140132177</c:v>
                </c:pt>
                <c:pt idx="22">
                  <c:v>2.0556114079784877</c:v>
                </c:pt>
                <c:pt idx="23">
                  <c:v>1.8629931032789464</c:v>
                </c:pt>
                <c:pt idx="24">
                  <c:v>1.6384774342509911</c:v>
                </c:pt>
                <c:pt idx="25">
                  <c:v>1.7440819876561506</c:v>
                </c:pt>
                <c:pt idx="26">
                  <c:v>1.9487850156968138</c:v>
                </c:pt>
                <c:pt idx="27">
                  <c:v>2.1189527001084083</c:v>
                </c:pt>
                <c:pt idx="28">
                  <c:v>2.2772223068475612</c:v>
                </c:pt>
                <c:pt idx="29">
                  <c:v>1.7247719303763198</c:v>
                </c:pt>
                <c:pt idx="30">
                  <c:v>1.6912769367532936</c:v>
                </c:pt>
                <c:pt idx="31">
                  <c:v>1.8623606927411882</c:v>
                </c:pt>
                <c:pt idx="32">
                  <c:v>2.0775661921136082</c:v>
                </c:pt>
                <c:pt idx="33">
                  <c:v>2.3010217940599476</c:v>
                </c:pt>
                <c:pt idx="34">
                  <c:v>2.5316602418582992</c:v>
                </c:pt>
                <c:pt idx="35">
                  <c:v>50.528349424670658</c:v>
                </c:pt>
                <c:pt idx="36">
                  <c:v>1.6307730709125763</c:v>
                </c:pt>
                <c:pt idx="37">
                  <c:v>1.7508138697277207</c:v>
                </c:pt>
                <c:pt idx="38">
                  <c:v>2.0192713435269236</c:v>
                </c:pt>
                <c:pt idx="39">
                  <c:v>2.2625546774705048</c:v>
                </c:pt>
                <c:pt idx="40">
                  <c:v>2.499026987288838</c:v>
                </c:pt>
                <c:pt idx="41">
                  <c:v>2.7291616566805907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(.75)'!$AM$340:$AM$381</c:f>
              <c:numCache>
                <c:formatCode>0.0000</c:formatCode>
                <c:ptCount val="42"/>
                <c:pt idx="0">
                  <c:v>15.581735425239058</c:v>
                </c:pt>
                <c:pt idx="1">
                  <c:v>3.757005137394914</c:v>
                </c:pt>
                <c:pt idx="2">
                  <c:v>2.7161056121715945</c:v>
                </c:pt>
                <c:pt idx="3">
                  <c:v>2.0695450036484599</c:v>
                </c:pt>
                <c:pt idx="4">
                  <c:v>1.8294907482758536</c:v>
                </c:pt>
                <c:pt idx="5">
                  <c:v>3.0207098312221814</c:v>
                </c:pt>
                <c:pt idx="6">
                  <c:v>1.7200592272616666</c:v>
                </c:pt>
                <c:pt idx="7">
                  <c:v>1.5016605055416647</c:v>
                </c:pt>
                <c:pt idx="8">
                  <c:v>1.4053234358335198</c:v>
                </c:pt>
                <c:pt idx="9">
                  <c:v>1.3501999697875262</c:v>
                </c:pt>
                <c:pt idx="10">
                  <c:v>1.3792835921354056</c:v>
                </c:pt>
                <c:pt idx="11">
                  <c:v>1.8679171453719476</c:v>
                </c:pt>
                <c:pt idx="12">
                  <c:v>1.4537062470200328</c:v>
                </c:pt>
                <c:pt idx="13">
                  <c:v>1.3360802437209043</c:v>
                </c:pt>
                <c:pt idx="14">
                  <c:v>1.4352856576992303</c:v>
                </c:pt>
                <c:pt idx="15">
                  <c:v>1.5214499956372907</c:v>
                </c:pt>
                <c:pt idx="16">
                  <c:v>1.5955888133002096</c:v>
                </c:pt>
                <c:pt idx="17">
                  <c:v>1.5691159404223347</c:v>
                </c:pt>
                <c:pt idx="18">
                  <c:v>1.3512964208078331</c:v>
                </c:pt>
                <c:pt idx="19">
                  <c:v>1.4705382243332203</c:v>
                </c:pt>
                <c:pt idx="20">
                  <c:v>1.5572335042622447</c:v>
                </c:pt>
                <c:pt idx="21">
                  <c:v>1.7242046531475299</c:v>
                </c:pt>
                <c:pt idx="22">
                  <c:v>1.8763433989453764</c:v>
                </c:pt>
                <c:pt idx="23">
                  <c:v>1.4824410965269113</c:v>
                </c:pt>
                <c:pt idx="24">
                  <c:v>1.4036595066154889</c:v>
                </c:pt>
                <c:pt idx="25">
                  <c:v>1.5513933818349221</c:v>
                </c:pt>
                <c:pt idx="26">
                  <c:v>1.7783782428494006</c:v>
                </c:pt>
                <c:pt idx="27">
                  <c:v>1.9266207899326377</c:v>
                </c:pt>
                <c:pt idx="28">
                  <c:v>2.1175570004945441</c:v>
                </c:pt>
                <c:pt idx="29">
                  <c:v>1.3894038424015627</c:v>
                </c:pt>
                <c:pt idx="30">
                  <c:v>1.4953098344291089</c:v>
                </c:pt>
                <c:pt idx="31">
                  <c:v>1.6682953345971105</c:v>
                </c:pt>
                <c:pt idx="32">
                  <c:v>1.9139392188544313</c:v>
                </c:pt>
                <c:pt idx="33">
                  <c:v>2.1549076566786214</c:v>
                </c:pt>
                <c:pt idx="34">
                  <c:v>2.3285363108153287</c:v>
                </c:pt>
                <c:pt idx="35">
                  <c:v>52.197475771275016</c:v>
                </c:pt>
                <c:pt idx="36">
                  <c:v>1.34399159322943</c:v>
                </c:pt>
                <c:pt idx="37">
                  <c:v>1.5729247324221984</c:v>
                </c:pt>
                <c:pt idx="38">
                  <c:v>1.8327085567180534</c:v>
                </c:pt>
                <c:pt idx="39">
                  <c:v>2.097741001656102</c:v>
                </c:pt>
                <c:pt idx="40">
                  <c:v>2.3455753452329908</c:v>
                </c:pt>
                <c:pt idx="41">
                  <c:v>2.55481233594214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(.75)'!$AM$382:$AM$423</c:f>
              <c:numCache>
                <c:formatCode>0.0000</c:formatCode>
                <c:ptCount val="42"/>
                <c:pt idx="0">
                  <c:v>13.475717781893774</c:v>
                </c:pt>
                <c:pt idx="1">
                  <c:v>2.9222420921921897</c:v>
                </c:pt>
                <c:pt idx="2">
                  <c:v>1.8841875862944955</c:v>
                </c:pt>
                <c:pt idx="3">
                  <c:v>1.5146157363132986</c:v>
                </c:pt>
                <c:pt idx="4">
                  <c:v>1.3497328513424072</c:v>
                </c:pt>
                <c:pt idx="5">
                  <c:v>2.4049512551242587</c:v>
                </c:pt>
                <c:pt idx="6">
                  <c:v>1.2934559831322332</c:v>
                </c:pt>
                <c:pt idx="7">
                  <c:v>1.185307394944016</c:v>
                </c:pt>
                <c:pt idx="8">
                  <c:v>1.1674690780376091</c:v>
                </c:pt>
                <c:pt idx="9">
                  <c:v>1.146210135003549</c:v>
                </c:pt>
                <c:pt idx="10">
                  <c:v>1.2125938395180016</c:v>
                </c:pt>
                <c:pt idx="11">
                  <c:v>1.3762141030396393</c:v>
                </c:pt>
                <c:pt idx="12">
                  <c:v>1.1678697951996626</c:v>
                </c:pt>
                <c:pt idx="13">
                  <c:v>1.1627686082161071</c:v>
                </c:pt>
                <c:pt idx="14">
                  <c:v>1.2467463872921076</c:v>
                </c:pt>
                <c:pt idx="15">
                  <c:v>1.3539508858411529</c:v>
                </c:pt>
                <c:pt idx="16">
                  <c:v>1.4410769496273828</c:v>
                </c:pt>
                <c:pt idx="17">
                  <c:v>1.2070616680583763</c:v>
                </c:pt>
                <c:pt idx="18">
                  <c:v>1.1352187319406979</c:v>
                </c:pt>
                <c:pt idx="19">
                  <c:v>1.2924257924943534</c:v>
                </c:pt>
                <c:pt idx="20">
                  <c:v>1.4030839529011163</c:v>
                </c:pt>
                <c:pt idx="21">
                  <c:v>1.5734334789772959</c:v>
                </c:pt>
                <c:pt idx="22">
                  <c:v>1.7121341798941681</c:v>
                </c:pt>
                <c:pt idx="23">
                  <c:v>1.1924945403723644</c:v>
                </c:pt>
                <c:pt idx="24">
                  <c:v>1.218467855821646</c:v>
                </c:pt>
                <c:pt idx="25">
                  <c:v>1.4103892125699076</c:v>
                </c:pt>
                <c:pt idx="26">
                  <c:v>1.5870576603231552</c:v>
                </c:pt>
                <c:pt idx="27">
                  <c:v>1.779398105437044</c:v>
                </c:pt>
                <c:pt idx="28">
                  <c:v>1.9602988973714681</c:v>
                </c:pt>
                <c:pt idx="29">
                  <c:v>1.1529557549548004</c:v>
                </c:pt>
                <c:pt idx="30">
                  <c:v>1.3118833875095874</c:v>
                </c:pt>
                <c:pt idx="31">
                  <c:v>1.5481059560125749</c:v>
                </c:pt>
                <c:pt idx="32">
                  <c:v>1.7398060857569886</c:v>
                </c:pt>
                <c:pt idx="33">
                  <c:v>1.9922625463793759</c:v>
                </c:pt>
                <c:pt idx="34">
                  <c:v>2.1728623359454686</c:v>
                </c:pt>
                <c:pt idx="35">
                  <c:v>66.040938297095678</c:v>
                </c:pt>
                <c:pt idx="36">
                  <c:v>1.1381940342701216</c:v>
                </c:pt>
                <c:pt idx="37">
                  <c:v>1.4061082920692227</c:v>
                </c:pt>
                <c:pt idx="38">
                  <c:v>1.6591377579147839</c:v>
                </c:pt>
                <c:pt idx="39">
                  <c:v>1.9478352177841491</c:v>
                </c:pt>
                <c:pt idx="40">
                  <c:v>2.1733311577614733</c:v>
                </c:pt>
                <c:pt idx="41">
                  <c:v>2.4201689364645631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'Triangular Efficiency (.75)'!$AM$424:$AM$465</c:f>
              <c:numCache>
                <c:formatCode>0.0000</c:formatCode>
                <c:ptCount val="42"/>
                <c:pt idx="0">
                  <c:v>13.023673603443221</c:v>
                </c:pt>
                <c:pt idx="1">
                  <c:v>2.0777411290973848</c:v>
                </c:pt>
                <c:pt idx="2">
                  <c:v>1.4896060948364647</c:v>
                </c:pt>
                <c:pt idx="3">
                  <c:v>1.1947397961359305</c:v>
                </c:pt>
                <c:pt idx="4">
                  <c:v>1.0063994425082172</c:v>
                </c:pt>
                <c:pt idx="5">
                  <c:v>1.8385113359232779</c:v>
                </c:pt>
                <c:pt idx="6">
                  <c:v>0.96634261999717042</c:v>
                </c:pt>
                <c:pt idx="7">
                  <c:v>0.9216898016349282</c:v>
                </c:pt>
                <c:pt idx="8">
                  <c:v>0.9777292633735355</c:v>
                </c:pt>
                <c:pt idx="9">
                  <c:v>0.94188111172608746</c:v>
                </c:pt>
                <c:pt idx="10">
                  <c:v>1.0222190609369539</c:v>
                </c:pt>
                <c:pt idx="11">
                  <c:v>1.0485671172882196</c:v>
                </c:pt>
                <c:pt idx="12">
                  <c:v>0.9303873382169825</c:v>
                </c:pt>
                <c:pt idx="13">
                  <c:v>0.97532010592019003</c:v>
                </c:pt>
                <c:pt idx="14">
                  <c:v>1.0826264366792304</c:v>
                </c:pt>
                <c:pt idx="15">
                  <c:v>1.1828654101603546</c:v>
                </c:pt>
                <c:pt idx="16">
                  <c:v>1.2825982746204945</c:v>
                </c:pt>
                <c:pt idx="17">
                  <c:v>0.9119666590376645</c:v>
                </c:pt>
                <c:pt idx="18">
                  <c:v>0.97014542376329194</c:v>
                </c:pt>
                <c:pt idx="19">
                  <c:v>1.1035345204959313</c:v>
                </c:pt>
                <c:pt idx="20">
                  <c:v>1.2433539153123399</c:v>
                </c:pt>
                <c:pt idx="21">
                  <c:v>1.414773889584936</c:v>
                </c:pt>
                <c:pt idx="22">
                  <c:v>1.5289648777248679</c:v>
                </c:pt>
                <c:pt idx="23">
                  <c:v>0.93472063598378374</c:v>
                </c:pt>
                <c:pt idx="24">
                  <c:v>1.0553337726082743</c:v>
                </c:pt>
                <c:pt idx="25">
                  <c:v>1.2239079628864942</c:v>
                </c:pt>
                <c:pt idx="26">
                  <c:v>1.4388123797005381</c:v>
                </c:pt>
                <c:pt idx="27">
                  <c:v>1.6017308739760194</c:v>
                </c:pt>
                <c:pt idx="28">
                  <c:v>1.7649489211298393</c:v>
                </c:pt>
                <c:pt idx="29">
                  <c:v>0.96663299276536885</c:v>
                </c:pt>
                <c:pt idx="30">
                  <c:v>1.1371201661522512</c:v>
                </c:pt>
                <c:pt idx="31">
                  <c:v>1.3866225566370591</c:v>
                </c:pt>
                <c:pt idx="32">
                  <c:v>1.5879026345541791</c:v>
                </c:pt>
                <c:pt idx="33">
                  <c:v>1.792897538427217</c:v>
                </c:pt>
                <c:pt idx="34">
                  <c:v>2.0051576128470252</c:v>
                </c:pt>
                <c:pt idx="35">
                  <c:v>98.832621322454742</c:v>
                </c:pt>
                <c:pt idx="36">
                  <c:v>0.94958320278845731</c:v>
                </c:pt>
                <c:pt idx="37">
                  <c:v>1.236152393559022</c:v>
                </c:pt>
                <c:pt idx="38">
                  <c:v>1.4903739511560645</c:v>
                </c:pt>
                <c:pt idx="39">
                  <c:v>1.7631367980704484</c:v>
                </c:pt>
                <c:pt idx="40">
                  <c:v>2.001264409272395</c:v>
                </c:pt>
                <c:pt idx="41">
                  <c:v>2.219922082070434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785920"/>
        <c:axId val="204792192"/>
      </c:scatterChart>
      <c:valAx>
        <c:axId val="204785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4792192"/>
        <c:crosses val="autoZero"/>
        <c:crossBetween val="midCat"/>
      </c:valAx>
      <c:valAx>
        <c:axId val="2047921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47859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Case'!$AA$4:$AA$45</c:f>
              <c:numCache>
                <c:formatCode>0.0000</c:formatCode>
                <c:ptCount val="42"/>
                <c:pt idx="0">
                  <c:v>0.12560606060606058</c:v>
                </c:pt>
                <c:pt idx="1">
                  <c:v>0.12769696969696973</c:v>
                </c:pt>
                <c:pt idx="2">
                  <c:v>0.2141212121212121</c:v>
                </c:pt>
                <c:pt idx="3">
                  <c:v>0.20981818181818174</c:v>
                </c:pt>
                <c:pt idx="4">
                  <c:v>0.21954545454545443</c:v>
                </c:pt>
                <c:pt idx="5">
                  <c:v>0.21387878787878795</c:v>
                </c:pt>
                <c:pt idx="6">
                  <c:v>0.21130303030303035</c:v>
                </c:pt>
                <c:pt idx="7">
                  <c:v>0.42354545454545467</c:v>
                </c:pt>
                <c:pt idx="8">
                  <c:v>0.42036363636363633</c:v>
                </c:pt>
                <c:pt idx="9">
                  <c:v>0.52154545454545453</c:v>
                </c:pt>
                <c:pt idx="10">
                  <c:v>0.60093939393939377</c:v>
                </c:pt>
                <c:pt idx="11">
                  <c:v>0.21821212121212116</c:v>
                </c:pt>
                <c:pt idx="12">
                  <c:v>0.40554545454545471</c:v>
                </c:pt>
                <c:pt idx="13">
                  <c:v>0.51742424242424245</c:v>
                </c:pt>
                <c:pt idx="14">
                  <c:v>0.58339393939393913</c:v>
                </c:pt>
                <c:pt idx="15">
                  <c:v>0.64703030303030318</c:v>
                </c:pt>
                <c:pt idx="16">
                  <c:v>0.75469696969696998</c:v>
                </c:pt>
                <c:pt idx="17">
                  <c:v>0.29563636363636353</c:v>
                </c:pt>
                <c:pt idx="18">
                  <c:v>0.51199999999999979</c:v>
                </c:pt>
                <c:pt idx="19">
                  <c:v>0.65542424242424258</c:v>
                </c:pt>
                <c:pt idx="20">
                  <c:v>0.73596969696969727</c:v>
                </c:pt>
                <c:pt idx="21">
                  <c:v>0.7933030303030304</c:v>
                </c:pt>
                <c:pt idx="22">
                  <c:v>0.87175757575757573</c:v>
                </c:pt>
                <c:pt idx="23">
                  <c:v>0.4142424242424243</c:v>
                </c:pt>
                <c:pt idx="24">
                  <c:v>0.5873939393939398</c:v>
                </c:pt>
                <c:pt idx="25">
                  <c:v>0.73951515151515113</c:v>
                </c:pt>
                <c:pt idx="26">
                  <c:v>0.78972727272727317</c:v>
                </c:pt>
                <c:pt idx="27">
                  <c:v>0.86281818181818226</c:v>
                </c:pt>
                <c:pt idx="28">
                  <c:v>0.89424242424242495</c:v>
                </c:pt>
                <c:pt idx="29">
                  <c:v>0.41915151515151533</c:v>
                </c:pt>
                <c:pt idx="30">
                  <c:v>0.65318181818181786</c:v>
                </c:pt>
                <c:pt idx="31">
                  <c:v>0.8018787878787883</c:v>
                </c:pt>
                <c:pt idx="32">
                  <c:v>0.86360606060606093</c:v>
                </c:pt>
                <c:pt idx="33">
                  <c:v>0.90145454545454573</c:v>
                </c:pt>
                <c:pt idx="34">
                  <c:v>0.94751515151515153</c:v>
                </c:pt>
                <c:pt idx="35">
                  <c:v>0.12712121212121208</c:v>
                </c:pt>
                <c:pt idx="36">
                  <c:v>0.50833333333333319</c:v>
                </c:pt>
                <c:pt idx="37">
                  <c:v>0.73657575757575766</c:v>
                </c:pt>
                <c:pt idx="38">
                  <c:v>0.84033333333333315</c:v>
                </c:pt>
                <c:pt idx="39">
                  <c:v>0.89854545454545398</c:v>
                </c:pt>
                <c:pt idx="40">
                  <c:v>0.94706060606060605</c:v>
                </c:pt>
                <c:pt idx="41">
                  <c:v>0.95587878787878811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Efficiency'!$AA$4:$AA$45</c:f>
              <c:numCache>
                <c:formatCode>0.0000</c:formatCode>
                <c:ptCount val="42"/>
                <c:pt idx="0">
                  <c:v>2.4666666666666646E-2</c:v>
                </c:pt>
                <c:pt idx="1">
                  <c:v>6.1272727272727263E-2</c:v>
                </c:pt>
                <c:pt idx="2">
                  <c:v>8.7939393939393914E-2</c:v>
                </c:pt>
                <c:pt idx="3">
                  <c:v>0.11863636363636372</c:v>
                </c:pt>
                <c:pt idx="4">
                  <c:v>0.13203030303030314</c:v>
                </c:pt>
                <c:pt idx="5">
                  <c:v>6.1878787878787866E-2</c:v>
                </c:pt>
                <c:pt idx="6">
                  <c:v>0.14603030303030295</c:v>
                </c:pt>
                <c:pt idx="7">
                  <c:v>0.21539393939393939</c:v>
                </c:pt>
                <c:pt idx="8">
                  <c:v>0.26675757575757553</c:v>
                </c:pt>
                <c:pt idx="9">
                  <c:v>0.30430303030303046</c:v>
                </c:pt>
                <c:pt idx="10">
                  <c:v>0.3653030303030303</c:v>
                </c:pt>
                <c:pt idx="11">
                  <c:v>0.13351515151515159</c:v>
                </c:pt>
                <c:pt idx="12">
                  <c:v>0.23790909090909104</c:v>
                </c:pt>
                <c:pt idx="13">
                  <c:v>0.30884848484848493</c:v>
                </c:pt>
                <c:pt idx="14">
                  <c:v>0.39660606060606063</c:v>
                </c:pt>
                <c:pt idx="15">
                  <c:v>0.44454545454545419</c:v>
                </c:pt>
                <c:pt idx="16">
                  <c:v>0.50251515151515147</c:v>
                </c:pt>
                <c:pt idx="17">
                  <c:v>0.1732424242424242</c:v>
                </c:pt>
                <c:pt idx="18">
                  <c:v>0.31627272727272732</c:v>
                </c:pt>
                <c:pt idx="19">
                  <c:v>0.410909090909091</c:v>
                </c:pt>
                <c:pt idx="20">
                  <c:v>0.49348484848484864</c:v>
                </c:pt>
                <c:pt idx="21">
                  <c:v>0.56642424242424239</c:v>
                </c:pt>
                <c:pt idx="22">
                  <c:v>0.62096969696969728</c:v>
                </c:pt>
                <c:pt idx="23">
                  <c:v>0.22996969696969688</c:v>
                </c:pt>
                <c:pt idx="24">
                  <c:v>0.36351515151515157</c:v>
                </c:pt>
                <c:pt idx="25">
                  <c:v>0.4952424242424241</c:v>
                </c:pt>
                <c:pt idx="26">
                  <c:v>0.5806363636363634</c:v>
                </c:pt>
                <c:pt idx="27">
                  <c:v>0.64681818181818174</c:v>
                </c:pt>
                <c:pt idx="28">
                  <c:v>0.70781818181818168</c:v>
                </c:pt>
                <c:pt idx="29">
                  <c:v>0.26248484848484843</c:v>
                </c:pt>
                <c:pt idx="30">
                  <c:v>0.44081818181818183</c:v>
                </c:pt>
                <c:pt idx="31">
                  <c:v>0.54875757575757578</c:v>
                </c:pt>
                <c:pt idx="32">
                  <c:v>0.64530303030303027</c:v>
                </c:pt>
                <c:pt idx="33">
                  <c:v>0.70460606060606068</c:v>
                </c:pt>
                <c:pt idx="34">
                  <c:v>0.7724545454545455</c:v>
                </c:pt>
                <c:pt idx="35">
                  <c:v>1.5454545454545456E-3</c:v>
                </c:pt>
                <c:pt idx="36">
                  <c:v>0.30015151515151506</c:v>
                </c:pt>
                <c:pt idx="37">
                  <c:v>0.47893939393939372</c:v>
                </c:pt>
                <c:pt idx="38">
                  <c:v>0.60709090909090913</c:v>
                </c:pt>
                <c:pt idx="39">
                  <c:v>0.70781818181818168</c:v>
                </c:pt>
                <c:pt idx="40">
                  <c:v>0.76524242424242361</c:v>
                </c:pt>
                <c:pt idx="41">
                  <c:v>0.82203030303030356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853632"/>
        <c:axId val="204855168"/>
      </c:scatterChart>
      <c:valAx>
        <c:axId val="204853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4855168"/>
        <c:crosses val="autoZero"/>
        <c:crossBetween val="midCat"/>
      </c:valAx>
      <c:valAx>
        <c:axId val="2048551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48536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Case'!$AG$4:$AG$45</c:f>
              <c:numCache>
                <c:formatCode>0.0000</c:formatCode>
                <c:ptCount val="42"/>
                <c:pt idx="0">
                  <c:v>0.7902771160470291</c:v>
                </c:pt>
                <c:pt idx="1">
                  <c:v>0.77699930473393797</c:v>
                </c:pt>
                <c:pt idx="2">
                  <c:v>1.0243905076463811</c:v>
                </c:pt>
                <c:pt idx="3">
                  <c:v>1.0295543647472645</c:v>
                </c:pt>
                <c:pt idx="4">
                  <c:v>1.0344318819269649</c:v>
                </c:pt>
                <c:pt idx="5">
                  <c:v>1.0372572784994789</c:v>
                </c:pt>
                <c:pt idx="6">
                  <c:v>1.0348407798858681</c:v>
                </c:pt>
                <c:pt idx="7">
                  <c:v>1.5291527096156934</c:v>
                </c:pt>
                <c:pt idx="8">
                  <c:v>1.5290749097814638</c:v>
                </c:pt>
                <c:pt idx="9">
                  <c:v>1.7776417188561808</c:v>
                </c:pt>
                <c:pt idx="10">
                  <c:v>1.9273604628250063</c:v>
                </c:pt>
                <c:pt idx="11">
                  <c:v>1.0288312215681641</c:v>
                </c:pt>
                <c:pt idx="12">
                  <c:v>1.5377523615639459</c:v>
                </c:pt>
                <c:pt idx="13">
                  <c:v>1.7535822390506439</c:v>
                </c:pt>
                <c:pt idx="14">
                  <c:v>1.948746645889988</c:v>
                </c:pt>
                <c:pt idx="15">
                  <c:v>2.089588656259056</c:v>
                </c:pt>
                <c:pt idx="16">
                  <c:v>2.3269513309687135</c:v>
                </c:pt>
                <c:pt idx="17">
                  <c:v>1.270921898115666</c:v>
                </c:pt>
                <c:pt idx="18">
                  <c:v>1.7695779807119514</c:v>
                </c:pt>
                <c:pt idx="19">
                  <c:v>2.0921674404031725</c:v>
                </c:pt>
                <c:pt idx="20">
                  <c:v>2.2873761287713212</c:v>
                </c:pt>
                <c:pt idx="21">
                  <c:v>2.438091365924699</c:v>
                </c:pt>
                <c:pt idx="22">
                  <c:v>2.6332336940163628</c:v>
                </c:pt>
                <c:pt idx="23">
                  <c:v>1.5356197042614645</c:v>
                </c:pt>
                <c:pt idx="24">
                  <c:v>1.9417807051251881</c:v>
                </c:pt>
                <c:pt idx="25">
                  <c:v>2.2755296212867488</c:v>
                </c:pt>
                <c:pt idx="26">
                  <c:v>2.4321825154608998</c:v>
                </c:pt>
                <c:pt idx="27">
                  <c:v>2.659851905387943</c:v>
                </c:pt>
                <c:pt idx="28">
                  <c:v>2.778541508520056</c:v>
                </c:pt>
                <c:pt idx="29">
                  <c:v>1.5348317376294358</c:v>
                </c:pt>
                <c:pt idx="30">
                  <c:v>2.1041575790293821</c:v>
                </c:pt>
                <c:pt idx="31">
                  <c:v>2.4249943674281944</c:v>
                </c:pt>
                <c:pt idx="32">
                  <c:v>2.6025039629962778</c:v>
                </c:pt>
                <c:pt idx="33">
                  <c:v>2.8439098631390491</c:v>
                </c:pt>
                <c:pt idx="34">
                  <c:v>2.9846851012142328</c:v>
                </c:pt>
                <c:pt idx="35">
                  <c:v>0.79650168242710706</c:v>
                </c:pt>
                <c:pt idx="36">
                  <c:v>1.7810025078413023</c:v>
                </c:pt>
                <c:pt idx="37">
                  <c:v>2.2823696939029787</c:v>
                </c:pt>
                <c:pt idx="38">
                  <c:v>2.5899570203735971</c:v>
                </c:pt>
                <c:pt idx="39">
                  <c:v>2.7304818104320008</c:v>
                </c:pt>
                <c:pt idx="40">
                  <c:v>2.9670528997875971</c:v>
                </c:pt>
                <c:pt idx="41">
                  <c:v>3.0475393459605056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Efficiency'!$AG$4:$AG$45</c:f>
              <c:numCache>
                <c:formatCode>0.0000</c:formatCode>
                <c:ptCount val="42"/>
                <c:pt idx="0">
                  <c:v>0.85307672824762026</c:v>
                </c:pt>
                <c:pt idx="1">
                  <c:v>0.81933100321453745</c:v>
                </c:pt>
                <c:pt idx="2">
                  <c:v>0.90410294879176301</c:v>
                </c:pt>
                <c:pt idx="3">
                  <c:v>0.94427053480195677</c:v>
                </c:pt>
                <c:pt idx="4">
                  <c:v>0.97786767095473393</c:v>
                </c:pt>
                <c:pt idx="5">
                  <c:v>0.83593033458262445</c:v>
                </c:pt>
                <c:pt idx="6">
                  <c:v>0.98374790946117896</c:v>
                </c:pt>
                <c:pt idx="7">
                  <c:v>1.232330340753973</c:v>
                </c:pt>
                <c:pt idx="8">
                  <c:v>1.3759715818175038</c:v>
                </c:pt>
                <c:pt idx="9">
                  <c:v>1.4934675654255285</c:v>
                </c:pt>
                <c:pt idx="10">
                  <c:v>1.623153845347612</c:v>
                </c:pt>
                <c:pt idx="11">
                  <c:v>0.98871470340616086</c:v>
                </c:pt>
                <c:pt idx="12">
                  <c:v>1.3125183299045506</c:v>
                </c:pt>
                <c:pt idx="13">
                  <c:v>1.5020930972410957</c:v>
                </c:pt>
                <c:pt idx="14">
                  <c:v>1.7061420360920707</c:v>
                </c:pt>
                <c:pt idx="15">
                  <c:v>1.8741147511932537</c:v>
                </c:pt>
                <c:pt idx="16">
                  <c:v>1.9829721066332939</c:v>
                </c:pt>
                <c:pt idx="17">
                  <c:v>1.0950571936992655</c:v>
                </c:pt>
                <c:pt idx="18">
                  <c:v>1.4687668480017704</c:v>
                </c:pt>
                <c:pt idx="19">
                  <c:v>1.7340675105537913</c:v>
                </c:pt>
                <c:pt idx="20">
                  <c:v>1.9556209612473967</c:v>
                </c:pt>
                <c:pt idx="21">
                  <c:v>2.1620890426566515</c:v>
                </c:pt>
                <c:pt idx="22">
                  <c:v>2.2608613410038991</c:v>
                </c:pt>
                <c:pt idx="23">
                  <c:v>1.2987235915545903</c:v>
                </c:pt>
                <c:pt idx="24">
                  <c:v>1.6649272237789035</c:v>
                </c:pt>
                <c:pt idx="25">
                  <c:v>1.9266839986860014</c:v>
                </c:pt>
                <c:pt idx="26">
                  <c:v>2.1421413951809227</c:v>
                </c:pt>
                <c:pt idx="27">
                  <c:v>2.3250784105692959</c:v>
                </c:pt>
                <c:pt idx="28">
                  <c:v>2.4824492325495915</c:v>
                </c:pt>
                <c:pt idx="29">
                  <c:v>1.3884002195188347</c:v>
                </c:pt>
                <c:pt idx="30">
                  <c:v>1.813447217763148</c:v>
                </c:pt>
                <c:pt idx="31">
                  <c:v>2.1041320367318868</c:v>
                </c:pt>
                <c:pt idx="32">
                  <c:v>2.2803549106384549</c:v>
                </c:pt>
                <c:pt idx="33">
                  <c:v>2.4659623698960207</c:v>
                </c:pt>
                <c:pt idx="34">
                  <c:v>2.6364026431186058</c:v>
                </c:pt>
                <c:pt idx="35">
                  <c:v>0.92171717171717182</c:v>
                </c:pt>
                <c:pt idx="36">
                  <c:v>1.4585501438083119</c:v>
                </c:pt>
                <c:pt idx="37">
                  <c:v>1.9127893492275192</c:v>
                </c:pt>
                <c:pt idx="38">
                  <c:v>2.2186125338184981</c:v>
                </c:pt>
                <c:pt idx="39">
                  <c:v>2.4460116718679603</c:v>
                </c:pt>
                <c:pt idx="40">
                  <c:v>2.5969012473995901</c:v>
                </c:pt>
                <c:pt idx="41">
                  <c:v>2.79135523394205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537600"/>
        <c:axId val="198539136"/>
      </c:scatterChart>
      <c:valAx>
        <c:axId val="198537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8539136"/>
        <c:crosses val="autoZero"/>
        <c:crossBetween val="midCat"/>
      </c:valAx>
      <c:valAx>
        <c:axId val="19853913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198537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4.2318825315841453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4.4701336120527762</c:v>
                </c:pt>
                <c:pt idx="22">
                  <c:v>5.0955538306170443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4.1224900974895666</c:v>
                </c:pt>
                <c:pt idx="26">
                  <c:v>4.4712810883921774</c:v>
                </c:pt>
                <c:pt idx="27">
                  <c:v>5.0980293184568639</c:v>
                </c:pt>
                <c:pt idx="28">
                  <c:v>5.5865336780887427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4.468986135713374</c:v>
                </c:pt>
                <c:pt idx="32">
                  <c:v>5.0940685379131523</c:v>
                </c:pt>
                <c:pt idx="33">
                  <c:v>5.8010336810612753</c:v>
                </c:pt>
                <c:pt idx="34">
                  <c:v>6.3559462937265838</c:v>
                </c:pt>
                <c:pt idx="35">
                  <c:v>1</c:v>
                </c:pt>
                <c:pt idx="36">
                  <c:v>2.9991421356237309</c:v>
                </c:pt>
                <c:pt idx="37">
                  <c:v>4.1231056256176553</c:v>
                </c:pt>
                <c:pt idx="38">
                  <c:v>4.9973606797749976</c:v>
                </c:pt>
                <c:pt idx="39">
                  <c:v>5.586821187147633</c:v>
                </c:pt>
                <c:pt idx="40">
                  <c:v>6.3371743218653398</c:v>
                </c:pt>
                <c:pt idx="41">
                  <c:v>6.7041331244151356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Efficiency'!$AI$4:$AI$45</c:f>
              <c:numCache>
                <c:formatCode>0.0000</c:formatCode>
                <c:ptCount val="42"/>
                <c:pt idx="0">
                  <c:v>1.0000000000000044</c:v>
                </c:pt>
                <c:pt idx="1">
                  <c:v>1.0000000000000062</c:v>
                </c:pt>
                <c:pt idx="2">
                  <c:v>1.318785668271258</c:v>
                </c:pt>
                <c:pt idx="3">
                  <c:v>1.3882871309991862</c:v>
                </c:pt>
                <c:pt idx="4">
                  <c:v>1.4040500685647483</c:v>
                </c:pt>
                <c:pt idx="5">
                  <c:v>1.0662741699797009</c:v>
                </c:pt>
                <c:pt idx="6">
                  <c:v>1.4080003589375085</c:v>
                </c:pt>
                <c:pt idx="7">
                  <c:v>2.1971605962735539</c:v>
                </c:pt>
                <c:pt idx="8">
                  <c:v>2.2337234262472654</c:v>
                </c:pt>
                <c:pt idx="9">
                  <c:v>2.7253923095140782</c:v>
                </c:pt>
                <c:pt idx="10">
                  <c:v>3.0960488719850621</c:v>
                </c:pt>
                <c:pt idx="11">
                  <c:v>1.4080003589375087</c:v>
                </c:pt>
                <c:pt idx="12">
                  <c:v>2.2225555530293208</c:v>
                </c:pt>
                <c:pt idx="13">
                  <c:v>2.8045211326710984</c:v>
                </c:pt>
                <c:pt idx="14">
                  <c:v>3.1566584549065508</c:v>
                </c:pt>
                <c:pt idx="15">
                  <c:v>3.5414549929334411</c:v>
                </c:pt>
                <c:pt idx="16">
                  <c:v>4.0451717536652581</c:v>
                </c:pt>
                <c:pt idx="17">
                  <c:v>1.9502081528017163</c:v>
                </c:pt>
                <c:pt idx="18">
                  <c:v>2.6794884768944116</c:v>
                </c:pt>
                <c:pt idx="19">
                  <c:v>3.2981847463694329</c:v>
                </c:pt>
                <c:pt idx="20">
                  <c:v>3.8940779453687808</c:v>
                </c:pt>
                <c:pt idx="21">
                  <c:v>4.3590133371918718</c:v>
                </c:pt>
                <c:pt idx="22">
                  <c:v>4.7225364347680463</c:v>
                </c:pt>
                <c:pt idx="23">
                  <c:v>2.2301662780622999</c:v>
                </c:pt>
                <c:pt idx="24">
                  <c:v>3.1253469019516529</c:v>
                </c:pt>
                <c:pt idx="25">
                  <c:v>3.8179048260582791</c:v>
                </c:pt>
                <c:pt idx="26">
                  <c:v>4.4032742380711367</c:v>
                </c:pt>
                <c:pt idx="27">
                  <c:v>4.9648310395635349</c:v>
                </c:pt>
                <c:pt idx="28">
                  <c:v>5.3161828393180439</c:v>
                </c:pt>
                <c:pt idx="29">
                  <c:v>2.234887637612299</c:v>
                </c:pt>
                <c:pt idx="30">
                  <c:v>3.4548883200378238</c:v>
                </c:pt>
                <c:pt idx="31">
                  <c:v>4.303551491168192</c:v>
                </c:pt>
                <c:pt idx="32">
                  <c:v>4.9279309607063135</c:v>
                </c:pt>
                <c:pt idx="33">
                  <c:v>5.3981314402754208</c:v>
                </c:pt>
                <c:pt idx="34">
                  <c:v>5.9858980007891667</c:v>
                </c:pt>
                <c:pt idx="35">
                  <c:v>1</c:v>
                </c:pt>
                <c:pt idx="36">
                  <c:v>2.6571963193916188</c:v>
                </c:pt>
                <c:pt idx="37">
                  <c:v>3.7421274720355591</c:v>
                </c:pt>
                <c:pt idx="38">
                  <c:v>4.5169710267850762</c:v>
                </c:pt>
                <c:pt idx="39">
                  <c:v>5.2607476129406088</c:v>
                </c:pt>
                <c:pt idx="40">
                  <c:v>5.9432087770068858</c:v>
                </c:pt>
                <c:pt idx="41">
                  <c:v>6.372323499278159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935552"/>
        <c:axId val="204937088"/>
      </c:scatterChart>
      <c:valAx>
        <c:axId val="204935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4937088"/>
        <c:crosses val="autoZero"/>
        <c:crossBetween val="midCat"/>
      </c:valAx>
      <c:valAx>
        <c:axId val="2049370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4935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Case'!$AK$4:$AK$45</c:f>
              <c:numCache>
                <c:formatCode>0.0000</c:formatCode>
                <c:ptCount val="42"/>
                <c:pt idx="0">
                  <c:v>5.4056257200616198</c:v>
                </c:pt>
                <c:pt idx="1">
                  <c:v>6.5806999281824439</c:v>
                </c:pt>
                <c:pt idx="2">
                  <c:v>4.661435876613413</c:v>
                </c:pt>
                <c:pt idx="3">
                  <c:v>5.0398178089090617</c:v>
                </c:pt>
                <c:pt idx="4">
                  <c:v>4.5822132047810058</c:v>
                </c:pt>
                <c:pt idx="5">
                  <c:v>4.6224902211919447</c:v>
                </c:pt>
                <c:pt idx="6">
                  <c:v>5.3560163389016644</c:v>
                </c:pt>
                <c:pt idx="7">
                  <c:v>3.754182538539208</c:v>
                </c:pt>
                <c:pt idx="8">
                  <c:v>3.3168124981477156</c:v>
                </c:pt>
                <c:pt idx="9">
                  <c:v>3.1386335297305612</c:v>
                </c:pt>
                <c:pt idx="10">
                  <c:v>3.0190999008835395</c:v>
                </c:pt>
                <c:pt idx="11">
                  <c:v>4.6167968398952448</c:v>
                </c:pt>
                <c:pt idx="12">
                  <c:v>3.610671439656294</c:v>
                </c:pt>
                <c:pt idx="13">
                  <c:v>3.5544164686193103</c:v>
                </c:pt>
                <c:pt idx="14">
                  <c:v>2.8802636299808602</c:v>
                </c:pt>
                <c:pt idx="15">
                  <c:v>2.9523426523975336</c:v>
                </c:pt>
                <c:pt idx="16">
                  <c:v>2.5912005519105197</c:v>
                </c:pt>
                <c:pt idx="17">
                  <c:v>3.5416778294905931</c:v>
                </c:pt>
                <c:pt idx="18">
                  <c:v>3.5998005759243568</c:v>
                </c:pt>
                <c:pt idx="19">
                  <c:v>3.1951735082420187</c:v>
                </c:pt>
                <c:pt idx="20">
                  <c:v>2.9743967032055911</c:v>
                </c:pt>
                <c:pt idx="21">
                  <c:v>2.4672037135727702</c:v>
                </c:pt>
                <c:pt idx="22">
                  <c:v>2.2894252750020616</c:v>
                </c:pt>
                <c:pt idx="23">
                  <c:v>3.611530159300782</c:v>
                </c:pt>
                <c:pt idx="24">
                  <c:v>3.3454570142730411</c:v>
                </c:pt>
                <c:pt idx="25">
                  <c:v>2.858248716836929</c:v>
                </c:pt>
                <c:pt idx="26">
                  <c:v>2.6119143386270554</c:v>
                </c:pt>
                <c:pt idx="27">
                  <c:v>2.6359451122313633</c:v>
                </c:pt>
                <c:pt idx="28">
                  <c:v>2.6040832541537431</c:v>
                </c:pt>
                <c:pt idx="29">
                  <c:v>3.2735466333550822</c:v>
                </c:pt>
                <c:pt idx="30">
                  <c:v>3.004374807740382</c:v>
                </c:pt>
                <c:pt idx="31">
                  <c:v>2.4536946425450026</c:v>
                </c:pt>
                <c:pt idx="32">
                  <c:v>2.4785302282150359</c:v>
                </c:pt>
                <c:pt idx="33">
                  <c:v>2.5348951061249152</c:v>
                </c:pt>
                <c:pt idx="34">
                  <c:v>2.6837870531250729</c:v>
                </c:pt>
                <c:pt idx="35">
                  <c:v>5.6115237773696149</c:v>
                </c:pt>
                <c:pt idx="36">
                  <c:v>3.1350798734479843</c:v>
                </c:pt>
                <c:pt idx="37">
                  <c:v>2.5261613333466992</c:v>
                </c:pt>
                <c:pt idx="38">
                  <c:v>2.5901932111935149</c:v>
                </c:pt>
                <c:pt idx="39">
                  <c:v>2.6100905577939875</c:v>
                </c:pt>
                <c:pt idx="40">
                  <c:v>2.5216175544687931</c:v>
                </c:pt>
                <c:pt idx="41">
                  <c:v>2.767089085486897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Efficiency'!$AK$4:$AK$45</c:f>
              <c:numCache>
                <c:formatCode>0.0000</c:formatCode>
                <c:ptCount val="42"/>
                <c:pt idx="0">
                  <c:v>34.674305649505058</c:v>
                </c:pt>
                <c:pt idx="1">
                  <c:v>13.345321662829262</c:v>
                </c:pt>
                <c:pt idx="2">
                  <c:v>11.34905884504048</c:v>
                </c:pt>
                <c:pt idx="3">
                  <c:v>9.3098590971283048</c:v>
                </c:pt>
                <c:pt idx="4">
                  <c:v>7.7551144711535782</c:v>
                </c:pt>
                <c:pt idx="5">
                  <c:v>12.406057574505274</c:v>
                </c:pt>
                <c:pt idx="6">
                  <c:v>7.4228977411914254</c:v>
                </c:pt>
                <c:pt idx="7">
                  <c:v>5.7454315492216708</c:v>
                </c:pt>
                <c:pt idx="8">
                  <c:v>4.9339934708006643</c:v>
                </c:pt>
                <c:pt idx="9">
                  <c:v>4.5895465087461664</c:v>
                </c:pt>
                <c:pt idx="10">
                  <c:v>4.1368419723392886</c:v>
                </c:pt>
                <c:pt idx="11">
                  <c:v>8.3431152806401094</c:v>
                </c:pt>
                <c:pt idx="12">
                  <c:v>5.4045256664403665</c:v>
                </c:pt>
                <c:pt idx="13">
                  <c:v>4.786753300365044</c:v>
                </c:pt>
                <c:pt idx="14">
                  <c:v>4.3682738394478999</c:v>
                </c:pt>
                <c:pt idx="15">
                  <c:v>3.5828449567586635</c:v>
                </c:pt>
                <c:pt idx="16">
                  <c:v>3.587879931937763</c:v>
                </c:pt>
                <c:pt idx="17">
                  <c:v>5.7366964373571703</c:v>
                </c:pt>
                <c:pt idx="18">
                  <c:v>4.2272200132341728</c:v>
                </c:pt>
                <c:pt idx="19">
                  <c:v>3.982569365594506</c:v>
                </c:pt>
                <c:pt idx="20">
                  <c:v>4.0382302965573018</c:v>
                </c:pt>
                <c:pt idx="21">
                  <c:v>3.5261292406538525</c:v>
                </c:pt>
                <c:pt idx="22">
                  <c:v>3.0047634884611534</c:v>
                </c:pt>
                <c:pt idx="23">
                  <c:v>5.0346243042329766</c:v>
                </c:pt>
                <c:pt idx="24">
                  <c:v>4.5320910884356849</c:v>
                </c:pt>
                <c:pt idx="25">
                  <c:v>4.0202941992932741</c:v>
                </c:pt>
                <c:pt idx="26">
                  <c:v>3.8452820534207013</c:v>
                </c:pt>
                <c:pt idx="27">
                  <c:v>2.9780855382342217</c:v>
                </c:pt>
                <c:pt idx="28">
                  <c:v>3.2548842820267043</c:v>
                </c:pt>
                <c:pt idx="29">
                  <c:v>4.9780533735937311</c:v>
                </c:pt>
                <c:pt idx="30">
                  <c:v>4.021707267091255</c:v>
                </c:pt>
                <c:pt idx="31">
                  <c:v>3.4422340883326878</c:v>
                </c:pt>
                <c:pt idx="32">
                  <c:v>2.9428034038722175</c:v>
                </c:pt>
                <c:pt idx="33">
                  <c:v>2.9604049594190864</c:v>
                </c:pt>
                <c:pt idx="34">
                  <c:v>3.2699878896050181</c:v>
                </c:pt>
                <c:pt idx="35">
                  <c:v>42.901276405727117</c:v>
                </c:pt>
                <c:pt idx="36">
                  <c:v>4.9542471218279704</c:v>
                </c:pt>
                <c:pt idx="37">
                  <c:v>3.5515134272759514</c:v>
                </c:pt>
                <c:pt idx="38">
                  <c:v>3.2660849068240903</c:v>
                </c:pt>
                <c:pt idx="39">
                  <c:v>3.243833476931838</c:v>
                </c:pt>
                <c:pt idx="40">
                  <c:v>3.1139378104945337</c:v>
                </c:pt>
                <c:pt idx="41">
                  <c:v>2.993796645484796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964224"/>
        <c:axId val="204965760"/>
      </c:scatterChart>
      <c:valAx>
        <c:axId val="204964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4965760"/>
        <c:crosses val="autoZero"/>
        <c:crossBetween val="midCat"/>
      </c:valAx>
      <c:valAx>
        <c:axId val="20496576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4964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Case'!$AM$4:$AM$45</c:f>
              <c:numCache>
                <c:formatCode>0.0000</c:formatCode>
                <c:ptCount val="42"/>
                <c:pt idx="0">
                  <c:v>37.255677503131217</c:v>
                </c:pt>
                <c:pt idx="1">
                  <c:v>39.080811757858591</c:v>
                </c:pt>
                <c:pt idx="2">
                  <c:v>37.784189549797276</c:v>
                </c:pt>
                <c:pt idx="3">
                  <c:v>38.245688314074542</c:v>
                </c:pt>
                <c:pt idx="4">
                  <c:v>37.98515241024586</c:v>
                </c:pt>
                <c:pt idx="5">
                  <c:v>36.331077009663652</c:v>
                </c:pt>
                <c:pt idx="6">
                  <c:v>38.670343068687863</c:v>
                </c:pt>
                <c:pt idx="7">
                  <c:v>25.524392883128073</c:v>
                </c:pt>
                <c:pt idx="8">
                  <c:v>27.397830119628821</c:v>
                </c:pt>
                <c:pt idx="9">
                  <c:v>22.168475861219726</c:v>
                </c:pt>
                <c:pt idx="10">
                  <c:v>20.645696884548347</c:v>
                </c:pt>
                <c:pt idx="11">
                  <c:v>37.705183105981881</c:v>
                </c:pt>
                <c:pt idx="12">
                  <c:v>27.409899903562277</c:v>
                </c:pt>
                <c:pt idx="13">
                  <c:v>21.40056427058391</c:v>
                </c:pt>
                <c:pt idx="14">
                  <c:v>21.628109618599787</c:v>
                </c:pt>
                <c:pt idx="15">
                  <c:v>21.363774020476889</c:v>
                </c:pt>
                <c:pt idx="16">
                  <c:v>16.884878339680789</c:v>
                </c:pt>
                <c:pt idx="17">
                  <c:v>26.373619734811836</c:v>
                </c:pt>
                <c:pt idx="18">
                  <c:v>21.837576181426972</c:v>
                </c:pt>
                <c:pt idx="19">
                  <c:v>20.948556970571399</c:v>
                </c:pt>
                <c:pt idx="20">
                  <c:v>16.774903813615715</c:v>
                </c:pt>
                <c:pt idx="21">
                  <c:v>16.596099568386954</c:v>
                </c:pt>
                <c:pt idx="22">
                  <c:v>13.147713856912512</c:v>
                </c:pt>
                <c:pt idx="23">
                  <c:v>27.196640266804415</c:v>
                </c:pt>
                <c:pt idx="24">
                  <c:v>21.687277693477444</c:v>
                </c:pt>
                <c:pt idx="25">
                  <c:v>15.791562286813564</c:v>
                </c:pt>
                <c:pt idx="26">
                  <c:v>16.051313871182352</c:v>
                </c:pt>
                <c:pt idx="27">
                  <c:v>13.60334049794043</c:v>
                </c:pt>
                <c:pt idx="28">
                  <c:v>12.692607885239232</c:v>
                </c:pt>
                <c:pt idx="29">
                  <c:v>28.074756661853122</c:v>
                </c:pt>
                <c:pt idx="30">
                  <c:v>20.136305923629685</c:v>
                </c:pt>
                <c:pt idx="31">
                  <c:v>15.453313210108394</c:v>
                </c:pt>
                <c:pt idx="32">
                  <c:v>13.441658152171307</c:v>
                </c:pt>
                <c:pt idx="33">
                  <c:v>12.792487447908464</c:v>
                </c:pt>
                <c:pt idx="34">
                  <c:v>11.344904178309376</c:v>
                </c:pt>
                <c:pt idx="35">
                  <c:v>37.461223405225333</c:v>
                </c:pt>
                <c:pt idx="36">
                  <c:v>23.025329822787832</c:v>
                </c:pt>
                <c:pt idx="37">
                  <c:v>16.666530937414205</c:v>
                </c:pt>
                <c:pt idx="38">
                  <c:v>13.991548697949847</c:v>
                </c:pt>
                <c:pt idx="39">
                  <c:v>12.902365678392972</c:v>
                </c:pt>
                <c:pt idx="40">
                  <c:v>11.172072591026881</c:v>
                </c:pt>
                <c:pt idx="41">
                  <c:v>10.918460697104363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Efficiency'!$AM$4:$AM$45</c:f>
              <c:numCache>
                <c:formatCode>0.0000</c:formatCode>
                <c:ptCount val="42"/>
                <c:pt idx="0">
                  <c:v>59.708067839820735</c:v>
                </c:pt>
                <c:pt idx="1">
                  <c:v>51.025755344792977</c:v>
                </c:pt>
                <c:pt idx="2">
                  <c:v>48.249939711701536</c:v>
                </c:pt>
                <c:pt idx="3">
                  <c:v>45.114948427921028</c:v>
                </c:pt>
                <c:pt idx="4">
                  <c:v>44.780702292793883</c:v>
                </c:pt>
                <c:pt idx="5">
                  <c:v>51.235496258986608</c:v>
                </c:pt>
                <c:pt idx="6">
                  <c:v>42.008457207654054</c:v>
                </c:pt>
                <c:pt idx="7">
                  <c:v>36.474217325939634</c:v>
                </c:pt>
                <c:pt idx="8">
                  <c:v>35.244461008931488</c:v>
                </c:pt>
                <c:pt idx="9">
                  <c:v>32.178959817620715</c:v>
                </c:pt>
                <c:pt idx="10">
                  <c:v>29.612545665468474</c:v>
                </c:pt>
                <c:pt idx="11">
                  <c:v>41.649102134051105</c:v>
                </c:pt>
                <c:pt idx="12">
                  <c:v>34.405716403511171</c:v>
                </c:pt>
                <c:pt idx="13">
                  <c:v>31.772143034711846</c:v>
                </c:pt>
                <c:pt idx="14">
                  <c:v>27.889015567607338</c:v>
                </c:pt>
                <c:pt idx="15">
                  <c:v>26.707800106633805</c:v>
                </c:pt>
                <c:pt idx="16">
                  <c:v>24.721317975407036</c:v>
                </c:pt>
                <c:pt idx="17">
                  <c:v>37.372378711245709</c:v>
                </c:pt>
                <c:pt idx="18">
                  <c:v>30.571092217505694</c:v>
                </c:pt>
                <c:pt idx="19">
                  <c:v>28.809024812532513</c:v>
                </c:pt>
                <c:pt idx="20">
                  <c:v>24.922865458740372</c:v>
                </c:pt>
                <c:pt idx="21">
                  <c:v>22.102361321344979</c:v>
                </c:pt>
                <c:pt idx="22">
                  <c:v>20.94583900642548</c:v>
                </c:pt>
                <c:pt idx="23">
                  <c:v>34.944392213527436</c:v>
                </c:pt>
                <c:pt idx="24">
                  <c:v>29.935907771510365</c:v>
                </c:pt>
                <c:pt idx="25">
                  <c:v>24.511321879995393</c:v>
                </c:pt>
                <c:pt idx="26">
                  <c:v>22.40986294728658</c:v>
                </c:pt>
                <c:pt idx="27">
                  <c:v>20.851837452541634</c:v>
                </c:pt>
                <c:pt idx="28">
                  <c:v>18.532506539881272</c:v>
                </c:pt>
                <c:pt idx="29">
                  <c:v>34.456788954444107</c:v>
                </c:pt>
                <c:pt idx="30">
                  <c:v>26.654973664204395</c:v>
                </c:pt>
                <c:pt idx="31">
                  <c:v>23.067363920420451</c:v>
                </c:pt>
                <c:pt idx="32">
                  <c:v>20.225190782754158</c:v>
                </c:pt>
                <c:pt idx="33">
                  <c:v>19.083550316662734</c:v>
                </c:pt>
                <c:pt idx="34">
                  <c:v>16.743342787539152</c:v>
                </c:pt>
                <c:pt idx="35">
                  <c:v>43.44492974928157</c:v>
                </c:pt>
                <c:pt idx="36">
                  <c:v>32.373355051761472</c:v>
                </c:pt>
                <c:pt idx="37">
                  <c:v>25.6668813857776</c:v>
                </c:pt>
                <c:pt idx="38">
                  <c:v>21.211207060316092</c:v>
                </c:pt>
                <c:pt idx="39">
                  <c:v>18.440406870853529</c:v>
                </c:pt>
                <c:pt idx="40">
                  <c:v>17.41845290542792</c:v>
                </c:pt>
                <c:pt idx="41">
                  <c:v>15.972136021273236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001088"/>
        <c:axId val="205002624"/>
      </c:scatterChart>
      <c:valAx>
        <c:axId val="205001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5002624"/>
        <c:crosses val="autoZero"/>
        <c:crossBetween val="midCat"/>
      </c:valAx>
      <c:valAx>
        <c:axId val="2050026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0010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Case'!$AA$46:$AA$87</c:f>
              <c:numCache>
                <c:formatCode>0.0000</c:formatCode>
                <c:ptCount val="42"/>
                <c:pt idx="0">
                  <c:v>0.38303030303030317</c:v>
                </c:pt>
                <c:pt idx="1">
                  <c:v>0.39369696969696982</c:v>
                </c:pt>
                <c:pt idx="2">
                  <c:v>0.58142424242424229</c:v>
                </c:pt>
                <c:pt idx="3">
                  <c:v>0.57809090909090843</c:v>
                </c:pt>
                <c:pt idx="4">
                  <c:v>0.57342424242424239</c:v>
                </c:pt>
                <c:pt idx="5">
                  <c:v>0.57930303030303032</c:v>
                </c:pt>
                <c:pt idx="6">
                  <c:v>0.57375757575757591</c:v>
                </c:pt>
                <c:pt idx="7">
                  <c:v>0.83169696969696971</c:v>
                </c:pt>
                <c:pt idx="8">
                  <c:v>0.82845454545454589</c:v>
                </c:pt>
                <c:pt idx="9">
                  <c:v>0.89821212121212146</c:v>
                </c:pt>
                <c:pt idx="10">
                  <c:v>0.94330303030303053</c:v>
                </c:pt>
                <c:pt idx="11">
                  <c:v>0.57712121212121192</c:v>
                </c:pt>
                <c:pt idx="12">
                  <c:v>0.82975757575757569</c:v>
                </c:pt>
                <c:pt idx="13">
                  <c:v>0.89927272727272756</c:v>
                </c:pt>
                <c:pt idx="14">
                  <c:v>0.94063636363636394</c:v>
                </c:pt>
                <c:pt idx="15">
                  <c:v>0.96396969696969659</c:v>
                </c:pt>
                <c:pt idx="16">
                  <c:v>0.98672727272727312</c:v>
                </c:pt>
                <c:pt idx="17">
                  <c:v>0.69624242424242422</c:v>
                </c:pt>
                <c:pt idx="18">
                  <c:v>0.90109090909090883</c:v>
                </c:pt>
                <c:pt idx="19">
                  <c:v>0.96430303030303066</c:v>
                </c:pt>
                <c:pt idx="20">
                  <c:v>0.98472727272727278</c:v>
                </c:pt>
                <c:pt idx="21">
                  <c:v>0.99142424242424321</c:v>
                </c:pt>
                <c:pt idx="22">
                  <c:v>0.99857575757575778</c:v>
                </c:pt>
                <c:pt idx="23">
                  <c:v>0.82800000000000029</c:v>
                </c:pt>
                <c:pt idx="24">
                  <c:v>0.93969696969696992</c:v>
                </c:pt>
                <c:pt idx="25">
                  <c:v>0.98375757575757605</c:v>
                </c:pt>
                <c:pt idx="26">
                  <c:v>0.99227272727272708</c:v>
                </c:pt>
                <c:pt idx="27">
                  <c:v>0.99836363636363656</c:v>
                </c:pt>
                <c:pt idx="28">
                  <c:v>0.99909090909090925</c:v>
                </c:pt>
                <c:pt idx="29">
                  <c:v>0.8290909090909091</c:v>
                </c:pt>
                <c:pt idx="30">
                  <c:v>0.96133333333333337</c:v>
                </c:pt>
                <c:pt idx="31">
                  <c:v>0.99315151515151523</c:v>
                </c:pt>
                <c:pt idx="32">
                  <c:v>0.99800000000000022</c:v>
                </c:pt>
                <c:pt idx="33">
                  <c:v>0.99954545454545451</c:v>
                </c:pt>
                <c:pt idx="34">
                  <c:v>1</c:v>
                </c:pt>
                <c:pt idx="35">
                  <c:v>0.39369696969696988</c:v>
                </c:pt>
                <c:pt idx="36">
                  <c:v>0.90124242424242396</c:v>
                </c:pt>
                <c:pt idx="37">
                  <c:v>0.9830606060606063</c:v>
                </c:pt>
                <c:pt idx="38">
                  <c:v>0.99678787878787889</c:v>
                </c:pt>
                <c:pt idx="39">
                  <c:v>0.99909090909090936</c:v>
                </c:pt>
                <c:pt idx="40">
                  <c:v>0.99996969696969695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Efficiency'!$AA$46:$AA$87</c:f>
              <c:numCache>
                <c:formatCode>0.0000</c:formatCode>
                <c:ptCount val="42"/>
                <c:pt idx="0">
                  <c:v>8.5878787878787902E-2</c:v>
                </c:pt>
                <c:pt idx="1">
                  <c:v>0.20169696969696968</c:v>
                </c:pt>
                <c:pt idx="2">
                  <c:v>0.28672727272727255</c:v>
                </c:pt>
                <c:pt idx="3">
                  <c:v>0.35354545454545461</c:v>
                </c:pt>
                <c:pt idx="4">
                  <c:v>0.39809090909090911</c:v>
                </c:pt>
                <c:pt idx="5">
                  <c:v>0.23684848484848467</c:v>
                </c:pt>
                <c:pt idx="6">
                  <c:v>0.4086363636363638</c:v>
                </c:pt>
                <c:pt idx="7">
                  <c:v>0.56415151515151507</c:v>
                </c:pt>
                <c:pt idx="8">
                  <c:v>0.64369696969696943</c:v>
                </c:pt>
                <c:pt idx="9">
                  <c:v>0.7078181818181819</c:v>
                </c:pt>
                <c:pt idx="10">
                  <c:v>0.76518181818181785</c:v>
                </c:pt>
                <c:pt idx="11">
                  <c:v>0.39536363636363636</c:v>
                </c:pt>
                <c:pt idx="12">
                  <c:v>0.61193939393939412</c:v>
                </c:pt>
                <c:pt idx="13">
                  <c:v>0.71400000000000019</c:v>
                </c:pt>
                <c:pt idx="14">
                  <c:v>0.80903030303030277</c:v>
                </c:pt>
                <c:pt idx="15">
                  <c:v>0.85157575757575699</c:v>
                </c:pt>
                <c:pt idx="16">
                  <c:v>0.89575757575757597</c:v>
                </c:pt>
                <c:pt idx="17">
                  <c:v>0.48893939393939417</c:v>
                </c:pt>
                <c:pt idx="18">
                  <c:v>0.70363636363636362</c:v>
                </c:pt>
                <c:pt idx="19">
                  <c:v>0.8210909090909092</c:v>
                </c:pt>
                <c:pt idx="20">
                  <c:v>0.87921212121212133</c:v>
                </c:pt>
                <c:pt idx="21">
                  <c:v>0.93230303030303008</c:v>
                </c:pt>
                <c:pt idx="22">
                  <c:v>0.9520606060606055</c:v>
                </c:pt>
                <c:pt idx="23">
                  <c:v>0.59093939393939399</c:v>
                </c:pt>
                <c:pt idx="24">
                  <c:v>0.78766666666666696</c:v>
                </c:pt>
                <c:pt idx="25">
                  <c:v>0.87603030303030283</c:v>
                </c:pt>
                <c:pt idx="26">
                  <c:v>0.93578787878787839</c:v>
                </c:pt>
                <c:pt idx="27">
                  <c:v>0.96260606060606024</c:v>
                </c:pt>
                <c:pt idx="28">
                  <c:v>0.98081818181818181</c:v>
                </c:pt>
                <c:pt idx="29">
                  <c:v>0.64557575757575758</c:v>
                </c:pt>
                <c:pt idx="30">
                  <c:v>0.84151515151515199</c:v>
                </c:pt>
                <c:pt idx="31">
                  <c:v>0.92593939393939406</c:v>
                </c:pt>
                <c:pt idx="32">
                  <c:v>0.9597272727272721</c:v>
                </c:pt>
                <c:pt idx="33">
                  <c:v>0.98209090909090946</c:v>
                </c:pt>
                <c:pt idx="34">
                  <c:v>0.99057575757575822</c:v>
                </c:pt>
                <c:pt idx="35">
                  <c:v>6.0606060606060667E-3</c:v>
                </c:pt>
                <c:pt idx="36">
                  <c:v>0.68912121212121236</c:v>
                </c:pt>
                <c:pt idx="37">
                  <c:v>0.87948484848484842</c:v>
                </c:pt>
                <c:pt idx="38">
                  <c:v>0.94930303030303032</c:v>
                </c:pt>
                <c:pt idx="39">
                  <c:v>0.97703030303030336</c:v>
                </c:pt>
                <c:pt idx="40">
                  <c:v>0.99169696969697052</c:v>
                </c:pt>
                <c:pt idx="41">
                  <c:v>0.99593939393939446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037952"/>
        <c:axId val="205039488"/>
      </c:scatterChart>
      <c:valAx>
        <c:axId val="205037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5039488"/>
        <c:crosses val="autoZero"/>
        <c:crossBetween val="midCat"/>
      </c:valAx>
      <c:valAx>
        <c:axId val="2050394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0379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Case'!$AG$46:$AG$87</c:f>
              <c:numCache>
                <c:formatCode>0.0000</c:formatCode>
                <c:ptCount val="42"/>
                <c:pt idx="0">
                  <c:v>0.72498095097577009</c:v>
                </c:pt>
                <c:pt idx="1">
                  <c:v>0.72289610504529778</c:v>
                </c:pt>
                <c:pt idx="2">
                  <c:v>0.89761433363658283</c:v>
                </c:pt>
                <c:pt idx="3">
                  <c:v>0.89612836628110404</c:v>
                </c:pt>
                <c:pt idx="4">
                  <c:v>0.89768245897061261</c:v>
                </c:pt>
                <c:pt idx="5">
                  <c:v>0.90301797337499079</c:v>
                </c:pt>
                <c:pt idx="6">
                  <c:v>0.89441059852888161</c:v>
                </c:pt>
                <c:pt idx="7">
                  <c:v>1.1945992773212912</c:v>
                </c:pt>
                <c:pt idx="8">
                  <c:v>1.1999756474807923</c:v>
                </c:pt>
                <c:pt idx="9">
                  <c:v>1.3385226890460167</c:v>
                </c:pt>
                <c:pt idx="10">
                  <c:v>1.3938261201701962</c:v>
                </c:pt>
                <c:pt idx="11">
                  <c:v>0.89532119757299422</c:v>
                </c:pt>
                <c:pt idx="12">
                  <c:v>1.1930900337509214</c:v>
                </c:pt>
                <c:pt idx="13">
                  <c:v>1.3437105635184365</c:v>
                </c:pt>
                <c:pt idx="14">
                  <c:v>1.3969236480087619</c:v>
                </c:pt>
                <c:pt idx="15">
                  <c:v>1.4954205663944575</c:v>
                </c:pt>
                <c:pt idx="16">
                  <c:v>1.6437452717533401</c:v>
                </c:pt>
                <c:pt idx="17">
                  <c:v>1.0582118890336973</c:v>
                </c:pt>
                <c:pt idx="18">
                  <c:v>1.3425741512539173</c:v>
                </c:pt>
                <c:pt idx="19">
                  <c:v>1.4873463802886382</c:v>
                </c:pt>
                <c:pt idx="20">
                  <c:v>1.6054964807143406</c:v>
                </c:pt>
                <c:pt idx="21">
                  <c:v>1.7053550305148906</c:v>
                </c:pt>
                <c:pt idx="22">
                  <c:v>1.8420026614460332</c:v>
                </c:pt>
                <c:pt idx="23">
                  <c:v>1.2021183133273479</c:v>
                </c:pt>
                <c:pt idx="24">
                  <c:v>1.3971880547971653</c:v>
                </c:pt>
                <c:pt idx="25">
                  <c:v>1.5938996163003463</c:v>
                </c:pt>
                <c:pt idx="26">
                  <c:v>1.6878281822604615</c:v>
                </c:pt>
                <c:pt idx="27">
                  <c:v>1.8618388468856892</c:v>
                </c:pt>
                <c:pt idx="28">
                  <c:v>1.9335047275274431</c:v>
                </c:pt>
                <c:pt idx="29">
                  <c:v>1.2034242444072392</c:v>
                </c:pt>
                <c:pt idx="30">
                  <c:v>1.495076579304222</c:v>
                </c:pt>
                <c:pt idx="31">
                  <c:v>1.6943944275077856</c:v>
                </c:pt>
                <c:pt idx="32">
                  <c:v>1.8603093962145021</c:v>
                </c:pt>
                <c:pt idx="33">
                  <c:v>1.980088588484666</c:v>
                </c:pt>
                <c:pt idx="34">
                  <c:v>2.1219484941477247</c:v>
                </c:pt>
                <c:pt idx="35">
                  <c:v>0.7232618676263689</c:v>
                </c:pt>
                <c:pt idx="36">
                  <c:v>1.3436832616762318</c:v>
                </c:pt>
                <c:pt idx="37">
                  <c:v>1.5824975137504951</c:v>
                </c:pt>
                <c:pt idx="38">
                  <c:v>1.8200379711729893</c:v>
                </c:pt>
                <c:pt idx="39">
                  <c:v>1.9596260944161181</c:v>
                </c:pt>
                <c:pt idx="40">
                  <c:v>2.0681411928540911</c:v>
                </c:pt>
                <c:pt idx="41">
                  <c:v>2.1399642909710757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Efficiency'!$AG$46:$AG$87</c:f>
              <c:numCache>
                <c:formatCode>0.0000</c:formatCode>
                <c:ptCount val="42"/>
                <c:pt idx="0">
                  <c:v>0.80672217471407559</c:v>
                </c:pt>
                <c:pt idx="1">
                  <c:v>0.78315731183421644</c:v>
                </c:pt>
                <c:pt idx="2">
                  <c:v>0.8564365311165254</c:v>
                </c:pt>
                <c:pt idx="3">
                  <c:v>0.91168646231444173</c:v>
                </c:pt>
                <c:pt idx="4">
                  <c:v>0.90599315260492941</c:v>
                </c:pt>
                <c:pt idx="5">
                  <c:v>0.78372583482262625</c:v>
                </c:pt>
                <c:pt idx="6">
                  <c:v>0.91697350621947349</c:v>
                </c:pt>
                <c:pt idx="7">
                  <c:v>1.0867156345129518</c:v>
                </c:pt>
                <c:pt idx="8">
                  <c:v>1.1829101668497772</c:v>
                </c:pt>
                <c:pt idx="9">
                  <c:v>1.2356831538088651</c:v>
                </c:pt>
                <c:pt idx="10">
                  <c:v>1.3146359997316415</c:v>
                </c:pt>
                <c:pt idx="11">
                  <c:v>0.90571284889446202</c:v>
                </c:pt>
                <c:pt idx="12">
                  <c:v>1.1502008353855657</c:v>
                </c:pt>
                <c:pt idx="13">
                  <c:v>1.2442453817748143</c:v>
                </c:pt>
                <c:pt idx="14">
                  <c:v>1.3627526282805311</c:v>
                </c:pt>
                <c:pt idx="15">
                  <c:v>1.4474800285147698</c:v>
                </c:pt>
                <c:pt idx="16">
                  <c:v>1.5026334840649351</c:v>
                </c:pt>
                <c:pt idx="17">
                  <c:v>0.98768666152656559</c:v>
                </c:pt>
                <c:pt idx="18">
                  <c:v>1.2249473289818504</c:v>
                </c:pt>
                <c:pt idx="19">
                  <c:v>1.3928763331149898</c:v>
                </c:pt>
                <c:pt idx="20">
                  <c:v>1.4783960521636905</c:v>
                </c:pt>
                <c:pt idx="21">
                  <c:v>1.5630115684460479</c:v>
                </c:pt>
                <c:pt idx="22">
                  <c:v>1.6490217211600589</c:v>
                </c:pt>
                <c:pt idx="23">
                  <c:v>1.139220286137298</c:v>
                </c:pt>
                <c:pt idx="24">
                  <c:v>1.3371513253452714</c:v>
                </c:pt>
                <c:pt idx="25">
                  <c:v>1.4604585690826546</c:v>
                </c:pt>
                <c:pt idx="26">
                  <c:v>1.5932995321203602</c:v>
                </c:pt>
                <c:pt idx="27">
                  <c:v>1.6671291000616986</c:v>
                </c:pt>
                <c:pt idx="28">
                  <c:v>1.728418590579279</c:v>
                </c:pt>
                <c:pt idx="29">
                  <c:v>1.1826127751583773</c:v>
                </c:pt>
                <c:pt idx="30">
                  <c:v>1.4175542734510223</c:v>
                </c:pt>
                <c:pt idx="31">
                  <c:v>1.5532012554671868</c:v>
                </c:pt>
                <c:pt idx="32">
                  <c:v>1.6650469935507792</c:v>
                </c:pt>
                <c:pt idx="33">
                  <c:v>1.7587382405776779</c:v>
                </c:pt>
                <c:pt idx="34">
                  <c:v>1.8015374442664844</c:v>
                </c:pt>
                <c:pt idx="35">
                  <c:v>0.88330658105938986</c:v>
                </c:pt>
                <c:pt idx="36">
                  <c:v>1.2256989719448899</c:v>
                </c:pt>
                <c:pt idx="37">
                  <c:v>1.4629129951870223</c:v>
                </c:pt>
                <c:pt idx="38">
                  <c:v>1.6155088519342349</c:v>
                </c:pt>
                <c:pt idx="39">
                  <c:v>1.7351605217774733</c:v>
                </c:pt>
                <c:pt idx="40">
                  <c:v>1.8250979321989029</c:v>
                </c:pt>
                <c:pt idx="41">
                  <c:v>1.8925943741403362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252672"/>
        <c:axId val="202254208"/>
      </c:scatterChart>
      <c:valAx>
        <c:axId val="202252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254208"/>
        <c:crosses val="autoZero"/>
        <c:crossBetween val="midCat"/>
      </c:valAx>
      <c:valAx>
        <c:axId val="20225420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252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2.9951193620476331</c:v>
                </c:pt>
                <c:pt idx="10">
                  <c:v>3.1542903551853474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2.9910466106911393</c:v>
                </c:pt>
                <c:pt idx="14">
                  <c:v>3.1573540466765051</c:v>
                </c:pt>
                <c:pt idx="15">
                  <c:v>3.5548740100042817</c:v>
                </c:pt>
                <c:pt idx="16">
                  <c:v>3.991730741836228</c:v>
                </c:pt>
                <c:pt idx="17">
                  <c:v>2</c:v>
                </c:pt>
                <c:pt idx="18">
                  <c:v>2.9951193620476331</c:v>
                </c:pt>
                <c:pt idx="19">
                  <c:v>3.5629378183897438</c:v>
                </c:pt>
                <c:pt idx="20">
                  <c:v>3.9377405590937928</c:v>
                </c:pt>
                <c:pt idx="21">
                  <c:v>4.1375164643217932</c:v>
                </c:pt>
                <c:pt idx="22">
                  <c:v>4.3271074190903054</c:v>
                </c:pt>
                <c:pt idx="23">
                  <c:v>2.2360679774997845</c:v>
                </c:pt>
                <c:pt idx="24">
                  <c:v>3.1551017434861892</c:v>
                </c:pt>
                <c:pt idx="25">
                  <c:v>3.9471026329644157</c:v>
                </c:pt>
                <c:pt idx="26">
                  <c:v>4.1236864045648529</c:v>
                </c:pt>
                <c:pt idx="27">
                  <c:v>4.3305839925407712</c:v>
                </c:pt>
                <c:pt idx="28">
                  <c:v>4.480535662940091</c:v>
                </c:pt>
                <c:pt idx="29">
                  <c:v>2.2360679774997845</c:v>
                </c:pt>
                <c:pt idx="30">
                  <c:v>3.5751986321060674</c:v>
                </c:pt>
                <c:pt idx="31">
                  <c:v>4.0709662460099905</c:v>
                </c:pt>
                <c:pt idx="32">
                  <c:v>4.3754867420820656</c:v>
                </c:pt>
                <c:pt idx="33">
                  <c:v>4.4968078200980921</c:v>
                </c:pt>
                <c:pt idx="34">
                  <c:v>4.705851425981928</c:v>
                </c:pt>
                <c:pt idx="35">
                  <c:v>1</c:v>
                </c:pt>
                <c:pt idx="36">
                  <c:v>2.9910466106911393</c:v>
                </c:pt>
                <c:pt idx="37">
                  <c:v>3.9656989647074785</c:v>
                </c:pt>
                <c:pt idx="38">
                  <c:v>4.2954556067716156</c:v>
                </c:pt>
                <c:pt idx="39">
                  <c:v>4.4519459985245602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Efficiency'!$AI$46:$AI$87</c:f>
              <c:numCache>
                <c:formatCode>0.0000</c:formatCode>
                <c:ptCount val="42"/>
                <c:pt idx="0">
                  <c:v>1.00000000000001</c:v>
                </c:pt>
                <c:pt idx="1">
                  <c:v>1.0000000000000135</c:v>
                </c:pt>
                <c:pt idx="2">
                  <c:v>1.4043901348049663</c:v>
                </c:pt>
                <c:pt idx="3">
                  <c:v>1.4142135623731071</c:v>
                </c:pt>
                <c:pt idx="4">
                  <c:v>1.4142135623731076</c:v>
                </c:pt>
                <c:pt idx="5">
                  <c:v>1.2127451554973374</c:v>
                </c:pt>
                <c:pt idx="6">
                  <c:v>1.4142135623731082</c:v>
                </c:pt>
                <c:pt idx="7">
                  <c:v>2.2310717632916486</c:v>
                </c:pt>
                <c:pt idx="8">
                  <c:v>2.2360679774998058</c:v>
                </c:pt>
                <c:pt idx="9">
                  <c:v>2.8086798417439707</c:v>
                </c:pt>
                <c:pt idx="10">
                  <c:v>3.130308183907561</c:v>
                </c:pt>
                <c:pt idx="11">
                  <c:v>1.4142135623731078</c:v>
                </c:pt>
                <c:pt idx="12">
                  <c:v>2.236067977499804</c:v>
                </c:pt>
                <c:pt idx="13">
                  <c:v>2.8688778823824901</c:v>
                </c:pt>
                <c:pt idx="14">
                  <c:v>3.1493373419318038</c:v>
                </c:pt>
                <c:pt idx="15">
                  <c:v>3.5341534806775274</c:v>
                </c:pt>
                <c:pt idx="16">
                  <c:v>3.9561590650686496</c:v>
                </c:pt>
                <c:pt idx="17">
                  <c:v>1.9908728356596175</c:v>
                </c:pt>
                <c:pt idx="18">
                  <c:v>2.7515272598206888</c:v>
                </c:pt>
                <c:pt idx="19">
                  <c:v>3.2812794029576189</c:v>
                </c:pt>
                <c:pt idx="20">
                  <c:v>3.8438459387649631</c:v>
                </c:pt>
                <c:pt idx="21">
                  <c:v>4.2664397357054575</c:v>
                </c:pt>
                <c:pt idx="22">
                  <c:v>4.5174008081986949</c:v>
                </c:pt>
                <c:pt idx="23">
                  <c:v>2.2360679774998027</c:v>
                </c:pt>
                <c:pt idx="24">
                  <c:v>3.1481229827516031</c:v>
                </c:pt>
                <c:pt idx="25">
                  <c:v>3.7678865516766695</c:v>
                </c:pt>
                <c:pt idx="26">
                  <c:v>4.2983227415804519</c:v>
                </c:pt>
                <c:pt idx="27">
                  <c:v>4.6951828213609472</c:v>
                </c:pt>
                <c:pt idx="28">
                  <c:v>4.9059321311747661</c:v>
                </c:pt>
                <c:pt idx="29">
                  <c:v>2.2360679774998049</c:v>
                </c:pt>
                <c:pt idx="30">
                  <c:v>3.4626945422480073</c:v>
                </c:pt>
                <c:pt idx="31">
                  <c:v>4.207799967411983</c:v>
                </c:pt>
                <c:pt idx="32">
                  <c:v>4.6807290269018687</c:v>
                </c:pt>
                <c:pt idx="33">
                  <c:v>4.9495846962747843</c:v>
                </c:pt>
                <c:pt idx="34">
                  <c:v>5.0199958605580264</c:v>
                </c:pt>
                <c:pt idx="35">
                  <c:v>1</c:v>
                </c:pt>
                <c:pt idx="36">
                  <c:v>2.7139250193748121</c:v>
                </c:pt>
                <c:pt idx="37">
                  <c:v>3.7169213122195051</c:v>
                </c:pt>
                <c:pt idx="38">
                  <c:v>4.3794775007053852</c:v>
                </c:pt>
                <c:pt idx="39">
                  <c:v>4.8658043102718445</c:v>
                </c:pt>
                <c:pt idx="40">
                  <c:v>5.0718931474953362</c:v>
                </c:pt>
                <c:pt idx="41">
                  <c:v>5.1953122515229548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289536"/>
        <c:axId val="202291072"/>
      </c:scatterChart>
      <c:valAx>
        <c:axId val="202289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2291072"/>
        <c:crosses val="autoZero"/>
        <c:crossBetween val="midCat"/>
      </c:valAx>
      <c:valAx>
        <c:axId val="2022910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22895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Case'!$AK$46:$AK$87</c:f>
              <c:numCache>
                <c:formatCode>0.0000</c:formatCode>
                <c:ptCount val="42"/>
                <c:pt idx="0">
                  <c:v>1.4187131506537349</c:v>
                </c:pt>
                <c:pt idx="1">
                  <c:v>1.3198642935282765</c:v>
                </c:pt>
                <c:pt idx="2">
                  <c:v>0.99279060109752149</c:v>
                </c:pt>
                <c:pt idx="3">
                  <c:v>1.1007352596440452</c:v>
                </c:pt>
                <c:pt idx="4">
                  <c:v>1.1044081533838641</c:v>
                </c:pt>
                <c:pt idx="5">
                  <c:v>1.1101997347553225</c:v>
                </c:pt>
                <c:pt idx="6">
                  <c:v>1.1604346522987472</c:v>
                </c:pt>
                <c:pt idx="7">
                  <c:v>0.88013309042761945</c:v>
                </c:pt>
                <c:pt idx="8">
                  <c:v>0.99789784947953375</c:v>
                </c:pt>
                <c:pt idx="9">
                  <c:v>0.89343882150403775</c:v>
                </c:pt>
                <c:pt idx="10">
                  <c:v>0.91591206080554133</c:v>
                </c:pt>
                <c:pt idx="11">
                  <c:v>1.1378587057507239</c:v>
                </c:pt>
                <c:pt idx="12">
                  <c:v>0.93409612102208839</c:v>
                </c:pt>
                <c:pt idx="13">
                  <c:v>0.95037197049636735</c:v>
                </c:pt>
                <c:pt idx="14">
                  <c:v>0.89246752172846655</c:v>
                </c:pt>
                <c:pt idx="15">
                  <c:v>0.95661203102799008</c:v>
                </c:pt>
                <c:pt idx="16">
                  <c:v>0.95303323764426917</c:v>
                </c:pt>
                <c:pt idx="17">
                  <c:v>1.0602157981614133</c:v>
                </c:pt>
                <c:pt idx="18">
                  <c:v>0.90032397814558596</c:v>
                </c:pt>
                <c:pt idx="19">
                  <c:v>0.95339793109663828</c:v>
                </c:pt>
                <c:pt idx="20">
                  <c:v>0.86222603877358139</c:v>
                </c:pt>
                <c:pt idx="21">
                  <c:v>1.0265615069618008</c:v>
                </c:pt>
                <c:pt idx="22">
                  <c:v>1.0817702069408794</c:v>
                </c:pt>
                <c:pt idx="23">
                  <c:v>0.84541782117003816</c:v>
                </c:pt>
                <c:pt idx="24">
                  <c:v>0.90879868466575264</c:v>
                </c:pt>
                <c:pt idx="25">
                  <c:v>0.89896468291976106</c:v>
                </c:pt>
                <c:pt idx="26">
                  <c:v>1.0330876518120811</c:v>
                </c:pt>
                <c:pt idx="27">
                  <c:v>1.0332825403974788</c:v>
                </c:pt>
                <c:pt idx="28">
                  <c:v>1.1418885713078384</c:v>
                </c:pt>
                <c:pt idx="29">
                  <c:v>0.95822856466492357</c:v>
                </c:pt>
                <c:pt idx="30">
                  <c:v>0.88810197376007083</c:v>
                </c:pt>
                <c:pt idx="31">
                  <c:v>1.0112770065039682</c:v>
                </c:pt>
                <c:pt idx="32">
                  <c:v>1.0545742709931867</c:v>
                </c:pt>
                <c:pt idx="33">
                  <c:v>1.2144730211005033</c:v>
                </c:pt>
                <c:pt idx="34">
                  <c:v>1.1940423934572169</c:v>
                </c:pt>
                <c:pt idx="35">
                  <c:v>1.3500443535189237</c:v>
                </c:pt>
                <c:pt idx="36">
                  <c:v>0.91744765644670556</c:v>
                </c:pt>
                <c:pt idx="37">
                  <c:v>0.95829965132943751</c:v>
                </c:pt>
                <c:pt idx="38">
                  <c:v>1.1137064412132893</c:v>
                </c:pt>
                <c:pt idx="39">
                  <c:v>1.1314749998020803</c:v>
                </c:pt>
                <c:pt idx="40">
                  <c:v>1.2917978010643278</c:v>
                </c:pt>
                <c:pt idx="41">
                  <c:v>1.184977688454188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Efficiency'!$AK$46:$AK$87</c:f>
              <c:numCache>
                <c:formatCode>0.0000</c:formatCode>
                <c:ptCount val="42"/>
                <c:pt idx="0">
                  <c:v>8.92171615469017</c:v>
                </c:pt>
                <c:pt idx="1">
                  <c:v>3.3800004411043334</c:v>
                </c:pt>
                <c:pt idx="2">
                  <c:v>2.1547350324806986</c:v>
                </c:pt>
                <c:pt idx="3">
                  <c:v>1.9980985728707679</c:v>
                </c:pt>
                <c:pt idx="4">
                  <c:v>1.9005396569144548</c:v>
                </c:pt>
                <c:pt idx="5">
                  <c:v>2.6892636218819321</c:v>
                </c:pt>
                <c:pt idx="6">
                  <c:v>1.7862834875529614</c:v>
                </c:pt>
                <c:pt idx="7">
                  <c:v>1.3503135579036103</c:v>
                </c:pt>
                <c:pt idx="8">
                  <c:v>1.1691085435857138</c:v>
                </c:pt>
                <c:pt idx="9">
                  <c:v>1.1472244613685267</c:v>
                </c:pt>
                <c:pt idx="10">
                  <c:v>1.116938430880662</c:v>
                </c:pt>
                <c:pt idx="11">
                  <c:v>1.9282074271135099</c:v>
                </c:pt>
                <c:pt idx="12">
                  <c:v>1.1771110192279328</c:v>
                </c:pt>
                <c:pt idx="13">
                  <c:v>1.1671430453882123</c:v>
                </c:pt>
                <c:pt idx="14">
                  <c:v>1.0367456202652059</c:v>
                </c:pt>
                <c:pt idx="15">
                  <c:v>1.0125607273693338</c:v>
                </c:pt>
                <c:pt idx="16">
                  <c:v>0.99659391564536304</c:v>
                </c:pt>
                <c:pt idx="17">
                  <c:v>1.4258886129636847</c:v>
                </c:pt>
                <c:pt idx="18">
                  <c:v>1.1582488319881123</c:v>
                </c:pt>
                <c:pt idx="19">
                  <c:v>1.004852869360487</c:v>
                </c:pt>
                <c:pt idx="20">
                  <c:v>1.0030753369911019</c:v>
                </c:pt>
                <c:pt idx="21">
                  <c:v>0.98453591238077476</c:v>
                </c:pt>
                <c:pt idx="22">
                  <c:v>1.0421425775648314</c:v>
                </c:pt>
                <c:pt idx="23">
                  <c:v>1.2901867553878317</c:v>
                </c:pt>
                <c:pt idx="24">
                  <c:v>1.1228359225503635</c:v>
                </c:pt>
                <c:pt idx="25">
                  <c:v>1.0072148848151323</c:v>
                </c:pt>
                <c:pt idx="26">
                  <c:v>1.0216356459776668</c:v>
                </c:pt>
                <c:pt idx="27">
                  <c:v>0.96723766934549071</c:v>
                </c:pt>
                <c:pt idx="28">
                  <c:v>1.0429079694431</c:v>
                </c:pt>
                <c:pt idx="29">
                  <c:v>1.1897573280221463</c:v>
                </c:pt>
                <c:pt idx="30">
                  <c:v>1.0072567949124813</c:v>
                </c:pt>
                <c:pt idx="31">
                  <c:v>1.0591184181114925</c:v>
                </c:pt>
                <c:pt idx="32">
                  <c:v>0.96998567154460058</c:v>
                </c:pt>
                <c:pt idx="33">
                  <c:v>1.013489546010093</c:v>
                </c:pt>
                <c:pt idx="34">
                  <c:v>1.0192410691444116</c:v>
                </c:pt>
                <c:pt idx="35">
                  <c:v>49.109321332252591</c:v>
                </c:pt>
                <c:pt idx="36">
                  <c:v>1.1625425131690381</c:v>
                </c:pt>
                <c:pt idx="37">
                  <c:v>0.97883437762139602</c:v>
                </c:pt>
                <c:pt idx="38">
                  <c:v>1.0419633108921964</c:v>
                </c:pt>
                <c:pt idx="39">
                  <c:v>1.0194998722862831</c:v>
                </c:pt>
                <c:pt idx="40">
                  <c:v>1.0189737984308165</c:v>
                </c:pt>
                <c:pt idx="41">
                  <c:v>1.0266994257390993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865344"/>
        <c:axId val="205866880"/>
      </c:scatterChart>
      <c:valAx>
        <c:axId val="205865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5866880"/>
        <c:crosses val="autoZero"/>
        <c:crossBetween val="midCat"/>
      </c:valAx>
      <c:valAx>
        <c:axId val="20586688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8653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Case'!$AM$46:$AM$87</c:f>
              <c:numCache>
                <c:formatCode>0.0000</c:formatCode>
                <c:ptCount val="42"/>
                <c:pt idx="0">
                  <c:v>18.056674527353099</c:v>
                </c:pt>
                <c:pt idx="1">
                  <c:v>17.497838330393648</c:v>
                </c:pt>
                <c:pt idx="2">
                  <c:v>15.556789141552374</c:v>
                </c:pt>
                <c:pt idx="3">
                  <c:v>16.194917126292175</c:v>
                </c:pt>
                <c:pt idx="4">
                  <c:v>16.277024005410645</c:v>
                </c:pt>
                <c:pt idx="5">
                  <c:v>16.396532499000486</c:v>
                </c:pt>
                <c:pt idx="6">
                  <c:v>16.300129261412785</c:v>
                </c:pt>
                <c:pt idx="7">
                  <c:v>9.9662385265242737</c:v>
                </c:pt>
                <c:pt idx="8">
                  <c:v>10.002615026216445</c:v>
                </c:pt>
                <c:pt idx="9">
                  <c:v>7.7442113441580558</c:v>
                </c:pt>
                <c:pt idx="10">
                  <c:v>6.6178383665585434</c:v>
                </c:pt>
                <c:pt idx="11">
                  <c:v>16.207951199748791</c:v>
                </c:pt>
                <c:pt idx="12">
                  <c:v>10.026632166876141</c:v>
                </c:pt>
                <c:pt idx="13">
                  <c:v>7.6989447486884579</c:v>
                </c:pt>
                <c:pt idx="14">
                  <c:v>6.8227221824776896</c:v>
                </c:pt>
                <c:pt idx="15">
                  <c:v>6.4484777673646354</c:v>
                </c:pt>
                <c:pt idx="16">
                  <c:v>5.0824306478673149</c:v>
                </c:pt>
                <c:pt idx="17">
                  <c:v>10.773445432200429</c:v>
                </c:pt>
                <c:pt idx="18">
                  <c:v>7.6690757314999347</c:v>
                </c:pt>
                <c:pt idx="19">
                  <c:v>6.347049003296382</c:v>
                </c:pt>
                <c:pt idx="20">
                  <c:v>5.1106216305029406</c:v>
                </c:pt>
                <c:pt idx="21">
                  <c:v>4.8986735996513122</c:v>
                </c:pt>
                <c:pt idx="22">
                  <c:v>4.4336681569184666</c:v>
                </c:pt>
                <c:pt idx="23">
                  <c:v>10.423711819638315</c:v>
                </c:pt>
                <c:pt idx="24">
                  <c:v>6.8725793883894122</c:v>
                </c:pt>
                <c:pt idx="25">
                  <c:v>5.2078495062350694</c:v>
                </c:pt>
                <c:pt idx="26">
                  <c:v>4.8117670924470701</c:v>
                </c:pt>
                <c:pt idx="27">
                  <c:v>4.4834465385946167</c:v>
                </c:pt>
                <c:pt idx="28">
                  <c:v>4.5548805648916844</c:v>
                </c:pt>
                <c:pt idx="29">
                  <c:v>10.066371833708358</c:v>
                </c:pt>
                <c:pt idx="30">
                  <c:v>6.6476748079688432</c:v>
                </c:pt>
                <c:pt idx="31">
                  <c:v>4.6677937891042527</c:v>
                </c:pt>
                <c:pt idx="32">
                  <c:v>4.548444787496801</c:v>
                </c:pt>
                <c:pt idx="33">
                  <c:v>4.526627035038608</c:v>
                </c:pt>
                <c:pt idx="34">
                  <c:v>4.705851425981928</c:v>
                </c:pt>
                <c:pt idx="35">
                  <c:v>17.334874460124627</c:v>
                </c:pt>
                <c:pt idx="36">
                  <c:v>7.5898253038964141</c:v>
                </c:pt>
                <c:pt idx="37">
                  <c:v>5.2448283869943442</c:v>
                </c:pt>
                <c:pt idx="38">
                  <c:v>4.5119274581429298</c:v>
                </c:pt>
                <c:pt idx="39">
                  <c:v>4.5493928041167564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Efficiency'!$AM$46:$AM$87</c:f>
              <c:numCache>
                <c:formatCode>0.0000</c:formatCode>
                <c:ptCount val="42"/>
                <c:pt idx="0">
                  <c:v>46.886659694116489</c:v>
                </c:pt>
                <c:pt idx="1">
                  <c:v>28.309056745146471</c:v>
                </c:pt>
                <c:pt idx="2">
                  <c:v>25.404167410034251</c:v>
                </c:pt>
                <c:pt idx="3">
                  <c:v>22.589125561576516</c:v>
                </c:pt>
                <c:pt idx="4">
                  <c:v>22.994484612686321</c:v>
                </c:pt>
                <c:pt idx="5">
                  <c:v>27.511072450878991</c:v>
                </c:pt>
                <c:pt idx="6">
                  <c:v>22.737182463116131</c:v>
                </c:pt>
                <c:pt idx="7">
                  <c:v>16.875846513117789</c:v>
                </c:pt>
                <c:pt idx="8">
                  <c:v>15.092757688666495</c:v>
                </c:pt>
                <c:pt idx="9">
                  <c:v>14.019625045907626</c:v>
                </c:pt>
                <c:pt idx="10">
                  <c:v>12.071418829075808</c:v>
                </c:pt>
                <c:pt idx="11">
                  <c:v>22.948774037351878</c:v>
                </c:pt>
                <c:pt idx="12">
                  <c:v>15.17238380743259</c:v>
                </c:pt>
                <c:pt idx="13">
                  <c:v>13.813402571088066</c:v>
                </c:pt>
                <c:pt idx="14">
                  <c:v>11.423293378024823</c:v>
                </c:pt>
                <c:pt idx="15">
                  <c:v>10.518995245793294</c:v>
                </c:pt>
                <c:pt idx="16">
                  <c:v>9.0023270223191663</c:v>
                </c:pt>
                <c:pt idx="17">
                  <c:v>17.800181464565004</c:v>
                </c:pt>
                <c:pt idx="18">
                  <c:v>14.266841587575632</c:v>
                </c:pt>
                <c:pt idx="19">
                  <c:v>10.969510842123999</c:v>
                </c:pt>
                <c:pt idx="20">
                  <c:v>9.8647884106985568</c:v>
                </c:pt>
                <c:pt idx="21">
                  <c:v>7.7946972734592972</c:v>
                </c:pt>
                <c:pt idx="22">
                  <c:v>7.2567255779288757</c:v>
                </c:pt>
                <c:pt idx="23">
                  <c:v>16.149824411525422</c:v>
                </c:pt>
                <c:pt idx="24">
                  <c:v>11.5105827454704</c:v>
                </c:pt>
                <c:pt idx="25">
                  <c:v>9.9776766669498045</c:v>
                </c:pt>
                <c:pt idx="26">
                  <c:v>7.597014449191752</c:v>
                </c:pt>
                <c:pt idx="27">
                  <c:v>6.9102249881002873</c:v>
                </c:pt>
                <c:pt idx="28">
                  <c:v>5.9901410484284732</c:v>
                </c:pt>
                <c:pt idx="29">
                  <c:v>15.220029581758356</c:v>
                </c:pt>
                <c:pt idx="30">
                  <c:v>10.504634300580243</c:v>
                </c:pt>
                <c:pt idx="31">
                  <c:v>7.8913398436863638</c:v>
                </c:pt>
                <c:pt idx="32">
                  <c:v>7.001501221846385</c:v>
                </c:pt>
                <c:pt idx="33">
                  <c:v>6.0040904249452911</c:v>
                </c:pt>
                <c:pt idx="34">
                  <c:v>5.6341040205105184</c:v>
                </c:pt>
                <c:pt idx="35">
                  <c:v>59.173766353418408</c:v>
                </c:pt>
                <c:pt idx="36">
                  <c:v>14.634500983928874</c:v>
                </c:pt>
                <c:pt idx="37">
                  <c:v>9.5006070524074779</c:v>
                </c:pt>
                <c:pt idx="38">
                  <c:v>7.0367840524461123</c:v>
                </c:pt>
                <c:pt idx="39">
                  <c:v>6.2550893676477539</c:v>
                </c:pt>
                <c:pt idx="40">
                  <c:v>5.6117771005776618</c:v>
                </c:pt>
                <c:pt idx="41">
                  <c:v>5.4948438620447497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898112"/>
        <c:axId val="205899648"/>
      </c:scatterChart>
      <c:valAx>
        <c:axId val="205898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5899648"/>
        <c:crosses val="autoZero"/>
        <c:crossBetween val="midCat"/>
      </c:valAx>
      <c:valAx>
        <c:axId val="2058996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8981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Case'!$AA$88:$AA$129</c:f>
              <c:numCache>
                <c:formatCode>0.0000</c:formatCode>
                <c:ptCount val="42"/>
                <c:pt idx="0">
                  <c:v>0.58642424242424229</c:v>
                </c:pt>
                <c:pt idx="1">
                  <c:v>0.57566666666666655</c:v>
                </c:pt>
                <c:pt idx="2">
                  <c:v>0.76009090909090882</c:v>
                </c:pt>
                <c:pt idx="3">
                  <c:v>0.74803030303030327</c:v>
                </c:pt>
                <c:pt idx="4">
                  <c:v>0.75936363636363591</c:v>
                </c:pt>
                <c:pt idx="5">
                  <c:v>0.7573333333333333</c:v>
                </c:pt>
                <c:pt idx="6">
                  <c:v>0.76239393939393874</c:v>
                </c:pt>
                <c:pt idx="7">
                  <c:v>0.93736363636363618</c:v>
                </c:pt>
                <c:pt idx="8">
                  <c:v>0.93851515151515197</c:v>
                </c:pt>
                <c:pt idx="9">
                  <c:v>0.97157575757575732</c:v>
                </c:pt>
                <c:pt idx="10">
                  <c:v>0.98945454545454592</c:v>
                </c:pt>
                <c:pt idx="11">
                  <c:v>0.75893939393939447</c:v>
                </c:pt>
                <c:pt idx="12">
                  <c:v>0.93733333333333324</c:v>
                </c:pt>
                <c:pt idx="13">
                  <c:v>0.97572727272727233</c:v>
                </c:pt>
                <c:pt idx="14">
                  <c:v>0.9877878787878791</c:v>
                </c:pt>
                <c:pt idx="15">
                  <c:v>0.99406060606060676</c:v>
                </c:pt>
                <c:pt idx="16">
                  <c:v>0.99893939393939424</c:v>
                </c:pt>
                <c:pt idx="17">
                  <c:v>0.84684848484848518</c:v>
                </c:pt>
                <c:pt idx="18">
                  <c:v>0.97248484848484817</c:v>
                </c:pt>
                <c:pt idx="19">
                  <c:v>0.99400000000000044</c:v>
                </c:pt>
                <c:pt idx="20">
                  <c:v>0.99887878787878803</c:v>
                </c:pt>
                <c:pt idx="21">
                  <c:v>0.99984848484848499</c:v>
                </c:pt>
                <c:pt idx="22">
                  <c:v>0.99993939393939402</c:v>
                </c:pt>
                <c:pt idx="23">
                  <c:v>0.94039393939393889</c:v>
                </c:pt>
                <c:pt idx="24">
                  <c:v>0.98921212121212176</c:v>
                </c:pt>
                <c:pt idx="25">
                  <c:v>0.99890909090909119</c:v>
                </c:pt>
                <c:pt idx="26">
                  <c:v>0.99957575757575756</c:v>
                </c:pt>
                <c:pt idx="27">
                  <c:v>0.99981818181818183</c:v>
                </c:pt>
                <c:pt idx="28">
                  <c:v>1</c:v>
                </c:pt>
                <c:pt idx="29">
                  <c:v>0.94342424242424261</c:v>
                </c:pt>
                <c:pt idx="30">
                  <c:v>0.994787878787879</c:v>
                </c:pt>
                <c:pt idx="31">
                  <c:v>0.99924242424242427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0.56878787878787873</c:v>
                </c:pt>
                <c:pt idx="36">
                  <c:v>0.97139393939393914</c:v>
                </c:pt>
                <c:pt idx="37">
                  <c:v>0.9981818181818185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Efficiency'!$AA$88:$AA$129</c:f>
              <c:numCache>
                <c:formatCode>0.0000</c:formatCode>
                <c:ptCount val="42"/>
                <c:pt idx="0">
                  <c:v>0.14487878787878788</c:v>
                </c:pt>
                <c:pt idx="1">
                  <c:v>0.33209090909090899</c:v>
                </c:pt>
                <c:pt idx="2">
                  <c:v>0.45706060606060622</c:v>
                </c:pt>
                <c:pt idx="3">
                  <c:v>0.53678787878787859</c:v>
                </c:pt>
                <c:pt idx="4">
                  <c:v>0.59081818181818169</c:v>
                </c:pt>
                <c:pt idx="5">
                  <c:v>0.36618181818181822</c:v>
                </c:pt>
                <c:pt idx="6">
                  <c:v>0.60587878787878746</c:v>
                </c:pt>
                <c:pt idx="7">
                  <c:v>0.75072727272727324</c:v>
                </c:pt>
                <c:pt idx="8">
                  <c:v>0.81393939393939407</c:v>
                </c:pt>
                <c:pt idx="9">
                  <c:v>0.86593939393939434</c:v>
                </c:pt>
                <c:pt idx="10">
                  <c:v>0.90393939393939404</c:v>
                </c:pt>
                <c:pt idx="11">
                  <c:v>0.58524242424242423</c:v>
                </c:pt>
                <c:pt idx="12">
                  <c:v>0.79593939393939395</c:v>
                </c:pt>
                <c:pt idx="13">
                  <c:v>0.87675757575757562</c:v>
                </c:pt>
                <c:pt idx="14">
                  <c:v>0.92999999999999938</c:v>
                </c:pt>
                <c:pt idx="15">
                  <c:v>0.95715151515151442</c:v>
                </c:pt>
                <c:pt idx="16">
                  <c:v>0.9728181818181818</c:v>
                </c:pt>
                <c:pt idx="17">
                  <c:v>0.67369696969697002</c:v>
                </c:pt>
                <c:pt idx="18">
                  <c:v>0.87775757575757585</c:v>
                </c:pt>
                <c:pt idx="19">
                  <c:v>0.93887878787878787</c:v>
                </c:pt>
                <c:pt idx="20">
                  <c:v>0.96799999999999997</c:v>
                </c:pt>
                <c:pt idx="21">
                  <c:v>0.98160606060606082</c:v>
                </c:pt>
                <c:pt idx="22">
                  <c:v>0.99284848484848498</c:v>
                </c:pt>
                <c:pt idx="23">
                  <c:v>0.77145454545454517</c:v>
                </c:pt>
                <c:pt idx="24">
                  <c:v>0.90775757575757543</c:v>
                </c:pt>
                <c:pt idx="25">
                  <c:v>0.96918181818181892</c:v>
                </c:pt>
                <c:pt idx="26">
                  <c:v>0.98745454545454536</c:v>
                </c:pt>
                <c:pt idx="27">
                  <c:v>0.99387878787878858</c:v>
                </c:pt>
                <c:pt idx="28">
                  <c:v>0.99775757575757607</c:v>
                </c:pt>
                <c:pt idx="29">
                  <c:v>0.82806060606060639</c:v>
                </c:pt>
                <c:pt idx="30">
                  <c:v>0.95224242424242433</c:v>
                </c:pt>
                <c:pt idx="31">
                  <c:v>0.98175757575757572</c:v>
                </c:pt>
                <c:pt idx="32">
                  <c:v>0.99369696969697008</c:v>
                </c:pt>
                <c:pt idx="33">
                  <c:v>0.99830303030303047</c:v>
                </c:pt>
                <c:pt idx="34">
                  <c:v>0.99930303030303069</c:v>
                </c:pt>
                <c:pt idx="35">
                  <c:v>9.0303030303030343E-3</c:v>
                </c:pt>
                <c:pt idx="36">
                  <c:v>0.85775757575757627</c:v>
                </c:pt>
                <c:pt idx="37">
                  <c:v>0.96657575757575787</c:v>
                </c:pt>
                <c:pt idx="38">
                  <c:v>0.99075757575757661</c:v>
                </c:pt>
                <c:pt idx="39">
                  <c:v>0.99781818181818183</c:v>
                </c:pt>
                <c:pt idx="40">
                  <c:v>0.99948484848484853</c:v>
                </c:pt>
                <c:pt idx="41">
                  <c:v>0.99981818181818183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947264"/>
        <c:axId val="205948800"/>
      </c:scatterChart>
      <c:valAx>
        <c:axId val="205947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5948800"/>
        <c:crosses val="autoZero"/>
        <c:crossBetween val="midCat"/>
      </c:valAx>
      <c:valAx>
        <c:axId val="20594880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9472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Case'!$AG$88:$AG$129</c:f>
              <c:numCache>
                <c:formatCode>0.0000</c:formatCode>
                <c:ptCount val="42"/>
                <c:pt idx="0">
                  <c:v>0.6572090947799254</c:v>
                </c:pt>
                <c:pt idx="1">
                  <c:v>0.66720579898918375</c:v>
                </c:pt>
                <c:pt idx="2">
                  <c:v>0.79305690083294123</c:v>
                </c:pt>
                <c:pt idx="3">
                  <c:v>0.78680259606169445</c:v>
                </c:pt>
                <c:pt idx="4">
                  <c:v>0.78274531705614303</c:v>
                </c:pt>
                <c:pt idx="5">
                  <c:v>0.78090183597466722</c:v>
                </c:pt>
                <c:pt idx="6">
                  <c:v>0.77292762453746089</c:v>
                </c:pt>
                <c:pt idx="7">
                  <c:v>0.97585833428467395</c:v>
                </c:pt>
                <c:pt idx="8">
                  <c:v>0.97726644173057364</c:v>
                </c:pt>
                <c:pt idx="9">
                  <c:v>1.0922275789773328</c:v>
                </c:pt>
                <c:pt idx="10">
                  <c:v>1.1344148763099802</c:v>
                </c:pt>
                <c:pt idx="11">
                  <c:v>0.785517882670979</c:v>
                </c:pt>
                <c:pt idx="12">
                  <c:v>0.98432764952064999</c:v>
                </c:pt>
                <c:pt idx="13">
                  <c:v>1.0660693194936215</c:v>
                </c:pt>
                <c:pt idx="14">
                  <c:v>1.1518304414454261</c:v>
                </c:pt>
                <c:pt idx="15">
                  <c:v>1.2563625396947815</c:v>
                </c:pt>
                <c:pt idx="16">
                  <c:v>1.4219664615521816</c:v>
                </c:pt>
                <c:pt idx="17">
                  <c:v>0.9121468176273555</c:v>
                </c:pt>
                <c:pt idx="18">
                  <c:v>1.0957534629727608</c:v>
                </c:pt>
                <c:pt idx="19">
                  <c:v>1.2979012282476725</c:v>
                </c:pt>
                <c:pt idx="20">
                  <c:v>1.334299598206232</c:v>
                </c:pt>
                <c:pt idx="21">
                  <c:v>1.4906871646486206</c:v>
                </c:pt>
                <c:pt idx="22">
                  <c:v>1.6644661900378424</c:v>
                </c:pt>
                <c:pt idx="23">
                  <c:v>0.96453264231676583</c:v>
                </c:pt>
                <c:pt idx="24">
                  <c:v>1.1494765698981206</c:v>
                </c:pt>
                <c:pt idx="25">
                  <c:v>1.3487814215350875</c:v>
                </c:pt>
                <c:pt idx="26">
                  <c:v>1.4502376370608783</c:v>
                </c:pt>
                <c:pt idx="27">
                  <c:v>1.662016202807246</c:v>
                </c:pt>
                <c:pt idx="28">
                  <c:v>1.7693968845381429</c:v>
                </c:pt>
                <c:pt idx="29">
                  <c:v>0.96388583967098951</c:v>
                </c:pt>
                <c:pt idx="30">
                  <c:v>1.2182179263538593</c:v>
                </c:pt>
                <c:pt idx="31">
                  <c:v>1.5032361096369455</c:v>
                </c:pt>
                <c:pt idx="32">
                  <c:v>1.6083723936133105</c:v>
                </c:pt>
                <c:pt idx="33">
                  <c:v>1.8034208526089319</c:v>
                </c:pt>
                <c:pt idx="34">
                  <c:v>1.9152651499091866</c:v>
                </c:pt>
                <c:pt idx="35">
                  <c:v>0.6691213587020276</c:v>
                </c:pt>
                <c:pt idx="36">
                  <c:v>1.0965740928462777</c:v>
                </c:pt>
                <c:pt idx="37">
                  <c:v>1.3607902135839305</c:v>
                </c:pt>
                <c:pt idx="38">
                  <c:v>1.6315774654769186</c:v>
                </c:pt>
                <c:pt idx="39">
                  <c:v>1.7546870290608894</c:v>
                </c:pt>
                <c:pt idx="40">
                  <c:v>1.9529090215014739</c:v>
                </c:pt>
                <c:pt idx="41">
                  <c:v>1.9574910250910711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Efficiency'!$AG$88:$AG$129</c:f>
              <c:numCache>
                <c:formatCode>0.0000</c:formatCode>
                <c:ptCount val="42"/>
                <c:pt idx="0">
                  <c:v>0.78223752480828623</c:v>
                </c:pt>
                <c:pt idx="1">
                  <c:v>0.75131785239757465</c:v>
                </c:pt>
                <c:pt idx="2">
                  <c:v>0.81419297794037715</c:v>
                </c:pt>
                <c:pt idx="3">
                  <c:v>0.83225692275655672</c:v>
                </c:pt>
                <c:pt idx="4">
                  <c:v>0.83559490803937309</c:v>
                </c:pt>
                <c:pt idx="5">
                  <c:v>0.75403026014791696</c:v>
                </c:pt>
                <c:pt idx="6">
                  <c:v>0.84089077169550119</c:v>
                </c:pt>
                <c:pt idx="7">
                  <c:v>0.9602390552666189</c:v>
                </c:pt>
                <c:pt idx="8">
                  <c:v>1.0282593075278712</c:v>
                </c:pt>
                <c:pt idx="9">
                  <c:v>1.0450560874502086</c:v>
                </c:pt>
                <c:pt idx="10">
                  <c:v>1.1056024370884021</c:v>
                </c:pt>
                <c:pt idx="11">
                  <c:v>0.82805442259297179</c:v>
                </c:pt>
                <c:pt idx="12">
                  <c:v>0.99678751236868068</c:v>
                </c:pt>
                <c:pt idx="13">
                  <c:v>1.0463762552914739</c:v>
                </c:pt>
                <c:pt idx="14">
                  <c:v>1.1180441264931342</c:v>
                </c:pt>
                <c:pt idx="15">
                  <c:v>1.1568416225836373</c:v>
                </c:pt>
                <c:pt idx="16">
                  <c:v>1.2097336066995208</c:v>
                </c:pt>
                <c:pt idx="17">
                  <c:v>0.89179548101968853</c:v>
                </c:pt>
                <c:pt idx="18">
                  <c:v>1.0164719535857176</c:v>
                </c:pt>
                <c:pt idx="19">
                  <c:v>1.1300476902579093</c:v>
                </c:pt>
                <c:pt idx="20">
                  <c:v>1.1940354253366159</c:v>
                </c:pt>
                <c:pt idx="21">
                  <c:v>1.2723003968323165</c:v>
                </c:pt>
                <c:pt idx="22">
                  <c:v>1.3242869785053577</c:v>
                </c:pt>
                <c:pt idx="23">
                  <c:v>0.98899979313340669</c:v>
                </c:pt>
                <c:pt idx="24">
                  <c:v>1.1393835149168836</c:v>
                </c:pt>
                <c:pt idx="25">
                  <c:v>1.177846408640403</c:v>
                </c:pt>
                <c:pt idx="26">
                  <c:v>1.2821953933390047</c:v>
                </c:pt>
                <c:pt idx="27">
                  <c:v>1.3368779166021301</c:v>
                </c:pt>
                <c:pt idx="28">
                  <c:v>1.3946654234701066</c:v>
                </c:pt>
                <c:pt idx="29">
                  <c:v>1.0102283651949355</c:v>
                </c:pt>
                <c:pt idx="30">
                  <c:v>1.1473754668149656</c:v>
                </c:pt>
                <c:pt idx="31">
                  <c:v>1.2175708414175825</c:v>
                </c:pt>
                <c:pt idx="32">
                  <c:v>1.3505736252195706</c:v>
                </c:pt>
                <c:pt idx="33">
                  <c:v>1.4294729025181108</c:v>
                </c:pt>
                <c:pt idx="34">
                  <c:v>1.4566916346485428</c:v>
                </c:pt>
                <c:pt idx="35">
                  <c:v>0.88329331732693084</c:v>
                </c:pt>
                <c:pt idx="36">
                  <c:v>1.0481050143300847</c:v>
                </c:pt>
                <c:pt idx="37">
                  <c:v>1.1698485620030332</c:v>
                </c:pt>
                <c:pt idx="38">
                  <c:v>1.2929898170212257</c:v>
                </c:pt>
                <c:pt idx="39">
                  <c:v>1.418555009378752</c:v>
                </c:pt>
                <c:pt idx="40">
                  <c:v>1.5208676865866366</c:v>
                </c:pt>
                <c:pt idx="41">
                  <c:v>1.5842623931860844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975936"/>
        <c:axId val="205977472"/>
      </c:scatterChart>
      <c:valAx>
        <c:axId val="205975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5977472"/>
        <c:crosses val="autoZero"/>
        <c:crossBetween val="midCat"/>
      </c:valAx>
      <c:valAx>
        <c:axId val="2059774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9759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2.23519540167633</c:v>
                </c:pt>
                <c:pt idx="9">
                  <c:v>2.9401247115609301</c:v>
                </c:pt>
                <c:pt idx="10">
                  <c:v>3.0126500354391861</c:v>
                </c:pt>
                <c:pt idx="11">
                  <c:v>1.4142135623731005</c:v>
                </c:pt>
                <c:pt idx="12">
                  <c:v>2.2322699101419214</c:v>
                </c:pt>
                <c:pt idx="13">
                  <c:v>2.9010071233427008</c:v>
                </c:pt>
                <c:pt idx="14">
                  <c:v>3.000408988591456</c:v>
                </c:pt>
                <c:pt idx="15">
                  <c:v>3.2476707720140503</c:v>
                </c:pt>
                <c:pt idx="16">
                  <c:v>3.4268341424084707</c:v>
                </c:pt>
                <c:pt idx="17">
                  <c:v>2</c:v>
                </c:pt>
                <c:pt idx="18">
                  <c:v>2.9451447507456727</c:v>
                </c:pt>
                <c:pt idx="19">
                  <c:v>3.2632211151209027</c:v>
                </c:pt>
                <c:pt idx="20">
                  <c:v>3.3535735417957597</c:v>
                </c:pt>
                <c:pt idx="21">
                  <c:v>3.4697772982334949</c:v>
                </c:pt>
                <c:pt idx="22">
                  <c:v>3.6620679763001855</c:v>
                </c:pt>
                <c:pt idx="23">
                  <c:v>2.2322699101419214</c:v>
                </c:pt>
                <c:pt idx="24">
                  <c:v>3.0230125999358215</c:v>
                </c:pt>
                <c:pt idx="25">
                  <c:v>3.3614031732977434</c:v>
                </c:pt>
                <c:pt idx="26">
                  <c:v>3.4265777935733359</c:v>
                </c:pt>
                <c:pt idx="27">
                  <c:v>3.7689626993969214</c:v>
                </c:pt>
                <c:pt idx="28">
                  <c:v>3.7349827944579164</c:v>
                </c:pt>
                <c:pt idx="29">
                  <c:v>2.2333277776312448</c:v>
                </c:pt>
                <c:pt idx="30">
                  <c:v>3.2097970228393335</c:v>
                </c:pt>
                <c:pt idx="31">
                  <c:v>3.4891232141222144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</c:v>
                </c:pt>
                <c:pt idx="36">
                  <c:v>2.9246050459582227</c:v>
                </c:pt>
                <c:pt idx="37">
                  <c:v>3.4506318661167108</c:v>
                </c:pt>
                <c:pt idx="38">
                  <c:v>3.613046822776937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Efficiency'!$AI$88:$AI$129</c:f>
              <c:numCache>
                <c:formatCode>0.0000</c:formatCode>
                <c:ptCount val="42"/>
                <c:pt idx="0">
                  <c:v>1.0000000000000124</c:v>
                </c:pt>
                <c:pt idx="1">
                  <c:v>1.000000000000018</c:v>
                </c:pt>
                <c:pt idx="2">
                  <c:v>1.4127556670263335</c:v>
                </c:pt>
                <c:pt idx="3">
                  <c:v>1.4142135623731087</c:v>
                </c:pt>
                <c:pt idx="4">
                  <c:v>1.4142135623731091</c:v>
                </c:pt>
                <c:pt idx="5">
                  <c:v>1.2454547553943387</c:v>
                </c:pt>
                <c:pt idx="6">
                  <c:v>1.4142135623731091</c:v>
                </c:pt>
                <c:pt idx="7">
                  <c:v>2.2330561867426799</c:v>
                </c:pt>
                <c:pt idx="8">
                  <c:v>2.2360679774998049</c:v>
                </c:pt>
                <c:pt idx="9">
                  <c:v>2.7327316126327101</c:v>
                </c:pt>
                <c:pt idx="10">
                  <c:v>3.0656687609598574</c:v>
                </c:pt>
                <c:pt idx="11">
                  <c:v>1.4142135623731076</c:v>
                </c:pt>
                <c:pt idx="12">
                  <c:v>2.2360679774998036</c:v>
                </c:pt>
                <c:pt idx="13">
                  <c:v>2.8247071619807396</c:v>
                </c:pt>
                <c:pt idx="14">
                  <c:v>3.1110575361154464</c:v>
                </c:pt>
                <c:pt idx="15">
                  <c:v>3.4204067266468496</c:v>
                </c:pt>
                <c:pt idx="16">
                  <c:v>3.6592397535440773</c:v>
                </c:pt>
                <c:pt idx="17">
                  <c:v>1.9949315956583518</c:v>
                </c:pt>
                <c:pt idx="18">
                  <c:v>2.673274452754661</c:v>
                </c:pt>
                <c:pt idx="19">
                  <c:v>3.2039444064456535</c:v>
                </c:pt>
                <c:pt idx="20">
                  <c:v>3.6367766506042822</c:v>
                </c:pt>
                <c:pt idx="21">
                  <c:v>3.9035066936063059</c:v>
                </c:pt>
                <c:pt idx="22">
                  <c:v>4.013616360649281</c:v>
                </c:pt>
                <c:pt idx="23">
                  <c:v>2.2360679774998031</c:v>
                </c:pt>
                <c:pt idx="24">
                  <c:v>3.1163486280295989</c:v>
                </c:pt>
                <c:pt idx="25">
                  <c:v>3.55884086885577</c:v>
                </c:pt>
                <c:pt idx="26">
                  <c:v>3.8657160378247748</c:v>
                </c:pt>
                <c:pt idx="27">
                  <c:v>4.0037016252364506</c:v>
                </c:pt>
                <c:pt idx="28">
                  <c:v>4.0402557319027679</c:v>
                </c:pt>
                <c:pt idx="29">
                  <c:v>2.2348876376123066</c:v>
                </c:pt>
                <c:pt idx="30">
                  <c:v>3.3435327038657032</c:v>
                </c:pt>
                <c:pt idx="31">
                  <c:v>3.8651121615096313</c:v>
                </c:pt>
                <c:pt idx="32">
                  <c:v>4.0343287116387936</c:v>
                </c:pt>
                <c:pt idx="33">
                  <c:v>3.9939350525058952</c:v>
                </c:pt>
                <c:pt idx="34">
                  <c:v>4.1097424481237166</c:v>
                </c:pt>
                <c:pt idx="35">
                  <c:v>1</c:v>
                </c:pt>
                <c:pt idx="36">
                  <c:v>2.6547821642770542</c:v>
                </c:pt>
                <c:pt idx="37">
                  <c:v>3.5480848308595681</c:v>
                </c:pt>
                <c:pt idx="38">
                  <c:v>3.9274837134153451</c:v>
                </c:pt>
                <c:pt idx="39">
                  <c:v>4.1212821292653405</c:v>
                </c:pt>
                <c:pt idx="40">
                  <c:v>4.0686199609470082</c:v>
                </c:pt>
                <c:pt idx="41">
                  <c:v>4.1296937779040057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008704"/>
        <c:axId val="206010240"/>
      </c:scatterChart>
      <c:valAx>
        <c:axId val="206008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6010240"/>
        <c:crosses val="autoZero"/>
        <c:crossBetween val="midCat"/>
      </c:valAx>
      <c:valAx>
        <c:axId val="2060102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0087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Case'!$AK$88:$AK$129</c:f>
              <c:numCache>
                <c:formatCode>0.0000</c:formatCode>
                <c:ptCount val="42"/>
                <c:pt idx="0">
                  <c:v>0.70428068275003464</c:v>
                </c:pt>
                <c:pt idx="1">
                  <c:v>0.64570922040870737</c:v>
                </c:pt>
                <c:pt idx="2">
                  <c:v>0.63545168063190705</c:v>
                </c:pt>
                <c:pt idx="3">
                  <c:v>0.59994829047607412</c:v>
                </c:pt>
                <c:pt idx="4">
                  <c:v>0.66746641308482824</c:v>
                </c:pt>
                <c:pt idx="5">
                  <c:v>0.56313002232104836</c:v>
                </c:pt>
                <c:pt idx="6">
                  <c:v>0.61268016510552326</c:v>
                </c:pt>
                <c:pt idx="7">
                  <c:v>0.5718448327243979</c:v>
                </c:pt>
                <c:pt idx="8">
                  <c:v>0.56296458147426132</c:v>
                </c:pt>
                <c:pt idx="9">
                  <c:v>0.61830734251791131</c:v>
                </c:pt>
                <c:pt idx="10">
                  <c:v>0.62570368909105978</c:v>
                </c:pt>
                <c:pt idx="11">
                  <c:v>0.62249342108369909</c:v>
                </c:pt>
                <c:pt idx="12">
                  <c:v>0.53432008134375475</c:v>
                </c:pt>
                <c:pt idx="13">
                  <c:v>0.60966304043249997</c:v>
                </c:pt>
                <c:pt idx="14">
                  <c:v>0.62591589025540961</c:v>
                </c:pt>
                <c:pt idx="15">
                  <c:v>0.66892673875035624</c:v>
                </c:pt>
                <c:pt idx="16">
                  <c:v>0.74060227747242902</c:v>
                </c:pt>
                <c:pt idx="17">
                  <c:v>0.57082745327429629</c:v>
                </c:pt>
                <c:pt idx="18">
                  <c:v>0.60080921090135764</c:v>
                </c:pt>
                <c:pt idx="19">
                  <c:v>0.67738696661415176</c:v>
                </c:pt>
                <c:pt idx="20">
                  <c:v>0.64551209946339516</c:v>
                </c:pt>
                <c:pt idx="21">
                  <c:v>0.76828487490548492</c:v>
                </c:pt>
                <c:pt idx="22">
                  <c:v>0.86094949148216404</c:v>
                </c:pt>
                <c:pt idx="23">
                  <c:v>0.55800568543575357</c:v>
                </c:pt>
                <c:pt idx="24">
                  <c:v>0.60619742005890698</c:v>
                </c:pt>
                <c:pt idx="25">
                  <c:v>0.71564702995575047</c:v>
                </c:pt>
                <c:pt idx="26">
                  <c:v>0.81132355406454326</c:v>
                </c:pt>
                <c:pt idx="27">
                  <c:v>0.81310715498818653</c:v>
                </c:pt>
                <c:pt idx="28">
                  <c:v>0.94216384334263625</c:v>
                </c:pt>
                <c:pt idx="29">
                  <c:v>0.53543327854634615</c:v>
                </c:pt>
                <c:pt idx="30">
                  <c:v>0.63449971286533868</c:v>
                </c:pt>
                <c:pt idx="31">
                  <c:v>0.78986171163319596</c:v>
                </c:pt>
                <c:pt idx="32">
                  <c:v>0.83284185199611305</c:v>
                </c:pt>
                <c:pt idx="33">
                  <c:v>1.0336928365511284</c:v>
                </c:pt>
                <c:pt idx="34">
                  <c:v>1.0359201257499788</c:v>
                </c:pt>
                <c:pt idx="35">
                  <c:v>0.71559286407584455</c:v>
                </c:pt>
                <c:pt idx="36">
                  <c:v>0.5945111780333443</c:v>
                </c:pt>
                <c:pt idx="37">
                  <c:v>0.75288874298728647</c:v>
                </c:pt>
                <c:pt idx="38">
                  <c:v>0.85179835063486953</c:v>
                </c:pt>
                <c:pt idx="39">
                  <c:v>0.87600795854244706</c:v>
                </c:pt>
                <c:pt idx="40">
                  <c:v>1.0554341133343312</c:v>
                </c:pt>
                <c:pt idx="41">
                  <c:v>1.0350979164568463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Efficiency'!$AK$88:$AK$129</c:f>
              <c:numCache>
                <c:formatCode>0.0000</c:formatCode>
                <c:ptCount val="42"/>
                <c:pt idx="0">
                  <c:v>5.0693536336501781</c:v>
                </c:pt>
                <c:pt idx="1">
                  <c:v>1.7741755789778586</c:v>
                </c:pt>
                <c:pt idx="2">
                  <c:v>1.2480854887210895</c:v>
                </c:pt>
                <c:pt idx="3">
                  <c:v>1.158362826995962</c:v>
                </c:pt>
                <c:pt idx="4">
                  <c:v>0.91589412472766396</c:v>
                </c:pt>
                <c:pt idx="5">
                  <c:v>1.6808925407128066</c:v>
                </c:pt>
                <c:pt idx="6">
                  <c:v>0.90281126416398738</c:v>
                </c:pt>
                <c:pt idx="7">
                  <c:v>0.78455370526601942</c:v>
                </c:pt>
                <c:pt idx="8">
                  <c:v>0.71595860004950307</c:v>
                </c:pt>
                <c:pt idx="9">
                  <c:v>0.77966962435704668</c:v>
                </c:pt>
                <c:pt idx="10">
                  <c:v>0.69706634929669509</c:v>
                </c:pt>
                <c:pt idx="11">
                  <c:v>1.0198507358145883</c:v>
                </c:pt>
                <c:pt idx="12">
                  <c:v>0.78471583180970683</c:v>
                </c:pt>
                <c:pt idx="13">
                  <c:v>0.71746606017483705</c:v>
                </c:pt>
                <c:pt idx="14">
                  <c:v>0.66620480785149216</c:v>
                </c:pt>
                <c:pt idx="15">
                  <c:v>0.6884057021096015</c:v>
                </c:pt>
                <c:pt idx="16">
                  <c:v>0.69296265695151493</c:v>
                </c:pt>
                <c:pt idx="17">
                  <c:v>0.79151158890393392</c:v>
                </c:pt>
                <c:pt idx="18">
                  <c:v>0.77999062624172666</c:v>
                </c:pt>
                <c:pt idx="19">
                  <c:v>0.69486735222509599</c:v>
                </c:pt>
                <c:pt idx="20">
                  <c:v>0.66400987489890095</c:v>
                </c:pt>
                <c:pt idx="21">
                  <c:v>0.67091380259863487</c:v>
                </c:pt>
                <c:pt idx="22">
                  <c:v>0.68566632653242165</c:v>
                </c:pt>
                <c:pt idx="23">
                  <c:v>0.70389576679581412</c:v>
                </c:pt>
                <c:pt idx="24">
                  <c:v>0.68222908572346608</c:v>
                </c:pt>
                <c:pt idx="25">
                  <c:v>0.73133548446084162</c:v>
                </c:pt>
                <c:pt idx="26">
                  <c:v>0.66762103494204283</c:v>
                </c:pt>
                <c:pt idx="27">
                  <c:v>0.69019878840708992</c:v>
                </c:pt>
                <c:pt idx="28">
                  <c:v>0.74310427708339366</c:v>
                </c:pt>
                <c:pt idx="29">
                  <c:v>0.71053673804087714</c:v>
                </c:pt>
                <c:pt idx="30">
                  <c:v>0.69830075169953465</c:v>
                </c:pt>
                <c:pt idx="31">
                  <c:v>0.71844133375266095</c:v>
                </c:pt>
                <c:pt idx="32">
                  <c:v>0.68144304746235151</c:v>
                </c:pt>
                <c:pt idx="33">
                  <c:v>0.72191563716118068</c:v>
                </c:pt>
                <c:pt idx="34">
                  <c:v>0.76439756247542145</c:v>
                </c:pt>
                <c:pt idx="35">
                  <c:v>44.490783524726382</c:v>
                </c:pt>
                <c:pt idx="36">
                  <c:v>0.66610122308474562</c:v>
                </c:pt>
                <c:pt idx="37">
                  <c:v>0.66519152755415034</c:v>
                </c:pt>
                <c:pt idx="38">
                  <c:v>0.6851417241623643</c:v>
                </c:pt>
                <c:pt idx="39">
                  <c:v>0.73221804028913018</c:v>
                </c:pt>
                <c:pt idx="40">
                  <c:v>0.79061917058905296</c:v>
                </c:pt>
                <c:pt idx="41">
                  <c:v>0.80986412171379418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521280"/>
        <c:axId val="205522816"/>
      </c:scatterChart>
      <c:valAx>
        <c:axId val="205521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5522816"/>
        <c:crosses val="autoZero"/>
        <c:crossBetween val="midCat"/>
      </c:valAx>
      <c:valAx>
        <c:axId val="2055228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5212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Case'!$AM$88:$AM$129</c:f>
              <c:numCache>
                <c:formatCode>0.0000</c:formatCode>
                <c:ptCount val="42"/>
                <c:pt idx="0">
                  <c:v>11.269704608141167</c:v>
                </c:pt>
                <c:pt idx="1">
                  <c:v>11.120338076684071</c:v>
                </c:pt>
                <c:pt idx="2">
                  <c:v>10.133437412102673</c:v>
                </c:pt>
                <c:pt idx="3">
                  <c:v>10.847798639119606</c:v>
                </c:pt>
                <c:pt idx="4">
                  <c:v>10.644094943969758</c:v>
                </c:pt>
                <c:pt idx="5">
                  <c:v>10.676505148065644</c:v>
                </c:pt>
                <c:pt idx="6">
                  <c:v>10.320653575496131</c:v>
                </c:pt>
                <c:pt idx="7">
                  <c:v>6.2403657112117834</c:v>
                </c:pt>
                <c:pt idx="8">
                  <c:v>6.093505183399432</c:v>
                </c:pt>
                <c:pt idx="9">
                  <c:v>4.6954429018330295</c:v>
                </c:pt>
                <c:pt idx="10">
                  <c:v>3.9534185101680648</c:v>
                </c:pt>
                <c:pt idx="11">
                  <c:v>10.37265622577635</c:v>
                </c:pt>
                <c:pt idx="12">
                  <c:v>6.1473775813443039</c:v>
                </c:pt>
                <c:pt idx="13">
                  <c:v>4.3123174448123338</c:v>
                </c:pt>
                <c:pt idx="14">
                  <c:v>4.1341228583222742</c:v>
                </c:pt>
                <c:pt idx="15">
                  <c:v>3.9195758645215282</c:v>
                </c:pt>
                <c:pt idx="16">
                  <c:v>3.5513327766849891</c:v>
                </c:pt>
                <c:pt idx="17">
                  <c:v>7.3142701865459436</c:v>
                </c:pt>
                <c:pt idx="18">
                  <c:v>4.562001369727624</c:v>
                </c:pt>
                <c:pt idx="19">
                  <c:v>3.8444171674682668</c:v>
                </c:pt>
                <c:pt idx="20">
                  <c:v>3.4735244702909394</c:v>
                </c:pt>
                <c:pt idx="21">
                  <c:v>3.4737489500929399</c:v>
                </c:pt>
                <c:pt idx="22">
                  <c:v>3.6695070070218736</c:v>
                </c:pt>
                <c:pt idx="23">
                  <c:v>5.9433386480055983</c:v>
                </c:pt>
                <c:pt idx="24">
                  <c:v>4.0049530335780963</c:v>
                </c:pt>
                <c:pt idx="25">
                  <c:v>3.4390792911014914</c:v>
                </c:pt>
                <c:pt idx="26">
                  <c:v>3.4700356385479796</c:v>
                </c:pt>
                <c:pt idx="27">
                  <c:v>3.7850031636255936</c:v>
                </c:pt>
                <c:pt idx="28">
                  <c:v>3.7349827944579164</c:v>
                </c:pt>
                <c:pt idx="29">
                  <c:v>5.7848561561765379</c:v>
                </c:pt>
                <c:pt idx="30">
                  <c:v>3.7281034462169726</c:v>
                </c:pt>
                <c:pt idx="31">
                  <c:v>3.5873503003402321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11.194284405856047</c:v>
                </c:pt>
                <c:pt idx="36">
                  <c:v>4.6106853917108008</c:v>
                </c:pt>
                <c:pt idx="37">
                  <c:v>3.6037600370488003</c:v>
                </c:pt>
                <c:pt idx="38">
                  <c:v>3.6224116775342985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Efficiency'!$AM$88:$AM$129</c:f>
              <c:numCache>
                <c:formatCode>0.0000</c:formatCode>
                <c:ptCount val="42"/>
                <c:pt idx="0">
                  <c:v>37.027451600411069</c:v>
                </c:pt>
                <c:pt idx="1">
                  <c:v>19.874258867401814</c:v>
                </c:pt>
                <c:pt idx="2">
                  <c:v>16.814731955535489</c:v>
                </c:pt>
                <c:pt idx="3">
                  <c:v>15.154567401873093</c:v>
                </c:pt>
                <c:pt idx="4">
                  <c:v>13.975919174090384</c:v>
                </c:pt>
                <c:pt idx="5">
                  <c:v>18.531050944582937</c:v>
                </c:pt>
                <c:pt idx="6">
                  <c:v>13.565933269193799</c:v>
                </c:pt>
                <c:pt idx="7">
                  <c:v>10.530149274776381</c:v>
                </c:pt>
                <c:pt idx="8">
                  <c:v>9.2649262615473322</c:v>
                </c:pt>
                <c:pt idx="9">
                  <c:v>8.4584656751135245</c:v>
                </c:pt>
                <c:pt idx="10">
                  <c:v>7.4428843789498735</c:v>
                </c:pt>
                <c:pt idx="11">
                  <c:v>13.906967298449867</c:v>
                </c:pt>
                <c:pt idx="12">
                  <c:v>9.4796498573179893</c:v>
                </c:pt>
                <c:pt idx="13">
                  <c:v>8.1574551663203607</c:v>
                </c:pt>
                <c:pt idx="14">
                  <c:v>6.6320757864180857</c:v>
                </c:pt>
                <c:pt idx="15">
                  <c:v>5.8520344278892189</c:v>
                </c:pt>
                <c:pt idx="16">
                  <c:v>5.2995621424476891</c:v>
                </c:pt>
                <c:pt idx="17">
                  <c:v>11.424533022181524</c:v>
                </c:pt>
                <c:pt idx="18">
                  <c:v>7.7275294292563705</c:v>
                </c:pt>
                <c:pt idx="19">
                  <c:v>6.3532507673104002</c:v>
                </c:pt>
                <c:pt idx="20">
                  <c:v>5.4970875381975475</c:v>
                </c:pt>
                <c:pt idx="21">
                  <c:v>5.1070649749901573</c:v>
                </c:pt>
                <c:pt idx="22">
                  <c:v>4.5625126241249525</c:v>
                </c:pt>
                <c:pt idx="23">
                  <c:v>10.276133811912779</c:v>
                </c:pt>
                <c:pt idx="24">
                  <c:v>6.9890859578393361</c:v>
                </c:pt>
                <c:pt idx="25">
                  <c:v>5.2692177454013374</c:v>
                </c:pt>
                <c:pt idx="26">
                  <c:v>4.5969340815087323</c:v>
                </c:pt>
                <c:pt idx="27">
                  <c:v>4.3776849497561736</c:v>
                </c:pt>
                <c:pt idx="28">
                  <c:v>4.1986054924896603</c:v>
                </c:pt>
                <c:pt idx="29">
                  <c:v>9.0644725065230709</c:v>
                </c:pt>
                <c:pt idx="30">
                  <c:v>5.8048510394190824</c:v>
                </c:pt>
                <c:pt idx="31">
                  <c:v>5.0759925726918951</c:v>
                </c:pt>
                <c:pt idx="32">
                  <c:v>4.4718861327793515</c:v>
                </c:pt>
                <c:pt idx="33">
                  <c:v>4.0984293856098821</c:v>
                </c:pt>
                <c:pt idx="34">
                  <c:v>4.1420067417481299</c:v>
                </c:pt>
                <c:pt idx="35">
                  <c:v>56.543881800299054</c:v>
                </c:pt>
                <c:pt idx="36">
                  <c:v>8.7211042327509958</c:v>
                </c:pt>
                <c:pt idx="37">
                  <c:v>5.4929595561959186</c:v>
                </c:pt>
                <c:pt idx="38">
                  <c:v>4.5083891976977961</c:v>
                </c:pt>
                <c:pt idx="39">
                  <c:v>4.2867116459653998</c:v>
                </c:pt>
                <c:pt idx="40">
                  <c:v>4.1076120189840371</c:v>
                </c:pt>
                <c:pt idx="41">
                  <c:v>4.1296937779040057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566336"/>
        <c:axId val="205567872"/>
      </c:scatterChart>
      <c:valAx>
        <c:axId val="205566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5567872"/>
        <c:crosses val="autoZero"/>
        <c:crossBetween val="midCat"/>
      </c:valAx>
      <c:valAx>
        <c:axId val="2055678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5663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Case'!$AA$130:$AA$171</c:f>
              <c:numCache>
                <c:formatCode>0.0000</c:formatCode>
                <c:ptCount val="42"/>
                <c:pt idx="0">
                  <c:v>0.71330303030303044</c:v>
                </c:pt>
                <c:pt idx="1">
                  <c:v>0.70803030303030301</c:v>
                </c:pt>
                <c:pt idx="2">
                  <c:v>0.87027272727272698</c:v>
                </c:pt>
                <c:pt idx="3">
                  <c:v>0.86418181818181838</c:v>
                </c:pt>
                <c:pt idx="4">
                  <c:v>0.87463636363636288</c:v>
                </c:pt>
                <c:pt idx="5">
                  <c:v>0.8658787878787878</c:v>
                </c:pt>
                <c:pt idx="6">
                  <c:v>0.85681818181818148</c:v>
                </c:pt>
                <c:pt idx="7">
                  <c:v>0.97733333333333339</c:v>
                </c:pt>
                <c:pt idx="8">
                  <c:v>0.9809090909090914</c:v>
                </c:pt>
                <c:pt idx="9">
                  <c:v>0.9927575757575765</c:v>
                </c:pt>
                <c:pt idx="10">
                  <c:v>0.99818181818181839</c:v>
                </c:pt>
                <c:pt idx="11">
                  <c:v>0.86624242424242393</c:v>
                </c:pt>
                <c:pt idx="12">
                  <c:v>0.9780606060606063</c:v>
                </c:pt>
                <c:pt idx="13">
                  <c:v>0.99281818181818204</c:v>
                </c:pt>
                <c:pt idx="14">
                  <c:v>0.99757575757575789</c:v>
                </c:pt>
                <c:pt idx="15">
                  <c:v>0.99924242424242427</c:v>
                </c:pt>
                <c:pt idx="16">
                  <c:v>1</c:v>
                </c:pt>
                <c:pt idx="17">
                  <c:v>0.92987878787878731</c:v>
                </c:pt>
                <c:pt idx="18">
                  <c:v>0.99251515151515235</c:v>
                </c:pt>
                <c:pt idx="19">
                  <c:v>0.99863636363636421</c:v>
                </c:pt>
                <c:pt idx="20">
                  <c:v>0.99987878787878803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0.97503030303030314</c:v>
                </c:pt>
                <c:pt idx="24">
                  <c:v>0.99800000000000011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0.97536363636363677</c:v>
                </c:pt>
                <c:pt idx="30">
                  <c:v>0.99890909090909119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0.71248484848484805</c:v>
                </c:pt>
                <c:pt idx="36">
                  <c:v>0.99093939393939467</c:v>
                </c:pt>
                <c:pt idx="37">
                  <c:v>0.99987878787878803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Efficiency'!$AA$130:$AA$171</c:f>
              <c:numCache>
                <c:formatCode>0.0000</c:formatCode>
                <c:ptCount val="42"/>
                <c:pt idx="0">
                  <c:v>0.21251515151515155</c:v>
                </c:pt>
                <c:pt idx="1">
                  <c:v>0.43403030303030349</c:v>
                </c:pt>
                <c:pt idx="2">
                  <c:v>0.57978787878787907</c:v>
                </c:pt>
                <c:pt idx="3">
                  <c:v>0.66863636363636392</c:v>
                </c:pt>
                <c:pt idx="4">
                  <c:v>0.72272727272727233</c:v>
                </c:pt>
                <c:pt idx="5">
                  <c:v>0.48615151515151511</c:v>
                </c:pt>
                <c:pt idx="6">
                  <c:v>0.7291212121212115</c:v>
                </c:pt>
                <c:pt idx="7">
                  <c:v>0.85075757575757593</c:v>
                </c:pt>
                <c:pt idx="8">
                  <c:v>0.91554545454545488</c:v>
                </c:pt>
                <c:pt idx="9">
                  <c:v>0.93560606060606077</c:v>
                </c:pt>
                <c:pt idx="10">
                  <c:v>0.96254545454545437</c:v>
                </c:pt>
                <c:pt idx="11">
                  <c:v>0.71190909090909082</c:v>
                </c:pt>
                <c:pt idx="12">
                  <c:v>0.88515151515151547</c:v>
                </c:pt>
                <c:pt idx="13">
                  <c:v>0.94563636363636394</c:v>
                </c:pt>
                <c:pt idx="14">
                  <c:v>0.97484848484848385</c:v>
                </c:pt>
                <c:pt idx="15">
                  <c:v>0.98366666666666602</c:v>
                </c:pt>
                <c:pt idx="16">
                  <c:v>0.99466666666666692</c:v>
                </c:pt>
                <c:pt idx="17">
                  <c:v>0.80030303030303018</c:v>
                </c:pt>
                <c:pt idx="18">
                  <c:v>0.93418181818181756</c:v>
                </c:pt>
                <c:pt idx="19">
                  <c:v>0.98045454545454602</c:v>
                </c:pt>
                <c:pt idx="20">
                  <c:v>0.99163636363636443</c:v>
                </c:pt>
                <c:pt idx="21">
                  <c:v>0.99666666666666681</c:v>
                </c:pt>
                <c:pt idx="22">
                  <c:v>0.99912121212121219</c:v>
                </c:pt>
                <c:pt idx="23">
                  <c:v>0.8787272727272728</c:v>
                </c:pt>
                <c:pt idx="24">
                  <c:v>0.96633333333333349</c:v>
                </c:pt>
                <c:pt idx="25">
                  <c:v>0.99254545454545517</c:v>
                </c:pt>
                <c:pt idx="26">
                  <c:v>0.99715151515151579</c:v>
                </c:pt>
                <c:pt idx="27">
                  <c:v>0.99930303030303047</c:v>
                </c:pt>
                <c:pt idx="28">
                  <c:v>0.99993939393939402</c:v>
                </c:pt>
                <c:pt idx="29">
                  <c:v>0.90966666666666651</c:v>
                </c:pt>
                <c:pt idx="30">
                  <c:v>0.98542424242424331</c:v>
                </c:pt>
                <c:pt idx="31">
                  <c:v>0.99657575757575811</c:v>
                </c:pt>
                <c:pt idx="32">
                  <c:v>0.99915151515151568</c:v>
                </c:pt>
                <c:pt idx="33">
                  <c:v>0.99987878787878781</c:v>
                </c:pt>
                <c:pt idx="34">
                  <c:v>1</c:v>
                </c:pt>
                <c:pt idx="35">
                  <c:v>1.2060606060606055E-2</c:v>
                </c:pt>
                <c:pt idx="36">
                  <c:v>0.93766666666666665</c:v>
                </c:pt>
                <c:pt idx="37">
                  <c:v>0.99118181818181883</c:v>
                </c:pt>
                <c:pt idx="38">
                  <c:v>0.99824242424242438</c:v>
                </c:pt>
                <c:pt idx="39">
                  <c:v>0.99987878787878803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730176"/>
        <c:axId val="205731712"/>
      </c:scatterChart>
      <c:valAx>
        <c:axId val="205730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5731712"/>
        <c:crosses val="autoZero"/>
        <c:crossBetween val="midCat"/>
      </c:valAx>
      <c:valAx>
        <c:axId val="20573171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7301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Case'!$AG$130:$AG$171</c:f>
              <c:numCache>
                <c:formatCode>0.0000</c:formatCode>
                <c:ptCount val="42"/>
                <c:pt idx="0">
                  <c:v>0.60107179268856847</c:v>
                </c:pt>
                <c:pt idx="1">
                  <c:v>0.59623482330437449</c:v>
                </c:pt>
                <c:pt idx="2">
                  <c:v>0.67988039407293299</c:v>
                </c:pt>
                <c:pt idx="3">
                  <c:v>0.68097773954699459</c:v>
                </c:pt>
                <c:pt idx="4">
                  <c:v>0.67318088715102253</c:v>
                </c:pt>
                <c:pt idx="5">
                  <c:v>0.67996865275822893</c:v>
                </c:pt>
                <c:pt idx="6">
                  <c:v>0.6893872653703339</c:v>
                </c:pt>
                <c:pt idx="7">
                  <c:v>0.82390702179512176</c:v>
                </c:pt>
                <c:pt idx="8">
                  <c:v>0.80869726103475104</c:v>
                </c:pt>
                <c:pt idx="9">
                  <c:v>0.93415748245793362</c:v>
                </c:pt>
                <c:pt idx="10">
                  <c:v>1.0015367524421992</c:v>
                </c:pt>
                <c:pt idx="11">
                  <c:v>0.68653838854550675</c:v>
                </c:pt>
                <c:pt idx="12">
                  <c:v>0.82433214116427322</c:v>
                </c:pt>
                <c:pt idx="13">
                  <c:v>0.93431698274119734</c:v>
                </c:pt>
                <c:pt idx="14">
                  <c:v>0.99475501279688483</c:v>
                </c:pt>
                <c:pt idx="15">
                  <c:v>1.1012910766998238</c:v>
                </c:pt>
                <c:pt idx="16">
                  <c:v>1.2967035915058789</c:v>
                </c:pt>
                <c:pt idx="17">
                  <c:v>0.76700360975271553</c:v>
                </c:pt>
                <c:pt idx="18">
                  <c:v>0.93206565873277258</c:v>
                </c:pt>
                <c:pt idx="19">
                  <c:v>1.0910611962633023</c:v>
                </c:pt>
                <c:pt idx="20">
                  <c:v>1.2156115930959417</c:v>
                </c:pt>
                <c:pt idx="21">
                  <c:v>1.3571752648029771</c:v>
                </c:pt>
                <c:pt idx="22">
                  <c:v>1.472429473233833</c:v>
                </c:pt>
                <c:pt idx="23">
                  <c:v>0.82671410131505141</c:v>
                </c:pt>
                <c:pt idx="24">
                  <c:v>0.98327580767496769</c:v>
                </c:pt>
                <c:pt idx="25">
                  <c:v>1.1955896683712981</c:v>
                </c:pt>
                <c:pt idx="26">
                  <c:v>1.3814889445161678</c:v>
                </c:pt>
                <c:pt idx="27">
                  <c:v>1.485657369033099</c:v>
                </c:pt>
                <c:pt idx="28">
                  <c:v>1.6137460008790969</c:v>
                </c:pt>
                <c:pt idx="29">
                  <c:v>0.8296570683795903</c:v>
                </c:pt>
                <c:pt idx="30">
                  <c:v>1.0836350920375875</c:v>
                </c:pt>
                <c:pt idx="31">
                  <c:v>1.3492199441971959</c:v>
                </c:pt>
                <c:pt idx="32">
                  <c:v>1.5534379100521025</c:v>
                </c:pt>
                <c:pt idx="33">
                  <c:v>1.6298730117042186</c:v>
                </c:pt>
                <c:pt idx="34">
                  <c:v>1.7918769081801909</c:v>
                </c:pt>
                <c:pt idx="35">
                  <c:v>0.59995323129439837</c:v>
                </c:pt>
                <c:pt idx="36">
                  <c:v>0.91706909834341876</c:v>
                </c:pt>
                <c:pt idx="37">
                  <c:v>1.2169530467213712</c:v>
                </c:pt>
                <c:pt idx="38">
                  <c:v>1.4845946086756254</c:v>
                </c:pt>
                <c:pt idx="39">
                  <c:v>1.570350767024876</c:v>
                </c:pt>
                <c:pt idx="40">
                  <c:v>1.813272824919403</c:v>
                </c:pt>
                <c:pt idx="41">
                  <c:v>1.8053992108437029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Efficiency'!$AG$130:$AG$171</c:f>
              <c:numCache>
                <c:formatCode>0.0000</c:formatCode>
                <c:ptCount val="42"/>
                <c:pt idx="0">
                  <c:v>0.77169514523634664</c:v>
                </c:pt>
                <c:pt idx="1">
                  <c:v>0.72324237106398659</c:v>
                </c:pt>
                <c:pt idx="2">
                  <c:v>0.76755081409954273</c:v>
                </c:pt>
                <c:pt idx="3">
                  <c:v>0.7742586528934341</c:v>
                </c:pt>
                <c:pt idx="4">
                  <c:v>0.76844691893441275</c:v>
                </c:pt>
                <c:pt idx="5">
                  <c:v>0.72126686030643594</c:v>
                </c:pt>
                <c:pt idx="6">
                  <c:v>0.76916468596469312</c:v>
                </c:pt>
                <c:pt idx="7">
                  <c:v>0.84989527255716879</c:v>
                </c:pt>
                <c:pt idx="8">
                  <c:v>0.86877117632048662</c:v>
                </c:pt>
                <c:pt idx="9">
                  <c:v>0.89600763192969635</c:v>
                </c:pt>
                <c:pt idx="10">
                  <c:v>0.92376736282113836</c:v>
                </c:pt>
                <c:pt idx="11">
                  <c:v>0.76673639763210277</c:v>
                </c:pt>
                <c:pt idx="12">
                  <c:v>0.86954048169233256</c:v>
                </c:pt>
                <c:pt idx="13">
                  <c:v>0.89367649443625918</c:v>
                </c:pt>
                <c:pt idx="14">
                  <c:v>0.94375120776234378</c:v>
                </c:pt>
                <c:pt idx="15">
                  <c:v>0.97455806382967569</c:v>
                </c:pt>
                <c:pt idx="16">
                  <c:v>1.0290360928112692</c:v>
                </c:pt>
                <c:pt idx="17">
                  <c:v>0.7962942675510517</c:v>
                </c:pt>
                <c:pt idx="18">
                  <c:v>0.88701909576894333</c:v>
                </c:pt>
                <c:pt idx="19">
                  <c:v>0.95454867405376576</c:v>
                </c:pt>
                <c:pt idx="20">
                  <c:v>1.0011308891055659</c:v>
                </c:pt>
                <c:pt idx="21">
                  <c:v>1.0732151252199804</c:v>
                </c:pt>
                <c:pt idx="22">
                  <c:v>1.1215750569050558</c:v>
                </c:pt>
                <c:pt idx="23">
                  <c:v>0.86913596065650478</c:v>
                </c:pt>
                <c:pt idx="24">
                  <c:v>0.9418005760875432</c:v>
                </c:pt>
                <c:pt idx="25">
                  <c:v>0.9851941084741469</c:v>
                </c:pt>
                <c:pt idx="26">
                  <c:v>1.0801095497963373</c:v>
                </c:pt>
                <c:pt idx="27">
                  <c:v>1.1590583356563666</c:v>
                </c:pt>
                <c:pt idx="28">
                  <c:v>1.2225311043932257</c:v>
                </c:pt>
                <c:pt idx="29">
                  <c:v>0.87947047743849083</c:v>
                </c:pt>
                <c:pt idx="30">
                  <c:v>0.96492486826871759</c:v>
                </c:pt>
                <c:pt idx="31">
                  <c:v>1.0613059686790129</c:v>
                </c:pt>
                <c:pt idx="32">
                  <c:v>1.1482015083743469</c:v>
                </c:pt>
                <c:pt idx="33">
                  <c:v>1.2490544949698963</c:v>
                </c:pt>
                <c:pt idx="34">
                  <c:v>1.3286170924351686</c:v>
                </c:pt>
                <c:pt idx="35">
                  <c:v>0.86498299319727923</c:v>
                </c:pt>
                <c:pt idx="36">
                  <c:v>0.89159992628432994</c:v>
                </c:pt>
                <c:pt idx="37">
                  <c:v>0.99126853345220722</c:v>
                </c:pt>
                <c:pt idx="38">
                  <c:v>1.1105731110217973</c:v>
                </c:pt>
                <c:pt idx="39">
                  <c:v>1.2212017091457978</c:v>
                </c:pt>
                <c:pt idx="40">
                  <c:v>1.3276743664401476</c:v>
                </c:pt>
                <c:pt idx="41">
                  <c:v>1.432970970984367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758848"/>
        <c:axId val="205760384"/>
      </c:scatterChart>
      <c:valAx>
        <c:axId val="205758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5760384"/>
        <c:crosses val="autoZero"/>
        <c:crossBetween val="midCat"/>
      </c:valAx>
      <c:valAx>
        <c:axId val="2057603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7588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2.2215272762332425</c:v>
                </c:pt>
                <c:pt idx="8">
                  <c:v>2.2086943907343848</c:v>
                </c:pt>
                <c:pt idx="9">
                  <c:v>2.7106051467729673</c:v>
                </c:pt>
                <c:pt idx="10">
                  <c:v>2.7507577451898539</c:v>
                </c:pt>
                <c:pt idx="11">
                  <c:v>1.4142135623731005</c:v>
                </c:pt>
                <c:pt idx="12">
                  <c:v>2.2147389792335166</c:v>
                </c:pt>
                <c:pt idx="13">
                  <c:v>2.6896207605247775</c:v>
                </c:pt>
                <c:pt idx="14">
                  <c:v>2.7320879728771605</c:v>
                </c:pt>
                <c:pt idx="15">
                  <c:v>2.7806416705146888</c:v>
                </c:pt>
                <c:pt idx="16">
                  <c:v>2.9590801309568997</c:v>
                </c:pt>
                <c:pt idx="17">
                  <c:v>1.9975000000000001</c:v>
                </c:pt>
                <c:pt idx="18">
                  <c:v>2.7125402114195345</c:v>
                </c:pt>
                <c:pt idx="19">
                  <c:v>2.8420306767880463</c:v>
                </c:pt>
                <c:pt idx="20">
                  <c:v>2.9702068708967744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2.2089542885997004</c:v>
                </c:pt>
                <c:pt idx="24">
                  <c:v>2.7276692930590536</c:v>
                </c:pt>
                <c:pt idx="25">
                  <c:v>2.9789570933503988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2.2126198534780328</c:v>
                </c:pt>
                <c:pt idx="30">
                  <c:v>2.8316144513778299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1</c:v>
                </c:pt>
                <c:pt idx="36">
                  <c:v>2.69378631860492</c:v>
                </c:pt>
                <c:pt idx="37">
                  <c:v>2.971502382170792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Efficiency'!$AI$130:$AI$171</c:f>
              <c:numCache>
                <c:formatCode>0.0000</c:formatCode>
                <c:ptCount val="42"/>
                <c:pt idx="0">
                  <c:v>1.0000000000000167</c:v>
                </c:pt>
                <c:pt idx="1">
                  <c:v>1.0000000000000198</c:v>
                </c:pt>
                <c:pt idx="2">
                  <c:v>1.4142135623731076</c:v>
                </c:pt>
                <c:pt idx="3">
                  <c:v>1.4142135623731091</c:v>
                </c:pt>
                <c:pt idx="4">
                  <c:v>1.4142135623731085</c:v>
                </c:pt>
                <c:pt idx="5">
                  <c:v>1.2679278561166356</c:v>
                </c:pt>
                <c:pt idx="6">
                  <c:v>1.4142135623731096</c:v>
                </c:pt>
                <c:pt idx="7">
                  <c:v>2.2313478135420555</c:v>
                </c:pt>
                <c:pt idx="8">
                  <c:v>2.2360679774997991</c:v>
                </c:pt>
                <c:pt idx="9">
                  <c:v>2.6432807149948543</c:v>
                </c:pt>
                <c:pt idx="10">
                  <c:v>2.9553629318948493</c:v>
                </c:pt>
                <c:pt idx="11">
                  <c:v>1.4142135623731094</c:v>
                </c:pt>
                <c:pt idx="12">
                  <c:v>2.2337072977248011</c:v>
                </c:pt>
                <c:pt idx="13">
                  <c:v>2.7013457269886185</c:v>
                </c:pt>
                <c:pt idx="14">
                  <c:v>2.991006670549516</c:v>
                </c:pt>
                <c:pt idx="15">
                  <c:v>3.1866851798503855</c:v>
                </c:pt>
                <c:pt idx="16">
                  <c:v>3.2501851039209169</c:v>
                </c:pt>
                <c:pt idx="17">
                  <c:v>1.9825488118919299</c:v>
                </c:pt>
                <c:pt idx="18">
                  <c:v>2.6434282735196137</c:v>
                </c:pt>
                <c:pt idx="19">
                  <c:v>3.0562423677402255</c:v>
                </c:pt>
                <c:pt idx="20">
                  <c:v>3.2232218554205558</c:v>
                </c:pt>
                <c:pt idx="21">
                  <c:v>3.3492894205271906</c:v>
                </c:pt>
                <c:pt idx="22">
                  <c:v>3.3296796027299838</c:v>
                </c:pt>
                <c:pt idx="23">
                  <c:v>2.2337089267023678</c:v>
                </c:pt>
                <c:pt idx="24">
                  <c:v>3.0055605108595387</c:v>
                </c:pt>
                <c:pt idx="25">
                  <c:v>3.1781193238520986</c:v>
                </c:pt>
                <c:pt idx="26">
                  <c:v>3.355521987878344</c:v>
                </c:pt>
                <c:pt idx="27">
                  <c:v>3.3449814847549759</c:v>
                </c:pt>
                <c:pt idx="28">
                  <c:v>3.4217772577338845</c:v>
                </c:pt>
                <c:pt idx="29">
                  <c:v>2.2360679774997987</c:v>
                </c:pt>
                <c:pt idx="30">
                  <c:v>3.1029957917230671</c:v>
                </c:pt>
                <c:pt idx="31">
                  <c:v>3.3560966060123332</c:v>
                </c:pt>
                <c:pt idx="32">
                  <c:v>3.4467543928211257</c:v>
                </c:pt>
                <c:pt idx="33">
                  <c:v>3.3803750779633264</c:v>
                </c:pt>
                <c:pt idx="34">
                  <c:v>3.4937248044359834</c:v>
                </c:pt>
                <c:pt idx="35">
                  <c:v>0.99285714285714288</c:v>
                </c:pt>
                <c:pt idx="36">
                  <c:v>2.6008264338781504</c:v>
                </c:pt>
                <c:pt idx="37">
                  <c:v>3.20140271251935</c:v>
                </c:pt>
                <c:pt idx="38">
                  <c:v>3.3786431644785648</c:v>
                </c:pt>
                <c:pt idx="39">
                  <c:v>3.3944143179930069</c:v>
                </c:pt>
                <c:pt idx="40">
                  <c:v>3.5153067248278216</c:v>
                </c:pt>
                <c:pt idx="41">
                  <c:v>3.6999850625568707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660544"/>
        <c:axId val="205662080"/>
      </c:scatterChart>
      <c:valAx>
        <c:axId val="205660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5662080"/>
        <c:crosses val="autoZero"/>
        <c:crossBetween val="midCat"/>
      </c:valAx>
      <c:valAx>
        <c:axId val="20566208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6605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Case'!$AK$130:$AK$171</c:f>
              <c:numCache>
                <c:formatCode>0.0000</c:formatCode>
                <c:ptCount val="42"/>
                <c:pt idx="0">
                  <c:v>0.45812288017877267</c:v>
                </c:pt>
                <c:pt idx="1">
                  <c:v>0.50564772766019017</c:v>
                </c:pt>
                <c:pt idx="2">
                  <c:v>0.423478895644474</c:v>
                </c:pt>
                <c:pt idx="3">
                  <c:v>0.45792273650273002</c:v>
                </c:pt>
                <c:pt idx="4">
                  <c:v>0.44591435457176004</c:v>
                </c:pt>
                <c:pt idx="5">
                  <c:v>0.44365697640308033</c:v>
                </c:pt>
                <c:pt idx="6">
                  <c:v>0.45962062464372699</c:v>
                </c:pt>
                <c:pt idx="7">
                  <c:v>0.38213060608965432</c:v>
                </c:pt>
                <c:pt idx="8">
                  <c:v>0.43213379566570093</c:v>
                </c:pt>
                <c:pt idx="9">
                  <c:v>0.4858214450329727</c:v>
                </c:pt>
                <c:pt idx="10">
                  <c:v>0.48622603333973918</c:v>
                </c:pt>
                <c:pt idx="11">
                  <c:v>0.45581250019430608</c:v>
                </c:pt>
                <c:pt idx="12">
                  <c:v>0.39162374378715881</c:v>
                </c:pt>
                <c:pt idx="13">
                  <c:v>0.45151916008214649</c:v>
                </c:pt>
                <c:pt idx="14">
                  <c:v>0.48558342353498923</c:v>
                </c:pt>
                <c:pt idx="15">
                  <c:v>0.58470628715770967</c:v>
                </c:pt>
                <c:pt idx="16">
                  <c:v>0.61412560579407849</c:v>
                </c:pt>
                <c:pt idx="17">
                  <c:v>0.42040966405794877</c:v>
                </c:pt>
                <c:pt idx="18">
                  <c:v>0.46864205034170359</c:v>
                </c:pt>
                <c:pt idx="19">
                  <c:v>0.58183172149374007</c:v>
                </c:pt>
                <c:pt idx="20">
                  <c:v>0.58513176366816899</c:v>
                </c:pt>
                <c:pt idx="21">
                  <c:v>0.72264968246957262</c:v>
                </c:pt>
                <c:pt idx="22">
                  <c:v>0.75763684714834123</c:v>
                </c:pt>
                <c:pt idx="23">
                  <c:v>0.41445059692662428</c:v>
                </c:pt>
                <c:pt idx="24">
                  <c:v>0.48114343841607154</c:v>
                </c:pt>
                <c:pt idx="25">
                  <c:v>0.57107708441684524</c:v>
                </c:pt>
                <c:pt idx="26">
                  <c:v>0.71188711734433785</c:v>
                </c:pt>
                <c:pt idx="27">
                  <c:v>0.76014019701958291</c:v>
                </c:pt>
                <c:pt idx="28">
                  <c:v>0.8519170991342464</c:v>
                </c:pt>
                <c:pt idx="29">
                  <c:v>0.40368774703494414</c:v>
                </c:pt>
                <c:pt idx="30">
                  <c:v>0.58757805900889393</c:v>
                </c:pt>
                <c:pt idx="31">
                  <c:v>0.70641077635022598</c:v>
                </c:pt>
                <c:pt idx="32">
                  <c:v>0.77794605209788048</c:v>
                </c:pt>
                <c:pt idx="33">
                  <c:v>0.91449798871475441</c:v>
                </c:pt>
                <c:pt idx="34">
                  <c:v>0.95051322743293187</c:v>
                </c:pt>
                <c:pt idx="35">
                  <c:v>0.57271786079586162</c:v>
                </c:pt>
                <c:pt idx="36">
                  <c:v>0.49102875459045775</c:v>
                </c:pt>
                <c:pt idx="37">
                  <c:v>0.58171525351829989</c:v>
                </c:pt>
                <c:pt idx="38">
                  <c:v>0.79593813688874204</c:v>
                </c:pt>
                <c:pt idx="39">
                  <c:v>0.84557520614712156</c:v>
                </c:pt>
                <c:pt idx="40">
                  <c:v>0.98113029225679216</c:v>
                </c:pt>
                <c:pt idx="41">
                  <c:v>1.032592356302827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Efficiency'!$AK$130:$AK$171</c:f>
              <c:numCache>
                <c:formatCode>0.0000</c:formatCode>
                <c:ptCount val="42"/>
                <c:pt idx="0">
                  <c:v>3.3108602527941184</c:v>
                </c:pt>
                <c:pt idx="1">
                  <c:v>1.1706469322650219</c:v>
                </c:pt>
                <c:pt idx="2">
                  <c:v>0.75221760537066384</c:v>
                </c:pt>
                <c:pt idx="3">
                  <c:v>0.7168875455390612</c:v>
                </c:pt>
                <c:pt idx="4">
                  <c:v>0.6699775397146106</c:v>
                </c:pt>
                <c:pt idx="5">
                  <c:v>0.99521391822014205</c:v>
                </c:pt>
                <c:pt idx="6">
                  <c:v>0.70677789174718075</c:v>
                </c:pt>
                <c:pt idx="7">
                  <c:v>0.57993464655109961</c:v>
                </c:pt>
                <c:pt idx="8">
                  <c:v>0.53454868895792362</c:v>
                </c:pt>
                <c:pt idx="9">
                  <c:v>0.51822887324376465</c:v>
                </c:pt>
                <c:pt idx="10">
                  <c:v>0.52261397289835776</c:v>
                </c:pt>
                <c:pt idx="11">
                  <c:v>0.72780037922368213</c:v>
                </c:pt>
                <c:pt idx="12">
                  <c:v>0.55166173414142528</c:v>
                </c:pt>
                <c:pt idx="13">
                  <c:v>0.50969236002352214</c:v>
                </c:pt>
                <c:pt idx="14">
                  <c:v>0.49639384084323518</c:v>
                </c:pt>
                <c:pt idx="15">
                  <c:v>0.52576574442948276</c:v>
                </c:pt>
                <c:pt idx="16">
                  <c:v>0.51017239033650752</c:v>
                </c:pt>
                <c:pt idx="17">
                  <c:v>0.65113170498538064</c:v>
                </c:pt>
                <c:pt idx="18">
                  <c:v>0.50086253888718235</c:v>
                </c:pt>
                <c:pt idx="19">
                  <c:v>0.51422896245142735</c:v>
                </c:pt>
                <c:pt idx="20">
                  <c:v>0.52072664437237759</c:v>
                </c:pt>
                <c:pt idx="21">
                  <c:v>0.55761166557703978</c:v>
                </c:pt>
                <c:pt idx="22">
                  <c:v>0.54282043757671272</c:v>
                </c:pt>
                <c:pt idx="23">
                  <c:v>0.57642064474646637</c:v>
                </c:pt>
                <c:pt idx="24">
                  <c:v>0.53604335757903487</c:v>
                </c:pt>
                <c:pt idx="25">
                  <c:v>0.50835887371357891</c:v>
                </c:pt>
                <c:pt idx="26">
                  <c:v>0.57833778111128797</c:v>
                </c:pt>
                <c:pt idx="27">
                  <c:v>0.58827080992718173</c:v>
                </c:pt>
                <c:pt idx="28">
                  <c:v>0.59618434617495208</c:v>
                </c:pt>
                <c:pt idx="29">
                  <c:v>0.52264749874999838</c:v>
                </c:pt>
                <c:pt idx="30">
                  <c:v>0.52728498238227284</c:v>
                </c:pt>
                <c:pt idx="31">
                  <c:v>0.56947316030343087</c:v>
                </c:pt>
                <c:pt idx="32">
                  <c:v>0.57375293474408384</c:v>
                </c:pt>
                <c:pt idx="33">
                  <c:v>0.59908246108124519</c:v>
                </c:pt>
                <c:pt idx="34">
                  <c:v>0.66331626070620797</c:v>
                </c:pt>
                <c:pt idx="35">
                  <c:v>47.83897528414149</c:v>
                </c:pt>
                <c:pt idx="36">
                  <c:v>0.53017887379547946</c:v>
                </c:pt>
                <c:pt idx="37">
                  <c:v>0.5232274308944278</c:v>
                </c:pt>
                <c:pt idx="38">
                  <c:v>0.58300159479658342</c:v>
                </c:pt>
                <c:pt idx="39">
                  <c:v>0.5851723555648447</c:v>
                </c:pt>
                <c:pt idx="40">
                  <c:v>0.66320148870600382</c:v>
                </c:pt>
                <c:pt idx="41">
                  <c:v>0.70332077114791447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693312"/>
        <c:axId val="205694848"/>
      </c:scatterChart>
      <c:valAx>
        <c:axId val="205693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5694848"/>
        <c:crosses val="autoZero"/>
        <c:crossBetween val="midCat"/>
      </c:valAx>
      <c:valAx>
        <c:axId val="2056948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56933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Case'!$AM$130:$AM$171</c:f>
              <c:numCache>
                <c:formatCode>0.0000</c:formatCode>
                <c:ptCount val="42"/>
                <c:pt idx="0">
                  <c:v>8.1252784175134813</c:v>
                </c:pt>
                <c:pt idx="1">
                  <c:v>7.9743406565412522</c:v>
                </c:pt>
                <c:pt idx="2">
                  <c:v>6.9455272093347311</c:v>
                </c:pt>
                <c:pt idx="3">
                  <c:v>7.1526290054177721</c:v>
                </c:pt>
                <c:pt idx="4">
                  <c:v>7.1175541511487204</c:v>
                </c:pt>
                <c:pt idx="5">
                  <c:v>7.2927639246831664</c:v>
                </c:pt>
                <c:pt idx="6">
                  <c:v>7.4679877566981245</c:v>
                </c:pt>
                <c:pt idx="7">
                  <c:v>3.9513756023281394</c:v>
                </c:pt>
                <c:pt idx="8">
                  <c:v>3.8783271762595306</c:v>
                </c:pt>
                <c:pt idx="9">
                  <c:v>3.2398426064791495</c:v>
                </c:pt>
                <c:pt idx="10">
                  <c:v>2.9456944335476556</c:v>
                </c:pt>
                <c:pt idx="11">
                  <c:v>7.0267934795738878</c:v>
                </c:pt>
                <c:pt idx="12">
                  <c:v>4.0170447496856108</c:v>
                </c:pt>
                <c:pt idx="13">
                  <c:v>3.1524069416332843</c:v>
                </c:pt>
                <c:pt idx="14">
                  <c:v>2.9820936642866398</c:v>
                </c:pt>
                <c:pt idx="15">
                  <c:v>2.8618104129967969</c:v>
                </c:pt>
                <c:pt idx="16">
                  <c:v>2.9590801309568997</c:v>
                </c:pt>
                <c:pt idx="17">
                  <c:v>4.9516566059527225</c:v>
                </c:pt>
                <c:pt idx="18">
                  <c:v>3.2767908068651685</c:v>
                </c:pt>
                <c:pt idx="19">
                  <c:v>2.9815697155748149</c:v>
                </c:pt>
                <c:pt idx="20">
                  <c:v>2.9847320474137047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4.2384972131496337</c:v>
                </c:pt>
                <c:pt idx="24">
                  <c:v>2.9339259506699693</c:v>
                </c:pt>
                <c:pt idx="25">
                  <c:v>2.9860104334612112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4.1932448379526797</c:v>
                </c:pt>
                <c:pt idx="30">
                  <c:v>2.938173198516012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8.1993594458529877</c:v>
                </c:pt>
                <c:pt idx="36">
                  <c:v>3.3201982746136407</c:v>
                </c:pt>
                <c:pt idx="37">
                  <c:v>2.9860275586877223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Efficiency'!$AM$130:$AM$171</c:f>
              <c:numCache>
                <c:formatCode>0.0000</c:formatCode>
                <c:ptCount val="42"/>
                <c:pt idx="0">
                  <c:v>27.66476907355263</c:v>
                </c:pt>
                <c:pt idx="1">
                  <c:v>15.643849004891045</c:v>
                </c:pt>
                <c:pt idx="2">
                  <c:v>12.566549133187557</c:v>
                </c:pt>
                <c:pt idx="3">
                  <c:v>10.581653865754562</c:v>
                </c:pt>
                <c:pt idx="4">
                  <c:v>9.4951566296443914</c:v>
                </c:pt>
                <c:pt idx="5">
                  <c:v>13.664557640770502</c:v>
                </c:pt>
                <c:pt idx="6">
                  <c:v>9.6953746131654412</c:v>
                </c:pt>
                <c:pt idx="7">
                  <c:v>7.3549711182921502</c:v>
                </c:pt>
                <c:pt idx="8">
                  <c:v>6.226704514172404</c:v>
                </c:pt>
                <c:pt idx="9">
                  <c:v>5.8150842354820815</c:v>
                </c:pt>
                <c:pt idx="10">
                  <c:v>4.8422402428469624</c:v>
                </c:pt>
                <c:pt idx="11">
                  <c:v>10.833218262371831</c:v>
                </c:pt>
                <c:pt idx="12">
                  <c:v>6.8642864956463168</c:v>
                </c:pt>
                <c:pt idx="13">
                  <c:v>5.2866327623397931</c:v>
                </c:pt>
                <c:pt idx="14">
                  <c:v>4.5557668879733262</c:v>
                </c:pt>
                <c:pt idx="15">
                  <c:v>4.3198142971334574</c:v>
                </c:pt>
                <c:pt idx="16">
                  <c:v>3.5713179737534335</c:v>
                </c:pt>
                <c:pt idx="17">
                  <c:v>8.3993891728065169</c:v>
                </c:pt>
                <c:pt idx="18">
                  <c:v>5.8963553000709741</c:v>
                </c:pt>
                <c:pt idx="19">
                  <c:v>4.2543718617872939</c:v>
                </c:pt>
                <c:pt idx="20">
                  <c:v>3.7886623794980192</c:v>
                </c:pt>
                <c:pt idx="21">
                  <c:v>3.6049337517544116</c:v>
                </c:pt>
                <c:pt idx="22">
                  <c:v>3.3925103978506881</c:v>
                </c:pt>
                <c:pt idx="23">
                  <c:v>7.090689509790379</c:v>
                </c:pt>
                <c:pt idx="24">
                  <c:v>4.8313737296748913</c:v>
                </c:pt>
                <c:pt idx="25">
                  <c:v>3.6760136293713703</c:v>
                </c:pt>
                <c:pt idx="26">
                  <c:v>3.5951291838791071</c:v>
                </c:pt>
                <c:pt idx="27">
                  <c:v>3.3788742324124943</c:v>
                </c:pt>
                <c:pt idx="28">
                  <c:v>3.4253458762151303</c:v>
                </c:pt>
                <c:pt idx="29">
                  <c:v>6.3254034523100753</c:v>
                </c:pt>
                <c:pt idx="30">
                  <c:v>3.9763161040322537</c:v>
                </c:pt>
                <c:pt idx="31">
                  <c:v>3.6156519118524248</c:v>
                </c:pt>
                <c:pt idx="32">
                  <c:v>3.4924740511012273</c:v>
                </c:pt>
                <c:pt idx="33">
                  <c:v>3.3891864297287002</c:v>
                </c:pt>
                <c:pt idx="34">
                  <c:v>3.4937248044359834</c:v>
                </c:pt>
                <c:pt idx="35">
                  <c:v>61.846746861939849</c:v>
                </c:pt>
                <c:pt idx="36">
                  <c:v>5.5156606974205173</c:v>
                </c:pt>
                <c:pt idx="37">
                  <c:v>3.7831884410531673</c:v>
                </c:pt>
                <c:pt idx="38">
                  <c:v>3.5214723130774557</c:v>
                </c:pt>
                <c:pt idx="39">
                  <c:v>3.402137695948479</c:v>
                </c:pt>
                <c:pt idx="40">
                  <c:v>3.5153067248278216</c:v>
                </c:pt>
                <c:pt idx="41">
                  <c:v>3.6999850625568707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385536"/>
        <c:axId val="206387072"/>
      </c:scatterChart>
      <c:valAx>
        <c:axId val="206385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387072"/>
        <c:crosses val="autoZero"/>
        <c:crossBetween val="midCat"/>
      </c:valAx>
      <c:valAx>
        <c:axId val="2063870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3855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Case'!$AA$172:$AA$213</c:f>
              <c:numCache>
                <c:formatCode>0.0000</c:formatCode>
                <c:ptCount val="42"/>
                <c:pt idx="0">
                  <c:v>0.8057272727272724</c:v>
                </c:pt>
                <c:pt idx="1">
                  <c:v>0.81845454545454588</c:v>
                </c:pt>
                <c:pt idx="2">
                  <c:v>0.93075757575757534</c:v>
                </c:pt>
                <c:pt idx="3">
                  <c:v>0.92624242424242442</c:v>
                </c:pt>
                <c:pt idx="4">
                  <c:v>0.92754545454545434</c:v>
                </c:pt>
                <c:pt idx="5">
                  <c:v>0.92799999999999994</c:v>
                </c:pt>
                <c:pt idx="6">
                  <c:v>0.928757575757575</c:v>
                </c:pt>
                <c:pt idx="7">
                  <c:v>0.99209090909090947</c:v>
                </c:pt>
                <c:pt idx="8">
                  <c:v>0.99375757575757606</c:v>
                </c:pt>
                <c:pt idx="9">
                  <c:v>0.99896969696969729</c:v>
                </c:pt>
                <c:pt idx="10">
                  <c:v>0.99954545454545463</c:v>
                </c:pt>
                <c:pt idx="11">
                  <c:v>0.93024242424242376</c:v>
                </c:pt>
                <c:pt idx="12">
                  <c:v>0.99260606060606127</c:v>
                </c:pt>
                <c:pt idx="13">
                  <c:v>0.99848484848484886</c:v>
                </c:pt>
                <c:pt idx="14">
                  <c:v>0.9997272727272728</c:v>
                </c:pt>
                <c:pt idx="15">
                  <c:v>0.99987878787878803</c:v>
                </c:pt>
                <c:pt idx="16">
                  <c:v>1</c:v>
                </c:pt>
                <c:pt idx="17">
                  <c:v>0.9686969696969695</c:v>
                </c:pt>
                <c:pt idx="18">
                  <c:v>0.99839393939393961</c:v>
                </c:pt>
                <c:pt idx="19">
                  <c:v>0.99993939393939402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0.99375757575757628</c:v>
                </c:pt>
                <c:pt idx="24">
                  <c:v>0.99960606060606072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0.99272727272727324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0.81021212121212083</c:v>
                </c:pt>
                <c:pt idx="36">
                  <c:v>0.9981212121212123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Efficiency'!$AA$172:$AA$213</c:f>
              <c:numCache>
                <c:formatCode>0.0000</c:formatCode>
                <c:ptCount val="42"/>
                <c:pt idx="0">
                  <c:v>0.27178787878787858</c:v>
                </c:pt>
                <c:pt idx="1">
                  <c:v>0.53296969696969709</c:v>
                </c:pt>
                <c:pt idx="2">
                  <c:v>0.68169696969696991</c:v>
                </c:pt>
                <c:pt idx="3">
                  <c:v>0.76893939393939392</c:v>
                </c:pt>
                <c:pt idx="4">
                  <c:v>0.80781818181818199</c:v>
                </c:pt>
                <c:pt idx="5">
                  <c:v>0.59296969696969726</c:v>
                </c:pt>
                <c:pt idx="6">
                  <c:v>0.82196969696969735</c:v>
                </c:pt>
                <c:pt idx="7">
                  <c:v>0.91351515151515139</c:v>
                </c:pt>
                <c:pt idx="8">
                  <c:v>0.95248484848484838</c:v>
                </c:pt>
                <c:pt idx="9">
                  <c:v>0.97372727272727344</c:v>
                </c:pt>
                <c:pt idx="10">
                  <c:v>0.98554545454545472</c:v>
                </c:pt>
                <c:pt idx="11">
                  <c:v>0.80275757575757556</c:v>
                </c:pt>
                <c:pt idx="12">
                  <c:v>0.94093939393939363</c:v>
                </c:pt>
                <c:pt idx="13">
                  <c:v>0.97281818181818192</c:v>
                </c:pt>
                <c:pt idx="14">
                  <c:v>0.98972727272727345</c:v>
                </c:pt>
                <c:pt idx="15">
                  <c:v>0.99630303030303069</c:v>
                </c:pt>
                <c:pt idx="16">
                  <c:v>0.99787878787878781</c:v>
                </c:pt>
                <c:pt idx="17">
                  <c:v>0.87172727272727246</c:v>
                </c:pt>
                <c:pt idx="18">
                  <c:v>0.97412121212121205</c:v>
                </c:pt>
                <c:pt idx="19">
                  <c:v>0.99309090909090936</c:v>
                </c:pt>
                <c:pt idx="20">
                  <c:v>0.99769696969696975</c:v>
                </c:pt>
                <c:pt idx="21">
                  <c:v>0.99909090909090936</c:v>
                </c:pt>
                <c:pt idx="22">
                  <c:v>0.99987878787878803</c:v>
                </c:pt>
                <c:pt idx="23">
                  <c:v>0.93457575757575795</c:v>
                </c:pt>
                <c:pt idx="24">
                  <c:v>0.98921212121212176</c:v>
                </c:pt>
                <c:pt idx="25">
                  <c:v>0.99721212121212122</c:v>
                </c:pt>
                <c:pt idx="26">
                  <c:v>0.99942424242424266</c:v>
                </c:pt>
                <c:pt idx="27">
                  <c:v>0.99993939393939402</c:v>
                </c:pt>
                <c:pt idx="28">
                  <c:v>1</c:v>
                </c:pt>
                <c:pt idx="29">
                  <c:v>0.96148484848484861</c:v>
                </c:pt>
                <c:pt idx="30">
                  <c:v>0.99466666666666681</c:v>
                </c:pt>
                <c:pt idx="31">
                  <c:v>0.99909090909090947</c:v>
                </c:pt>
                <c:pt idx="32">
                  <c:v>0.99993939393939402</c:v>
                </c:pt>
                <c:pt idx="33">
                  <c:v>1</c:v>
                </c:pt>
                <c:pt idx="34">
                  <c:v>1</c:v>
                </c:pt>
                <c:pt idx="35">
                  <c:v>1.766666666666665E-2</c:v>
                </c:pt>
                <c:pt idx="36">
                  <c:v>0.97278787878787853</c:v>
                </c:pt>
                <c:pt idx="37">
                  <c:v>0.99742424242424266</c:v>
                </c:pt>
                <c:pt idx="38">
                  <c:v>0.99960606060606072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418304"/>
        <c:axId val="206419840"/>
      </c:scatterChart>
      <c:valAx>
        <c:axId val="206418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419840"/>
        <c:crosses val="autoZero"/>
        <c:crossBetween val="midCat"/>
      </c:valAx>
      <c:valAx>
        <c:axId val="2064198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4183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Case'!$AG$172:$AG$213</c:f>
              <c:numCache>
                <c:formatCode>0.0000</c:formatCode>
                <c:ptCount val="42"/>
                <c:pt idx="0">
                  <c:v>0.54107100700586419</c:v>
                </c:pt>
                <c:pt idx="1">
                  <c:v>0.53401387693109315</c:v>
                </c:pt>
                <c:pt idx="2">
                  <c:v>0.59505387338963867</c:v>
                </c:pt>
                <c:pt idx="3">
                  <c:v>0.59249355362894141</c:v>
                </c:pt>
                <c:pt idx="4">
                  <c:v>0.58718764772002674</c:v>
                </c:pt>
                <c:pt idx="5">
                  <c:v>0.58931589880799529</c:v>
                </c:pt>
                <c:pt idx="6">
                  <c:v>0.59100655622480847</c:v>
                </c:pt>
                <c:pt idx="7">
                  <c:v>0.71765459732769432</c:v>
                </c:pt>
                <c:pt idx="8">
                  <c:v>0.70795442644108308</c:v>
                </c:pt>
                <c:pt idx="9">
                  <c:v>0.80908229515515206</c:v>
                </c:pt>
                <c:pt idx="10">
                  <c:v>0.89926250049820522</c:v>
                </c:pt>
                <c:pt idx="11">
                  <c:v>0.58450132350554396</c:v>
                </c:pt>
                <c:pt idx="12">
                  <c:v>0.71001442761629519</c:v>
                </c:pt>
                <c:pt idx="13">
                  <c:v>0.8309770646623974</c:v>
                </c:pt>
                <c:pt idx="14">
                  <c:v>0.89396719360832388</c:v>
                </c:pt>
                <c:pt idx="15">
                  <c:v>0.99534626213109401</c:v>
                </c:pt>
                <c:pt idx="16">
                  <c:v>1.2257034051231284</c:v>
                </c:pt>
                <c:pt idx="17">
                  <c:v>0.66454707079573538</c:v>
                </c:pt>
                <c:pt idx="18">
                  <c:v>0.81062285926691147</c:v>
                </c:pt>
                <c:pt idx="19">
                  <c:v>1.0168989664171917</c:v>
                </c:pt>
                <c:pt idx="20">
                  <c:v>1.0848692821284824</c:v>
                </c:pt>
                <c:pt idx="21">
                  <c:v>1.3128763202026592</c:v>
                </c:pt>
                <c:pt idx="22">
                  <c:v>1.4746667616232492</c:v>
                </c:pt>
                <c:pt idx="23">
                  <c:v>0.6894549988486518</c:v>
                </c:pt>
                <c:pt idx="24">
                  <c:v>0.89369945975394116</c:v>
                </c:pt>
                <c:pt idx="25">
                  <c:v>1.0959967810295397</c:v>
                </c:pt>
                <c:pt idx="26">
                  <c:v>1.2950172196410832</c:v>
                </c:pt>
                <c:pt idx="27">
                  <c:v>1.4779756860591138</c:v>
                </c:pt>
                <c:pt idx="28">
                  <c:v>1.5147367767990243</c:v>
                </c:pt>
                <c:pt idx="29">
                  <c:v>0.70949351605726241</c:v>
                </c:pt>
                <c:pt idx="30">
                  <c:v>0.99736246217930924</c:v>
                </c:pt>
                <c:pt idx="31">
                  <c:v>1.279076929414473</c:v>
                </c:pt>
                <c:pt idx="32">
                  <c:v>1.4912479947829624</c:v>
                </c:pt>
                <c:pt idx="33">
                  <c:v>1.5910063974314483</c:v>
                </c:pt>
                <c:pt idx="34">
                  <c:v>1.6935441526180468</c:v>
                </c:pt>
                <c:pt idx="35">
                  <c:v>0.54206395395977447</c:v>
                </c:pt>
                <c:pt idx="36">
                  <c:v>0.8148285232078698</c:v>
                </c:pt>
                <c:pt idx="37">
                  <c:v>1.1707263872504374</c:v>
                </c:pt>
                <c:pt idx="38">
                  <c:v>1.3973174589196871</c:v>
                </c:pt>
                <c:pt idx="39">
                  <c:v>1.5122525155029953</c:v>
                </c:pt>
                <c:pt idx="40">
                  <c:v>1.6894723102634379</c:v>
                </c:pt>
                <c:pt idx="41">
                  <c:v>1.6917729119370746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Efficiency'!$AG$172:$AG$213</c:f>
              <c:numCache>
                <c:formatCode>0.0000</c:formatCode>
                <c:ptCount val="42"/>
                <c:pt idx="0">
                  <c:v>0.76095333791038899</c:v>
                </c:pt>
                <c:pt idx="1">
                  <c:v>0.69433740556442602</c:v>
                </c:pt>
                <c:pt idx="2">
                  <c:v>0.72441637393268876</c:v>
                </c:pt>
                <c:pt idx="3">
                  <c:v>0.71944730655784339</c:v>
                </c:pt>
                <c:pt idx="4">
                  <c:v>0.70676741020427147</c:v>
                </c:pt>
                <c:pt idx="5">
                  <c:v>0.6868727536400967</c:v>
                </c:pt>
                <c:pt idx="6">
                  <c:v>0.70620213997431169</c:v>
                </c:pt>
                <c:pt idx="7">
                  <c:v>0.75452654135383634</c:v>
                </c:pt>
                <c:pt idx="8">
                  <c:v>0.77306048781298675</c:v>
                </c:pt>
                <c:pt idx="9">
                  <c:v>0.77865539650420901</c:v>
                </c:pt>
                <c:pt idx="10">
                  <c:v>0.79616863209455657</c:v>
                </c:pt>
                <c:pt idx="11">
                  <c:v>0.70751978221268663</c:v>
                </c:pt>
                <c:pt idx="12">
                  <c:v>0.75529960972432963</c:v>
                </c:pt>
                <c:pt idx="13">
                  <c:v>0.78732677116384364</c:v>
                </c:pt>
                <c:pt idx="14">
                  <c:v>0.81881391112375324</c:v>
                </c:pt>
                <c:pt idx="15">
                  <c:v>0.84955792060655666</c:v>
                </c:pt>
                <c:pt idx="16">
                  <c:v>0.90942900189744935</c:v>
                </c:pt>
                <c:pt idx="17">
                  <c:v>0.73049636297524334</c:v>
                </c:pt>
                <c:pt idx="18">
                  <c:v>0.76538014726135617</c:v>
                </c:pt>
                <c:pt idx="19">
                  <c:v>0.83568037842917275</c:v>
                </c:pt>
                <c:pt idx="20">
                  <c:v>0.87130257932068966</c:v>
                </c:pt>
                <c:pt idx="21">
                  <c:v>0.96183350295406556</c:v>
                </c:pt>
                <c:pt idx="22">
                  <c:v>1.0453996655696114</c:v>
                </c:pt>
                <c:pt idx="23">
                  <c:v>0.76172854828636349</c:v>
                </c:pt>
                <c:pt idx="24">
                  <c:v>0.80866572380184965</c:v>
                </c:pt>
                <c:pt idx="25">
                  <c:v>0.8796360874121204</c:v>
                </c:pt>
                <c:pt idx="26">
                  <c:v>0.96146207110760795</c:v>
                </c:pt>
                <c:pt idx="27">
                  <c:v>1.094433183856458</c:v>
                </c:pt>
                <c:pt idx="28">
                  <c:v>1.1163801215256384</c:v>
                </c:pt>
                <c:pt idx="29">
                  <c:v>0.76874956092160462</c:v>
                </c:pt>
                <c:pt idx="30">
                  <c:v>0.84009778273939562</c:v>
                </c:pt>
                <c:pt idx="31">
                  <c:v>0.93589296303235514</c:v>
                </c:pt>
                <c:pt idx="32">
                  <c:v>1.0745680539668458</c:v>
                </c:pt>
                <c:pt idx="33">
                  <c:v>1.1437457660265069</c:v>
                </c:pt>
                <c:pt idx="34">
                  <c:v>1.2254306433475335</c:v>
                </c:pt>
                <c:pt idx="35">
                  <c:v>0.85741846432363944</c:v>
                </c:pt>
                <c:pt idx="36">
                  <c:v>0.77084026408774364</c:v>
                </c:pt>
                <c:pt idx="37">
                  <c:v>0.89607743300469977</c:v>
                </c:pt>
                <c:pt idx="38">
                  <c:v>0.99789490026849548</c:v>
                </c:pt>
                <c:pt idx="39">
                  <c:v>1.1225185784732667</c:v>
                </c:pt>
                <c:pt idx="40">
                  <c:v>1.2336580300827227</c:v>
                </c:pt>
                <c:pt idx="41">
                  <c:v>1.2669739889740093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193024"/>
        <c:axId val="206194560"/>
      </c:scatterChart>
      <c:valAx>
        <c:axId val="206193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194560"/>
        <c:crosses val="autoZero"/>
        <c:crossBetween val="midCat"/>
      </c:valAx>
      <c:valAx>
        <c:axId val="20619456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1930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2.1388101349775597</c:v>
                </c:pt>
                <c:pt idx="8">
                  <c:v>2.1301897620678316</c:v>
                </c:pt>
                <c:pt idx="9">
                  <c:v>2.3260445359313673</c:v>
                </c:pt>
                <c:pt idx="10">
                  <c:v>2.4132810510192066</c:v>
                </c:pt>
                <c:pt idx="11">
                  <c:v>1.4127326645049842</c:v>
                </c:pt>
                <c:pt idx="12">
                  <c:v>2.1372436248507269</c:v>
                </c:pt>
                <c:pt idx="13">
                  <c:v>2.4327774031496316</c:v>
                </c:pt>
                <c:pt idx="14">
                  <c:v>2.4130800954671554</c:v>
                </c:pt>
                <c:pt idx="15">
                  <c:v>2.4408569989471345</c:v>
                </c:pt>
                <c:pt idx="16">
                  <c:v>2.7250653917836427</c:v>
                </c:pt>
                <c:pt idx="17">
                  <c:v>1.9807649122254147</c:v>
                </c:pt>
                <c:pt idx="18">
                  <c:v>2.3488620773601592</c:v>
                </c:pt>
                <c:pt idx="19">
                  <c:v>2.494919028920509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2.0963197464806855</c:v>
                </c:pt>
                <c:pt idx="24">
                  <c:v>2.3998217606803034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2.1291180693808185</c:v>
                </c:pt>
                <c:pt idx="30">
                  <c:v>2.4687981109740607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1</c:v>
                </c:pt>
                <c:pt idx="36">
                  <c:v>2.371249532529347</c:v>
                </c:pt>
                <c:pt idx="37">
                  <c:v>2.683901419400629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Efficiency'!$AI$172:$AI$213</c:f>
              <c:numCache>
                <c:formatCode>0.0000</c:formatCode>
                <c:ptCount val="42"/>
                <c:pt idx="0">
                  <c:v>1.0000000000000182</c:v>
                </c:pt>
                <c:pt idx="1">
                  <c:v>1.0000000000000211</c:v>
                </c:pt>
                <c:pt idx="2">
                  <c:v>1.4142135623731091</c:v>
                </c:pt>
                <c:pt idx="3">
                  <c:v>1.4142135623731094</c:v>
                </c:pt>
                <c:pt idx="4">
                  <c:v>1.4142135623731078</c:v>
                </c:pt>
                <c:pt idx="5">
                  <c:v>1.2898233272904773</c:v>
                </c:pt>
                <c:pt idx="6">
                  <c:v>1.4142135623731087</c:v>
                </c:pt>
                <c:pt idx="7">
                  <c:v>2.2209713963272106</c:v>
                </c:pt>
                <c:pt idx="8">
                  <c:v>2.2248593612629617</c:v>
                </c:pt>
                <c:pt idx="9">
                  <c:v>2.5171043777489697</c:v>
                </c:pt>
                <c:pt idx="10">
                  <c:v>2.710332618605404</c:v>
                </c:pt>
                <c:pt idx="11">
                  <c:v>1.4142135623731087</c:v>
                </c:pt>
                <c:pt idx="12">
                  <c:v>2.2195404753315882</c:v>
                </c:pt>
                <c:pt idx="13">
                  <c:v>2.5497928967030967</c:v>
                </c:pt>
                <c:pt idx="14">
                  <c:v>2.7889001584904798</c:v>
                </c:pt>
                <c:pt idx="15">
                  <c:v>2.8210472245900258</c:v>
                </c:pt>
                <c:pt idx="16">
                  <c:v>2.8782565169885292</c:v>
                </c:pt>
                <c:pt idx="17">
                  <c:v>1.98300460665802</c:v>
                </c:pt>
                <c:pt idx="18">
                  <c:v>2.4360877292753687</c:v>
                </c:pt>
                <c:pt idx="19">
                  <c:v>2.8195363369439344</c:v>
                </c:pt>
                <c:pt idx="20">
                  <c:v>2.8481635328388002</c:v>
                </c:pt>
                <c:pt idx="21">
                  <c:v>2.8656919818627244</c:v>
                </c:pt>
                <c:pt idx="22">
                  <c:v>2.9270424168651576</c:v>
                </c:pt>
                <c:pt idx="23">
                  <c:v>2.2171448963799532</c:v>
                </c:pt>
                <c:pt idx="24">
                  <c:v>2.7656757851040696</c:v>
                </c:pt>
                <c:pt idx="25">
                  <c:v>2.8415394208499145</c:v>
                </c:pt>
                <c:pt idx="26">
                  <c:v>2.8657330942400341</c:v>
                </c:pt>
                <c:pt idx="27">
                  <c:v>2.9619069331898817</c:v>
                </c:pt>
                <c:pt idx="28">
                  <c:v>3.0702918886724833</c:v>
                </c:pt>
                <c:pt idx="29">
                  <c:v>2.2200451147876241</c:v>
                </c:pt>
                <c:pt idx="30">
                  <c:v>2.8305627927193715</c:v>
                </c:pt>
                <c:pt idx="31">
                  <c:v>2.8737110806768498</c:v>
                </c:pt>
                <c:pt idx="32">
                  <c:v>2.9114510082127403</c:v>
                </c:pt>
                <c:pt idx="33">
                  <c:v>3.1141529814855962</c:v>
                </c:pt>
                <c:pt idx="34">
                  <c:v>3.1628887711768177</c:v>
                </c:pt>
                <c:pt idx="35">
                  <c:v>1</c:v>
                </c:pt>
                <c:pt idx="36">
                  <c:v>2.4421160827508714</c:v>
                </c:pt>
                <c:pt idx="37">
                  <c:v>2.874706620554655</c:v>
                </c:pt>
                <c:pt idx="38">
                  <c:v>2.8790499989097511</c:v>
                </c:pt>
                <c:pt idx="39">
                  <c:v>3.0185843551528935</c:v>
                </c:pt>
                <c:pt idx="40">
                  <c:v>3.2110982422386964</c:v>
                </c:pt>
                <c:pt idx="41">
                  <c:v>3.3032532497541753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233984"/>
        <c:axId val="206235520"/>
      </c:scatterChart>
      <c:valAx>
        <c:axId val="206233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235520"/>
        <c:crosses val="autoZero"/>
        <c:crossBetween val="midCat"/>
      </c:valAx>
      <c:valAx>
        <c:axId val="2062355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2339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Case'!$AK$172:$AK$213</c:f>
              <c:numCache>
                <c:formatCode>0.0000</c:formatCode>
                <c:ptCount val="42"/>
                <c:pt idx="0">
                  <c:v>0.35860200231682327</c:v>
                </c:pt>
                <c:pt idx="1">
                  <c:v>0.32162614282035329</c:v>
                </c:pt>
                <c:pt idx="2">
                  <c:v>0.31543309299840044</c:v>
                </c:pt>
                <c:pt idx="3">
                  <c:v>0.36174499516113173</c:v>
                </c:pt>
                <c:pt idx="4">
                  <c:v>0.33870847941581189</c:v>
                </c:pt>
                <c:pt idx="5">
                  <c:v>0.33970176731032103</c:v>
                </c:pt>
                <c:pt idx="6">
                  <c:v>0.35594750825883481</c:v>
                </c:pt>
                <c:pt idx="7">
                  <c:v>0.33017291154997913</c:v>
                </c:pt>
                <c:pt idx="8">
                  <c:v>0.32703586097706377</c:v>
                </c:pt>
                <c:pt idx="9">
                  <c:v>0.42397733505187774</c:v>
                </c:pt>
                <c:pt idx="10">
                  <c:v>0.4381715029352356</c:v>
                </c:pt>
                <c:pt idx="11">
                  <c:v>0.30956086166310914</c:v>
                </c:pt>
                <c:pt idx="12">
                  <c:v>0.32005060515911288</c:v>
                </c:pt>
                <c:pt idx="13">
                  <c:v>0.40576934082745436</c:v>
                </c:pt>
                <c:pt idx="14">
                  <c:v>0.40938829262053439</c:v>
                </c:pt>
                <c:pt idx="15">
                  <c:v>0.54333245906289707</c:v>
                </c:pt>
                <c:pt idx="16">
                  <c:v>0.63519282137969701</c:v>
                </c:pt>
                <c:pt idx="17">
                  <c:v>0.30960025458657797</c:v>
                </c:pt>
                <c:pt idx="18">
                  <c:v>0.40920987207877418</c:v>
                </c:pt>
                <c:pt idx="19">
                  <c:v>0.55863512680719052</c:v>
                </c:pt>
                <c:pt idx="20">
                  <c:v>0.53034518970923639</c:v>
                </c:pt>
                <c:pt idx="21">
                  <c:v>0.71507702928079975</c:v>
                </c:pt>
                <c:pt idx="22">
                  <c:v>0.81987036206113983</c:v>
                </c:pt>
                <c:pt idx="23">
                  <c:v>0.34889405124571377</c:v>
                </c:pt>
                <c:pt idx="24">
                  <c:v>0.41691539599359045</c:v>
                </c:pt>
                <c:pt idx="25">
                  <c:v>0.53857012754288625</c:v>
                </c:pt>
                <c:pt idx="26">
                  <c:v>0.70207686653374768</c:v>
                </c:pt>
                <c:pt idx="27">
                  <c:v>0.82807287345799674</c:v>
                </c:pt>
                <c:pt idx="28">
                  <c:v>0.85719937095433085</c:v>
                </c:pt>
                <c:pt idx="29">
                  <c:v>0.34000464770416383</c:v>
                </c:pt>
                <c:pt idx="30">
                  <c:v>0.54296288854752039</c:v>
                </c:pt>
                <c:pt idx="31">
                  <c:v>0.69272338759054664</c:v>
                </c:pt>
                <c:pt idx="32">
                  <c:v>0.80590066900978952</c:v>
                </c:pt>
                <c:pt idx="33">
                  <c:v>0.95150706865938584</c:v>
                </c:pt>
                <c:pt idx="34">
                  <c:v>1.0340790035278464</c:v>
                </c:pt>
                <c:pt idx="35">
                  <c:v>0.35323100030002125</c:v>
                </c:pt>
                <c:pt idx="36">
                  <c:v>0.4329604541399405</c:v>
                </c:pt>
                <c:pt idx="37">
                  <c:v>0.56455915710015536</c:v>
                </c:pt>
                <c:pt idx="38">
                  <c:v>0.80671195344749047</c:v>
                </c:pt>
                <c:pt idx="39">
                  <c:v>0.87662794422264101</c:v>
                </c:pt>
                <c:pt idx="40">
                  <c:v>1.0102873525552238</c:v>
                </c:pt>
                <c:pt idx="41">
                  <c:v>1.0285848458445412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Efficiency'!$AK$172:$AK$213</c:f>
              <c:numCache>
                <c:formatCode>0.0000</c:formatCode>
                <c:ptCount val="42"/>
                <c:pt idx="0">
                  <c:v>2.571917875541033</c:v>
                </c:pt>
                <c:pt idx="1">
                  <c:v>1.0431441284470846</c:v>
                </c:pt>
                <c:pt idx="2">
                  <c:v>0.72722575513762466</c:v>
                </c:pt>
                <c:pt idx="3">
                  <c:v>0.58758068882530912</c:v>
                </c:pt>
                <c:pt idx="4">
                  <c:v>0.59984790869937266</c:v>
                </c:pt>
                <c:pt idx="5">
                  <c:v>0.79003902631989531</c:v>
                </c:pt>
                <c:pt idx="6">
                  <c:v>0.53501300247219474</c:v>
                </c:pt>
                <c:pt idx="7">
                  <c:v>0.48976939263028141</c:v>
                </c:pt>
                <c:pt idx="8">
                  <c:v>0.46062734587071924</c:v>
                </c:pt>
                <c:pt idx="9">
                  <c:v>0.42679877201144512</c:v>
                </c:pt>
                <c:pt idx="10">
                  <c:v>0.45430568338418165</c:v>
                </c:pt>
                <c:pt idx="11">
                  <c:v>0.54391419040187416</c:v>
                </c:pt>
                <c:pt idx="12">
                  <c:v>0.43847605967504999</c:v>
                </c:pt>
                <c:pt idx="13">
                  <c:v>0.46987193775769526</c:v>
                </c:pt>
                <c:pt idx="14">
                  <c:v>0.42940971992126881</c:v>
                </c:pt>
                <c:pt idx="15">
                  <c:v>0.45999605204356103</c:v>
                </c:pt>
                <c:pt idx="16">
                  <c:v>0.47998768752414095</c:v>
                </c:pt>
                <c:pt idx="17">
                  <c:v>0.49708462363116401</c:v>
                </c:pt>
                <c:pt idx="18">
                  <c:v>0.43704071117688154</c:v>
                </c:pt>
                <c:pt idx="19">
                  <c:v>0.42979636232412644</c:v>
                </c:pt>
                <c:pt idx="20">
                  <c:v>0.44937653421194645</c:v>
                </c:pt>
                <c:pt idx="21">
                  <c:v>0.50355657566880541</c:v>
                </c:pt>
                <c:pt idx="22">
                  <c:v>0.52412220551946254</c:v>
                </c:pt>
                <c:pt idx="23">
                  <c:v>0.44866435135976346</c:v>
                </c:pt>
                <c:pt idx="24">
                  <c:v>0.45318111108796233</c:v>
                </c:pt>
                <c:pt idx="25">
                  <c:v>0.45046279113583709</c:v>
                </c:pt>
                <c:pt idx="26">
                  <c:v>0.51257550235377092</c:v>
                </c:pt>
                <c:pt idx="27">
                  <c:v>0.53411181135828212</c:v>
                </c:pt>
                <c:pt idx="28">
                  <c:v>0.60595058758980269</c:v>
                </c:pt>
                <c:pt idx="29">
                  <c:v>0.43148543970480996</c:v>
                </c:pt>
                <c:pt idx="30">
                  <c:v>0.4258620602916377</c:v>
                </c:pt>
                <c:pt idx="31">
                  <c:v>0.48891884249210016</c:v>
                </c:pt>
                <c:pt idx="32">
                  <c:v>0.52763066670459458</c:v>
                </c:pt>
                <c:pt idx="33">
                  <c:v>0.60583144052137539</c:v>
                </c:pt>
                <c:pt idx="34">
                  <c:v>0.63250289971402707</c:v>
                </c:pt>
                <c:pt idx="35">
                  <c:v>49.14471320723225</c:v>
                </c:pt>
                <c:pt idx="36">
                  <c:v>0.43313694056135449</c:v>
                </c:pt>
                <c:pt idx="37">
                  <c:v>0.46081586829403925</c:v>
                </c:pt>
                <c:pt idx="38">
                  <c:v>0.52010840997067953</c:v>
                </c:pt>
                <c:pt idx="39">
                  <c:v>0.58654793597606425</c:v>
                </c:pt>
                <c:pt idx="40">
                  <c:v>0.62625537342199644</c:v>
                </c:pt>
                <c:pt idx="41">
                  <c:v>0.67881815197281781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143872"/>
        <c:axId val="206145408"/>
      </c:scatterChart>
      <c:valAx>
        <c:axId val="206143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145408"/>
        <c:crosses val="autoZero"/>
        <c:crossBetween val="midCat"/>
      </c:valAx>
      <c:valAx>
        <c:axId val="20614540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1438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Case'!$AM$172:$AM$213</c:f>
              <c:numCache>
                <c:formatCode>0.0000</c:formatCode>
                <c:ptCount val="42"/>
                <c:pt idx="0">
                  <c:v>5.7478497986314103</c:v>
                </c:pt>
                <c:pt idx="1">
                  <c:v>5.7186509430821104</c:v>
                </c:pt>
                <c:pt idx="2">
                  <c:v>4.8306922973621731</c:v>
                </c:pt>
                <c:pt idx="3">
                  <c:v>5.1213137124350068</c:v>
                </c:pt>
                <c:pt idx="4">
                  <c:v>5.034988499477782</c:v>
                </c:pt>
                <c:pt idx="5">
                  <c:v>5.10369412016402</c:v>
                </c:pt>
                <c:pt idx="6">
                  <c:v>4.9882978576339854</c:v>
                </c:pt>
                <c:pt idx="7">
                  <c:v>2.9238750642129214</c:v>
                </c:pt>
                <c:pt idx="8">
                  <c:v>2.7654099102323944</c:v>
                </c:pt>
                <c:pt idx="9">
                  <c:v>2.4015110856616251</c:v>
                </c:pt>
                <c:pt idx="10">
                  <c:v>2.4683266012794021</c:v>
                </c:pt>
                <c:pt idx="11">
                  <c:v>5.175698598928002</c:v>
                </c:pt>
                <c:pt idx="12">
                  <c:v>2.9005594338132146</c:v>
                </c:pt>
                <c:pt idx="13">
                  <c:v>2.5524369864132961</c:v>
                </c:pt>
                <c:pt idx="14">
                  <c:v>2.4402342233154855</c:v>
                </c:pt>
                <c:pt idx="15">
                  <c:v>2.4553889600993086</c:v>
                </c:pt>
                <c:pt idx="16">
                  <c:v>2.7250653917836427</c:v>
                </c:pt>
                <c:pt idx="17">
                  <c:v>3.5089485893794268</c:v>
                </c:pt>
                <c:pt idx="18">
                  <c:v>2.4611295573009868</c:v>
                </c:pt>
                <c:pt idx="19">
                  <c:v>2.5014807720752348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2.7490513240628296</c:v>
                </c:pt>
                <c:pt idx="24">
                  <c:v>2.4407900366124462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2.844844432156135</c:v>
                </c:pt>
                <c:pt idx="30">
                  <c:v>2.4758117016702794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5.5977075101730556</c:v>
                </c:pt>
                <c:pt idx="36">
                  <c:v>2.5163824431444168</c:v>
                </c:pt>
                <c:pt idx="37">
                  <c:v>2.6844990947081366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Efficiency'!$AM$172:$AM$213</c:f>
              <c:numCache>
                <c:formatCode>0.0000</c:formatCode>
                <c:ptCount val="42"/>
                <c:pt idx="0">
                  <c:v>22.969428906361248</c:v>
                </c:pt>
                <c:pt idx="1">
                  <c:v>11.647385424028213</c:v>
                </c:pt>
                <c:pt idx="2">
                  <c:v>9.4763169068436532</c:v>
                </c:pt>
                <c:pt idx="3">
                  <c:v>8.3256906642151254</c:v>
                </c:pt>
                <c:pt idx="4">
                  <c:v>7.4842826602955457</c:v>
                </c:pt>
                <c:pt idx="5">
                  <c:v>10.854534889256138</c:v>
                </c:pt>
                <c:pt idx="6">
                  <c:v>7.2454155790499826</c:v>
                </c:pt>
                <c:pt idx="7">
                  <c:v>5.5522570862777947</c:v>
                </c:pt>
                <c:pt idx="8">
                  <c:v>4.5072871393444185</c:v>
                </c:pt>
                <c:pt idx="9">
                  <c:v>3.9797599778649202</c:v>
                </c:pt>
                <c:pt idx="10">
                  <c:v>3.5364143312047487</c:v>
                </c:pt>
                <c:pt idx="11">
                  <c:v>7.8140176856632388</c:v>
                </c:pt>
                <c:pt idx="12">
                  <c:v>4.8857825662921801</c:v>
                </c:pt>
                <c:pt idx="13">
                  <c:v>4.0218593854239746</c:v>
                </c:pt>
                <c:pt idx="14">
                  <c:v>3.4359438894068854</c:v>
                </c:pt>
                <c:pt idx="15">
                  <c:v>3.0545273719811403</c:v>
                </c:pt>
                <c:pt idx="16">
                  <c:v>3.0214088666334629</c:v>
                </c:pt>
                <c:pt idx="17">
                  <c:v>6.1148907896259708</c:v>
                </c:pt>
                <c:pt idx="18">
                  <c:v>3.9661300079830739</c:v>
                </c:pt>
                <c:pt idx="19">
                  <c:v>3.2738050473516442</c:v>
                </c:pt>
                <c:pt idx="20">
                  <c:v>3.0348445012403755</c:v>
                </c:pt>
                <c:pt idx="21">
                  <c:v>2.9239400239067943</c:v>
                </c:pt>
                <c:pt idx="22">
                  <c:v>2.9353906834916166</c:v>
                </c:pt>
                <c:pt idx="23">
                  <c:v>5.1470861783088653</c:v>
                </c:pt>
                <c:pt idx="24">
                  <c:v>3.3949020074374197</c:v>
                </c:pt>
                <c:pt idx="25">
                  <c:v>3.054582383185839</c:v>
                </c:pt>
                <c:pt idx="26">
                  <c:v>2.902213691315132</c:v>
                </c:pt>
                <c:pt idx="27">
                  <c:v>2.9688081524841352</c:v>
                </c:pt>
                <c:pt idx="28">
                  <c:v>3.0702918886724833</c:v>
                </c:pt>
                <c:pt idx="29">
                  <c:v>4.2040153115413084</c:v>
                </c:pt>
                <c:pt idx="30">
                  <c:v>3.23318127543248</c:v>
                </c:pt>
                <c:pt idx="31">
                  <c:v>2.9126183405956545</c:v>
                </c:pt>
                <c:pt idx="32">
                  <c:v>2.9173299486338831</c:v>
                </c:pt>
                <c:pt idx="33">
                  <c:v>3.1141529814855962</c:v>
                </c:pt>
                <c:pt idx="34">
                  <c:v>3.1628887711768177</c:v>
                </c:pt>
                <c:pt idx="35">
                  <c:v>73.459502343937388</c:v>
                </c:pt>
                <c:pt idx="36">
                  <c:v>3.9707806628573747</c:v>
                </c:pt>
                <c:pt idx="37">
                  <c:v>3.0533830616991331</c:v>
                </c:pt>
                <c:pt idx="38">
                  <c:v>2.9144322846027761</c:v>
                </c:pt>
                <c:pt idx="39">
                  <c:v>3.0185843551528935</c:v>
                </c:pt>
                <c:pt idx="40">
                  <c:v>3.2110982422386964</c:v>
                </c:pt>
                <c:pt idx="41">
                  <c:v>3.3032532497541753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709120"/>
        <c:axId val="206710656"/>
      </c:scatterChart>
      <c:valAx>
        <c:axId val="206709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710656"/>
        <c:crosses val="autoZero"/>
        <c:crossBetween val="midCat"/>
      </c:valAx>
      <c:valAx>
        <c:axId val="2067106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7091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Case'!$AA$214:$AA$255</c:f>
              <c:numCache>
                <c:formatCode>0.0000</c:formatCode>
                <c:ptCount val="42"/>
                <c:pt idx="0">
                  <c:v>0.88024242424242416</c:v>
                </c:pt>
                <c:pt idx="1">
                  <c:v>0.88160606060606039</c:v>
                </c:pt>
                <c:pt idx="2">
                  <c:v>0.96427272727272662</c:v>
                </c:pt>
                <c:pt idx="3">
                  <c:v>0.96090909090909127</c:v>
                </c:pt>
                <c:pt idx="4">
                  <c:v>0.96251515151515188</c:v>
                </c:pt>
                <c:pt idx="5">
                  <c:v>0.96721212121212108</c:v>
                </c:pt>
                <c:pt idx="6">
                  <c:v>0.96493939393939332</c:v>
                </c:pt>
                <c:pt idx="7">
                  <c:v>0.99848484848484886</c:v>
                </c:pt>
                <c:pt idx="8">
                  <c:v>0.99754545454545507</c:v>
                </c:pt>
                <c:pt idx="9">
                  <c:v>0.99984848484848499</c:v>
                </c:pt>
                <c:pt idx="10">
                  <c:v>0.99990909090909097</c:v>
                </c:pt>
                <c:pt idx="11">
                  <c:v>0.96345454545454545</c:v>
                </c:pt>
                <c:pt idx="12">
                  <c:v>0.99821212121212155</c:v>
                </c:pt>
                <c:pt idx="13">
                  <c:v>0.99978787878787889</c:v>
                </c:pt>
                <c:pt idx="14">
                  <c:v>0.99996969696969695</c:v>
                </c:pt>
                <c:pt idx="15">
                  <c:v>1</c:v>
                </c:pt>
                <c:pt idx="16">
                  <c:v>1</c:v>
                </c:pt>
                <c:pt idx="17">
                  <c:v>0.98893939393939434</c:v>
                </c:pt>
                <c:pt idx="18">
                  <c:v>0.99975757575757584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0.99857575757575789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0.99854545454545485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0.87557575757575723</c:v>
                </c:pt>
                <c:pt idx="36">
                  <c:v>0.99978787878787889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Efficiency'!$AA$214:$AA$255</c:f>
              <c:numCache>
                <c:formatCode>0.0000</c:formatCode>
                <c:ptCount val="42"/>
                <c:pt idx="0">
                  <c:v>0.31681818181818183</c:v>
                </c:pt>
                <c:pt idx="1">
                  <c:v>0.61384848484848498</c:v>
                </c:pt>
                <c:pt idx="2">
                  <c:v>0.7689090909090911</c:v>
                </c:pt>
                <c:pt idx="3">
                  <c:v>0.83909090909090944</c:v>
                </c:pt>
                <c:pt idx="4">
                  <c:v>0.87718181818181862</c:v>
                </c:pt>
                <c:pt idx="5">
                  <c:v>0.67751515151515151</c:v>
                </c:pt>
                <c:pt idx="6">
                  <c:v>0.89490909090909143</c:v>
                </c:pt>
                <c:pt idx="7">
                  <c:v>0.9581818181818178</c:v>
                </c:pt>
                <c:pt idx="8">
                  <c:v>0.97636363636363654</c:v>
                </c:pt>
                <c:pt idx="9">
                  <c:v>0.98806060606060653</c:v>
                </c:pt>
                <c:pt idx="10">
                  <c:v>0.99406060606060664</c:v>
                </c:pt>
                <c:pt idx="11">
                  <c:v>0.86863636363636365</c:v>
                </c:pt>
                <c:pt idx="12">
                  <c:v>0.9696969696969695</c:v>
                </c:pt>
                <c:pt idx="13">
                  <c:v>0.99106060606060675</c:v>
                </c:pt>
                <c:pt idx="14">
                  <c:v>0.99678787878787956</c:v>
                </c:pt>
                <c:pt idx="15">
                  <c:v>0.99909090909090903</c:v>
                </c:pt>
                <c:pt idx="16">
                  <c:v>0.99957575757575767</c:v>
                </c:pt>
                <c:pt idx="17">
                  <c:v>0.92690909090909157</c:v>
                </c:pt>
                <c:pt idx="18">
                  <c:v>0.98790909090909207</c:v>
                </c:pt>
                <c:pt idx="19">
                  <c:v>0.99787878787878792</c:v>
                </c:pt>
                <c:pt idx="20">
                  <c:v>0.99960606060606072</c:v>
                </c:pt>
                <c:pt idx="21">
                  <c:v>0.99996969696969695</c:v>
                </c:pt>
                <c:pt idx="22">
                  <c:v>1</c:v>
                </c:pt>
                <c:pt idx="23">
                  <c:v>0.96287878787878756</c:v>
                </c:pt>
                <c:pt idx="24">
                  <c:v>0.99733333333333418</c:v>
                </c:pt>
                <c:pt idx="25">
                  <c:v>0.99948484848484886</c:v>
                </c:pt>
                <c:pt idx="26">
                  <c:v>0.99996969696969695</c:v>
                </c:pt>
                <c:pt idx="27">
                  <c:v>0.99990909090909097</c:v>
                </c:pt>
                <c:pt idx="28">
                  <c:v>1</c:v>
                </c:pt>
                <c:pt idx="29">
                  <c:v>0.98009090909090935</c:v>
                </c:pt>
                <c:pt idx="30">
                  <c:v>0.99854545454545485</c:v>
                </c:pt>
                <c:pt idx="31">
                  <c:v>0.99987878787878803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1.9969696969696943E-2</c:v>
                </c:pt>
                <c:pt idx="36">
                  <c:v>0.9859090909090914</c:v>
                </c:pt>
                <c:pt idx="37">
                  <c:v>0.9993939393939395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737792"/>
        <c:axId val="206739328"/>
      </c:scatterChart>
      <c:valAx>
        <c:axId val="206737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739328"/>
        <c:crosses val="autoZero"/>
        <c:crossBetween val="midCat"/>
      </c:valAx>
      <c:valAx>
        <c:axId val="2067393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7377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Case'!$AG$214:$AG$255</c:f>
              <c:numCache>
                <c:formatCode>0.0000</c:formatCode>
                <c:ptCount val="42"/>
                <c:pt idx="0">
                  <c:v>0.47234061124395477</c:v>
                </c:pt>
                <c:pt idx="1">
                  <c:v>0.46361907955005199</c:v>
                </c:pt>
                <c:pt idx="2">
                  <c:v>0.5052868810308877</c:v>
                </c:pt>
                <c:pt idx="3">
                  <c:v>0.50761522913239365</c:v>
                </c:pt>
                <c:pt idx="4">
                  <c:v>0.51328768535952451</c:v>
                </c:pt>
                <c:pt idx="5">
                  <c:v>0.51269527555448635</c:v>
                </c:pt>
                <c:pt idx="6">
                  <c:v>0.50526189323006043</c:v>
                </c:pt>
                <c:pt idx="7">
                  <c:v>0.59989636872576824</c:v>
                </c:pt>
                <c:pt idx="8">
                  <c:v>0.60807582770734692</c:v>
                </c:pt>
                <c:pt idx="9">
                  <c:v>0.72704899295131797</c:v>
                </c:pt>
                <c:pt idx="10">
                  <c:v>0.81720264852107305</c:v>
                </c:pt>
                <c:pt idx="11">
                  <c:v>0.50571696780736375</c:v>
                </c:pt>
                <c:pt idx="12">
                  <c:v>0.60574549534939015</c:v>
                </c:pt>
                <c:pt idx="13">
                  <c:v>0.72906948698703444</c:v>
                </c:pt>
                <c:pt idx="14">
                  <c:v>0.81556757941678226</c:v>
                </c:pt>
                <c:pt idx="15">
                  <c:v>0.92518689698220369</c:v>
                </c:pt>
                <c:pt idx="16">
                  <c:v>1.1136393452847211</c:v>
                </c:pt>
                <c:pt idx="17">
                  <c:v>0.56479623880720453</c:v>
                </c:pt>
                <c:pt idx="18">
                  <c:v>0.73593837340578327</c:v>
                </c:pt>
                <c:pt idx="19">
                  <c:v>0.9281732583373894</c:v>
                </c:pt>
                <c:pt idx="20">
                  <c:v>1.0346959365077184</c:v>
                </c:pt>
                <c:pt idx="21">
                  <c:v>1.1967963633009935</c:v>
                </c:pt>
                <c:pt idx="22">
                  <c:v>1.3542975400047215</c:v>
                </c:pt>
                <c:pt idx="23">
                  <c:v>0.60579781000507305</c:v>
                </c:pt>
                <c:pt idx="24">
                  <c:v>0.79618424130379717</c:v>
                </c:pt>
                <c:pt idx="25">
                  <c:v>1.0637587612478174</c:v>
                </c:pt>
                <c:pt idx="26">
                  <c:v>1.201008105495982</c:v>
                </c:pt>
                <c:pt idx="27">
                  <c:v>1.3643101221086429</c:v>
                </c:pt>
                <c:pt idx="28">
                  <c:v>1.4747064026670862</c:v>
                </c:pt>
                <c:pt idx="29">
                  <c:v>0.61672641511540327</c:v>
                </c:pt>
                <c:pt idx="30">
                  <c:v>0.9361814929829424</c:v>
                </c:pt>
                <c:pt idx="31">
                  <c:v>1.1865003812784156</c:v>
                </c:pt>
                <c:pt idx="32">
                  <c:v>1.323560622609375</c:v>
                </c:pt>
                <c:pt idx="33">
                  <c:v>1.5652718077910983</c:v>
                </c:pt>
                <c:pt idx="34">
                  <c:v>1.6129844903093646</c:v>
                </c:pt>
                <c:pt idx="35">
                  <c:v>0.47487246673636385</c:v>
                </c:pt>
                <c:pt idx="36">
                  <c:v>0.7311772448116669</c:v>
                </c:pt>
                <c:pt idx="37">
                  <c:v>1.0249181644202341</c:v>
                </c:pt>
                <c:pt idx="38">
                  <c:v>1.3288720931830376</c:v>
                </c:pt>
                <c:pt idx="39">
                  <c:v>1.4949862743575506</c:v>
                </c:pt>
                <c:pt idx="40">
                  <c:v>1.5878028742535764</c:v>
                </c:pt>
                <c:pt idx="41">
                  <c:v>1.6675005390558073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Efficiency'!$AG$214:$AG$255</c:f>
              <c:numCache>
                <c:formatCode>0.0000</c:formatCode>
                <c:ptCount val="42"/>
                <c:pt idx="0">
                  <c:v>0.74647666595080153</c:v>
                </c:pt>
                <c:pt idx="1">
                  <c:v>0.66722653664911857</c:v>
                </c:pt>
                <c:pt idx="2">
                  <c:v>0.66878953254978124</c:v>
                </c:pt>
                <c:pt idx="3">
                  <c:v>0.65959642542818486</c:v>
                </c:pt>
                <c:pt idx="4">
                  <c:v>0.64079394313166471</c:v>
                </c:pt>
                <c:pt idx="5">
                  <c:v>0.65719714109154848</c:v>
                </c:pt>
                <c:pt idx="6">
                  <c:v>0.63885146648830404</c:v>
                </c:pt>
                <c:pt idx="7">
                  <c:v>0.66274641551959101</c:v>
                </c:pt>
                <c:pt idx="8">
                  <c:v>0.68054112636651642</c:v>
                </c:pt>
                <c:pt idx="9">
                  <c:v>0.67818941612893768</c:v>
                </c:pt>
                <c:pt idx="10">
                  <c:v>0.70541272532869259</c:v>
                </c:pt>
                <c:pt idx="11">
                  <c:v>0.64184424160478892</c:v>
                </c:pt>
                <c:pt idx="12">
                  <c:v>0.68692984802984047</c:v>
                </c:pt>
                <c:pt idx="13">
                  <c:v>0.67487666990042139</c:v>
                </c:pt>
                <c:pt idx="14">
                  <c:v>0.70483702962798078</c:v>
                </c:pt>
                <c:pt idx="15">
                  <c:v>0.7411563558148635</c:v>
                </c:pt>
                <c:pt idx="16">
                  <c:v>0.80833617664568902</c:v>
                </c:pt>
                <c:pt idx="17">
                  <c:v>0.65314393140942073</c:v>
                </c:pt>
                <c:pt idx="18">
                  <c:v>0.68069989347790905</c:v>
                </c:pt>
                <c:pt idx="19">
                  <c:v>0.71300212216739067</c:v>
                </c:pt>
                <c:pt idx="20">
                  <c:v>0.78675342184761443</c:v>
                </c:pt>
                <c:pt idx="21">
                  <c:v>0.86427972262859798</c:v>
                </c:pt>
                <c:pt idx="22">
                  <c:v>0.9105244459916737</c:v>
                </c:pt>
                <c:pt idx="23">
                  <c:v>0.68038695593496878</c:v>
                </c:pt>
                <c:pt idx="24">
                  <c:v>0.70894849784907576</c:v>
                </c:pt>
                <c:pt idx="25">
                  <c:v>0.7787179231739717</c:v>
                </c:pt>
                <c:pt idx="26">
                  <c:v>0.87254567897961133</c:v>
                </c:pt>
                <c:pt idx="27">
                  <c:v>0.96246717335763587</c:v>
                </c:pt>
                <c:pt idx="28">
                  <c:v>1.0224257880011982</c:v>
                </c:pt>
                <c:pt idx="29">
                  <c:v>0.67091632079719021</c:v>
                </c:pt>
                <c:pt idx="30">
                  <c:v>0.73243587782748631</c:v>
                </c:pt>
                <c:pt idx="31">
                  <c:v>0.82457265958948878</c:v>
                </c:pt>
                <c:pt idx="32">
                  <c:v>0.94632147815321899</c:v>
                </c:pt>
                <c:pt idx="33">
                  <c:v>1.0650327497983505</c:v>
                </c:pt>
                <c:pt idx="34">
                  <c:v>1.1520267376791788</c:v>
                </c:pt>
                <c:pt idx="35">
                  <c:v>0.8595380748241529</c:v>
                </c:pt>
                <c:pt idx="36">
                  <c:v>0.67804735747295153</c:v>
                </c:pt>
                <c:pt idx="37">
                  <c:v>0.78801928128152254</c:v>
                </c:pt>
                <c:pt idx="38">
                  <c:v>0.8886118945038356</c:v>
                </c:pt>
                <c:pt idx="39">
                  <c:v>1.0297096128186964</c:v>
                </c:pt>
                <c:pt idx="40">
                  <c:v>1.1176968625846881</c:v>
                </c:pt>
                <c:pt idx="41">
                  <c:v>1.2538071447418979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442880"/>
        <c:axId val="206444416"/>
      </c:scatterChart>
      <c:valAx>
        <c:axId val="206442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444416"/>
        <c:crosses val="autoZero"/>
        <c:crossBetween val="midCat"/>
      </c:valAx>
      <c:valAx>
        <c:axId val="2064444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4428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1.4082899709006365</c:v>
                </c:pt>
                <c:pt idx="4">
                  <c:v>1.4127326645049842</c:v>
                </c:pt>
                <c:pt idx="5">
                  <c:v>1.4091806988250029</c:v>
                </c:pt>
                <c:pt idx="6">
                  <c:v>1.4091806988250029</c:v>
                </c:pt>
                <c:pt idx="7">
                  <c:v>1.9407936743305243</c:v>
                </c:pt>
                <c:pt idx="8">
                  <c:v>1.9285161601022682</c:v>
                </c:pt>
                <c:pt idx="9">
                  <c:v>2.0474557658282908</c:v>
                </c:pt>
                <c:pt idx="10">
                  <c:v>2.0919720180476462</c:v>
                </c:pt>
                <c:pt idx="11">
                  <c:v>1.4112517666368687</c:v>
                </c:pt>
                <c:pt idx="12">
                  <c:v>1.9174447913324568</c:v>
                </c:pt>
                <c:pt idx="13">
                  <c:v>2.0517764589352532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1.9065296226919366</c:v>
                </c:pt>
                <c:pt idx="18">
                  <c:v>2.0929970285783681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1.9162100551299548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1.9207131510515467</c:v>
                </c:pt>
                <c:pt idx="30">
                  <c:v>2.1868343806624551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1</c:v>
                </c:pt>
                <c:pt idx="36">
                  <c:v>2.0761295432248796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Efficiency'!$AI$214:$AI$255</c:f>
              <c:numCache>
                <c:formatCode>0.0000</c:formatCode>
                <c:ptCount val="42"/>
                <c:pt idx="0">
                  <c:v>1.0000000000000193</c:v>
                </c:pt>
                <c:pt idx="1">
                  <c:v>1.0000000000000222</c:v>
                </c:pt>
                <c:pt idx="2">
                  <c:v>1.4109752802194939</c:v>
                </c:pt>
                <c:pt idx="3">
                  <c:v>1.4142135623731087</c:v>
                </c:pt>
                <c:pt idx="4">
                  <c:v>1.4142135623731087</c:v>
                </c:pt>
                <c:pt idx="5">
                  <c:v>1.2827020776877931</c:v>
                </c:pt>
                <c:pt idx="6">
                  <c:v>1.4142135623731082</c:v>
                </c:pt>
                <c:pt idx="7">
                  <c:v>2.1740425008051973</c:v>
                </c:pt>
                <c:pt idx="8">
                  <c:v>2.1709542302510827</c:v>
                </c:pt>
                <c:pt idx="9">
                  <c:v>2.3295827242453329</c:v>
                </c:pt>
                <c:pt idx="10">
                  <c:v>2.4568974060397557</c:v>
                </c:pt>
                <c:pt idx="11">
                  <c:v>1.4142135623731082</c:v>
                </c:pt>
                <c:pt idx="12">
                  <c:v>2.1840716730996905</c:v>
                </c:pt>
                <c:pt idx="13">
                  <c:v>2.325713940691136</c:v>
                </c:pt>
                <c:pt idx="14">
                  <c:v>2.431062664528056</c:v>
                </c:pt>
                <c:pt idx="15">
                  <c:v>2.4468387074688716</c:v>
                </c:pt>
                <c:pt idx="16">
                  <c:v>2.4839054147346316</c:v>
                </c:pt>
                <c:pt idx="17">
                  <c:v>1.940094688055221</c:v>
                </c:pt>
                <c:pt idx="18">
                  <c:v>2.318363636703523</c:v>
                </c:pt>
                <c:pt idx="19">
                  <c:v>2.4234552419391289</c:v>
                </c:pt>
                <c:pt idx="20">
                  <c:v>2.4434879588771325</c:v>
                </c:pt>
                <c:pt idx="21">
                  <c:v>2.4924298734956993</c:v>
                </c:pt>
                <c:pt idx="22">
                  <c:v>2.5144022894507621</c:v>
                </c:pt>
                <c:pt idx="23">
                  <c:v>2.1909024162168609</c:v>
                </c:pt>
                <c:pt idx="24">
                  <c:v>2.4448049659856186</c:v>
                </c:pt>
                <c:pt idx="25">
                  <c:v>2.3965452462617898</c:v>
                </c:pt>
                <c:pt idx="26">
                  <c:v>2.4862509813660099</c:v>
                </c:pt>
                <c:pt idx="27">
                  <c:v>2.6134985753975841</c:v>
                </c:pt>
                <c:pt idx="28">
                  <c:v>2.715390443818356</c:v>
                </c:pt>
                <c:pt idx="29">
                  <c:v>2.1734682355062809</c:v>
                </c:pt>
                <c:pt idx="30">
                  <c:v>2.4159379567061445</c:v>
                </c:pt>
                <c:pt idx="31">
                  <c:v>2.434112224934875</c:v>
                </c:pt>
                <c:pt idx="32">
                  <c:v>2.5975086412921269</c:v>
                </c:pt>
                <c:pt idx="33">
                  <c:v>2.7779442977692965</c:v>
                </c:pt>
                <c:pt idx="34">
                  <c:v>2.9412944513169581</c:v>
                </c:pt>
                <c:pt idx="35">
                  <c:v>0.99425287356321834</c:v>
                </c:pt>
                <c:pt idx="36">
                  <c:v>2.2903911135032811</c:v>
                </c:pt>
                <c:pt idx="37">
                  <c:v>2.4737802646035938</c:v>
                </c:pt>
                <c:pt idx="38">
                  <c:v>2.4979288173291336</c:v>
                </c:pt>
                <c:pt idx="39">
                  <c:v>2.7534335661849645</c:v>
                </c:pt>
                <c:pt idx="40">
                  <c:v>2.9697320651545183</c:v>
                </c:pt>
                <c:pt idx="41">
                  <c:v>3.1004452291560098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471552"/>
        <c:axId val="206473088"/>
      </c:scatterChart>
      <c:valAx>
        <c:axId val="206471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473088"/>
        <c:crosses val="autoZero"/>
        <c:crossBetween val="midCat"/>
      </c:valAx>
      <c:valAx>
        <c:axId val="2064730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471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Case'!$AK$214:$AK$255</c:f>
              <c:numCache>
                <c:formatCode>0.0000</c:formatCode>
                <c:ptCount val="42"/>
                <c:pt idx="0">
                  <c:v>0.26562692389916459</c:v>
                </c:pt>
                <c:pt idx="1">
                  <c:v>0.28277964149973572</c:v>
                </c:pt>
                <c:pt idx="2">
                  <c:v>0.25459298095301369</c:v>
                </c:pt>
                <c:pt idx="3">
                  <c:v>0.25039026102195594</c:v>
                </c:pt>
                <c:pt idx="4">
                  <c:v>0.26284260841030571</c:v>
                </c:pt>
                <c:pt idx="5">
                  <c:v>0.2544909656331481</c:v>
                </c:pt>
                <c:pt idx="6">
                  <c:v>0.26117583622293311</c:v>
                </c:pt>
                <c:pt idx="7">
                  <c:v>0.29392450843198548</c:v>
                </c:pt>
                <c:pt idx="8">
                  <c:v>0.27989066033084919</c:v>
                </c:pt>
                <c:pt idx="9">
                  <c:v>0.40660397839227547</c:v>
                </c:pt>
                <c:pt idx="10">
                  <c:v>0.42010683345548089</c:v>
                </c:pt>
                <c:pt idx="11">
                  <c:v>0.24917586311093592</c:v>
                </c:pt>
                <c:pt idx="12">
                  <c:v>0.27118804507056354</c:v>
                </c:pt>
                <c:pt idx="13">
                  <c:v>0.38793501730259039</c:v>
                </c:pt>
                <c:pt idx="14">
                  <c:v>0.41437179025079002</c:v>
                </c:pt>
                <c:pt idx="15">
                  <c:v>0.54769963560020019</c:v>
                </c:pt>
                <c:pt idx="16">
                  <c:v>0.63835637056962335</c:v>
                </c:pt>
                <c:pt idx="17">
                  <c:v>0.26756981990274925</c:v>
                </c:pt>
                <c:pt idx="18">
                  <c:v>0.40874765453721146</c:v>
                </c:pt>
                <c:pt idx="19">
                  <c:v>0.56216876783232661</c:v>
                </c:pt>
                <c:pt idx="20">
                  <c:v>0.56080666477963748</c:v>
                </c:pt>
                <c:pt idx="21">
                  <c:v>0.72962338800192383</c:v>
                </c:pt>
                <c:pt idx="22">
                  <c:v>0.8143931488681504</c:v>
                </c:pt>
                <c:pt idx="23">
                  <c:v>0.28199792731514728</c:v>
                </c:pt>
                <c:pt idx="24">
                  <c:v>0.41086139939149136</c:v>
                </c:pt>
                <c:pt idx="25">
                  <c:v>0.5680613589838357</c:v>
                </c:pt>
                <c:pt idx="26">
                  <c:v>0.72879744619973363</c:v>
                </c:pt>
                <c:pt idx="27">
                  <c:v>0.79521225563150044</c:v>
                </c:pt>
                <c:pt idx="28">
                  <c:v>0.90752326198613387</c:v>
                </c:pt>
                <c:pt idx="29">
                  <c:v>0.27466512605595211</c:v>
                </c:pt>
                <c:pt idx="30">
                  <c:v>0.54945141579340706</c:v>
                </c:pt>
                <c:pt idx="31">
                  <c:v>0.71529255946543391</c:v>
                </c:pt>
                <c:pt idx="32">
                  <c:v>0.8291311938371807</c:v>
                </c:pt>
                <c:pt idx="33">
                  <c:v>1.0161989501059634</c:v>
                </c:pt>
                <c:pt idx="34">
                  <c:v>1.0753643073493977</c:v>
                </c:pt>
                <c:pt idx="35">
                  <c:v>0.24054316967967432</c:v>
                </c:pt>
                <c:pt idx="36">
                  <c:v>0.37438278341515985</c:v>
                </c:pt>
                <c:pt idx="37">
                  <c:v>0.59545408562830671</c:v>
                </c:pt>
                <c:pt idx="38">
                  <c:v>0.84963384234929862</c:v>
                </c:pt>
                <c:pt idx="39">
                  <c:v>0.93590625923490878</c:v>
                </c:pt>
                <c:pt idx="40">
                  <c:v>1.1002678708497089</c:v>
                </c:pt>
                <c:pt idx="41">
                  <c:v>1.133620388538209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Efficiency'!$AK$214:$AK$255</c:f>
              <c:numCache>
                <c:formatCode>0.0000</c:formatCode>
                <c:ptCount val="42"/>
                <c:pt idx="0">
                  <c:v>2.0831597198347738</c:v>
                </c:pt>
                <c:pt idx="1">
                  <c:v>0.82077500676985893</c:v>
                </c:pt>
                <c:pt idx="2">
                  <c:v>0.53612106489938072</c:v>
                </c:pt>
                <c:pt idx="3">
                  <c:v>0.47556435826242655</c:v>
                </c:pt>
                <c:pt idx="4">
                  <c:v>0.46708451765044773</c:v>
                </c:pt>
                <c:pt idx="5">
                  <c:v>0.72403262380160394</c:v>
                </c:pt>
                <c:pt idx="6">
                  <c:v>0.44990351841002957</c:v>
                </c:pt>
                <c:pt idx="7">
                  <c:v>0.41547726065775309</c:v>
                </c:pt>
                <c:pt idx="8">
                  <c:v>0.358210393712039</c:v>
                </c:pt>
                <c:pt idx="9">
                  <c:v>0.35331439186515551</c:v>
                </c:pt>
                <c:pt idx="10">
                  <c:v>0.40556248542775342</c:v>
                </c:pt>
                <c:pt idx="11">
                  <c:v>0.47075422283715618</c:v>
                </c:pt>
                <c:pt idx="12">
                  <c:v>0.39541504449902232</c:v>
                </c:pt>
                <c:pt idx="13">
                  <c:v>0.39801876830422211</c:v>
                </c:pt>
                <c:pt idx="14">
                  <c:v>0.37431090876200201</c:v>
                </c:pt>
                <c:pt idx="15">
                  <c:v>0.39764991160449525</c:v>
                </c:pt>
                <c:pt idx="16">
                  <c:v>0.43631842319854192</c:v>
                </c:pt>
                <c:pt idx="17">
                  <c:v>0.41803718349606184</c:v>
                </c:pt>
                <c:pt idx="18">
                  <c:v>0.37529986962045131</c:v>
                </c:pt>
                <c:pt idx="19">
                  <c:v>0.40803604181170733</c:v>
                </c:pt>
                <c:pt idx="20">
                  <c:v>0.4660865696496917</c:v>
                </c:pt>
                <c:pt idx="21">
                  <c:v>0.45234447158218755</c:v>
                </c:pt>
                <c:pt idx="22">
                  <c:v>0.53526576261107439</c:v>
                </c:pt>
                <c:pt idx="23">
                  <c:v>0.38480324914651137</c:v>
                </c:pt>
                <c:pt idx="24">
                  <c:v>0.36648766725197179</c:v>
                </c:pt>
                <c:pt idx="25">
                  <c:v>0.41154187342906667</c:v>
                </c:pt>
                <c:pt idx="26">
                  <c:v>0.50175343217278934</c:v>
                </c:pt>
                <c:pt idx="27">
                  <c:v>0.5519833808013217</c:v>
                </c:pt>
                <c:pt idx="28">
                  <c:v>0.56032623381432534</c:v>
                </c:pt>
                <c:pt idx="29">
                  <c:v>0.39782729442423137</c:v>
                </c:pt>
                <c:pt idx="30">
                  <c:v>0.38555042220379404</c:v>
                </c:pt>
                <c:pt idx="31">
                  <c:v>0.45064390638583823</c:v>
                </c:pt>
                <c:pt idx="32">
                  <c:v>0.53096604762755328</c:v>
                </c:pt>
                <c:pt idx="33">
                  <c:v>0.5833403277152851</c:v>
                </c:pt>
                <c:pt idx="34">
                  <c:v>0.64138795838884155</c:v>
                </c:pt>
                <c:pt idx="35">
                  <c:v>43.568900103125848</c:v>
                </c:pt>
                <c:pt idx="36">
                  <c:v>0.36163600258911222</c:v>
                </c:pt>
                <c:pt idx="37">
                  <c:v>0.40282804150559842</c:v>
                </c:pt>
                <c:pt idx="38">
                  <c:v>0.50503638539578244</c:v>
                </c:pt>
                <c:pt idx="39">
                  <c:v>0.56142017488432028</c:v>
                </c:pt>
                <c:pt idx="40">
                  <c:v>0.63465496477950389</c:v>
                </c:pt>
                <c:pt idx="41">
                  <c:v>0.72476700563060403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586240"/>
        <c:axId val="206587776"/>
      </c:scatterChart>
      <c:valAx>
        <c:axId val="206586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587776"/>
        <c:crosses val="autoZero"/>
        <c:crossBetween val="midCat"/>
      </c:valAx>
      <c:valAx>
        <c:axId val="2065877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5862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Case'!$AM$214:$AM$255</c:f>
              <c:numCache>
                <c:formatCode>0.0000</c:formatCode>
                <c:ptCount val="42"/>
                <c:pt idx="0">
                  <c:v>4.2381111868772408</c:v>
                </c:pt>
                <c:pt idx="1">
                  <c:v>4.3474368870109368</c:v>
                </c:pt>
                <c:pt idx="2">
                  <c:v>3.6966427395378316</c:v>
                </c:pt>
                <c:pt idx="3">
                  <c:v>3.6908557425585982</c:v>
                </c:pt>
                <c:pt idx="4">
                  <c:v>3.6074144796257328</c:v>
                </c:pt>
                <c:pt idx="5">
                  <c:v>3.5055680332492516</c:v>
                </c:pt>
                <c:pt idx="6">
                  <c:v>3.6380135386868342</c:v>
                </c:pt>
                <c:pt idx="7">
                  <c:v>2.1111897860248106</c:v>
                </c:pt>
                <c:pt idx="8">
                  <c:v>2.2310496469956456</c:v>
                </c:pt>
                <c:pt idx="9">
                  <c:v>2.0596872122594734</c:v>
                </c:pt>
                <c:pt idx="10">
                  <c:v>2.1008320274109402</c:v>
                </c:pt>
                <c:pt idx="11">
                  <c:v>3.6804565946650314</c:v>
                </c:pt>
                <c:pt idx="12">
                  <c:v>2.1215755656707826</c:v>
                </c:pt>
                <c:pt idx="13">
                  <c:v>2.0696924936484336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2.5306297366140198</c:v>
                </c:pt>
                <c:pt idx="18">
                  <c:v>2.1091404205290578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2.0413231726511443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2.0962837559926593</c:v>
                </c:pt>
                <c:pt idx="30">
                  <c:v>2.1965180899295769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4.5093625551381802</c:v>
                </c:pt>
                <c:pt idx="36">
                  <c:v>2.0911597742824894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Efficiency'!$AM$214:$AM$255</c:f>
              <c:numCache>
                <c:formatCode>0.0000</c:formatCode>
                <c:ptCount val="42"/>
                <c:pt idx="0">
                  <c:v>18.979683556147265</c:v>
                </c:pt>
                <c:pt idx="1">
                  <c:v>9.4830952590647968</c:v>
                </c:pt>
                <c:pt idx="2">
                  <c:v>7.4068551220298469</c:v>
                </c:pt>
                <c:pt idx="3">
                  <c:v>6.2394250560231672</c:v>
                </c:pt>
                <c:pt idx="4">
                  <c:v>5.6850904501540125</c:v>
                </c:pt>
                <c:pt idx="5">
                  <c:v>8.2409738057788022</c:v>
                </c:pt>
                <c:pt idx="6">
                  <c:v>5.3716128243222592</c:v>
                </c:pt>
                <c:pt idx="7">
                  <c:v>3.8949344527464103</c:v>
                </c:pt>
                <c:pt idx="8">
                  <c:v>3.6189594918146519</c:v>
                </c:pt>
                <c:pt idx="9">
                  <c:v>3.1452652743587799</c:v>
                </c:pt>
                <c:pt idx="10">
                  <c:v>2.8933549953031288</c:v>
                </c:pt>
                <c:pt idx="11">
                  <c:v>5.8763077052631658</c:v>
                </c:pt>
                <c:pt idx="12">
                  <c:v>3.6825116013971804</c:v>
                </c:pt>
                <c:pt idx="13">
                  <c:v>2.9194554834769675</c:v>
                </c:pt>
                <c:pt idx="14">
                  <c:v>2.6680294873093686</c:v>
                </c:pt>
                <c:pt idx="15">
                  <c:v>2.5292203794132329</c:v>
                </c:pt>
                <c:pt idx="16">
                  <c:v>2.5252371594146257</c:v>
                </c:pt>
                <c:pt idx="17">
                  <c:v>4.4611197771465818</c:v>
                </c:pt>
                <c:pt idx="18">
                  <c:v>3.1644879581360037</c:v>
                </c:pt>
                <c:pt idx="19">
                  <c:v>2.5694562278475899</c:v>
                </c:pt>
                <c:pt idx="20">
                  <c:v>2.4866893249396087</c:v>
                </c:pt>
                <c:pt idx="21">
                  <c:v>2.496646782595529</c:v>
                </c:pt>
                <c:pt idx="22">
                  <c:v>2.5144022894507621</c:v>
                </c:pt>
                <c:pt idx="23">
                  <c:v>4.018308628465439</c:v>
                </c:pt>
                <c:pt idx="24">
                  <c:v>2.6210863559116344</c:v>
                </c:pt>
                <c:pt idx="25">
                  <c:v>2.4337451039613667</c:v>
                </c:pt>
                <c:pt idx="26">
                  <c:v>2.4900480660679607</c:v>
                </c:pt>
                <c:pt idx="27">
                  <c:v>2.6268335616045824</c:v>
                </c:pt>
                <c:pt idx="28">
                  <c:v>2.715390443818356</c:v>
                </c:pt>
                <c:pt idx="29">
                  <c:v>3.3923003718149043</c:v>
                </c:pt>
                <c:pt idx="30">
                  <c:v>2.5351375636988074</c:v>
                </c:pt>
                <c:pt idx="31">
                  <c:v>2.4467889666925826</c:v>
                </c:pt>
                <c:pt idx="32">
                  <c:v>2.5975086412921269</c:v>
                </c:pt>
                <c:pt idx="33">
                  <c:v>2.7779442977692965</c:v>
                </c:pt>
                <c:pt idx="34">
                  <c:v>2.9412944513169581</c:v>
                </c:pt>
                <c:pt idx="35">
                  <c:v>64.277007880419873</c:v>
                </c:pt>
                <c:pt idx="36">
                  <c:v>3.1284672799280941</c:v>
                </c:pt>
                <c:pt idx="37">
                  <c:v>2.5201231261601325</c:v>
                </c:pt>
                <c:pt idx="38">
                  <c:v>2.4979288173291336</c:v>
                </c:pt>
                <c:pt idx="39">
                  <c:v>2.7534335661849645</c:v>
                </c:pt>
                <c:pt idx="40">
                  <c:v>2.9697320651545183</c:v>
                </c:pt>
                <c:pt idx="41">
                  <c:v>3.1004452291560098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619008"/>
        <c:axId val="206620544"/>
      </c:scatterChart>
      <c:valAx>
        <c:axId val="206619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620544"/>
        <c:crosses val="autoZero"/>
        <c:crossBetween val="midCat"/>
      </c:valAx>
      <c:valAx>
        <c:axId val="2066205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619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Case'!$AA$256:$AA$297</c:f>
              <c:numCache>
                <c:formatCode>0.0000</c:formatCode>
                <c:ptCount val="42"/>
                <c:pt idx="0">
                  <c:v>0.93030303030303063</c:v>
                </c:pt>
                <c:pt idx="1">
                  <c:v>0.93375757575757634</c:v>
                </c:pt>
                <c:pt idx="2">
                  <c:v>0.98584848484848564</c:v>
                </c:pt>
                <c:pt idx="3">
                  <c:v>0.98230303030303001</c:v>
                </c:pt>
                <c:pt idx="4">
                  <c:v>0.98539393939394049</c:v>
                </c:pt>
                <c:pt idx="5">
                  <c:v>0.98487878787878913</c:v>
                </c:pt>
                <c:pt idx="6">
                  <c:v>0.98433333333333328</c:v>
                </c:pt>
                <c:pt idx="7">
                  <c:v>0.99969696969696986</c:v>
                </c:pt>
                <c:pt idx="8">
                  <c:v>0.9996666666666667</c:v>
                </c:pt>
                <c:pt idx="9">
                  <c:v>1</c:v>
                </c:pt>
                <c:pt idx="10">
                  <c:v>1</c:v>
                </c:pt>
                <c:pt idx="11">
                  <c:v>0.98466666666666713</c:v>
                </c:pt>
                <c:pt idx="12">
                  <c:v>0.99981818181818194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0.99575757575757662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0.99978787878787867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0.93145454545454509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Efficiency'!$AA$256:$AA$297</c:f>
              <c:numCache>
                <c:formatCode>0.0000</c:formatCode>
                <c:ptCount val="42"/>
                <c:pt idx="0">
                  <c:v>0.37033333333333324</c:v>
                </c:pt>
                <c:pt idx="1">
                  <c:v>0.70072727272727275</c:v>
                </c:pt>
                <c:pt idx="2">
                  <c:v>0.83245454545454634</c:v>
                </c:pt>
                <c:pt idx="3">
                  <c:v>0.89587878787878783</c:v>
                </c:pt>
                <c:pt idx="4">
                  <c:v>0.91875757575757633</c:v>
                </c:pt>
                <c:pt idx="5">
                  <c:v>0.75260606060606083</c:v>
                </c:pt>
                <c:pt idx="6">
                  <c:v>0.9333333333333339</c:v>
                </c:pt>
                <c:pt idx="7">
                  <c:v>0.97787878787878824</c:v>
                </c:pt>
                <c:pt idx="8">
                  <c:v>0.99184848484848576</c:v>
                </c:pt>
                <c:pt idx="9">
                  <c:v>0.99651515151515213</c:v>
                </c:pt>
                <c:pt idx="10">
                  <c:v>0.99818181818181839</c:v>
                </c:pt>
                <c:pt idx="11">
                  <c:v>0.91493939393939416</c:v>
                </c:pt>
                <c:pt idx="12">
                  <c:v>0.98924242424242481</c:v>
                </c:pt>
                <c:pt idx="13">
                  <c:v>0.99621212121212177</c:v>
                </c:pt>
                <c:pt idx="14">
                  <c:v>0.99942424242424266</c:v>
                </c:pt>
                <c:pt idx="15">
                  <c:v>0.999787878787879</c:v>
                </c:pt>
                <c:pt idx="16">
                  <c:v>0.99993939393939402</c:v>
                </c:pt>
                <c:pt idx="17">
                  <c:v>0.9589090909090906</c:v>
                </c:pt>
                <c:pt idx="18">
                  <c:v>0.99684848484848532</c:v>
                </c:pt>
                <c:pt idx="19">
                  <c:v>0.99948484848484853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0.98403030303030325</c:v>
                </c:pt>
                <c:pt idx="24">
                  <c:v>0.9990606060606062</c:v>
                </c:pt>
                <c:pt idx="25">
                  <c:v>0.99996969696969695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0.99178787878787911</c:v>
                </c:pt>
                <c:pt idx="30">
                  <c:v>0.9997272727272728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2.2666666666666647E-2</c:v>
                </c:pt>
                <c:pt idx="36">
                  <c:v>0.99524242424242504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647680"/>
        <c:axId val="206649216"/>
      </c:scatterChart>
      <c:valAx>
        <c:axId val="206647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649216"/>
        <c:crosses val="autoZero"/>
        <c:crossBetween val="midCat"/>
      </c:valAx>
      <c:valAx>
        <c:axId val="2066492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6476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Case'!$AG$256:$AG$297</c:f>
              <c:numCache>
                <c:formatCode>0.0000</c:formatCode>
                <c:ptCount val="42"/>
                <c:pt idx="0">
                  <c:v>0.40116817743839023</c:v>
                </c:pt>
                <c:pt idx="1">
                  <c:v>0.40014511058263652</c:v>
                </c:pt>
                <c:pt idx="2">
                  <c:v>0.42530774070169125</c:v>
                </c:pt>
                <c:pt idx="3">
                  <c:v>0.43800808048712692</c:v>
                </c:pt>
                <c:pt idx="4">
                  <c:v>0.42236671021213079</c:v>
                </c:pt>
                <c:pt idx="5">
                  <c:v>0.42460493080936373</c:v>
                </c:pt>
                <c:pt idx="6">
                  <c:v>0.42045942604158459</c:v>
                </c:pt>
                <c:pt idx="7">
                  <c:v>0.54049401747578218</c:v>
                </c:pt>
                <c:pt idx="8">
                  <c:v>0.53241059981145167</c:v>
                </c:pt>
                <c:pt idx="9">
                  <c:v>0.6578996750146624</c:v>
                </c:pt>
                <c:pt idx="10">
                  <c:v>0.73715528032048627</c:v>
                </c:pt>
                <c:pt idx="11">
                  <c:v>0.42854885572590029</c:v>
                </c:pt>
                <c:pt idx="12">
                  <c:v>0.53204449759334227</c:v>
                </c:pt>
                <c:pt idx="13">
                  <c:v>0.65610214953652601</c:v>
                </c:pt>
                <c:pt idx="14">
                  <c:v>0.74230701592500625</c:v>
                </c:pt>
                <c:pt idx="15">
                  <c:v>0.8975844462165018</c:v>
                </c:pt>
                <c:pt idx="16">
                  <c:v>1.0507875841343721</c:v>
                </c:pt>
                <c:pt idx="17">
                  <c:v>0.47309959607272495</c:v>
                </c:pt>
                <c:pt idx="18">
                  <c:v>0.65239054466752977</c:v>
                </c:pt>
                <c:pt idx="19">
                  <c:v>0.8684774610921786</c:v>
                </c:pt>
                <c:pt idx="20">
                  <c:v>0.97620322554028727</c:v>
                </c:pt>
                <c:pt idx="21">
                  <c:v>1.1444492534189354</c:v>
                </c:pt>
                <c:pt idx="22">
                  <c:v>1.2831106364294922</c:v>
                </c:pt>
                <c:pt idx="23">
                  <c:v>0.52912987410287771</c:v>
                </c:pt>
                <c:pt idx="24">
                  <c:v>0.74156476477646849</c:v>
                </c:pt>
                <c:pt idx="25">
                  <c:v>0.9827065929729879</c:v>
                </c:pt>
                <c:pt idx="26">
                  <c:v>1.1137715711462071</c:v>
                </c:pt>
                <c:pt idx="27">
                  <c:v>1.3279587297652018</c:v>
                </c:pt>
                <c:pt idx="28">
                  <c:v>1.4656997115187134</c:v>
                </c:pt>
                <c:pt idx="29">
                  <c:v>0.52527930349870078</c:v>
                </c:pt>
                <c:pt idx="30">
                  <c:v>0.87486643220496918</c:v>
                </c:pt>
                <c:pt idx="31">
                  <c:v>1.0991136650093916</c:v>
                </c:pt>
                <c:pt idx="32">
                  <c:v>1.3062928505012934</c:v>
                </c:pt>
                <c:pt idx="33">
                  <c:v>1.472642847803552</c:v>
                </c:pt>
                <c:pt idx="34">
                  <c:v>1.5989170418757284</c:v>
                </c:pt>
                <c:pt idx="35">
                  <c:v>0.4051381153670322</c:v>
                </c:pt>
                <c:pt idx="36">
                  <c:v>0.65926404140640205</c:v>
                </c:pt>
                <c:pt idx="37">
                  <c:v>0.98295112132952978</c:v>
                </c:pt>
                <c:pt idx="38">
                  <c:v>1.2464592786361788</c:v>
                </c:pt>
                <c:pt idx="39">
                  <c:v>1.3898784476551596</c:v>
                </c:pt>
                <c:pt idx="40">
                  <c:v>1.6261258336042759</c:v>
                </c:pt>
                <c:pt idx="41">
                  <c:v>1.6443051815206287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Efficiency'!$AG$256:$AG$297</c:f>
              <c:numCache>
                <c:formatCode>0.0000</c:formatCode>
                <c:ptCount val="42"/>
                <c:pt idx="0">
                  <c:v>0.73944173696673499</c:v>
                </c:pt>
                <c:pt idx="1">
                  <c:v>0.63233363200843673</c:v>
                </c:pt>
                <c:pt idx="2">
                  <c:v>0.63398427493436527</c:v>
                </c:pt>
                <c:pt idx="3">
                  <c:v>0.60577477659501855</c:v>
                </c:pt>
                <c:pt idx="4">
                  <c:v>0.5891500314502468</c:v>
                </c:pt>
                <c:pt idx="5">
                  <c:v>0.62228647189285236</c:v>
                </c:pt>
                <c:pt idx="6">
                  <c:v>0.58343212586211635</c:v>
                </c:pt>
                <c:pt idx="7">
                  <c:v>0.5917266853738119</c:v>
                </c:pt>
                <c:pt idx="8">
                  <c:v>0.59034063925397251</c:v>
                </c:pt>
                <c:pt idx="9">
                  <c:v>0.58608826648669932</c:v>
                </c:pt>
                <c:pt idx="10">
                  <c:v>0.626077037686814</c:v>
                </c:pt>
                <c:pt idx="11">
                  <c:v>0.59824394573352468</c:v>
                </c:pt>
                <c:pt idx="12">
                  <c:v>0.5860959826473614</c:v>
                </c:pt>
                <c:pt idx="13">
                  <c:v>0.59195473892907136</c:v>
                </c:pt>
                <c:pt idx="14">
                  <c:v>0.62529807861767561</c:v>
                </c:pt>
                <c:pt idx="15">
                  <c:v>0.6809094223073402</c:v>
                </c:pt>
                <c:pt idx="16">
                  <c:v>0.72622997873989592</c:v>
                </c:pt>
                <c:pt idx="17">
                  <c:v>0.57962144960370499</c:v>
                </c:pt>
                <c:pt idx="18">
                  <c:v>0.58665097423350521</c:v>
                </c:pt>
                <c:pt idx="19">
                  <c:v>0.6388135297730152</c:v>
                </c:pt>
                <c:pt idx="20">
                  <c:v>0.70598788808817348</c:v>
                </c:pt>
                <c:pt idx="21">
                  <c:v>0.78033525266749071</c:v>
                </c:pt>
                <c:pt idx="22">
                  <c:v>0.84934621405429866</c:v>
                </c:pt>
                <c:pt idx="23">
                  <c:v>0.60523253817616252</c:v>
                </c:pt>
                <c:pt idx="24">
                  <c:v>0.62960194280680615</c:v>
                </c:pt>
                <c:pt idx="25">
                  <c:v>0.68824080183468583</c:v>
                </c:pt>
                <c:pt idx="26">
                  <c:v>0.79304494569928463</c:v>
                </c:pt>
                <c:pt idx="27">
                  <c:v>0.87971904317586069</c:v>
                </c:pt>
                <c:pt idx="28">
                  <c:v>0.96456986583057269</c:v>
                </c:pt>
                <c:pt idx="29">
                  <c:v>0.59378188075439509</c:v>
                </c:pt>
                <c:pt idx="30">
                  <c:v>0.65145060996471893</c:v>
                </c:pt>
                <c:pt idx="31">
                  <c:v>0.76181971251400882</c:v>
                </c:pt>
                <c:pt idx="32">
                  <c:v>0.87831013745704856</c:v>
                </c:pt>
                <c:pt idx="33">
                  <c:v>0.97637590220837456</c:v>
                </c:pt>
                <c:pt idx="34">
                  <c:v>1.0577319067527375</c:v>
                </c:pt>
                <c:pt idx="35">
                  <c:v>0.85980903322027624</c:v>
                </c:pt>
                <c:pt idx="36">
                  <c:v>0.60683223561847832</c:v>
                </c:pt>
                <c:pt idx="37">
                  <c:v>0.6779563748834424</c:v>
                </c:pt>
                <c:pt idx="38">
                  <c:v>0.8286537898297387</c:v>
                </c:pt>
                <c:pt idx="39">
                  <c:v>0.94152680631757535</c:v>
                </c:pt>
                <c:pt idx="40">
                  <c:v>1.0713874041494578</c:v>
                </c:pt>
                <c:pt idx="41">
                  <c:v>1.1567932087770953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684544"/>
        <c:axId val="206686080"/>
      </c:scatterChart>
      <c:valAx>
        <c:axId val="206684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686080"/>
        <c:crosses val="autoZero"/>
        <c:crossBetween val="midCat"/>
      </c:valAx>
      <c:valAx>
        <c:axId val="20668608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6845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1.3997051416725572</c:v>
                </c:pt>
                <c:pt idx="3">
                  <c:v>1.3920000943513597</c:v>
                </c:pt>
                <c:pt idx="4">
                  <c:v>1.3846102081993064</c:v>
                </c:pt>
                <c:pt idx="5">
                  <c:v>1.3875720039355393</c:v>
                </c:pt>
                <c:pt idx="6">
                  <c:v>1.396743345936325</c:v>
                </c:pt>
                <c:pt idx="7">
                  <c:v>1.7194783169222296</c:v>
                </c:pt>
                <c:pt idx="8">
                  <c:v>1.6614312588984077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1.396743345936325</c:v>
                </c:pt>
                <c:pt idx="12">
                  <c:v>1.6994855030418246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1.6892023745690172</c:v>
                </c:pt>
                <c:pt idx="18">
                  <c:v>1.8088262798592996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1.671892856271376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1.6725163306534745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1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Efficiency'!$AI$256:$AI$297</c:f>
              <c:numCache>
                <c:formatCode>0.0000</c:formatCode>
                <c:ptCount val="42"/>
                <c:pt idx="0">
                  <c:v>1.0000000000000204</c:v>
                </c:pt>
                <c:pt idx="1">
                  <c:v>1.0000000000000231</c:v>
                </c:pt>
                <c:pt idx="2">
                  <c:v>1.4142135623731071</c:v>
                </c:pt>
                <c:pt idx="3">
                  <c:v>1.4142135623731085</c:v>
                </c:pt>
                <c:pt idx="4">
                  <c:v>1.4142135623731071</c:v>
                </c:pt>
                <c:pt idx="5">
                  <c:v>1.2917177003839535</c:v>
                </c:pt>
                <c:pt idx="6">
                  <c:v>1.4142135623731067</c:v>
                </c:pt>
                <c:pt idx="7">
                  <c:v>2.0648996733114764</c:v>
                </c:pt>
                <c:pt idx="8">
                  <c:v>2.074661084386785</c:v>
                </c:pt>
                <c:pt idx="9">
                  <c:v>2.0700455529819233</c:v>
                </c:pt>
                <c:pt idx="10">
                  <c:v>2.1498967073610711</c:v>
                </c:pt>
                <c:pt idx="11">
                  <c:v>1.4142135623731082</c:v>
                </c:pt>
                <c:pt idx="12">
                  <c:v>2.0862903216432893</c:v>
                </c:pt>
                <c:pt idx="13">
                  <c:v>2.1059603597842522</c:v>
                </c:pt>
                <c:pt idx="14">
                  <c:v>2.0884508119835266</c:v>
                </c:pt>
                <c:pt idx="15">
                  <c:v>2.1439153465163532</c:v>
                </c:pt>
                <c:pt idx="16">
                  <c:v>2.1400697824642387</c:v>
                </c:pt>
                <c:pt idx="17">
                  <c:v>1.8901960473536195</c:v>
                </c:pt>
                <c:pt idx="18">
                  <c:v>2.0460235787714378</c:v>
                </c:pt>
                <c:pt idx="19">
                  <c:v>2.1891310179301651</c:v>
                </c:pt>
                <c:pt idx="20">
                  <c:v>2.1004216997271112</c:v>
                </c:pt>
                <c:pt idx="21">
                  <c:v>2.2032837630877258</c:v>
                </c:pt>
                <c:pt idx="22">
                  <c:v>2.2559463134559663</c:v>
                </c:pt>
                <c:pt idx="23">
                  <c:v>2.1243840811321291</c:v>
                </c:pt>
                <c:pt idx="24">
                  <c:v>2.0948998241712031</c:v>
                </c:pt>
                <c:pt idx="25">
                  <c:v>2.1378647209849637</c:v>
                </c:pt>
                <c:pt idx="26">
                  <c:v>2.2522224876746857</c:v>
                </c:pt>
                <c:pt idx="27">
                  <c:v>2.3866242910549902</c:v>
                </c:pt>
                <c:pt idx="28">
                  <c:v>2.5448375244452657</c:v>
                </c:pt>
                <c:pt idx="29">
                  <c:v>2.0781374183893768</c:v>
                </c:pt>
                <c:pt idx="30">
                  <c:v>2.1451615779084778</c:v>
                </c:pt>
                <c:pt idx="31">
                  <c:v>2.154457613588745</c:v>
                </c:pt>
                <c:pt idx="32">
                  <c:v>2.378038125716909</c:v>
                </c:pt>
                <c:pt idx="33">
                  <c:v>2.5276850553817245</c:v>
                </c:pt>
                <c:pt idx="34">
                  <c:v>2.6592956199660787</c:v>
                </c:pt>
                <c:pt idx="35">
                  <c:v>0.99840818902818784</c:v>
                </c:pt>
                <c:pt idx="36">
                  <c:v>2.1295764478152854</c:v>
                </c:pt>
                <c:pt idx="37">
                  <c:v>2.1023634443305963</c:v>
                </c:pt>
                <c:pt idx="38">
                  <c:v>2.3036413806426865</c:v>
                </c:pt>
                <c:pt idx="39">
                  <c:v>2.4741061264939259</c:v>
                </c:pt>
                <c:pt idx="40">
                  <c:v>2.7068139925701047</c:v>
                </c:pt>
                <c:pt idx="41">
                  <c:v>2.9240534774616815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04032"/>
        <c:axId val="207005568"/>
      </c:scatterChart>
      <c:valAx>
        <c:axId val="207004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005568"/>
        <c:crosses val="autoZero"/>
        <c:crossBetween val="midCat"/>
      </c:valAx>
      <c:valAx>
        <c:axId val="2070055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0040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Case'!$AK$256:$AK$297</c:f>
              <c:numCache>
                <c:formatCode>0.0000</c:formatCode>
                <c:ptCount val="42"/>
                <c:pt idx="0">
                  <c:v>0.17984265265170277</c:v>
                </c:pt>
                <c:pt idx="1">
                  <c:v>0.1597242062985936</c:v>
                </c:pt>
                <c:pt idx="2">
                  <c:v>0.1931861925473736</c:v>
                </c:pt>
                <c:pt idx="3">
                  <c:v>0.18359756211251713</c:v>
                </c:pt>
                <c:pt idx="4">
                  <c:v>0.18464258278674275</c:v>
                </c:pt>
                <c:pt idx="5">
                  <c:v>0.20480255623448984</c:v>
                </c:pt>
                <c:pt idx="6">
                  <c:v>0.18767587946143879</c:v>
                </c:pt>
                <c:pt idx="7">
                  <c:v>0.25549041017149426</c:v>
                </c:pt>
                <c:pt idx="8">
                  <c:v>0.25851236712786546</c:v>
                </c:pt>
                <c:pt idx="9">
                  <c:v>0.39125970976715768</c:v>
                </c:pt>
                <c:pt idx="10">
                  <c:v>0.41424920424931133</c:v>
                </c:pt>
                <c:pt idx="11">
                  <c:v>0.18598428477215831</c:v>
                </c:pt>
                <c:pt idx="12">
                  <c:v>0.26278478279399581</c:v>
                </c:pt>
                <c:pt idx="13">
                  <c:v>0.39880561900993805</c:v>
                </c:pt>
                <c:pt idx="14">
                  <c:v>0.40088280975979507</c:v>
                </c:pt>
                <c:pt idx="15">
                  <c:v>0.59031306326267241</c:v>
                </c:pt>
                <c:pt idx="16">
                  <c:v>0.66038530794275863</c:v>
                </c:pt>
                <c:pt idx="17">
                  <c:v>0.20231137131270166</c:v>
                </c:pt>
                <c:pt idx="18">
                  <c:v>0.39164904035693032</c:v>
                </c:pt>
                <c:pt idx="19">
                  <c:v>0.60113700703648232</c:v>
                </c:pt>
                <c:pt idx="20">
                  <c:v>0.62032573198104191</c:v>
                </c:pt>
                <c:pt idx="21">
                  <c:v>0.79601803534857707</c:v>
                </c:pt>
                <c:pt idx="22">
                  <c:v>0.86293097804567376</c:v>
                </c:pt>
                <c:pt idx="23">
                  <c:v>0.23772862087752497</c:v>
                </c:pt>
                <c:pt idx="24">
                  <c:v>0.41851084736485517</c:v>
                </c:pt>
                <c:pt idx="25">
                  <c:v>0.60892834436721788</c:v>
                </c:pt>
                <c:pt idx="26">
                  <c:v>0.77514408304695681</c:v>
                </c:pt>
                <c:pt idx="27">
                  <c:v>0.86922546738416728</c:v>
                </c:pt>
                <c:pt idx="28">
                  <c:v>1.0194354895464472</c:v>
                </c:pt>
                <c:pt idx="29">
                  <c:v>0.24671503145655979</c:v>
                </c:pt>
                <c:pt idx="30">
                  <c:v>0.58101106364456567</c:v>
                </c:pt>
                <c:pt idx="31">
                  <c:v>0.8023100876006255</c:v>
                </c:pt>
                <c:pt idx="32">
                  <c:v>0.86972955350476422</c:v>
                </c:pt>
                <c:pt idx="33">
                  <c:v>1.1118812195189174</c:v>
                </c:pt>
                <c:pt idx="34">
                  <c:v>1.1543406813613977</c:v>
                </c:pt>
                <c:pt idx="35">
                  <c:v>0.16012860744379234</c:v>
                </c:pt>
                <c:pt idx="36">
                  <c:v>0.37626855952988458</c:v>
                </c:pt>
                <c:pt idx="37">
                  <c:v>0.60071842616125604</c:v>
                </c:pt>
                <c:pt idx="38">
                  <c:v>0.90567219681516931</c:v>
                </c:pt>
                <c:pt idx="39">
                  <c:v>0.99077498565189526</c:v>
                </c:pt>
                <c:pt idx="40">
                  <c:v>1.1887149850989984</c:v>
                </c:pt>
                <c:pt idx="41">
                  <c:v>1.2109662532382559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Efficiency'!$AK$256:$AK$297</c:f>
              <c:numCache>
                <c:formatCode>0.0000</c:formatCode>
                <c:ptCount val="42"/>
                <c:pt idx="0">
                  <c:v>1.9340521997158595</c:v>
                </c:pt>
                <c:pt idx="1">
                  <c:v>0.68810705983879128</c:v>
                </c:pt>
                <c:pt idx="2">
                  <c:v>0.50823787035270873</c:v>
                </c:pt>
                <c:pt idx="3">
                  <c:v>0.43532646268468511</c:v>
                </c:pt>
                <c:pt idx="4">
                  <c:v>0.4343322347611786</c:v>
                </c:pt>
                <c:pt idx="5">
                  <c:v>0.63561908899325514</c:v>
                </c:pt>
                <c:pt idx="6">
                  <c:v>0.37930107467938795</c:v>
                </c:pt>
                <c:pt idx="7">
                  <c:v>0.34508677210223193</c:v>
                </c:pt>
                <c:pt idx="8">
                  <c:v>0.32531246655233614</c:v>
                </c:pt>
                <c:pt idx="9">
                  <c:v>0.34293853092052085</c:v>
                </c:pt>
                <c:pt idx="10">
                  <c:v>0.35392196423241318</c:v>
                </c:pt>
                <c:pt idx="11">
                  <c:v>0.40483956527994408</c:v>
                </c:pt>
                <c:pt idx="12">
                  <c:v>0.35864551899152419</c:v>
                </c:pt>
                <c:pt idx="13">
                  <c:v>0.34901022859480518</c:v>
                </c:pt>
                <c:pt idx="14">
                  <c:v>0.37450712252062851</c:v>
                </c:pt>
                <c:pt idx="15">
                  <c:v>0.38153582426383997</c:v>
                </c:pt>
                <c:pt idx="16">
                  <c:v>0.42757615850878999</c:v>
                </c:pt>
                <c:pt idx="17">
                  <c:v>0.36760620890086282</c:v>
                </c:pt>
                <c:pt idx="18">
                  <c:v>0.35291042559974994</c:v>
                </c:pt>
                <c:pt idx="19">
                  <c:v>0.35339010525416648</c:v>
                </c:pt>
                <c:pt idx="20">
                  <c:v>0.42059389811195708</c:v>
                </c:pt>
                <c:pt idx="21">
                  <c:v>0.46922028592972398</c:v>
                </c:pt>
                <c:pt idx="22">
                  <c:v>0.49141034032322439</c:v>
                </c:pt>
                <c:pt idx="23">
                  <c:v>0.36084400617344214</c:v>
                </c:pt>
                <c:pt idx="24">
                  <c:v>0.35420084514622324</c:v>
                </c:pt>
                <c:pt idx="25">
                  <c:v>0.40950361118947315</c:v>
                </c:pt>
                <c:pt idx="26">
                  <c:v>0.49553586020325169</c:v>
                </c:pt>
                <c:pt idx="27">
                  <c:v>0.52912508177317374</c:v>
                </c:pt>
                <c:pt idx="28">
                  <c:v>0.61777861647434418</c:v>
                </c:pt>
                <c:pt idx="29">
                  <c:v>0.34342983792575038</c:v>
                </c:pt>
                <c:pt idx="30">
                  <c:v>0.36922480795032236</c:v>
                </c:pt>
                <c:pt idx="31">
                  <c:v>0.4339678861760885</c:v>
                </c:pt>
                <c:pt idx="32">
                  <c:v>0.51345335929992753</c:v>
                </c:pt>
                <c:pt idx="33">
                  <c:v>0.59178114763845746</c:v>
                </c:pt>
                <c:pt idx="34">
                  <c:v>0.64810356321803964</c:v>
                </c:pt>
                <c:pt idx="35">
                  <c:v>41.444167173099743</c:v>
                </c:pt>
                <c:pt idx="36">
                  <c:v>0.32378174796108594</c:v>
                </c:pt>
                <c:pt idx="37">
                  <c:v>0.41396197584507727</c:v>
                </c:pt>
                <c:pt idx="38">
                  <c:v>0.52713125720666876</c:v>
                </c:pt>
                <c:pt idx="39">
                  <c:v>0.60490020656977717</c:v>
                </c:pt>
                <c:pt idx="40">
                  <c:v>0.68673720668574068</c:v>
                </c:pt>
                <c:pt idx="41">
                  <c:v>0.76280939057918151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40192"/>
        <c:axId val="206841728"/>
      </c:scatterChart>
      <c:valAx>
        <c:axId val="206840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841728"/>
        <c:crosses val="autoZero"/>
        <c:crossBetween val="midCat"/>
      </c:valAx>
      <c:valAx>
        <c:axId val="2068417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8401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Case'!$AM$256:$AM$297</c:f>
              <c:numCache>
                <c:formatCode>0.0000</c:formatCode>
                <c:ptCount val="42"/>
                <c:pt idx="0">
                  <c:v>3.266896251701338</c:v>
                </c:pt>
                <c:pt idx="1">
                  <c:v>3.1774833004758212</c:v>
                </c:pt>
                <c:pt idx="2">
                  <c:v>2.4701558709175662</c:v>
                </c:pt>
                <c:pt idx="3">
                  <c:v>2.6839531230224587</c:v>
                </c:pt>
                <c:pt idx="4">
                  <c:v>2.5487640198643833</c:v>
                </c:pt>
                <c:pt idx="5">
                  <c:v>2.5512317752136862</c:v>
                </c:pt>
                <c:pt idx="6">
                  <c:v>2.5929934761456654</c:v>
                </c:pt>
                <c:pt idx="7">
                  <c:v>1.7528532126718639</c:v>
                </c:pt>
                <c:pt idx="8">
                  <c:v>1.7061319245914806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2.6763641685824524</c:v>
                </c:pt>
                <c:pt idx="12">
                  <c:v>1.7198442827548777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1.9529272862712272</c:v>
                </c:pt>
                <c:pt idx="18">
                  <c:v>1.8118540362366196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1.7015843795692427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1.6929404979395941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3.1248398175306136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Efficiency'!$AM$256:$AM$297</c:f>
              <c:numCache>
                <c:formatCode>0.0000</c:formatCode>
                <c:ptCount val="42"/>
                <c:pt idx="0">
                  <c:v>15.987494251898898</c:v>
                </c:pt>
                <c:pt idx="1">
                  <c:v>7.6710423301677704</c:v>
                </c:pt>
                <c:pt idx="2">
                  <c:v>6.0257222987778212</c:v>
                </c:pt>
                <c:pt idx="3">
                  <c:v>4.7379735777243672</c:v>
                </c:pt>
                <c:pt idx="4">
                  <c:v>4.5555481239178741</c:v>
                </c:pt>
                <c:pt idx="5">
                  <c:v>6.658723008130659</c:v>
                </c:pt>
                <c:pt idx="6">
                  <c:v>4.0254239315589952</c:v>
                </c:pt>
                <c:pt idx="7">
                  <c:v>3.1108218561322896</c:v>
                </c:pt>
                <c:pt idx="8">
                  <c:v>2.6039788445113237</c:v>
                </c:pt>
                <c:pt idx="9">
                  <c:v>2.3225691023082273</c:v>
                </c:pt>
                <c:pt idx="10">
                  <c:v>2.2825276045609773</c:v>
                </c:pt>
                <c:pt idx="11">
                  <c:v>4.6070953820244052</c:v>
                </c:pt>
                <c:pt idx="12">
                  <c:v>2.6621504466720363</c:v>
                </c:pt>
                <c:pt idx="13">
                  <c:v>2.3838820860092635</c:v>
                </c:pt>
                <c:pt idx="14">
                  <c:v>2.123649141154901</c:v>
                </c:pt>
                <c:pt idx="15">
                  <c:v>2.162762751023612</c:v>
                </c:pt>
                <c:pt idx="16">
                  <c:v>2.1400697824642387</c:v>
                </c:pt>
                <c:pt idx="17">
                  <c:v>3.5572447553185911</c:v>
                </c:pt>
                <c:pt idx="18">
                  <c:v>2.2656388998970605</c:v>
                </c:pt>
                <c:pt idx="19">
                  <c:v>2.2439767237881956</c:v>
                </c:pt>
                <c:pt idx="20">
                  <c:v>2.1004216997271112</c:v>
                </c:pt>
                <c:pt idx="21">
                  <c:v>2.2032837630877258</c:v>
                </c:pt>
                <c:pt idx="22">
                  <c:v>2.2559463134559663</c:v>
                </c:pt>
                <c:pt idx="23">
                  <c:v>2.9604899817609782</c:v>
                </c:pt>
                <c:pt idx="24">
                  <c:v>2.1559001588632931</c:v>
                </c:pt>
                <c:pt idx="25">
                  <c:v>2.1378647209849637</c:v>
                </c:pt>
                <c:pt idx="26">
                  <c:v>2.2522224876746857</c:v>
                </c:pt>
                <c:pt idx="27">
                  <c:v>2.3866242910549902</c:v>
                </c:pt>
                <c:pt idx="28">
                  <c:v>2.5448375244452657</c:v>
                </c:pt>
                <c:pt idx="29">
                  <c:v>2.5884220131909541</c:v>
                </c:pt>
                <c:pt idx="30">
                  <c:v>2.1687989184089469</c:v>
                </c:pt>
                <c:pt idx="31">
                  <c:v>2.154457613588745</c:v>
                </c:pt>
                <c:pt idx="32">
                  <c:v>2.378038125716909</c:v>
                </c:pt>
                <c:pt idx="33">
                  <c:v>2.5276850553817245</c:v>
                </c:pt>
                <c:pt idx="34">
                  <c:v>2.6592956199660787</c:v>
                </c:pt>
                <c:pt idx="35">
                  <c:v>68.002840128146772</c:v>
                </c:pt>
                <c:pt idx="36">
                  <c:v>2.4376185094788836</c:v>
                </c:pt>
                <c:pt idx="37">
                  <c:v>2.1031748326314381</c:v>
                </c:pt>
                <c:pt idx="38">
                  <c:v>2.3036413806426865</c:v>
                </c:pt>
                <c:pt idx="39">
                  <c:v>2.4741061264939259</c:v>
                </c:pt>
                <c:pt idx="40">
                  <c:v>2.7068139925701047</c:v>
                </c:pt>
                <c:pt idx="41">
                  <c:v>2.9240534774616815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77056"/>
        <c:axId val="206878592"/>
      </c:scatterChart>
      <c:valAx>
        <c:axId val="206877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6878592"/>
        <c:crosses val="autoZero"/>
        <c:crossBetween val="midCat"/>
      </c:valAx>
      <c:valAx>
        <c:axId val="2068785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6877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Case'!$AA$298:$AA$339</c:f>
              <c:numCache>
                <c:formatCode>0.0000</c:formatCode>
                <c:ptCount val="42"/>
                <c:pt idx="0">
                  <c:v>0.96218181818181814</c:v>
                </c:pt>
                <c:pt idx="1">
                  <c:v>0.96369696969696972</c:v>
                </c:pt>
                <c:pt idx="2">
                  <c:v>0.99454545454545551</c:v>
                </c:pt>
                <c:pt idx="3">
                  <c:v>0.99469696969697063</c:v>
                </c:pt>
                <c:pt idx="4">
                  <c:v>0.99487878787878881</c:v>
                </c:pt>
                <c:pt idx="5">
                  <c:v>0.99518181818181917</c:v>
                </c:pt>
                <c:pt idx="6">
                  <c:v>0.99463636363636454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0.99472727272727335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0.99906060606060654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0.96563636363636318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Efficiency'!$AA$298:$AA$339</c:f>
              <c:numCache>
                <c:formatCode>0.0000</c:formatCode>
                <c:ptCount val="42"/>
                <c:pt idx="0">
                  <c:v>0.41836363636363627</c:v>
                </c:pt>
                <c:pt idx="1">
                  <c:v>0.7662424242424245</c:v>
                </c:pt>
                <c:pt idx="2">
                  <c:v>0.89336363636363614</c:v>
                </c:pt>
                <c:pt idx="3">
                  <c:v>0.93699999999999961</c:v>
                </c:pt>
                <c:pt idx="4">
                  <c:v>0.95672727272727176</c:v>
                </c:pt>
                <c:pt idx="5">
                  <c:v>0.81751515151515175</c:v>
                </c:pt>
                <c:pt idx="6">
                  <c:v>0.96536363636363676</c:v>
                </c:pt>
                <c:pt idx="7">
                  <c:v>0.99069696969696996</c:v>
                </c:pt>
                <c:pt idx="8">
                  <c:v>0.99739393939394005</c:v>
                </c:pt>
                <c:pt idx="9">
                  <c:v>0.99887878787878803</c:v>
                </c:pt>
                <c:pt idx="10">
                  <c:v>0.99975757575757584</c:v>
                </c:pt>
                <c:pt idx="11">
                  <c:v>0.95442424242424229</c:v>
                </c:pt>
                <c:pt idx="12">
                  <c:v>0.99463636363636465</c:v>
                </c:pt>
                <c:pt idx="13">
                  <c:v>0.99900000000000011</c:v>
                </c:pt>
                <c:pt idx="14">
                  <c:v>0.99990909090909097</c:v>
                </c:pt>
                <c:pt idx="15">
                  <c:v>0.99993939393939402</c:v>
                </c:pt>
                <c:pt idx="16">
                  <c:v>0.99996969696969695</c:v>
                </c:pt>
                <c:pt idx="17">
                  <c:v>0.9816969696969704</c:v>
                </c:pt>
                <c:pt idx="18">
                  <c:v>0.99918181818181862</c:v>
                </c:pt>
                <c:pt idx="19">
                  <c:v>0.99978787878787889</c:v>
                </c:pt>
                <c:pt idx="20">
                  <c:v>0.99993939393939402</c:v>
                </c:pt>
                <c:pt idx="21">
                  <c:v>1</c:v>
                </c:pt>
                <c:pt idx="22">
                  <c:v>1</c:v>
                </c:pt>
                <c:pt idx="23">
                  <c:v>0.99351515151515235</c:v>
                </c:pt>
                <c:pt idx="24">
                  <c:v>0.99981818181818183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0.99757575757575812</c:v>
                </c:pt>
                <c:pt idx="30">
                  <c:v>0.99990909090909097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3.0393939393939372E-2</c:v>
                </c:pt>
                <c:pt idx="36">
                  <c:v>0.99884848484848487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438208"/>
        <c:axId val="207439744"/>
      </c:scatterChart>
      <c:valAx>
        <c:axId val="207438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439744"/>
        <c:crosses val="autoZero"/>
        <c:crossBetween val="midCat"/>
      </c:valAx>
      <c:valAx>
        <c:axId val="2074397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4382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Case'!$AG$298:$AG$339</c:f>
              <c:numCache>
                <c:formatCode>0.0000</c:formatCode>
                <c:ptCount val="42"/>
                <c:pt idx="0">
                  <c:v>0.33666381974782078</c:v>
                </c:pt>
                <c:pt idx="1">
                  <c:v>0.33410550324424032</c:v>
                </c:pt>
                <c:pt idx="2">
                  <c:v>0.35061106486306881</c:v>
                </c:pt>
                <c:pt idx="3">
                  <c:v>0.3459931781856625</c:v>
                </c:pt>
                <c:pt idx="4">
                  <c:v>0.34208820693258241</c:v>
                </c:pt>
                <c:pt idx="5">
                  <c:v>0.35074004285001942</c:v>
                </c:pt>
                <c:pt idx="6">
                  <c:v>0.34934038972795123</c:v>
                </c:pt>
                <c:pt idx="7">
                  <c:v>0.45823600643341922</c:v>
                </c:pt>
                <c:pt idx="8">
                  <c:v>0.4529474133976128</c:v>
                </c:pt>
                <c:pt idx="9">
                  <c:v>0.5875727512116099</c:v>
                </c:pt>
                <c:pt idx="10">
                  <c:v>0.66934362149003734</c:v>
                </c:pt>
                <c:pt idx="11">
                  <c:v>0.34542231065459122</c:v>
                </c:pt>
                <c:pt idx="12">
                  <c:v>0.45259087711763946</c:v>
                </c:pt>
                <c:pt idx="13">
                  <c:v>0.59022898223410847</c:v>
                </c:pt>
                <c:pt idx="14">
                  <c:v>0.66732951243364891</c:v>
                </c:pt>
                <c:pt idx="15">
                  <c:v>0.79640969635768766</c:v>
                </c:pt>
                <c:pt idx="16">
                  <c:v>0.94974648508945037</c:v>
                </c:pt>
                <c:pt idx="17">
                  <c:v>0.3981028237046903</c:v>
                </c:pt>
                <c:pt idx="18">
                  <c:v>0.58346858001214297</c:v>
                </c:pt>
                <c:pt idx="19">
                  <c:v>0.79554714155242068</c:v>
                </c:pt>
                <c:pt idx="20">
                  <c:v>0.88737045673442749</c:v>
                </c:pt>
                <c:pt idx="21">
                  <c:v>1.0629644257217921</c:v>
                </c:pt>
                <c:pt idx="22">
                  <c:v>1.2009183521349833</c:v>
                </c:pt>
                <c:pt idx="23">
                  <c:v>0.45627328078643609</c:v>
                </c:pt>
                <c:pt idx="24">
                  <c:v>0.66478183696293047</c:v>
                </c:pt>
                <c:pt idx="25">
                  <c:v>0.90652644720954667</c:v>
                </c:pt>
                <c:pt idx="26">
                  <c:v>1.047416679800047</c:v>
                </c:pt>
                <c:pt idx="27">
                  <c:v>1.1794682416489544</c:v>
                </c:pt>
                <c:pt idx="28">
                  <c:v>1.3160722077364468</c:v>
                </c:pt>
                <c:pt idx="29">
                  <c:v>0.46168040953639233</c:v>
                </c:pt>
                <c:pt idx="30">
                  <c:v>0.79941986601091386</c:v>
                </c:pt>
                <c:pt idx="31">
                  <c:v>1.0250295784003065</c:v>
                </c:pt>
                <c:pt idx="32">
                  <c:v>1.2192017371713397</c:v>
                </c:pt>
                <c:pt idx="33">
                  <c:v>1.4098960747248646</c:v>
                </c:pt>
                <c:pt idx="34">
                  <c:v>1.4646677248881241</c:v>
                </c:pt>
                <c:pt idx="35">
                  <c:v>0.3288597760569158</c:v>
                </c:pt>
                <c:pt idx="36">
                  <c:v>0.58538674564410409</c:v>
                </c:pt>
                <c:pt idx="37">
                  <c:v>0.90292671244253486</c:v>
                </c:pt>
                <c:pt idx="38">
                  <c:v>1.1800861524594075</c:v>
                </c:pt>
                <c:pt idx="39">
                  <c:v>1.2976735949211955</c:v>
                </c:pt>
                <c:pt idx="40">
                  <c:v>1.4743153779648435</c:v>
                </c:pt>
                <c:pt idx="41">
                  <c:v>1.5079023082885874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Efficiency'!$AG$298:$AG$339</c:f>
              <c:numCache>
                <c:formatCode>0.0000</c:formatCode>
                <c:ptCount val="42"/>
                <c:pt idx="0">
                  <c:v>0.72623517723683695</c:v>
                </c:pt>
                <c:pt idx="1">
                  <c:v>0.60732846330192369</c:v>
                </c:pt>
                <c:pt idx="2">
                  <c:v>0.58542568091809921</c:v>
                </c:pt>
                <c:pt idx="3">
                  <c:v>0.55659731254257283</c:v>
                </c:pt>
                <c:pt idx="4">
                  <c:v>0.5291992910367056</c:v>
                </c:pt>
                <c:pt idx="5">
                  <c:v>0.59175489702088202</c:v>
                </c:pt>
                <c:pt idx="6">
                  <c:v>0.51692073592446131</c:v>
                </c:pt>
                <c:pt idx="7">
                  <c:v>0.51905442733277229</c:v>
                </c:pt>
                <c:pt idx="8">
                  <c:v>0.51256258389374698</c:v>
                </c:pt>
                <c:pt idx="9">
                  <c:v>0.51253602908161844</c:v>
                </c:pt>
                <c:pt idx="10">
                  <c:v>0.53586699408808092</c:v>
                </c:pt>
                <c:pt idx="11">
                  <c:v>0.53457765922458145</c:v>
                </c:pt>
                <c:pt idx="12">
                  <c:v>0.5142552987838368</c:v>
                </c:pt>
                <c:pt idx="13">
                  <c:v>0.51722543110703145</c:v>
                </c:pt>
                <c:pt idx="14">
                  <c:v>0.54919746833069472</c:v>
                </c:pt>
                <c:pt idx="15">
                  <c:v>0.60064941425941321</c:v>
                </c:pt>
                <c:pt idx="16">
                  <c:v>0.650296528462179</c:v>
                </c:pt>
                <c:pt idx="17">
                  <c:v>0.50917483111342343</c:v>
                </c:pt>
                <c:pt idx="18">
                  <c:v>0.51069775162838849</c:v>
                </c:pt>
                <c:pt idx="19">
                  <c:v>0.5701181402296257</c:v>
                </c:pt>
                <c:pt idx="20">
                  <c:v>0.62785123981102786</c:v>
                </c:pt>
                <c:pt idx="21">
                  <c:v>0.70714090837329246</c:v>
                </c:pt>
                <c:pt idx="22">
                  <c:v>0.76534530525021993</c:v>
                </c:pt>
                <c:pt idx="23">
                  <c:v>0.52139004946906764</c:v>
                </c:pt>
                <c:pt idx="24">
                  <c:v>0.54862600570758913</c:v>
                </c:pt>
                <c:pt idx="25">
                  <c:v>0.61834721008266469</c:v>
                </c:pt>
                <c:pt idx="26">
                  <c:v>0.71824185583528322</c:v>
                </c:pt>
                <c:pt idx="27">
                  <c:v>0.81801542707164787</c:v>
                </c:pt>
                <c:pt idx="28">
                  <c:v>0.88157843598069963</c:v>
                </c:pt>
                <c:pt idx="29">
                  <c:v>0.5084850181843944</c:v>
                </c:pt>
                <c:pt idx="30">
                  <c:v>0.57846306508003398</c:v>
                </c:pt>
                <c:pt idx="31">
                  <c:v>0.69928979261905777</c:v>
                </c:pt>
                <c:pt idx="32">
                  <c:v>0.80804754181932681</c:v>
                </c:pt>
                <c:pt idx="33">
                  <c:v>0.88442740840892442</c:v>
                </c:pt>
                <c:pt idx="34">
                  <c:v>0.97759828806310678</c:v>
                </c:pt>
                <c:pt idx="35">
                  <c:v>0.82127848547269922</c:v>
                </c:pt>
                <c:pt idx="36">
                  <c:v>0.51702779856397141</c:v>
                </c:pt>
                <c:pt idx="37">
                  <c:v>0.61194251322128435</c:v>
                </c:pt>
                <c:pt idx="38">
                  <c:v>0.74867740658323156</c:v>
                </c:pt>
                <c:pt idx="39">
                  <c:v>0.88749635388068937</c:v>
                </c:pt>
                <c:pt idx="40">
                  <c:v>0.97775505728543977</c:v>
                </c:pt>
                <c:pt idx="41">
                  <c:v>1.0595463547294262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471360"/>
        <c:axId val="207472896"/>
      </c:scatterChart>
      <c:valAx>
        <c:axId val="207471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472896"/>
        <c:crosses val="autoZero"/>
        <c:crossBetween val="midCat"/>
      </c:valAx>
      <c:valAx>
        <c:axId val="2074728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4713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Case'!$AI$298:$AI$339</c:f>
              <c:numCache>
                <c:formatCode>0.0000</c:formatCode>
                <c:ptCount val="42"/>
                <c:pt idx="0">
                  <c:v>0.99853553390593275</c:v>
                </c:pt>
                <c:pt idx="1">
                  <c:v>0.9970710678118655</c:v>
                </c:pt>
                <c:pt idx="2">
                  <c:v>1.3359394671147387</c:v>
                </c:pt>
                <c:pt idx="3">
                  <c:v>1.3375277013986453</c:v>
                </c:pt>
                <c:pt idx="4">
                  <c:v>1.321667912621652</c:v>
                </c:pt>
                <c:pt idx="5">
                  <c:v>1.343320718417605</c:v>
                </c:pt>
                <c:pt idx="6">
                  <c:v>1.3305473314910077</c:v>
                </c:pt>
                <c:pt idx="7">
                  <c:v>1.4441321905832891</c:v>
                </c:pt>
                <c:pt idx="8">
                  <c:v>1.4333012725882326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1.33959876921051</c:v>
                </c:pt>
                <c:pt idx="12">
                  <c:v>1.4274393276238513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1.5341667601371496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1.4447464548195474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1.4565403807102582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0.9970710678118655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Efficiency'!$AI$298:$AI$339</c:f>
              <c:numCache>
                <c:formatCode>0.0000</c:formatCode>
                <c:ptCount val="42"/>
                <c:pt idx="0">
                  <c:v>1.000000000000022</c:v>
                </c:pt>
                <c:pt idx="1">
                  <c:v>1.0000000000000242</c:v>
                </c:pt>
                <c:pt idx="2">
                  <c:v>1.4124913262093672</c:v>
                </c:pt>
                <c:pt idx="3">
                  <c:v>1.4084907923423586</c:v>
                </c:pt>
                <c:pt idx="4">
                  <c:v>1.4080624111065752</c:v>
                </c:pt>
                <c:pt idx="5">
                  <c:v>1.3118665794486242</c:v>
                </c:pt>
                <c:pt idx="6">
                  <c:v>1.4097746716219075</c:v>
                </c:pt>
                <c:pt idx="7">
                  <c:v>1.8824597896391497</c:v>
                </c:pt>
                <c:pt idx="8">
                  <c:v>1.8654679939318541</c:v>
                </c:pt>
                <c:pt idx="9">
                  <c:v>1.7692044059728582</c:v>
                </c:pt>
                <c:pt idx="10">
                  <c:v>1.8209612995570006</c:v>
                </c:pt>
                <c:pt idx="11">
                  <c:v>1.4084101160653331</c:v>
                </c:pt>
                <c:pt idx="12">
                  <c:v>1.9081073228020469</c:v>
                </c:pt>
                <c:pt idx="13">
                  <c:v>1.7721054291503742</c:v>
                </c:pt>
                <c:pt idx="14">
                  <c:v>1.7939924374111971</c:v>
                </c:pt>
                <c:pt idx="15">
                  <c:v>1.8149598890662149</c:v>
                </c:pt>
                <c:pt idx="16">
                  <c:v>1.9148483734901343</c:v>
                </c:pt>
                <c:pt idx="17">
                  <c:v>1.7545236054058093</c:v>
                </c:pt>
                <c:pt idx="18">
                  <c:v>1.7709430769366197</c:v>
                </c:pt>
                <c:pt idx="19">
                  <c:v>1.803788276296078</c:v>
                </c:pt>
                <c:pt idx="20">
                  <c:v>1.8508530708346942</c:v>
                </c:pt>
                <c:pt idx="21">
                  <c:v>1.9701822303512215</c:v>
                </c:pt>
                <c:pt idx="22">
                  <c:v>2.0879454818198284</c:v>
                </c:pt>
                <c:pt idx="23">
                  <c:v>1.9076238966340835</c:v>
                </c:pt>
                <c:pt idx="24">
                  <c:v>1.8133269885154868</c:v>
                </c:pt>
                <c:pt idx="25">
                  <c:v>1.8531613670978453</c:v>
                </c:pt>
                <c:pt idx="26">
                  <c:v>1.9882076678793406</c:v>
                </c:pt>
                <c:pt idx="27">
                  <c:v>2.1704228338203793</c:v>
                </c:pt>
                <c:pt idx="28">
                  <c:v>2.301146648926554</c:v>
                </c:pt>
                <c:pt idx="29">
                  <c:v>1.8394322082602728</c:v>
                </c:pt>
                <c:pt idx="30">
                  <c:v>1.8011186358830045</c:v>
                </c:pt>
                <c:pt idx="31">
                  <c:v>1.9608401577644858</c:v>
                </c:pt>
                <c:pt idx="32">
                  <c:v>2.1551313351838779</c:v>
                </c:pt>
                <c:pt idx="33">
                  <c:v>2.3094337975381678</c:v>
                </c:pt>
                <c:pt idx="34">
                  <c:v>2.4678063775607866</c:v>
                </c:pt>
                <c:pt idx="35">
                  <c:v>0.99465240641711228</c:v>
                </c:pt>
                <c:pt idx="36">
                  <c:v>1.8246594774658482</c:v>
                </c:pt>
                <c:pt idx="37">
                  <c:v>1.8509638357317939</c:v>
                </c:pt>
                <c:pt idx="38">
                  <c:v>2.0326490878647858</c:v>
                </c:pt>
                <c:pt idx="39">
                  <c:v>2.299221306349978</c:v>
                </c:pt>
                <c:pt idx="40">
                  <c:v>2.4776531973758424</c:v>
                </c:pt>
                <c:pt idx="41">
                  <c:v>2.6630488958802312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106816"/>
        <c:axId val="207108352"/>
      </c:scatterChart>
      <c:valAx>
        <c:axId val="207106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108352"/>
        <c:crosses val="autoZero"/>
        <c:crossBetween val="midCat"/>
      </c:valAx>
      <c:valAx>
        <c:axId val="2071083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1068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Case'!$AK$298:$AK$339</c:f>
              <c:numCache>
                <c:formatCode>0.0000</c:formatCode>
                <c:ptCount val="42"/>
                <c:pt idx="0">
                  <c:v>0.10690355937288498</c:v>
                </c:pt>
                <c:pt idx="1">
                  <c:v>0.1102246271847505</c:v>
                </c:pt>
                <c:pt idx="2">
                  <c:v>0.12888302727428924</c:v>
                </c:pt>
                <c:pt idx="3">
                  <c:v>0.12857044408969964</c:v>
                </c:pt>
                <c:pt idx="4">
                  <c:v>0.12857680679956146</c:v>
                </c:pt>
                <c:pt idx="5">
                  <c:v>0.11869766200068245</c:v>
                </c:pt>
                <c:pt idx="6">
                  <c:v>0.12580176751140537</c:v>
                </c:pt>
                <c:pt idx="7">
                  <c:v>0.2455709384984317</c:v>
                </c:pt>
                <c:pt idx="8">
                  <c:v>0.24917827526859918</c:v>
                </c:pt>
                <c:pt idx="9">
                  <c:v>0.43079867262731264</c:v>
                </c:pt>
                <c:pt idx="10">
                  <c:v>0.45579147581258667</c:v>
                </c:pt>
                <c:pt idx="11">
                  <c:v>0.13237767240599357</c:v>
                </c:pt>
                <c:pt idx="12">
                  <c:v>0.24872093842403634</c:v>
                </c:pt>
                <c:pt idx="13">
                  <c:v>0.42894625435059036</c:v>
                </c:pt>
                <c:pt idx="14">
                  <c:v>0.45560440754738601</c:v>
                </c:pt>
                <c:pt idx="15">
                  <c:v>0.65691496995576582</c:v>
                </c:pt>
                <c:pt idx="16">
                  <c:v>0.75741098531644591</c:v>
                </c:pt>
                <c:pt idx="17">
                  <c:v>0.16065707327283524</c:v>
                </c:pt>
                <c:pt idx="18">
                  <c:v>0.40681270571316452</c:v>
                </c:pt>
                <c:pt idx="19">
                  <c:v>0.65410417791487097</c:v>
                </c:pt>
                <c:pt idx="20">
                  <c:v>0.68111253878117495</c:v>
                </c:pt>
                <c:pt idx="21">
                  <c:v>0.88627883523206419</c:v>
                </c:pt>
                <c:pt idx="22">
                  <c:v>0.97354979089062266</c:v>
                </c:pt>
                <c:pt idx="23">
                  <c:v>0.2464660864363756</c:v>
                </c:pt>
                <c:pt idx="24">
                  <c:v>0.46658794586132063</c:v>
                </c:pt>
                <c:pt idx="25">
                  <c:v>0.68074306488839142</c:v>
                </c:pt>
                <c:pt idx="26">
                  <c:v>0.87863579917269008</c:v>
                </c:pt>
                <c:pt idx="27">
                  <c:v>0.95907783520402201</c:v>
                </c:pt>
                <c:pt idx="28">
                  <c:v>1.1223805015329518</c:v>
                </c:pt>
                <c:pt idx="29">
                  <c:v>0.24546262214101641</c:v>
                </c:pt>
                <c:pt idx="30">
                  <c:v>0.65177513316435143</c:v>
                </c:pt>
                <c:pt idx="31">
                  <c:v>0.86899010772414553</c:v>
                </c:pt>
                <c:pt idx="32">
                  <c:v>0.98697272843477801</c:v>
                </c:pt>
                <c:pt idx="33">
                  <c:v>1.2140552246249559</c:v>
                </c:pt>
                <c:pt idx="34">
                  <c:v>1.2747464130869286</c:v>
                </c:pt>
                <c:pt idx="35">
                  <c:v>0.10710575994548444</c:v>
                </c:pt>
                <c:pt idx="36">
                  <c:v>0.43012615836914153</c:v>
                </c:pt>
                <c:pt idx="37">
                  <c:v>0.67571185166930392</c:v>
                </c:pt>
                <c:pt idx="38">
                  <c:v>0.98853645495414999</c:v>
                </c:pt>
                <c:pt idx="39">
                  <c:v>1.1125660296874031</c:v>
                </c:pt>
                <c:pt idx="40">
                  <c:v>1.2956773587789514</c:v>
                </c:pt>
                <c:pt idx="41">
                  <c:v>1.3199445022173888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Efficiency'!$AK$298:$AK$339</c:f>
              <c:numCache>
                <c:formatCode>0.0000</c:formatCode>
                <c:ptCount val="42"/>
                <c:pt idx="0">
                  <c:v>1.594785475460109</c:v>
                </c:pt>
                <c:pt idx="1">
                  <c:v>0.59175184965005545</c:v>
                </c:pt>
                <c:pt idx="2">
                  <c:v>0.48782428529240968</c:v>
                </c:pt>
                <c:pt idx="3">
                  <c:v>0.40619214247178848</c:v>
                </c:pt>
                <c:pt idx="4">
                  <c:v>0.34455975085684981</c:v>
                </c:pt>
                <c:pt idx="5">
                  <c:v>0.55583718738348964</c:v>
                </c:pt>
                <c:pt idx="6">
                  <c:v>0.35100639569971542</c:v>
                </c:pt>
                <c:pt idx="7">
                  <c:v>0.32242583003030634</c:v>
                </c:pt>
                <c:pt idx="8">
                  <c:v>0.32583272129832147</c:v>
                </c:pt>
                <c:pt idx="9">
                  <c:v>0.3138905452401568</c:v>
                </c:pt>
                <c:pt idx="10">
                  <c:v>0.35589048275446017</c:v>
                </c:pt>
                <c:pt idx="11">
                  <c:v>0.37181757506536023</c:v>
                </c:pt>
                <c:pt idx="12">
                  <c:v>0.3102468679301793</c:v>
                </c:pt>
                <c:pt idx="13">
                  <c:v>0.32520802751716471</c:v>
                </c:pt>
                <c:pt idx="14">
                  <c:v>0.35347348844361909</c:v>
                </c:pt>
                <c:pt idx="15">
                  <c:v>0.38725455162247813</c:v>
                </c:pt>
                <c:pt idx="16">
                  <c:v>0.42098123455318132</c:v>
                </c:pt>
                <c:pt idx="17">
                  <c:v>0.32064981314752772</c:v>
                </c:pt>
                <c:pt idx="18">
                  <c:v>0.31966417615175996</c:v>
                </c:pt>
                <c:pt idx="19">
                  <c:v>0.35992815746457218</c:v>
                </c:pt>
                <c:pt idx="20">
                  <c:v>0.40779592170799139</c:v>
                </c:pt>
                <c:pt idx="21">
                  <c:v>0.50296615198962602</c:v>
                </c:pt>
                <c:pt idx="22">
                  <c:v>0.54567865978113406</c:v>
                </c:pt>
                <c:pt idx="23">
                  <c:v>0.31423326396955586</c:v>
                </c:pt>
                <c:pt idx="24">
                  <c:v>0.36377247742199353</c:v>
                </c:pt>
                <c:pt idx="25">
                  <c:v>0.41074521876394682</c:v>
                </c:pt>
                <c:pt idx="26">
                  <c:v>0.51304885459085947</c:v>
                </c:pt>
                <c:pt idx="27">
                  <c:v>0.57940140332742962</c:v>
                </c:pt>
                <c:pt idx="28">
                  <c:v>0.62063617649755198</c:v>
                </c:pt>
                <c:pt idx="29">
                  <c:v>0.30635048555737643</c:v>
                </c:pt>
                <c:pt idx="30">
                  <c:v>0.36042034209144946</c:v>
                </c:pt>
                <c:pt idx="31">
                  <c:v>0.46707697024778677</c:v>
                </c:pt>
                <c:pt idx="32">
                  <c:v>0.57557401502672578</c:v>
                </c:pt>
                <c:pt idx="33">
                  <c:v>0.6578357634692289</c:v>
                </c:pt>
                <c:pt idx="34">
                  <c:v>0.722455689099331</c:v>
                </c:pt>
                <c:pt idx="35">
                  <c:v>32.271809714945206</c:v>
                </c:pt>
                <c:pt idx="36">
                  <c:v>0.31876112451591238</c:v>
                </c:pt>
                <c:pt idx="37">
                  <c:v>0.41084308215885446</c:v>
                </c:pt>
                <c:pt idx="38">
                  <c:v>0.53042562355317668</c:v>
                </c:pt>
                <c:pt idx="39">
                  <c:v>0.63440442603991332</c:v>
                </c:pt>
                <c:pt idx="40">
                  <c:v>0.70721468400295306</c:v>
                </c:pt>
                <c:pt idx="41">
                  <c:v>0.80422618162054493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131392"/>
        <c:axId val="207132928"/>
      </c:scatterChart>
      <c:valAx>
        <c:axId val="207131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132928"/>
        <c:crosses val="autoZero"/>
        <c:crossBetween val="midCat"/>
      </c:valAx>
      <c:valAx>
        <c:axId val="2071329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1313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Case'!$AM$298:$AM$339</c:f>
              <c:numCache>
                <c:formatCode>0.0000</c:formatCode>
                <c:ptCount val="42"/>
                <c:pt idx="0">
                  <c:v>2.525170527694212</c:v>
                </c:pt>
                <c:pt idx="1">
                  <c:v>2.4007824766427719</c:v>
                </c:pt>
                <c:pt idx="2">
                  <c:v>1.8894453227026804</c:v>
                </c:pt>
                <c:pt idx="3">
                  <c:v>1.8665216185479594</c:v>
                </c:pt>
                <c:pt idx="4">
                  <c:v>1.834508251821733</c:v>
                </c:pt>
                <c:pt idx="5">
                  <c:v>1.8284400725746792</c:v>
                </c:pt>
                <c:pt idx="6">
                  <c:v>1.884708384614876</c:v>
                </c:pt>
                <c:pt idx="7">
                  <c:v>1.4470939863195209</c:v>
                </c:pt>
                <c:pt idx="8">
                  <c:v>1.4362630683244648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1.8575182202844021</c:v>
                </c:pt>
                <c:pt idx="12">
                  <c:v>1.4304011233600835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1.597025595662787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1.4477082505557795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1.4595021764464899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2.3914332632005899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Efficiency'!$AM$298:$AM$339</c:f>
              <c:numCache>
                <c:formatCode>0.0000</c:formatCode>
                <c:ptCount val="42"/>
                <c:pt idx="0">
                  <c:v>14.427204348411196</c:v>
                </c:pt>
                <c:pt idx="1">
                  <c:v>6.0864742743702926</c:v>
                </c:pt>
                <c:pt idx="2">
                  <c:v>4.3369534605790685</c:v>
                </c:pt>
                <c:pt idx="3">
                  <c:v>3.7076789716504353</c:v>
                </c:pt>
                <c:pt idx="4">
                  <c:v>3.270585844279132</c:v>
                </c:pt>
                <c:pt idx="5">
                  <c:v>5.2934422669939583</c:v>
                </c:pt>
                <c:pt idx="6">
                  <c:v>3.0893345395601437</c:v>
                </c:pt>
                <c:pt idx="7">
                  <c:v>2.3263541966576646</c:v>
                </c:pt>
                <c:pt idx="8">
                  <c:v>2.0271128844030071</c:v>
                </c:pt>
                <c:pt idx="9">
                  <c:v>1.8447126661259909</c:v>
                </c:pt>
                <c:pt idx="10">
                  <c:v>1.8392553569048915</c:v>
                </c:pt>
                <c:pt idx="11">
                  <c:v>3.3253192070228748</c:v>
                </c:pt>
                <c:pt idx="12">
                  <c:v>2.1940776017928996</c:v>
                </c:pt>
                <c:pt idx="13">
                  <c:v>1.8421650287759075</c:v>
                </c:pt>
                <c:pt idx="14">
                  <c:v>1.7986234858245398</c:v>
                </c:pt>
                <c:pt idx="15">
                  <c:v>1.8202416312592757</c:v>
                </c:pt>
                <c:pt idx="16">
                  <c:v>1.9148483734901343</c:v>
                </c:pt>
                <c:pt idx="17">
                  <c:v>2.5697377144433533</c:v>
                </c:pt>
                <c:pt idx="18">
                  <c:v>1.8424862507433426</c:v>
                </c:pt>
                <c:pt idx="19">
                  <c:v>1.8134072197424076</c:v>
                </c:pt>
                <c:pt idx="20">
                  <c:v>1.8550310973404103</c:v>
                </c:pt>
                <c:pt idx="21">
                  <c:v>1.9701822303512215</c:v>
                </c:pt>
                <c:pt idx="22">
                  <c:v>2.0879454818198284</c:v>
                </c:pt>
                <c:pt idx="23">
                  <c:v>2.224865363451713</c:v>
                </c:pt>
                <c:pt idx="24">
                  <c:v>1.8192505799879506</c:v>
                </c:pt>
                <c:pt idx="25">
                  <c:v>1.8531613670978453</c:v>
                </c:pt>
                <c:pt idx="26">
                  <c:v>1.9882076678793406</c:v>
                </c:pt>
                <c:pt idx="27">
                  <c:v>2.1704228338203793</c:v>
                </c:pt>
                <c:pt idx="28">
                  <c:v>2.301146648926554</c:v>
                </c:pt>
                <c:pt idx="29">
                  <c:v>2.0205288744149255</c:v>
                </c:pt>
                <c:pt idx="30">
                  <c:v>1.8094642911855143</c:v>
                </c:pt>
                <c:pt idx="31">
                  <c:v>1.9608401577644858</c:v>
                </c:pt>
                <c:pt idx="32">
                  <c:v>2.1551313351838779</c:v>
                </c:pt>
                <c:pt idx="33">
                  <c:v>2.3094337975381678</c:v>
                </c:pt>
                <c:pt idx="34">
                  <c:v>2.4678063775607866</c:v>
                </c:pt>
                <c:pt idx="35">
                  <c:v>60.784117637893551</c:v>
                </c:pt>
                <c:pt idx="36">
                  <c:v>1.9127589761824924</c:v>
                </c:pt>
                <c:pt idx="37">
                  <c:v>1.8509638357317939</c:v>
                </c:pt>
                <c:pt idx="38">
                  <c:v>2.0326490878647858</c:v>
                </c:pt>
                <c:pt idx="39">
                  <c:v>2.299221306349978</c:v>
                </c:pt>
                <c:pt idx="40">
                  <c:v>2.4776531973758424</c:v>
                </c:pt>
                <c:pt idx="41">
                  <c:v>2.6630488958802312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250176"/>
        <c:axId val="207251712"/>
      </c:scatterChart>
      <c:valAx>
        <c:axId val="207250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251712"/>
        <c:crosses val="autoZero"/>
        <c:crossBetween val="midCat"/>
      </c:valAx>
      <c:valAx>
        <c:axId val="20725171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2501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Case'!$AA$340:$AA$381</c:f>
              <c:numCache>
                <c:formatCode>0.0000</c:formatCode>
                <c:ptCount val="42"/>
                <c:pt idx="0">
                  <c:v>0.98324242424242514</c:v>
                </c:pt>
                <c:pt idx="1">
                  <c:v>0.98418181818181849</c:v>
                </c:pt>
                <c:pt idx="2">
                  <c:v>0.99903030303030338</c:v>
                </c:pt>
                <c:pt idx="3">
                  <c:v>0.99845454545454582</c:v>
                </c:pt>
                <c:pt idx="4">
                  <c:v>0.99839393939393983</c:v>
                </c:pt>
                <c:pt idx="5">
                  <c:v>0.99872727272727302</c:v>
                </c:pt>
                <c:pt idx="6">
                  <c:v>0.99836363636363701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0.99827272727272787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0.99993939393939402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0.98375757575757661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Efficiency'!$AA$340:$AA$381</c:f>
              <c:numCache>
                <c:formatCode>0.0000</c:formatCode>
                <c:ptCount val="42"/>
                <c:pt idx="0">
                  <c:v>0.48206060606060652</c:v>
                </c:pt>
                <c:pt idx="1">
                  <c:v>0.82390909090909092</c:v>
                </c:pt>
                <c:pt idx="2">
                  <c:v>0.92818181818181866</c:v>
                </c:pt>
                <c:pt idx="3">
                  <c:v>0.96993939393939443</c:v>
                </c:pt>
                <c:pt idx="4">
                  <c:v>0.97969696969697007</c:v>
                </c:pt>
                <c:pt idx="5">
                  <c:v>0.86854545454545506</c:v>
                </c:pt>
                <c:pt idx="6">
                  <c:v>0.98227272727272708</c:v>
                </c:pt>
                <c:pt idx="7">
                  <c:v>0.99712121212121285</c:v>
                </c:pt>
                <c:pt idx="8">
                  <c:v>0.99948484848484886</c:v>
                </c:pt>
                <c:pt idx="9">
                  <c:v>0.99981818181818183</c:v>
                </c:pt>
                <c:pt idx="10">
                  <c:v>0.99993939393939402</c:v>
                </c:pt>
                <c:pt idx="11">
                  <c:v>0.97772727272727233</c:v>
                </c:pt>
                <c:pt idx="12">
                  <c:v>0.99842424242424288</c:v>
                </c:pt>
                <c:pt idx="13">
                  <c:v>0.99981818181818194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0.9920909090909098</c:v>
                </c:pt>
                <c:pt idx="18">
                  <c:v>0.99981818181818194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0.99809090909090969</c:v>
                </c:pt>
                <c:pt idx="24">
                  <c:v>0.99993939393939402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0.99936363636363668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3.3090909090909087E-2</c:v>
                </c:pt>
                <c:pt idx="36">
                  <c:v>0.99984848484848499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287040"/>
        <c:axId val="207288576"/>
      </c:scatterChart>
      <c:valAx>
        <c:axId val="207287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288576"/>
        <c:crosses val="autoZero"/>
        <c:crossBetween val="midCat"/>
      </c:valAx>
      <c:valAx>
        <c:axId val="2072885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287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Case'!$AG$340:$AG$381</c:f>
              <c:numCache>
                <c:formatCode>0.0000</c:formatCode>
                <c:ptCount val="42"/>
                <c:pt idx="0">
                  <c:v>0.26228583409500333</c:v>
                </c:pt>
                <c:pt idx="1">
                  <c:v>0.25995386450036945</c:v>
                </c:pt>
                <c:pt idx="2">
                  <c:v>0.2639045431283446</c:v>
                </c:pt>
                <c:pt idx="3">
                  <c:v>0.26650428537648946</c:v>
                </c:pt>
                <c:pt idx="4">
                  <c:v>0.26714221172007269</c:v>
                </c:pt>
                <c:pt idx="5">
                  <c:v>0.26751349287922005</c:v>
                </c:pt>
                <c:pt idx="6">
                  <c:v>0.2677851574736308</c:v>
                </c:pt>
                <c:pt idx="7">
                  <c:v>0.39391687214944132</c:v>
                </c:pt>
                <c:pt idx="8">
                  <c:v>0.39482173920856684</c:v>
                </c:pt>
                <c:pt idx="9">
                  <c:v>0.52450270144494848</c:v>
                </c:pt>
                <c:pt idx="10">
                  <c:v>0.60022363891465103</c:v>
                </c:pt>
                <c:pt idx="11">
                  <c:v>0.27119379829335566</c:v>
                </c:pt>
                <c:pt idx="12">
                  <c:v>0.3931965384092358</c:v>
                </c:pt>
                <c:pt idx="13">
                  <c:v>0.52710616082072481</c:v>
                </c:pt>
                <c:pt idx="14">
                  <c:v>0.59859429005684972</c:v>
                </c:pt>
                <c:pt idx="15">
                  <c:v>0.72853447148850237</c:v>
                </c:pt>
                <c:pt idx="16">
                  <c:v>0.91536514039628303</c:v>
                </c:pt>
                <c:pt idx="17">
                  <c:v>0.32242594120690282</c:v>
                </c:pt>
                <c:pt idx="18">
                  <c:v>0.516487608800551</c:v>
                </c:pt>
                <c:pt idx="19">
                  <c:v>0.73064473982959455</c:v>
                </c:pt>
                <c:pt idx="20">
                  <c:v>0.83674242535595555</c:v>
                </c:pt>
                <c:pt idx="21">
                  <c:v>0.98547433119506356</c:v>
                </c:pt>
                <c:pt idx="22">
                  <c:v>1.1482161060218241</c:v>
                </c:pt>
                <c:pt idx="23">
                  <c:v>0.39315410998347039</c:v>
                </c:pt>
                <c:pt idx="24">
                  <c:v>0.61028310428319543</c:v>
                </c:pt>
                <c:pt idx="25">
                  <c:v>0.82250105758243308</c:v>
                </c:pt>
                <c:pt idx="26">
                  <c:v>0.97918214870013653</c:v>
                </c:pt>
                <c:pt idx="27">
                  <c:v>1.1656893418615621</c:v>
                </c:pt>
                <c:pt idx="28">
                  <c:v>1.2704435958004354</c:v>
                </c:pt>
                <c:pt idx="29">
                  <c:v>0.39211395954552974</c:v>
                </c:pt>
                <c:pt idx="30">
                  <c:v>0.73135428125570778</c:v>
                </c:pt>
                <c:pt idx="31">
                  <c:v>1.0011506822008507</c:v>
                </c:pt>
                <c:pt idx="32">
                  <c:v>1.143760371690413</c:v>
                </c:pt>
                <c:pt idx="33">
                  <c:v>1.3418593430207113</c:v>
                </c:pt>
                <c:pt idx="34">
                  <c:v>1.4125157195728346</c:v>
                </c:pt>
                <c:pt idx="35">
                  <c:v>0.26558231057789655</c:v>
                </c:pt>
                <c:pt idx="36">
                  <c:v>0.51726914830540083</c:v>
                </c:pt>
                <c:pt idx="37">
                  <c:v>0.82205246098044205</c:v>
                </c:pt>
                <c:pt idx="38">
                  <c:v>1.1452810419232478</c:v>
                </c:pt>
                <c:pt idx="39">
                  <c:v>1.2751656802654674</c:v>
                </c:pt>
                <c:pt idx="40">
                  <c:v>1.3792980607912031</c:v>
                </c:pt>
                <c:pt idx="41">
                  <c:v>1.4278749346092909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Efficiency'!$AG$340:$AG$381</c:f>
              <c:numCache>
                <c:formatCode>0.0000</c:formatCode>
                <c:ptCount val="42"/>
                <c:pt idx="0">
                  <c:v>0.71875076247909842</c:v>
                </c:pt>
                <c:pt idx="1">
                  <c:v>0.57870494584611665</c:v>
                </c:pt>
                <c:pt idx="2">
                  <c:v>0.54513687395437693</c:v>
                </c:pt>
                <c:pt idx="3">
                  <c:v>0.49941963300562603</c:v>
                </c:pt>
                <c:pt idx="4">
                  <c:v>0.46927586913712638</c:v>
                </c:pt>
                <c:pt idx="5">
                  <c:v>0.55777728234931456</c:v>
                </c:pt>
                <c:pt idx="6">
                  <c:v>0.46460753540487304</c:v>
                </c:pt>
                <c:pt idx="7">
                  <c:v>0.45369867657565605</c:v>
                </c:pt>
                <c:pt idx="8">
                  <c:v>0.44765140267066622</c:v>
                </c:pt>
                <c:pt idx="9">
                  <c:v>0.44906098669666522</c:v>
                </c:pt>
                <c:pt idx="10">
                  <c:v>0.48272362380496114</c:v>
                </c:pt>
                <c:pt idx="11">
                  <c:v>0.47530494704453519</c:v>
                </c:pt>
                <c:pt idx="12">
                  <c:v>0.450195898821736</c:v>
                </c:pt>
                <c:pt idx="13">
                  <c:v>0.45320055517079544</c:v>
                </c:pt>
                <c:pt idx="14">
                  <c:v>0.49774598693549693</c:v>
                </c:pt>
                <c:pt idx="15">
                  <c:v>0.53610259112310699</c:v>
                </c:pt>
                <c:pt idx="16">
                  <c:v>0.58828208308779739</c:v>
                </c:pt>
                <c:pt idx="17">
                  <c:v>0.44788708125090293</c:v>
                </c:pt>
                <c:pt idx="18">
                  <c:v>0.45326281377517291</c:v>
                </c:pt>
                <c:pt idx="19">
                  <c:v>0.50526293041645187</c:v>
                </c:pt>
                <c:pt idx="20">
                  <c:v>0.56561767489433812</c:v>
                </c:pt>
                <c:pt idx="21">
                  <c:v>0.6534221606738142</c:v>
                </c:pt>
                <c:pt idx="22">
                  <c:v>0.70417444825079445</c:v>
                </c:pt>
                <c:pt idx="23">
                  <c:v>0.45340898154337944</c:v>
                </c:pt>
                <c:pt idx="24">
                  <c:v>0.48474833652653343</c:v>
                </c:pt>
                <c:pt idx="25">
                  <c:v>0.56908996648790389</c:v>
                </c:pt>
                <c:pt idx="26">
                  <c:v>0.65336161285204997</c:v>
                </c:pt>
                <c:pt idx="27">
                  <c:v>0.74259892458371757</c:v>
                </c:pt>
                <c:pt idx="28">
                  <c:v>0.82418665674001867</c:v>
                </c:pt>
                <c:pt idx="29">
                  <c:v>0.45035631327787307</c:v>
                </c:pt>
                <c:pt idx="30">
                  <c:v>0.51938219704045308</c:v>
                </c:pt>
                <c:pt idx="31">
                  <c:v>0.6278229009611942</c:v>
                </c:pt>
                <c:pt idx="32">
                  <c:v>0.74874207183576058</c:v>
                </c:pt>
                <c:pt idx="33">
                  <c:v>0.82380377305940233</c:v>
                </c:pt>
                <c:pt idx="34">
                  <c:v>0.91145261680976053</c:v>
                </c:pt>
                <c:pt idx="35">
                  <c:v>0.83482097939481903</c:v>
                </c:pt>
                <c:pt idx="36">
                  <c:v>0.45738068844669982</c:v>
                </c:pt>
                <c:pt idx="37">
                  <c:v>0.55356341610371629</c:v>
                </c:pt>
                <c:pt idx="38">
                  <c:v>0.68288895802209393</c:v>
                </c:pt>
                <c:pt idx="39">
                  <c:v>0.82708061109619591</c:v>
                </c:pt>
                <c:pt idx="40">
                  <c:v>0.91539395937925516</c:v>
                </c:pt>
                <c:pt idx="41">
                  <c:v>0.99261395685273401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319808"/>
        <c:axId val="207321344"/>
      </c:scatterChart>
      <c:valAx>
        <c:axId val="207319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321344"/>
        <c:crosses val="autoZero"/>
        <c:crossBetween val="midCat"/>
      </c:valAx>
      <c:valAx>
        <c:axId val="2073213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3198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1.1791900961417354</c:v>
                </c:pt>
                <c:pt idx="3">
                  <c:v>1.1716744265498933</c:v>
                </c:pt>
                <c:pt idx="4">
                  <c:v>1.2056168661877489</c:v>
                </c:pt>
                <c:pt idx="5">
                  <c:v>1.1753158796705869</c:v>
                </c:pt>
                <c:pt idx="6">
                  <c:v>1.1937821961222201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1.2020315098779184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1.2626513244118505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0.99853553390593275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Efficiency'!$AI$340:$AI$381</c:f>
              <c:numCache>
                <c:formatCode>0.0000</c:formatCode>
                <c:ptCount val="42"/>
                <c:pt idx="0">
                  <c:v>1.0000000000000229</c:v>
                </c:pt>
                <c:pt idx="1">
                  <c:v>1.0000000000000242</c:v>
                </c:pt>
                <c:pt idx="2">
                  <c:v>1.4113079143969172</c:v>
                </c:pt>
                <c:pt idx="3">
                  <c:v>1.402074368566619</c:v>
                </c:pt>
                <c:pt idx="4">
                  <c:v>1.390677299965009</c:v>
                </c:pt>
                <c:pt idx="5">
                  <c:v>1.2403608223328701</c:v>
                </c:pt>
                <c:pt idx="6">
                  <c:v>1.3873000315069117</c:v>
                </c:pt>
                <c:pt idx="7">
                  <c:v>1.6908692944511003</c:v>
                </c:pt>
                <c:pt idx="8">
                  <c:v>1.5791699697845893</c:v>
                </c:pt>
                <c:pt idx="9">
                  <c:v>1.5364358818935164</c:v>
                </c:pt>
                <c:pt idx="10">
                  <c:v>1.5877698153144031</c:v>
                </c:pt>
                <c:pt idx="11">
                  <c:v>1.3948273940828144</c:v>
                </c:pt>
                <c:pt idx="12">
                  <c:v>1.6256674244339473</c:v>
                </c:pt>
                <c:pt idx="13">
                  <c:v>1.5295251714314353</c:v>
                </c:pt>
                <c:pt idx="14">
                  <c:v>1.5395302381834994</c:v>
                </c:pt>
                <c:pt idx="15">
                  <c:v>1.5869330757815157</c:v>
                </c:pt>
                <c:pt idx="16">
                  <c:v>1.6627019365032283</c:v>
                </c:pt>
                <c:pt idx="17">
                  <c:v>1.5994045920656925</c:v>
                </c:pt>
                <c:pt idx="18">
                  <c:v>1.5286252009014369</c:v>
                </c:pt>
                <c:pt idx="19">
                  <c:v>1.5408960642173213</c:v>
                </c:pt>
                <c:pt idx="20">
                  <c:v>1.6392306859404078</c:v>
                </c:pt>
                <c:pt idx="21">
                  <c:v>1.8066229363408433</c:v>
                </c:pt>
                <c:pt idx="22">
                  <c:v>1.906371916150289</c:v>
                </c:pt>
                <c:pt idx="23">
                  <c:v>1.6560880338265878</c:v>
                </c:pt>
                <c:pt idx="24">
                  <c:v>1.5678922740435022</c:v>
                </c:pt>
                <c:pt idx="25">
                  <c:v>1.6370568760629425</c:v>
                </c:pt>
                <c:pt idx="26">
                  <c:v>1.8001753530029034</c:v>
                </c:pt>
                <c:pt idx="27">
                  <c:v>1.9483428479010161</c:v>
                </c:pt>
                <c:pt idx="28">
                  <c:v>2.0865404125720581</c:v>
                </c:pt>
                <c:pt idx="29">
                  <c:v>1.5929639691336828</c:v>
                </c:pt>
                <c:pt idx="30">
                  <c:v>1.552268264231522</c:v>
                </c:pt>
                <c:pt idx="31">
                  <c:v>1.7613519872403607</c:v>
                </c:pt>
                <c:pt idx="32">
                  <c:v>1.9481609075768558</c:v>
                </c:pt>
                <c:pt idx="33">
                  <c:v>2.1305171820058613</c:v>
                </c:pt>
                <c:pt idx="34">
                  <c:v>2.3007164233075308</c:v>
                </c:pt>
                <c:pt idx="35">
                  <c:v>1</c:v>
                </c:pt>
                <c:pt idx="36">
                  <c:v>1.5369399451653998</c:v>
                </c:pt>
                <c:pt idx="37">
                  <c:v>1.5944725021415389</c:v>
                </c:pt>
                <c:pt idx="38">
                  <c:v>1.8397195694335107</c:v>
                </c:pt>
                <c:pt idx="39">
                  <c:v>2.0833360157681735</c:v>
                </c:pt>
                <c:pt idx="40">
                  <c:v>2.2861063923980978</c:v>
                </c:pt>
                <c:pt idx="41">
                  <c:v>2.4622065416931349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352576"/>
        <c:axId val="207354112"/>
      </c:scatterChart>
      <c:valAx>
        <c:axId val="207352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354112"/>
        <c:crosses val="autoZero"/>
        <c:crossBetween val="midCat"/>
      </c:valAx>
      <c:valAx>
        <c:axId val="20735411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3525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Case'!$AK$340:$AK$381</c:f>
              <c:numCache>
                <c:formatCode>0.0000</c:formatCode>
                <c:ptCount val="42"/>
                <c:pt idx="0">
                  <c:v>4.0130711874577008E-2</c:v>
                </c:pt>
                <c:pt idx="1">
                  <c:v>4.6797378541243682E-2</c:v>
                </c:pt>
                <c:pt idx="2">
                  <c:v>6.7842203507878049E-2</c:v>
                </c:pt>
                <c:pt idx="3">
                  <c:v>7.176020739555497E-2</c:v>
                </c:pt>
                <c:pt idx="4">
                  <c:v>6.3391054559119975E-2</c:v>
                </c:pt>
                <c:pt idx="5">
                  <c:v>6.3327704039339655E-2</c:v>
                </c:pt>
                <c:pt idx="6">
                  <c:v>6.9588204444187424E-2</c:v>
                </c:pt>
                <c:pt idx="7">
                  <c:v>0.26035140643445387</c:v>
                </c:pt>
                <c:pt idx="8">
                  <c:v>0.26852835621630883</c:v>
                </c:pt>
                <c:pt idx="9">
                  <c:v>0.46614275109905234</c:v>
                </c:pt>
                <c:pt idx="10">
                  <c:v>0.50808867154213588</c:v>
                </c:pt>
                <c:pt idx="11">
                  <c:v>6.3601914548889332E-2</c:v>
                </c:pt>
                <c:pt idx="12">
                  <c:v>0.26849390335247675</c:v>
                </c:pt>
                <c:pt idx="13">
                  <c:v>0.4658377082934051</c:v>
                </c:pt>
                <c:pt idx="14">
                  <c:v>0.50597486671042502</c:v>
                </c:pt>
                <c:pt idx="15">
                  <c:v>0.7072601902664678</c:v>
                </c:pt>
                <c:pt idx="16">
                  <c:v>0.8288054265941126</c:v>
                </c:pt>
                <c:pt idx="17">
                  <c:v>0.14505571123891267</c:v>
                </c:pt>
                <c:pt idx="18">
                  <c:v>0.45989063207536446</c:v>
                </c:pt>
                <c:pt idx="19">
                  <c:v>0.70200127504094501</c:v>
                </c:pt>
                <c:pt idx="20">
                  <c:v>0.74513089763672158</c:v>
                </c:pt>
                <c:pt idx="21">
                  <c:v>0.95661243348688563</c:v>
                </c:pt>
                <c:pt idx="22">
                  <c:v>1.0385003382722651</c:v>
                </c:pt>
                <c:pt idx="23">
                  <c:v>0.26932666339479377</c:v>
                </c:pt>
                <c:pt idx="24">
                  <c:v>0.51382747335021395</c:v>
                </c:pt>
                <c:pt idx="25">
                  <c:v>0.71922432155395066</c:v>
                </c:pt>
                <c:pt idx="26">
                  <c:v>0.95241269627337144</c:v>
                </c:pt>
                <c:pt idx="27">
                  <c:v>1.0650672419556921</c:v>
                </c:pt>
                <c:pt idx="28">
                  <c:v>1.209759557237944</c:v>
                </c:pt>
                <c:pt idx="29">
                  <c:v>0.25945241556871762</c:v>
                </c:pt>
                <c:pt idx="30">
                  <c:v>0.70362624340354918</c:v>
                </c:pt>
                <c:pt idx="31">
                  <c:v>0.96060328054421573</c:v>
                </c:pt>
                <c:pt idx="32">
                  <c:v>1.062189759257377</c:v>
                </c:pt>
                <c:pt idx="33">
                  <c:v>1.2950891621948397</c:v>
                </c:pt>
                <c:pt idx="34">
                  <c:v>1.4110991746492594</c:v>
                </c:pt>
                <c:pt idx="35">
                  <c:v>5.0690355937288503E-2</c:v>
                </c:pt>
                <c:pt idx="36">
                  <c:v>0.4570497073728868</c:v>
                </c:pt>
                <c:pt idx="37">
                  <c:v>0.74227245528719754</c:v>
                </c:pt>
                <c:pt idx="38">
                  <c:v>1.0918932306230746</c:v>
                </c:pt>
                <c:pt idx="39">
                  <c:v>1.2097770929798242</c:v>
                </c:pt>
                <c:pt idx="40">
                  <c:v>1.3977466677921526</c:v>
                </c:pt>
                <c:pt idx="41">
                  <c:v>1.4389080460917878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Efficiency'!$AK$340:$AK$381</c:f>
              <c:numCache>
                <c:formatCode>0.0000</c:formatCode>
                <c:ptCount val="42"/>
                <c:pt idx="0">
                  <c:v>1.4337355282314552</c:v>
                </c:pt>
                <c:pt idx="1">
                  <c:v>0.61122362030053523</c:v>
                </c:pt>
                <c:pt idx="2">
                  <c:v>0.44507265203278024</c:v>
                </c:pt>
                <c:pt idx="3">
                  <c:v>0.36281637942357164</c:v>
                </c:pt>
                <c:pt idx="4">
                  <c:v>0.33843052185540562</c:v>
                </c:pt>
                <c:pt idx="5">
                  <c:v>0.5061445012595478</c:v>
                </c:pt>
                <c:pt idx="6">
                  <c:v>0.34270743504492546</c:v>
                </c:pt>
                <c:pt idx="7">
                  <c:v>0.30489405855690405</c:v>
                </c:pt>
                <c:pt idx="8">
                  <c:v>0.31567801297454329</c:v>
                </c:pt>
                <c:pt idx="9">
                  <c:v>0.31350145045633998</c:v>
                </c:pt>
                <c:pt idx="10">
                  <c:v>0.35290443448761055</c:v>
                </c:pt>
                <c:pt idx="11">
                  <c:v>0.35405511180972665</c:v>
                </c:pt>
                <c:pt idx="12">
                  <c:v>0.30344819208908019</c:v>
                </c:pt>
                <c:pt idx="13">
                  <c:v>0.33722624638186049</c:v>
                </c:pt>
                <c:pt idx="14">
                  <c:v>0.35511362097718935</c:v>
                </c:pt>
                <c:pt idx="15">
                  <c:v>0.40769147433408898</c:v>
                </c:pt>
                <c:pt idx="16">
                  <c:v>0.47164745473399733</c:v>
                </c:pt>
                <c:pt idx="17">
                  <c:v>0.30365228772625352</c:v>
                </c:pt>
                <c:pt idx="18">
                  <c:v>0.31270989820537509</c:v>
                </c:pt>
                <c:pt idx="19">
                  <c:v>0.38370211976881385</c:v>
                </c:pt>
                <c:pt idx="20">
                  <c:v>0.43697661388181919</c:v>
                </c:pt>
                <c:pt idx="21">
                  <c:v>0.53108054925005033</c:v>
                </c:pt>
                <c:pt idx="22">
                  <c:v>0.58478110413777185</c:v>
                </c:pt>
                <c:pt idx="23">
                  <c:v>0.30681771622140158</c:v>
                </c:pt>
                <c:pt idx="24">
                  <c:v>0.37879875731052282</c:v>
                </c:pt>
                <c:pt idx="25">
                  <c:v>0.45018249338756605</c:v>
                </c:pt>
                <c:pt idx="26">
                  <c:v>0.51190109717605514</c:v>
                </c:pt>
                <c:pt idx="27">
                  <c:v>0.61890164480759113</c:v>
                </c:pt>
                <c:pt idx="28">
                  <c:v>0.69840087931801875</c:v>
                </c:pt>
                <c:pt idx="29">
                  <c:v>0.28968711156888061</c:v>
                </c:pt>
                <c:pt idx="30">
                  <c:v>0.40770786074301207</c:v>
                </c:pt>
                <c:pt idx="31">
                  <c:v>0.52482478271116828</c:v>
                </c:pt>
                <c:pt idx="32">
                  <c:v>0.62644930061447934</c:v>
                </c:pt>
                <c:pt idx="33">
                  <c:v>0.70311167239267236</c:v>
                </c:pt>
                <c:pt idx="34">
                  <c:v>0.75142193968842141</c:v>
                </c:pt>
                <c:pt idx="35">
                  <c:v>35.390276305793883</c:v>
                </c:pt>
                <c:pt idx="36">
                  <c:v>0.30919851470396414</c:v>
                </c:pt>
                <c:pt idx="37">
                  <c:v>0.43037047313017601</c:v>
                </c:pt>
                <c:pt idx="38">
                  <c:v>0.56136461608198895</c:v>
                </c:pt>
                <c:pt idx="39">
                  <c:v>0.70683825340907225</c:v>
                </c:pt>
                <c:pt idx="40">
                  <c:v>0.81239075695054086</c:v>
                </c:pt>
                <c:pt idx="41">
                  <c:v>0.84449383097065367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389440"/>
        <c:axId val="207390976"/>
      </c:scatterChart>
      <c:valAx>
        <c:axId val="207389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390976"/>
        <c:crosses val="autoZero"/>
        <c:crossBetween val="midCat"/>
      </c:valAx>
      <c:valAx>
        <c:axId val="2073909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3894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Case'!$AM$340:$AM$381</c:f>
              <c:numCache>
                <c:formatCode>0.0000</c:formatCode>
                <c:ptCount val="42"/>
                <c:pt idx="0">
                  <c:v>1.848825264150749</c:v>
                </c:pt>
                <c:pt idx="1">
                  <c:v>1.8294748009162018</c:v>
                </c:pt>
                <c:pt idx="2">
                  <c:v>1.2913500302773084</c:v>
                </c:pt>
                <c:pt idx="3">
                  <c:v>1.3524204677768814</c:v>
                </c:pt>
                <c:pt idx="4">
                  <c:v>1.3871575378149144</c:v>
                </c:pt>
                <c:pt idx="5">
                  <c:v>1.3250843954065303</c:v>
                </c:pt>
                <c:pt idx="6">
                  <c:v>1.3796919620827692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1.3928079158093443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1.2713916449008269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1.8039002838893372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Efficiency'!$AM$340:$AM$381</c:f>
              <c:numCache>
                <c:formatCode>0.0000</c:formatCode>
                <c:ptCount val="42"/>
                <c:pt idx="0">
                  <c:v>11.67141758209992</c:v>
                </c:pt>
                <c:pt idx="1">
                  <c:v>5.0124219343631404</c:v>
                </c:pt>
                <c:pt idx="2">
                  <c:v>3.7528629611750079</c:v>
                </c:pt>
                <c:pt idx="3">
                  <c:v>2.7675633224476548</c:v>
                </c:pt>
                <c:pt idx="4">
                  <c:v>2.5051810490232418</c:v>
                </c:pt>
                <c:pt idx="5">
                  <c:v>4.2318739062884188</c:v>
                </c:pt>
                <c:pt idx="6">
                  <c:v>2.3347978130293838</c:v>
                </c:pt>
                <c:pt idx="7">
                  <c:v>1.8708456692862003</c:v>
                </c:pt>
                <c:pt idx="8">
                  <c:v>1.6177393986095074</c:v>
                </c:pt>
                <c:pt idx="9">
                  <c:v>1.5518778647648583</c:v>
                </c:pt>
                <c:pt idx="10">
                  <c:v>1.5924461226488102</c:v>
                </c:pt>
                <c:pt idx="11">
                  <c:v>2.5874692914608555</c:v>
                </c:pt>
                <c:pt idx="12">
                  <c:v>1.7377236685377917</c:v>
                </c:pt>
                <c:pt idx="13">
                  <c:v>1.5426015437611023</c:v>
                </c:pt>
                <c:pt idx="14">
                  <c:v>1.5395302381834994</c:v>
                </c:pt>
                <c:pt idx="15">
                  <c:v>1.5869330757815157</c:v>
                </c:pt>
                <c:pt idx="16">
                  <c:v>1.6627019365032283</c:v>
                </c:pt>
                <c:pt idx="17">
                  <c:v>2.0079684258789796</c:v>
                </c:pt>
                <c:pt idx="18">
                  <c:v>1.5495291885124507</c:v>
                </c:pt>
                <c:pt idx="19">
                  <c:v>1.5408960642173213</c:v>
                </c:pt>
                <c:pt idx="20">
                  <c:v>1.6392306859404078</c:v>
                </c:pt>
                <c:pt idx="21">
                  <c:v>1.8066229363408433</c:v>
                </c:pt>
                <c:pt idx="22">
                  <c:v>1.906371916150289</c:v>
                </c:pt>
                <c:pt idx="23">
                  <c:v>1.7928420606695366</c:v>
                </c:pt>
                <c:pt idx="24">
                  <c:v>1.5721801347205582</c:v>
                </c:pt>
                <c:pt idx="25">
                  <c:v>1.6370568760629425</c:v>
                </c:pt>
                <c:pt idx="26">
                  <c:v>1.8001753530029034</c:v>
                </c:pt>
                <c:pt idx="27">
                  <c:v>1.9483428479010161</c:v>
                </c:pt>
                <c:pt idx="28">
                  <c:v>2.0865404125720581</c:v>
                </c:pt>
                <c:pt idx="29">
                  <c:v>1.6455296562144697</c:v>
                </c:pt>
                <c:pt idx="30">
                  <c:v>1.552268264231522</c:v>
                </c:pt>
                <c:pt idx="31">
                  <c:v>1.7613519872403607</c:v>
                </c:pt>
                <c:pt idx="32">
                  <c:v>1.9481609075768558</c:v>
                </c:pt>
                <c:pt idx="33">
                  <c:v>2.1305171820058613</c:v>
                </c:pt>
                <c:pt idx="34">
                  <c:v>2.3007164233075308</c:v>
                </c:pt>
                <c:pt idx="35">
                  <c:v>63.546537880479718</c:v>
                </c:pt>
                <c:pt idx="36">
                  <c:v>1.5475770443115704</c:v>
                </c:pt>
                <c:pt idx="37">
                  <c:v>1.5944725021415389</c:v>
                </c:pt>
                <c:pt idx="38">
                  <c:v>1.8397195694335107</c:v>
                </c:pt>
                <c:pt idx="39">
                  <c:v>2.0833360157681735</c:v>
                </c:pt>
                <c:pt idx="40">
                  <c:v>2.2861063923980978</c:v>
                </c:pt>
                <c:pt idx="41">
                  <c:v>2.4622065416931349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414016"/>
        <c:axId val="207415552"/>
      </c:scatterChart>
      <c:valAx>
        <c:axId val="207414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415552"/>
        <c:crosses val="autoZero"/>
        <c:crossBetween val="midCat"/>
      </c:valAx>
      <c:valAx>
        <c:axId val="2074155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4140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Case'!$AA$382:$AA$423</c:f>
              <c:numCache>
                <c:formatCode>0.0000</c:formatCode>
                <c:ptCount val="42"/>
                <c:pt idx="0">
                  <c:v>0.9951515151515159</c:v>
                </c:pt>
                <c:pt idx="1">
                  <c:v>0.99533333333333429</c:v>
                </c:pt>
                <c:pt idx="2">
                  <c:v>0.9997272727272728</c:v>
                </c:pt>
                <c:pt idx="3">
                  <c:v>0.99975757575757584</c:v>
                </c:pt>
                <c:pt idx="4">
                  <c:v>0.99978787878787889</c:v>
                </c:pt>
                <c:pt idx="5">
                  <c:v>0.99984848484848499</c:v>
                </c:pt>
                <c:pt idx="6">
                  <c:v>0.99975757575757596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0.99990909090909097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0.99572727272727379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Efficiency'!$AA$382:$AA$423</c:f>
              <c:numCache>
                <c:formatCode>0.0000</c:formatCode>
                <c:ptCount val="42"/>
                <c:pt idx="0">
                  <c:v>0.5326666666666664</c:v>
                </c:pt>
                <c:pt idx="1">
                  <c:v>0.87369696969697008</c:v>
                </c:pt>
                <c:pt idx="2">
                  <c:v>0.95784848484848506</c:v>
                </c:pt>
                <c:pt idx="3">
                  <c:v>0.98293939393939456</c:v>
                </c:pt>
                <c:pt idx="4">
                  <c:v>0.9908181818181826</c:v>
                </c:pt>
                <c:pt idx="5">
                  <c:v>0.91248484848484868</c:v>
                </c:pt>
                <c:pt idx="6">
                  <c:v>0.99436363636363723</c:v>
                </c:pt>
                <c:pt idx="7">
                  <c:v>0.99921212121212155</c:v>
                </c:pt>
                <c:pt idx="8">
                  <c:v>0.99984848484848499</c:v>
                </c:pt>
                <c:pt idx="9">
                  <c:v>0.99996969696969695</c:v>
                </c:pt>
                <c:pt idx="10">
                  <c:v>1</c:v>
                </c:pt>
                <c:pt idx="11">
                  <c:v>0.99109090909091035</c:v>
                </c:pt>
                <c:pt idx="12">
                  <c:v>0.99990909090909097</c:v>
                </c:pt>
                <c:pt idx="13">
                  <c:v>0.99993939393939402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0.99778787878787922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0.99957575757575778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0.99990909090909097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3.8424242424242382E-2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81952"/>
        <c:axId val="207583488"/>
      </c:scatterChart>
      <c:valAx>
        <c:axId val="207581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583488"/>
        <c:crosses val="autoZero"/>
        <c:crossBetween val="midCat"/>
      </c:valAx>
      <c:valAx>
        <c:axId val="2075834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5819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Case'!$AG$382:$AG$423</c:f>
              <c:numCache>
                <c:formatCode>0.0000</c:formatCode>
                <c:ptCount val="42"/>
                <c:pt idx="0">
                  <c:v>0.18642195482572241</c:v>
                </c:pt>
                <c:pt idx="1">
                  <c:v>0.18716363120974935</c:v>
                </c:pt>
                <c:pt idx="2">
                  <c:v>0.19732345097299825</c:v>
                </c:pt>
                <c:pt idx="3">
                  <c:v>0.18998015617571198</c:v>
                </c:pt>
                <c:pt idx="4">
                  <c:v>0.19384691601632756</c:v>
                </c:pt>
                <c:pt idx="5">
                  <c:v>0.19220644061173908</c:v>
                </c:pt>
                <c:pt idx="6">
                  <c:v>0.18387747494942594</c:v>
                </c:pt>
                <c:pt idx="7">
                  <c:v>0.32862498578984883</c:v>
                </c:pt>
                <c:pt idx="8">
                  <c:v>0.33281877703908758</c:v>
                </c:pt>
                <c:pt idx="9">
                  <c:v>0.45230087848377365</c:v>
                </c:pt>
                <c:pt idx="10">
                  <c:v>0.53995590306612362</c:v>
                </c:pt>
                <c:pt idx="11">
                  <c:v>0.19181096455856114</c:v>
                </c:pt>
                <c:pt idx="12">
                  <c:v>0.32465414973719087</c:v>
                </c:pt>
                <c:pt idx="13">
                  <c:v>0.44805651952117775</c:v>
                </c:pt>
                <c:pt idx="14">
                  <c:v>0.54467962705420103</c:v>
                </c:pt>
                <c:pt idx="15">
                  <c:v>0.67192942915249565</c:v>
                </c:pt>
                <c:pt idx="16">
                  <c:v>0.84086121311196249</c:v>
                </c:pt>
                <c:pt idx="17">
                  <c:v>0.24741017751802832</c:v>
                </c:pt>
                <c:pt idx="18">
                  <c:v>0.44779166714723112</c:v>
                </c:pt>
                <c:pt idx="19">
                  <c:v>0.66945254750832761</c:v>
                </c:pt>
                <c:pt idx="20">
                  <c:v>0.77394137795438345</c:v>
                </c:pt>
                <c:pt idx="21">
                  <c:v>0.92521314101939689</c:v>
                </c:pt>
                <c:pt idx="22">
                  <c:v>1.0864070955845515</c:v>
                </c:pt>
                <c:pt idx="23">
                  <c:v>0.32546484578316032</c:v>
                </c:pt>
                <c:pt idx="24">
                  <c:v>0.52988821667513075</c:v>
                </c:pt>
                <c:pt idx="25">
                  <c:v>0.77074008551118312</c:v>
                </c:pt>
                <c:pt idx="26">
                  <c:v>0.92276905362281925</c:v>
                </c:pt>
                <c:pt idx="27">
                  <c:v>1.0903653680140328</c:v>
                </c:pt>
                <c:pt idx="28">
                  <c:v>1.189197721982767</c:v>
                </c:pt>
                <c:pt idx="29">
                  <c:v>0.32563613819674869</c:v>
                </c:pt>
                <c:pt idx="30">
                  <c:v>0.66743629736997301</c:v>
                </c:pt>
                <c:pt idx="31">
                  <c:v>0.92730529637454939</c:v>
                </c:pt>
                <c:pt idx="32">
                  <c:v>1.0757078926581791</c:v>
                </c:pt>
                <c:pt idx="33">
                  <c:v>1.2886888330411308</c:v>
                </c:pt>
                <c:pt idx="34">
                  <c:v>1.3413538623377355</c:v>
                </c:pt>
                <c:pt idx="35">
                  <c:v>0.18379007813323195</c:v>
                </c:pt>
                <c:pt idx="36">
                  <c:v>0.448995559616582</c:v>
                </c:pt>
                <c:pt idx="37">
                  <c:v>0.76901451444508395</c:v>
                </c:pt>
                <c:pt idx="38">
                  <c:v>1.0547646547476781</c:v>
                </c:pt>
                <c:pt idx="39">
                  <c:v>1.2152133669922138</c:v>
                </c:pt>
                <c:pt idx="40">
                  <c:v>1.3241891598823299</c:v>
                </c:pt>
                <c:pt idx="41">
                  <c:v>1.3613637472443372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Efficiency'!$AG$382:$AG$423</c:f>
              <c:numCache>
                <c:formatCode>0.0000</c:formatCode>
                <c:ptCount val="42"/>
                <c:pt idx="0">
                  <c:v>0.70273247910127867</c:v>
                </c:pt>
                <c:pt idx="1">
                  <c:v>0.55207765762009142</c:v>
                </c:pt>
                <c:pt idx="2">
                  <c:v>0.49673150735827881</c:v>
                </c:pt>
                <c:pt idx="3">
                  <c:v>0.45007817462653721</c:v>
                </c:pt>
                <c:pt idx="4">
                  <c:v>0.41619337089525144</c:v>
                </c:pt>
                <c:pt idx="5">
                  <c:v>0.518488579213914</c:v>
                </c:pt>
                <c:pt idx="6">
                  <c:v>0.40315767691575644</c:v>
                </c:pt>
                <c:pt idx="7">
                  <c:v>0.39294426799893095</c:v>
                </c:pt>
                <c:pt idx="8">
                  <c:v>0.39168315211854415</c:v>
                </c:pt>
                <c:pt idx="9">
                  <c:v>0.39903302067280927</c:v>
                </c:pt>
                <c:pt idx="10">
                  <c:v>0.42685950746593049</c:v>
                </c:pt>
                <c:pt idx="11">
                  <c:v>0.42230648411154198</c:v>
                </c:pt>
                <c:pt idx="12">
                  <c:v>0.39072285283519476</c:v>
                </c:pt>
                <c:pt idx="13">
                  <c:v>0.40085308976584749</c:v>
                </c:pt>
                <c:pt idx="14">
                  <c:v>0.44364896426927997</c:v>
                </c:pt>
                <c:pt idx="15">
                  <c:v>0.47899944466490452</c:v>
                </c:pt>
                <c:pt idx="16">
                  <c:v>0.53708985277700649</c:v>
                </c:pt>
                <c:pt idx="17">
                  <c:v>0.38474197113189701</c:v>
                </c:pt>
                <c:pt idx="18">
                  <c:v>0.39384698283083497</c:v>
                </c:pt>
                <c:pt idx="19">
                  <c:v>0.44993315844906179</c:v>
                </c:pt>
                <c:pt idx="20">
                  <c:v>0.51831682850201299</c:v>
                </c:pt>
                <c:pt idx="21">
                  <c:v>0.5752971745540687</c:v>
                </c:pt>
                <c:pt idx="22">
                  <c:v>0.65436231473516093</c:v>
                </c:pt>
                <c:pt idx="23">
                  <c:v>0.39218748565116529</c:v>
                </c:pt>
                <c:pt idx="24">
                  <c:v>0.42807975107193386</c:v>
                </c:pt>
                <c:pt idx="25">
                  <c:v>0.50238371588524255</c:v>
                </c:pt>
                <c:pt idx="26">
                  <c:v>0.60354691866254828</c:v>
                </c:pt>
                <c:pt idx="27">
                  <c:v>0.67138108932405349</c:v>
                </c:pt>
                <c:pt idx="28">
                  <c:v>0.76226417949142034</c:v>
                </c:pt>
                <c:pt idx="29">
                  <c:v>0.38928218224236433</c:v>
                </c:pt>
                <c:pt idx="30">
                  <c:v>0.4638597969664896</c:v>
                </c:pt>
                <c:pt idx="31">
                  <c:v>0.570175561602697</c:v>
                </c:pt>
                <c:pt idx="32">
                  <c:v>0.68225244334081592</c:v>
                </c:pt>
                <c:pt idx="33">
                  <c:v>0.74917248313402562</c:v>
                </c:pt>
                <c:pt idx="34">
                  <c:v>0.86689924426161613</c:v>
                </c:pt>
                <c:pt idx="35">
                  <c:v>0.82192498625214638</c:v>
                </c:pt>
                <c:pt idx="36">
                  <c:v>0.39269405128551915</c:v>
                </c:pt>
                <c:pt idx="37">
                  <c:v>0.49785987951347999</c:v>
                </c:pt>
                <c:pt idx="38">
                  <c:v>0.63278178315678146</c:v>
                </c:pt>
                <c:pt idx="39">
                  <c:v>0.74566368656007853</c:v>
                </c:pt>
                <c:pt idx="40">
                  <c:v>0.85396662570557036</c:v>
                </c:pt>
                <c:pt idx="41">
                  <c:v>0.92315168117656743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950208"/>
        <c:axId val="207951744"/>
      </c:scatterChart>
      <c:valAx>
        <c:axId val="207950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951744"/>
        <c:crosses val="autoZero"/>
        <c:crossBetween val="midCat"/>
      </c:valAx>
      <c:valAx>
        <c:axId val="2079517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9502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Case'!$AI$382:$AI$423</c:f>
              <c:numCache>
                <c:formatCode>0.0000</c:formatCode>
                <c:ptCount val="42"/>
                <c:pt idx="0">
                  <c:v>0.96924621202458794</c:v>
                </c:pt>
                <c:pt idx="1">
                  <c:v>0.97242640687119319</c:v>
                </c:pt>
                <c:pt idx="2">
                  <c:v>0.97215316203789204</c:v>
                </c:pt>
                <c:pt idx="3">
                  <c:v>0.95422780132762286</c:v>
                </c:pt>
                <c:pt idx="4">
                  <c:v>0.96087716920589006</c:v>
                </c:pt>
                <c:pt idx="5">
                  <c:v>0.98706710188483116</c:v>
                </c:pt>
                <c:pt idx="6">
                  <c:v>0.96596793594911479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0.98123783811014897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0.96410323462854308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Efficiency'!$AI$382:$AI$423</c:f>
              <c:numCache>
                <c:formatCode>0.0000</c:formatCode>
                <c:ptCount val="42"/>
                <c:pt idx="0">
                  <c:v>1.0000000000000235</c:v>
                </c:pt>
                <c:pt idx="1">
                  <c:v>1.0000000000000242</c:v>
                </c:pt>
                <c:pt idx="2">
                  <c:v>1.3944673621488417</c:v>
                </c:pt>
                <c:pt idx="3">
                  <c:v>1.3831839981116716</c:v>
                </c:pt>
                <c:pt idx="4">
                  <c:v>1.3475836088908735</c:v>
                </c:pt>
                <c:pt idx="5">
                  <c:v>1.2476827137948856</c:v>
                </c:pt>
                <c:pt idx="6">
                  <c:v>1.3194625248692429</c:v>
                </c:pt>
                <c:pt idx="7">
                  <c:v>1.4188615343864399</c:v>
                </c:pt>
                <c:pt idx="8">
                  <c:v>1.3239490235857547</c:v>
                </c:pt>
                <c:pt idx="9">
                  <c:v>1.2882351760872326</c:v>
                </c:pt>
                <c:pt idx="10">
                  <c:v>1.3014473503075012</c:v>
                </c:pt>
                <c:pt idx="11">
                  <c:v>1.3640015530327219</c:v>
                </c:pt>
                <c:pt idx="12">
                  <c:v>1.3495418248810986</c:v>
                </c:pt>
                <c:pt idx="13">
                  <c:v>1.2818650397080293</c:v>
                </c:pt>
                <c:pt idx="14">
                  <c:v>1.3493298206624138</c:v>
                </c:pt>
                <c:pt idx="15">
                  <c:v>1.4049190294025629</c:v>
                </c:pt>
                <c:pt idx="16">
                  <c:v>1.4917863418862833</c:v>
                </c:pt>
                <c:pt idx="17">
                  <c:v>1.3810468019564848</c:v>
                </c:pt>
                <c:pt idx="18">
                  <c:v>1.30044977311302</c:v>
                </c:pt>
                <c:pt idx="19">
                  <c:v>1.3424324627996032</c:v>
                </c:pt>
                <c:pt idx="20">
                  <c:v>1.4786692176438607</c:v>
                </c:pt>
                <c:pt idx="21">
                  <c:v>1.5721261534366218</c:v>
                </c:pt>
                <c:pt idx="22">
                  <c:v>1.6922762563873348</c:v>
                </c:pt>
                <c:pt idx="23">
                  <c:v>1.3631656550974742</c:v>
                </c:pt>
                <c:pt idx="24">
                  <c:v>1.3367685724635066</c:v>
                </c:pt>
                <c:pt idx="25">
                  <c:v>1.4286381609392629</c:v>
                </c:pt>
                <c:pt idx="26">
                  <c:v>1.6260190696639654</c:v>
                </c:pt>
                <c:pt idx="27">
                  <c:v>1.7473681904155944</c:v>
                </c:pt>
                <c:pt idx="28">
                  <c:v>1.9224532640934211</c:v>
                </c:pt>
                <c:pt idx="29">
                  <c:v>1.3071124474046507</c:v>
                </c:pt>
                <c:pt idx="30">
                  <c:v>1.3860642295579322</c:v>
                </c:pt>
                <c:pt idx="31">
                  <c:v>1.5614746780260709</c:v>
                </c:pt>
                <c:pt idx="32">
                  <c:v>1.7527926355061834</c:v>
                </c:pt>
                <c:pt idx="33">
                  <c:v>1.9200443667705835</c:v>
                </c:pt>
                <c:pt idx="34">
                  <c:v>2.1215464095978827</c:v>
                </c:pt>
                <c:pt idx="35">
                  <c:v>0.99492385786802029</c:v>
                </c:pt>
                <c:pt idx="36">
                  <c:v>1.2852667418688841</c:v>
                </c:pt>
                <c:pt idx="37">
                  <c:v>1.4378664404168726</c:v>
                </c:pt>
                <c:pt idx="38">
                  <c:v>1.6639433574650244</c:v>
                </c:pt>
                <c:pt idx="39">
                  <c:v>1.8955848138472029</c:v>
                </c:pt>
                <c:pt idx="40">
                  <c:v>2.1034883258862305</c:v>
                </c:pt>
                <c:pt idx="41">
                  <c:v>2.2531023303577498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970688"/>
        <c:axId val="207972224"/>
      </c:scatterChart>
      <c:valAx>
        <c:axId val="207970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972224"/>
        <c:crosses val="autoZero"/>
        <c:crossBetween val="midCat"/>
      </c:valAx>
      <c:valAx>
        <c:axId val="2079722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9706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Case'!$AK$382:$AK$423</c:f>
              <c:numCache>
                <c:formatCode>0.0000</c:formatCode>
                <c:ptCount val="42"/>
                <c:pt idx="0">
                  <c:v>7.4999999999999997E-3</c:v>
                </c:pt>
                <c:pt idx="1">
                  <c:v>2.1250000000000002E-2</c:v>
                </c:pt>
                <c:pt idx="2">
                  <c:v>2.2893224312018456E-2</c:v>
                </c:pt>
                <c:pt idx="3">
                  <c:v>3.0362281289801923E-2</c:v>
                </c:pt>
                <c:pt idx="4">
                  <c:v>2.6379341034171541E-2</c:v>
                </c:pt>
                <c:pt idx="5">
                  <c:v>2.6017246533749382E-2</c:v>
                </c:pt>
                <c:pt idx="6">
                  <c:v>2.511639350278733E-2</c:v>
                </c:pt>
                <c:pt idx="7">
                  <c:v>0.29953115245408002</c:v>
                </c:pt>
                <c:pt idx="8">
                  <c:v>0.29226324893331379</c:v>
                </c:pt>
                <c:pt idx="9">
                  <c:v>0.50688487055513232</c:v>
                </c:pt>
                <c:pt idx="10">
                  <c:v>0.56717266162190694</c:v>
                </c:pt>
                <c:pt idx="11">
                  <c:v>2.7785013486715745E-2</c:v>
                </c:pt>
                <c:pt idx="12">
                  <c:v>0.29793678910759253</c:v>
                </c:pt>
                <c:pt idx="13">
                  <c:v>0.49873357049294009</c:v>
                </c:pt>
                <c:pt idx="14">
                  <c:v>0.58478450593201525</c:v>
                </c:pt>
                <c:pt idx="15">
                  <c:v>0.77164269836491639</c:v>
                </c:pt>
                <c:pt idx="16">
                  <c:v>0.90204145590923179</c:v>
                </c:pt>
                <c:pt idx="17">
                  <c:v>0.14860907131483039</c:v>
                </c:pt>
                <c:pt idx="18">
                  <c:v>0.50198510821846332</c:v>
                </c:pt>
                <c:pt idx="19">
                  <c:v>0.77686224310983587</c:v>
                </c:pt>
                <c:pt idx="20">
                  <c:v>0.82865610556650726</c:v>
                </c:pt>
                <c:pt idx="21">
                  <c:v>1.0425872654086845</c:v>
                </c:pt>
                <c:pt idx="22">
                  <c:v>1.1841337326833015</c:v>
                </c:pt>
                <c:pt idx="23">
                  <c:v>0.29058931723937831</c:v>
                </c:pt>
                <c:pt idx="24">
                  <c:v>0.5676428275494001</c:v>
                </c:pt>
                <c:pt idx="25">
                  <c:v>0.81890336497941718</c:v>
                </c:pt>
                <c:pt idx="26">
                  <c:v>1.0503041782677083</c:v>
                </c:pt>
                <c:pt idx="27">
                  <c:v>1.1749898580781022</c:v>
                </c:pt>
                <c:pt idx="28">
                  <c:v>1.3373717511533727</c:v>
                </c:pt>
                <c:pt idx="29">
                  <c:v>0.29211855932901648</c:v>
                </c:pt>
                <c:pt idx="30">
                  <c:v>0.77972405199045258</c:v>
                </c:pt>
                <c:pt idx="31">
                  <c:v>1.0480091263629427</c:v>
                </c:pt>
                <c:pt idx="32">
                  <c:v>1.1768668012087355</c:v>
                </c:pt>
                <c:pt idx="33">
                  <c:v>1.4413644398241545</c:v>
                </c:pt>
                <c:pt idx="34">
                  <c:v>1.5634673738271407</c:v>
                </c:pt>
                <c:pt idx="35">
                  <c:v>1.4999999999999999E-2</c:v>
                </c:pt>
                <c:pt idx="36">
                  <c:v>0.5049587506559472</c:v>
                </c:pt>
                <c:pt idx="37">
                  <c:v>0.81905747557923558</c:v>
                </c:pt>
                <c:pt idx="38">
                  <c:v>1.1905294790429521</c:v>
                </c:pt>
                <c:pt idx="39">
                  <c:v>1.3384760165754204</c:v>
                </c:pt>
                <c:pt idx="40">
                  <c:v>1.5643852874965614</c:v>
                </c:pt>
                <c:pt idx="41">
                  <c:v>1.601736359211696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Efficiency'!$AK$382:$AK$423</c:f>
              <c:numCache>
                <c:formatCode>0.0000</c:formatCode>
                <c:ptCount val="42"/>
                <c:pt idx="0">
                  <c:v>1.4466785007614402</c:v>
                </c:pt>
                <c:pt idx="1">
                  <c:v>0.52706178905807044</c:v>
                </c:pt>
                <c:pt idx="2">
                  <c:v>0.40006511912431764</c:v>
                </c:pt>
                <c:pt idx="3">
                  <c:v>0.34462632284944528</c:v>
                </c:pt>
                <c:pt idx="4">
                  <c:v>0.30244655168709894</c:v>
                </c:pt>
                <c:pt idx="5">
                  <c:v>0.4869236537133198</c:v>
                </c:pt>
                <c:pt idx="6">
                  <c:v>0.27013523513466153</c:v>
                </c:pt>
                <c:pt idx="7">
                  <c:v>0.26880674095586871</c:v>
                </c:pt>
                <c:pt idx="8">
                  <c:v>0.30942228468277932</c:v>
                </c:pt>
                <c:pt idx="9">
                  <c:v>0.3128794599674361</c:v>
                </c:pt>
                <c:pt idx="10">
                  <c:v>0.35758422032231801</c:v>
                </c:pt>
                <c:pt idx="11">
                  <c:v>0.31666129319644332</c:v>
                </c:pt>
                <c:pt idx="12">
                  <c:v>0.29349417926410193</c:v>
                </c:pt>
                <c:pt idx="13">
                  <c:v>0.31979735329314068</c:v>
                </c:pt>
                <c:pt idx="14">
                  <c:v>0.37654333727909789</c:v>
                </c:pt>
                <c:pt idx="15">
                  <c:v>0.43882348311605363</c:v>
                </c:pt>
                <c:pt idx="16">
                  <c:v>0.5261172592775456</c:v>
                </c:pt>
                <c:pt idx="17">
                  <c:v>0.3024395175469502</c:v>
                </c:pt>
                <c:pt idx="18">
                  <c:v>0.30520705789721142</c:v>
                </c:pt>
                <c:pt idx="19">
                  <c:v>0.40526682142363879</c:v>
                </c:pt>
                <c:pt idx="20">
                  <c:v>0.49346846276363654</c:v>
                </c:pt>
                <c:pt idx="21">
                  <c:v>0.56179280720998837</c:v>
                </c:pt>
                <c:pt idx="22">
                  <c:v>0.65276349723614802</c:v>
                </c:pt>
                <c:pt idx="23">
                  <c:v>0.31499021669268784</c:v>
                </c:pt>
                <c:pt idx="24">
                  <c:v>0.36220058125272026</c:v>
                </c:pt>
                <c:pt idx="25">
                  <c:v>0.48807517332278283</c:v>
                </c:pt>
                <c:pt idx="26">
                  <c:v>0.58287021302495501</c:v>
                </c:pt>
                <c:pt idx="27">
                  <c:v>0.69272163292470434</c:v>
                </c:pt>
                <c:pt idx="28">
                  <c:v>0.79423838203993957</c:v>
                </c:pt>
                <c:pt idx="29">
                  <c:v>0.31024673420003268</c:v>
                </c:pt>
                <c:pt idx="30">
                  <c:v>0.42962228929196494</c:v>
                </c:pt>
                <c:pt idx="31">
                  <c:v>0.55123426395209707</c:v>
                </c:pt>
                <c:pt idx="32">
                  <c:v>0.68610099872674712</c:v>
                </c:pt>
                <c:pt idx="33">
                  <c:v>0.79252511291693861</c:v>
                </c:pt>
                <c:pt idx="34">
                  <c:v>0.89441278526992052</c:v>
                </c:pt>
                <c:pt idx="35">
                  <c:v>31.318993806570578</c:v>
                </c:pt>
                <c:pt idx="36">
                  <c:v>0.3077300192809948</c:v>
                </c:pt>
                <c:pt idx="37">
                  <c:v>0.47932391597450846</c:v>
                </c:pt>
                <c:pt idx="38">
                  <c:v>0.62365160742078574</c:v>
                </c:pt>
                <c:pt idx="39">
                  <c:v>0.78759790458813062</c:v>
                </c:pt>
                <c:pt idx="40">
                  <c:v>0.89666211412462848</c:v>
                </c:pt>
                <c:pt idx="41">
                  <c:v>0.9843379559884049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26624"/>
        <c:axId val="207628160"/>
      </c:scatterChart>
      <c:valAx>
        <c:axId val="207626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628160"/>
        <c:crosses val="autoZero"/>
        <c:crossBetween val="midCat"/>
      </c:valAx>
      <c:valAx>
        <c:axId val="20762816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6266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Case'!$AM$382:$AM$423</c:f>
              <c:numCache>
                <c:formatCode>0.0000</c:formatCode>
                <c:ptCount val="42"/>
                <c:pt idx="0">
                  <c:v>1.325894444807902</c:v>
                </c:pt>
                <c:pt idx="1">
                  <c:v>1.2501180784865824</c:v>
                </c:pt>
                <c:pt idx="2">
                  <c:v>1.0118632507944281</c:v>
                </c:pt>
                <c:pt idx="3">
                  <c:v>0.98936873425118332</c:v>
                </c:pt>
                <c:pt idx="4">
                  <c:v>0.98729233997781096</c:v>
                </c:pt>
                <c:pt idx="5">
                  <c:v>1.0084357965813249</c:v>
                </c:pt>
                <c:pt idx="6">
                  <c:v>0.99922248502187339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0.99386621231766636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1.2501035450928415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Efficiency'!$AM$382:$AM$423</c:f>
              <c:numCache>
                <c:formatCode>0.0000</c:formatCode>
                <c:ptCount val="42"/>
                <c:pt idx="0">
                  <c:v>9.9480065380020282</c:v>
                </c:pt>
                <c:pt idx="1">
                  <c:v>4.0820384443180311</c:v>
                </c:pt>
                <c:pt idx="2">
                  <c:v>2.9415891987243383</c:v>
                </c:pt>
                <c:pt idx="3">
                  <c:v>2.2860331959792672</c:v>
                </c:pt>
                <c:pt idx="4">
                  <c:v>1.9471433802319342</c:v>
                </c:pt>
                <c:pt idx="5">
                  <c:v>3.5718307487874172</c:v>
                </c:pt>
                <c:pt idx="6">
                  <c:v>1.6979569859645289</c:v>
                </c:pt>
                <c:pt idx="7">
                  <c:v>1.480312275550016</c:v>
                </c:pt>
                <c:pt idx="8">
                  <c:v>1.3349057121512091</c:v>
                </c:pt>
                <c:pt idx="9">
                  <c:v>1.2897851830350653</c:v>
                </c:pt>
                <c:pt idx="10">
                  <c:v>1.3014473503075012</c:v>
                </c:pt>
                <c:pt idx="11">
                  <c:v>1.9110746943936119</c:v>
                </c:pt>
                <c:pt idx="12">
                  <c:v>1.3599652870743617</c:v>
                </c:pt>
                <c:pt idx="13">
                  <c:v>1.2889881956256002</c:v>
                </c:pt>
                <c:pt idx="14">
                  <c:v>1.3493298206624138</c:v>
                </c:pt>
                <c:pt idx="15">
                  <c:v>1.4049190294025629</c:v>
                </c:pt>
                <c:pt idx="16">
                  <c:v>1.4917863418862833</c:v>
                </c:pt>
                <c:pt idx="17">
                  <c:v>1.5226749212913893</c:v>
                </c:pt>
                <c:pt idx="18">
                  <c:v>1.30044977311302</c:v>
                </c:pt>
                <c:pt idx="19">
                  <c:v>1.3424324627996032</c:v>
                </c:pt>
                <c:pt idx="20">
                  <c:v>1.4786692176438607</c:v>
                </c:pt>
                <c:pt idx="21">
                  <c:v>1.5721261534366218</c:v>
                </c:pt>
                <c:pt idx="22">
                  <c:v>1.6922762563873348</c:v>
                </c:pt>
                <c:pt idx="23">
                  <c:v>1.3925906539087389</c:v>
                </c:pt>
                <c:pt idx="24">
                  <c:v>1.3367685724635066</c:v>
                </c:pt>
                <c:pt idx="25">
                  <c:v>1.4286381609392629</c:v>
                </c:pt>
                <c:pt idx="26">
                  <c:v>1.6260190696639654</c:v>
                </c:pt>
                <c:pt idx="27">
                  <c:v>1.7473681904155944</c:v>
                </c:pt>
                <c:pt idx="28">
                  <c:v>1.9224532640934211</c:v>
                </c:pt>
                <c:pt idx="29">
                  <c:v>1.3143632320499805</c:v>
                </c:pt>
                <c:pt idx="30">
                  <c:v>1.3860642295579322</c:v>
                </c:pt>
                <c:pt idx="31">
                  <c:v>1.5614746780260709</c:v>
                </c:pt>
                <c:pt idx="32">
                  <c:v>1.7527926355061834</c:v>
                </c:pt>
                <c:pt idx="33">
                  <c:v>1.9200443667705835</c:v>
                </c:pt>
                <c:pt idx="34">
                  <c:v>2.1215464095978827</c:v>
                </c:pt>
                <c:pt idx="35">
                  <c:v>60.904793001474992</c:v>
                </c:pt>
                <c:pt idx="36">
                  <c:v>1.2852667418688841</c:v>
                </c:pt>
                <c:pt idx="37">
                  <c:v>1.4378664404168726</c:v>
                </c:pt>
                <c:pt idx="38">
                  <c:v>1.6639433574650244</c:v>
                </c:pt>
                <c:pt idx="39">
                  <c:v>1.8955848138472029</c:v>
                </c:pt>
                <c:pt idx="40">
                  <c:v>2.1034883258862305</c:v>
                </c:pt>
                <c:pt idx="41">
                  <c:v>2.2531023303577498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63488"/>
        <c:axId val="207665024"/>
      </c:scatterChart>
      <c:valAx>
        <c:axId val="207663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665024"/>
        <c:crosses val="autoZero"/>
        <c:crossBetween val="midCat"/>
      </c:valAx>
      <c:valAx>
        <c:axId val="2076650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6634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Case'!$AA$424:$AA$465</c:f>
              <c:numCache>
                <c:formatCode>0.0000</c:formatCode>
                <c:ptCount val="42"/>
                <c:pt idx="0">
                  <c:v>0.9995151515151518</c:v>
                </c:pt>
                <c:pt idx="1">
                  <c:v>0.99942424242424277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0.99927272727272753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Efficiency'!$AA$424:$AA$465</c:f>
              <c:numCache>
                <c:formatCode>0.0000</c:formatCode>
                <c:ptCount val="42"/>
                <c:pt idx="0">
                  <c:v>0.57396969696969691</c:v>
                </c:pt>
                <c:pt idx="1">
                  <c:v>0.91033333333333333</c:v>
                </c:pt>
                <c:pt idx="2">
                  <c:v>0.97833333333333283</c:v>
                </c:pt>
                <c:pt idx="3">
                  <c:v>0.99360606060606182</c:v>
                </c:pt>
                <c:pt idx="4">
                  <c:v>0.99678787878788011</c:v>
                </c:pt>
                <c:pt idx="5">
                  <c:v>0.94515151515151496</c:v>
                </c:pt>
                <c:pt idx="6">
                  <c:v>0.99775757575757651</c:v>
                </c:pt>
                <c:pt idx="7">
                  <c:v>0.99990909090909097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0.9968181818181826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0.99927272727272765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4.457575757575756E-2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765888"/>
        <c:axId val="207767424"/>
      </c:scatterChart>
      <c:valAx>
        <c:axId val="207765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767424"/>
        <c:crosses val="autoZero"/>
        <c:crossBetween val="midCat"/>
      </c:valAx>
      <c:valAx>
        <c:axId val="2077674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765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Case'!$AG$424:$AG$465</c:f>
              <c:numCache>
                <c:formatCode>0.0000</c:formatCode>
                <c:ptCount val="42"/>
                <c:pt idx="0">
                  <c:v>0.11176456231804545</c:v>
                </c:pt>
                <c:pt idx="1">
                  <c:v>0.11403633179619875</c:v>
                </c:pt>
                <c:pt idx="2">
                  <c:v>0.11786604352006304</c:v>
                </c:pt>
                <c:pt idx="3">
                  <c:v>0.11681567963172539</c:v>
                </c:pt>
                <c:pt idx="4">
                  <c:v>0.12578726106728355</c:v>
                </c:pt>
                <c:pt idx="5">
                  <c:v>0.11810556553300625</c:v>
                </c:pt>
                <c:pt idx="6">
                  <c:v>0.12089997012337374</c:v>
                </c:pt>
                <c:pt idx="7">
                  <c:v>0.26699115931313505</c:v>
                </c:pt>
                <c:pt idx="8">
                  <c:v>0.25900209764526794</c:v>
                </c:pt>
                <c:pt idx="9">
                  <c:v>0.39042564152622911</c:v>
                </c:pt>
                <c:pt idx="10">
                  <c:v>0.47740921912496809</c:v>
                </c:pt>
                <c:pt idx="11">
                  <c:v>0.11881111013263591</c:v>
                </c:pt>
                <c:pt idx="12">
                  <c:v>0.2700090246015171</c:v>
                </c:pt>
                <c:pt idx="13">
                  <c:v>0.38354328396018772</c:v>
                </c:pt>
                <c:pt idx="14">
                  <c:v>0.47965844464183577</c:v>
                </c:pt>
                <c:pt idx="15">
                  <c:v>0.61272193094459748</c:v>
                </c:pt>
                <c:pt idx="16">
                  <c:v>0.77231065718812697</c:v>
                </c:pt>
                <c:pt idx="17">
                  <c:v>0.18691272588244012</c:v>
                </c:pt>
                <c:pt idx="18">
                  <c:v>0.38649478447932223</c:v>
                </c:pt>
                <c:pt idx="19">
                  <c:v>0.60160362085042407</c:v>
                </c:pt>
                <c:pt idx="20">
                  <c:v>0.71646221750924288</c:v>
                </c:pt>
                <c:pt idx="21">
                  <c:v>0.87194233519477582</c:v>
                </c:pt>
                <c:pt idx="22">
                  <c:v>1.0308375137313612</c:v>
                </c:pt>
                <c:pt idx="23">
                  <c:v>0.26468119817006347</c:v>
                </c:pt>
                <c:pt idx="24">
                  <c:v>0.46855245998313733</c:v>
                </c:pt>
                <c:pt idx="25">
                  <c:v>0.71950236380611488</c:v>
                </c:pt>
                <c:pt idx="26">
                  <c:v>0.87663548931543989</c:v>
                </c:pt>
                <c:pt idx="27">
                  <c:v>1.0243051730243302</c:v>
                </c:pt>
                <c:pt idx="28">
                  <c:v>1.1606140189861196</c:v>
                </c:pt>
                <c:pt idx="29">
                  <c:v>0.2582094910633832</c:v>
                </c:pt>
                <c:pt idx="30">
                  <c:v>0.60752287049951548</c:v>
                </c:pt>
                <c:pt idx="31">
                  <c:v>0.88694982183933946</c:v>
                </c:pt>
                <c:pt idx="32">
                  <c:v>1.0122464603663501</c:v>
                </c:pt>
                <c:pt idx="33">
                  <c:v>1.2494991515428644</c:v>
                </c:pt>
                <c:pt idx="34">
                  <c:v>1.3173883537074562</c:v>
                </c:pt>
                <c:pt idx="35">
                  <c:v>0.11701323077514017</c:v>
                </c:pt>
                <c:pt idx="36">
                  <c:v>0.38973127191995816</c:v>
                </c:pt>
                <c:pt idx="37">
                  <c:v>0.69633563174690993</c:v>
                </c:pt>
                <c:pt idx="38">
                  <c:v>1.0231857720325861</c:v>
                </c:pt>
                <c:pt idx="39">
                  <c:v>1.1612807331408994</c:v>
                </c:pt>
                <c:pt idx="40">
                  <c:v>1.2992982046652417</c:v>
                </c:pt>
                <c:pt idx="41">
                  <c:v>1.3462322986265134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Efficiency'!$AG$424:$AG$465</c:f>
              <c:numCache>
                <c:formatCode>0.0000</c:formatCode>
                <c:ptCount val="42"/>
                <c:pt idx="0">
                  <c:v>0.69345674305009741</c:v>
                </c:pt>
                <c:pt idx="1">
                  <c:v>0.52007065908075101</c:v>
                </c:pt>
                <c:pt idx="2">
                  <c:v>0.45849881356723865</c:v>
                </c:pt>
                <c:pt idx="3">
                  <c:v>0.40458344436447419</c:v>
                </c:pt>
                <c:pt idx="4">
                  <c:v>0.3735927098938609</c:v>
                </c:pt>
                <c:pt idx="5">
                  <c:v>0.49127385830443315</c:v>
                </c:pt>
                <c:pt idx="6">
                  <c:v>0.36153346809500936</c:v>
                </c:pt>
                <c:pt idx="7">
                  <c:v>0.34812389572999242</c:v>
                </c:pt>
                <c:pt idx="8">
                  <c:v>0.34283269025691049</c:v>
                </c:pt>
                <c:pt idx="9">
                  <c:v>0.35620639420874328</c:v>
                </c:pt>
                <c:pt idx="10">
                  <c:v>0.37657301590195114</c:v>
                </c:pt>
                <c:pt idx="11">
                  <c:v>0.37667449869580144</c:v>
                </c:pt>
                <c:pt idx="12">
                  <c:v>0.34943802133899682</c:v>
                </c:pt>
                <c:pt idx="13">
                  <c:v>0.35182126978532502</c:v>
                </c:pt>
                <c:pt idx="14">
                  <c:v>0.39460648331658527</c:v>
                </c:pt>
                <c:pt idx="15">
                  <c:v>0.43220068771808057</c:v>
                </c:pt>
                <c:pt idx="16">
                  <c:v>0.47247220241790161</c:v>
                </c:pt>
                <c:pt idx="17">
                  <c:v>0.3461611694967997</c:v>
                </c:pt>
                <c:pt idx="18">
                  <c:v>0.34918744648233818</c:v>
                </c:pt>
                <c:pt idx="19">
                  <c:v>0.40471189262792701</c:v>
                </c:pt>
                <c:pt idx="20">
                  <c:v>0.46080181574324214</c:v>
                </c:pt>
                <c:pt idx="21">
                  <c:v>0.52717375898561702</c:v>
                </c:pt>
                <c:pt idx="22">
                  <c:v>0.59421517213838637</c:v>
                </c:pt>
                <c:pt idx="23">
                  <c:v>0.34899907788199203</c:v>
                </c:pt>
                <c:pt idx="24">
                  <c:v>0.38323067233845831</c:v>
                </c:pt>
                <c:pt idx="25">
                  <c:v>0.45537620516285104</c:v>
                </c:pt>
                <c:pt idx="26">
                  <c:v>0.53967416479366637</c:v>
                </c:pt>
                <c:pt idx="27">
                  <c:v>0.62923172247179926</c:v>
                </c:pt>
                <c:pt idx="28">
                  <c:v>0.698202270529795</c:v>
                </c:pt>
                <c:pt idx="29">
                  <c:v>0.34372337564160199</c:v>
                </c:pt>
                <c:pt idx="30">
                  <c:v>0.42224993055652071</c:v>
                </c:pt>
                <c:pt idx="31">
                  <c:v>0.51409159398553161</c:v>
                </c:pt>
                <c:pt idx="32">
                  <c:v>0.62072241495751468</c:v>
                </c:pt>
                <c:pt idx="33">
                  <c:v>0.71342754252544427</c:v>
                </c:pt>
                <c:pt idx="34">
                  <c:v>0.78689044304627942</c:v>
                </c:pt>
                <c:pt idx="35">
                  <c:v>0.80800168537784411</c:v>
                </c:pt>
                <c:pt idx="36">
                  <c:v>0.351078729359525</c:v>
                </c:pt>
                <c:pt idx="37">
                  <c:v>0.44411468719436731</c:v>
                </c:pt>
                <c:pt idx="38">
                  <c:v>0.57922084610687929</c:v>
                </c:pt>
                <c:pt idx="39">
                  <c:v>0.69335033619648867</c:v>
                </c:pt>
                <c:pt idx="40">
                  <c:v>0.79709771582324185</c:v>
                </c:pt>
                <c:pt idx="41">
                  <c:v>0.89029407402792216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786368"/>
        <c:axId val="207787904"/>
      </c:scatterChart>
      <c:valAx>
        <c:axId val="207786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787904"/>
        <c:crosses val="autoZero"/>
        <c:crossBetween val="midCat"/>
      </c:valAx>
      <c:valAx>
        <c:axId val="20778790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7863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Case'!$AI$424:$AI$465</c:f>
              <c:numCache>
                <c:formatCode>0.0000</c:formatCode>
                <c:ptCount val="42"/>
                <c:pt idx="0">
                  <c:v>0.83991588471727041</c:v>
                </c:pt>
                <c:pt idx="1">
                  <c:v>0.84148653164297915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0.73463307625708563</c:v>
                </c:pt>
                <c:pt idx="5">
                  <c:v>0.7049606261472906</c:v>
                </c:pt>
                <c:pt idx="6">
                  <c:v>0.71682937628924737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0.71510889773486175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0.85027332820738266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Efficiency'!$AI$424:$AI$465</c:f>
              <c:numCache>
                <c:formatCode>0.0000</c:formatCode>
                <c:ptCount val="42"/>
                <c:pt idx="0">
                  <c:v>1.0000000000000255</c:v>
                </c:pt>
                <c:pt idx="1">
                  <c:v>1.0000000000000204</c:v>
                </c:pt>
                <c:pt idx="2">
                  <c:v>1.3698041869323077</c:v>
                </c:pt>
                <c:pt idx="3">
                  <c:v>1.3271949870422068</c:v>
                </c:pt>
                <c:pt idx="4">
                  <c:v>1.2383968278762043</c:v>
                </c:pt>
                <c:pt idx="5">
                  <c:v>1.2176325341453076</c:v>
                </c:pt>
                <c:pt idx="6">
                  <c:v>1.2097575088438284</c:v>
                </c:pt>
                <c:pt idx="7">
                  <c:v>1.1410346314938606</c:v>
                </c:pt>
                <c:pt idx="8">
                  <c:v>1.080092047397049</c:v>
                </c:pt>
                <c:pt idx="9">
                  <c:v>1.0955278125955454</c:v>
                </c:pt>
                <c:pt idx="10">
                  <c:v>1.1383957283845765</c:v>
                </c:pt>
                <c:pt idx="11">
                  <c:v>1.2653998925432928</c:v>
                </c:pt>
                <c:pt idx="12">
                  <c:v>1.1069175962765132</c:v>
                </c:pt>
                <c:pt idx="13">
                  <c:v>1.0715512908738147</c:v>
                </c:pt>
                <c:pt idx="14">
                  <c:v>1.1678509822196417</c:v>
                </c:pt>
                <c:pt idx="15">
                  <c:v>1.2192895946634825</c:v>
                </c:pt>
                <c:pt idx="16">
                  <c:v>1.3131770327309007</c:v>
                </c:pt>
                <c:pt idx="17">
                  <c:v>1.2006815752663582</c:v>
                </c:pt>
                <c:pt idx="18">
                  <c:v>1.0743264682416391</c:v>
                </c:pt>
                <c:pt idx="19">
                  <c:v>1.176575915034906</c:v>
                </c:pt>
                <c:pt idx="20">
                  <c:v>1.2803970348711229</c:v>
                </c:pt>
                <c:pt idx="21">
                  <c:v>1.413427240570273</c:v>
                </c:pt>
                <c:pt idx="22">
                  <c:v>1.5383337351756261</c:v>
                </c:pt>
                <c:pt idx="23">
                  <c:v>1.1254681841559127</c:v>
                </c:pt>
                <c:pt idx="24">
                  <c:v>1.1426363604488585</c:v>
                </c:pt>
                <c:pt idx="25">
                  <c:v>1.2718473056795718</c:v>
                </c:pt>
                <c:pt idx="26">
                  <c:v>1.4252795665519249</c:v>
                </c:pt>
                <c:pt idx="27">
                  <c:v>1.6045916348660447</c:v>
                </c:pt>
                <c:pt idx="28">
                  <c:v>1.7264010203214724</c:v>
                </c:pt>
                <c:pt idx="29">
                  <c:v>1.0728417269588304</c:v>
                </c:pt>
                <c:pt idx="30">
                  <c:v>1.2182670860015667</c:v>
                </c:pt>
                <c:pt idx="31">
                  <c:v>1.3863993826497796</c:v>
                </c:pt>
                <c:pt idx="32">
                  <c:v>1.5765507302685351</c:v>
                </c:pt>
                <c:pt idx="33">
                  <c:v>1.7453736131657798</c:v>
                </c:pt>
                <c:pt idx="34">
                  <c:v>1.907191886286641</c:v>
                </c:pt>
                <c:pt idx="35">
                  <c:v>1</c:v>
                </c:pt>
                <c:pt idx="36">
                  <c:v>1.0828496687797065</c:v>
                </c:pt>
                <c:pt idx="37">
                  <c:v>1.2581119874763989</c:v>
                </c:pt>
                <c:pt idx="38">
                  <c:v>1.5032479554616502</c:v>
                </c:pt>
                <c:pt idx="39">
                  <c:v>1.70901592418972</c:v>
                </c:pt>
                <c:pt idx="40">
                  <c:v>1.9127885598126431</c:v>
                </c:pt>
                <c:pt idx="41">
                  <c:v>2.1028230167126436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901056"/>
        <c:axId val="207902592"/>
      </c:scatterChart>
      <c:valAx>
        <c:axId val="207901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902592"/>
        <c:crosses val="autoZero"/>
        <c:crossBetween val="midCat"/>
      </c:valAx>
      <c:valAx>
        <c:axId val="2079025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901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7.8033008588991072E-3</c:v>
                </c:pt>
                <c:pt idx="3">
                  <c:v>1.0044417382415925E-2</c:v>
                </c:pt>
                <c:pt idx="4">
                  <c:v>7.7399583654662128E-3</c:v>
                </c:pt>
                <c:pt idx="5">
                  <c:v>9.1416087949157659E-3</c:v>
                </c:pt>
                <c:pt idx="6">
                  <c:v>9.1605339059327388E-3</c:v>
                </c:pt>
                <c:pt idx="7">
                  <c:v>0.31908113604716554</c:v>
                </c:pt>
                <c:pt idx="8">
                  <c:v>0.31737365539349505</c:v>
                </c:pt>
                <c:pt idx="9">
                  <c:v>0.54173910362454447</c:v>
                </c:pt>
                <c:pt idx="10">
                  <c:v>0.61215090587333099</c:v>
                </c:pt>
                <c:pt idx="11">
                  <c:v>1.0044417382415925E-2</c:v>
                </c:pt>
                <c:pt idx="12">
                  <c:v>0.31847169549855392</c:v>
                </c:pt>
                <c:pt idx="13">
                  <c:v>0.53961297536120467</c:v>
                </c:pt>
                <c:pt idx="14">
                  <c:v>0.6218820253795373</c:v>
                </c:pt>
                <c:pt idx="15">
                  <c:v>0.82919557683196077</c:v>
                </c:pt>
                <c:pt idx="16">
                  <c:v>0.97931130162274793</c:v>
                </c:pt>
                <c:pt idx="17">
                  <c:v>0.16139794043502717</c:v>
                </c:pt>
                <c:pt idx="18">
                  <c:v>0.53939125215575234</c:v>
                </c:pt>
                <c:pt idx="19">
                  <c:v>0.83152274618585509</c:v>
                </c:pt>
                <c:pt idx="20">
                  <c:v>0.90244459150399836</c:v>
                </c:pt>
                <c:pt idx="21">
                  <c:v>1.1267055778353623</c:v>
                </c:pt>
                <c:pt idx="22">
                  <c:v>1.2906451029470505</c:v>
                </c:pt>
                <c:pt idx="23">
                  <c:v>0.31662528852785277</c:v>
                </c:pt>
                <c:pt idx="24">
                  <c:v>0.61732416803783319</c:v>
                </c:pt>
                <c:pt idx="25">
                  <c:v>0.89974488229632743</c:v>
                </c:pt>
                <c:pt idx="26">
                  <c:v>1.1315198636581263</c:v>
                </c:pt>
                <c:pt idx="27">
                  <c:v>1.2843789281680349</c:v>
                </c:pt>
                <c:pt idx="28">
                  <c:v>1.4606159254824016</c:v>
                </c:pt>
                <c:pt idx="29">
                  <c:v>0.31756973382486758</c:v>
                </c:pt>
                <c:pt idx="30">
                  <c:v>0.83510591272311696</c:v>
                </c:pt>
                <c:pt idx="31">
                  <c:v>1.1339696263295125</c:v>
                </c:pt>
                <c:pt idx="32">
                  <c:v>1.2812612874545382</c:v>
                </c:pt>
                <c:pt idx="33">
                  <c:v>1.5779175657510007</c:v>
                </c:pt>
                <c:pt idx="34">
                  <c:v>1.7207791753231942</c:v>
                </c:pt>
                <c:pt idx="35">
                  <c:v>1.125E-2</c:v>
                </c:pt>
                <c:pt idx="36">
                  <c:v>0.53663798502763316</c:v>
                </c:pt>
                <c:pt idx="37">
                  <c:v>0.89109480284390696</c:v>
                </c:pt>
                <c:pt idx="38">
                  <c:v>1.2911875945669429</c:v>
                </c:pt>
                <c:pt idx="39">
                  <c:v>1.4538044135921866</c:v>
                </c:pt>
                <c:pt idx="40">
                  <c:v>1.7262088453208648</c:v>
                </c:pt>
                <c:pt idx="41">
                  <c:v>1.7609148012223483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Efficiency'!$AK$424:$AK$465</c:f>
              <c:numCache>
                <c:formatCode>0.0000</c:formatCode>
                <c:ptCount val="42"/>
                <c:pt idx="0">
                  <c:v>1.3229194981240453</c:v>
                </c:pt>
                <c:pt idx="1">
                  <c:v>0.51480621594158682</c:v>
                </c:pt>
                <c:pt idx="2">
                  <c:v>0.42093557220147287</c:v>
                </c:pt>
                <c:pt idx="3">
                  <c:v>0.35047902732854447</c:v>
                </c:pt>
                <c:pt idx="4">
                  <c:v>0.31524878152142938</c:v>
                </c:pt>
                <c:pt idx="5">
                  <c:v>0.46452746364293918</c:v>
                </c:pt>
                <c:pt idx="6">
                  <c:v>0.31965944730502271</c:v>
                </c:pt>
                <c:pt idx="7">
                  <c:v>0.30273797030293204</c:v>
                </c:pt>
                <c:pt idx="8">
                  <c:v>0.29786061279630421</c:v>
                </c:pt>
                <c:pt idx="9">
                  <c:v>0.29981626986786214</c:v>
                </c:pt>
                <c:pt idx="10">
                  <c:v>0.35354183926760591</c:v>
                </c:pt>
                <c:pt idx="11">
                  <c:v>0.32819553319045036</c:v>
                </c:pt>
                <c:pt idx="12">
                  <c:v>0.28874911055587732</c:v>
                </c:pt>
                <c:pt idx="13">
                  <c:v>0.33124548043781865</c:v>
                </c:pt>
                <c:pt idx="14">
                  <c:v>0.38048071808042605</c:v>
                </c:pt>
                <c:pt idx="15">
                  <c:v>0.45125547724427156</c:v>
                </c:pt>
                <c:pt idx="16">
                  <c:v>0.5401844309764865</c:v>
                </c:pt>
                <c:pt idx="17">
                  <c:v>0.2705968306323745</c:v>
                </c:pt>
                <c:pt idx="18">
                  <c:v>0.32688646614849509</c:v>
                </c:pt>
                <c:pt idx="19">
                  <c:v>0.40164963136680809</c:v>
                </c:pt>
                <c:pt idx="20">
                  <c:v>0.51021803123352494</c:v>
                </c:pt>
                <c:pt idx="21">
                  <c:v>0.6260075560021261</c:v>
                </c:pt>
                <c:pt idx="22">
                  <c:v>0.71251101111468218</c:v>
                </c:pt>
                <c:pt idx="23">
                  <c:v>0.29082170552618969</c:v>
                </c:pt>
                <c:pt idx="24">
                  <c:v>0.36958335523150787</c:v>
                </c:pt>
                <c:pt idx="25">
                  <c:v>0.48965637993186406</c:v>
                </c:pt>
                <c:pt idx="26">
                  <c:v>0.65038162270516797</c:v>
                </c:pt>
                <c:pt idx="27">
                  <c:v>0.75417869684741001</c:v>
                </c:pt>
                <c:pt idx="28">
                  <c:v>0.82914751378383178</c:v>
                </c:pt>
                <c:pt idx="29">
                  <c:v>0.30392319364041054</c:v>
                </c:pt>
                <c:pt idx="30">
                  <c:v>0.41505351816370101</c:v>
                </c:pt>
                <c:pt idx="31">
                  <c:v>0.60980345128928082</c:v>
                </c:pt>
                <c:pt idx="32">
                  <c:v>0.75077637093625427</c:v>
                </c:pt>
                <c:pt idx="33">
                  <c:v>0.85780782724647875</c:v>
                </c:pt>
                <c:pt idx="34">
                  <c:v>0.96157577290981455</c:v>
                </c:pt>
                <c:pt idx="35">
                  <c:v>31.287057440747191</c:v>
                </c:pt>
                <c:pt idx="36">
                  <c:v>0.32719798104763748</c:v>
                </c:pt>
                <c:pt idx="37">
                  <c:v>0.49424222697452996</c:v>
                </c:pt>
                <c:pt idx="38">
                  <c:v>0.67981823502254801</c:v>
                </c:pt>
                <c:pt idx="39">
                  <c:v>0.82757739721343715</c:v>
                </c:pt>
                <c:pt idx="40">
                  <c:v>0.94800314309642164</c:v>
                </c:pt>
                <c:pt idx="41">
                  <c:v>1.0743559518588233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937920"/>
        <c:axId val="207939456"/>
      </c:scatterChart>
      <c:valAx>
        <c:axId val="207937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939456"/>
        <c:crosses val="autoZero"/>
        <c:crossBetween val="midCat"/>
      </c:valAx>
      <c:valAx>
        <c:axId val="2079394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9379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Case'!$AM$424:$AM$465</c:f>
              <c:numCache>
                <c:formatCode>0.0000</c:formatCode>
                <c:ptCount val="42"/>
                <c:pt idx="0">
                  <c:v>0.87825196920222581</c:v>
                </c:pt>
                <c:pt idx="1">
                  <c:v>0.8864452275884408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0.73904290631333591</c:v>
                </c:pt>
                <c:pt idx="5">
                  <c:v>0.7049606261472906</c:v>
                </c:pt>
                <c:pt idx="6">
                  <c:v>0.72123920634549787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0.71951872779111226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0.89785408637974329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1"/>
          <c:order val="1"/>
          <c:tx>
            <c:v>Any Efficiency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Efficiency'!$AM$424:$AM$465</c:f>
              <c:numCache>
                <c:formatCode>0.0000</c:formatCode>
                <c:ptCount val="42"/>
                <c:pt idx="0">
                  <c:v>8.8706147499128356</c:v>
                </c:pt>
                <c:pt idx="1">
                  <c:v>3.3100837296561103</c:v>
                </c:pt>
                <c:pt idx="2">
                  <c:v>2.1614038170461769</c:v>
                </c:pt>
                <c:pt idx="3">
                  <c:v>1.655674263331401</c:v>
                </c:pt>
                <c:pt idx="4">
                  <c:v>1.4592388538529506</c:v>
                </c:pt>
                <c:pt idx="5">
                  <c:v>2.6840691658900555</c:v>
                </c:pt>
                <c:pt idx="6">
                  <c:v>1.3741099404394128</c:v>
                </c:pt>
                <c:pt idx="7">
                  <c:v>1.1459375257672486</c:v>
                </c:pt>
                <c:pt idx="8">
                  <c:v>1.080092047397049</c:v>
                </c:pt>
                <c:pt idx="9">
                  <c:v>1.0955278125955454</c:v>
                </c:pt>
                <c:pt idx="10">
                  <c:v>1.1383957283845765</c:v>
                </c:pt>
                <c:pt idx="11">
                  <c:v>1.4679114917347666</c:v>
                </c:pt>
                <c:pt idx="12">
                  <c:v>1.1069175962765132</c:v>
                </c:pt>
                <c:pt idx="13">
                  <c:v>1.0715512908738147</c:v>
                </c:pt>
                <c:pt idx="14">
                  <c:v>1.1678509822196417</c:v>
                </c:pt>
                <c:pt idx="15">
                  <c:v>1.2192895946634825</c:v>
                </c:pt>
                <c:pt idx="16">
                  <c:v>1.3131770327309007</c:v>
                </c:pt>
                <c:pt idx="17">
                  <c:v>1.2378333232409344</c:v>
                </c:pt>
                <c:pt idx="18">
                  <c:v>1.0743264682416391</c:v>
                </c:pt>
                <c:pt idx="19">
                  <c:v>1.176575915034906</c:v>
                </c:pt>
                <c:pt idx="20">
                  <c:v>1.2803970348711229</c:v>
                </c:pt>
                <c:pt idx="21">
                  <c:v>1.413427240570273</c:v>
                </c:pt>
                <c:pt idx="22">
                  <c:v>1.5383337351756261</c:v>
                </c:pt>
                <c:pt idx="23">
                  <c:v>1.132396774292356</c:v>
                </c:pt>
                <c:pt idx="24">
                  <c:v>1.1426363604488585</c:v>
                </c:pt>
                <c:pt idx="25">
                  <c:v>1.2718473056795718</c:v>
                </c:pt>
                <c:pt idx="26">
                  <c:v>1.4252795665519249</c:v>
                </c:pt>
                <c:pt idx="27">
                  <c:v>1.6045916348660447</c:v>
                </c:pt>
                <c:pt idx="28">
                  <c:v>1.7264010203214724</c:v>
                </c:pt>
                <c:pt idx="29">
                  <c:v>1.0728417269588304</c:v>
                </c:pt>
                <c:pt idx="30">
                  <c:v>1.2182670860015667</c:v>
                </c:pt>
                <c:pt idx="31">
                  <c:v>1.3863993826497796</c:v>
                </c:pt>
                <c:pt idx="32">
                  <c:v>1.5765507302685351</c:v>
                </c:pt>
                <c:pt idx="33">
                  <c:v>1.7453736131657798</c:v>
                </c:pt>
                <c:pt idx="34">
                  <c:v>1.907191886286641</c:v>
                </c:pt>
                <c:pt idx="35">
                  <c:v>62.954024108023148</c:v>
                </c:pt>
                <c:pt idx="36">
                  <c:v>1.0828496687797065</c:v>
                </c:pt>
                <c:pt idx="37">
                  <c:v>1.2581119874763989</c:v>
                </c:pt>
                <c:pt idx="38">
                  <c:v>1.5032479554616502</c:v>
                </c:pt>
                <c:pt idx="39">
                  <c:v>1.70901592418972</c:v>
                </c:pt>
                <c:pt idx="40">
                  <c:v>1.9127885598126431</c:v>
                </c:pt>
                <c:pt idx="41">
                  <c:v>2.1028230167126436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835520"/>
        <c:axId val="207837056"/>
      </c:scatterChart>
      <c:valAx>
        <c:axId val="207835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7837056"/>
        <c:crosses val="autoZero"/>
        <c:crossBetween val="midCat"/>
      </c:valAx>
      <c:valAx>
        <c:axId val="2078370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7835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Efficiency'!$AA$4:$AA$45</c:f>
              <c:numCache>
                <c:formatCode>0.0000</c:formatCode>
                <c:ptCount val="42"/>
                <c:pt idx="0">
                  <c:v>2.4666666666666646E-2</c:v>
                </c:pt>
                <c:pt idx="1">
                  <c:v>6.1272727272727263E-2</c:v>
                </c:pt>
                <c:pt idx="2">
                  <c:v>8.7939393939393914E-2</c:v>
                </c:pt>
                <c:pt idx="3">
                  <c:v>0.11863636363636372</c:v>
                </c:pt>
                <c:pt idx="4">
                  <c:v>0.13203030303030314</c:v>
                </c:pt>
                <c:pt idx="5">
                  <c:v>6.1878787878787866E-2</c:v>
                </c:pt>
                <c:pt idx="6">
                  <c:v>0.14603030303030295</c:v>
                </c:pt>
                <c:pt idx="7">
                  <c:v>0.21539393939393939</c:v>
                </c:pt>
                <c:pt idx="8">
                  <c:v>0.26675757575757553</c:v>
                </c:pt>
                <c:pt idx="9">
                  <c:v>0.30430303030303046</c:v>
                </c:pt>
                <c:pt idx="10">
                  <c:v>0.3653030303030303</c:v>
                </c:pt>
                <c:pt idx="11">
                  <c:v>0.13351515151515159</c:v>
                </c:pt>
                <c:pt idx="12">
                  <c:v>0.23790909090909104</c:v>
                </c:pt>
                <c:pt idx="13">
                  <c:v>0.30884848484848493</c:v>
                </c:pt>
                <c:pt idx="14">
                  <c:v>0.39660606060606063</c:v>
                </c:pt>
                <c:pt idx="15">
                  <c:v>0.44454545454545419</c:v>
                </c:pt>
                <c:pt idx="16">
                  <c:v>0.50251515151515147</c:v>
                </c:pt>
                <c:pt idx="17">
                  <c:v>0.1732424242424242</c:v>
                </c:pt>
                <c:pt idx="18">
                  <c:v>0.31627272727272732</c:v>
                </c:pt>
                <c:pt idx="19">
                  <c:v>0.410909090909091</c:v>
                </c:pt>
                <c:pt idx="20">
                  <c:v>0.49348484848484864</c:v>
                </c:pt>
                <c:pt idx="21">
                  <c:v>0.56642424242424239</c:v>
                </c:pt>
                <c:pt idx="22">
                  <c:v>0.62096969696969728</c:v>
                </c:pt>
                <c:pt idx="23">
                  <c:v>0.22996969696969688</c:v>
                </c:pt>
                <c:pt idx="24">
                  <c:v>0.36351515151515157</c:v>
                </c:pt>
                <c:pt idx="25">
                  <c:v>0.4952424242424241</c:v>
                </c:pt>
                <c:pt idx="26">
                  <c:v>0.5806363636363634</c:v>
                </c:pt>
                <c:pt idx="27">
                  <c:v>0.64681818181818174</c:v>
                </c:pt>
                <c:pt idx="28">
                  <c:v>0.70781818181818168</c:v>
                </c:pt>
                <c:pt idx="29">
                  <c:v>0.26248484848484843</c:v>
                </c:pt>
                <c:pt idx="30">
                  <c:v>0.44081818181818183</c:v>
                </c:pt>
                <c:pt idx="31">
                  <c:v>0.54875757575757578</c:v>
                </c:pt>
                <c:pt idx="32">
                  <c:v>0.64530303030303027</c:v>
                </c:pt>
                <c:pt idx="33">
                  <c:v>0.70460606060606068</c:v>
                </c:pt>
                <c:pt idx="34">
                  <c:v>0.7724545454545455</c:v>
                </c:pt>
                <c:pt idx="35">
                  <c:v>1.5454545454545456E-3</c:v>
                </c:pt>
                <c:pt idx="36">
                  <c:v>0.30015151515151506</c:v>
                </c:pt>
                <c:pt idx="37">
                  <c:v>0.47893939393939372</c:v>
                </c:pt>
                <c:pt idx="38">
                  <c:v>0.60709090909090913</c:v>
                </c:pt>
                <c:pt idx="39">
                  <c:v>0.70781818181818168</c:v>
                </c:pt>
                <c:pt idx="40">
                  <c:v>0.76524242424242361</c:v>
                </c:pt>
                <c:pt idx="41">
                  <c:v>0.82203030303030356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Efficiency'!$AA$46:$AA$87</c:f>
              <c:numCache>
                <c:formatCode>0.0000</c:formatCode>
                <c:ptCount val="42"/>
                <c:pt idx="0">
                  <c:v>8.5878787878787902E-2</c:v>
                </c:pt>
                <c:pt idx="1">
                  <c:v>0.20169696969696968</c:v>
                </c:pt>
                <c:pt idx="2">
                  <c:v>0.28672727272727255</c:v>
                </c:pt>
                <c:pt idx="3">
                  <c:v>0.35354545454545461</c:v>
                </c:pt>
                <c:pt idx="4">
                  <c:v>0.39809090909090911</c:v>
                </c:pt>
                <c:pt idx="5">
                  <c:v>0.23684848484848467</c:v>
                </c:pt>
                <c:pt idx="6">
                  <c:v>0.4086363636363638</c:v>
                </c:pt>
                <c:pt idx="7">
                  <c:v>0.56415151515151507</c:v>
                </c:pt>
                <c:pt idx="8">
                  <c:v>0.64369696969696943</c:v>
                </c:pt>
                <c:pt idx="9">
                  <c:v>0.7078181818181819</c:v>
                </c:pt>
                <c:pt idx="10">
                  <c:v>0.76518181818181785</c:v>
                </c:pt>
                <c:pt idx="11">
                  <c:v>0.39536363636363636</c:v>
                </c:pt>
                <c:pt idx="12">
                  <c:v>0.61193939393939412</c:v>
                </c:pt>
                <c:pt idx="13">
                  <c:v>0.71400000000000019</c:v>
                </c:pt>
                <c:pt idx="14">
                  <c:v>0.80903030303030277</c:v>
                </c:pt>
                <c:pt idx="15">
                  <c:v>0.85157575757575699</c:v>
                </c:pt>
                <c:pt idx="16">
                  <c:v>0.89575757575757597</c:v>
                </c:pt>
                <c:pt idx="17">
                  <c:v>0.48893939393939417</c:v>
                </c:pt>
                <c:pt idx="18">
                  <c:v>0.70363636363636362</c:v>
                </c:pt>
                <c:pt idx="19">
                  <c:v>0.8210909090909092</c:v>
                </c:pt>
                <c:pt idx="20">
                  <c:v>0.87921212121212133</c:v>
                </c:pt>
                <c:pt idx="21">
                  <c:v>0.93230303030303008</c:v>
                </c:pt>
                <c:pt idx="22">
                  <c:v>0.9520606060606055</c:v>
                </c:pt>
                <c:pt idx="23">
                  <c:v>0.59093939393939399</c:v>
                </c:pt>
                <c:pt idx="24">
                  <c:v>0.78766666666666696</c:v>
                </c:pt>
                <c:pt idx="25">
                  <c:v>0.87603030303030283</c:v>
                </c:pt>
                <c:pt idx="26">
                  <c:v>0.93578787878787839</c:v>
                </c:pt>
                <c:pt idx="27">
                  <c:v>0.96260606060606024</c:v>
                </c:pt>
                <c:pt idx="28">
                  <c:v>0.98081818181818181</c:v>
                </c:pt>
                <c:pt idx="29">
                  <c:v>0.64557575757575758</c:v>
                </c:pt>
                <c:pt idx="30">
                  <c:v>0.84151515151515199</c:v>
                </c:pt>
                <c:pt idx="31">
                  <c:v>0.92593939393939406</c:v>
                </c:pt>
                <c:pt idx="32">
                  <c:v>0.9597272727272721</c:v>
                </c:pt>
                <c:pt idx="33">
                  <c:v>0.98209090909090946</c:v>
                </c:pt>
                <c:pt idx="34">
                  <c:v>0.99057575757575822</c:v>
                </c:pt>
                <c:pt idx="35">
                  <c:v>6.0606060606060667E-3</c:v>
                </c:pt>
                <c:pt idx="36">
                  <c:v>0.68912121212121236</c:v>
                </c:pt>
                <c:pt idx="37">
                  <c:v>0.87948484848484842</c:v>
                </c:pt>
                <c:pt idx="38">
                  <c:v>0.94930303030303032</c:v>
                </c:pt>
                <c:pt idx="39">
                  <c:v>0.97703030303030336</c:v>
                </c:pt>
                <c:pt idx="40">
                  <c:v>0.99169696969697052</c:v>
                </c:pt>
                <c:pt idx="41">
                  <c:v>0.99593939393939446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Efficiency'!$AA$88:$AA$129</c:f>
              <c:numCache>
                <c:formatCode>0.0000</c:formatCode>
                <c:ptCount val="42"/>
                <c:pt idx="0">
                  <c:v>0.14487878787878788</c:v>
                </c:pt>
                <c:pt idx="1">
                  <c:v>0.33209090909090899</c:v>
                </c:pt>
                <c:pt idx="2">
                  <c:v>0.45706060606060622</c:v>
                </c:pt>
                <c:pt idx="3">
                  <c:v>0.53678787878787859</c:v>
                </c:pt>
                <c:pt idx="4">
                  <c:v>0.59081818181818169</c:v>
                </c:pt>
                <c:pt idx="5">
                  <c:v>0.36618181818181822</c:v>
                </c:pt>
                <c:pt idx="6">
                  <c:v>0.60587878787878746</c:v>
                </c:pt>
                <c:pt idx="7">
                  <c:v>0.75072727272727324</c:v>
                </c:pt>
                <c:pt idx="8">
                  <c:v>0.81393939393939407</c:v>
                </c:pt>
                <c:pt idx="9">
                  <c:v>0.86593939393939434</c:v>
                </c:pt>
                <c:pt idx="10">
                  <c:v>0.90393939393939404</c:v>
                </c:pt>
                <c:pt idx="11">
                  <c:v>0.58524242424242423</c:v>
                </c:pt>
                <c:pt idx="12">
                  <c:v>0.79593939393939395</c:v>
                </c:pt>
                <c:pt idx="13">
                  <c:v>0.87675757575757562</c:v>
                </c:pt>
                <c:pt idx="14">
                  <c:v>0.92999999999999938</c:v>
                </c:pt>
                <c:pt idx="15">
                  <c:v>0.95715151515151442</c:v>
                </c:pt>
                <c:pt idx="16">
                  <c:v>0.9728181818181818</c:v>
                </c:pt>
                <c:pt idx="17">
                  <c:v>0.67369696969697002</c:v>
                </c:pt>
                <c:pt idx="18">
                  <c:v>0.87775757575757585</c:v>
                </c:pt>
                <c:pt idx="19">
                  <c:v>0.93887878787878787</c:v>
                </c:pt>
                <c:pt idx="20">
                  <c:v>0.96799999999999997</c:v>
                </c:pt>
                <c:pt idx="21">
                  <c:v>0.98160606060606082</c:v>
                </c:pt>
                <c:pt idx="22">
                  <c:v>0.99284848484848498</c:v>
                </c:pt>
                <c:pt idx="23">
                  <c:v>0.77145454545454517</c:v>
                </c:pt>
                <c:pt idx="24">
                  <c:v>0.90775757575757543</c:v>
                </c:pt>
                <c:pt idx="25">
                  <c:v>0.96918181818181892</c:v>
                </c:pt>
                <c:pt idx="26">
                  <c:v>0.98745454545454536</c:v>
                </c:pt>
                <c:pt idx="27">
                  <c:v>0.99387878787878858</c:v>
                </c:pt>
                <c:pt idx="28">
                  <c:v>0.99775757575757607</c:v>
                </c:pt>
                <c:pt idx="29">
                  <c:v>0.82806060606060639</c:v>
                </c:pt>
                <c:pt idx="30">
                  <c:v>0.95224242424242433</c:v>
                </c:pt>
                <c:pt idx="31">
                  <c:v>0.98175757575757572</c:v>
                </c:pt>
                <c:pt idx="32">
                  <c:v>0.99369696969697008</c:v>
                </c:pt>
                <c:pt idx="33">
                  <c:v>0.99830303030303047</c:v>
                </c:pt>
                <c:pt idx="34">
                  <c:v>0.99930303030303069</c:v>
                </c:pt>
                <c:pt idx="35">
                  <c:v>9.0303030303030343E-3</c:v>
                </c:pt>
                <c:pt idx="36">
                  <c:v>0.85775757575757627</c:v>
                </c:pt>
                <c:pt idx="37">
                  <c:v>0.96657575757575787</c:v>
                </c:pt>
                <c:pt idx="38">
                  <c:v>0.99075757575757661</c:v>
                </c:pt>
                <c:pt idx="39">
                  <c:v>0.99781818181818183</c:v>
                </c:pt>
                <c:pt idx="40">
                  <c:v>0.99948484848484853</c:v>
                </c:pt>
                <c:pt idx="41">
                  <c:v>0.99981818181818183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Efficiency'!$AA$130:$AA$171</c:f>
              <c:numCache>
                <c:formatCode>0.0000</c:formatCode>
                <c:ptCount val="42"/>
                <c:pt idx="0">
                  <c:v>0.21251515151515155</c:v>
                </c:pt>
                <c:pt idx="1">
                  <c:v>0.43403030303030349</c:v>
                </c:pt>
                <c:pt idx="2">
                  <c:v>0.57978787878787907</c:v>
                </c:pt>
                <c:pt idx="3">
                  <c:v>0.66863636363636392</c:v>
                </c:pt>
                <c:pt idx="4">
                  <c:v>0.72272727272727233</c:v>
                </c:pt>
                <c:pt idx="5">
                  <c:v>0.48615151515151511</c:v>
                </c:pt>
                <c:pt idx="6">
                  <c:v>0.7291212121212115</c:v>
                </c:pt>
                <c:pt idx="7">
                  <c:v>0.85075757575757593</c:v>
                </c:pt>
                <c:pt idx="8">
                  <c:v>0.91554545454545488</c:v>
                </c:pt>
                <c:pt idx="9">
                  <c:v>0.93560606060606077</c:v>
                </c:pt>
                <c:pt idx="10">
                  <c:v>0.96254545454545437</c:v>
                </c:pt>
                <c:pt idx="11">
                  <c:v>0.71190909090909082</c:v>
                </c:pt>
                <c:pt idx="12">
                  <c:v>0.88515151515151547</c:v>
                </c:pt>
                <c:pt idx="13">
                  <c:v>0.94563636363636394</c:v>
                </c:pt>
                <c:pt idx="14">
                  <c:v>0.97484848484848385</c:v>
                </c:pt>
                <c:pt idx="15">
                  <c:v>0.98366666666666602</c:v>
                </c:pt>
                <c:pt idx="16">
                  <c:v>0.99466666666666692</c:v>
                </c:pt>
                <c:pt idx="17">
                  <c:v>0.80030303030303018</c:v>
                </c:pt>
                <c:pt idx="18">
                  <c:v>0.93418181818181756</c:v>
                </c:pt>
                <c:pt idx="19">
                  <c:v>0.98045454545454602</c:v>
                </c:pt>
                <c:pt idx="20">
                  <c:v>0.99163636363636443</c:v>
                </c:pt>
                <c:pt idx="21">
                  <c:v>0.99666666666666681</c:v>
                </c:pt>
                <c:pt idx="22">
                  <c:v>0.99912121212121219</c:v>
                </c:pt>
                <c:pt idx="23">
                  <c:v>0.8787272727272728</c:v>
                </c:pt>
                <c:pt idx="24">
                  <c:v>0.96633333333333349</c:v>
                </c:pt>
                <c:pt idx="25">
                  <c:v>0.99254545454545517</c:v>
                </c:pt>
                <c:pt idx="26">
                  <c:v>0.99715151515151579</c:v>
                </c:pt>
                <c:pt idx="27">
                  <c:v>0.99930303030303047</c:v>
                </c:pt>
                <c:pt idx="28">
                  <c:v>0.99993939393939402</c:v>
                </c:pt>
                <c:pt idx="29">
                  <c:v>0.90966666666666651</c:v>
                </c:pt>
                <c:pt idx="30">
                  <c:v>0.98542424242424331</c:v>
                </c:pt>
                <c:pt idx="31">
                  <c:v>0.99657575757575811</c:v>
                </c:pt>
                <c:pt idx="32">
                  <c:v>0.99915151515151568</c:v>
                </c:pt>
                <c:pt idx="33">
                  <c:v>0.99987878787878781</c:v>
                </c:pt>
                <c:pt idx="34">
                  <c:v>1</c:v>
                </c:pt>
                <c:pt idx="35">
                  <c:v>1.2060606060606055E-2</c:v>
                </c:pt>
                <c:pt idx="36">
                  <c:v>0.93766666666666665</c:v>
                </c:pt>
                <c:pt idx="37">
                  <c:v>0.99118181818181883</c:v>
                </c:pt>
                <c:pt idx="38">
                  <c:v>0.99824242424242438</c:v>
                </c:pt>
                <c:pt idx="39">
                  <c:v>0.99987878787878803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Efficiency'!$AA$172:$AA$213</c:f>
              <c:numCache>
                <c:formatCode>0.0000</c:formatCode>
                <c:ptCount val="42"/>
                <c:pt idx="0">
                  <c:v>0.27178787878787858</c:v>
                </c:pt>
                <c:pt idx="1">
                  <c:v>0.53296969696969709</c:v>
                </c:pt>
                <c:pt idx="2">
                  <c:v>0.68169696969696991</c:v>
                </c:pt>
                <c:pt idx="3">
                  <c:v>0.76893939393939392</c:v>
                </c:pt>
                <c:pt idx="4">
                  <c:v>0.80781818181818199</c:v>
                </c:pt>
                <c:pt idx="5">
                  <c:v>0.59296969696969726</c:v>
                </c:pt>
                <c:pt idx="6">
                  <c:v>0.82196969696969735</c:v>
                </c:pt>
                <c:pt idx="7">
                  <c:v>0.91351515151515139</c:v>
                </c:pt>
                <c:pt idx="8">
                  <c:v>0.95248484848484838</c:v>
                </c:pt>
                <c:pt idx="9">
                  <c:v>0.97372727272727344</c:v>
                </c:pt>
                <c:pt idx="10">
                  <c:v>0.98554545454545472</c:v>
                </c:pt>
                <c:pt idx="11">
                  <c:v>0.80275757575757556</c:v>
                </c:pt>
                <c:pt idx="12">
                  <c:v>0.94093939393939363</c:v>
                </c:pt>
                <c:pt idx="13">
                  <c:v>0.97281818181818192</c:v>
                </c:pt>
                <c:pt idx="14">
                  <c:v>0.98972727272727345</c:v>
                </c:pt>
                <c:pt idx="15">
                  <c:v>0.99630303030303069</c:v>
                </c:pt>
                <c:pt idx="16">
                  <c:v>0.99787878787878781</c:v>
                </c:pt>
                <c:pt idx="17">
                  <c:v>0.87172727272727246</c:v>
                </c:pt>
                <c:pt idx="18">
                  <c:v>0.97412121212121205</c:v>
                </c:pt>
                <c:pt idx="19">
                  <c:v>0.99309090909090936</c:v>
                </c:pt>
                <c:pt idx="20">
                  <c:v>0.99769696969696975</c:v>
                </c:pt>
                <c:pt idx="21">
                  <c:v>0.99909090909090936</c:v>
                </c:pt>
                <c:pt idx="22">
                  <c:v>0.99987878787878803</c:v>
                </c:pt>
                <c:pt idx="23">
                  <c:v>0.93457575757575795</c:v>
                </c:pt>
                <c:pt idx="24">
                  <c:v>0.98921212121212176</c:v>
                </c:pt>
                <c:pt idx="25">
                  <c:v>0.99721212121212122</c:v>
                </c:pt>
                <c:pt idx="26">
                  <c:v>0.99942424242424266</c:v>
                </c:pt>
                <c:pt idx="27">
                  <c:v>0.99993939393939402</c:v>
                </c:pt>
                <c:pt idx="28">
                  <c:v>1</c:v>
                </c:pt>
                <c:pt idx="29">
                  <c:v>0.96148484848484861</c:v>
                </c:pt>
                <c:pt idx="30">
                  <c:v>0.99466666666666681</c:v>
                </c:pt>
                <c:pt idx="31">
                  <c:v>0.99909090909090947</c:v>
                </c:pt>
                <c:pt idx="32">
                  <c:v>0.99993939393939402</c:v>
                </c:pt>
                <c:pt idx="33">
                  <c:v>1</c:v>
                </c:pt>
                <c:pt idx="34">
                  <c:v>1</c:v>
                </c:pt>
                <c:pt idx="35">
                  <c:v>1.766666666666665E-2</c:v>
                </c:pt>
                <c:pt idx="36">
                  <c:v>0.97278787878787853</c:v>
                </c:pt>
                <c:pt idx="37">
                  <c:v>0.99742424242424266</c:v>
                </c:pt>
                <c:pt idx="38">
                  <c:v>0.99960606060606072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Efficiency'!$AA$214:$AA$255</c:f>
              <c:numCache>
                <c:formatCode>0.0000</c:formatCode>
                <c:ptCount val="42"/>
                <c:pt idx="0">
                  <c:v>0.31681818181818183</c:v>
                </c:pt>
                <c:pt idx="1">
                  <c:v>0.61384848484848498</c:v>
                </c:pt>
                <c:pt idx="2">
                  <c:v>0.7689090909090911</c:v>
                </c:pt>
                <c:pt idx="3">
                  <c:v>0.83909090909090944</c:v>
                </c:pt>
                <c:pt idx="4">
                  <c:v>0.87718181818181862</c:v>
                </c:pt>
                <c:pt idx="5">
                  <c:v>0.67751515151515151</c:v>
                </c:pt>
                <c:pt idx="6">
                  <c:v>0.89490909090909143</c:v>
                </c:pt>
                <c:pt idx="7">
                  <c:v>0.9581818181818178</c:v>
                </c:pt>
                <c:pt idx="8">
                  <c:v>0.97636363636363654</c:v>
                </c:pt>
                <c:pt idx="9">
                  <c:v>0.98806060606060653</c:v>
                </c:pt>
                <c:pt idx="10">
                  <c:v>0.99406060606060664</c:v>
                </c:pt>
                <c:pt idx="11">
                  <c:v>0.86863636363636365</c:v>
                </c:pt>
                <c:pt idx="12">
                  <c:v>0.9696969696969695</c:v>
                </c:pt>
                <c:pt idx="13">
                  <c:v>0.99106060606060675</c:v>
                </c:pt>
                <c:pt idx="14">
                  <c:v>0.99678787878787956</c:v>
                </c:pt>
                <c:pt idx="15">
                  <c:v>0.99909090909090903</c:v>
                </c:pt>
                <c:pt idx="16">
                  <c:v>0.99957575757575767</c:v>
                </c:pt>
                <c:pt idx="17">
                  <c:v>0.92690909090909157</c:v>
                </c:pt>
                <c:pt idx="18">
                  <c:v>0.98790909090909207</c:v>
                </c:pt>
                <c:pt idx="19">
                  <c:v>0.99787878787878792</c:v>
                </c:pt>
                <c:pt idx="20">
                  <c:v>0.99960606060606072</c:v>
                </c:pt>
                <c:pt idx="21">
                  <c:v>0.99996969696969695</c:v>
                </c:pt>
                <c:pt idx="22">
                  <c:v>1</c:v>
                </c:pt>
                <c:pt idx="23">
                  <c:v>0.96287878787878756</c:v>
                </c:pt>
                <c:pt idx="24">
                  <c:v>0.99733333333333418</c:v>
                </c:pt>
                <c:pt idx="25">
                  <c:v>0.99948484848484886</c:v>
                </c:pt>
                <c:pt idx="26">
                  <c:v>0.99996969696969695</c:v>
                </c:pt>
                <c:pt idx="27">
                  <c:v>0.99990909090909097</c:v>
                </c:pt>
                <c:pt idx="28">
                  <c:v>1</c:v>
                </c:pt>
                <c:pt idx="29">
                  <c:v>0.98009090909090935</c:v>
                </c:pt>
                <c:pt idx="30">
                  <c:v>0.99854545454545485</c:v>
                </c:pt>
                <c:pt idx="31">
                  <c:v>0.99987878787878803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1.9969696969696943E-2</c:v>
                </c:pt>
                <c:pt idx="36">
                  <c:v>0.9859090909090914</c:v>
                </c:pt>
                <c:pt idx="37">
                  <c:v>0.9993939393939395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Efficiency'!$AA$256:$AA$297</c:f>
              <c:numCache>
                <c:formatCode>0.0000</c:formatCode>
                <c:ptCount val="42"/>
                <c:pt idx="0">
                  <c:v>0.37033333333333324</c:v>
                </c:pt>
                <c:pt idx="1">
                  <c:v>0.70072727272727275</c:v>
                </c:pt>
                <c:pt idx="2">
                  <c:v>0.83245454545454634</c:v>
                </c:pt>
                <c:pt idx="3">
                  <c:v>0.89587878787878783</c:v>
                </c:pt>
                <c:pt idx="4">
                  <c:v>0.91875757575757633</c:v>
                </c:pt>
                <c:pt idx="5">
                  <c:v>0.75260606060606083</c:v>
                </c:pt>
                <c:pt idx="6">
                  <c:v>0.9333333333333339</c:v>
                </c:pt>
                <c:pt idx="7">
                  <c:v>0.97787878787878824</c:v>
                </c:pt>
                <c:pt idx="8">
                  <c:v>0.99184848484848576</c:v>
                </c:pt>
                <c:pt idx="9">
                  <c:v>0.99651515151515213</c:v>
                </c:pt>
                <c:pt idx="10">
                  <c:v>0.99818181818181839</c:v>
                </c:pt>
                <c:pt idx="11">
                  <c:v>0.91493939393939416</c:v>
                </c:pt>
                <c:pt idx="12">
                  <c:v>0.98924242424242481</c:v>
                </c:pt>
                <c:pt idx="13">
                  <c:v>0.99621212121212177</c:v>
                </c:pt>
                <c:pt idx="14">
                  <c:v>0.99942424242424266</c:v>
                </c:pt>
                <c:pt idx="15">
                  <c:v>0.999787878787879</c:v>
                </c:pt>
                <c:pt idx="16">
                  <c:v>0.99993939393939402</c:v>
                </c:pt>
                <c:pt idx="17">
                  <c:v>0.9589090909090906</c:v>
                </c:pt>
                <c:pt idx="18">
                  <c:v>0.99684848484848532</c:v>
                </c:pt>
                <c:pt idx="19">
                  <c:v>0.99948484848484853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0.98403030303030325</c:v>
                </c:pt>
                <c:pt idx="24">
                  <c:v>0.9990606060606062</c:v>
                </c:pt>
                <c:pt idx="25">
                  <c:v>0.99996969696969695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0.99178787878787911</c:v>
                </c:pt>
                <c:pt idx="30">
                  <c:v>0.9997272727272728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2.2666666666666647E-2</c:v>
                </c:pt>
                <c:pt idx="36">
                  <c:v>0.99524242424242504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Efficiency'!$AA$298:$AA$339</c:f>
              <c:numCache>
                <c:formatCode>0.0000</c:formatCode>
                <c:ptCount val="42"/>
                <c:pt idx="0">
                  <c:v>0.41836363636363627</c:v>
                </c:pt>
                <c:pt idx="1">
                  <c:v>0.7662424242424245</c:v>
                </c:pt>
                <c:pt idx="2">
                  <c:v>0.89336363636363614</c:v>
                </c:pt>
                <c:pt idx="3">
                  <c:v>0.93699999999999961</c:v>
                </c:pt>
                <c:pt idx="4">
                  <c:v>0.95672727272727176</c:v>
                </c:pt>
                <c:pt idx="5">
                  <c:v>0.81751515151515175</c:v>
                </c:pt>
                <c:pt idx="6">
                  <c:v>0.96536363636363676</c:v>
                </c:pt>
                <c:pt idx="7">
                  <c:v>0.99069696969696996</c:v>
                </c:pt>
                <c:pt idx="8">
                  <c:v>0.99739393939394005</c:v>
                </c:pt>
                <c:pt idx="9">
                  <c:v>0.99887878787878803</c:v>
                </c:pt>
                <c:pt idx="10">
                  <c:v>0.99975757575757584</c:v>
                </c:pt>
                <c:pt idx="11">
                  <c:v>0.95442424242424229</c:v>
                </c:pt>
                <c:pt idx="12">
                  <c:v>0.99463636363636465</c:v>
                </c:pt>
                <c:pt idx="13">
                  <c:v>0.99900000000000011</c:v>
                </c:pt>
                <c:pt idx="14">
                  <c:v>0.99990909090909097</c:v>
                </c:pt>
                <c:pt idx="15">
                  <c:v>0.99993939393939402</c:v>
                </c:pt>
                <c:pt idx="16">
                  <c:v>0.99996969696969695</c:v>
                </c:pt>
                <c:pt idx="17">
                  <c:v>0.9816969696969704</c:v>
                </c:pt>
                <c:pt idx="18">
                  <c:v>0.99918181818181862</c:v>
                </c:pt>
                <c:pt idx="19">
                  <c:v>0.99978787878787889</c:v>
                </c:pt>
                <c:pt idx="20">
                  <c:v>0.99993939393939402</c:v>
                </c:pt>
                <c:pt idx="21">
                  <c:v>1</c:v>
                </c:pt>
                <c:pt idx="22">
                  <c:v>1</c:v>
                </c:pt>
                <c:pt idx="23">
                  <c:v>0.99351515151515235</c:v>
                </c:pt>
                <c:pt idx="24">
                  <c:v>0.99981818181818183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0.99757575757575812</c:v>
                </c:pt>
                <c:pt idx="30">
                  <c:v>0.99990909090909097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3.0393939393939372E-2</c:v>
                </c:pt>
                <c:pt idx="36">
                  <c:v>0.99884848484848487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Efficiency'!$AA$340:$AA$381</c:f>
              <c:numCache>
                <c:formatCode>0.0000</c:formatCode>
                <c:ptCount val="42"/>
                <c:pt idx="0">
                  <c:v>0.48206060606060652</c:v>
                </c:pt>
                <c:pt idx="1">
                  <c:v>0.82390909090909092</c:v>
                </c:pt>
                <c:pt idx="2">
                  <c:v>0.92818181818181866</c:v>
                </c:pt>
                <c:pt idx="3">
                  <c:v>0.96993939393939443</c:v>
                </c:pt>
                <c:pt idx="4">
                  <c:v>0.97969696969697007</c:v>
                </c:pt>
                <c:pt idx="5">
                  <c:v>0.86854545454545506</c:v>
                </c:pt>
                <c:pt idx="6">
                  <c:v>0.98227272727272708</c:v>
                </c:pt>
                <c:pt idx="7">
                  <c:v>0.99712121212121285</c:v>
                </c:pt>
                <c:pt idx="8">
                  <c:v>0.99948484848484886</c:v>
                </c:pt>
                <c:pt idx="9">
                  <c:v>0.99981818181818183</c:v>
                </c:pt>
                <c:pt idx="10">
                  <c:v>0.99993939393939402</c:v>
                </c:pt>
                <c:pt idx="11">
                  <c:v>0.97772727272727233</c:v>
                </c:pt>
                <c:pt idx="12">
                  <c:v>0.99842424242424288</c:v>
                </c:pt>
                <c:pt idx="13">
                  <c:v>0.99981818181818194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0.9920909090909098</c:v>
                </c:pt>
                <c:pt idx="18">
                  <c:v>0.99981818181818194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0.99809090909090969</c:v>
                </c:pt>
                <c:pt idx="24">
                  <c:v>0.99993939393939402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0.99936363636363668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3.3090909090909087E-2</c:v>
                </c:pt>
                <c:pt idx="36">
                  <c:v>0.99984848484848499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Efficiency'!$AA$382:$AA$423</c:f>
              <c:numCache>
                <c:formatCode>0.0000</c:formatCode>
                <c:ptCount val="42"/>
                <c:pt idx="0">
                  <c:v>0.5326666666666664</c:v>
                </c:pt>
                <c:pt idx="1">
                  <c:v>0.87369696969697008</c:v>
                </c:pt>
                <c:pt idx="2">
                  <c:v>0.95784848484848506</c:v>
                </c:pt>
                <c:pt idx="3">
                  <c:v>0.98293939393939456</c:v>
                </c:pt>
                <c:pt idx="4">
                  <c:v>0.9908181818181826</c:v>
                </c:pt>
                <c:pt idx="5">
                  <c:v>0.91248484848484868</c:v>
                </c:pt>
                <c:pt idx="6">
                  <c:v>0.99436363636363723</c:v>
                </c:pt>
                <c:pt idx="7">
                  <c:v>0.99921212121212155</c:v>
                </c:pt>
                <c:pt idx="8">
                  <c:v>0.99984848484848499</c:v>
                </c:pt>
                <c:pt idx="9">
                  <c:v>0.99996969696969695</c:v>
                </c:pt>
                <c:pt idx="10">
                  <c:v>1</c:v>
                </c:pt>
                <c:pt idx="11">
                  <c:v>0.99109090909091035</c:v>
                </c:pt>
                <c:pt idx="12">
                  <c:v>0.99990909090909097</c:v>
                </c:pt>
                <c:pt idx="13">
                  <c:v>0.99993939393939402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0.99778787878787922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0.99957575757575778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0.99990909090909097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3.8424242424242382E-2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Efficiency'!$AA$424:$AA$465</c:f>
              <c:numCache>
                <c:formatCode>0.0000</c:formatCode>
                <c:ptCount val="42"/>
                <c:pt idx="0">
                  <c:v>0.57396969696969691</c:v>
                </c:pt>
                <c:pt idx="1">
                  <c:v>0.91033333333333333</c:v>
                </c:pt>
                <c:pt idx="2">
                  <c:v>0.97833333333333283</c:v>
                </c:pt>
                <c:pt idx="3">
                  <c:v>0.99360606060606182</c:v>
                </c:pt>
                <c:pt idx="4">
                  <c:v>0.99678787878788011</c:v>
                </c:pt>
                <c:pt idx="5">
                  <c:v>0.94515151515151496</c:v>
                </c:pt>
                <c:pt idx="6">
                  <c:v>0.99775757575757651</c:v>
                </c:pt>
                <c:pt idx="7">
                  <c:v>0.99990909090909097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0.9968181818181826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0.99927272727272765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4.457575757575756E-2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530048"/>
        <c:axId val="208531840"/>
      </c:scatterChart>
      <c:valAx>
        <c:axId val="208530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8531840"/>
        <c:crosses val="autoZero"/>
        <c:crossBetween val="midCat"/>
      </c:valAx>
      <c:valAx>
        <c:axId val="2085318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8530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Average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Efficiency'!$AG$4:$AG$45</c:f>
              <c:numCache>
                <c:formatCode>0.0000</c:formatCode>
                <c:ptCount val="42"/>
                <c:pt idx="0">
                  <c:v>0.85307672824762026</c:v>
                </c:pt>
                <c:pt idx="1">
                  <c:v>0.81933100321453745</c:v>
                </c:pt>
                <c:pt idx="2">
                  <c:v>0.90410294879176301</c:v>
                </c:pt>
                <c:pt idx="3">
                  <c:v>0.94427053480195677</c:v>
                </c:pt>
                <c:pt idx="4">
                  <c:v>0.97786767095473393</c:v>
                </c:pt>
                <c:pt idx="5">
                  <c:v>0.83593033458262445</c:v>
                </c:pt>
                <c:pt idx="6">
                  <c:v>0.98374790946117896</c:v>
                </c:pt>
                <c:pt idx="7">
                  <c:v>1.232330340753973</c:v>
                </c:pt>
                <c:pt idx="8">
                  <c:v>1.3759715818175038</c:v>
                </c:pt>
                <c:pt idx="9">
                  <c:v>1.4934675654255285</c:v>
                </c:pt>
                <c:pt idx="10">
                  <c:v>1.623153845347612</c:v>
                </c:pt>
                <c:pt idx="11">
                  <c:v>0.98871470340616086</c:v>
                </c:pt>
                <c:pt idx="12">
                  <c:v>1.3125183299045506</c:v>
                </c:pt>
                <c:pt idx="13">
                  <c:v>1.5020930972410957</c:v>
                </c:pt>
                <c:pt idx="14">
                  <c:v>1.7061420360920707</c:v>
                </c:pt>
                <c:pt idx="15">
                  <c:v>1.8741147511932537</c:v>
                </c:pt>
                <c:pt idx="16">
                  <c:v>1.9829721066332939</c:v>
                </c:pt>
                <c:pt idx="17">
                  <c:v>1.0950571936992655</c:v>
                </c:pt>
                <c:pt idx="18">
                  <c:v>1.4687668480017704</c:v>
                </c:pt>
                <c:pt idx="19">
                  <c:v>1.7340675105537913</c:v>
                </c:pt>
                <c:pt idx="20">
                  <c:v>1.9556209612473967</c:v>
                </c:pt>
                <c:pt idx="21">
                  <c:v>2.1620890426566515</c:v>
                </c:pt>
                <c:pt idx="22">
                  <c:v>2.2608613410038991</c:v>
                </c:pt>
                <c:pt idx="23">
                  <c:v>1.2987235915545903</c:v>
                </c:pt>
                <c:pt idx="24">
                  <c:v>1.6649272237789035</c:v>
                </c:pt>
                <c:pt idx="25">
                  <c:v>1.9266839986860014</c:v>
                </c:pt>
                <c:pt idx="26">
                  <c:v>2.1421413951809227</c:v>
                </c:pt>
                <c:pt idx="27">
                  <c:v>2.3250784105692959</c:v>
                </c:pt>
                <c:pt idx="28">
                  <c:v>2.4824492325495915</c:v>
                </c:pt>
                <c:pt idx="29">
                  <c:v>1.3884002195188347</c:v>
                </c:pt>
                <c:pt idx="30">
                  <c:v>1.813447217763148</c:v>
                </c:pt>
                <c:pt idx="31">
                  <c:v>2.1041320367318868</c:v>
                </c:pt>
                <c:pt idx="32">
                  <c:v>2.2803549106384549</c:v>
                </c:pt>
                <c:pt idx="33">
                  <c:v>2.4659623698960207</c:v>
                </c:pt>
                <c:pt idx="34">
                  <c:v>2.6364026431186058</c:v>
                </c:pt>
                <c:pt idx="35">
                  <c:v>0.92171717171717182</c:v>
                </c:pt>
                <c:pt idx="36">
                  <c:v>1.4585501438083119</c:v>
                </c:pt>
                <c:pt idx="37">
                  <c:v>1.9127893492275192</c:v>
                </c:pt>
                <c:pt idx="38">
                  <c:v>2.2186125338184981</c:v>
                </c:pt>
                <c:pt idx="39">
                  <c:v>2.4460116718679603</c:v>
                </c:pt>
                <c:pt idx="40">
                  <c:v>2.5969012473995901</c:v>
                </c:pt>
                <c:pt idx="41">
                  <c:v>2.79135523394205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Efficiency'!$AG$46:$AG$87</c:f>
              <c:numCache>
                <c:formatCode>0.0000</c:formatCode>
                <c:ptCount val="42"/>
                <c:pt idx="0">
                  <c:v>0.80672217471407559</c:v>
                </c:pt>
                <c:pt idx="1">
                  <c:v>0.78315731183421644</c:v>
                </c:pt>
                <c:pt idx="2">
                  <c:v>0.8564365311165254</c:v>
                </c:pt>
                <c:pt idx="3">
                  <c:v>0.91168646231444173</c:v>
                </c:pt>
                <c:pt idx="4">
                  <c:v>0.90599315260492941</c:v>
                </c:pt>
                <c:pt idx="5">
                  <c:v>0.78372583482262625</c:v>
                </c:pt>
                <c:pt idx="6">
                  <c:v>0.91697350621947349</c:v>
                </c:pt>
                <c:pt idx="7">
                  <c:v>1.0867156345129518</c:v>
                </c:pt>
                <c:pt idx="8">
                  <c:v>1.1829101668497772</c:v>
                </c:pt>
                <c:pt idx="9">
                  <c:v>1.2356831538088651</c:v>
                </c:pt>
                <c:pt idx="10">
                  <c:v>1.3146359997316415</c:v>
                </c:pt>
                <c:pt idx="11">
                  <c:v>0.90571284889446202</c:v>
                </c:pt>
                <c:pt idx="12">
                  <c:v>1.1502008353855657</c:v>
                </c:pt>
                <c:pt idx="13">
                  <c:v>1.2442453817748143</c:v>
                </c:pt>
                <c:pt idx="14">
                  <c:v>1.3627526282805311</c:v>
                </c:pt>
                <c:pt idx="15">
                  <c:v>1.4474800285147698</c:v>
                </c:pt>
                <c:pt idx="16">
                  <c:v>1.5026334840649351</c:v>
                </c:pt>
                <c:pt idx="17">
                  <c:v>0.98768666152656559</c:v>
                </c:pt>
                <c:pt idx="18">
                  <c:v>1.2249473289818504</c:v>
                </c:pt>
                <c:pt idx="19">
                  <c:v>1.3928763331149898</c:v>
                </c:pt>
                <c:pt idx="20">
                  <c:v>1.4783960521636905</c:v>
                </c:pt>
                <c:pt idx="21">
                  <c:v>1.5630115684460479</c:v>
                </c:pt>
                <c:pt idx="22">
                  <c:v>1.6490217211600589</c:v>
                </c:pt>
                <c:pt idx="23">
                  <c:v>1.139220286137298</c:v>
                </c:pt>
                <c:pt idx="24">
                  <c:v>1.3371513253452714</c:v>
                </c:pt>
                <c:pt idx="25">
                  <c:v>1.4604585690826546</c:v>
                </c:pt>
                <c:pt idx="26">
                  <c:v>1.5932995321203602</c:v>
                </c:pt>
                <c:pt idx="27">
                  <c:v>1.6671291000616986</c:v>
                </c:pt>
                <c:pt idx="28">
                  <c:v>1.728418590579279</c:v>
                </c:pt>
                <c:pt idx="29">
                  <c:v>1.1826127751583773</c:v>
                </c:pt>
                <c:pt idx="30">
                  <c:v>1.4175542734510223</c:v>
                </c:pt>
                <c:pt idx="31">
                  <c:v>1.5532012554671868</c:v>
                </c:pt>
                <c:pt idx="32">
                  <c:v>1.6650469935507792</c:v>
                </c:pt>
                <c:pt idx="33">
                  <c:v>1.7587382405776779</c:v>
                </c:pt>
                <c:pt idx="34">
                  <c:v>1.8015374442664844</c:v>
                </c:pt>
                <c:pt idx="35">
                  <c:v>0.88330658105938986</c:v>
                </c:pt>
                <c:pt idx="36">
                  <c:v>1.2256989719448899</c:v>
                </c:pt>
                <c:pt idx="37">
                  <c:v>1.4629129951870223</c:v>
                </c:pt>
                <c:pt idx="38">
                  <c:v>1.6155088519342349</c:v>
                </c:pt>
                <c:pt idx="39">
                  <c:v>1.7351605217774733</c:v>
                </c:pt>
                <c:pt idx="40">
                  <c:v>1.8250979321989029</c:v>
                </c:pt>
                <c:pt idx="41">
                  <c:v>1.8925943741403362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Efficiency'!$AG$88:$AG$129</c:f>
              <c:numCache>
                <c:formatCode>0.0000</c:formatCode>
                <c:ptCount val="42"/>
                <c:pt idx="0">
                  <c:v>0.78223752480828623</c:v>
                </c:pt>
                <c:pt idx="1">
                  <c:v>0.75131785239757465</c:v>
                </c:pt>
                <c:pt idx="2">
                  <c:v>0.81419297794037715</c:v>
                </c:pt>
                <c:pt idx="3">
                  <c:v>0.83225692275655672</c:v>
                </c:pt>
                <c:pt idx="4">
                  <c:v>0.83559490803937309</c:v>
                </c:pt>
                <c:pt idx="5">
                  <c:v>0.75403026014791696</c:v>
                </c:pt>
                <c:pt idx="6">
                  <c:v>0.84089077169550119</c:v>
                </c:pt>
                <c:pt idx="7">
                  <c:v>0.9602390552666189</c:v>
                </c:pt>
                <c:pt idx="8">
                  <c:v>1.0282593075278712</c:v>
                </c:pt>
                <c:pt idx="9">
                  <c:v>1.0450560874502086</c:v>
                </c:pt>
                <c:pt idx="10">
                  <c:v>1.1056024370884021</c:v>
                </c:pt>
                <c:pt idx="11">
                  <c:v>0.82805442259297179</c:v>
                </c:pt>
                <c:pt idx="12">
                  <c:v>0.99678751236868068</c:v>
                </c:pt>
                <c:pt idx="13">
                  <c:v>1.0463762552914739</c:v>
                </c:pt>
                <c:pt idx="14">
                  <c:v>1.1180441264931342</c:v>
                </c:pt>
                <c:pt idx="15">
                  <c:v>1.1568416225836373</c:v>
                </c:pt>
                <c:pt idx="16">
                  <c:v>1.2097336066995208</c:v>
                </c:pt>
                <c:pt idx="17">
                  <c:v>0.89179548101968853</c:v>
                </c:pt>
                <c:pt idx="18">
                  <c:v>1.0164719535857176</c:v>
                </c:pt>
                <c:pt idx="19">
                  <c:v>1.1300476902579093</c:v>
                </c:pt>
                <c:pt idx="20">
                  <c:v>1.1940354253366159</c:v>
                </c:pt>
                <c:pt idx="21">
                  <c:v>1.2723003968323165</c:v>
                </c:pt>
                <c:pt idx="22">
                  <c:v>1.3242869785053577</c:v>
                </c:pt>
                <c:pt idx="23">
                  <c:v>0.98899979313340669</c:v>
                </c:pt>
                <c:pt idx="24">
                  <c:v>1.1393835149168836</c:v>
                </c:pt>
                <c:pt idx="25">
                  <c:v>1.177846408640403</c:v>
                </c:pt>
                <c:pt idx="26">
                  <c:v>1.2821953933390047</c:v>
                </c:pt>
                <c:pt idx="27">
                  <c:v>1.3368779166021301</c:v>
                </c:pt>
                <c:pt idx="28">
                  <c:v>1.3946654234701066</c:v>
                </c:pt>
                <c:pt idx="29">
                  <c:v>1.0102283651949355</c:v>
                </c:pt>
                <c:pt idx="30">
                  <c:v>1.1473754668149656</c:v>
                </c:pt>
                <c:pt idx="31">
                  <c:v>1.2175708414175825</c:v>
                </c:pt>
                <c:pt idx="32">
                  <c:v>1.3505736252195706</c:v>
                </c:pt>
                <c:pt idx="33">
                  <c:v>1.4294729025181108</c:v>
                </c:pt>
                <c:pt idx="34">
                  <c:v>1.4566916346485428</c:v>
                </c:pt>
                <c:pt idx="35">
                  <c:v>0.88329331732693084</c:v>
                </c:pt>
                <c:pt idx="36">
                  <c:v>1.0481050143300847</c:v>
                </c:pt>
                <c:pt idx="37">
                  <c:v>1.1698485620030332</c:v>
                </c:pt>
                <c:pt idx="38">
                  <c:v>1.2929898170212257</c:v>
                </c:pt>
                <c:pt idx="39">
                  <c:v>1.418555009378752</c:v>
                </c:pt>
                <c:pt idx="40">
                  <c:v>1.5208676865866366</c:v>
                </c:pt>
                <c:pt idx="41">
                  <c:v>1.5842623931860844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Efficiency'!$AG$130:$AG$171</c:f>
              <c:numCache>
                <c:formatCode>0.0000</c:formatCode>
                <c:ptCount val="42"/>
                <c:pt idx="0">
                  <c:v>0.77169514523634664</c:v>
                </c:pt>
                <c:pt idx="1">
                  <c:v>0.72324237106398659</c:v>
                </c:pt>
                <c:pt idx="2">
                  <c:v>0.76755081409954273</c:v>
                </c:pt>
                <c:pt idx="3">
                  <c:v>0.7742586528934341</c:v>
                </c:pt>
                <c:pt idx="4">
                  <c:v>0.76844691893441275</c:v>
                </c:pt>
                <c:pt idx="5">
                  <c:v>0.72126686030643594</c:v>
                </c:pt>
                <c:pt idx="6">
                  <c:v>0.76916468596469312</c:v>
                </c:pt>
                <c:pt idx="7">
                  <c:v>0.84989527255716879</c:v>
                </c:pt>
                <c:pt idx="8">
                  <c:v>0.86877117632048662</c:v>
                </c:pt>
                <c:pt idx="9">
                  <c:v>0.89600763192969635</c:v>
                </c:pt>
                <c:pt idx="10">
                  <c:v>0.92376736282113836</c:v>
                </c:pt>
                <c:pt idx="11">
                  <c:v>0.76673639763210277</c:v>
                </c:pt>
                <c:pt idx="12">
                  <c:v>0.86954048169233256</c:v>
                </c:pt>
                <c:pt idx="13">
                  <c:v>0.89367649443625918</c:v>
                </c:pt>
                <c:pt idx="14">
                  <c:v>0.94375120776234378</c:v>
                </c:pt>
                <c:pt idx="15">
                  <c:v>0.97455806382967569</c:v>
                </c:pt>
                <c:pt idx="16">
                  <c:v>1.0290360928112692</c:v>
                </c:pt>
                <c:pt idx="17">
                  <c:v>0.7962942675510517</c:v>
                </c:pt>
                <c:pt idx="18">
                  <c:v>0.88701909576894333</c:v>
                </c:pt>
                <c:pt idx="19">
                  <c:v>0.95454867405376576</c:v>
                </c:pt>
                <c:pt idx="20">
                  <c:v>1.0011308891055659</c:v>
                </c:pt>
                <c:pt idx="21">
                  <c:v>1.0732151252199804</c:v>
                </c:pt>
                <c:pt idx="22">
                  <c:v>1.1215750569050558</c:v>
                </c:pt>
                <c:pt idx="23">
                  <c:v>0.86913596065650478</c:v>
                </c:pt>
                <c:pt idx="24">
                  <c:v>0.9418005760875432</c:v>
                </c:pt>
                <c:pt idx="25">
                  <c:v>0.9851941084741469</c:v>
                </c:pt>
                <c:pt idx="26">
                  <c:v>1.0801095497963373</c:v>
                </c:pt>
                <c:pt idx="27">
                  <c:v>1.1590583356563666</c:v>
                </c:pt>
                <c:pt idx="28">
                  <c:v>1.2225311043932257</c:v>
                </c:pt>
                <c:pt idx="29">
                  <c:v>0.87947047743849083</c:v>
                </c:pt>
                <c:pt idx="30">
                  <c:v>0.96492486826871759</c:v>
                </c:pt>
                <c:pt idx="31">
                  <c:v>1.0613059686790129</c:v>
                </c:pt>
                <c:pt idx="32">
                  <c:v>1.1482015083743469</c:v>
                </c:pt>
                <c:pt idx="33">
                  <c:v>1.2490544949698963</c:v>
                </c:pt>
                <c:pt idx="34">
                  <c:v>1.3286170924351686</c:v>
                </c:pt>
                <c:pt idx="35">
                  <c:v>0.86498299319727923</c:v>
                </c:pt>
                <c:pt idx="36">
                  <c:v>0.89159992628432994</c:v>
                </c:pt>
                <c:pt idx="37">
                  <c:v>0.99126853345220722</c:v>
                </c:pt>
                <c:pt idx="38">
                  <c:v>1.1105731110217973</c:v>
                </c:pt>
                <c:pt idx="39">
                  <c:v>1.2212017091457978</c:v>
                </c:pt>
                <c:pt idx="40">
                  <c:v>1.3276743664401476</c:v>
                </c:pt>
                <c:pt idx="41">
                  <c:v>1.432970970984367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Efficiency'!$AG$172:$AG$213</c:f>
              <c:numCache>
                <c:formatCode>0.0000</c:formatCode>
                <c:ptCount val="42"/>
                <c:pt idx="0">
                  <c:v>0.76095333791038899</c:v>
                </c:pt>
                <c:pt idx="1">
                  <c:v>0.69433740556442602</c:v>
                </c:pt>
                <c:pt idx="2">
                  <c:v>0.72441637393268876</c:v>
                </c:pt>
                <c:pt idx="3">
                  <c:v>0.71944730655784339</c:v>
                </c:pt>
                <c:pt idx="4">
                  <c:v>0.70676741020427147</c:v>
                </c:pt>
                <c:pt idx="5">
                  <c:v>0.6868727536400967</c:v>
                </c:pt>
                <c:pt idx="6">
                  <c:v>0.70620213997431169</c:v>
                </c:pt>
                <c:pt idx="7">
                  <c:v>0.75452654135383634</c:v>
                </c:pt>
                <c:pt idx="8">
                  <c:v>0.77306048781298675</c:v>
                </c:pt>
                <c:pt idx="9">
                  <c:v>0.77865539650420901</c:v>
                </c:pt>
                <c:pt idx="10">
                  <c:v>0.79616863209455657</c:v>
                </c:pt>
                <c:pt idx="11">
                  <c:v>0.70751978221268663</c:v>
                </c:pt>
                <c:pt idx="12">
                  <c:v>0.75529960972432963</c:v>
                </c:pt>
                <c:pt idx="13">
                  <c:v>0.78732677116384364</c:v>
                </c:pt>
                <c:pt idx="14">
                  <c:v>0.81881391112375324</c:v>
                </c:pt>
                <c:pt idx="15">
                  <c:v>0.84955792060655666</c:v>
                </c:pt>
                <c:pt idx="16">
                  <c:v>0.90942900189744935</c:v>
                </c:pt>
                <c:pt idx="17">
                  <c:v>0.73049636297524334</c:v>
                </c:pt>
                <c:pt idx="18">
                  <c:v>0.76538014726135617</c:v>
                </c:pt>
                <c:pt idx="19">
                  <c:v>0.83568037842917275</c:v>
                </c:pt>
                <c:pt idx="20">
                  <c:v>0.87130257932068966</c:v>
                </c:pt>
                <c:pt idx="21">
                  <c:v>0.96183350295406556</c:v>
                </c:pt>
                <c:pt idx="22">
                  <c:v>1.0453996655696114</c:v>
                </c:pt>
                <c:pt idx="23">
                  <c:v>0.76172854828636349</c:v>
                </c:pt>
                <c:pt idx="24">
                  <c:v>0.80866572380184965</c:v>
                </c:pt>
                <c:pt idx="25">
                  <c:v>0.8796360874121204</c:v>
                </c:pt>
                <c:pt idx="26">
                  <c:v>0.96146207110760795</c:v>
                </c:pt>
                <c:pt idx="27">
                  <c:v>1.094433183856458</c:v>
                </c:pt>
                <c:pt idx="28">
                  <c:v>1.1163801215256384</c:v>
                </c:pt>
                <c:pt idx="29">
                  <c:v>0.76874956092160462</c:v>
                </c:pt>
                <c:pt idx="30">
                  <c:v>0.84009778273939562</c:v>
                </c:pt>
                <c:pt idx="31">
                  <c:v>0.93589296303235514</c:v>
                </c:pt>
                <c:pt idx="32">
                  <c:v>1.0745680539668458</c:v>
                </c:pt>
                <c:pt idx="33">
                  <c:v>1.1437457660265069</c:v>
                </c:pt>
                <c:pt idx="34">
                  <c:v>1.2254306433475335</c:v>
                </c:pt>
                <c:pt idx="35">
                  <c:v>0.85741846432363944</c:v>
                </c:pt>
                <c:pt idx="36">
                  <c:v>0.77084026408774364</c:v>
                </c:pt>
                <c:pt idx="37">
                  <c:v>0.89607743300469977</c:v>
                </c:pt>
                <c:pt idx="38">
                  <c:v>0.99789490026849548</c:v>
                </c:pt>
                <c:pt idx="39">
                  <c:v>1.1225185784732667</c:v>
                </c:pt>
                <c:pt idx="40">
                  <c:v>1.2336580300827227</c:v>
                </c:pt>
                <c:pt idx="41">
                  <c:v>1.2669739889740093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Efficiency'!$AG$214:$AG$255</c:f>
              <c:numCache>
                <c:formatCode>0.0000</c:formatCode>
                <c:ptCount val="42"/>
                <c:pt idx="0">
                  <c:v>0.74647666595080153</c:v>
                </c:pt>
                <c:pt idx="1">
                  <c:v>0.66722653664911857</c:v>
                </c:pt>
                <c:pt idx="2">
                  <c:v>0.66878953254978124</c:v>
                </c:pt>
                <c:pt idx="3">
                  <c:v>0.65959642542818486</c:v>
                </c:pt>
                <c:pt idx="4">
                  <c:v>0.64079394313166471</c:v>
                </c:pt>
                <c:pt idx="5">
                  <c:v>0.65719714109154848</c:v>
                </c:pt>
                <c:pt idx="6">
                  <c:v>0.63885146648830404</c:v>
                </c:pt>
                <c:pt idx="7">
                  <c:v>0.66274641551959101</c:v>
                </c:pt>
                <c:pt idx="8">
                  <c:v>0.68054112636651642</c:v>
                </c:pt>
                <c:pt idx="9">
                  <c:v>0.67818941612893768</c:v>
                </c:pt>
                <c:pt idx="10">
                  <c:v>0.70541272532869259</c:v>
                </c:pt>
                <c:pt idx="11">
                  <c:v>0.64184424160478892</c:v>
                </c:pt>
                <c:pt idx="12">
                  <c:v>0.68692984802984047</c:v>
                </c:pt>
                <c:pt idx="13">
                  <c:v>0.67487666990042139</c:v>
                </c:pt>
                <c:pt idx="14">
                  <c:v>0.70483702962798078</c:v>
                </c:pt>
                <c:pt idx="15">
                  <c:v>0.7411563558148635</c:v>
                </c:pt>
                <c:pt idx="16">
                  <c:v>0.80833617664568902</c:v>
                </c:pt>
                <c:pt idx="17">
                  <c:v>0.65314393140942073</c:v>
                </c:pt>
                <c:pt idx="18">
                  <c:v>0.68069989347790905</c:v>
                </c:pt>
                <c:pt idx="19">
                  <c:v>0.71300212216739067</c:v>
                </c:pt>
                <c:pt idx="20">
                  <c:v>0.78675342184761443</c:v>
                </c:pt>
                <c:pt idx="21">
                  <c:v>0.86427972262859798</c:v>
                </c:pt>
                <c:pt idx="22">
                  <c:v>0.9105244459916737</c:v>
                </c:pt>
                <c:pt idx="23">
                  <c:v>0.68038695593496878</c:v>
                </c:pt>
                <c:pt idx="24">
                  <c:v>0.70894849784907576</c:v>
                </c:pt>
                <c:pt idx="25">
                  <c:v>0.7787179231739717</c:v>
                </c:pt>
                <c:pt idx="26">
                  <c:v>0.87254567897961133</c:v>
                </c:pt>
                <c:pt idx="27">
                  <c:v>0.96246717335763587</c:v>
                </c:pt>
                <c:pt idx="28">
                  <c:v>1.0224257880011982</c:v>
                </c:pt>
                <c:pt idx="29">
                  <c:v>0.67091632079719021</c:v>
                </c:pt>
                <c:pt idx="30">
                  <c:v>0.73243587782748631</c:v>
                </c:pt>
                <c:pt idx="31">
                  <c:v>0.82457265958948878</c:v>
                </c:pt>
                <c:pt idx="32">
                  <c:v>0.94632147815321899</c:v>
                </c:pt>
                <c:pt idx="33">
                  <c:v>1.0650327497983505</c:v>
                </c:pt>
                <c:pt idx="34">
                  <c:v>1.1520267376791788</c:v>
                </c:pt>
                <c:pt idx="35">
                  <c:v>0.8595380748241529</c:v>
                </c:pt>
                <c:pt idx="36">
                  <c:v>0.67804735747295153</c:v>
                </c:pt>
                <c:pt idx="37">
                  <c:v>0.78801928128152254</c:v>
                </c:pt>
                <c:pt idx="38">
                  <c:v>0.8886118945038356</c:v>
                </c:pt>
                <c:pt idx="39">
                  <c:v>1.0297096128186964</c:v>
                </c:pt>
                <c:pt idx="40">
                  <c:v>1.1176968625846881</c:v>
                </c:pt>
                <c:pt idx="41">
                  <c:v>1.2538071447418979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Efficiency'!$AG$256:$AG$297</c:f>
              <c:numCache>
                <c:formatCode>0.0000</c:formatCode>
                <c:ptCount val="42"/>
                <c:pt idx="0">
                  <c:v>0.73944173696673499</c:v>
                </c:pt>
                <c:pt idx="1">
                  <c:v>0.63233363200843673</c:v>
                </c:pt>
                <c:pt idx="2">
                  <c:v>0.63398427493436527</c:v>
                </c:pt>
                <c:pt idx="3">
                  <c:v>0.60577477659501855</c:v>
                </c:pt>
                <c:pt idx="4">
                  <c:v>0.5891500314502468</c:v>
                </c:pt>
                <c:pt idx="5">
                  <c:v>0.62228647189285236</c:v>
                </c:pt>
                <c:pt idx="6">
                  <c:v>0.58343212586211635</c:v>
                </c:pt>
                <c:pt idx="7">
                  <c:v>0.5917266853738119</c:v>
                </c:pt>
                <c:pt idx="8">
                  <c:v>0.59034063925397251</c:v>
                </c:pt>
                <c:pt idx="9">
                  <c:v>0.58608826648669932</c:v>
                </c:pt>
                <c:pt idx="10">
                  <c:v>0.626077037686814</c:v>
                </c:pt>
                <c:pt idx="11">
                  <c:v>0.59824394573352468</c:v>
                </c:pt>
                <c:pt idx="12">
                  <c:v>0.5860959826473614</c:v>
                </c:pt>
                <c:pt idx="13">
                  <c:v>0.59195473892907136</c:v>
                </c:pt>
                <c:pt idx="14">
                  <c:v>0.62529807861767561</c:v>
                </c:pt>
                <c:pt idx="15">
                  <c:v>0.6809094223073402</c:v>
                </c:pt>
                <c:pt idx="16">
                  <c:v>0.72622997873989592</c:v>
                </c:pt>
                <c:pt idx="17">
                  <c:v>0.57962144960370499</c:v>
                </c:pt>
                <c:pt idx="18">
                  <c:v>0.58665097423350521</c:v>
                </c:pt>
                <c:pt idx="19">
                  <c:v>0.6388135297730152</c:v>
                </c:pt>
                <c:pt idx="20">
                  <c:v>0.70598788808817348</c:v>
                </c:pt>
                <c:pt idx="21">
                  <c:v>0.78033525266749071</c:v>
                </c:pt>
                <c:pt idx="22">
                  <c:v>0.84934621405429866</c:v>
                </c:pt>
                <c:pt idx="23">
                  <c:v>0.60523253817616252</c:v>
                </c:pt>
                <c:pt idx="24">
                  <c:v>0.62960194280680615</c:v>
                </c:pt>
                <c:pt idx="25">
                  <c:v>0.68824080183468583</c:v>
                </c:pt>
                <c:pt idx="26">
                  <c:v>0.79304494569928463</c:v>
                </c:pt>
                <c:pt idx="27">
                  <c:v>0.87971904317586069</c:v>
                </c:pt>
                <c:pt idx="28">
                  <c:v>0.96456986583057269</c:v>
                </c:pt>
                <c:pt idx="29">
                  <c:v>0.59378188075439509</c:v>
                </c:pt>
                <c:pt idx="30">
                  <c:v>0.65145060996471893</c:v>
                </c:pt>
                <c:pt idx="31">
                  <c:v>0.76181971251400882</c:v>
                </c:pt>
                <c:pt idx="32">
                  <c:v>0.87831013745704856</c:v>
                </c:pt>
                <c:pt idx="33">
                  <c:v>0.97637590220837456</c:v>
                </c:pt>
                <c:pt idx="34">
                  <c:v>1.0577319067527375</c:v>
                </c:pt>
                <c:pt idx="35">
                  <c:v>0.85980903322027624</c:v>
                </c:pt>
                <c:pt idx="36">
                  <c:v>0.60683223561847832</c:v>
                </c:pt>
                <c:pt idx="37">
                  <c:v>0.6779563748834424</c:v>
                </c:pt>
                <c:pt idx="38">
                  <c:v>0.8286537898297387</c:v>
                </c:pt>
                <c:pt idx="39">
                  <c:v>0.94152680631757535</c:v>
                </c:pt>
                <c:pt idx="40">
                  <c:v>1.0713874041494578</c:v>
                </c:pt>
                <c:pt idx="41">
                  <c:v>1.1567932087770953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Efficiency'!$AG$298:$AG$339</c:f>
              <c:numCache>
                <c:formatCode>0.0000</c:formatCode>
                <c:ptCount val="42"/>
                <c:pt idx="0">
                  <c:v>0.72623517723683695</c:v>
                </c:pt>
                <c:pt idx="1">
                  <c:v>0.60732846330192369</c:v>
                </c:pt>
                <c:pt idx="2">
                  <c:v>0.58542568091809921</c:v>
                </c:pt>
                <c:pt idx="3">
                  <c:v>0.55659731254257283</c:v>
                </c:pt>
                <c:pt idx="4">
                  <c:v>0.5291992910367056</c:v>
                </c:pt>
                <c:pt idx="5">
                  <c:v>0.59175489702088202</c:v>
                </c:pt>
                <c:pt idx="6">
                  <c:v>0.51692073592446131</c:v>
                </c:pt>
                <c:pt idx="7">
                  <c:v>0.51905442733277229</c:v>
                </c:pt>
                <c:pt idx="8">
                  <c:v>0.51256258389374698</c:v>
                </c:pt>
                <c:pt idx="9">
                  <c:v>0.51253602908161844</c:v>
                </c:pt>
                <c:pt idx="10">
                  <c:v>0.53586699408808092</c:v>
                </c:pt>
                <c:pt idx="11">
                  <c:v>0.53457765922458145</c:v>
                </c:pt>
                <c:pt idx="12">
                  <c:v>0.5142552987838368</c:v>
                </c:pt>
                <c:pt idx="13">
                  <c:v>0.51722543110703145</c:v>
                </c:pt>
                <c:pt idx="14">
                  <c:v>0.54919746833069472</c:v>
                </c:pt>
                <c:pt idx="15">
                  <c:v>0.60064941425941321</c:v>
                </c:pt>
                <c:pt idx="16">
                  <c:v>0.650296528462179</c:v>
                </c:pt>
                <c:pt idx="17">
                  <c:v>0.50917483111342343</c:v>
                </c:pt>
                <c:pt idx="18">
                  <c:v>0.51069775162838849</c:v>
                </c:pt>
                <c:pt idx="19">
                  <c:v>0.5701181402296257</c:v>
                </c:pt>
                <c:pt idx="20">
                  <c:v>0.62785123981102786</c:v>
                </c:pt>
                <c:pt idx="21">
                  <c:v>0.70714090837329246</c:v>
                </c:pt>
                <c:pt idx="22">
                  <c:v>0.76534530525021993</c:v>
                </c:pt>
                <c:pt idx="23">
                  <c:v>0.52139004946906764</c:v>
                </c:pt>
                <c:pt idx="24">
                  <c:v>0.54862600570758913</c:v>
                </c:pt>
                <c:pt idx="25">
                  <c:v>0.61834721008266469</c:v>
                </c:pt>
                <c:pt idx="26">
                  <c:v>0.71824185583528322</c:v>
                </c:pt>
                <c:pt idx="27">
                  <c:v>0.81801542707164787</c:v>
                </c:pt>
                <c:pt idx="28">
                  <c:v>0.88157843598069963</c:v>
                </c:pt>
                <c:pt idx="29">
                  <c:v>0.5084850181843944</c:v>
                </c:pt>
                <c:pt idx="30">
                  <c:v>0.57846306508003398</c:v>
                </c:pt>
                <c:pt idx="31">
                  <c:v>0.69928979261905777</c:v>
                </c:pt>
                <c:pt idx="32">
                  <c:v>0.80804754181932681</c:v>
                </c:pt>
                <c:pt idx="33">
                  <c:v>0.88442740840892442</c:v>
                </c:pt>
                <c:pt idx="34">
                  <c:v>0.97759828806310678</c:v>
                </c:pt>
                <c:pt idx="35">
                  <c:v>0.82127848547269922</c:v>
                </c:pt>
                <c:pt idx="36">
                  <c:v>0.51702779856397141</c:v>
                </c:pt>
                <c:pt idx="37">
                  <c:v>0.61194251322128435</c:v>
                </c:pt>
                <c:pt idx="38">
                  <c:v>0.74867740658323156</c:v>
                </c:pt>
                <c:pt idx="39">
                  <c:v>0.88749635388068937</c:v>
                </c:pt>
                <c:pt idx="40">
                  <c:v>0.97775505728543977</c:v>
                </c:pt>
                <c:pt idx="41">
                  <c:v>1.0595463547294262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Efficiency'!$AG$340:$AG$381</c:f>
              <c:numCache>
                <c:formatCode>0.0000</c:formatCode>
                <c:ptCount val="42"/>
                <c:pt idx="0">
                  <c:v>0.71875076247909842</c:v>
                </c:pt>
                <c:pt idx="1">
                  <c:v>0.57870494584611665</c:v>
                </c:pt>
                <c:pt idx="2">
                  <c:v>0.54513687395437693</c:v>
                </c:pt>
                <c:pt idx="3">
                  <c:v>0.49941963300562603</c:v>
                </c:pt>
                <c:pt idx="4">
                  <c:v>0.46927586913712638</c:v>
                </c:pt>
                <c:pt idx="5">
                  <c:v>0.55777728234931456</c:v>
                </c:pt>
                <c:pt idx="6">
                  <c:v>0.46460753540487304</c:v>
                </c:pt>
                <c:pt idx="7">
                  <c:v>0.45369867657565605</c:v>
                </c:pt>
                <c:pt idx="8">
                  <c:v>0.44765140267066622</c:v>
                </c:pt>
                <c:pt idx="9">
                  <c:v>0.44906098669666522</c:v>
                </c:pt>
                <c:pt idx="10">
                  <c:v>0.48272362380496114</c:v>
                </c:pt>
                <c:pt idx="11">
                  <c:v>0.47530494704453519</c:v>
                </c:pt>
                <c:pt idx="12">
                  <c:v>0.450195898821736</c:v>
                </c:pt>
                <c:pt idx="13">
                  <c:v>0.45320055517079544</c:v>
                </c:pt>
                <c:pt idx="14">
                  <c:v>0.49774598693549693</c:v>
                </c:pt>
                <c:pt idx="15">
                  <c:v>0.53610259112310699</c:v>
                </c:pt>
                <c:pt idx="16">
                  <c:v>0.58828208308779739</c:v>
                </c:pt>
                <c:pt idx="17">
                  <c:v>0.44788708125090293</c:v>
                </c:pt>
                <c:pt idx="18">
                  <c:v>0.45326281377517291</c:v>
                </c:pt>
                <c:pt idx="19">
                  <c:v>0.50526293041645187</c:v>
                </c:pt>
                <c:pt idx="20">
                  <c:v>0.56561767489433812</c:v>
                </c:pt>
                <c:pt idx="21">
                  <c:v>0.6534221606738142</c:v>
                </c:pt>
                <c:pt idx="22">
                  <c:v>0.70417444825079445</c:v>
                </c:pt>
                <c:pt idx="23">
                  <c:v>0.45340898154337944</c:v>
                </c:pt>
                <c:pt idx="24">
                  <c:v>0.48474833652653343</c:v>
                </c:pt>
                <c:pt idx="25">
                  <c:v>0.56908996648790389</c:v>
                </c:pt>
                <c:pt idx="26">
                  <c:v>0.65336161285204997</c:v>
                </c:pt>
                <c:pt idx="27">
                  <c:v>0.74259892458371757</c:v>
                </c:pt>
                <c:pt idx="28">
                  <c:v>0.82418665674001867</c:v>
                </c:pt>
                <c:pt idx="29">
                  <c:v>0.45035631327787307</c:v>
                </c:pt>
                <c:pt idx="30">
                  <c:v>0.51938219704045308</c:v>
                </c:pt>
                <c:pt idx="31">
                  <c:v>0.6278229009611942</c:v>
                </c:pt>
                <c:pt idx="32">
                  <c:v>0.74874207183576058</c:v>
                </c:pt>
                <c:pt idx="33">
                  <c:v>0.82380377305940233</c:v>
                </c:pt>
                <c:pt idx="34">
                  <c:v>0.91145261680976053</c:v>
                </c:pt>
                <c:pt idx="35">
                  <c:v>0.83482097939481903</c:v>
                </c:pt>
                <c:pt idx="36">
                  <c:v>0.45738068844669982</c:v>
                </c:pt>
                <c:pt idx="37">
                  <c:v>0.55356341610371629</c:v>
                </c:pt>
                <c:pt idx="38">
                  <c:v>0.68288895802209393</c:v>
                </c:pt>
                <c:pt idx="39">
                  <c:v>0.82708061109619591</c:v>
                </c:pt>
                <c:pt idx="40">
                  <c:v>0.91539395937925516</c:v>
                </c:pt>
                <c:pt idx="41">
                  <c:v>0.99261395685273401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Efficiency'!$AG$382:$AG$423</c:f>
              <c:numCache>
                <c:formatCode>0.0000</c:formatCode>
                <c:ptCount val="42"/>
                <c:pt idx="0">
                  <c:v>0.70273247910127867</c:v>
                </c:pt>
                <c:pt idx="1">
                  <c:v>0.55207765762009142</c:v>
                </c:pt>
                <c:pt idx="2">
                  <c:v>0.49673150735827881</c:v>
                </c:pt>
                <c:pt idx="3">
                  <c:v>0.45007817462653721</c:v>
                </c:pt>
                <c:pt idx="4">
                  <c:v>0.41619337089525144</c:v>
                </c:pt>
                <c:pt idx="5">
                  <c:v>0.518488579213914</c:v>
                </c:pt>
                <c:pt idx="6">
                  <c:v>0.40315767691575644</c:v>
                </c:pt>
                <c:pt idx="7">
                  <c:v>0.39294426799893095</c:v>
                </c:pt>
                <c:pt idx="8">
                  <c:v>0.39168315211854415</c:v>
                </c:pt>
                <c:pt idx="9">
                  <c:v>0.39903302067280927</c:v>
                </c:pt>
                <c:pt idx="10">
                  <c:v>0.42685950746593049</c:v>
                </c:pt>
                <c:pt idx="11">
                  <c:v>0.42230648411154198</c:v>
                </c:pt>
                <c:pt idx="12">
                  <c:v>0.39072285283519476</c:v>
                </c:pt>
                <c:pt idx="13">
                  <c:v>0.40085308976584749</c:v>
                </c:pt>
                <c:pt idx="14">
                  <c:v>0.44364896426927997</c:v>
                </c:pt>
                <c:pt idx="15">
                  <c:v>0.47899944466490452</c:v>
                </c:pt>
                <c:pt idx="16">
                  <c:v>0.53708985277700649</c:v>
                </c:pt>
                <c:pt idx="17">
                  <c:v>0.38474197113189701</c:v>
                </c:pt>
                <c:pt idx="18">
                  <c:v>0.39384698283083497</c:v>
                </c:pt>
                <c:pt idx="19">
                  <c:v>0.44993315844906179</c:v>
                </c:pt>
                <c:pt idx="20">
                  <c:v>0.51831682850201299</c:v>
                </c:pt>
                <c:pt idx="21">
                  <c:v>0.5752971745540687</c:v>
                </c:pt>
                <c:pt idx="22">
                  <c:v>0.65436231473516093</c:v>
                </c:pt>
                <c:pt idx="23">
                  <c:v>0.39218748565116529</c:v>
                </c:pt>
                <c:pt idx="24">
                  <c:v>0.42807975107193386</c:v>
                </c:pt>
                <c:pt idx="25">
                  <c:v>0.50238371588524255</c:v>
                </c:pt>
                <c:pt idx="26">
                  <c:v>0.60354691866254828</c:v>
                </c:pt>
                <c:pt idx="27">
                  <c:v>0.67138108932405349</c:v>
                </c:pt>
                <c:pt idx="28">
                  <c:v>0.76226417949142034</c:v>
                </c:pt>
                <c:pt idx="29">
                  <c:v>0.38928218224236433</c:v>
                </c:pt>
                <c:pt idx="30">
                  <c:v>0.4638597969664896</c:v>
                </c:pt>
                <c:pt idx="31">
                  <c:v>0.570175561602697</c:v>
                </c:pt>
                <c:pt idx="32">
                  <c:v>0.68225244334081592</c:v>
                </c:pt>
                <c:pt idx="33">
                  <c:v>0.74917248313402562</c:v>
                </c:pt>
                <c:pt idx="34">
                  <c:v>0.86689924426161613</c:v>
                </c:pt>
                <c:pt idx="35">
                  <c:v>0.82192498625214638</c:v>
                </c:pt>
                <c:pt idx="36">
                  <c:v>0.39269405128551915</c:v>
                </c:pt>
                <c:pt idx="37">
                  <c:v>0.49785987951347999</c:v>
                </c:pt>
                <c:pt idx="38">
                  <c:v>0.63278178315678146</c:v>
                </c:pt>
                <c:pt idx="39">
                  <c:v>0.74566368656007853</c:v>
                </c:pt>
                <c:pt idx="40">
                  <c:v>0.85396662570557036</c:v>
                </c:pt>
                <c:pt idx="41">
                  <c:v>0.92315168117656743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Efficiency'!$AG$424:$AG$465</c:f>
              <c:numCache>
                <c:formatCode>0.0000</c:formatCode>
                <c:ptCount val="42"/>
                <c:pt idx="0">
                  <c:v>0.69345674305009741</c:v>
                </c:pt>
                <c:pt idx="1">
                  <c:v>0.52007065908075101</c:v>
                </c:pt>
                <c:pt idx="2">
                  <c:v>0.45849881356723865</c:v>
                </c:pt>
                <c:pt idx="3">
                  <c:v>0.40458344436447419</c:v>
                </c:pt>
                <c:pt idx="4">
                  <c:v>0.3735927098938609</c:v>
                </c:pt>
                <c:pt idx="5">
                  <c:v>0.49127385830443315</c:v>
                </c:pt>
                <c:pt idx="6">
                  <c:v>0.36153346809500936</c:v>
                </c:pt>
                <c:pt idx="7">
                  <c:v>0.34812389572999242</c:v>
                </c:pt>
                <c:pt idx="8">
                  <c:v>0.34283269025691049</c:v>
                </c:pt>
                <c:pt idx="9">
                  <c:v>0.35620639420874328</c:v>
                </c:pt>
                <c:pt idx="10">
                  <c:v>0.37657301590195114</c:v>
                </c:pt>
                <c:pt idx="11">
                  <c:v>0.37667449869580144</c:v>
                </c:pt>
                <c:pt idx="12">
                  <c:v>0.34943802133899682</c:v>
                </c:pt>
                <c:pt idx="13">
                  <c:v>0.35182126978532502</c:v>
                </c:pt>
                <c:pt idx="14">
                  <c:v>0.39460648331658527</c:v>
                </c:pt>
                <c:pt idx="15">
                  <c:v>0.43220068771808057</c:v>
                </c:pt>
                <c:pt idx="16">
                  <c:v>0.47247220241790161</c:v>
                </c:pt>
                <c:pt idx="17">
                  <c:v>0.3461611694967997</c:v>
                </c:pt>
                <c:pt idx="18">
                  <c:v>0.34918744648233818</c:v>
                </c:pt>
                <c:pt idx="19">
                  <c:v>0.40471189262792701</c:v>
                </c:pt>
                <c:pt idx="20">
                  <c:v>0.46080181574324214</c:v>
                </c:pt>
                <c:pt idx="21">
                  <c:v>0.52717375898561702</c:v>
                </c:pt>
                <c:pt idx="22">
                  <c:v>0.59421517213838637</c:v>
                </c:pt>
                <c:pt idx="23">
                  <c:v>0.34899907788199203</c:v>
                </c:pt>
                <c:pt idx="24">
                  <c:v>0.38323067233845831</c:v>
                </c:pt>
                <c:pt idx="25">
                  <c:v>0.45537620516285104</c:v>
                </c:pt>
                <c:pt idx="26">
                  <c:v>0.53967416479366637</c:v>
                </c:pt>
                <c:pt idx="27">
                  <c:v>0.62923172247179926</c:v>
                </c:pt>
                <c:pt idx="28">
                  <c:v>0.698202270529795</c:v>
                </c:pt>
                <c:pt idx="29">
                  <c:v>0.34372337564160199</c:v>
                </c:pt>
                <c:pt idx="30">
                  <c:v>0.42224993055652071</c:v>
                </c:pt>
                <c:pt idx="31">
                  <c:v>0.51409159398553161</c:v>
                </c:pt>
                <c:pt idx="32">
                  <c:v>0.62072241495751468</c:v>
                </c:pt>
                <c:pt idx="33">
                  <c:v>0.71342754252544427</c:v>
                </c:pt>
                <c:pt idx="34">
                  <c:v>0.78689044304627942</c:v>
                </c:pt>
                <c:pt idx="35">
                  <c:v>0.80800168537784411</c:v>
                </c:pt>
                <c:pt idx="36">
                  <c:v>0.351078729359525</c:v>
                </c:pt>
                <c:pt idx="37">
                  <c:v>0.44411468719436731</c:v>
                </c:pt>
                <c:pt idx="38">
                  <c:v>0.57922084610687929</c:v>
                </c:pt>
                <c:pt idx="39">
                  <c:v>0.69335033619648867</c:v>
                </c:pt>
                <c:pt idx="40">
                  <c:v>0.79709771582324185</c:v>
                </c:pt>
                <c:pt idx="41">
                  <c:v>0.89029407402792216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534912"/>
        <c:axId val="204536448"/>
      </c:scatterChart>
      <c:valAx>
        <c:axId val="204534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4536448"/>
        <c:crosses val="autoZero"/>
        <c:crossBetween val="midCat"/>
      </c:valAx>
      <c:valAx>
        <c:axId val="2045364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45349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Error when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Efficiency'!$AI$4:$AI$45</c:f>
              <c:numCache>
                <c:formatCode>0.0000</c:formatCode>
                <c:ptCount val="42"/>
                <c:pt idx="0">
                  <c:v>1.0000000000000044</c:v>
                </c:pt>
                <c:pt idx="1">
                  <c:v>1.0000000000000062</c:v>
                </c:pt>
                <c:pt idx="2">
                  <c:v>1.318785668271258</c:v>
                </c:pt>
                <c:pt idx="3">
                  <c:v>1.3882871309991862</c:v>
                </c:pt>
                <c:pt idx="4">
                  <c:v>1.4040500685647483</c:v>
                </c:pt>
                <c:pt idx="5">
                  <c:v>1.0662741699797009</c:v>
                </c:pt>
                <c:pt idx="6">
                  <c:v>1.4080003589375085</c:v>
                </c:pt>
                <c:pt idx="7">
                  <c:v>2.1971605962735539</c:v>
                </c:pt>
                <c:pt idx="8">
                  <c:v>2.2337234262472654</c:v>
                </c:pt>
                <c:pt idx="9">
                  <c:v>2.7253923095140782</c:v>
                </c:pt>
                <c:pt idx="10">
                  <c:v>3.0960488719850621</c:v>
                </c:pt>
                <c:pt idx="11">
                  <c:v>1.4080003589375087</c:v>
                </c:pt>
                <c:pt idx="12">
                  <c:v>2.2225555530293208</c:v>
                </c:pt>
                <c:pt idx="13">
                  <c:v>2.8045211326710984</c:v>
                </c:pt>
                <c:pt idx="14">
                  <c:v>3.1566584549065508</c:v>
                </c:pt>
                <c:pt idx="15">
                  <c:v>3.5414549929334411</c:v>
                </c:pt>
                <c:pt idx="16">
                  <c:v>4.0451717536652581</c:v>
                </c:pt>
                <c:pt idx="17">
                  <c:v>1.9502081528017163</c:v>
                </c:pt>
                <c:pt idx="18">
                  <c:v>2.6794884768944116</c:v>
                </c:pt>
                <c:pt idx="19">
                  <c:v>3.2981847463694329</c:v>
                </c:pt>
                <c:pt idx="20">
                  <c:v>3.8940779453687808</c:v>
                </c:pt>
                <c:pt idx="21">
                  <c:v>4.3590133371918718</c:v>
                </c:pt>
                <c:pt idx="22">
                  <c:v>4.7225364347680463</c:v>
                </c:pt>
                <c:pt idx="23">
                  <c:v>2.2301662780622999</c:v>
                </c:pt>
                <c:pt idx="24">
                  <c:v>3.1253469019516529</c:v>
                </c:pt>
                <c:pt idx="25">
                  <c:v>3.8179048260582791</c:v>
                </c:pt>
                <c:pt idx="26">
                  <c:v>4.4032742380711367</c:v>
                </c:pt>
                <c:pt idx="27">
                  <c:v>4.9648310395635349</c:v>
                </c:pt>
                <c:pt idx="28">
                  <c:v>5.3161828393180439</c:v>
                </c:pt>
                <c:pt idx="29">
                  <c:v>2.234887637612299</c:v>
                </c:pt>
                <c:pt idx="30">
                  <c:v>3.4548883200378238</c:v>
                </c:pt>
                <c:pt idx="31">
                  <c:v>4.303551491168192</c:v>
                </c:pt>
                <c:pt idx="32">
                  <c:v>4.9279309607063135</c:v>
                </c:pt>
                <c:pt idx="33">
                  <c:v>5.3981314402754208</c:v>
                </c:pt>
                <c:pt idx="34">
                  <c:v>5.9858980007891667</c:v>
                </c:pt>
                <c:pt idx="35">
                  <c:v>1</c:v>
                </c:pt>
                <c:pt idx="36">
                  <c:v>2.6571963193916188</c:v>
                </c:pt>
                <c:pt idx="37">
                  <c:v>3.7421274720355591</c:v>
                </c:pt>
                <c:pt idx="38">
                  <c:v>4.5169710267850762</c:v>
                </c:pt>
                <c:pt idx="39">
                  <c:v>5.2607476129406088</c:v>
                </c:pt>
                <c:pt idx="40">
                  <c:v>5.9432087770068858</c:v>
                </c:pt>
                <c:pt idx="41">
                  <c:v>6.372323499278159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Efficiency'!$AI$46:$AI$87</c:f>
              <c:numCache>
                <c:formatCode>0.0000</c:formatCode>
                <c:ptCount val="42"/>
                <c:pt idx="0">
                  <c:v>1.00000000000001</c:v>
                </c:pt>
                <c:pt idx="1">
                  <c:v>1.0000000000000135</c:v>
                </c:pt>
                <c:pt idx="2">
                  <c:v>1.4043901348049663</c:v>
                </c:pt>
                <c:pt idx="3">
                  <c:v>1.4142135623731071</c:v>
                </c:pt>
                <c:pt idx="4">
                  <c:v>1.4142135623731076</c:v>
                </c:pt>
                <c:pt idx="5">
                  <c:v>1.2127451554973374</c:v>
                </c:pt>
                <c:pt idx="6">
                  <c:v>1.4142135623731082</c:v>
                </c:pt>
                <c:pt idx="7">
                  <c:v>2.2310717632916486</c:v>
                </c:pt>
                <c:pt idx="8">
                  <c:v>2.2360679774998058</c:v>
                </c:pt>
                <c:pt idx="9">
                  <c:v>2.8086798417439707</c:v>
                </c:pt>
                <c:pt idx="10">
                  <c:v>3.130308183907561</c:v>
                </c:pt>
                <c:pt idx="11">
                  <c:v>1.4142135623731078</c:v>
                </c:pt>
                <c:pt idx="12">
                  <c:v>2.236067977499804</c:v>
                </c:pt>
                <c:pt idx="13">
                  <c:v>2.8688778823824901</c:v>
                </c:pt>
                <c:pt idx="14">
                  <c:v>3.1493373419318038</c:v>
                </c:pt>
                <c:pt idx="15">
                  <c:v>3.5341534806775274</c:v>
                </c:pt>
                <c:pt idx="16">
                  <c:v>3.9561590650686496</c:v>
                </c:pt>
                <c:pt idx="17">
                  <c:v>1.9908728356596175</c:v>
                </c:pt>
                <c:pt idx="18">
                  <c:v>2.7515272598206888</c:v>
                </c:pt>
                <c:pt idx="19">
                  <c:v>3.2812794029576189</c:v>
                </c:pt>
                <c:pt idx="20">
                  <c:v>3.8438459387649631</c:v>
                </c:pt>
                <c:pt idx="21">
                  <c:v>4.2664397357054575</c:v>
                </c:pt>
                <c:pt idx="22">
                  <c:v>4.5174008081986949</c:v>
                </c:pt>
                <c:pt idx="23">
                  <c:v>2.2360679774998027</c:v>
                </c:pt>
                <c:pt idx="24">
                  <c:v>3.1481229827516031</c:v>
                </c:pt>
                <c:pt idx="25">
                  <c:v>3.7678865516766695</c:v>
                </c:pt>
                <c:pt idx="26">
                  <c:v>4.2983227415804519</c:v>
                </c:pt>
                <c:pt idx="27">
                  <c:v>4.6951828213609472</c:v>
                </c:pt>
                <c:pt idx="28">
                  <c:v>4.9059321311747661</c:v>
                </c:pt>
                <c:pt idx="29">
                  <c:v>2.2360679774998049</c:v>
                </c:pt>
                <c:pt idx="30">
                  <c:v>3.4626945422480073</c:v>
                </c:pt>
                <c:pt idx="31">
                  <c:v>4.207799967411983</c:v>
                </c:pt>
                <c:pt idx="32">
                  <c:v>4.6807290269018687</c:v>
                </c:pt>
                <c:pt idx="33">
                  <c:v>4.9495846962747843</c:v>
                </c:pt>
                <c:pt idx="34">
                  <c:v>5.0199958605580264</c:v>
                </c:pt>
                <c:pt idx="35">
                  <c:v>1</c:v>
                </c:pt>
                <c:pt idx="36">
                  <c:v>2.7139250193748121</c:v>
                </c:pt>
                <c:pt idx="37">
                  <c:v>3.7169213122195051</c:v>
                </c:pt>
                <c:pt idx="38">
                  <c:v>4.3794775007053852</c:v>
                </c:pt>
                <c:pt idx="39">
                  <c:v>4.8658043102718445</c:v>
                </c:pt>
                <c:pt idx="40">
                  <c:v>5.0718931474953362</c:v>
                </c:pt>
                <c:pt idx="41">
                  <c:v>5.1953122515229548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Efficiency'!$AI$88:$AI$129</c:f>
              <c:numCache>
                <c:formatCode>0.0000</c:formatCode>
                <c:ptCount val="42"/>
                <c:pt idx="0">
                  <c:v>1.0000000000000124</c:v>
                </c:pt>
                <c:pt idx="1">
                  <c:v>1.000000000000018</c:v>
                </c:pt>
                <c:pt idx="2">
                  <c:v>1.4127556670263335</c:v>
                </c:pt>
                <c:pt idx="3">
                  <c:v>1.4142135623731087</c:v>
                </c:pt>
                <c:pt idx="4">
                  <c:v>1.4142135623731091</c:v>
                </c:pt>
                <c:pt idx="5">
                  <c:v>1.2454547553943387</c:v>
                </c:pt>
                <c:pt idx="6">
                  <c:v>1.4142135623731091</c:v>
                </c:pt>
                <c:pt idx="7">
                  <c:v>2.2330561867426799</c:v>
                </c:pt>
                <c:pt idx="8">
                  <c:v>2.2360679774998049</c:v>
                </c:pt>
                <c:pt idx="9">
                  <c:v>2.7327316126327101</c:v>
                </c:pt>
                <c:pt idx="10">
                  <c:v>3.0656687609598574</c:v>
                </c:pt>
                <c:pt idx="11">
                  <c:v>1.4142135623731076</c:v>
                </c:pt>
                <c:pt idx="12">
                  <c:v>2.2360679774998036</c:v>
                </c:pt>
                <c:pt idx="13">
                  <c:v>2.8247071619807396</c:v>
                </c:pt>
                <c:pt idx="14">
                  <c:v>3.1110575361154464</c:v>
                </c:pt>
                <c:pt idx="15">
                  <c:v>3.4204067266468496</c:v>
                </c:pt>
                <c:pt idx="16">
                  <c:v>3.6592397535440773</c:v>
                </c:pt>
                <c:pt idx="17">
                  <c:v>1.9949315956583518</c:v>
                </c:pt>
                <c:pt idx="18">
                  <c:v>2.673274452754661</c:v>
                </c:pt>
                <c:pt idx="19">
                  <c:v>3.2039444064456535</c:v>
                </c:pt>
                <c:pt idx="20">
                  <c:v>3.6367766506042822</c:v>
                </c:pt>
                <c:pt idx="21">
                  <c:v>3.9035066936063059</c:v>
                </c:pt>
                <c:pt idx="22">
                  <c:v>4.013616360649281</c:v>
                </c:pt>
                <c:pt idx="23">
                  <c:v>2.2360679774998031</c:v>
                </c:pt>
                <c:pt idx="24">
                  <c:v>3.1163486280295989</c:v>
                </c:pt>
                <c:pt idx="25">
                  <c:v>3.55884086885577</c:v>
                </c:pt>
                <c:pt idx="26">
                  <c:v>3.8657160378247748</c:v>
                </c:pt>
                <c:pt idx="27">
                  <c:v>4.0037016252364506</c:v>
                </c:pt>
                <c:pt idx="28">
                  <c:v>4.0402557319027679</c:v>
                </c:pt>
                <c:pt idx="29">
                  <c:v>2.2348876376123066</c:v>
                </c:pt>
                <c:pt idx="30">
                  <c:v>3.3435327038657032</c:v>
                </c:pt>
                <c:pt idx="31">
                  <c:v>3.8651121615096313</c:v>
                </c:pt>
                <c:pt idx="32">
                  <c:v>4.0343287116387936</c:v>
                </c:pt>
                <c:pt idx="33">
                  <c:v>3.9939350525058952</c:v>
                </c:pt>
                <c:pt idx="34">
                  <c:v>4.1097424481237166</c:v>
                </c:pt>
                <c:pt idx="35">
                  <c:v>1</c:v>
                </c:pt>
                <c:pt idx="36">
                  <c:v>2.6547821642770542</c:v>
                </c:pt>
                <c:pt idx="37">
                  <c:v>3.5480848308595681</c:v>
                </c:pt>
                <c:pt idx="38">
                  <c:v>3.9274837134153451</c:v>
                </c:pt>
                <c:pt idx="39">
                  <c:v>4.1212821292653405</c:v>
                </c:pt>
                <c:pt idx="40">
                  <c:v>4.0686199609470082</c:v>
                </c:pt>
                <c:pt idx="41">
                  <c:v>4.1296937779040057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Efficiency'!$AI$130:$AI$171</c:f>
              <c:numCache>
                <c:formatCode>0.0000</c:formatCode>
                <c:ptCount val="42"/>
                <c:pt idx="0">
                  <c:v>1.0000000000000167</c:v>
                </c:pt>
                <c:pt idx="1">
                  <c:v>1.0000000000000198</c:v>
                </c:pt>
                <c:pt idx="2">
                  <c:v>1.4142135623731076</c:v>
                </c:pt>
                <c:pt idx="3">
                  <c:v>1.4142135623731091</c:v>
                </c:pt>
                <c:pt idx="4">
                  <c:v>1.4142135623731085</c:v>
                </c:pt>
                <c:pt idx="5">
                  <c:v>1.2679278561166356</c:v>
                </c:pt>
                <c:pt idx="6">
                  <c:v>1.4142135623731096</c:v>
                </c:pt>
                <c:pt idx="7">
                  <c:v>2.2313478135420555</c:v>
                </c:pt>
                <c:pt idx="8">
                  <c:v>2.2360679774997991</c:v>
                </c:pt>
                <c:pt idx="9">
                  <c:v>2.6432807149948543</c:v>
                </c:pt>
                <c:pt idx="10">
                  <c:v>2.9553629318948493</c:v>
                </c:pt>
                <c:pt idx="11">
                  <c:v>1.4142135623731094</c:v>
                </c:pt>
                <c:pt idx="12">
                  <c:v>2.2337072977248011</c:v>
                </c:pt>
                <c:pt idx="13">
                  <c:v>2.7013457269886185</c:v>
                </c:pt>
                <c:pt idx="14">
                  <c:v>2.991006670549516</c:v>
                </c:pt>
                <c:pt idx="15">
                  <c:v>3.1866851798503855</c:v>
                </c:pt>
                <c:pt idx="16">
                  <c:v>3.2501851039209169</c:v>
                </c:pt>
                <c:pt idx="17">
                  <c:v>1.9825488118919299</c:v>
                </c:pt>
                <c:pt idx="18">
                  <c:v>2.6434282735196137</c:v>
                </c:pt>
                <c:pt idx="19">
                  <c:v>3.0562423677402255</c:v>
                </c:pt>
                <c:pt idx="20">
                  <c:v>3.2232218554205558</c:v>
                </c:pt>
                <c:pt idx="21">
                  <c:v>3.3492894205271906</c:v>
                </c:pt>
                <c:pt idx="22">
                  <c:v>3.3296796027299838</c:v>
                </c:pt>
                <c:pt idx="23">
                  <c:v>2.2337089267023678</c:v>
                </c:pt>
                <c:pt idx="24">
                  <c:v>3.0055605108595387</c:v>
                </c:pt>
                <c:pt idx="25">
                  <c:v>3.1781193238520986</c:v>
                </c:pt>
                <c:pt idx="26">
                  <c:v>3.355521987878344</c:v>
                </c:pt>
                <c:pt idx="27">
                  <c:v>3.3449814847549759</c:v>
                </c:pt>
                <c:pt idx="28">
                  <c:v>3.4217772577338845</c:v>
                </c:pt>
                <c:pt idx="29">
                  <c:v>2.2360679774997987</c:v>
                </c:pt>
                <c:pt idx="30">
                  <c:v>3.1029957917230671</c:v>
                </c:pt>
                <c:pt idx="31">
                  <c:v>3.3560966060123332</c:v>
                </c:pt>
                <c:pt idx="32">
                  <c:v>3.4467543928211257</c:v>
                </c:pt>
                <c:pt idx="33">
                  <c:v>3.3803750779633264</c:v>
                </c:pt>
                <c:pt idx="34">
                  <c:v>3.4937248044359834</c:v>
                </c:pt>
                <c:pt idx="35">
                  <c:v>0.99285714285714288</c:v>
                </c:pt>
                <c:pt idx="36">
                  <c:v>2.6008264338781504</c:v>
                </c:pt>
                <c:pt idx="37">
                  <c:v>3.20140271251935</c:v>
                </c:pt>
                <c:pt idx="38">
                  <c:v>3.3786431644785648</c:v>
                </c:pt>
                <c:pt idx="39">
                  <c:v>3.3944143179930069</c:v>
                </c:pt>
                <c:pt idx="40">
                  <c:v>3.5153067248278216</c:v>
                </c:pt>
                <c:pt idx="41">
                  <c:v>3.6999850625568707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Efficiency'!$AI$172:$AI$213</c:f>
              <c:numCache>
                <c:formatCode>0.0000</c:formatCode>
                <c:ptCount val="42"/>
                <c:pt idx="0">
                  <c:v>1.0000000000000182</c:v>
                </c:pt>
                <c:pt idx="1">
                  <c:v>1.0000000000000211</c:v>
                </c:pt>
                <c:pt idx="2">
                  <c:v>1.4142135623731091</c:v>
                </c:pt>
                <c:pt idx="3">
                  <c:v>1.4142135623731094</c:v>
                </c:pt>
                <c:pt idx="4">
                  <c:v>1.4142135623731078</c:v>
                </c:pt>
                <c:pt idx="5">
                  <c:v>1.2898233272904773</c:v>
                </c:pt>
                <c:pt idx="6">
                  <c:v>1.4142135623731087</c:v>
                </c:pt>
                <c:pt idx="7">
                  <c:v>2.2209713963272106</c:v>
                </c:pt>
                <c:pt idx="8">
                  <c:v>2.2248593612629617</c:v>
                </c:pt>
                <c:pt idx="9">
                  <c:v>2.5171043777489697</c:v>
                </c:pt>
                <c:pt idx="10">
                  <c:v>2.710332618605404</c:v>
                </c:pt>
                <c:pt idx="11">
                  <c:v>1.4142135623731087</c:v>
                </c:pt>
                <c:pt idx="12">
                  <c:v>2.2195404753315882</c:v>
                </c:pt>
                <c:pt idx="13">
                  <c:v>2.5497928967030967</c:v>
                </c:pt>
                <c:pt idx="14">
                  <c:v>2.7889001584904798</c:v>
                </c:pt>
                <c:pt idx="15">
                  <c:v>2.8210472245900258</c:v>
                </c:pt>
                <c:pt idx="16">
                  <c:v>2.8782565169885292</c:v>
                </c:pt>
                <c:pt idx="17">
                  <c:v>1.98300460665802</c:v>
                </c:pt>
                <c:pt idx="18">
                  <c:v>2.4360877292753687</c:v>
                </c:pt>
                <c:pt idx="19">
                  <c:v>2.8195363369439344</c:v>
                </c:pt>
                <c:pt idx="20">
                  <c:v>2.8481635328388002</c:v>
                </c:pt>
                <c:pt idx="21">
                  <c:v>2.8656919818627244</c:v>
                </c:pt>
                <c:pt idx="22">
                  <c:v>2.9270424168651576</c:v>
                </c:pt>
                <c:pt idx="23">
                  <c:v>2.2171448963799532</c:v>
                </c:pt>
                <c:pt idx="24">
                  <c:v>2.7656757851040696</c:v>
                </c:pt>
                <c:pt idx="25">
                  <c:v>2.8415394208499145</c:v>
                </c:pt>
                <c:pt idx="26">
                  <c:v>2.8657330942400341</c:v>
                </c:pt>
                <c:pt idx="27">
                  <c:v>2.9619069331898817</c:v>
                </c:pt>
                <c:pt idx="28">
                  <c:v>3.0702918886724833</c:v>
                </c:pt>
                <c:pt idx="29">
                  <c:v>2.2200451147876241</c:v>
                </c:pt>
                <c:pt idx="30">
                  <c:v>2.8305627927193715</c:v>
                </c:pt>
                <c:pt idx="31">
                  <c:v>2.8737110806768498</c:v>
                </c:pt>
                <c:pt idx="32">
                  <c:v>2.9114510082127403</c:v>
                </c:pt>
                <c:pt idx="33">
                  <c:v>3.1141529814855962</c:v>
                </c:pt>
                <c:pt idx="34">
                  <c:v>3.1628887711768177</c:v>
                </c:pt>
                <c:pt idx="35">
                  <c:v>1</c:v>
                </c:pt>
                <c:pt idx="36">
                  <c:v>2.4421160827508714</c:v>
                </c:pt>
                <c:pt idx="37">
                  <c:v>2.874706620554655</c:v>
                </c:pt>
                <c:pt idx="38">
                  <c:v>2.8790499989097511</c:v>
                </c:pt>
                <c:pt idx="39">
                  <c:v>3.0185843551528935</c:v>
                </c:pt>
                <c:pt idx="40">
                  <c:v>3.2110982422386964</c:v>
                </c:pt>
                <c:pt idx="41">
                  <c:v>3.3032532497541753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Efficiency'!$AI$214:$AI$255</c:f>
              <c:numCache>
                <c:formatCode>0.0000</c:formatCode>
                <c:ptCount val="42"/>
                <c:pt idx="0">
                  <c:v>1.0000000000000193</c:v>
                </c:pt>
                <c:pt idx="1">
                  <c:v>1.0000000000000222</c:v>
                </c:pt>
                <c:pt idx="2">
                  <c:v>1.4109752802194939</c:v>
                </c:pt>
                <c:pt idx="3">
                  <c:v>1.4142135623731087</c:v>
                </c:pt>
                <c:pt idx="4">
                  <c:v>1.4142135623731087</c:v>
                </c:pt>
                <c:pt idx="5">
                  <c:v>1.2827020776877931</c:v>
                </c:pt>
                <c:pt idx="6">
                  <c:v>1.4142135623731082</c:v>
                </c:pt>
                <c:pt idx="7">
                  <c:v>2.1740425008051973</c:v>
                </c:pt>
                <c:pt idx="8">
                  <c:v>2.1709542302510827</c:v>
                </c:pt>
                <c:pt idx="9">
                  <c:v>2.3295827242453329</c:v>
                </c:pt>
                <c:pt idx="10">
                  <c:v>2.4568974060397557</c:v>
                </c:pt>
                <c:pt idx="11">
                  <c:v>1.4142135623731082</c:v>
                </c:pt>
                <c:pt idx="12">
                  <c:v>2.1840716730996905</c:v>
                </c:pt>
                <c:pt idx="13">
                  <c:v>2.325713940691136</c:v>
                </c:pt>
                <c:pt idx="14">
                  <c:v>2.431062664528056</c:v>
                </c:pt>
                <c:pt idx="15">
                  <c:v>2.4468387074688716</c:v>
                </c:pt>
                <c:pt idx="16">
                  <c:v>2.4839054147346316</c:v>
                </c:pt>
                <c:pt idx="17">
                  <c:v>1.940094688055221</c:v>
                </c:pt>
                <c:pt idx="18">
                  <c:v>2.318363636703523</c:v>
                </c:pt>
                <c:pt idx="19">
                  <c:v>2.4234552419391289</c:v>
                </c:pt>
                <c:pt idx="20">
                  <c:v>2.4434879588771325</c:v>
                </c:pt>
                <c:pt idx="21">
                  <c:v>2.4924298734956993</c:v>
                </c:pt>
                <c:pt idx="22">
                  <c:v>2.5144022894507621</c:v>
                </c:pt>
                <c:pt idx="23">
                  <c:v>2.1909024162168609</c:v>
                </c:pt>
                <c:pt idx="24">
                  <c:v>2.4448049659856186</c:v>
                </c:pt>
                <c:pt idx="25">
                  <c:v>2.3965452462617898</c:v>
                </c:pt>
                <c:pt idx="26">
                  <c:v>2.4862509813660099</c:v>
                </c:pt>
                <c:pt idx="27">
                  <c:v>2.6134985753975841</c:v>
                </c:pt>
                <c:pt idx="28">
                  <c:v>2.715390443818356</c:v>
                </c:pt>
                <c:pt idx="29">
                  <c:v>2.1734682355062809</c:v>
                </c:pt>
                <c:pt idx="30">
                  <c:v>2.4159379567061445</c:v>
                </c:pt>
                <c:pt idx="31">
                  <c:v>2.434112224934875</c:v>
                </c:pt>
                <c:pt idx="32">
                  <c:v>2.5975086412921269</c:v>
                </c:pt>
                <c:pt idx="33">
                  <c:v>2.7779442977692965</c:v>
                </c:pt>
                <c:pt idx="34">
                  <c:v>2.9412944513169581</c:v>
                </c:pt>
                <c:pt idx="35">
                  <c:v>0.99425287356321834</c:v>
                </c:pt>
                <c:pt idx="36">
                  <c:v>2.2903911135032811</c:v>
                </c:pt>
                <c:pt idx="37">
                  <c:v>2.4737802646035938</c:v>
                </c:pt>
                <c:pt idx="38">
                  <c:v>2.4979288173291336</c:v>
                </c:pt>
                <c:pt idx="39">
                  <c:v>2.7534335661849645</c:v>
                </c:pt>
                <c:pt idx="40">
                  <c:v>2.9697320651545183</c:v>
                </c:pt>
                <c:pt idx="41">
                  <c:v>3.1004452291560098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Efficiency'!$AI$256:$AI$297</c:f>
              <c:numCache>
                <c:formatCode>0.0000</c:formatCode>
                <c:ptCount val="42"/>
                <c:pt idx="0">
                  <c:v>1.0000000000000204</c:v>
                </c:pt>
                <c:pt idx="1">
                  <c:v>1.0000000000000231</c:v>
                </c:pt>
                <c:pt idx="2">
                  <c:v>1.4142135623731071</c:v>
                </c:pt>
                <c:pt idx="3">
                  <c:v>1.4142135623731085</c:v>
                </c:pt>
                <c:pt idx="4">
                  <c:v>1.4142135623731071</c:v>
                </c:pt>
                <c:pt idx="5">
                  <c:v>1.2917177003839535</c:v>
                </c:pt>
                <c:pt idx="6">
                  <c:v>1.4142135623731067</c:v>
                </c:pt>
                <c:pt idx="7">
                  <c:v>2.0648996733114764</c:v>
                </c:pt>
                <c:pt idx="8">
                  <c:v>2.074661084386785</c:v>
                </c:pt>
                <c:pt idx="9">
                  <c:v>2.0700455529819233</c:v>
                </c:pt>
                <c:pt idx="10">
                  <c:v>2.1498967073610711</c:v>
                </c:pt>
                <c:pt idx="11">
                  <c:v>1.4142135623731082</c:v>
                </c:pt>
                <c:pt idx="12">
                  <c:v>2.0862903216432893</c:v>
                </c:pt>
                <c:pt idx="13">
                  <c:v>2.1059603597842522</c:v>
                </c:pt>
                <c:pt idx="14">
                  <c:v>2.0884508119835266</c:v>
                </c:pt>
                <c:pt idx="15">
                  <c:v>2.1439153465163532</c:v>
                </c:pt>
                <c:pt idx="16">
                  <c:v>2.1400697824642387</c:v>
                </c:pt>
                <c:pt idx="17">
                  <c:v>1.8901960473536195</c:v>
                </c:pt>
                <c:pt idx="18">
                  <c:v>2.0460235787714378</c:v>
                </c:pt>
                <c:pt idx="19">
                  <c:v>2.1891310179301651</c:v>
                </c:pt>
                <c:pt idx="20">
                  <c:v>2.1004216997271112</c:v>
                </c:pt>
                <c:pt idx="21">
                  <c:v>2.2032837630877258</c:v>
                </c:pt>
                <c:pt idx="22">
                  <c:v>2.2559463134559663</c:v>
                </c:pt>
                <c:pt idx="23">
                  <c:v>2.1243840811321291</c:v>
                </c:pt>
                <c:pt idx="24">
                  <c:v>2.0948998241712031</c:v>
                </c:pt>
                <c:pt idx="25">
                  <c:v>2.1378647209849637</c:v>
                </c:pt>
                <c:pt idx="26">
                  <c:v>2.2522224876746857</c:v>
                </c:pt>
                <c:pt idx="27">
                  <c:v>2.3866242910549902</c:v>
                </c:pt>
                <c:pt idx="28">
                  <c:v>2.5448375244452657</c:v>
                </c:pt>
                <c:pt idx="29">
                  <c:v>2.0781374183893768</c:v>
                </c:pt>
                <c:pt idx="30">
                  <c:v>2.1451615779084778</c:v>
                </c:pt>
                <c:pt idx="31">
                  <c:v>2.154457613588745</c:v>
                </c:pt>
                <c:pt idx="32">
                  <c:v>2.378038125716909</c:v>
                </c:pt>
                <c:pt idx="33">
                  <c:v>2.5276850553817245</c:v>
                </c:pt>
                <c:pt idx="34">
                  <c:v>2.6592956199660787</c:v>
                </c:pt>
                <c:pt idx="35">
                  <c:v>0.99840818902818784</c:v>
                </c:pt>
                <c:pt idx="36">
                  <c:v>2.1295764478152854</c:v>
                </c:pt>
                <c:pt idx="37">
                  <c:v>2.1023634443305963</c:v>
                </c:pt>
                <c:pt idx="38">
                  <c:v>2.3036413806426865</c:v>
                </c:pt>
                <c:pt idx="39">
                  <c:v>2.4741061264939259</c:v>
                </c:pt>
                <c:pt idx="40">
                  <c:v>2.7068139925701047</c:v>
                </c:pt>
                <c:pt idx="41">
                  <c:v>2.9240534774616815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Efficiency'!$AI$298:$AI$339</c:f>
              <c:numCache>
                <c:formatCode>0.0000</c:formatCode>
                <c:ptCount val="42"/>
                <c:pt idx="0">
                  <c:v>1.000000000000022</c:v>
                </c:pt>
                <c:pt idx="1">
                  <c:v>1.0000000000000242</c:v>
                </c:pt>
                <c:pt idx="2">
                  <c:v>1.4124913262093672</c:v>
                </c:pt>
                <c:pt idx="3">
                  <c:v>1.4084907923423586</c:v>
                </c:pt>
                <c:pt idx="4">
                  <c:v>1.4080624111065752</c:v>
                </c:pt>
                <c:pt idx="5">
                  <c:v>1.3118665794486242</c:v>
                </c:pt>
                <c:pt idx="6">
                  <c:v>1.4097746716219075</c:v>
                </c:pt>
                <c:pt idx="7">
                  <c:v>1.8824597896391497</c:v>
                </c:pt>
                <c:pt idx="8">
                  <c:v>1.8654679939318541</c:v>
                </c:pt>
                <c:pt idx="9">
                  <c:v>1.7692044059728582</c:v>
                </c:pt>
                <c:pt idx="10">
                  <c:v>1.8209612995570006</c:v>
                </c:pt>
                <c:pt idx="11">
                  <c:v>1.4084101160653331</c:v>
                </c:pt>
                <c:pt idx="12">
                  <c:v>1.9081073228020469</c:v>
                </c:pt>
                <c:pt idx="13">
                  <c:v>1.7721054291503742</c:v>
                </c:pt>
                <c:pt idx="14">
                  <c:v>1.7939924374111971</c:v>
                </c:pt>
                <c:pt idx="15">
                  <c:v>1.8149598890662149</c:v>
                </c:pt>
                <c:pt idx="16">
                  <c:v>1.9148483734901343</c:v>
                </c:pt>
                <c:pt idx="17">
                  <c:v>1.7545236054058093</c:v>
                </c:pt>
                <c:pt idx="18">
                  <c:v>1.7709430769366197</c:v>
                </c:pt>
                <c:pt idx="19">
                  <c:v>1.803788276296078</c:v>
                </c:pt>
                <c:pt idx="20">
                  <c:v>1.8508530708346942</c:v>
                </c:pt>
                <c:pt idx="21">
                  <c:v>1.9701822303512215</c:v>
                </c:pt>
                <c:pt idx="22">
                  <c:v>2.0879454818198284</c:v>
                </c:pt>
                <c:pt idx="23">
                  <c:v>1.9076238966340835</c:v>
                </c:pt>
                <c:pt idx="24">
                  <c:v>1.8133269885154868</c:v>
                </c:pt>
                <c:pt idx="25">
                  <c:v>1.8531613670978453</c:v>
                </c:pt>
                <c:pt idx="26">
                  <c:v>1.9882076678793406</c:v>
                </c:pt>
                <c:pt idx="27">
                  <c:v>2.1704228338203793</c:v>
                </c:pt>
                <c:pt idx="28">
                  <c:v>2.301146648926554</c:v>
                </c:pt>
                <c:pt idx="29">
                  <c:v>1.8394322082602728</c:v>
                </c:pt>
                <c:pt idx="30">
                  <c:v>1.8011186358830045</c:v>
                </c:pt>
                <c:pt idx="31">
                  <c:v>1.9608401577644858</c:v>
                </c:pt>
                <c:pt idx="32">
                  <c:v>2.1551313351838779</c:v>
                </c:pt>
                <c:pt idx="33">
                  <c:v>2.3094337975381678</c:v>
                </c:pt>
                <c:pt idx="34">
                  <c:v>2.4678063775607866</c:v>
                </c:pt>
                <c:pt idx="35">
                  <c:v>0.99465240641711228</c:v>
                </c:pt>
                <c:pt idx="36">
                  <c:v>1.8246594774658482</c:v>
                </c:pt>
                <c:pt idx="37">
                  <c:v>1.8509638357317939</c:v>
                </c:pt>
                <c:pt idx="38">
                  <c:v>2.0326490878647858</c:v>
                </c:pt>
                <c:pt idx="39">
                  <c:v>2.299221306349978</c:v>
                </c:pt>
                <c:pt idx="40">
                  <c:v>2.4776531973758424</c:v>
                </c:pt>
                <c:pt idx="41">
                  <c:v>2.6630488958802312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Efficiency'!$AI$340:$AI$381</c:f>
              <c:numCache>
                <c:formatCode>0.0000</c:formatCode>
                <c:ptCount val="42"/>
                <c:pt idx="0">
                  <c:v>1.0000000000000229</c:v>
                </c:pt>
                <c:pt idx="1">
                  <c:v>1.0000000000000242</c:v>
                </c:pt>
                <c:pt idx="2">
                  <c:v>1.4113079143969172</c:v>
                </c:pt>
                <c:pt idx="3">
                  <c:v>1.402074368566619</c:v>
                </c:pt>
                <c:pt idx="4">
                  <c:v>1.390677299965009</c:v>
                </c:pt>
                <c:pt idx="5">
                  <c:v>1.2403608223328701</c:v>
                </c:pt>
                <c:pt idx="6">
                  <c:v>1.3873000315069117</c:v>
                </c:pt>
                <c:pt idx="7">
                  <c:v>1.6908692944511003</c:v>
                </c:pt>
                <c:pt idx="8">
                  <c:v>1.5791699697845893</c:v>
                </c:pt>
                <c:pt idx="9">
                  <c:v>1.5364358818935164</c:v>
                </c:pt>
                <c:pt idx="10">
                  <c:v>1.5877698153144031</c:v>
                </c:pt>
                <c:pt idx="11">
                  <c:v>1.3948273940828144</c:v>
                </c:pt>
                <c:pt idx="12">
                  <c:v>1.6256674244339473</c:v>
                </c:pt>
                <c:pt idx="13">
                  <c:v>1.5295251714314353</c:v>
                </c:pt>
                <c:pt idx="14">
                  <c:v>1.5395302381834994</c:v>
                </c:pt>
                <c:pt idx="15">
                  <c:v>1.5869330757815157</c:v>
                </c:pt>
                <c:pt idx="16">
                  <c:v>1.6627019365032283</c:v>
                </c:pt>
                <c:pt idx="17">
                  <c:v>1.5994045920656925</c:v>
                </c:pt>
                <c:pt idx="18">
                  <c:v>1.5286252009014369</c:v>
                </c:pt>
                <c:pt idx="19">
                  <c:v>1.5408960642173213</c:v>
                </c:pt>
                <c:pt idx="20">
                  <c:v>1.6392306859404078</c:v>
                </c:pt>
                <c:pt idx="21">
                  <c:v>1.8066229363408433</c:v>
                </c:pt>
                <c:pt idx="22">
                  <c:v>1.906371916150289</c:v>
                </c:pt>
                <c:pt idx="23">
                  <c:v>1.6560880338265878</c:v>
                </c:pt>
                <c:pt idx="24">
                  <c:v>1.5678922740435022</c:v>
                </c:pt>
                <c:pt idx="25">
                  <c:v>1.6370568760629425</c:v>
                </c:pt>
                <c:pt idx="26">
                  <c:v>1.8001753530029034</c:v>
                </c:pt>
                <c:pt idx="27">
                  <c:v>1.9483428479010161</c:v>
                </c:pt>
                <c:pt idx="28">
                  <c:v>2.0865404125720581</c:v>
                </c:pt>
                <c:pt idx="29">
                  <c:v>1.5929639691336828</c:v>
                </c:pt>
                <c:pt idx="30">
                  <c:v>1.552268264231522</c:v>
                </c:pt>
                <c:pt idx="31">
                  <c:v>1.7613519872403607</c:v>
                </c:pt>
                <c:pt idx="32">
                  <c:v>1.9481609075768558</c:v>
                </c:pt>
                <c:pt idx="33">
                  <c:v>2.1305171820058613</c:v>
                </c:pt>
                <c:pt idx="34">
                  <c:v>2.3007164233075308</c:v>
                </c:pt>
                <c:pt idx="35">
                  <c:v>1</c:v>
                </c:pt>
                <c:pt idx="36">
                  <c:v>1.5369399451653998</c:v>
                </c:pt>
                <c:pt idx="37">
                  <c:v>1.5944725021415389</c:v>
                </c:pt>
                <c:pt idx="38">
                  <c:v>1.8397195694335107</c:v>
                </c:pt>
                <c:pt idx="39">
                  <c:v>2.0833360157681735</c:v>
                </c:pt>
                <c:pt idx="40">
                  <c:v>2.2861063923980978</c:v>
                </c:pt>
                <c:pt idx="41">
                  <c:v>2.4622065416931349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Efficiency'!$AI$382:$AI$423</c:f>
              <c:numCache>
                <c:formatCode>0.0000</c:formatCode>
                <c:ptCount val="42"/>
                <c:pt idx="0">
                  <c:v>1.0000000000000235</c:v>
                </c:pt>
                <c:pt idx="1">
                  <c:v>1.0000000000000242</c:v>
                </c:pt>
                <c:pt idx="2">
                  <c:v>1.3944673621488417</c:v>
                </c:pt>
                <c:pt idx="3">
                  <c:v>1.3831839981116716</c:v>
                </c:pt>
                <c:pt idx="4">
                  <c:v>1.3475836088908735</c:v>
                </c:pt>
                <c:pt idx="5">
                  <c:v>1.2476827137948856</c:v>
                </c:pt>
                <c:pt idx="6">
                  <c:v>1.3194625248692429</c:v>
                </c:pt>
                <c:pt idx="7">
                  <c:v>1.4188615343864399</c:v>
                </c:pt>
                <c:pt idx="8">
                  <c:v>1.3239490235857547</c:v>
                </c:pt>
                <c:pt idx="9">
                  <c:v>1.2882351760872326</c:v>
                </c:pt>
                <c:pt idx="10">
                  <c:v>1.3014473503075012</c:v>
                </c:pt>
                <c:pt idx="11">
                  <c:v>1.3640015530327219</c:v>
                </c:pt>
                <c:pt idx="12">
                  <c:v>1.3495418248810986</c:v>
                </c:pt>
                <c:pt idx="13">
                  <c:v>1.2818650397080293</c:v>
                </c:pt>
                <c:pt idx="14">
                  <c:v>1.3493298206624138</c:v>
                </c:pt>
                <c:pt idx="15">
                  <c:v>1.4049190294025629</c:v>
                </c:pt>
                <c:pt idx="16">
                  <c:v>1.4917863418862833</c:v>
                </c:pt>
                <c:pt idx="17">
                  <c:v>1.3810468019564848</c:v>
                </c:pt>
                <c:pt idx="18">
                  <c:v>1.30044977311302</c:v>
                </c:pt>
                <c:pt idx="19">
                  <c:v>1.3424324627996032</c:v>
                </c:pt>
                <c:pt idx="20">
                  <c:v>1.4786692176438607</c:v>
                </c:pt>
                <c:pt idx="21">
                  <c:v>1.5721261534366218</c:v>
                </c:pt>
                <c:pt idx="22">
                  <c:v>1.6922762563873348</c:v>
                </c:pt>
                <c:pt idx="23">
                  <c:v>1.3631656550974742</c:v>
                </c:pt>
                <c:pt idx="24">
                  <c:v>1.3367685724635066</c:v>
                </c:pt>
                <c:pt idx="25">
                  <c:v>1.4286381609392629</c:v>
                </c:pt>
                <c:pt idx="26">
                  <c:v>1.6260190696639654</c:v>
                </c:pt>
                <c:pt idx="27">
                  <c:v>1.7473681904155944</c:v>
                </c:pt>
                <c:pt idx="28">
                  <c:v>1.9224532640934211</c:v>
                </c:pt>
                <c:pt idx="29">
                  <c:v>1.3071124474046507</c:v>
                </c:pt>
                <c:pt idx="30">
                  <c:v>1.3860642295579322</c:v>
                </c:pt>
                <c:pt idx="31">
                  <c:v>1.5614746780260709</c:v>
                </c:pt>
                <c:pt idx="32">
                  <c:v>1.7527926355061834</c:v>
                </c:pt>
                <c:pt idx="33">
                  <c:v>1.9200443667705835</c:v>
                </c:pt>
                <c:pt idx="34">
                  <c:v>2.1215464095978827</c:v>
                </c:pt>
                <c:pt idx="35">
                  <c:v>0.99492385786802029</c:v>
                </c:pt>
                <c:pt idx="36">
                  <c:v>1.2852667418688841</c:v>
                </c:pt>
                <c:pt idx="37">
                  <c:v>1.4378664404168726</c:v>
                </c:pt>
                <c:pt idx="38">
                  <c:v>1.6639433574650244</c:v>
                </c:pt>
                <c:pt idx="39">
                  <c:v>1.8955848138472029</c:v>
                </c:pt>
                <c:pt idx="40">
                  <c:v>2.1034883258862305</c:v>
                </c:pt>
                <c:pt idx="41">
                  <c:v>2.2531023303577498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Efficiency'!$AI$424:$AI$465</c:f>
              <c:numCache>
                <c:formatCode>0.0000</c:formatCode>
                <c:ptCount val="42"/>
                <c:pt idx="0">
                  <c:v>1.0000000000000255</c:v>
                </c:pt>
                <c:pt idx="1">
                  <c:v>1.0000000000000204</c:v>
                </c:pt>
                <c:pt idx="2">
                  <c:v>1.3698041869323077</c:v>
                </c:pt>
                <c:pt idx="3">
                  <c:v>1.3271949870422068</c:v>
                </c:pt>
                <c:pt idx="4">
                  <c:v>1.2383968278762043</c:v>
                </c:pt>
                <c:pt idx="5">
                  <c:v>1.2176325341453076</c:v>
                </c:pt>
                <c:pt idx="6">
                  <c:v>1.2097575088438284</c:v>
                </c:pt>
                <c:pt idx="7">
                  <c:v>1.1410346314938606</c:v>
                </c:pt>
                <c:pt idx="8">
                  <c:v>1.080092047397049</c:v>
                </c:pt>
                <c:pt idx="9">
                  <c:v>1.0955278125955454</c:v>
                </c:pt>
                <c:pt idx="10">
                  <c:v>1.1383957283845765</c:v>
                </c:pt>
                <c:pt idx="11">
                  <c:v>1.2653998925432928</c:v>
                </c:pt>
                <c:pt idx="12">
                  <c:v>1.1069175962765132</c:v>
                </c:pt>
                <c:pt idx="13">
                  <c:v>1.0715512908738147</c:v>
                </c:pt>
                <c:pt idx="14">
                  <c:v>1.1678509822196417</c:v>
                </c:pt>
                <c:pt idx="15">
                  <c:v>1.2192895946634825</c:v>
                </c:pt>
                <c:pt idx="16">
                  <c:v>1.3131770327309007</c:v>
                </c:pt>
                <c:pt idx="17">
                  <c:v>1.2006815752663582</c:v>
                </c:pt>
                <c:pt idx="18">
                  <c:v>1.0743264682416391</c:v>
                </c:pt>
                <c:pt idx="19">
                  <c:v>1.176575915034906</c:v>
                </c:pt>
                <c:pt idx="20">
                  <c:v>1.2803970348711229</c:v>
                </c:pt>
                <c:pt idx="21">
                  <c:v>1.413427240570273</c:v>
                </c:pt>
                <c:pt idx="22">
                  <c:v>1.5383337351756261</c:v>
                </c:pt>
                <c:pt idx="23">
                  <c:v>1.1254681841559127</c:v>
                </c:pt>
                <c:pt idx="24">
                  <c:v>1.1426363604488585</c:v>
                </c:pt>
                <c:pt idx="25">
                  <c:v>1.2718473056795718</c:v>
                </c:pt>
                <c:pt idx="26">
                  <c:v>1.4252795665519249</c:v>
                </c:pt>
                <c:pt idx="27">
                  <c:v>1.6045916348660447</c:v>
                </c:pt>
                <c:pt idx="28">
                  <c:v>1.7264010203214724</c:v>
                </c:pt>
                <c:pt idx="29">
                  <c:v>1.0728417269588304</c:v>
                </c:pt>
                <c:pt idx="30">
                  <c:v>1.2182670860015667</c:v>
                </c:pt>
                <c:pt idx="31">
                  <c:v>1.3863993826497796</c:v>
                </c:pt>
                <c:pt idx="32">
                  <c:v>1.5765507302685351</c:v>
                </c:pt>
                <c:pt idx="33">
                  <c:v>1.7453736131657798</c:v>
                </c:pt>
                <c:pt idx="34">
                  <c:v>1.907191886286641</c:v>
                </c:pt>
                <c:pt idx="35">
                  <c:v>1</c:v>
                </c:pt>
                <c:pt idx="36">
                  <c:v>1.0828496687797065</c:v>
                </c:pt>
                <c:pt idx="37">
                  <c:v>1.2581119874763989</c:v>
                </c:pt>
                <c:pt idx="38">
                  <c:v>1.5032479554616502</c:v>
                </c:pt>
                <c:pt idx="39">
                  <c:v>1.70901592418972</c:v>
                </c:pt>
                <c:pt idx="40">
                  <c:v>1.9127885598126431</c:v>
                </c:pt>
                <c:pt idx="41">
                  <c:v>2.1028230167126436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207232"/>
        <c:axId val="208077952"/>
      </c:scatterChart>
      <c:valAx>
        <c:axId val="208207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8077952"/>
        <c:crosses val="autoZero"/>
        <c:crossBetween val="midCat"/>
      </c:valAx>
      <c:valAx>
        <c:axId val="2080779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82072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Efficiency'!$AK$4:$AK$45</c:f>
              <c:numCache>
                <c:formatCode>0.0000</c:formatCode>
                <c:ptCount val="42"/>
                <c:pt idx="0">
                  <c:v>34.674305649505058</c:v>
                </c:pt>
                <c:pt idx="1">
                  <c:v>13.345321662829262</c:v>
                </c:pt>
                <c:pt idx="2">
                  <c:v>11.34905884504048</c:v>
                </c:pt>
                <c:pt idx="3">
                  <c:v>9.3098590971283048</c:v>
                </c:pt>
                <c:pt idx="4">
                  <c:v>7.7551144711535782</c:v>
                </c:pt>
                <c:pt idx="5">
                  <c:v>12.406057574505274</c:v>
                </c:pt>
                <c:pt idx="6">
                  <c:v>7.4228977411914254</c:v>
                </c:pt>
                <c:pt idx="7">
                  <c:v>5.7454315492216708</c:v>
                </c:pt>
                <c:pt idx="8">
                  <c:v>4.9339934708006643</c:v>
                </c:pt>
                <c:pt idx="9">
                  <c:v>4.5895465087461664</c:v>
                </c:pt>
                <c:pt idx="10">
                  <c:v>4.1368419723392886</c:v>
                </c:pt>
                <c:pt idx="11">
                  <c:v>8.3431152806401094</c:v>
                </c:pt>
                <c:pt idx="12">
                  <c:v>5.4045256664403665</c:v>
                </c:pt>
                <c:pt idx="13">
                  <c:v>4.786753300365044</c:v>
                </c:pt>
                <c:pt idx="14">
                  <c:v>4.3682738394478999</c:v>
                </c:pt>
                <c:pt idx="15">
                  <c:v>3.5828449567586635</c:v>
                </c:pt>
                <c:pt idx="16">
                  <c:v>3.587879931937763</c:v>
                </c:pt>
                <c:pt idx="17">
                  <c:v>5.7366964373571703</c:v>
                </c:pt>
                <c:pt idx="18">
                  <c:v>4.2272200132341728</c:v>
                </c:pt>
                <c:pt idx="19">
                  <c:v>3.982569365594506</c:v>
                </c:pt>
                <c:pt idx="20">
                  <c:v>4.0382302965573018</c:v>
                </c:pt>
                <c:pt idx="21">
                  <c:v>3.5261292406538525</c:v>
                </c:pt>
                <c:pt idx="22">
                  <c:v>3.0047634884611534</c:v>
                </c:pt>
                <c:pt idx="23">
                  <c:v>5.0346243042329766</c:v>
                </c:pt>
                <c:pt idx="24">
                  <c:v>4.5320910884356849</c:v>
                </c:pt>
                <c:pt idx="25">
                  <c:v>4.0202941992932741</c:v>
                </c:pt>
                <c:pt idx="26">
                  <c:v>3.8452820534207013</c:v>
                </c:pt>
                <c:pt idx="27">
                  <c:v>2.9780855382342217</c:v>
                </c:pt>
                <c:pt idx="28">
                  <c:v>3.2548842820267043</c:v>
                </c:pt>
                <c:pt idx="29">
                  <c:v>4.9780533735937311</c:v>
                </c:pt>
                <c:pt idx="30">
                  <c:v>4.021707267091255</c:v>
                </c:pt>
                <c:pt idx="31">
                  <c:v>3.4422340883326878</c:v>
                </c:pt>
                <c:pt idx="32">
                  <c:v>2.9428034038722175</c:v>
                </c:pt>
                <c:pt idx="33">
                  <c:v>2.9604049594190864</c:v>
                </c:pt>
                <c:pt idx="34">
                  <c:v>3.2699878896050181</c:v>
                </c:pt>
                <c:pt idx="35">
                  <c:v>42.901276405727117</c:v>
                </c:pt>
                <c:pt idx="36">
                  <c:v>4.9542471218279704</c:v>
                </c:pt>
                <c:pt idx="37">
                  <c:v>3.5515134272759514</c:v>
                </c:pt>
                <c:pt idx="38">
                  <c:v>3.2660849068240903</c:v>
                </c:pt>
                <c:pt idx="39">
                  <c:v>3.243833476931838</c:v>
                </c:pt>
                <c:pt idx="40">
                  <c:v>3.1139378104945337</c:v>
                </c:pt>
                <c:pt idx="41">
                  <c:v>2.993796645484796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Efficiency'!$AK$46:$AK$87</c:f>
              <c:numCache>
                <c:formatCode>0.0000</c:formatCode>
                <c:ptCount val="42"/>
                <c:pt idx="0">
                  <c:v>8.92171615469017</c:v>
                </c:pt>
                <c:pt idx="1">
                  <c:v>3.3800004411043334</c:v>
                </c:pt>
                <c:pt idx="2">
                  <c:v>2.1547350324806986</c:v>
                </c:pt>
                <c:pt idx="3">
                  <c:v>1.9980985728707679</c:v>
                </c:pt>
                <c:pt idx="4">
                  <c:v>1.9005396569144548</c:v>
                </c:pt>
                <c:pt idx="5">
                  <c:v>2.6892636218819321</c:v>
                </c:pt>
                <c:pt idx="6">
                  <c:v>1.7862834875529614</c:v>
                </c:pt>
                <c:pt idx="7">
                  <c:v>1.3503135579036103</c:v>
                </c:pt>
                <c:pt idx="8">
                  <c:v>1.1691085435857138</c:v>
                </c:pt>
                <c:pt idx="9">
                  <c:v>1.1472244613685267</c:v>
                </c:pt>
                <c:pt idx="10">
                  <c:v>1.116938430880662</c:v>
                </c:pt>
                <c:pt idx="11">
                  <c:v>1.9282074271135099</c:v>
                </c:pt>
                <c:pt idx="12">
                  <c:v>1.1771110192279328</c:v>
                </c:pt>
                <c:pt idx="13">
                  <c:v>1.1671430453882123</c:v>
                </c:pt>
                <c:pt idx="14">
                  <c:v>1.0367456202652059</c:v>
                </c:pt>
                <c:pt idx="15">
                  <c:v>1.0125607273693338</c:v>
                </c:pt>
                <c:pt idx="16">
                  <c:v>0.99659391564536304</c:v>
                </c:pt>
                <c:pt idx="17">
                  <c:v>1.4258886129636847</c:v>
                </c:pt>
                <c:pt idx="18">
                  <c:v>1.1582488319881123</c:v>
                </c:pt>
                <c:pt idx="19">
                  <c:v>1.004852869360487</c:v>
                </c:pt>
                <c:pt idx="20">
                  <c:v>1.0030753369911019</c:v>
                </c:pt>
                <c:pt idx="21">
                  <c:v>0.98453591238077476</c:v>
                </c:pt>
                <c:pt idx="22">
                  <c:v>1.0421425775648314</c:v>
                </c:pt>
                <c:pt idx="23">
                  <c:v>1.2901867553878317</c:v>
                </c:pt>
                <c:pt idx="24">
                  <c:v>1.1228359225503635</c:v>
                </c:pt>
                <c:pt idx="25">
                  <c:v>1.0072148848151323</c:v>
                </c:pt>
                <c:pt idx="26">
                  <c:v>1.0216356459776668</c:v>
                </c:pt>
                <c:pt idx="27">
                  <c:v>0.96723766934549071</c:v>
                </c:pt>
                <c:pt idx="28">
                  <c:v>1.0429079694431</c:v>
                </c:pt>
                <c:pt idx="29">
                  <c:v>1.1897573280221463</c:v>
                </c:pt>
                <c:pt idx="30">
                  <c:v>1.0072567949124813</c:v>
                </c:pt>
                <c:pt idx="31">
                  <c:v>1.0591184181114925</c:v>
                </c:pt>
                <c:pt idx="32">
                  <c:v>0.96998567154460058</c:v>
                </c:pt>
                <c:pt idx="33">
                  <c:v>1.013489546010093</c:v>
                </c:pt>
                <c:pt idx="34">
                  <c:v>1.0192410691444116</c:v>
                </c:pt>
                <c:pt idx="35">
                  <c:v>49.109321332252591</c:v>
                </c:pt>
                <c:pt idx="36">
                  <c:v>1.1625425131690381</c:v>
                </c:pt>
                <c:pt idx="37">
                  <c:v>0.97883437762139602</c:v>
                </c:pt>
                <c:pt idx="38">
                  <c:v>1.0419633108921964</c:v>
                </c:pt>
                <c:pt idx="39">
                  <c:v>1.0194998722862831</c:v>
                </c:pt>
                <c:pt idx="40">
                  <c:v>1.0189737984308165</c:v>
                </c:pt>
                <c:pt idx="41">
                  <c:v>1.0266994257390993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Efficiency'!$AK$88:$AK$129</c:f>
              <c:numCache>
                <c:formatCode>0.0000</c:formatCode>
                <c:ptCount val="42"/>
                <c:pt idx="0">
                  <c:v>5.0693536336501781</c:v>
                </c:pt>
                <c:pt idx="1">
                  <c:v>1.7741755789778586</c:v>
                </c:pt>
                <c:pt idx="2">
                  <c:v>1.2480854887210895</c:v>
                </c:pt>
                <c:pt idx="3">
                  <c:v>1.158362826995962</c:v>
                </c:pt>
                <c:pt idx="4">
                  <c:v>0.91589412472766396</c:v>
                </c:pt>
                <c:pt idx="5">
                  <c:v>1.6808925407128066</c:v>
                </c:pt>
                <c:pt idx="6">
                  <c:v>0.90281126416398738</c:v>
                </c:pt>
                <c:pt idx="7">
                  <c:v>0.78455370526601942</c:v>
                </c:pt>
                <c:pt idx="8">
                  <c:v>0.71595860004950307</c:v>
                </c:pt>
                <c:pt idx="9">
                  <c:v>0.77966962435704668</c:v>
                </c:pt>
                <c:pt idx="10">
                  <c:v>0.69706634929669509</c:v>
                </c:pt>
                <c:pt idx="11">
                  <c:v>1.0198507358145883</c:v>
                </c:pt>
                <c:pt idx="12">
                  <c:v>0.78471583180970683</c:v>
                </c:pt>
                <c:pt idx="13">
                  <c:v>0.71746606017483705</c:v>
                </c:pt>
                <c:pt idx="14">
                  <c:v>0.66620480785149216</c:v>
                </c:pt>
                <c:pt idx="15">
                  <c:v>0.6884057021096015</c:v>
                </c:pt>
                <c:pt idx="16">
                  <c:v>0.69296265695151493</c:v>
                </c:pt>
                <c:pt idx="17">
                  <c:v>0.79151158890393392</c:v>
                </c:pt>
                <c:pt idx="18">
                  <c:v>0.77999062624172666</c:v>
                </c:pt>
                <c:pt idx="19">
                  <c:v>0.69486735222509599</c:v>
                </c:pt>
                <c:pt idx="20">
                  <c:v>0.66400987489890095</c:v>
                </c:pt>
                <c:pt idx="21">
                  <c:v>0.67091380259863487</c:v>
                </c:pt>
                <c:pt idx="22">
                  <c:v>0.68566632653242165</c:v>
                </c:pt>
                <c:pt idx="23">
                  <c:v>0.70389576679581412</c:v>
                </c:pt>
                <c:pt idx="24">
                  <c:v>0.68222908572346608</c:v>
                </c:pt>
                <c:pt idx="25">
                  <c:v>0.73133548446084162</c:v>
                </c:pt>
                <c:pt idx="26">
                  <c:v>0.66762103494204283</c:v>
                </c:pt>
                <c:pt idx="27">
                  <c:v>0.69019878840708992</c:v>
                </c:pt>
                <c:pt idx="28">
                  <c:v>0.74310427708339366</c:v>
                </c:pt>
                <c:pt idx="29">
                  <c:v>0.71053673804087714</c:v>
                </c:pt>
                <c:pt idx="30">
                  <c:v>0.69830075169953465</c:v>
                </c:pt>
                <c:pt idx="31">
                  <c:v>0.71844133375266095</c:v>
                </c:pt>
                <c:pt idx="32">
                  <c:v>0.68144304746235151</c:v>
                </c:pt>
                <c:pt idx="33">
                  <c:v>0.72191563716118068</c:v>
                </c:pt>
                <c:pt idx="34">
                  <c:v>0.76439756247542145</c:v>
                </c:pt>
                <c:pt idx="35">
                  <c:v>44.490783524726382</c:v>
                </c:pt>
                <c:pt idx="36">
                  <c:v>0.66610122308474562</c:v>
                </c:pt>
                <c:pt idx="37">
                  <c:v>0.66519152755415034</c:v>
                </c:pt>
                <c:pt idx="38">
                  <c:v>0.6851417241623643</c:v>
                </c:pt>
                <c:pt idx="39">
                  <c:v>0.73221804028913018</c:v>
                </c:pt>
                <c:pt idx="40">
                  <c:v>0.79061917058905296</c:v>
                </c:pt>
                <c:pt idx="41">
                  <c:v>0.80986412171379418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Efficiency'!$AK$130:$AK$171</c:f>
              <c:numCache>
                <c:formatCode>0.0000</c:formatCode>
                <c:ptCount val="42"/>
                <c:pt idx="0">
                  <c:v>3.3108602527941184</c:v>
                </c:pt>
                <c:pt idx="1">
                  <c:v>1.1706469322650219</c:v>
                </c:pt>
                <c:pt idx="2">
                  <c:v>0.75221760537066384</c:v>
                </c:pt>
                <c:pt idx="3">
                  <c:v>0.7168875455390612</c:v>
                </c:pt>
                <c:pt idx="4">
                  <c:v>0.6699775397146106</c:v>
                </c:pt>
                <c:pt idx="5">
                  <c:v>0.99521391822014205</c:v>
                </c:pt>
                <c:pt idx="6">
                  <c:v>0.70677789174718075</c:v>
                </c:pt>
                <c:pt idx="7">
                  <c:v>0.57993464655109961</c:v>
                </c:pt>
                <c:pt idx="8">
                  <c:v>0.53454868895792362</c:v>
                </c:pt>
                <c:pt idx="9">
                  <c:v>0.51822887324376465</c:v>
                </c:pt>
                <c:pt idx="10">
                  <c:v>0.52261397289835776</c:v>
                </c:pt>
                <c:pt idx="11">
                  <c:v>0.72780037922368213</c:v>
                </c:pt>
                <c:pt idx="12">
                  <c:v>0.55166173414142528</c:v>
                </c:pt>
                <c:pt idx="13">
                  <c:v>0.50969236002352214</c:v>
                </c:pt>
                <c:pt idx="14">
                  <c:v>0.49639384084323518</c:v>
                </c:pt>
                <c:pt idx="15">
                  <c:v>0.52576574442948276</c:v>
                </c:pt>
                <c:pt idx="16">
                  <c:v>0.51017239033650752</c:v>
                </c:pt>
                <c:pt idx="17">
                  <c:v>0.65113170498538064</c:v>
                </c:pt>
                <c:pt idx="18">
                  <c:v>0.50086253888718235</c:v>
                </c:pt>
                <c:pt idx="19">
                  <c:v>0.51422896245142735</c:v>
                </c:pt>
                <c:pt idx="20">
                  <c:v>0.52072664437237759</c:v>
                </c:pt>
                <c:pt idx="21">
                  <c:v>0.55761166557703978</c:v>
                </c:pt>
                <c:pt idx="22">
                  <c:v>0.54282043757671272</c:v>
                </c:pt>
                <c:pt idx="23">
                  <c:v>0.57642064474646637</c:v>
                </c:pt>
                <c:pt idx="24">
                  <c:v>0.53604335757903487</c:v>
                </c:pt>
                <c:pt idx="25">
                  <c:v>0.50835887371357891</c:v>
                </c:pt>
                <c:pt idx="26">
                  <c:v>0.57833778111128797</c:v>
                </c:pt>
                <c:pt idx="27">
                  <c:v>0.58827080992718173</c:v>
                </c:pt>
                <c:pt idx="28">
                  <c:v>0.59618434617495208</c:v>
                </c:pt>
                <c:pt idx="29">
                  <c:v>0.52264749874999838</c:v>
                </c:pt>
                <c:pt idx="30">
                  <c:v>0.52728498238227284</c:v>
                </c:pt>
                <c:pt idx="31">
                  <c:v>0.56947316030343087</c:v>
                </c:pt>
                <c:pt idx="32">
                  <c:v>0.57375293474408384</c:v>
                </c:pt>
                <c:pt idx="33">
                  <c:v>0.59908246108124519</c:v>
                </c:pt>
                <c:pt idx="34">
                  <c:v>0.66331626070620797</c:v>
                </c:pt>
                <c:pt idx="35">
                  <c:v>47.83897528414149</c:v>
                </c:pt>
                <c:pt idx="36">
                  <c:v>0.53017887379547946</c:v>
                </c:pt>
                <c:pt idx="37">
                  <c:v>0.5232274308944278</c:v>
                </c:pt>
                <c:pt idx="38">
                  <c:v>0.58300159479658342</c:v>
                </c:pt>
                <c:pt idx="39">
                  <c:v>0.5851723555648447</c:v>
                </c:pt>
                <c:pt idx="40">
                  <c:v>0.66320148870600382</c:v>
                </c:pt>
                <c:pt idx="41">
                  <c:v>0.70332077114791447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Efficiency'!$AK$172:$AK$213</c:f>
              <c:numCache>
                <c:formatCode>0.0000</c:formatCode>
                <c:ptCount val="42"/>
                <c:pt idx="0">
                  <c:v>2.571917875541033</c:v>
                </c:pt>
                <c:pt idx="1">
                  <c:v>1.0431441284470846</c:v>
                </c:pt>
                <c:pt idx="2">
                  <c:v>0.72722575513762466</c:v>
                </c:pt>
                <c:pt idx="3">
                  <c:v>0.58758068882530912</c:v>
                </c:pt>
                <c:pt idx="4">
                  <c:v>0.59984790869937266</c:v>
                </c:pt>
                <c:pt idx="5">
                  <c:v>0.79003902631989531</c:v>
                </c:pt>
                <c:pt idx="6">
                  <c:v>0.53501300247219474</c:v>
                </c:pt>
                <c:pt idx="7">
                  <c:v>0.48976939263028141</c:v>
                </c:pt>
                <c:pt idx="8">
                  <c:v>0.46062734587071924</c:v>
                </c:pt>
                <c:pt idx="9">
                  <c:v>0.42679877201144512</c:v>
                </c:pt>
                <c:pt idx="10">
                  <c:v>0.45430568338418165</c:v>
                </c:pt>
                <c:pt idx="11">
                  <c:v>0.54391419040187416</c:v>
                </c:pt>
                <c:pt idx="12">
                  <c:v>0.43847605967504999</c:v>
                </c:pt>
                <c:pt idx="13">
                  <c:v>0.46987193775769526</c:v>
                </c:pt>
                <c:pt idx="14">
                  <c:v>0.42940971992126881</c:v>
                </c:pt>
                <c:pt idx="15">
                  <c:v>0.45999605204356103</c:v>
                </c:pt>
                <c:pt idx="16">
                  <c:v>0.47998768752414095</c:v>
                </c:pt>
                <c:pt idx="17">
                  <c:v>0.49708462363116401</c:v>
                </c:pt>
                <c:pt idx="18">
                  <c:v>0.43704071117688154</c:v>
                </c:pt>
                <c:pt idx="19">
                  <c:v>0.42979636232412644</c:v>
                </c:pt>
                <c:pt idx="20">
                  <c:v>0.44937653421194645</c:v>
                </c:pt>
                <c:pt idx="21">
                  <c:v>0.50355657566880541</c:v>
                </c:pt>
                <c:pt idx="22">
                  <c:v>0.52412220551946254</c:v>
                </c:pt>
                <c:pt idx="23">
                  <c:v>0.44866435135976346</c:v>
                </c:pt>
                <c:pt idx="24">
                  <c:v>0.45318111108796233</c:v>
                </c:pt>
                <c:pt idx="25">
                  <c:v>0.45046279113583709</c:v>
                </c:pt>
                <c:pt idx="26">
                  <c:v>0.51257550235377092</c:v>
                </c:pt>
                <c:pt idx="27">
                  <c:v>0.53411181135828212</c:v>
                </c:pt>
                <c:pt idx="28">
                  <c:v>0.60595058758980269</c:v>
                </c:pt>
                <c:pt idx="29">
                  <c:v>0.43148543970480996</c:v>
                </c:pt>
                <c:pt idx="30">
                  <c:v>0.4258620602916377</c:v>
                </c:pt>
                <c:pt idx="31">
                  <c:v>0.48891884249210016</c:v>
                </c:pt>
                <c:pt idx="32">
                  <c:v>0.52763066670459458</c:v>
                </c:pt>
                <c:pt idx="33">
                  <c:v>0.60583144052137539</c:v>
                </c:pt>
                <c:pt idx="34">
                  <c:v>0.63250289971402707</c:v>
                </c:pt>
                <c:pt idx="35">
                  <c:v>49.14471320723225</c:v>
                </c:pt>
                <c:pt idx="36">
                  <c:v>0.43313694056135449</c:v>
                </c:pt>
                <c:pt idx="37">
                  <c:v>0.46081586829403925</c:v>
                </c:pt>
                <c:pt idx="38">
                  <c:v>0.52010840997067953</c:v>
                </c:pt>
                <c:pt idx="39">
                  <c:v>0.58654793597606425</c:v>
                </c:pt>
                <c:pt idx="40">
                  <c:v>0.62625537342199644</c:v>
                </c:pt>
                <c:pt idx="41">
                  <c:v>0.67881815197281781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Efficiency'!$AK$214:$AK$255</c:f>
              <c:numCache>
                <c:formatCode>0.0000</c:formatCode>
                <c:ptCount val="42"/>
                <c:pt idx="0">
                  <c:v>2.0831597198347738</c:v>
                </c:pt>
                <c:pt idx="1">
                  <c:v>0.82077500676985893</c:v>
                </c:pt>
                <c:pt idx="2">
                  <c:v>0.53612106489938072</c:v>
                </c:pt>
                <c:pt idx="3">
                  <c:v>0.47556435826242655</c:v>
                </c:pt>
                <c:pt idx="4">
                  <c:v>0.46708451765044773</c:v>
                </c:pt>
                <c:pt idx="5">
                  <c:v>0.72403262380160394</c:v>
                </c:pt>
                <c:pt idx="6">
                  <c:v>0.44990351841002957</c:v>
                </c:pt>
                <c:pt idx="7">
                  <c:v>0.41547726065775309</c:v>
                </c:pt>
                <c:pt idx="8">
                  <c:v>0.358210393712039</c:v>
                </c:pt>
                <c:pt idx="9">
                  <c:v>0.35331439186515551</c:v>
                </c:pt>
                <c:pt idx="10">
                  <c:v>0.40556248542775342</c:v>
                </c:pt>
                <c:pt idx="11">
                  <c:v>0.47075422283715618</c:v>
                </c:pt>
                <c:pt idx="12">
                  <c:v>0.39541504449902232</c:v>
                </c:pt>
                <c:pt idx="13">
                  <c:v>0.39801876830422211</c:v>
                </c:pt>
                <c:pt idx="14">
                  <c:v>0.37431090876200201</c:v>
                </c:pt>
                <c:pt idx="15">
                  <c:v>0.39764991160449525</c:v>
                </c:pt>
                <c:pt idx="16">
                  <c:v>0.43631842319854192</c:v>
                </c:pt>
                <c:pt idx="17">
                  <c:v>0.41803718349606184</c:v>
                </c:pt>
                <c:pt idx="18">
                  <c:v>0.37529986962045131</c:v>
                </c:pt>
                <c:pt idx="19">
                  <c:v>0.40803604181170733</c:v>
                </c:pt>
                <c:pt idx="20">
                  <c:v>0.4660865696496917</c:v>
                </c:pt>
                <c:pt idx="21">
                  <c:v>0.45234447158218755</c:v>
                </c:pt>
                <c:pt idx="22">
                  <c:v>0.53526576261107439</c:v>
                </c:pt>
                <c:pt idx="23">
                  <c:v>0.38480324914651137</c:v>
                </c:pt>
                <c:pt idx="24">
                  <c:v>0.36648766725197179</c:v>
                </c:pt>
                <c:pt idx="25">
                  <c:v>0.41154187342906667</c:v>
                </c:pt>
                <c:pt idx="26">
                  <c:v>0.50175343217278934</c:v>
                </c:pt>
                <c:pt idx="27">
                  <c:v>0.5519833808013217</c:v>
                </c:pt>
                <c:pt idx="28">
                  <c:v>0.56032623381432534</c:v>
                </c:pt>
                <c:pt idx="29">
                  <c:v>0.39782729442423137</c:v>
                </c:pt>
                <c:pt idx="30">
                  <c:v>0.38555042220379404</c:v>
                </c:pt>
                <c:pt idx="31">
                  <c:v>0.45064390638583823</c:v>
                </c:pt>
                <c:pt idx="32">
                  <c:v>0.53096604762755328</c:v>
                </c:pt>
                <c:pt idx="33">
                  <c:v>0.5833403277152851</c:v>
                </c:pt>
                <c:pt idx="34">
                  <c:v>0.64138795838884155</c:v>
                </c:pt>
                <c:pt idx="35">
                  <c:v>43.568900103125848</c:v>
                </c:pt>
                <c:pt idx="36">
                  <c:v>0.36163600258911222</c:v>
                </c:pt>
                <c:pt idx="37">
                  <c:v>0.40282804150559842</c:v>
                </c:pt>
                <c:pt idx="38">
                  <c:v>0.50503638539578244</c:v>
                </c:pt>
                <c:pt idx="39">
                  <c:v>0.56142017488432028</c:v>
                </c:pt>
                <c:pt idx="40">
                  <c:v>0.63465496477950389</c:v>
                </c:pt>
                <c:pt idx="41">
                  <c:v>0.72476700563060403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Efficiency'!$AK$256:$AK$297</c:f>
              <c:numCache>
                <c:formatCode>0.0000</c:formatCode>
                <c:ptCount val="42"/>
                <c:pt idx="0">
                  <c:v>1.9340521997158595</c:v>
                </c:pt>
                <c:pt idx="1">
                  <c:v>0.68810705983879128</c:v>
                </c:pt>
                <c:pt idx="2">
                  <c:v>0.50823787035270873</c:v>
                </c:pt>
                <c:pt idx="3">
                  <c:v>0.43532646268468511</c:v>
                </c:pt>
                <c:pt idx="4">
                  <c:v>0.4343322347611786</c:v>
                </c:pt>
                <c:pt idx="5">
                  <c:v>0.63561908899325514</c:v>
                </c:pt>
                <c:pt idx="6">
                  <c:v>0.37930107467938795</c:v>
                </c:pt>
                <c:pt idx="7">
                  <c:v>0.34508677210223193</c:v>
                </c:pt>
                <c:pt idx="8">
                  <c:v>0.32531246655233614</c:v>
                </c:pt>
                <c:pt idx="9">
                  <c:v>0.34293853092052085</c:v>
                </c:pt>
                <c:pt idx="10">
                  <c:v>0.35392196423241318</c:v>
                </c:pt>
                <c:pt idx="11">
                  <c:v>0.40483956527994408</c:v>
                </c:pt>
                <c:pt idx="12">
                  <c:v>0.35864551899152419</c:v>
                </c:pt>
                <c:pt idx="13">
                  <c:v>0.34901022859480518</c:v>
                </c:pt>
                <c:pt idx="14">
                  <c:v>0.37450712252062851</c:v>
                </c:pt>
                <c:pt idx="15">
                  <c:v>0.38153582426383997</c:v>
                </c:pt>
                <c:pt idx="16">
                  <c:v>0.42757615850878999</c:v>
                </c:pt>
                <c:pt idx="17">
                  <c:v>0.36760620890086282</c:v>
                </c:pt>
                <c:pt idx="18">
                  <c:v>0.35291042559974994</c:v>
                </c:pt>
                <c:pt idx="19">
                  <c:v>0.35339010525416648</c:v>
                </c:pt>
                <c:pt idx="20">
                  <c:v>0.42059389811195708</c:v>
                </c:pt>
                <c:pt idx="21">
                  <c:v>0.46922028592972398</c:v>
                </c:pt>
                <c:pt idx="22">
                  <c:v>0.49141034032322439</c:v>
                </c:pt>
                <c:pt idx="23">
                  <c:v>0.36084400617344214</c:v>
                </c:pt>
                <c:pt idx="24">
                  <c:v>0.35420084514622324</c:v>
                </c:pt>
                <c:pt idx="25">
                  <c:v>0.40950361118947315</c:v>
                </c:pt>
                <c:pt idx="26">
                  <c:v>0.49553586020325169</c:v>
                </c:pt>
                <c:pt idx="27">
                  <c:v>0.52912508177317374</c:v>
                </c:pt>
                <c:pt idx="28">
                  <c:v>0.61777861647434418</c:v>
                </c:pt>
                <c:pt idx="29">
                  <c:v>0.34342983792575038</c:v>
                </c:pt>
                <c:pt idx="30">
                  <c:v>0.36922480795032236</c:v>
                </c:pt>
                <c:pt idx="31">
                  <c:v>0.4339678861760885</c:v>
                </c:pt>
                <c:pt idx="32">
                  <c:v>0.51345335929992753</c:v>
                </c:pt>
                <c:pt idx="33">
                  <c:v>0.59178114763845746</c:v>
                </c:pt>
                <c:pt idx="34">
                  <c:v>0.64810356321803964</c:v>
                </c:pt>
                <c:pt idx="35">
                  <c:v>41.444167173099743</c:v>
                </c:pt>
                <c:pt idx="36">
                  <c:v>0.32378174796108594</c:v>
                </c:pt>
                <c:pt idx="37">
                  <c:v>0.41396197584507727</c:v>
                </c:pt>
                <c:pt idx="38">
                  <c:v>0.52713125720666876</c:v>
                </c:pt>
                <c:pt idx="39">
                  <c:v>0.60490020656977717</c:v>
                </c:pt>
                <c:pt idx="40">
                  <c:v>0.68673720668574068</c:v>
                </c:pt>
                <c:pt idx="41">
                  <c:v>0.76280939057918151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Efficiency'!$AK$298:$AK$339</c:f>
              <c:numCache>
                <c:formatCode>0.0000</c:formatCode>
                <c:ptCount val="42"/>
                <c:pt idx="0">
                  <c:v>1.594785475460109</c:v>
                </c:pt>
                <c:pt idx="1">
                  <c:v>0.59175184965005545</c:v>
                </c:pt>
                <c:pt idx="2">
                  <c:v>0.48782428529240968</c:v>
                </c:pt>
                <c:pt idx="3">
                  <c:v>0.40619214247178848</c:v>
                </c:pt>
                <c:pt idx="4">
                  <c:v>0.34455975085684981</c:v>
                </c:pt>
                <c:pt idx="5">
                  <c:v>0.55583718738348964</c:v>
                </c:pt>
                <c:pt idx="6">
                  <c:v>0.35100639569971542</c:v>
                </c:pt>
                <c:pt idx="7">
                  <c:v>0.32242583003030634</c:v>
                </c:pt>
                <c:pt idx="8">
                  <c:v>0.32583272129832147</c:v>
                </c:pt>
                <c:pt idx="9">
                  <c:v>0.3138905452401568</c:v>
                </c:pt>
                <c:pt idx="10">
                  <c:v>0.35589048275446017</c:v>
                </c:pt>
                <c:pt idx="11">
                  <c:v>0.37181757506536023</c:v>
                </c:pt>
                <c:pt idx="12">
                  <c:v>0.3102468679301793</c:v>
                </c:pt>
                <c:pt idx="13">
                  <c:v>0.32520802751716471</c:v>
                </c:pt>
                <c:pt idx="14">
                  <c:v>0.35347348844361909</c:v>
                </c:pt>
                <c:pt idx="15">
                  <c:v>0.38725455162247813</c:v>
                </c:pt>
                <c:pt idx="16">
                  <c:v>0.42098123455318132</c:v>
                </c:pt>
                <c:pt idx="17">
                  <c:v>0.32064981314752772</c:v>
                </c:pt>
                <c:pt idx="18">
                  <c:v>0.31966417615175996</c:v>
                </c:pt>
                <c:pt idx="19">
                  <c:v>0.35992815746457218</c:v>
                </c:pt>
                <c:pt idx="20">
                  <c:v>0.40779592170799139</c:v>
                </c:pt>
                <c:pt idx="21">
                  <c:v>0.50296615198962602</c:v>
                </c:pt>
                <c:pt idx="22">
                  <c:v>0.54567865978113406</c:v>
                </c:pt>
                <c:pt idx="23">
                  <c:v>0.31423326396955586</c:v>
                </c:pt>
                <c:pt idx="24">
                  <c:v>0.36377247742199353</c:v>
                </c:pt>
                <c:pt idx="25">
                  <c:v>0.41074521876394682</c:v>
                </c:pt>
                <c:pt idx="26">
                  <c:v>0.51304885459085947</c:v>
                </c:pt>
                <c:pt idx="27">
                  <c:v>0.57940140332742962</c:v>
                </c:pt>
                <c:pt idx="28">
                  <c:v>0.62063617649755198</c:v>
                </c:pt>
                <c:pt idx="29">
                  <c:v>0.30635048555737643</c:v>
                </c:pt>
                <c:pt idx="30">
                  <c:v>0.36042034209144946</c:v>
                </c:pt>
                <c:pt idx="31">
                  <c:v>0.46707697024778677</c:v>
                </c:pt>
                <c:pt idx="32">
                  <c:v>0.57557401502672578</c:v>
                </c:pt>
                <c:pt idx="33">
                  <c:v>0.6578357634692289</c:v>
                </c:pt>
                <c:pt idx="34">
                  <c:v>0.722455689099331</c:v>
                </c:pt>
                <c:pt idx="35">
                  <c:v>32.271809714945206</c:v>
                </c:pt>
                <c:pt idx="36">
                  <c:v>0.31876112451591238</c:v>
                </c:pt>
                <c:pt idx="37">
                  <c:v>0.41084308215885446</c:v>
                </c:pt>
                <c:pt idx="38">
                  <c:v>0.53042562355317668</c:v>
                </c:pt>
                <c:pt idx="39">
                  <c:v>0.63440442603991332</c:v>
                </c:pt>
                <c:pt idx="40">
                  <c:v>0.70721468400295306</c:v>
                </c:pt>
                <c:pt idx="41">
                  <c:v>0.80422618162054493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Efficiency'!$AK$340:$AK$381</c:f>
              <c:numCache>
                <c:formatCode>0.0000</c:formatCode>
                <c:ptCount val="42"/>
                <c:pt idx="0">
                  <c:v>1.4337355282314552</c:v>
                </c:pt>
                <c:pt idx="1">
                  <c:v>0.61122362030053523</c:v>
                </c:pt>
                <c:pt idx="2">
                  <c:v>0.44507265203278024</c:v>
                </c:pt>
                <c:pt idx="3">
                  <c:v>0.36281637942357164</c:v>
                </c:pt>
                <c:pt idx="4">
                  <c:v>0.33843052185540562</c:v>
                </c:pt>
                <c:pt idx="5">
                  <c:v>0.5061445012595478</c:v>
                </c:pt>
                <c:pt idx="6">
                  <c:v>0.34270743504492546</c:v>
                </c:pt>
                <c:pt idx="7">
                  <c:v>0.30489405855690405</c:v>
                </c:pt>
                <c:pt idx="8">
                  <c:v>0.31567801297454329</c:v>
                </c:pt>
                <c:pt idx="9">
                  <c:v>0.31350145045633998</c:v>
                </c:pt>
                <c:pt idx="10">
                  <c:v>0.35290443448761055</c:v>
                </c:pt>
                <c:pt idx="11">
                  <c:v>0.35405511180972665</c:v>
                </c:pt>
                <c:pt idx="12">
                  <c:v>0.30344819208908019</c:v>
                </c:pt>
                <c:pt idx="13">
                  <c:v>0.33722624638186049</c:v>
                </c:pt>
                <c:pt idx="14">
                  <c:v>0.35511362097718935</c:v>
                </c:pt>
                <c:pt idx="15">
                  <c:v>0.40769147433408898</c:v>
                </c:pt>
                <c:pt idx="16">
                  <c:v>0.47164745473399733</c:v>
                </c:pt>
                <c:pt idx="17">
                  <c:v>0.30365228772625352</c:v>
                </c:pt>
                <c:pt idx="18">
                  <c:v>0.31270989820537509</c:v>
                </c:pt>
                <c:pt idx="19">
                  <c:v>0.38370211976881385</c:v>
                </c:pt>
                <c:pt idx="20">
                  <c:v>0.43697661388181919</c:v>
                </c:pt>
                <c:pt idx="21">
                  <c:v>0.53108054925005033</c:v>
                </c:pt>
                <c:pt idx="22">
                  <c:v>0.58478110413777185</c:v>
                </c:pt>
                <c:pt idx="23">
                  <c:v>0.30681771622140158</c:v>
                </c:pt>
                <c:pt idx="24">
                  <c:v>0.37879875731052282</c:v>
                </c:pt>
                <c:pt idx="25">
                  <c:v>0.45018249338756605</c:v>
                </c:pt>
                <c:pt idx="26">
                  <c:v>0.51190109717605514</c:v>
                </c:pt>
                <c:pt idx="27">
                  <c:v>0.61890164480759113</c:v>
                </c:pt>
                <c:pt idx="28">
                  <c:v>0.69840087931801875</c:v>
                </c:pt>
                <c:pt idx="29">
                  <c:v>0.28968711156888061</c:v>
                </c:pt>
                <c:pt idx="30">
                  <c:v>0.40770786074301207</c:v>
                </c:pt>
                <c:pt idx="31">
                  <c:v>0.52482478271116828</c:v>
                </c:pt>
                <c:pt idx="32">
                  <c:v>0.62644930061447934</c:v>
                </c:pt>
                <c:pt idx="33">
                  <c:v>0.70311167239267236</c:v>
                </c:pt>
                <c:pt idx="34">
                  <c:v>0.75142193968842141</c:v>
                </c:pt>
                <c:pt idx="35">
                  <c:v>35.390276305793883</c:v>
                </c:pt>
                <c:pt idx="36">
                  <c:v>0.30919851470396414</c:v>
                </c:pt>
                <c:pt idx="37">
                  <c:v>0.43037047313017601</c:v>
                </c:pt>
                <c:pt idx="38">
                  <c:v>0.56136461608198895</c:v>
                </c:pt>
                <c:pt idx="39">
                  <c:v>0.70683825340907225</c:v>
                </c:pt>
                <c:pt idx="40">
                  <c:v>0.81239075695054086</c:v>
                </c:pt>
                <c:pt idx="41">
                  <c:v>0.84449383097065367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Efficiency'!$AK$382:$AK$423</c:f>
              <c:numCache>
                <c:formatCode>0.0000</c:formatCode>
                <c:ptCount val="42"/>
                <c:pt idx="0">
                  <c:v>1.4466785007614402</c:v>
                </c:pt>
                <c:pt idx="1">
                  <c:v>0.52706178905807044</c:v>
                </c:pt>
                <c:pt idx="2">
                  <c:v>0.40006511912431764</c:v>
                </c:pt>
                <c:pt idx="3">
                  <c:v>0.34462632284944528</c:v>
                </c:pt>
                <c:pt idx="4">
                  <c:v>0.30244655168709894</c:v>
                </c:pt>
                <c:pt idx="5">
                  <c:v>0.4869236537133198</c:v>
                </c:pt>
                <c:pt idx="6">
                  <c:v>0.27013523513466153</c:v>
                </c:pt>
                <c:pt idx="7">
                  <c:v>0.26880674095586871</c:v>
                </c:pt>
                <c:pt idx="8">
                  <c:v>0.30942228468277932</c:v>
                </c:pt>
                <c:pt idx="9">
                  <c:v>0.3128794599674361</c:v>
                </c:pt>
                <c:pt idx="10">
                  <c:v>0.35758422032231801</c:v>
                </c:pt>
                <c:pt idx="11">
                  <c:v>0.31666129319644332</c:v>
                </c:pt>
                <c:pt idx="12">
                  <c:v>0.29349417926410193</c:v>
                </c:pt>
                <c:pt idx="13">
                  <c:v>0.31979735329314068</c:v>
                </c:pt>
                <c:pt idx="14">
                  <c:v>0.37654333727909789</c:v>
                </c:pt>
                <c:pt idx="15">
                  <c:v>0.43882348311605363</c:v>
                </c:pt>
                <c:pt idx="16">
                  <c:v>0.5261172592775456</c:v>
                </c:pt>
                <c:pt idx="17">
                  <c:v>0.3024395175469502</c:v>
                </c:pt>
                <c:pt idx="18">
                  <c:v>0.30520705789721142</c:v>
                </c:pt>
                <c:pt idx="19">
                  <c:v>0.40526682142363879</c:v>
                </c:pt>
                <c:pt idx="20">
                  <c:v>0.49346846276363654</c:v>
                </c:pt>
                <c:pt idx="21">
                  <c:v>0.56179280720998837</c:v>
                </c:pt>
                <c:pt idx="22">
                  <c:v>0.65276349723614802</c:v>
                </c:pt>
                <c:pt idx="23">
                  <c:v>0.31499021669268784</c:v>
                </c:pt>
                <c:pt idx="24">
                  <c:v>0.36220058125272026</c:v>
                </c:pt>
                <c:pt idx="25">
                  <c:v>0.48807517332278283</c:v>
                </c:pt>
                <c:pt idx="26">
                  <c:v>0.58287021302495501</c:v>
                </c:pt>
                <c:pt idx="27">
                  <c:v>0.69272163292470434</c:v>
                </c:pt>
                <c:pt idx="28">
                  <c:v>0.79423838203993957</c:v>
                </c:pt>
                <c:pt idx="29">
                  <c:v>0.31024673420003268</c:v>
                </c:pt>
                <c:pt idx="30">
                  <c:v>0.42962228929196494</c:v>
                </c:pt>
                <c:pt idx="31">
                  <c:v>0.55123426395209707</c:v>
                </c:pt>
                <c:pt idx="32">
                  <c:v>0.68610099872674712</c:v>
                </c:pt>
                <c:pt idx="33">
                  <c:v>0.79252511291693861</c:v>
                </c:pt>
                <c:pt idx="34">
                  <c:v>0.89441278526992052</c:v>
                </c:pt>
                <c:pt idx="35">
                  <c:v>31.318993806570578</c:v>
                </c:pt>
                <c:pt idx="36">
                  <c:v>0.3077300192809948</c:v>
                </c:pt>
                <c:pt idx="37">
                  <c:v>0.47932391597450846</c:v>
                </c:pt>
                <c:pt idx="38">
                  <c:v>0.62365160742078574</c:v>
                </c:pt>
                <c:pt idx="39">
                  <c:v>0.78759790458813062</c:v>
                </c:pt>
                <c:pt idx="40">
                  <c:v>0.89666211412462848</c:v>
                </c:pt>
                <c:pt idx="41">
                  <c:v>0.9843379559884049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Efficiency'!$AK$424:$AK$465</c:f>
              <c:numCache>
                <c:formatCode>0.0000</c:formatCode>
                <c:ptCount val="42"/>
                <c:pt idx="0">
                  <c:v>1.3229194981240453</c:v>
                </c:pt>
                <c:pt idx="1">
                  <c:v>0.51480621594158682</c:v>
                </c:pt>
                <c:pt idx="2">
                  <c:v>0.42093557220147287</c:v>
                </c:pt>
                <c:pt idx="3">
                  <c:v>0.35047902732854447</c:v>
                </c:pt>
                <c:pt idx="4">
                  <c:v>0.31524878152142938</c:v>
                </c:pt>
                <c:pt idx="5">
                  <c:v>0.46452746364293918</c:v>
                </c:pt>
                <c:pt idx="6">
                  <c:v>0.31965944730502271</c:v>
                </c:pt>
                <c:pt idx="7">
                  <c:v>0.30273797030293204</c:v>
                </c:pt>
                <c:pt idx="8">
                  <c:v>0.29786061279630421</c:v>
                </c:pt>
                <c:pt idx="9">
                  <c:v>0.29981626986786214</c:v>
                </c:pt>
                <c:pt idx="10">
                  <c:v>0.35354183926760591</c:v>
                </c:pt>
                <c:pt idx="11">
                  <c:v>0.32819553319045036</c:v>
                </c:pt>
                <c:pt idx="12">
                  <c:v>0.28874911055587732</c:v>
                </c:pt>
                <c:pt idx="13">
                  <c:v>0.33124548043781865</c:v>
                </c:pt>
                <c:pt idx="14">
                  <c:v>0.38048071808042605</c:v>
                </c:pt>
                <c:pt idx="15">
                  <c:v>0.45125547724427156</c:v>
                </c:pt>
                <c:pt idx="16">
                  <c:v>0.5401844309764865</c:v>
                </c:pt>
                <c:pt idx="17">
                  <c:v>0.2705968306323745</c:v>
                </c:pt>
                <c:pt idx="18">
                  <c:v>0.32688646614849509</c:v>
                </c:pt>
                <c:pt idx="19">
                  <c:v>0.40164963136680809</c:v>
                </c:pt>
                <c:pt idx="20">
                  <c:v>0.51021803123352494</c:v>
                </c:pt>
                <c:pt idx="21">
                  <c:v>0.6260075560021261</c:v>
                </c:pt>
                <c:pt idx="22">
                  <c:v>0.71251101111468218</c:v>
                </c:pt>
                <c:pt idx="23">
                  <c:v>0.29082170552618969</c:v>
                </c:pt>
                <c:pt idx="24">
                  <c:v>0.36958335523150787</c:v>
                </c:pt>
                <c:pt idx="25">
                  <c:v>0.48965637993186406</c:v>
                </c:pt>
                <c:pt idx="26">
                  <c:v>0.65038162270516797</c:v>
                </c:pt>
                <c:pt idx="27">
                  <c:v>0.75417869684741001</c:v>
                </c:pt>
                <c:pt idx="28">
                  <c:v>0.82914751378383178</c:v>
                </c:pt>
                <c:pt idx="29">
                  <c:v>0.30392319364041054</c:v>
                </c:pt>
                <c:pt idx="30">
                  <c:v>0.41505351816370101</c:v>
                </c:pt>
                <c:pt idx="31">
                  <c:v>0.60980345128928082</c:v>
                </c:pt>
                <c:pt idx="32">
                  <c:v>0.75077637093625427</c:v>
                </c:pt>
                <c:pt idx="33">
                  <c:v>0.85780782724647875</c:v>
                </c:pt>
                <c:pt idx="34">
                  <c:v>0.96157577290981455</c:v>
                </c:pt>
                <c:pt idx="35">
                  <c:v>31.287057440747191</c:v>
                </c:pt>
                <c:pt idx="36">
                  <c:v>0.32719798104763748</c:v>
                </c:pt>
                <c:pt idx="37">
                  <c:v>0.49424222697452996</c:v>
                </c:pt>
                <c:pt idx="38">
                  <c:v>0.67981823502254801</c:v>
                </c:pt>
                <c:pt idx="39">
                  <c:v>0.82757739721343715</c:v>
                </c:pt>
                <c:pt idx="40">
                  <c:v>0.94800314309642164</c:v>
                </c:pt>
                <c:pt idx="41">
                  <c:v>1.0743559518588233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144256"/>
        <c:axId val="208145792"/>
      </c:scatterChart>
      <c:valAx>
        <c:axId val="208144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8145792"/>
        <c:crosses val="autoZero"/>
        <c:crossBetween val="midCat"/>
      </c:valAx>
      <c:valAx>
        <c:axId val="2081457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8144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Location Error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Efficiency'!$AM$4:$AM$45</c:f>
              <c:numCache>
                <c:formatCode>0.0000</c:formatCode>
                <c:ptCount val="42"/>
                <c:pt idx="0">
                  <c:v>59.708067839820735</c:v>
                </c:pt>
                <c:pt idx="1">
                  <c:v>51.025755344792977</c:v>
                </c:pt>
                <c:pt idx="2">
                  <c:v>48.249939711701536</c:v>
                </c:pt>
                <c:pt idx="3">
                  <c:v>45.114948427921028</c:v>
                </c:pt>
                <c:pt idx="4">
                  <c:v>44.780702292793883</c:v>
                </c:pt>
                <c:pt idx="5">
                  <c:v>51.235496258986608</c:v>
                </c:pt>
                <c:pt idx="6">
                  <c:v>42.008457207654054</c:v>
                </c:pt>
                <c:pt idx="7">
                  <c:v>36.474217325939634</c:v>
                </c:pt>
                <c:pt idx="8">
                  <c:v>35.244461008931488</c:v>
                </c:pt>
                <c:pt idx="9">
                  <c:v>32.178959817620715</c:v>
                </c:pt>
                <c:pt idx="10">
                  <c:v>29.612545665468474</c:v>
                </c:pt>
                <c:pt idx="11">
                  <c:v>41.649102134051105</c:v>
                </c:pt>
                <c:pt idx="12">
                  <c:v>34.405716403511171</c:v>
                </c:pt>
                <c:pt idx="13">
                  <c:v>31.772143034711846</c:v>
                </c:pt>
                <c:pt idx="14">
                  <c:v>27.889015567607338</c:v>
                </c:pt>
                <c:pt idx="15">
                  <c:v>26.707800106633805</c:v>
                </c:pt>
                <c:pt idx="16">
                  <c:v>24.721317975407036</c:v>
                </c:pt>
                <c:pt idx="17">
                  <c:v>37.372378711245709</c:v>
                </c:pt>
                <c:pt idx="18">
                  <c:v>30.571092217505694</c:v>
                </c:pt>
                <c:pt idx="19">
                  <c:v>28.809024812532513</c:v>
                </c:pt>
                <c:pt idx="20">
                  <c:v>24.922865458740372</c:v>
                </c:pt>
                <c:pt idx="21">
                  <c:v>22.102361321344979</c:v>
                </c:pt>
                <c:pt idx="22">
                  <c:v>20.94583900642548</c:v>
                </c:pt>
                <c:pt idx="23">
                  <c:v>34.944392213527436</c:v>
                </c:pt>
                <c:pt idx="24">
                  <c:v>29.935907771510365</c:v>
                </c:pt>
                <c:pt idx="25">
                  <c:v>24.511321879995393</c:v>
                </c:pt>
                <c:pt idx="26">
                  <c:v>22.40986294728658</c:v>
                </c:pt>
                <c:pt idx="27">
                  <c:v>20.851837452541634</c:v>
                </c:pt>
                <c:pt idx="28">
                  <c:v>18.532506539881272</c:v>
                </c:pt>
                <c:pt idx="29">
                  <c:v>34.456788954444107</c:v>
                </c:pt>
                <c:pt idx="30">
                  <c:v>26.654973664204395</c:v>
                </c:pt>
                <c:pt idx="31">
                  <c:v>23.067363920420451</c:v>
                </c:pt>
                <c:pt idx="32">
                  <c:v>20.225190782754158</c:v>
                </c:pt>
                <c:pt idx="33">
                  <c:v>19.083550316662734</c:v>
                </c:pt>
                <c:pt idx="34">
                  <c:v>16.743342787539152</c:v>
                </c:pt>
                <c:pt idx="35">
                  <c:v>43.44492974928157</c:v>
                </c:pt>
                <c:pt idx="36">
                  <c:v>32.373355051761472</c:v>
                </c:pt>
                <c:pt idx="37">
                  <c:v>25.6668813857776</c:v>
                </c:pt>
                <c:pt idx="38">
                  <c:v>21.211207060316092</c:v>
                </c:pt>
                <c:pt idx="39">
                  <c:v>18.440406870853529</c:v>
                </c:pt>
                <c:pt idx="40">
                  <c:v>17.41845290542792</c:v>
                </c:pt>
                <c:pt idx="41">
                  <c:v>15.972136021273236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Efficiency'!$AM$46:$AM$87</c:f>
              <c:numCache>
                <c:formatCode>0.0000</c:formatCode>
                <c:ptCount val="42"/>
                <c:pt idx="0">
                  <c:v>46.886659694116489</c:v>
                </c:pt>
                <c:pt idx="1">
                  <c:v>28.309056745146471</c:v>
                </c:pt>
                <c:pt idx="2">
                  <c:v>25.404167410034251</c:v>
                </c:pt>
                <c:pt idx="3">
                  <c:v>22.589125561576516</c:v>
                </c:pt>
                <c:pt idx="4">
                  <c:v>22.994484612686321</c:v>
                </c:pt>
                <c:pt idx="5">
                  <c:v>27.511072450878991</c:v>
                </c:pt>
                <c:pt idx="6">
                  <c:v>22.737182463116131</c:v>
                </c:pt>
                <c:pt idx="7">
                  <c:v>16.875846513117789</c:v>
                </c:pt>
                <c:pt idx="8">
                  <c:v>15.092757688666495</c:v>
                </c:pt>
                <c:pt idx="9">
                  <c:v>14.019625045907626</c:v>
                </c:pt>
                <c:pt idx="10">
                  <c:v>12.071418829075808</c:v>
                </c:pt>
                <c:pt idx="11">
                  <c:v>22.948774037351878</c:v>
                </c:pt>
                <c:pt idx="12">
                  <c:v>15.17238380743259</c:v>
                </c:pt>
                <c:pt idx="13">
                  <c:v>13.813402571088066</c:v>
                </c:pt>
                <c:pt idx="14">
                  <c:v>11.423293378024823</c:v>
                </c:pt>
                <c:pt idx="15">
                  <c:v>10.518995245793294</c:v>
                </c:pt>
                <c:pt idx="16">
                  <c:v>9.0023270223191663</c:v>
                </c:pt>
                <c:pt idx="17">
                  <c:v>17.800181464565004</c:v>
                </c:pt>
                <c:pt idx="18">
                  <c:v>14.266841587575632</c:v>
                </c:pt>
                <c:pt idx="19">
                  <c:v>10.969510842123999</c:v>
                </c:pt>
                <c:pt idx="20">
                  <c:v>9.8647884106985568</c:v>
                </c:pt>
                <c:pt idx="21">
                  <c:v>7.7946972734592972</c:v>
                </c:pt>
                <c:pt idx="22">
                  <c:v>7.2567255779288757</c:v>
                </c:pt>
                <c:pt idx="23">
                  <c:v>16.149824411525422</c:v>
                </c:pt>
                <c:pt idx="24">
                  <c:v>11.5105827454704</c:v>
                </c:pt>
                <c:pt idx="25">
                  <c:v>9.9776766669498045</c:v>
                </c:pt>
                <c:pt idx="26">
                  <c:v>7.597014449191752</c:v>
                </c:pt>
                <c:pt idx="27">
                  <c:v>6.9102249881002873</c:v>
                </c:pt>
                <c:pt idx="28">
                  <c:v>5.9901410484284732</c:v>
                </c:pt>
                <c:pt idx="29">
                  <c:v>15.220029581758356</c:v>
                </c:pt>
                <c:pt idx="30">
                  <c:v>10.504634300580243</c:v>
                </c:pt>
                <c:pt idx="31">
                  <c:v>7.8913398436863638</c:v>
                </c:pt>
                <c:pt idx="32">
                  <c:v>7.001501221846385</c:v>
                </c:pt>
                <c:pt idx="33">
                  <c:v>6.0040904249452911</c:v>
                </c:pt>
                <c:pt idx="34">
                  <c:v>5.6341040205105184</c:v>
                </c:pt>
                <c:pt idx="35">
                  <c:v>59.173766353418408</c:v>
                </c:pt>
                <c:pt idx="36">
                  <c:v>14.634500983928874</c:v>
                </c:pt>
                <c:pt idx="37">
                  <c:v>9.5006070524074779</c:v>
                </c:pt>
                <c:pt idx="38">
                  <c:v>7.0367840524461123</c:v>
                </c:pt>
                <c:pt idx="39">
                  <c:v>6.2550893676477539</c:v>
                </c:pt>
                <c:pt idx="40">
                  <c:v>5.6117771005776618</c:v>
                </c:pt>
                <c:pt idx="41">
                  <c:v>5.4948438620447497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Efficiency'!$AM$88:$AM$129</c:f>
              <c:numCache>
                <c:formatCode>0.0000</c:formatCode>
                <c:ptCount val="42"/>
                <c:pt idx="0">
                  <c:v>37.027451600411069</c:v>
                </c:pt>
                <c:pt idx="1">
                  <c:v>19.874258867401814</c:v>
                </c:pt>
                <c:pt idx="2">
                  <c:v>16.814731955535489</c:v>
                </c:pt>
                <c:pt idx="3">
                  <c:v>15.154567401873093</c:v>
                </c:pt>
                <c:pt idx="4">
                  <c:v>13.975919174090384</c:v>
                </c:pt>
                <c:pt idx="5">
                  <c:v>18.531050944582937</c:v>
                </c:pt>
                <c:pt idx="6">
                  <c:v>13.565933269193799</c:v>
                </c:pt>
                <c:pt idx="7">
                  <c:v>10.530149274776381</c:v>
                </c:pt>
                <c:pt idx="8">
                  <c:v>9.2649262615473322</c:v>
                </c:pt>
                <c:pt idx="9">
                  <c:v>8.4584656751135245</c:v>
                </c:pt>
                <c:pt idx="10">
                  <c:v>7.4428843789498735</c:v>
                </c:pt>
                <c:pt idx="11">
                  <c:v>13.906967298449867</c:v>
                </c:pt>
                <c:pt idx="12">
                  <c:v>9.4796498573179893</c:v>
                </c:pt>
                <c:pt idx="13">
                  <c:v>8.1574551663203607</c:v>
                </c:pt>
                <c:pt idx="14">
                  <c:v>6.6320757864180857</c:v>
                </c:pt>
                <c:pt idx="15">
                  <c:v>5.8520344278892189</c:v>
                </c:pt>
                <c:pt idx="16">
                  <c:v>5.2995621424476891</c:v>
                </c:pt>
                <c:pt idx="17">
                  <c:v>11.424533022181524</c:v>
                </c:pt>
                <c:pt idx="18">
                  <c:v>7.7275294292563705</c:v>
                </c:pt>
                <c:pt idx="19">
                  <c:v>6.3532507673104002</c:v>
                </c:pt>
                <c:pt idx="20">
                  <c:v>5.4970875381975475</c:v>
                </c:pt>
                <c:pt idx="21">
                  <c:v>5.1070649749901573</c:v>
                </c:pt>
                <c:pt idx="22">
                  <c:v>4.5625126241249525</c:v>
                </c:pt>
                <c:pt idx="23">
                  <c:v>10.276133811912779</c:v>
                </c:pt>
                <c:pt idx="24">
                  <c:v>6.9890859578393361</c:v>
                </c:pt>
                <c:pt idx="25">
                  <c:v>5.2692177454013374</c:v>
                </c:pt>
                <c:pt idx="26">
                  <c:v>4.5969340815087323</c:v>
                </c:pt>
                <c:pt idx="27">
                  <c:v>4.3776849497561736</c:v>
                </c:pt>
                <c:pt idx="28">
                  <c:v>4.1986054924896603</c:v>
                </c:pt>
                <c:pt idx="29">
                  <c:v>9.0644725065230709</c:v>
                </c:pt>
                <c:pt idx="30">
                  <c:v>5.8048510394190824</c:v>
                </c:pt>
                <c:pt idx="31">
                  <c:v>5.0759925726918951</c:v>
                </c:pt>
                <c:pt idx="32">
                  <c:v>4.4718861327793515</c:v>
                </c:pt>
                <c:pt idx="33">
                  <c:v>4.0984293856098821</c:v>
                </c:pt>
                <c:pt idx="34">
                  <c:v>4.1420067417481299</c:v>
                </c:pt>
                <c:pt idx="35">
                  <c:v>56.543881800299054</c:v>
                </c:pt>
                <c:pt idx="36">
                  <c:v>8.7211042327509958</c:v>
                </c:pt>
                <c:pt idx="37">
                  <c:v>5.4929595561959186</c:v>
                </c:pt>
                <c:pt idx="38">
                  <c:v>4.5083891976977961</c:v>
                </c:pt>
                <c:pt idx="39">
                  <c:v>4.2867116459653998</c:v>
                </c:pt>
                <c:pt idx="40">
                  <c:v>4.1076120189840371</c:v>
                </c:pt>
                <c:pt idx="41">
                  <c:v>4.1296937779040057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Efficiency'!$AM$130:$AM$171</c:f>
              <c:numCache>
                <c:formatCode>0.0000</c:formatCode>
                <c:ptCount val="42"/>
                <c:pt idx="0">
                  <c:v>27.66476907355263</c:v>
                </c:pt>
                <c:pt idx="1">
                  <c:v>15.643849004891045</c:v>
                </c:pt>
                <c:pt idx="2">
                  <c:v>12.566549133187557</c:v>
                </c:pt>
                <c:pt idx="3">
                  <c:v>10.581653865754562</c:v>
                </c:pt>
                <c:pt idx="4">
                  <c:v>9.4951566296443914</c:v>
                </c:pt>
                <c:pt idx="5">
                  <c:v>13.664557640770502</c:v>
                </c:pt>
                <c:pt idx="6">
                  <c:v>9.6953746131654412</c:v>
                </c:pt>
                <c:pt idx="7">
                  <c:v>7.3549711182921502</c:v>
                </c:pt>
                <c:pt idx="8">
                  <c:v>6.226704514172404</c:v>
                </c:pt>
                <c:pt idx="9">
                  <c:v>5.8150842354820815</c:v>
                </c:pt>
                <c:pt idx="10">
                  <c:v>4.8422402428469624</c:v>
                </c:pt>
                <c:pt idx="11">
                  <c:v>10.833218262371831</c:v>
                </c:pt>
                <c:pt idx="12">
                  <c:v>6.8642864956463168</c:v>
                </c:pt>
                <c:pt idx="13">
                  <c:v>5.2866327623397931</c:v>
                </c:pt>
                <c:pt idx="14">
                  <c:v>4.5557668879733262</c:v>
                </c:pt>
                <c:pt idx="15">
                  <c:v>4.3198142971334574</c:v>
                </c:pt>
                <c:pt idx="16">
                  <c:v>3.5713179737534335</c:v>
                </c:pt>
                <c:pt idx="17">
                  <c:v>8.3993891728065169</c:v>
                </c:pt>
                <c:pt idx="18">
                  <c:v>5.8963553000709741</c:v>
                </c:pt>
                <c:pt idx="19">
                  <c:v>4.2543718617872939</c:v>
                </c:pt>
                <c:pt idx="20">
                  <c:v>3.7886623794980192</c:v>
                </c:pt>
                <c:pt idx="21">
                  <c:v>3.6049337517544116</c:v>
                </c:pt>
                <c:pt idx="22">
                  <c:v>3.3925103978506881</c:v>
                </c:pt>
                <c:pt idx="23">
                  <c:v>7.090689509790379</c:v>
                </c:pt>
                <c:pt idx="24">
                  <c:v>4.8313737296748913</c:v>
                </c:pt>
                <c:pt idx="25">
                  <c:v>3.6760136293713703</c:v>
                </c:pt>
                <c:pt idx="26">
                  <c:v>3.5951291838791071</c:v>
                </c:pt>
                <c:pt idx="27">
                  <c:v>3.3788742324124943</c:v>
                </c:pt>
                <c:pt idx="28">
                  <c:v>3.4253458762151303</c:v>
                </c:pt>
                <c:pt idx="29">
                  <c:v>6.3254034523100753</c:v>
                </c:pt>
                <c:pt idx="30">
                  <c:v>3.9763161040322537</c:v>
                </c:pt>
                <c:pt idx="31">
                  <c:v>3.6156519118524248</c:v>
                </c:pt>
                <c:pt idx="32">
                  <c:v>3.4924740511012273</c:v>
                </c:pt>
                <c:pt idx="33">
                  <c:v>3.3891864297287002</c:v>
                </c:pt>
                <c:pt idx="34">
                  <c:v>3.4937248044359834</c:v>
                </c:pt>
                <c:pt idx="35">
                  <c:v>61.846746861939849</c:v>
                </c:pt>
                <c:pt idx="36">
                  <c:v>5.5156606974205173</c:v>
                </c:pt>
                <c:pt idx="37">
                  <c:v>3.7831884410531673</c:v>
                </c:pt>
                <c:pt idx="38">
                  <c:v>3.5214723130774557</c:v>
                </c:pt>
                <c:pt idx="39">
                  <c:v>3.402137695948479</c:v>
                </c:pt>
                <c:pt idx="40">
                  <c:v>3.5153067248278216</c:v>
                </c:pt>
                <c:pt idx="41">
                  <c:v>3.6999850625568707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Efficiency'!$AM$172:$AM$213</c:f>
              <c:numCache>
                <c:formatCode>0.0000</c:formatCode>
                <c:ptCount val="42"/>
                <c:pt idx="0">
                  <c:v>22.969428906361248</c:v>
                </c:pt>
                <c:pt idx="1">
                  <c:v>11.647385424028213</c:v>
                </c:pt>
                <c:pt idx="2">
                  <c:v>9.4763169068436532</c:v>
                </c:pt>
                <c:pt idx="3">
                  <c:v>8.3256906642151254</c:v>
                </c:pt>
                <c:pt idx="4">
                  <c:v>7.4842826602955457</c:v>
                </c:pt>
                <c:pt idx="5">
                  <c:v>10.854534889256138</c:v>
                </c:pt>
                <c:pt idx="6">
                  <c:v>7.2454155790499826</c:v>
                </c:pt>
                <c:pt idx="7">
                  <c:v>5.5522570862777947</c:v>
                </c:pt>
                <c:pt idx="8">
                  <c:v>4.5072871393444185</c:v>
                </c:pt>
                <c:pt idx="9">
                  <c:v>3.9797599778649202</c:v>
                </c:pt>
                <c:pt idx="10">
                  <c:v>3.5364143312047487</c:v>
                </c:pt>
                <c:pt idx="11">
                  <c:v>7.8140176856632388</c:v>
                </c:pt>
                <c:pt idx="12">
                  <c:v>4.8857825662921801</c:v>
                </c:pt>
                <c:pt idx="13">
                  <c:v>4.0218593854239746</c:v>
                </c:pt>
                <c:pt idx="14">
                  <c:v>3.4359438894068854</c:v>
                </c:pt>
                <c:pt idx="15">
                  <c:v>3.0545273719811403</c:v>
                </c:pt>
                <c:pt idx="16">
                  <c:v>3.0214088666334629</c:v>
                </c:pt>
                <c:pt idx="17">
                  <c:v>6.1148907896259708</c:v>
                </c:pt>
                <c:pt idx="18">
                  <c:v>3.9661300079830739</c:v>
                </c:pt>
                <c:pt idx="19">
                  <c:v>3.2738050473516442</c:v>
                </c:pt>
                <c:pt idx="20">
                  <c:v>3.0348445012403755</c:v>
                </c:pt>
                <c:pt idx="21">
                  <c:v>2.9239400239067943</c:v>
                </c:pt>
                <c:pt idx="22">
                  <c:v>2.9353906834916166</c:v>
                </c:pt>
                <c:pt idx="23">
                  <c:v>5.1470861783088653</c:v>
                </c:pt>
                <c:pt idx="24">
                  <c:v>3.3949020074374197</c:v>
                </c:pt>
                <c:pt idx="25">
                  <c:v>3.054582383185839</c:v>
                </c:pt>
                <c:pt idx="26">
                  <c:v>2.902213691315132</c:v>
                </c:pt>
                <c:pt idx="27">
                  <c:v>2.9688081524841352</c:v>
                </c:pt>
                <c:pt idx="28">
                  <c:v>3.0702918886724833</c:v>
                </c:pt>
                <c:pt idx="29">
                  <c:v>4.2040153115413084</c:v>
                </c:pt>
                <c:pt idx="30">
                  <c:v>3.23318127543248</c:v>
                </c:pt>
                <c:pt idx="31">
                  <c:v>2.9126183405956545</c:v>
                </c:pt>
                <c:pt idx="32">
                  <c:v>2.9173299486338831</c:v>
                </c:pt>
                <c:pt idx="33">
                  <c:v>3.1141529814855962</c:v>
                </c:pt>
                <c:pt idx="34">
                  <c:v>3.1628887711768177</c:v>
                </c:pt>
                <c:pt idx="35">
                  <c:v>73.459502343937388</c:v>
                </c:pt>
                <c:pt idx="36">
                  <c:v>3.9707806628573747</c:v>
                </c:pt>
                <c:pt idx="37">
                  <c:v>3.0533830616991331</c:v>
                </c:pt>
                <c:pt idx="38">
                  <c:v>2.9144322846027761</c:v>
                </c:pt>
                <c:pt idx="39">
                  <c:v>3.0185843551528935</c:v>
                </c:pt>
                <c:pt idx="40">
                  <c:v>3.2110982422386964</c:v>
                </c:pt>
                <c:pt idx="41">
                  <c:v>3.3032532497541753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Efficiency'!$AM$214:$AM$255</c:f>
              <c:numCache>
                <c:formatCode>0.0000</c:formatCode>
                <c:ptCount val="42"/>
                <c:pt idx="0">
                  <c:v>18.979683556147265</c:v>
                </c:pt>
                <c:pt idx="1">
                  <c:v>9.4830952590647968</c:v>
                </c:pt>
                <c:pt idx="2">
                  <c:v>7.4068551220298469</c:v>
                </c:pt>
                <c:pt idx="3">
                  <c:v>6.2394250560231672</c:v>
                </c:pt>
                <c:pt idx="4">
                  <c:v>5.6850904501540125</c:v>
                </c:pt>
                <c:pt idx="5">
                  <c:v>8.2409738057788022</c:v>
                </c:pt>
                <c:pt idx="6">
                  <c:v>5.3716128243222592</c:v>
                </c:pt>
                <c:pt idx="7">
                  <c:v>3.8949344527464103</c:v>
                </c:pt>
                <c:pt idx="8">
                  <c:v>3.6189594918146519</c:v>
                </c:pt>
                <c:pt idx="9">
                  <c:v>3.1452652743587799</c:v>
                </c:pt>
                <c:pt idx="10">
                  <c:v>2.8933549953031288</c:v>
                </c:pt>
                <c:pt idx="11">
                  <c:v>5.8763077052631658</c:v>
                </c:pt>
                <c:pt idx="12">
                  <c:v>3.6825116013971804</c:v>
                </c:pt>
                <c:pt idx="13">
                  <c:v>2.9194554834769675</c:v>
                </c:pt>
                <c:pt idx="14">
                  <c:v>2.6680294873093686</c:v>
                </c:pt>
                <c:pt idx="15">
                  <c:v>2.5292203794132329</c:v>
                </c:pt>
                <c:pt idx="16">
                  <c:v>2.5252371594146257</c:v>
                </c:pt>
                <c:pt idx="17">
                  <c:v>4.4611197771465818</c:v>
                </c:pt>
                <c:pt idx="18">
                  <c:v>3.1644879581360037</c:v>
                </c:pt>
                <c:pt idx="19">
                  <c:v>2.5694562278475899</c:v>
                </c:pt>
                <c:pt idx="20">
                  <c:v>2.4866893249396087</c:v>
                </c:pt>
                <c:pt idx="21">
                  <c:v>2.496646782595529</c:v>
                </c:pt>
                <c:pt idx="22">
                  <c:v>2.5144022894507621</c:v>
                </c:pt>
                <c:pt idx="23">
                  <c:v>4.018308628465439</c:v>
                </c:pt>
                <c:pt idx="24">
                  <c:v>2.6210863559116344</c:v>
                </c:pt>
                <c:pt idx="25">
                  <c:v>2.4337451039613667</c:v>
                </c:pt>
                <c:pt idx="26">
                  <c:v>2.4900480660679607</c:v>
                </c:pt>
                <c:pt idx="27">
                  <c:v>2.6268335616045824</c:v>
                </c:pt>
                <c:pt idx="28">
                  <c:v>2.715390443818356</c:v>
                </c:pt>
                <c:pt idx="29">
                  <c:v>3.3923003718149043</c:v>
                </c:pt>
                <c:pt idx="30">
                  <c:v>2.5351375636988074</c:v>
                </c:pt>
                <c:pt idx="31">
                  <c:v>2.4467889666925826</c:v>
                </c:pt>
                <c:pt idx="32">
                  <c:v>2.5975086412921269</c:v>
                </c:pt>
                <c:pt idx="33">
                  <c:v>2.7779442977692965</c:v>
                </c:pt>
                <c:pt idx="34">
                  <c:v>2.9412944513169581</c:v>
                </c:pt>
                <c:pt idx="35">
                  <c:v>64.277007880419873</c:v>
                </c:pt>
                <c:pt idx="36">
                  <c:v>3.1284672799280941</c:v>
                </c:pt>
                <c:pt idx="37">
                  <c:v>2.5201231261601325</c:v>
                </c:pt>
                <c:pt idx="38">
                  <c:v>2.4979288173291336</c:v>
                </c:pt>
                <c:pt idx="39">
                  <c:v>2.7534335661849645</c:v>
                </c:pt>
                <c:pt idx="40">
                  <c:v>2.9697320651545183</c:v>
                </c:pt>
                <c:pt idx="41">
                  <c:v>3.1004452291560098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Efficiency'!$AM$256:$AM$297</c:f>
              <c:numCache>
                <c:formatCode>0.0000</c:formatCode>
                <c:ptCount val="42"/>
                <c:pt idx="0">
                  <c:v>15.987494251898898</c:v>
                </c:pt>
                <c:pt idx="1">
                  <c:v>7.6710423301677704</c:v>
                </c:pt>
                <c:pt idx="2">
                  <c:v>6.0257222987778212</c:v>
                </c:pt>
                <c:pt idx="3">
                  <c:v>4.7379735777243672</c:v>
                </c:pt>
                <c:pt idx="4">
                  <c:v>4.5555481239178741</c:v>
                </c:pt>
                <c:pt idx="5">
                  <c:v>6.658723008130659</c:v>
                </c:pt>
                <c:pt idx="6">
                  <c:v>4.0254239315589952</c:v>
                </c:pt>
                <c:pt idx="7">
                  <c:v>3.1108218561322896</c:v>
                </c:pt>
                <c:pt idx="8">
                  <c:v>2.6039788445113237</c:v>
                </c:pt>
                <c:pt idx="9">
                  <c:v>2.3225691023082273</c:v>
                </c:pt>
                <c:pt idx="10">
                  <c:v>2.2825276045609773</c:v>
                </c:pt>
                <c:pt idx="11">
                  <c:v>4.6070953820244052</c:v>
                </c:pt>
                <c:pt idx="12">
                  <c:v>2.6621504466720363</c:v>
                </c:pt>
                <c:pt idx="13">
                  <c:v>2.3838820860092635</c:v>
                </c:pt>
                <c:pt idx="14">
                  <c:v>2.123649141154901</c:v>
                </c:pt>
                <c:pt idx="15">
                  <c:v>2.162762751023612</c:v>
                </c:pt>
                <c:pt idx="16">
                  <c:v>2.1400697824642387</c:v>
                </c:pt>
                <c:pt idx="17">
                  <c:v>3.5572447553185911</c:v>
                </c:pt>
                <c:pt idx="18">
                  <c:v>2.2656388998970605</c:v>
                </c:pt>
                <c:pt idx="19">
                  <c:v>2.2439767237881956</c:v>
                </c:pt>
                <c:pt idx="20">
                  <c:v>2.1004216997271112</c:v>
                </c:pt>
                <c:pt idx="21">
                  <c:v>2.2032837630877258</c:v>
                </c:pt>
                <c:pt idx="22">
                  <c:v>2.2559463134559663</c:v>
                </c:pt>
                <c:pt idx="23">
                  <c:v>2.9604899817609782</c:v>
                </c:pt>
                <c:pt idx="24">
                  <c:v>2.1559001588632931</c:v>
                </c:pt>
                <c:pt idx="25">
                  <c:v>2.1378647209849637</c:v>
                </c:pt>
                <c:pt idx="26">
                  <c:v>2.2522224876746857</c:v>
                </c:pt>
                <c:pt idx="27">
                  <c:v>2.3866242910549902</c:v>
                </c:pt>
                <c:pt idx="28">
                  <c:v>2.5448375244452657</c:v>
                </c:pt>
                <c:pt idx="29">
                  <c:v>2.5884220131909541</c:v>
                </c:pt>
                <c:pt idx="30">
                  <c:v>2.1687989184089469</c:v>
                </c:pt>
                <c:pt idx="31">
                  <c:v>2.154457613588745</c:v>
                </c:pt>
                <c:pt idx="32">
                  <c:v>2.378038125716909</c:v>
                </c:pt>
                <c:pt idx="33">
                  <c:v>2.5276850553817245</c:v>
                </c:pt>
                <c:pt idx="34">
                  <c:v>2.6592956199660787</c:v>
                </c:pt>
                <c:pt idx="35">
                  <c:v>68.002840128146772</c:v>
                </c:pt>
                <c:pt idx="36">
                  <c:v>2.4376185094788836</c:v>
                </c:pt>
                <c:pt idx="37">
                  <c:v>2.1031748326314381</c:v>
                </c:pt>
                <c:pt idx="38">
                  <c:v>2.3036413806426865</c:v>
                </c:pt>
                <c:pt idx="39">
                  <c:v>2.4741061264939259</c:v>
                </c:pt>
                <c:pt idx="40">
                  <c:v>2.7068139925701047</c:v>
                </c:pt>
                <c:pt idx="41">
                  <c:v>2.9240534774616815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Efficiency'!$AM$298:$AM$339</c:f>
              <c:numCache>
                <c:formatCode>0.0000</c:formatCode>
                <c:ptCount val="42"/>
                <c:pt idx="0">
                  <c:v>14.427204348411196</c:v>
                </c:pt>
                <c:pt idx="1">
                  <c:v>6.0864742743702926</c:v>
                </c:pt>
                <c:pt idx="2">
                  <c:v>4.3369534605790685</c:v>
                </c:pt>
                <c:pt idx="3">
                  <c:v>3.7076789716504353</c:v>
                </c:pt>
                <c:pt idx="4">
                  <c:v>3.270585844279132</c:v>
                </c:pt>
                <c:pt idx="5">
                  <c:v>5.2934422669939583</c:v>
                </c:pt>
                <c:pt idx="6">
                  <c:v>3.0893345395601437</c:v>
                </c:pt>
                <c:pt idx="7">
                  <c:v>2.3263541966576646</c:v>
                </c:pt>
                <c:pt idx="8">
                  <c:v>2.0271128844030071</c:v>
                </c:pt>
                <c:pt idx="9">
                  <c:v>1.8447126661259909</c:v>
                </c:pt>
                <c:pt idx="10">
                  <c:v>1.8392553569048915</c:v>
                </c:pt>
                <c:pt idx="11">
                  <c:v>3.3253192070228748</c:v>
                </c:pt>
                <c:pt idx="12">
                  <c:v>2.1940776017928996</c:v>
                </c:pt>
                <c:pt idx="13">
                  <c:v>1.8421650287759075</c:v>
                </c:pt>
                <c:pt idx="14">
                  <c:v>1.7986234858245398</c:v>
                </c:pt>
                <c:pt idx="15">
                  <c:v>1.8202416312592757</c:v>
                </c:pt>
                <c:pt idx="16">
                  <c:v>1.9148483734901343</c:v>
                </c:pt>
                <c:pt idx="17">
                  <c:v>2.5697377144433533</c:v>
                </c:pt>
                <c:pt idx="18">
                  <c:v>1.8424862507433426</c:v>
                </c:pt>
                <c:pt idx="19">
                  <c:v>1.8134072197424076</c:v>
                </c:pt>
                <c:pt idx="20">
                  <c:v>1.8550310973404103</c:v>
                </c:pt>
                <c:pt idx="21">
                  <c:v>1.9701822303512215</c:v>
                </c:pt>
                <c:pt idx="22">
                  <c:v>2.0879454818198284</c:v>
                </c:pt>
                <c:pt idx="23">
                  <c:v>2.224865363451713</c:v>
                </c:pt>
                <c:pt idx="24">
                  <c:v>1.8192505799879506</c:v>
                </c:pt>
                <c:pt idx="25">
                  <c:v>1.8531613670978453</c:v>
                </c:pt>
                <c:pt idx="26">
                  <c:v>1.9882076678793406</c:v>
                </c:pt>
                <c:pt idx="27">
                  <c:v>2.1704228338203793</c:v>
                </c:pt>
                <c:pt idx="28">
                  <c:v>2.301146648926554</c:v>
                </c:pt>
                <c:pt idx="29">
                  <c:v>2.0205288744149255</c:v>
                </c:pt>
                <c:pt idx="30">
                  <c:v>1.8094642911855143</c:v>
                </c:pt>
                <c:pt idx="31">
                  <c:v>1.9608401577644858</c:v>
                </c:pt>
                <c:pt idx="32">
                  <c:v>2.1551313351838779</c:v>
                </c:pt>
                <c:pt idx="33">
                  <c:v>2.3094337975381678</c:v>
                </c:pt>
                <c:pt idx="34">
                  <c:v>2.4678063775607866</c:v>
                </c:pt>
                <c:pt idx="35">
                  <c:v>60.784117637893551</c:v>
                </c:pt>
                <c:pt idx="36">
                  <c:v>1.9127589761824924</c:v>
                </c:pt>
                <c:pt idx="37">
                  <c:v>1.8509638357317939</c:v>
                </c:pt>
                <c:pt idx="38">
                  <c:v>2.0326490878647858</c:v>
                </c:pt>
                <c:pt idx="39">
                  <c:v>2.299221306349978</c:v>
                </c:pt>
                <c:pt idx="40">
                  <c:v>2.4776531973758424</c:v>
                </c:pt>
                <c:pt idx="41">
                  <c:v>2.6630488958802312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Efficiency'!$AM$340:$AM$381</c:f>
              <c:numCache>
                <c:formatCode>0.0000</c:formatCode>
                <c:ptCount val="42"/>
                <c:pt idx="0">
                  <c:v>11.67141758209992</c:v>
                </c:pt>
                <c:pt idx="1">
                  <c:v>5.0124219343631404</c:v>
                </c:pt>
                <c:pt idx="2">
                  <c:v>3.7528629611750079</c:v>
                </c:pt>
                <c:pt idx="3">
                  <c:v>2.7675633224476548</c:v>
                </c:pt>
                <c:pt idx="4">
                  <c:v>2.5051810490232418</c:v>
                </c:pt>
                <c:pt idx="5">
                  <c:v>4.2318739062884188</c:v>
                </c:pt>
                <c:pt idx="6">
                  <c:v>2.3347978130293838</c:v>
                </c:pt>
                <c:pt idx="7">
                  <c:v>1.8708456692862003</c:v>
                </c:pt>
                <c:pt idx="8">
                  <c:v>1.6177393986095074</c:v>
                </c:pt>
                <c:pt idx="9">
                  <c:v>1.5518778647648583</c:v>
                </c:pt>
                <c:pt idx="10">
                  <c:v>1.5924461226488102</c:v>
                </c:pt>
                <c:pt idx="11">
                  <c:v>2.5874692914608555</c:v>
                </c:pt>
                <c:pt idx="12">
                  <c:v>1.7377236685377917</c:v>
                </c:pt>
                <c:pt idx="13">
                  <c:v>1.5426015437611023</c:v>
                </c:pt>
                <c:pt idx="14">
                  <c:v>1.5395302381834994</c:v>
                </c:pt>
                <c:pt idx="15">
                  <c:v>1.5869330757815157</c:v>
                </c:pt>
                <c:pt idx="16">
                  <c:v>1.6627019365032283</c:v>
                </c:pt>
                <c:pt idx="17">
                  <c:v>2.0079684258789796</c:v>
                </c:pt>
                <c:pt idx="18">
                  <c:v>1.5495291885124507</c:v>
                </c:pt>
                <c:pt idx="19">
                  <c:v>1.5408960642173213</c:v>
                </c:pt>
                <c:pt idx="20">
                  <c:v>1.6392306859404078</c:v>
                </c:pt>
                <c:pt idx="21">
                  <c:v>1.8066229363408433</c:v>
                </c:pt>
                <c:pt idx="22">
                  <c:v>1.906371916150289</c:v>
                </c:pt>
                <c:pt idx="23">
                  <c:v>1.7928420606695366</c:v>
                </c:pt>
                <c:pt idx="24">
                  <c:v>1.5721801347205582</c:v>
                </c:pt>
                <c:pt idx="25">
                  <c:v>1.6370568760629425</c:v>
                </c:pt>
                <c:pt idx="26">
                  <c:v>1.8001753530029034</c:v>
                </c:pt>
                <c:pt idx="27">
                  <c:v>1.9483428479010161</c:v>
                </c:pt>
                <c:pt idx="28">
                  <c:v>2.0865404125720581</c:v>
                </c:pt>
                <c:pt idx="29">
                  <c:v>1.6455296562144697</c:v>
                </c:pt>
                <c:pt idx="30">
                  <c:v>1.552268264231522</c:v>
                </c:pt>
                <c:pt idx="31">
                  <c:v>1.7613519872403607</c:v>
                </c:pt>
                <c:pt idx="32">
                  <c:v>1.9481609075768558</c:v>
                </c:pt>
                <c:pt idx="33">
                  <c:v>2.1305171820058613</c:v>
                </c:pt>
                <c:pt idx="34">
                  <c:v>2.3007164233075308</c:v>
                </c:pt>
                <c:pt idx="35">
                  <c:v>63.546537880479718</c:v>
                </c:pt>
                <c:pt idx="36">
                  <c:v>1.5475770443115704</c:v>
                </c:pt>
                <c:pt idx="37">
                  <c:v>1.5944725021415389</c:v>
                </c:pt>
                <c:pt idx="38">
                  <c:v>1.8397195694335107</c:v>
                </c:pt>
                <c:pt idx="39">
                  <c:v>2.0833360157681735</c:v>
                </c:pt>
                <c:pt idx="40">
                  <c:v>2.2861063923980978</c:v>
                </c:pt>
                <c:pt idx="41">
                  <c:v>2.4622065416931349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Efficiency'!$AM$382:$AM$423</c:f>
              <c:numCache>
                <c:formatCode>0.0000</c:formatCode>
                <c:ptCount val="42"/>
                <c:pt idx="0">
                  <c:v>9.9480065380020282</c:v>
                </c:pt>
                <c:pt idx="1">
                  <c:v>4.0820384443180311</c:v>
                </c:pt>
                <c:pt idx="2">
                  <c:v>2.9415891987243383</c:v>
                </c:pt>
                <c:pt idx="3">
                  <c:v>2.2860331959792672</c:v>
                </c:pt>
                <c:pt idx="4">
                  <c:v>1.9471433802319342</c:v>
                </c:pt>
                <c:pt idx="5">
                  <c:v>3.5718307487874172</c:v>
                </c:pt>
                <c:pt idx="6">
                  <c:v>1.6979569859645289</c:v>
                </c:pt>
                <c:pt idx="7">
                  <c:v>1.480312275550016</c:v>
                </c:pt>
                <c:pt idx="8">
                  <c:v>1.3349057121512091</c:v>
                </c:pt>
                <c:pt idx="9">
                  <c:v>1.2897851830350653</c:v>
                </c:pt>
                <c:pt idx="10">
                  <c:v>1.3014473503075012</c:v>
                </c:pt>
                <c:pt idx="11">
                  <c:v>1.9110746943936119</c:v>
                </c:pt>
                <c:pt idx="12">
                  <c:v>1.3599652870743617</c:v>
                </c:pt>
                <c:pt idx="13">
                  <c:v>1.2889881956256002</c:v>
                </c:pt>
                <c:pt idx="14">
                  <c:v>1.3493298206624138</c:v>
                </c:pt>
                <c:pt idx="15">
                  <c:v>1.4049190294025629</c:v>
                </c:pt>
                <c:pt idx="16">
                  <c:v>1.4917863418862833</c:v>
                </c:pt>
                <c:pt idx="17">
                  <c:v>1.5226749212913893</c:v>
                </c:pt>
                <c:pt idx="18">
                  <c:v>1.30044977311302</c:v>
                </c:pt>
                <c:pt idx="19">
                  <c:v>1.3424324627996032</c:v>
                </c:pt>
                <c:pt idx="20">
                  <c:v>1.4786692176438607</c:v>
                </c:pt>
                <c:pt idx="21">
                  <c:v>1.5721261534366218</c:v>
                </c:pt>
                <c:pt idx="22">
                  <c:v>1.6922762563873348</c:v>
                </c:pt>
                <c:pt idx="23">
                  <c:v>1.3925906539087389</c:v>
                </c:pt>
                <c:pt idx="24">
                  <c:v>1.3367685724635066</c:v>
                </c:pt>
                <c:pt idx="25">
                  <c:v>1.4286381609392629</c:v>
                </c:pt>
                <c:pt idx="26">
                  <c:v>1.6260190696639654</c:v>
                </c:pt>
                <c:pt idx="27">
                  <c:v>1.7473681904155944</c:v>
                </c:pt>
                <c:pt idx="28">
                  <c:v>1.9224532640934211</c:v>
                </c:pt>
                <c:pt idx="29">
                  <c:v>1.3143632320499805</c:v>
                </c:pt>
                <c:pt idx="30">
                  <c:v>1.3860642295579322</c:v>
                </c:pt>
                <c:pt idx="31">
                  <c:v>1.5614746780260709</c:v>
                </c:pt>
                <c:pt idx="32">
                  <c:v>1.7527926355061834</c:v>
                </c:pt>
                <c:pt idx="33">
                  <c:v>1.9200443667705835</c:v>
                </c:pt>
                <c:pt idx="34">
                  <c:v>2.1215464095978827</c:v>
                </c:pt>
                <c:pt idx="35">
                  <c:v>60.904793001474992</c:v>
                </c:pt>
                <c:pt idx="36">
                  <c:v>1.2852667418688841</c:v>
                </c:pt>
                <c:pt idx="37">
                  <c:v>1.4378664404168726</c:v>
                </c:pt>
                <c:pt idx="38">
                  <c:v>1.6639433574650244</c:v>
                </c:pt>
                <c:pt idx="39">
                  <c:v>1.8955848138472029</c:v>
                </c:pt>
                <c:pt idx="40">
                  <c:v>2.1034883258862305</c:v>
                </c:pt>
                <c:pt idx="41">
                  <c:v>2.2531023303577498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'Uniform Efficiency'!$AM$424:$AM$465</c:f>
              <c:numCache>
                <c:formatCode>0.0000</c:formatCode>
                <c:ptCount val="42"/>
                <c:pt idx="0">
                  <c:v>8.8706147499128356</c:v>
                </c:pt>
                <c:pt idx="1">
                  <c:v>3.3100837296561103</c:v>
                </c:pt>
                <c:pt idx="2">
                  <c:v>2.1614038170461769</c:v>
                </c:pt>
                <c:pt idx="3">
                  <c:v>1.655674263331401</c:v>
                </c:pt>
                <c:pt idx="4">
                  <c:v>1.4592388538529506</c:v>
                </c:pt>
                <c:pt idx="5">
                  <c:v>2.6840691658900555</c:v>
                </c:pt>
                <c:pt idx="6">
                  <c:v>1.3741099404394128</c:v>
                </c:pt>
                <c:pt idx="7">
                  <c:v>1.1459375257672486</c:v>
                </c:pt>
                <c:pt idx="8">
                  <c:v>1.080092047397049</c:v>
                </c:pt>
                <c:pt idx="9">
                  <c:v>1.0955278125955454</c:v>
                </c:pt>
                <c:pt idx="10">
                  <c:v>1.1383957283845765</c:v>
                </c:pt>
                <c:pt idx="11">
                  <c:v>1.4679114917347666</c:v>
                </c:pt>
                <c:pt idx="12">
                  <c:v>1.1069175962765132</c:v>
                </c:pt>
                <c:pt idx="13">
                  <c:v>1.0715512908738147</c:v>
                </c:pt>
                <c:pt idx="14">
                  <c:v>1.1678509822196417</c:v>
                </c:pt>
                <c:pt idx="15">
                  <c:v>1.2192895946634825</c:v>
                </c:pt>
                <c:pt idx="16">
                  <c:v>1.3131770327309007</c:v>
                </c:pt>
                <c:pt idx="17">
                  <c:v>1.2378333232409344</c:v>
                </c:pt>
                <c:pt idx="18">
                  <c:v>1.0743264682416391</c:v>
                </c:pt>
                <c:pt idx="19">
                  <c:v>1.176575915034906</c:v>
                </c:pt>
                <c:pt idx="20">
                  <c:v>1.2803970348711229</c:v>
                </c:pt>
                <c:pt idx="21">
                  <c:v>1.413427240570273</c:v>
                </c:pt>
                <c:pt idx="22">
                  <c:v>1.5383337351756261</c:v>
                </c:pt>
                <c:pt idx="23">
                  <c:v>1.132396774292356</c:v>
                </c:pt>
                <c:pt idx="24">
                  <c:v>1.1426363604488585</c:v>
                </c:pt>
                <c:pt idx="25">
                  <c:v>1.2718473056795718</c:v>
                </c:pt>
                <c:pt idx="26">
                  <c:v>1.4252795665519249</c:v>
                </c:pt>
                <c:pt idx="27">
                  <c:v>1.6045916348660447</c:v>
                </c:pt>
                <c:pt idx="28">
                  <c:v>1.7264010203214724</c:v>
                </c:pt>
                <c:pt idx="29">
                  <c:v>1.0728417269588304</c:v>
                </c:pt>
                <c:pt idx="30">
                  <c:v>1.2182670860015667</c:v>
                </c:pt>
                <c:pt idx="31">
                  <c:v>1.3863993826497796</c:v>
                </c:pt>
                <c:pt idx="32">
                  <c:v>1.5765507302685351</c:v>
                </c:pt>
                <c:pt idx="33">
                  <c:v>1.7453736131657798</c:v>
                </c:pt>
                <c:pt idx="34">
                  <c:v>1.907191886286641</c:v>
                </c:pt>
                <c:pt idx="35">
                  <c:v>62.954024108023148</c:v>
                </c:pt>
                <c:pt idx="36">
                  <c:v>1.0828496687797065</c:v>
                </c:pt>
                <c:pt idx="37">
                  <c:v>1.2581119874763989</c:v>
                </c:pt>
                <c:pt idx="38">
                  <c:v>1.5032479554616502</c:v>
                </c:pt>
                <c:pt idx="39">
                  <c:v>1.70901592418972</c:v>
                </c:pt>
                <c:pt idx="40">
                  <c:v>1.9127885598126431</c:v>
                </c:pt>
                <c:pt idx="41">
                  <c:v>2.1028230167126436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552320"/>
        <c:axId val="208553856"/>
      </c:scatterChart>
      <c:valAx>
        <c:axId val="208552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8553856"/>
        <c:crosses val="autoZero"/>
        <c:crossBetween val="midCat"/>
      </c:valAx>
      <c:valAx>
        <c:axId val="2085538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85523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Case'!$AA$4:$AA$45</c:f>
              <c:numCache>
                <c:formatCode>0.0000</c:formatCode>
                <c:ptCount val="42"/>
                <c:pt idx="0">
                  <c:v>0.12560606060606058</c:v>
                </c:pt>
                <c:pt idx="1">
                  <c:v>0.12769696969696973</c:v>
                </c:pt>
                <c:pt idx="2">
                  <c:v>0.2141212121212121</c:v>
                </c:pt>
                <c:pt idx="3">
                  <c:v>0.20981818181818174</c:v>
                </c:pt>
                <c:pt idx="4">
                  <c:v>0.21954545454545443</c:v>
                </c:pt>
                <c:pt idx="5">
                  <c:v>0.21387878787878795</c:v>
                </c:pt>
                <c:pt idx="6">
                  <c:v>0.21130303030303035</c:v>
                </c:pt>
                <c:pt idx="7">
                  <c:v>0.42354545454545467</c:v>
                </c:pt>
                <c:pt idx="8">
                  <c:v>0.42036363636363633</c:v>
                </c:pt>
                <c:pt idx="9">
                  <c:v>0.52154545454545453</c:v>
                </c:pt>
                <c:pt idx="10">
                  <c:v>0.60093939393939377</c:v>
                </c:pt>
                <c:pt idx="11">
                  <c:v>0.21821212121212116</c:v>
                </c:pt>
                <c:pt idx="12">
                  <c:v>0.40554545454545471</c:v>
                </c:pt>
                <c:pt idx="13">
                  <c:v>0.51742424242424245</c:v>
                </c:pt>
                <c:pt idx="14">
                  <c:v>0.58339393939393913</c:v>
                </c:pt>
                <c:pt idx="15">
                  <c:v>0.64703030303030318</c:v>
                </c:pt>
                <c:pt idx="16">
                  <c:v>0.75469696969696998</c:v>
                </c:pt>
                <c:pt idx="17">
                  <c:v>0.29563636363636353</c:v>
                </c:pt>
                <c:pt idx="18">
                  <c:v>0.51199999999999979</c:v>
                </c:pt>
                <c:pt idx="19">
                  <c:v>0.65542424242424258</c:v>
                </c:pt>
                <c:pt idx="20">
                  <c:v>0.73596969696969727</c:v>
                </c:pt>
                <c:pt idx="21">
                  <c:v>0.7933030303030304</c:v>
                </c:pt>
                <c:pt idx="22">
                  <c:v>0.87175757575757573</c:v>
                </c:pt>
                <c:pt idx="23">
                  <c:v>0.4142424242424243</c:v>
                </c:pt>
                <c:pt idx="24">
                  <c:v>0.5873939393939398</c:v>
                </c:pt>
                <c:pt idx="25">
                  <c:v>0.73951515151515113</c:v>
                </c:pt>
                <c:pt idx="26">
                  <c:v>0.78972727272727317</c:v>
                </c:pt>
                <c:pt idx="27">
                  <c:v>0.86281818181818226</c:v>
                </c:pt>
                <c:pt idx="28">
                  <c:v>0.89424242424242495</c:v>
                </c:pt>
                <c:pt idx="29">
                  <c:v>0.41915151515151533</c:v>
                </c:pt>
                <c:pt idx="30">
                  <c:v>0.65318181818181786</c:v>
                </c:pt>
                <c:pt idx="31">
                  <c:v>0.8018787878787883</c:v>
                </c:pt>
                <c:pt idx="32">
                  <c:v>0.86360606060606093</c:v>
                </c:pt>
                <c:pt idx="33">
                  <c:v>0.90145454545454573</c:v>
                </c:pt>
                <c:pt idx="34">
                  <c:v>0.94751515151515153</c:v>
                </c:pt>
                <c:pt idx="35">
                  <c:v>0.12712121212121208</c:v>
                </c:pt>
                <c:pt idx="36">
                  <c:v>0.50833333333333319</c:v>
                </c:pt>
                <c:pt idx="37">
                  <c:v>0.73657575757575766</c:v>
                </c:pt>
                <c:pt idx="38">
                  <c:v>0.84033333333333315</c:v>
                </c:pt>
                <c:pt idx="39">
                  <c:v>0.89854545454545398</c:v>
                </c:pt>
                <c:pt idx="40">
                  <c:v>0.94706060606060605</c:v>
                </c:pt>
                <c:pt idx="41">
                  <c:v>0.95587878787878811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movement'!$AA$4:$AA$45</c:f>
              <c:numCache>
                <c:formatCode>0.0000</c:formatCode>
                <c:ptCount val="42"/>
                <c:pt idx="0">
                  <c:v>0.13812738601549504</c:v>
                </c:pt>
                <c:pt idx="1">
                  <c:v>0.13954455623954826</c:v>
                </c:pt>
                <c:pt idx="2">
                  <c:v>0.23050087611267669</c:v>
                </c:pt>
                <c:pt idx="3">
                  <c:v>0.23772666863803424</c:v>
                </c:pt>
                <c:pt idx="4">
                  <c:v>0.23626861062162871</c:v>
                </c:pt>
                <c:pt idx="5">
                  <c:v>0.23648699277204649</c:v>
                </c:pt>
                <c:pt idx="6">
                  <c:v>0.23764548211038494</c:v>
                </c:pt>
                <c:pt idx="7">
                  <c:v>0.43862423772614501</c:v>
                </c:pt>
                <c:pt idx="8">
                  <c:v>0.43933520429906997</c:v>
                </c:pt>
                <c:pt idx="9">
                  <c:v>0.53110689931874433</c:v>
                </c:pt>
                <c:pt idx="10">
                  <c:v>0.60412998303226439</c:v>
                </c:pt>
                <c:pt idx="11">
                  <c:v>0.23761761604739853</c:v>
                </c:pt>
                <c:pt idx="12">
                  <c:v>0.43828760368585434</c:v>
                </c:pt>
                <c:pt idx="13">
                  <c:v>0.53154101095918149</c:v>
                </c:pt>
                <c:pt idx="14">
                  <c:v>0.60601917582295928</c:v>
                </c:pt>
                <c:pt idx="15">
                  <c:v>0.66284294745096661</c:v>
                </c:pt>
                <c:pt idx="16">
                  <c:v>0.75678331355277317</c:v>
                </c:pt>
                <c:pt idx="17">
                  <c:v>0.31731411551788075</c:v>
                </c:pt>
                <c:pt idx="18">
                  <c:v>0.53128609700241469</c:v>
                </c:pt>
                <c:pt idx="19">
                  <c:v>0.66238924838958513</c:v>
                </c:pt>
                <c:pt idx="20">
                  <c:v>0.73869790548473735</c:v>
                </c:pt>
                <c:pt idx="21">
                  <c:v>0.79073539621508249</c:v>
                </c:pt>
                <c:pt idx="22">
                  <c:v>0.85830287293473417</c:v>
                </c:pt>
                <c:pt idx="23">
                  <c:v>0.43902747029845757</c:v>
                </c:pt>
                <c:pt idx="24">
                  <c:v>0.60605619215097073</c:v>
                </c:pt>
                <c:pt idx="25">
                  <c:v>0.73781601472463865</c:v>
                </c:pt>
                <c:pt idx="26">
                  <c:v>0.79173766444482285</c:v>
                </c:pt>
                <c:pt idx="27">
                  <c:v>0.85812699806151116</c:v>
                </c:pt>
                <c:pt idx="28">
                  <c:v>0.8846074707891165</c:v>
                </c:pt>
                <c:pt idx="29">
                  <c:v>0.44064031486590138</c:v>
                </c:pt>
                <c:pt idx="30">
                  <c:v>0.66236727422955111</c:v>
                </c:pt>
                <c:pt idx="31">
                  <c:v>0.79052109621251276</c:v>
                </c:pt>
                <c:pt idx="32">
                  <c:v>0.85638252951906713</c:v>
                </c:pt>
                <c:pt idx="33">
                  <c:v>0.90072190122056395</c:v>
                </c:pt>
                <c:pt idx="34">
                  <c:v>0.93922865445297321</c:v>
                </c:pt>
                <c:pt idx="35">
                  <c:v>0.14796505594566878</c:v>
                </c:pt>
                <c:pt idx="36">
                  <c:v>0.53223357972044927</c:v>
                </c:pt>
                <c:pt idx="37">
                  <c:v>0.73942294678289666</c:v>
                </c:pt>
                <c:pt idx="38">
                  <c:v>0.83413552521237477</c:v>
                </c:pt>
                <c:pt idx="39">
                  <c:v>0.88472332751171767</c:v>
                </c:pt>
                <c:pt idx="40">
                  <c:v>0.93980497886615211</c:v>
                </c:pt>
                <c:pt idx="41">
                  <c:v>0.95044782866223276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770944"/>
        <c:axId val="208773120"/>
      </c:scatterChart>
      <c:valAx>
        <c:axId val="208770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8773120"/>
        <c:crosses val="autoZero"/>
        <c:crossBetween val="midCat"/>
      </c:valAx>
      <c:valAx>
        <c:axId val="2087731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87709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Case'!$AG$4:$AG$45</c:f>
              <c:numCache>
                <c:formatCode>0.0000</c:formatCode>
                <c:ptCount val="42"/>
                <c:pt idx="0">
                  <c:v>0.7902771160470291</c:v>
                </c:pt>
                <c:pt idx="1">
                  <c:v>0.77699930473393797</c:v>
                </c:pt>
                <c:pt idx="2">
                  <c:v>1.0243905076463811</c:v>
                </c:pt>
                <c:pt idx="3">
                  <c:v>1.0295543647472645</c:v>
                </c:pt>
                <c:pt idx="4">
                  <c:v>1.0344318819269649</c:v>
                </c:pt>
                <c:pt idx="5">
                  <c:v>1.0372572784994789</c:v>
                </c:pt>
                <c:pt idx="6">
                  <c:v>1.0348407798858681</c:v>
                </c:pt>
                <c:pt idx="7">
                  <c:v>1.5291527096156934</c:v>
                </c:pt>
                <c:pt idx="8">
                  <c:v>1.5290749097814638</c:v>
                </c:pt>
                <c:pt idx="9">
                  <c:v>1.7776417188561808</c:v>
                </c:pt>
                <c:pt idx="10">
                  <c:v>1.9273604628250063</c:v>
                </c:pt>
                <c:pt idx="11">
                  <c:v>1.0288312215681641</c:v>
                </c:pt>
                <c:pt idx="12">
                  <c:v>1.5377523615639459</c:v>
                </c:pt>
                <c:pt idx="13">
                  <c:v>1.7535822390506439</c:v>
                </c:pt>
                <c:pt idx="14">
                  <c:v>1.948746645889988</c:v>
                </c:pt>
                <c:pt idx="15">
                  <c:v>2.089588656259056</c:v>
                </c:pt>
                <c:pt idx="16">
                  <c:v>2.3269513309687135</c:v>
                </c:pt>
                <c:pt idx="17">
                  <c:v>1.270921898115666</c:v>
                </c:pt>
                <c:pt idx="18">
                  <c:v>1.7695779807119514</c:v>
                </c:pt>
                <c:pt idx="19">
                  <c:v>2.0921674404031725</c:v>
                </c:pt>
                <c:pt idx="20">
                  <c:v>2.2873761287713212</c:v>
                </c:pt>
                <c:pt idx="21">
                  <c:v>2.438091365924699</c:v>
                </c:pt>
                <c:pt idx="22">
                  <c:v>2.6332336940163628</c:v>
                </c:pt>
                <c:pt idx="23">
                  <c:v>1.5356197042614645</c:v>
                </c:pt>
                <c:pt idx="24">
                  <c:v>1.9417807051251881</c:v>
                </c:pt>
                <c:pt idx="25">
                  <c:v>2.2755296212867488</c:v>
                </c:pt>
                <c:pt idx="26">
                  <c:v>2.4321825154608998</c:v>
                </c:pt>
                <c:pt idx="27">
                  <c:v>2.659851905387943</c:v>
                </c:pt>
                <c:pt idx="28">
                  <c:v>2.778541508520056</c:v>
                </c:pt>
                <c:pt idx="29">
                  <c:v>1.5348317376294358</c:v>
                </c:pt>
                <c:pt idx="30">
                  <c:v>2.1041575790293821</c:v>
                </c:pt>
                <c:pt idx="31">
                  <c:v>2.4249943674281944</c:v>
                </c:pt>
                <c:pt idx="32">
                  <c:v>2.6025039629962778</c:v>
                </c:pt>
                <c:pt idx="33">
                  <c:v>2.8439098631390491</c:v>
                </c:pt>
                <c:pt idx="34">
                  <c:v>2.9846851012142328</c:v>
                </c:pt>
                <c:pt idx="35">
                  <c:v>0.79650168242710706</c:v>
                </c:pt>
                <c:pt idx="36">
                  <c:v>1.7810025078413023</c:v>
                </c:pt>
                <c:pt idx="37">
                  <c:v>2.2823696939029787</c:v>
                </c:pt>
                <c:pt idx="38">
                  <c:v>2.5899570203735971</c:v>
                </c:pt>
                <c:pt idx="39">
                  <c:v>2.7304818104320008</c:v>
                </c:pt>
                <c:pt idx="40">
                  <c:v>2.9670528997875971</c:v>
                </c:pt>
                <c:pt idx="41">
                  <c:v>3.0475393459605056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movement'!$AG$4:$AG$45</c:f>
              <c:numCache>
                <c:formatCode>0.0000</c:formatCode>
                <c:ptCount val="42"/>
                <c:pt idx="0">
                  <c:v>0.77248361402240517</c:v>
                </c:pt>
                <c:pt idx="1">
                  <c:v>0.76560232109335302</c:v>
                </c:pt>
                <c:pt idx="2">
                  <c:v>1.0021804127983034</c:v>
                </c:pt>
                <c:pt idx="3">
                  <c:v>1.0007974779247844</c:v>
                </c:pt>
                <c:pt idx="4">
                  <c:v>1.0029514316525399</c:v>
                </c:pt>
                <c:pt idx="5">
                  <c:v>0.99823734628339922</c:v>
                </c:pt>
                <c:pt idx="6">
                  <c:v>1.0007109262147524</c:v>
                </c:pt>
                <c:pt idx="7">
                  <c:v>1.4887572827028006</c:v>
                </c:pt>
                <c:pt idx="8">
                  <c:v>1.4932962666482879</c:v>
                </c:pt>
                <c:pt idx="9">
                  <c:v>1.7244195142269965</c:v>
                </c:pt>
                <c:pt idx="10">
                  <c:v>1.8700984009634487</c:v>
                </c:pt>
                <c:pt idx="11">
                  <c:v>1.0032458942289841</c:v>
                </c:pt>
                <c:pt idx="12">
                  <c:v>1.4898855122171202</c:v>
                </c:pt>
                <c:pt idx="13">
                  <c:v>1.7256567852149942</c:v>
                </c:pt>
                <c:pt idx="14">
                  <c:v>1.8661958546739268</c:v>
                </c:pt>
                <c:pt idx="15">
                  <c:v>2.0165623062803322</c:v>
                </c:pt>
                <c:pt idx="16">
                  <c:v>2.2726020878886191</c:v>
                </c:pt>
                <c:pt idx="17">
                  <c:v>1.2510336656769256</c:v>
                </c:pt>
                <c:pt idx="18">
                  <c:v>1.727503848862505</c:v>
                </c:pt>
                <c:pt idx="19">
                  <c:v>2.0143083388918455</c:v>
                </c:pt>
                <c:pt idx="20">
                  <c:v>2.2272961611969135</c:v>
                </c:pt>
                <c:pt idx="21">
                  <c:v>2.3635647971714717</c:v>
                </c:pt>
                <c:pt idx="22">
                  <c:v>2.5790665699948594</c:v>
                </c:pt>
                <c:pt idx="23">
                  <c:v>1.4878606782647605</c:v>
                </c:pt>
                <c:pt idx="24">
                  <c:v>1.8684767697309406</c:v>
                </c:pt>
                <c:pt idx="25">
                  <c:v>2.2216246814404048</c:v>
                </c:pt>
                <c:pt idx="26">
                  <c:v>2.3715727406885505</c:v>
                </c:pt>
                <c:pt idx="27">
                  <c:v>2.5857978956493541</c:v>
                </c:pt>
                <c:pt idx="28">
                  <c:v>2.6948449613435286</c:v>
                </c:pt>
                <c:pt idx="29">
                  <c:v>1.4897913078039917</c:v>
                </c:pt>
                <c:pt idx="30">
                  <c:v>2.0152279388396583</c:v>
                </c:pt>
                <c:pt idx="31">
                  <c:v>2.3669494322791835</c:v>
                </c:pt>
                <c:pt idx="32">
                  <c:v>2.5789639517793499</c:v>
                </c:pt>
                <c:pt idx="33">
                  <c:v>2.7549922115941485</c:v>
                </c:pt>
                <c:pt idx="34">
                  <c:v>2.9389526405904052</c:v>
                </c:pt>
                <c:pt idx="35">
                  <c:v>0.77725110390209251</c:v>
                </c:pt>
                <c:pt idx="36">
                  <c:v>1.7269447302462393</c:v>
                </c:pt>
                <c:pt idx="37">
                  <c:v>2.2249002566683704</c:v>
                </c:pt>
                <c:pt idx="38">
                  <c:v>2.5195587693221624</c:v>
                </c:pt>
                <c:pt idx="39">
                  <c:v>2.6884920086636983</c:v>
                </c:pt>
                <c:pt idx="40">
                  <c:v>2.9331846318494414</c:v>
                </c:pt>
                <c:pt idx="41">
                  <c:v>3.0004647383253529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201792"/>
        <c:axId val="209216256"/>
      </c:scatterChart>
      <c:valAx>
        <c:axId val="209201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9216256"/>
        <c:crosses val="autoZero"/>
        <c:crossBetween val="midCat"/>
      </c:valAx>
      <c:valAx>
        <c:axId val="2092162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2017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1.4127326645049842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4.2318825315841453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4.4701336120527762</c:v>
                </c:pt>
                <c:pt idx="22">
                  <c:v>5.0955538306170443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4.1224900974895666</c:v>
                </c:pt>
                <c:pt idx="26">
                  <c:v>4.4712810883921774</c:v>
                </c:pt>
                <c:pt idx="27">
                  <c:v>5.0980293184568639</c:v>
                </c:pt>
                <c:pt idx="28">
                  <c:v>5.5865336780887427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4.468986135713374</c:v>
                </c:pt>
                <c:pt idx="32">
                  <c:v>5.0940685379131523</c:v>
                </c:pt>
                <c:pt idx="33">
                  <c:v>5.8010336810612753</c:v>
                </c:pt>
                <c:pt idx="34">
                  <c:v>6.3559462937265838</c:v>
                </c:pt>
                <c:pt idx="35">
                  <c:v>1</c:v>
                </c:pt>
                <c:pt idx="36">
                  <c:v>2.9991421356237309</c:v>
                </c:pt>
                <c:pt idx="37">
                  <c:v>4.1231056256176553</c:v>
                </c:pt>
                <c:pt idx="38">
                  <c:v>4.9973606797749976</c:v>
                </c:pt>
                <c:pt idx="39">
                  <c:v>5.586821187147633</c:v>
                </c:pt>
                <c:pt idx="40">
                  <c:v>6.3371743218653398</c:v>
                </c:pt>
                <c:pt idx="41">
                  <c:v>6.7041331244151356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4.2426406871192937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4.472135954999569</c:v>
                </c:pt>
                <c:pt idx="22">
                  <c:v>5.0960489281850077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4.1231056256176553</c:v>
                </c:pt>
                <c:pt idx="26">
                  <c:v>4.472135954999569</c:v>
                </c:pt>
                <c:pt idx="27">
                  <c:v>5.0960489281850077</c:v>
                </c:pt>
                <c:pt idx="28">
                  <c:v>5.5975761981934422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4.472135954999569</c:v>
                </c:pt>
                <c:pt idx="32">
                  <c:v>5.0955538306170443</c:v>
                </c:pt>
                <c:pt idx="33">
                  <c:v>5.8274699419382445</c:v>
                </c:pt>
                <c:pt idx="34">
                  <c:v>6.3802479608937288</c:v>
                </c:pt>
                <c:pt idx="35">
                  <c:v>1</c:v>
                </c:pt>
                <c:pt idx="36">
                  <c:v>3</c:v>
                </c:pt>
                <c:pt idx="37">
                  <c:v>4.1231056256176553</c:v>
                </c:pt>
                <c:pt idx="38">
                  <c:v>5</c:v>
                </c:pt>
                <c:pt idx="39">
                  <c:v>5.5975761981934422</c:v>
                </c:pt>
                <c:pt idx="40">
                  <c:v>6.3810336500646887</c:v>
                </c:pt>
                <c:pt idx="41">
                  <c:v>6.8238967995441548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242752"/>
        <c:axId val="209249024"/>
      </c:scatterChart>
      <c:valAx>
        <c:axId val="209242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9249024"/>
        <c:crosses val="autoZero"/>
        <c:crossBetween val="midCat"/>
      </c:valAx>
      <c:valAx>
        <c:axId val="2092490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2427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Case'!$AK$4:$AK$45</c:f>
              <c:numCache>
                <c:formatCode>0.0000</c:formatCode>
                <c:ptCount val="42"/>
                <c:pt idx="0">
                  <c:v>5.4056257200616198</c:v>
                </c:pt>
                <c:pt idx="1">
                  <c:v>6.5806999281824439</c:v>
                </c:pt>
                <c:pt idx="2">
                  <c:v>4.661435876613413</c:v>
                </c:pt>
                <c:pt idx="3">
                  <c:v>5.0398178089090617</c:v>
                </c:pt>
                <c:pt idx="4">
                  <c:v>4.5822132047810058</c:v>
                </c:pt>
                <c:pt idx="5">
                  <c:v>4.6224902211919447</c:v>
                </c:pt>
                <c:pt idx="6">
                  <c:v>5.3560163389016644</c:v>
                </c:pt>
                <c:pt idx="7">
                  <c:v>3.754182538539208</c:v>
                </c:pt>
                <c:pt idx="8">
                  <c:v>3.3168124981477156</c:v>
                </c:pt>
                <c:pt idx="9">
                  <c:v>3.1386335297305612</c:v>
                </c:pt>
                <c:pt idx="10">
                  <c:v>3.0190999008835395</c:v>
                </c:pt>
                <c:pt idx="11">
                  <c:v>4.6167968398952448</c:v>
                </c:pt>
                <c:pt idx="12">
                  <c:v>3.610671439656294</c:v>
                </c:pt>
                <c:pt idx="13">
                  <c:v>3.5544164686193103</c:v>
                </c:pt>
                <c:pt idx="14">
                  <c:v>2.8802636299808602</c:v>
                </c:pt>
                <c:pt idx="15">
                  <c:v>2.9523426523975336</c:v>
                </c:pt>
                <c:pt idx="16">
                  <c:v>2.5912005519105197</c:v>
                </c:pt>
                <c:pt idx="17">
                  <c:v>3.5416778294905931</c:v>
                </c:pt>
                <c:pt idx="18">
                  <c:v>3.5998005759243568</c:v>
                </c:pt>
                <c:pt idx="19">
                  <c:v>3.1951735082420187</c:v>
                </c:pt>
                <c:pt idx="20">
                  <c:v>2.9743967032055911</c:v>
                </c:pt>
                <c:pt idx="21">
                  <c:v>2.4672037135727702</c:v>
                </c:pt>
                <c:pt idx="22">
                  <c:v>2.2894252750020616</c:v>
                </c:pt>
                <c:pt idx="23">
                  <c:v>3.611530159300782</c:v>
                </c:pt>
                <c:pt idx="24">
                  <c:v>3.3454570142730411</c:v>
                </c:pt>
                <c:pt idx="25">
                  <c:v>2.858248716836929</c:v>
                </c:pt>
                <c:pt idx="26">
                  <c:v>2.6119143386270554</c:v>
                </c:pt>
                <c:pt idx="27">
                  <c:v>2.6359451122313633</c:v>
                </c:pt>
                <c:pt idx="28">
                  <c:v>2.6040832541537431</c:v>
                </c:pt>
                <c:pt idx="29">
                  <c:v>3.2735466333550822</c:v>
                </c:pt>
                <c:pt idx="30">
                  <c:v>3.004374807740382</c:v>
                </c:pt>
                <c:pt idx="31">
                  <c:v>2.4536946425450026</c:v>
                </c:pt>
                <c:pt idx="32">
                  <c:v>2.4785302282150359</c:v>
                </c:pt>
                <c:pt idx="33">
                  <c:v>2.5348951061249152</c:v>
                </c:pt>
                <c:pt idx="34">
                  <c:v>2.6837870531250729</c:v>
                </c:pt>
                <c:pt idx="35">
                  <c:v>5.6115237773696149</c:v>
                </c:pt>
                <c:pt idx="36">
                  <c:v>3.1350798734479843</c:v>
                </c:pt>
                <c:pt idx="37">
                  <c:v>2.5261613333466992</c:v>
                </c:pt>
                <c:pt idx="38">
                  <c:v>2.5901932111935149</c:v>
                </c:pt>
                <c:pt idx="39">
                  <c:v>2.6100905577939875</c:v>
                </c:pt>
                <c:pt idx="40">
                  <c:v>2.5216175544687931</c:v>
                </c:pt>
                <c:pt idx="41">
                  <c:v>2.767089085486897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movement'!$AK$4:$AK$45</c:f>
              <c:numCache>
                <c:formatCode>0.0000</c:formatCode>
                <c:ptCount val="42"/>
                <c:pt idx="0">
                  <c:v>6.8284750220765185</c:v>
                </c:pt>
                <c:pt idx="1">
                  <c:v>6.2656535784680978</c:v>
                </c:pt>
                <c:pt idx="2">
                  <c:v>4.0122391321437147</c:v>
                </c:pt>
                <c:pt idx="3">
                  <c:v>4.2695508038093921</c:v>
                </c:pt>
                <c:pt idx="4">
                  <c:v>4.0652022134351906</c:v>
                </c:pt>
                <c:pt idx="5">
                  <c:v>4.1733038180404112</c:v>
                </c:pt>
                <c:pt idx="6">
                  <c:v>4.0495204284506841</c:v>
                </c:pt>
                <c:pt idx="7">
                  <c:v>3.6611656000023616</c:v>
                </c:pt>
                <c:pt idx="8">
                  <c:v>3.5201984556337913</c:v>
                </c:pt>
                <c:pt idx="9">
                  <c:v>3.234372538135927</c:v>
                </c:pt>
                <c:pt idx="10">
                  <c:v>3.1018165280649099</c:v>
                </c:pt>
                <c:pt idx="11">
                  <c:v>4.129463275705322</c:v>
                </c:pt>
                <c:pt idx="12">
                  <c:v>3.5971160631255725</c:v>
                </c:pt>
                <c:pt idx="13">
                  <c:v>3.2221280469691504</c:v>
                </c:pt>
                <c:pt idx="14">
                  <c:v>3.1466318777013744</c:v>
                </c:pt>
                <c:pt idx="15">
                  <c:v>2.887625207197742</c:v>
                </c:pt>
                <c:pt idx="16">
                  <c:v>2.8520892342438371</c:v>
                </c:pt>
                <c:pt idx="17">
                  <c:v>3.8646722973528176</c:v>
                </c:pt>
                <c:pt idx="18">
                  <c:v>3.3406696753361564</c:v>
                </c:pt>
                <c:pt idx="19">
                  <c:v>2.9546241329709617</c:v>
                </c:pt>
                <c:pt idx="20">
                  <c:v>2.754106286996445</c:v>
                </c:pt>
                <c:pt idx="21">
                  <c:v>2.9653837568332699</c:v>
                </c:pt>
                <c:pt idx="22">
                  <c:v>2.7627852262842616</c:v>
                </c:pt>
                <c:pt idx="23">
                  <c:v>3.5868496892001538</c:v>
                </c:pt>
                <c:pt idx="24">
                  <c:v>3.0059999610854282</c:v>
                </c:pt>
                <c:pt idx="25">
                  <c:v>2.8819528130553245</c:v>
                </c:pt>
                <c:pt idx="26">
                  <c:v>2.8582343230054277</c:v>
                </c:pt>
                <c:pt idx="27">
                  <c:v>2.8107499742092141</c:v>
                </c:pt>
                <c:pt idx="28">
                  <c:v>2.9397663540756942</c:v>
                </c:pt>
                <c:pt idx="29">
                  <c:v>3.5284806278031362</c:v>
                </c:pt>
                <c:pt idx="30">
                  <c:v>2.9378928656298355</c:v>
                </c:pt>
                <c:pt idx="31">
                  <c:v>2.7875946004075289</c:v>
                </c:pt>
                <c:pt idx="32">
                  <c:v>2.9317098901619443</c:v>
                </c:pt>
                <c:pt idx="33">
                  <c:v>2.8130538165817907</c:v>
                </c:pt>
                <c:pt idx="34">
                  <c:v>2.795217789815942</c:v>
                </c:pt>
                <c:pt idx="35">
                  <c:v>6.6647070632337604</c:v>
                </c:pt>
                <c:pt idx="36">
                  <c:v>3.3018500152236565</c:v>
                </c:pt>
                <c:pt idx="37">
                  <c:v>2.8731819978980155</c:v>
                </c:pt>
                <c:pt idx="38">
                  <c:v>2.7320740857701717</c:v>
                </c:pt>
                <c:pt idx="39">
                  <c:v>2.9423545127101129</c:v>
                </c:pt>
                <c:pt idx="40">
                  <c:v>2.7794237535810056</c:v>
                </c:pt>
                <c:pt idx="41">
                  <c:v>2.7547809849006377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886784"/>
        <c:axId val="208893056"/>
      </c:scatterChart>
      <c:valAx>
        <c:axId val="208886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8893056"/>
        <c:crosses val="autoZero"/>
        <c:crossBetween val="midCat"/>
      </c:valAx>
      <c:valAx>
        <c:axId val="2088930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88867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D=.25;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Case'!$AM$4:$AM$45</c:f>
              <c:numCache>
                <c:formatCode>0.0000</c:formatCode>
                <c:ptCount val="42"/>
                <c:pt idx="0">
                  <c:v>37.255677503131217</c:v>
                </c:pt>
                <c:pt idx="1">
                  <c:v>39.080811757858591</c:v>
                </c:pt>
                <c:pt idx="2">
                  <c:v>37.784189549797276</c:v>
                </c:pt>
                <c:pt idx="3">
                  <c:v>38.245688314074542</c:v>
                </c:pt>
                <c:pt idx="4">
                  <c:v>37.98515241024586</c:v>
                </c:pt>
                <c:pt idx="5">
                  <c:v>36.331077009663652</c:v>
                </c:pt>
                <c:pt idx="6">
                  <c:v>38.670343068687863</c:v>
                </c:pt>
                <c:pt idx="7">
                  <c:v>25.524392883128073</c:v>
                </c:pt>
                <c:pt idx="8">
                  <c:v>27.397830119628821</c:v>
                </c:pt>
                <c:pt idx="9">
                  <c:v>22.168475861219726</c:v>
                </c:pt>
                <c:pt idx="10">
                  <c:v>20.645696884548347</c:v>
                </c:pt>
                <c:pt idx="11">
                  <c:v>37.705183105981881</c:v>
                </c:pt>
                <c:pt idx="12">
                  <c:v>27.409899903562277</c:v>
                </c:pt>
                <c:pt idx="13">
                  <c:v>21.40056427058391</c:v>
                </c:pt>
                <c:pt idx="14">
                  <c:v>21.628109618599787</c:v>
                </c:pt>
                <c:pt idx="15">
                  <c:v>21.363774020476889</c:v>
                </c:pt>
                <c:pt idx="16">
                  <c:v>16.884878339680789</c:v>
                </c:pt>
                <c:pt idx="17">
                  <c:v>26.373619734811836</c:v>
                </c:pt>
                <c:pt idx="18">
                  <c:v>21.837576181426972</c:v>
                </c:pt>
                <c:pt idx="19">
                  <c:v>20.948556970571399</c:v>
                </c:pt>
                <c:pt idx="20">
                  <c:v>16.774903813615715</c:v>
                </c:pt>
                <c:pt idx="21">
                  <c:v>16.596099568386954</c:v>
                </c:pt>
                <c:pt idx="22">
                  <c:v>13.147713856912512</c:v>
                </c:pt>
                <c:pt idx="23">
                  <c:v>27.196640266804415</c:v>
                </c:pt>
                <c:pt idx="24">
                  <c:v>21.687277693477444</c:v>
                </c:pt>
                <c:pt idx="25">
                  <c:v>15.791562286813564</c:v>
                </c:pt>
                <c:pt idx="26">
                  <c:v>16.051313871182352</c:v>
                </c:pt>
                <c:pt idx="27">
                  <c:v>13.60334049794043</c:v>
                </c:pt>
                <c:pt idx="28">
                  <c:v>12.692607885239232</c:v>
                </c:pt>
                <c:pt idx="29">
                  <c:v>28.074756661853122</c:v>
                </c:pt>
                <c:pt idx="30">
                  <c:v>20.136305923629685</c:v>
                </c:pt>
                <c:pt idx="31">
                  <c:v>15.453313210108394</c:v>
                </c:pt>
                <c:pt idx="32">
                  <c:v>13.441658152171307</c:v>
                </c:pt>
                <c:pt idx="33">
                  <c:v>12.792487447908464</c:v>
                </c:pt>
                <c:pt idx="34">
                  <c:v>11.344904178309376</c:v>
                </c:pt>
                <c:pt idx="35">
                  <c:v>37.461223405225333</c:v>
                </c:pt>
                <c:pt idx="36">
                  <c:v>23.025329822787832</c:v>
                </c:pt>
                <c:pt idx="37">
                  <c:v>16.666530937414205</c:v>
                </c:pt>
                <c:pt idx="38">
                  <c:v>13.991548697949847</c:v>
                </c:pt>
                <c:pt idx="39">
                  <c:v>12.902365678392972</c:v>
                </c:pt>
                <c:pt idx="40">
                  <c:v>11.172072591026881</c:v>
                </c:pt>
                <c:pt idx="41">
                  <c:v>10.918460697104363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movement'!$AM$4:$AM$45</c:f>
              <c:numCache>
                <c:formatCode>0.0000</c:formatCode>
                <c:ptCount val="42"/>
                <c:pt idx="0">
                  <c:v>34.105384297539779</c:v>
                </c:pt>
                <c:pt idx="1">
                  <c:v>34.908296740357478</c:v>
                </c:pt>
                <c:pt idx="2">
                  <c:v>30.288047320545633</c:v>
                </c:pt>
                <c:pt idx="3">
                  <c:v>28.613154600050535</c:v>
                </c:pt>
                <c:pt idx="4">
                  <c:v>28.635888594671155</c:v>
                </c:pt>
                <c:pt idx="5">
                  <c:v>29.210292125485495</c:v>
                </c:pt>
                <c:pt idx="6">
                  <c:v>28.92963760528993</c:v>
                </c:pt>
                <c:pt idx="7">
                  <c:v>23.601591771167215</c:v>
                </c:pt>
                <c:pt idx="8">
                  <c:v>23.50861002129626</c:v>
                </c:pt>
                <c:pt idx="9">
                  <c:v>20.046866515398712</c:v>
                </c:pt>
                <c:pt idx="10">
                  <c:v>19.341691484947177</c:v>
                </c:pt>
                <c:pt idx="11">
                  <c:v>28.604952843617092</c:v>
                </c:pt>
                <c:pt idx="12">
                  <c:v>23.572399966705021</c:v>
                </c:pt>
                <c:pt idx="13">
                  <c:v>20.054769311581154</c:v>
                </c:pt>
                <c:pt idx="14">
                  <c:v>19.332416735066491</c:v>
                </c:pt>
                <c:pt idx="15">
                  <c:v>18.317697718817367</c:v>
                </c:pt>
                <c:pt idx="16">
                  <c:v>15.684674857019365</c:v>
                </c:pt>
                <c:pt idx="17">
                  <c:v>25.488788731737824</c:v>
                </c:pt>
                <c:pt idx="18">
                  <c:v>19.924855036837709</c:v>
                </c:pt>
                <c:pt idx="19">
                  <c:v>18.307725278433512</c:v>
                </c:pt>
                <c:pt idx="20">
                  <c:v>16.257679437655469</c:v>
                </c:pt>
                <c:pt idx="21">
                  <c:v>15.103754886741749</c:v>
                </c:pt>
                <c:pt idx="22">
                  <c:v>13.661941065006936</c:v>
                </c:pt>
                <c:pt idx="23">
                  <c:v>23.76764680435204</c:v>
                </c:pt>
                <c:pt idx="24">
                  <c:v>19.188035857146023</c:v>
                </c:pt>
                <c:pt idx="25">
                  <c:v>16.37351224584938</c:v>
                </c:pt>
                <c:pt idx="26">
                  <c:v>15.173354934289346</c:v>
                </c:pt>
                <c:pt idx="27">
                  <c:v>13.571355974692979</c:v>
                </c:pt>
                <c:pt idx="28">
                  <c:v>13.096147573527741</c:v>
                </c:pt>
                <c:pt idx="29">
                  <c:v>23.52439808112079</c:v>
                </c:pt>
                <c:pt idx="30">
                  <c:v>18.148992940154223</c:v>
                </c:pt>
                <c:pt idx="31">
                  <c:v>15.120653724148211</c:v>
                </c:pt>
                <c:pt idx="32">
                  <c:v>13.706417840491156</c:v>
                </c:pt>
                <c:pt idx="33">
                  <c:v>12.745546123939901</c:v>
                </c:pt>
                <c:pt idx="34">
                  <c:v>11.506908052335909</c:v>
                </c:pt>
                <c:pt idx="35">
                  <c:v>30.81812809701179</c:v>
                </c:pt>
                <c:pt idx="36">
                  <c:v>19.921805669421566</c:v>
                </c:pt>
                <c:pt idx="37">
                  <c:v>16.229430052149073</c:v>
                </c:pt>
                <c:pt idx="38">
                  <c:v>13.953879777656631</c:v>
                </c:pt>
                <c:pt idx="39">
                  <c:v>13.120490379041792</c:v>
                </c:pt>
                <c:pt idx="40">
                  <c:v>11.526875467849097</c:v>
                </c:pt>
                <c:pt idx="41">
                  <c:v>11.045331453849476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936320"/>
        <c:axId val="208938496"/>
      </c:scatterChart>
      <c:valAx>
        <c:axId val="208936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8938496"/>
        <c:crosses val="autoZero"/>
        <c:crossBetween val="midCat"/>
      </c:valAx>
      <c:valAx>
        <c:axId val="2089384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89363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Case'!$AA$46:$AA$87</c:f>
              <c:numCache>
                <c:formatCode>0.0000</c:formatCode>
                <c:ptCount val="42"/>
                <c:pt idx="0">
                  <c:v>0.38303030303030317</c:v>
                </c:pt>
                <c:pt idx="1">
                  <c:v>0.39369696969696982</c:v>
                </c:pt>
                <c:pt idx="2">
                  <c:v>0.58142424242424229</c:v>
                </c:pt>
                <c:pt idx="3">
                  <c:v>0.57809090909090843</c:v>
                </c:pt>
                <c:pt idx="4">
                  <c:v>0.57342424242424239</c:v>
                </c:pt>
                <c:pt idx="5">
                  <c:v>0.57930303030303032</c:v>
                </c:pt>
                <c:pt idx="6">
                  <c:v>0.57375757575757591</c:v>
                </c:pt>
                <c:pt idx="7">
                  <c:v>0.83169696969696971</c:v>
                </c:pt>
                <c:pt idx="8">
                  <c:v>0.82845454545454589</c:v>
                </c:pt>
                <c:pt idx="9">
                  <c:v>0.89821212121212146</c:v>
                </c:pt>
                <c:pt idx="10">
                  <c:v>0.94330303030303053</c:v>
                </c:pt>
                <c:pt idx="11">
                  <c:v>0.57712121212121192</c:v>
                </c:pt>
                <c:pt idx="12">
                  <c:v>0.82975757575757569</c:v>
                </c:pt>
                <c:pt idx="13">
                  <c:v>0.89927272727272756</c:v>
                </c:pt>
                <c:pt idx="14">
                  <c:v>0.94063636363636394</c:v>
                </c:pt>
                <c:pt idx="15">
                  <c:v>0.96396969696969659</c:v>
                </c:pt>
                <c:pt idx="16">
                  <c:v>0.98672727272727312</c:v>
                </c:pt>
                <c:pt idx="17">
                  <c:v>0.69624242424242422</c:v>
                </c:pt>
                <c:pt idx="18">
                  <c:v>0.90109090909090883</c:v>
                </c:pt>
                <c:pt idx="19">
                  <c:v>0.96430303030303066</c:v>
                </c:pt>
                <c:pt idx="20">
                  <c:v>0.98472727272727278</c:v>
                </c:pt>
                <c:pt idx="21">
                  <c:v>0.99142424242424321</c:v>
                </c:pt>
                <c:pt idx="22">
                  <c:v>0.99857575757575778</c:v>
                </c:pt>
                <c:pt idx="23">
                  <c:v>0.82800000000000029</c:v>
                </c:pt>
                <c:pt idx="24">
                  <c:v>0.93969696969696992</c:v>
                </c:pt>
                <c:pt idx="25">
                  <c:v>0.98375757575757605</c:v>
                </c:pt>
                <c:pt idx="26">
                  <c:v>0.99227272727272708</c:v>
                </c:pt>
                <c:pt idx="27">
                  <c:v>0.99836363636363656</c:v>
                </c:pt>
                <c:pt idx="28">
                  <c:v>0.99909090909090925</c:v>
                </c:pt>
                <c:pt idx="29">
                  <c:v>0.8290909090909091</c:v>
                </c:pt>
                <c:pt idx="30">
                  <c:v>0.96133333333333337</c:v>
                </c:pt>
                <c:pt idx="31">
                  <c:v>0.99315151515151523</c:v>
                </c:pt>
                <c:pt idx="32">
                  <c:v>0.99800000000000022</c:v>
                </c:pt>
                <c:pt idx="33">
                  <c:v>0.99954545454545451</c:v>
                </c:pt>
                <c:pt idx="34">
                  <c:v>1</c:v>
                </c:pt>
                <c:pt idx="35">
                  <c:v>0.39369696969696988</c:v>
                </c:pt>
                <c:pt idx="36">
                  <c:v>0.90124242424242396</c:v>
                </c:pt>
                <c:pt idx="37">
                  <c:v>0.9830606060606063</c:v>
                </c:pt>
                <c:pt idx="38">
                  <c:v>0.99678787878787889</c:v>
                </c:pt>
                <c:pt idx="39">
                  <c:v>0.99909090909090936</c:v>
                </c:pt>
                <c:pt idx="40">
                  <c:v>0.99996969696969695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movement'!$AA$46:$AA$87</c:f>
              <c:numCache>
                <c:formatCode>0.0000</c:formatCode>
                <c:ptCount val="42"/>
                <c:pt idx="0">
                  <c:v>0.41435668812608006</c:v>
                </c:pt>
                <c:pt idx="1">
                  <c:v>0.41732162774826748</c:v>
                </c:pt>
                <c:pt idx="2">
                  <c:v>0.58007915646805719</c:v>
                </c:pt>
                <c:pt idx="3">
                  <c:v>0.58231251886653634</c:v>
                </c:pt>
                <c:pt idx="4">
                  <c:v>0.57223141164699209</c:v>
                </c:pt>
                <c:pt idx="5">
                  <c:v>0.58398849909846884</c:v>
                </c:pt>
                <c:pt idx="6">
                  <c:v>0.56952935332439136</c:v>
                </c:pt>
                <c:pt idx="7">
                  <c:v>0.80348777221328294</c:v>
                </c:pt>
                <c:pt idx="8">
                  <c:v>0.8065367661517614</c:v>
                </c:pt>
                <c:pt idx="9">
                  <c:v>0.87863737272521969</c:v>
                </c:pt>
                <c:pt idx="10">
                  <c:v>0.9138880590912285</c:v>
                </c:pt>
                <c:pt idx="11">
                  <c:v>0.57526942120180236</c:v>
                </c:pt>
                <c:pt idx="12">
                  <c:v>0.8119721135525485</c:v>
                </c:pt>
                <c:pt idx="13">
                  <c:v>0.87189538118080778</c:v>
                </c:pt>
                <c:pt idx="14">
                  <c:v>0.91621753817710727</c:v>
                </c:pt>
                <c:pt idx="15">
                  <c:v>0.94453044542149911</c:v>
                </c:pt>
                <c:pt idx="16">
                  <c:v>0.97405930438591004</c:v>
                </c:pt>
                <c:pt idx="17">
                  <c:v>0.68035087607647327</c:v>
                </c:pt>
                <c:pt idx="18">
                  <c:v>0.87716422556779261</c:v>
                </c:pt>
                <c:pt idx="19">
                  <c:v>0.94304041545096018</c:v>
                </c:pt>
                <c:pt idx="20">
                  <c:v>0.96723353547867896</c:v>
                </c:pt>
                <c:pt idx="21">
                  <c:v>0.98246914612006231</c:v>
                </c:pt>
                <c:pt idx="22">
                  <c:v>0.99463951130492201</c:v>
                </c:pt>
                <c:pt idx="23">
                  <c:v>0.80149018449066589</c:v>
                </c:pt>
                <c:pt idx="24">
                  <c:v>0.91562897282181221</c:v>
                </c:pt>
                <c:pt idx="25">
                  <c:v>0.9693638889601438</c:v>
                </c:pt>
                <c:pt idx="26">
                  <c:v>0.98241368956906561</c:v>
                </c:pt>
                <c:pt idx="27">
                  <c:v>0.99369486402072937</c:v>
                </c:pt>
                <c:pt idx="28">
                  <c:v>0.99723412552920754</c:v>
                </c:pt>
                <c:pt idx="29">
                  <c:v>0.80831154829468388</c:v>
                </c:pt>
                <c:pt idx="30">
                  <c:v>0.94109733678308727</c:v>
                </c:pt>
                <c:pt idx="31">
                  <c:v>0.9820850654491855</c:v>
                </c:pt>
                <c:pt idx="32">
                  <c:v>0.99466443353475908</c:v>
                </c:pt>
                <c:pt idx="33">
                  <c:v>0.99814791438064754</c:v>
                </c:pt>
                <c:pt idx="34">
                  <c:v>0.999719872406298</c:v>
                </c:pt>
                <c:pt idx="35">
                  <c:v>0.41931019179604817</c:v>
                </c:pt>
                <c:pt idx="36">
                  <c:v>0.87523984993544091</c:v>
                </c:pt>
                <c:pt idx="37">
                  <c:v>0.96744447793851951</c:v>
                </c:pt>
                <c:pt idx="38">
                  <c:v>0.99111289590825624</c:v>
                </c:pt>
                <c:pt idx="39">
                  <c:v>0.99703413474868707</c:v>
                </c:pt>
                <c:pt idx="40">
                  <c:v>0.99980860341755573</c:v>
                </c:pt>
                <c:pt idx="41">
                  <c:v>0.99980504573985163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973824"/>
        <c:axId val="208975744"/>
      </c:scatterChart>
      <c:valAx>
        <c:axId val="208973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8975744"/>
        <c:crosses val="autoZero"/>
        <c:crossBetween val="midCat"/>
      </c:valAx>
      <c:valAx>
        <c:axId val="208975744"/>
        <c:scaling>
          <c:orientation val="minMax"/>
          <c:max val="1"/>
          <c:min val="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8973824"/>
        <c:crosses val="autoZero"/>
        <c:crossBetween val="midCat"/>
        <c:majorUnit val="0.1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Case'!$AG$46:$AG$87</c:f>
              <c:numCache>
                <c:formatCode>0.0000</c:formatCode>
                <c:ptCount val="42"/>
                <c:pt idx="0">
                  <c:v>0.72498095097577009</c:v>
                </c:pt>
                <c:pt idx="1">
                  <c:v>0.72289610504529778</c:v>
                </c:pt>
                <c:pt idx="2">
                  <c:v>0.89761433363658283</c:v>
                </c:pt>
                <c:pt idx="3">
                  <c:v>0.89612836628110404</c:v>
                </c:pt>
                <c:pt idx="4">
                  <c:v>0.89768245897061261</c:v>
                </c:pt>
                <c:pt idx="5">
                  <c:v>0.90301797337499079</c:v>
                </c:pt>
                <c:pt idx="6">
                  <c:v>0.89441059852888161</c:v>
                </c:pt>
                <c:pt idx="7">
                  <c:v>1.1945992773212912</c:v>
                </c:pt>
                <c:pt idx="8">
                  <c:v>1.1999756474807923</c:v>
                </c:pt>
                <c:pt idx="9">
                  <c:v>1.3385226890460167</c:v>
                </c:pt>
                <c:pt idx="10">
                  <c:v>1.3938261201701962</c:v>
                </c:pt>
                <c:pt idx="11">
                  <c:v>0.89532119757299422</c:v>
                </c:pt>
                <c:pt idx="12">
                  <c:v>1.1930900337509214</c:v>
                </c:pt>
                <c:pt idx="13">
                  <c:v>1.3437105635184365</c:v>
                </c:pt>
                <c:pt idx="14">
                  <c:v>1.3969236480087619</c:v>
                </c:pt>
                <c:pt idx="15">
                  <c:v>1.4954205663944575</c:v>
                </c:pt>
                <c:pt idx="16">
                  <c:v>1.6437452717533401</c:v>
                </c:pt>
                <c:pt idx="17">
                  <c:v>1.0582118890336973</c:v>
                </c:pt>
                <c:pt idx="18">
                  <c:v>1.3425741512539173</c:v>
                </c:pt>
                <c:pt idx="19">
                  <c:v>1.4873463802886382</c:v>
                </c:pt>
                <c:pt idx="20">
                  <c:v>1.6054964807143406</c:v>
                </c:pt>
                <c:pt idx="21">
                  <c:v>1.7053550305148906</c:v>
                </c:pt>
                <c:pt idx="22">
                  <c:v>1.8420026614460332</c:v>
                </c:pt>
                <c:pt idx="23">
                  <c:v>1.2021183133273479</c:v>
                </c:pt>
                <c:pt idx="24">
                  <c:v>1.3971880547971653</c:v>
                </c:pt>
                <c:pt idx="25">
                  <c:v>1.5938996163003463</c:v>
                </c:pt>
                <c:pt idx="26">
                  <c:v>1.6878281822604615</c:v>
                </c:pt>
                <c:pt idx="27">
                  <c:v>1.8618388468856892</c:v>
                </c:pt>
                <c:pt idx="28">
                  <c:v>1.9335047275274431</c:v>
                </c:pt>
                <c:pt idx="29">
                  <c:v>1.2034242444072392</c:v>
                </c:pt>
                <c:pt idx="30">
                  <c:v>1.495076579304222</c:v>
                </c:pt>
                <c:pt idx="31">
                  <c:v>1.6943944275077856</c:v>
                </c:pt>
                <c:pt idx="32">
                  <c:v>1.8603093962145021</c:v>
                </c:pt>
                <c:pt idx="33">
                  <c:v>1.980088588484666</c:v>
                </c:pt>
                <c:pt idx="34">
                  <c:v>2.1219484941477247</c:v>
                </c:pt>
                <c:pt idx="35">
                  <c:v>0.7232618676263689</c:v>
                </c:pt>
                <c:pt idx="36">
                  <c:v>1.3436832616762318</c:v>
                </c:pt>
                <c:pt idx="37">
                  <c:v>1.5824975137504951</c:v>
                </c:pt>
                <c:pt idx="38">
                  <c:v>1.8200379711729893</c:v>
                </c:pt>
                <c:pt idx="39">
                  <c:v>1.9596260944161181</c:v>
                </c:pt>
                <c:pt idx="40">
                  <c:v>2.0681411928540911</c:v>
                </c:pt>
                <c:pt idx="41">
                  <c:v>2.1399642909710757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movement'!$AG$46:$AG$87</c:f>
              <c:numCache>
                <c:formatCode>0.0000</c:formatCode>
                <c:ptCount val="42"/>
                <c:pt idx="0">
                  <c:v>0.69671298624231381</c:v>
                </c:pt>
                <c:pt idx="1">
                  <c:v>0.70106977558251382</c:v>
                </c:pt>
                <c:pt idx="2">
                  <c:v>0.87493538223860556</c:v>
                </c:pt>
                <c:pt idx="3">
                  <c:v>0.87638868205435505</c:v>
                </c:pt>
                <c:pt idx="4">
                  <c:v>0.87208132122680637</c:v>
                </c:pt>
                <c:pt idx="5">
                  <c:v>0.86386888850081978</c:v>
                </c:pt>
                <c:pt idx="6">
                  <c:v>0.87598469180538729</c:v>
                </c:pt>
                <c:pt idx="7">
                  <c:v>1.1849415890927679</c:v>
                </c:pt>
                <c:pt idx="8">
                  <c:v>1.1818755866458259</c:v>
                </c:pt>
                <c:pt idx="9">
                  <c:v>1.3345670435847288</c:v>
                </c:pt>
                <c:pt idx="10">
                  <c:v>1.4280209134848461</c:v>
                </c:pt>
                <c:pt idx="11">
                  <c:v>0.86860540182019375</c:v>
                </c:pt>
                <c:pt idx="12">
                  <c:v>1.1759194989025774</c:v>
                </c:pt>
                <c:pt idx="13">
                  <c:v>1.3504146523255327</c:v>
                </c:pt>
                <c:pt idx="14">
                  <c:v>1.4143123308349248</c:v>
                </c:pt>
                <c:pt idx="15">
                  <c:v>1.5138696417838924</c:v>
                </c:pt>
                <c:pt idx="16">
                  <c:v>1.6889873218069911</c:v>
                </c:pt>
                <c:pt idx="17">
                  <c:v>1.0493495772791825</c:v>
                </c:pt>
                <c:pt idx="18">
                  <c:v>1.3364007557483271</c:v>
                </c:pt>
                <c:pt idx="19">
                  <c:v>1.5156063634730654</c:v>
                </c:pt>
                <c:pt idx="20">
                  <c:v>1.6494084925703358</c:v>
                </c:pt>
                <c:pt idx="21">
                  <c:v>1.757299698477311</c:v>
                </c:pt>
                <c:pt idx="22">
                  <c:v>1.8891541547849584</c:v>
                </c:pt>
                <c:pt idx="23">
                  <c:v>1.1926569041998736</c:v>
                </c:pt>
                <c:pt idx="24">
                  <c:v>1.4179103966794986</c:v>
                </c:pt>
                <c:pt idx="25">
                  <c:v>1.6223659186040111</c:v>
                </c:pt>
                <c:pt idx="26">
                  <c:v>1.7706171040584098</c:v>
                </c:pt>
                <c:pt idx="27">
                  <c:v>1.9244155955961562</c:v>
                </c:pt>
                <c:pt idx="28">
                  <c:v>1.998482531023084</c:v>
                </c:pt>
                <c:pt idx="29">
                  <c:v>1.1811822380954338</c:v>
                </c:pt>
                <c:pt idx="30">
                  <c:v>1.5384687421487007</c:v>
                </c:pt>
                <c:pt idx="31">
                  <c:v>1.7560829595138394</c:v>
                </c:pt>
                <c:pt idx="32">
                  <c:v>1.8955450217473235</c:v>
                </c:pt>
                <c:pt idx="33">
                  <c:v>2.0925931401240168</c:v>
                </c:pt>
                <c:pt idx="34">
                  <c:v>2.2014643789297139</c:v>
                </c:pt>
                <c:pt idx="35">
                  <c:v>0.69299674397705369</c:v>
                </c:pt>
                <c:pt idx="36">
                  <c:v>1.3415344364547632</c:v>
                </c:pt>
                <c:pt idx="37">
                  <c:v>1.6443649893206504</c:v>
                </c:pt>
                <c:pt idx="38">
                  <c:v>1.8775862396978851</c:v>
                </c:pt>
                <c:pt idx="39">
                  <c:v>2.0024621956475017</c:v>
                </c:pt>
                <c:pt idx="40">
                  <c:v>2.2168673651836301</c:v>
                </c:pt>
                <c:pt idx="41">
                  <c:v>2.2326003439674351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936768"/>
        <c:axId val="209938688"/>
      </c:scatterChart>
      <c:valAx>
        <c:axId val="209936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9938688"/>
        <c:crosses val="autoZero"/>
        <c:crossBetween val="midCat"/>
      </c:valAx>
      <c:valAx>
        <c:axId val="2099386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936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2.9951193620476331</c:v>
                </c:pt>
                <c:pt idx="10">
                  <c:v>3.1542903551853474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2.9910466106911393</c:v>
                </c:pt>
                <c:pt idx="14">
                  <c:v>3.1573540466765051</c:v>
                </c:pt>
                <c:pt idx="15">
                  <c:v>3.5548740100042817</c:v>
                </c:pt>
                <c:pt idx="16">
                  <c:v>3.991730741836228</c:v>
                </c:pt>
                <c:pt idx="17">
                  <c:v>2</c:v>
                </c:pt>
                <c:pt idx="18">
                  <c:v>2.9951193620476331</c:v>
                </c:pt>
                <c:pt idx="19">
                  <c:v>3.5629378183897438</c:v>
                </c:pt>
                <c:pt idx="20">
                  <c:v>3.9377405590937928</c:v>
                </c:pt>
                <c:pt idx="21">
                  <c:v>4.1375164643217932</c:v>
                </c:pt>
                <c:pt idx="22">
                  <c:v>4.3271074190903054</c:v>
                </c:pt>
                <c:pt idx="23">
                  <c:v>2.2360679774997845</c:v>
                </c:pt>
                <c:pt idx="24">
                  <c:v>3.1551017434861892</c:v>
                </c:pt>
                <c:pt idx="25">
                  <c:v>3.9471026329644157</c:v>
                </c:pt>
                <c:pt idx="26">
                  <c:v>4.1236864045648529</c:v>
                </c:pt>
                <c:pt idx="27">
                  <c:v>4.3305839925407712</c:v>
                </c:pt>
                <c:pt idx="28">
                  <c:v>4.480535662940091</c:v>
                </c:pt>
                <c:pt idx="29">
                  <c:v>2.2360679774997845</c:v>
                </c:pt>
                <c:pt idx="30">
                  <c:v>3.5751986321060674</c:v>
                </c:pt>
                <c:pt idx="31">
                  <c:v>4.0709662460099905</c:v>
                </c:pt>
                <c:pt idx="32">
                  <c:v>4.3754867420820656</c:v>
                </c:pt>
                <c:pt idx="33">
                  <c:v>4.4968078200980921</c:v>
                </c:pt>
                <c:pt idx="34">
                  <c:v>4.705851425981928</c:v>
                </c:pt>
                <c:pt idx="35">
                  <c:v>1</c:v>
                </c:pt>
                <c:pt idx="36">
                  <c:v>2.9910466106911393</c:v>
                </c:pt>
                <c:pt idx="37">
                  <c:v>3.9656989647074785</c:v>
                </c:pt>
                <c:pt idx="38">
                  <c:v>4.2954556067716156</c:v>
                </c:pt>
                <c:pt idx="39">
                  <c:v>4.4519459985245602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3.1606548835666954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3.1600504015915991</c:v>
                </c:pt>
                <c:pt idx="15">
                  <c:v>3.5825682494890123</c:v>
                </c:pt>
                <c:pt idx="16">
                  <c:v>4.1303954041389952</c:v>
                </c:pt>
                <c:pt idx="17">
                  <c:v>2</c:v>
                </c:pt>
                <c:pt idx="18">
                  <c:v>3</c:v>
                </c:pt>
                <c:pt idx="19">
                  <c:v>3.5760099183807093</c:v>
                </c:pt>
                <c:pt idx="20">
                  <c:v>4.0620024575339739</c:v>
                </c:pt>
                <c:pt idx="21">
                  <c:v>4.3297073948010159</c:v>
                </c:pt>
                <c:pt idx="22">
                  <c:v>4.6759611864349013</c:v>
                </c:pt>
                <c:pt idx="23">
                  <c:v>2.2360679774997845</c:v>
                </c:pt>
                <c:pt idx="24">
                  <c:v>3.1600504015915991</c:v>
                </c:pt>
                <c:pt idx="25">
                  <c:v>4.0403411136060088</c:v>
                </c:pt>
                <c:pt idx="26">
                  <c:v>4.3184890670145508</c:v>
                </c:pt>
                <c:pt idx="27">
                  <c:v>4.7605815038902906</c:v>
                </c:pt>
                <c:pt idx="28">
                  <c:v>4.8718247021271113</c:v>
                </c:pt>
                <c:pt idx="29">
                  <c:v>2.2360679774997845</c:v>
                </c:pt>
                <c:pt idx="30">
                  <c:v>3.5881603615695745</c:v>
                </c:pt>
                <c:pt idx="31">
                  <c:v>4.3319124302052661</c:v>
                </c:pt>
                <c:pt idx="32">
                  <c:v>4.6778987839384536</c:v>
                </c:pt>
                <c:pt idx="33">
                  <c:v>5.00859542872145</c:v>
                </c:pt>
                <c:pt idx="34">
                  <c:v>5.2162337417585753</c:v>
                </c:pt>
                <c:pt idx="35">
                  <c:v>1</c:v>
                </c:pt>
                <c:pt idx="36">
                  <c:v>3</c:v>
                </c:pt>
                <c:pt idx="37">
                  <c:v>4.0702102921774621</c:v>
                </c:pt>
                <c:pt idx="38">
                  <c:v>4.6714510729350875</c:v>
                </c:pt>
                <c:pt idx="39">
                  <c:v>4.8709016990970841</c:v>
                </c:pt>
                <c:pt idx="40">
                  <c:v>5.1948626225110388</c:v>
                </c:pt>
                <c:pt idx="41">
                  <c:v>5.3235369284235476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961728"/>
        <c:axId val="209963648"/>
      </c:scatterChart>
      <c:valAx>
        <c:axId val="209961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9963648"/>
        <c:crosses val="autoZero"/>
        <c:crossBetween val="midCat"/>
      </c:valAx>
      <c:valAx>
        <c:axId val="2099636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961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Case'!$AK$46:$AK$87</c:f>
              <c:numCache>
                <c:formatCode>0.0000</c:formatCode>
                <c:ptCount val="42"/>
                <c:pt idx="0">
                  <c:v>1.4187131506537349</c:v>
                </c:pt>
                <c:pt idx="1">
                  <c:v>1.3198642935282765</c:v>
                </c:pt>
                <c:pt idx="2">
                  <c:v>0.99279060109752149</c:v>
                </c:pt>
                <c:pt idx="3">
                  <c:v>1.1007352596440452</c:v>
                </c:pt>
                <c:pt idx="4">
                  <c:v>1.1044081533838641</c:v>
                </c:pt>
                <c:pt idx="5">
                  <c:v>1.1101997347553225</c:v>
                </c:pt>
                <c:pt idx="6">
                  <c:v>1.1604346522987472</c:v>
                </c:pt>
                <c:pt idx="7">
                  <c:v>0.88013309042761945</c:v>
                </c:pt>
                <c:pt idx="8">
                  <c:v>0.99789784947953375</c:v>
                </c:pt>
                <c:pt idx="9">
                  <c:v>0.89343882150403775</c:v>
                </c:pt>
                <c:pt idx="10">
                  <c:v>0.91591206080554133</c:v>
                </c:pt>
                <c:pt idx="11">
                  <c:v>1.1378587057507239</c:v>
                </c:pt>
                <c:pt idx="12">
                  <c:v>0.93409612102208839</c:v>
                </c:pt>
                <c:pt idx="13">
                  <c:v>0.95037197049636735</c:v>
                </c:pt>
                <c:pt idx="14">
                  <c:v>0.89246752172846655</c:v>
                </c:pt>
                <c:pt idx="15">
                  <c:v>0.95661203102799008</c:v>
                </c:pt>
                <c:pt idx="16">
                  <c:v>0.95303323764426917</c:v>
                </c:pt>
                <c:pt idx="17">
                  <c:v>1.0602157981614133</c:v>
                </c:pt>
                <c:pt idx="18">
                  <c:v>0.90032397814558596</c:v>
                </c:pt>
                <c:pt idx="19">
                  <c:v>0.95339793109663828</c:v>
                </c:pt>
                <c:pt idx="20">
                  <c:v>0.86222603877358139</c:v>
                </c:pt>
                <c:pt idx="21">
                  <c:v>1.0265615069618008</c:v>
                </c:pt>
                <c:pt idx="22">
                  <c:v>1.0817702069408794</c:v>
                </c:pt>
                <c:pt idx="23">
                  <c:v>0.84541782117003816</c:v>
                </c:pt>
                <c:pt idx="24">
                  <c:v>0.90879868466575264</c:v>
                </c:pt>
                <c:pt idx="25">
                  <c:v>0.89896468291976106</c:v>
                </c:pt>
                <c:pt idx="26">
                  <c:v>1.0330876518120811</c:v>
                </c:pt>
                <c:pt idx="27">
                  <c:v>1.0332825403974788</c:v>
                </c:pt>
                <c:pt idx="28">
                  <c:v>1.1418885713078384</c:v>
                </c:pt>
                <c:pt idx="29">
                  <c:v>0.95822856466492357</c:v>
                </c:pt>
                <c:pt idx="30">
                  <c:v>0.88810197376007083</c:v>
                </c:pt>
                <c:pt idx="31">
                  <c:v>1.0112770065039682</c:v>
                </c:pt>
                <c:pt idx="32">
                  <c:v>1.0545742709931867</c:v>
                </c:pt>
                <c:pt idx="33">
                  <c:v>1.2144730211005033</c:v>
                </c:pt>
                <c:pt idx="34">
                  <c:v>1.1940423934572169</c:v>
                </c:pt>
                <c:pt idx="35">
                  <c:v>1.3500443535189237</c:v>
                </c:pt>
                <c:pt idx="36">
                  <c:v>0.91744765644670556</c:v>
                </c:pt>
                <c:pt idx="37">
                  <c:v>0.95829965132943751</c:v>
                </c:pt>
                <c:pt idx="38">
                  <c:v>1.1137064412132893</c:v>
                </c:pt>
                <c:pt idx="39">
                  <c:v>1.1314749998020803</c:v>
                </c:pt>
                <c:pt idx="40">
                  <c:v>1.2917978010643278</c:v>
                </c:pt>
                <c:pt idx="41">
                  <c:v>1.184977688454188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movement'!$AK$46:$AK$87</c:f>
              <c:numCache>
                <c:formatCode>0.0000</c:formatCode>
                <c:ptCount val="42"/>
                <c:pt idx="0">
                  <c:v>1.4489176677079831</c:v>
                </c:pt>
                <c:pt idx="1">
                  <c:v>1.4145086142663497</c:v>
                </c:pt>
                <c:pt idx="2">
                  <c:v>1.0864985945895298</c:v>
                </c:pt>
                <c:pt idx="3">
                  <c:v>1.0282200391255067</c:v>
                </c:pt>
                <c:pt idx="4">
                  <c:v>0.99482919191117614</c:v>
                </c:pt>
                <c:pt idx="5">
                  <c:v>1.0501641689854504</c:v>
                </c:pt>
                <c:pt idx="6">
                  <c:v>0.96742440438890198</c:v>
                </c:pt>
                <c:pt idx="7">
                  <c:v>0.91216048700704777</c:v>
                </c:pt>
                <c:pt idx="8">
                  <c:v>0.90299456724381455</c:v>
                </c:pt>
                <c:pt idx="9">
                  <c:v>0.83975376398323831</c:v>
                </c:pt>
                <c:pt idx="10">
                  <c:v>0.89825007689036196</c:v>
                </c:pt>
                <c:pt idx="11">
                  <c:v>1.0990298439433221</c:v>
                </c:pt>
                <c:pt idx="12">
                  <c:v>0.8484492223548975</c:v>
                </c:pt>
                <c:pt idx="13">
                  <c:v>0.88483967932811536</c:v>
                </c:pt>
                <c:pt idx="14">
                  <c:v>0.91414900239562968</c:v>
                </c:pt>
                <c:pt idx="15">
                  <c:v>0.93837899229157462</c:v>
                </c:pt>
                <c:pt idx="16">
                  <c:v>0.93642386433628022</c:v>
                </c:pt>
                <c:pt idx="17">
                  <c:v>1.0236951490835189</c:v>
                </c:pt>
                <c:pt idx="18">
                  <c:v>0.90068137372334733</c:v>
                </c:pt>
                <c:pt idx="19">
                  <c:v>0.90967051789118714</c:v>
                </c:pt>
                <c:pt idx="20">
                  <c:v>0.95919314766282127</c:v>
                </c:pt>
                <c:pt idx="21">
                  <c:v>0.98758888362597053</c:v>
                </c:pt>
                <c:pt idx="22">
                  <c:v>1.0426417573455609</c:v>
                </c:pt>
                <c:pt idx="23">
                  <c:v>0.86833678138416348</c:v>
                </c:pt>
                <c:pt idx="24">
                  <c:v>0.91944600000254495</c:v>
                </c:pt>
                <c:pt idx="25">
                  <c:v>0.95505038224275463</c:v>
                </c:pt>
                <c:pt idx="26">
                  <c:v>0.95714487137840532</c:v>
                </c:pt>
                <c:pt idx="27">
                  <c:v>1.0963975628222109</c:v>
                </c:pt>
                <c:pt idx="28">
                  <c:v>1.1155533398108375</c:v>
                </c:pt>
                <c:pt idx="29">
                  <c:v>0.85045621458761245</c:v>
                </c:pt>
                <c:pt idx="30">
                  <c:v>0.91886426793655829</c:v>
                </c:pt>
                <c:pt idx="31">
                  <c:v>0.97588575588389848</c:v>
                </c:pt>
                <c:pt idx="32">
                  <c:v>1.0422142256659002</c:v>
                </c:pt>
                <c:pt idx="33">
                  <c:v>1.1617615295618802</c:v>
                </c:pt>
                <c:pt idx="34">
                  <c:v>1.2799850991341049</c:v>
                </c:pt>
                <c:pt idx="35">
                  <c:v>1.3066540022939079</c:v>
                </c:pt>
                <c:pt idx="36">
                  <c:v>0.85815139830781784</c:v>
                </c:pt>
                <c:pt idx="37">
                  <c:v>0.99499733742222318</c:v>
                </c:pt>
                <c:pt idx="38">
                  <c:v>1.0610976604877362</c:v>
                </c:pt>
                <c:pt idx="39">
                  <c:v>1.0769252751251006</c:v>
                </c:pt>
                <c:pt idx="40">
                  <c:v>1.2780060259084427</c:v>
                </c:pt>
                <c:pt idx="41">
                  <c:v>1.2926331718358341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609856"/>
        <c:axId val="209611776"/>
      </c:scatterChart>
      <c:valAx>
        <c:axId val="209609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9611776"/>
        <c:crosses val="autoZero"/>
        <c:crossBetween val="midCat"/>
      </c:valAx>
      <c:valAx>
        <c:axId val="2096117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6098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D=.925;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Case'!$AM$46:$AM$87</c:f>
              <c:numCache>
                <c:formatCode>0.0000</c:formatCode>
                <c:ptCount val="42"/>
                <c:pt idx="0">
                  <c:v>18.056674527353099</c:v>
                </c:pt>
                <c:pt idx="1">
                  <c:v>17.497838330393648</c:v>
                </c:pt>
                <c:pt idx="2">
                  <c:v>15.556789141552374</c:v>
                </c:pt>
                <c:pt idx="3">
                  <c:v>16.194917126292175</c:v>
                </c:pt>
                <c:pt idx="4">
                  <c:v>16.277024005410645</c:v>
                </c:pt>
                <c:pt idx="5">
                  <c:v>16.396532499000486</c:v>
                </c:pt>
                <c:pt idx="6">
                  <c:v>16.300129261412785</c:v>
                </c:pt>
                <c:pt idx="7">
                  <c:v>9.9662385265242737</c:v>
                </c:pt>
                <c:pt idx="8">
                  <c:v>10.002615026216445</c:v>
                </c:pt>
                <c:pt idx="9">
                  <c:v>7.7442113441580558</c:v>
                </c:pt>
                <c:pt idx="10">
                  <c:v>6.6178383665585434</c:v>
                </c:pt>
                <c:pt idx="11">
                  <c:v>16.207951199748791</c:v>
                </c:pt>
                <c:pt idx="12">
                  <c:v>10.026632166876141</c:v>
                </c:pt>
                <c:pt idx="13">
                  <c:v>7.6989447486884579</c:v>
                </c:pt>
                <c:pt idx="14">
                  <c:v>6.8227221824776896</c:v>
                </c:pt>
                <c:pt idx="15">
                  <c:v>6.4484777673646354</c:v>
                </c:pt>
                <c:pt idx="16">
                  <c:v>5.0824306478673149</c:v>
                </c:pt>
                <c:pt idx="17">
                  <c:v>10.773445432200429</c:v>
                </c:pt>
                <c:pt idx="18">
                  <c:v>7.6690757314999347</c:v>
                </c:pt>
                <c:pt idx="19">
                  <c:v>6.347049003296382</c:v>
                </c:pt>
                <c:pt idx="20">
                  <c:v>5.1106216305029406</c:v>
                </c:pt>
                <c:pt idx="21">
                  <c:v>4.8986735996513122</c:v>
                </c:pt>
                <c:pt idx="22">
                  <c:v>4.4336681569184666</c:v>
                </c:pt>
                <c:pt idx="23">
                  <c:v>10.423711819638315</c:v>
                </c:pt>
                <c:pt idx="24">
                  <c:v>6.8725793883894122</c:v>
                </c:pt>
                <c:pt idx="25">
                  <c:v>5.2078495062350694</c:v>
                </c:pt>
                <c:pt idx="26">
                  <c:v>4.8117670924470701</c:v>
                </c:pt>
                <c:pt idx="27">
                  <c:v>4.4834465385946167</c:v>
                </c:pt>
                <c:pt idx="28">
                  <c:v>4.5548805648916844</c:v>
                </c:pt>
                <c:pt idx="29">
                  <c:v>10.066371833708358</c:v>
                </c:pt>
                <c:pt idx="30">
                  <c:v>6.6476748079688432</c:v>
                </c:pt>
                <c:pt idx="31">
                  <c:v>4.6677937891042527</c:v>
                </c:pt>
                <c:pt idx="32">
                  <c:v>4.548444787496801</c:v>
                </c:pt>
                <c:pt idx="33">
                  <c:v>4.526627035038608</c:v>
                </c:pt>
                <c:pt idx="34">
                  <c:v>4.705851425981928</c:v>
                </c:pt>
                <c:pt idx="35">
                  <c:v>17.334874460124627</c:v>
                </c:pt>
                <c:pt idx="36">
                  <c:v>7.5898253038964141</c:v>
                </c:pt>
                <c:pt idx="37">
                  <c:v>5.2448283869943442</c:v>
                </c:pt>
                <c:pt idx="38">
                  <c:v>4.5119274581429298</c:v>
                </c:pt>
                <c:pt idx="39">
                  <c:v>4.5493928041167564</c:v>
                </c:pt>
                <c:pt idx="40">
                  <c:v>4.6697037052209165</c:v>
                </c:pt>
                <c:pt idx="41">
                  <c:v>4.7612200553440305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movement'!$AM$46:$AM$87</c:f>
              <c:numCache>
                <c:formatCode>0.0000</c:formatCode>
                <c:ptCount val="42"/>
                <c:pt idx="0">
                  <c:v>16.423552854922413</c:v>
                </c:pt>
                <c:pt idx="1">
                  <c:v>16.215542724035569</c:v>
                </c:pt>
                <c:pt idx="2">
                  <c:v>13.804434061695133</c:v>
                </c:pt>
                <c:pt idx="3">
                  <c:v>14.495308171090119</c:v>
                </c:pt>
                <c:pt idx="4">
                  <c:v>15.102681163437053</c:v>
                </c:pt>
                <c:pt idx="5">
                  <c:v>15.017540348179253</c:v>
                </c:pt>
                <c:pt idx="6">
                  <c:v>14.946941867117793</c:v>
                </c:pt>
                <c:pt idx="7">
                  <c:v>10.987198857313228</c:v>
                </c:pt>
                <c:pt idx="8">
                  <c:v>10.581126519306835</c:v>
                </c:pt>
                <c:pt idx="9">
                  <c:v>8.5782093710331146</c:v>
                </c:pt>
                <c:pt idx="10">
                  <c:v>7.7797028394149583</c:v>
                </c:pt>
                <c:pt idx="11">
                  <c:v>14.920158916200492</c:v>
                </c:pt>
                <c:pt idx="12">
                  <c:v>10.843448705524429</c:v>
                </c:pt>
                <c:pt idx="13">
                  <c:v>8.4781264593883616</c:v>
                </c:pt>
                <c:pt idx="14">
                  <c:v>7.8819705918253158</c:v>
                </c:pt>
                <c:pt idx="15">
                  <c:v>7.2732379096183726</c:v>
                </c:pt>
                <c:pt idx="16">
                  <c:v>5.8377364862665049</c:v>
                </c:pt>
                <c:pt idx="17">
                  <c:v>12.30747997835185</c:v>
                </c:pt>
                <c:pt idx="18">
                  <c:v>8.2909623613463115</c:v>
                </c:pt>
                <c:pt idx="19">
                  <c:v>7.4185763353722169</c:v>
                </c:pt>
                <c:pt idx="20">
                  <c:v>6.0297115714739222</c:v>
                </c:pt>
                <c:pt idx="21">
                  <c:v>5.7434080287802569</c:v>
                </c:pt>
                <c:pt idx="22">
                  <c:v>5.168918012139736</c:v>
                </c:pt>
                <c:pt idx="23">
                  <c:v>10.73699047517754</c:v>
                </c:pt>
                <c:pt idx="24">
                  <c:v>7.8935979776760918</c:v>
                </c:pt>
                <c:pt idx="25">
                  <c:v>6.0939581265894223</c:v>
                </c:pt>
                <c:pt idx="26">
                  <c:v>5.6370941024553725</c:v>
                </c:pt>
                <c:pt idx="27">
                  <c:v>5.3755338296944091</c:v>
                </c:pt>
                <c:pt idx="28">
                  <c:v>5.161183009051789</c:v>
                </c:pt>
                <c:pt idx="29">
                  <c:v>10.980884257478596</c:v>
                </c:pt>
                <c:pt idx="30">
                  <c:v>7.1848756951720132</c:v>
                </c:pt>
                <c:pt idx="31">
                  <c:v>5.7790298057247664</c:v>
                </c:pt>
                <c:pt idx="32">
                  <c:v>5.1863664896511299</c:v>
                </c:pt>
                <c:pt idx="33">
                  <c:v>5.1818956812515919</c:v>
                </c:pt>
                <c:pt idx="34">
                  <c:v>5.2593249458070144</c:v>
                </c:pt>
                <c:pt idx="35">
                  <c:v>16.794552563347587</c:v>
                </c:pt>
                <c:pt idx="36">
                  <c:v>8.5547326530998458</c:v>
                </c:pt>
                <c:pt idx="37">
                  <c:v>6.0946296847932588</c:v>
                </c:pt>
                <c:pt idx="38">
                  <c:v>5.3946135251261005</c:v>
                </c:pt>
                <c:pt idx="39">
                  <c:v>5.1656961132360344</c:v>
                </c:pt>
                <c:pt idx="40">
                  <c:v>5.2207657042953883</c:v>
                </c:pt>
                <c:pt idx="41">
                  <c:v>5.3436408413592718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647104"/>
        <c:axId val="209649024"/>
      </c:scatterChart>
      <c:valAx>
        <c:axId val="209647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9649024"/>
        <c:crosses val="autoZero"/>
        <c:crossBetween val="midCat"/>
      </c:valAx>
      <c:valAx>
        <c:axId val="2096490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6471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Case'!$AA$88:$AA$129</c:f>
              <c:numCache>
                <c:formatCode>0.0000</c:formatCode>
                <c:ptCount val="42"/>
                <c:pt idx="0">
                  <c:v>0.58642424242424229</c:v>
                </c:pt>
                <c:pt idx="1">
                  <c:v>0.57566666666666655</c:v>
                </c:pt>
                <c:pt idx="2">
                  <c:v>0.76009090909090882</c:v>
                </c:pt>
                <c:pt idx="3">
                  <c:v>0.74803030303030327</c:v>
                </c:pt>
                <c:pt idx="4">
                  <c:v>0.75936363636363591</c:v>
                </c:pt>
                <c:pt idx="5">
                  <c:v>0.7573333333333333</c:v>
                </c:pt>
                <c:pt idx="6">
                  <c:v>0.76239393939393874</c:v>
                </c:pt>
                <c:pt idx="7">
                  <c:v>0.93736363636363618</c:v>
                </c:pt>
                <c:pt idx="8">
                  <c:v>0.93851515151515197</c:v>
                </c:pt>
                <c:pt idx="9">
                  <c:v>0.97157575757575732</c:v>
                </c:pt>
                <c:pt idx="10">
                  <c:v>0.98945454545454592</c:v>
                </c:pt>
                <c:pt idx="11">
                  <c:v>0.75893939393939447</c:v>
                </c:pt>
                <c:pt idx="12">
                  <c:v>0.93733333333333324</c:v>
                </c:pt>
                <c:pt idx="13">
                  <c:v>0.97572727272727233</c:v>
                </c:pt>
                <c:pt idx="14">
                  <c:v>0.9877878787878791</c:v>
                </c:pt>
                <c:pt idx="15">
                  <c:v>0.99406060606060676</c:v>
                </c:pt>
                <c:pt idx="16">
                  <c:v>0.99893939393939424</c:v>
                </c:pt>
                <c:pt idx="17">
                  <c:v>0.84684848484848518</c:v>
                </c:pt>
                <c:pt idx="18">
                  <c:v>0.97248484848484817</c:v>
                </c:pt>
                <c:pt idx="19">
                  <c:v>0.99400000000000044</c:v>
                </c:pt>
                <c:pt idx="20">
                  <c:v>0.99887878787878803</c:v>
                </c:pt>
                <c:pt idx="21">
                  <c:v>0.99984848484848499</c:v>
                </c:pt>
                <c:pt idx="22">
                  <c:v>0.99993939393939402</c:v>
                </c:pt>
                <c:pt idx="23">
                  <c:v>0.94039393939393889</c:v>
                </c:pt>
                <c:pt idx="24">
                  <c:v>0.98921212121212176</c:v>
                </c:pt>
                <c:pt idx="25">
                  <c:v>0.99890909090909119</c:v>
                </c:pt>
                <c:pt idx="26">
                  <c:v>0.99957575757575756</c:v>
                </c:pt>
                <c:pt idx="27">
                  <c:v>0.99981818181818183</c:v>
                </c:pt>
                <c:pt idx="28">
                  <c:v>1</c:v>
                </c:pt>
                <c:pt idx="29">
                  <c:v>0.94342424242424261</c:v>
                </c:pt>
                <c:pt idx="30">
                  <c:v>0.994787878787879</c:v>
                </c:pt>
                <c:pt idx="31">
                  <c:v>0.99924242424242427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0.56878787878787873</c:v>
                </c:pt>
                <c:pt idx="36">
                  <c:v>0.97139393939393914</c:v>
                </c:pt>
                <c:pt idx="37">
                  <c:v>0.9981818181818185</c:v>
                </c:pt>
                <c:pt idx="38">
                  <c:v>0.99987878787878803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movement'!$AA$88:$AA$129</c:f>
              <c:numCache>
                <c:formatCode>0.0000</c:formatCode>
                <c:ptCount val="42"/>
                <c:pt idx="0">
                  <c:v>0.59877433885202402</c:v>
                </c:pt>
                <c:pt idx="1">
                  <c:v>0.59267802132210223</c:v>
                </c:pt>
                <c:pt idx="2">
                  <c:v>0.75735712250971443</c:v>
                </c:pt>
                <c:pt idx="3">
                  <c:v>0.744136930889017</c:v>
                </c:pt>
                <c:pt idx="4">
                  <c:v>0.74826371792937185</c:v>
                </c:pt>
                <c:pt idx="5">
                  <c:v>0.75103312708181347</c:v>
                </c:pt>
                <c:pt idx="6">
                  <c:v>0.74809870347349905</c:v>
                </c:pt>
                <c:pt idx="7">
                  <c:v>0.91910399563378786</c:v>
                </c:pt>
                <c:pt idx="8">
                  <c:v>0.91152136111315074</c:v>
                </c:pt>
                <c:pt idx="9">
                  <c:v>0.96022250814115895</c:v>
                </c:pt>
                <c:pt idx="10">
                  <c:v>0.97112187139133443</c:v>
                </c:pt>
                <c:pt idx="11">
                  <c:v>0.75371036025705906</c:v>
                </c:pt>
                <c:pt idx="12">
                  <c:v>0.91279882550079461</c:v>
                </c:pt>
                <c:pt idx="13">
                  <c:v>0.95601852024193745</c:v>
                </c:pt>
                <c:pt idx="14">
                  <c:v>0.97574154564423854</c:v>
                </c:pt>
                <c:pt idx="15">
                  <c:v>0.98385094612228707</c:v>
                </c:pt>
                <c:pt idx="16">
                  <c:v>0.99646689256603849</c:v>
                </c:pt>
                <c:pt idx="17">
                  <c:v>0.82294113616019704</c:v>
                </c:pt>
                <c:pt idx="18">
                  <c:v>0.95953481354331382</c:v>
                </c:pt>
                <c:pt idx="19">
                  <c:v>0.98420907075827879</c:v>
                </c:pt>
                <c:pt idx="20">
                  <c:v>0.99474803077456697</c:v>
                </c:pt>
                <c:pt idx="21">
                  <c:v>0.99785166751120324</c:v>
                </c:pt>
                <c:pt idx="22">
                  <c:v>0.99960520471704994</c:v>
                </c:pt>
                <c:pt idx="23">
                  <c:v>0.92327732641437099</c:v>
                </c:pt>
                <c:pt idx="24">
                  <c:v>0.97110169287496073</c:v>
                </c:pt>
                <c:pt idx="25">
                  <c:v>0.99531117443643213</c:v>
                </c:pt>
                <c:pt idx="26">
                  <c:v>0.99709026050299054</c:v>
                </c:pt>
                <c:pt idx="27">
                  <c:v>0.99950414542579979</c:v>
                </c:pt>
                <c:pt idx="28">
                  <c:v>0.99966762781363361</c:v>
                </c:pt>
                <c:pt idx="29">
                  <c:v>0.91270541208223466</c:v>
                </c:pt>
                <c:pt idx="30">
                  <c:v>0.98702924293820316</c:v>
                </c:pt>
                <c:pt idx="31">
                  <c:v>0.99700558326074229</c:v>
                </c:pt>
                <c:pt idx="32">
                  <c:v>0.99974102487312766</c:v>
                </c:pt>
                <c:pt idx="33">
                  <c:v>0.99971232793866927</c:v>
                </c:pt>
                <c:pt idx="34">
                  <c:v>1</c:v>
                </c:pt>
                <c:pt idx="35">
                  <c:v>0.59236935360520804</c:v>
                </c:pt>
                <c:pt idx="36">
                  <c:v>0.95394174376863561</c:v>
                </c:pt>
                <c:pt idx="37">
                  <c:v>0.99527955879941943</c:v>
                </c:pt>
                <c:pt idx="38">
                  <c:v>0.99878653534013662</c:v>
                </c:pt>
                <c:pt idx="39">
                  <c:v>0.99993566954912638</c:v>
                </c:pt>
                <c:pt idx="40">
                  <c:v>0.99984567349583331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680256"/>
        <c:axId val="209686528"/>
      </c:scatterChart>
      <c:valAx>
        <c:axId val="209680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9686528"/>
        <c:crosses val="autoZero"/>
        <c:crossBetween val="midCat"/>
      </c:valAx>
      <c:valAx>
        <c:axId val="2096865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680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Case'!$AG$88:$AG$129</c:f>
              <c:numCache>
                <c:formatCode>0.0000</c:formatCode>
                <c:ptCount val="42"/>
                <c:pt idx="0">
                  <c:v>0.6572090947799254</c:v>
                </c:pt>
                <c:pt idx="1">
                  <c:v>0.66720579898918375</c:v>
                </c:pt>
                <c:pt idx="2">
                  <c:v>0.79305690083294123</c:v>
                </c:pt>
                <c:pt idx="3">
                  <c:v>0.78680259606169445</c:v>
                </c:pt>
                <c:pt idx="4">
                  <c:v>0.78274531705614303</c:v>
                </c:pt>
                <c:pt idx="5">
                  <c:v>0.78090183597466722</c:v>
                </c:pt>
                <c:pt idx="6">
                  <c:v>0.77292762453746089</c:v>
                </c:pt>
                <c:pt idx="7">
                  <c:v>0.97585833428467395</c:v>
                </c:pt>
                <c:pt idx="8">
                  <c:v>0.97726644173057364</c:v>
                </c:pt>
                <c:pt idx="9">
                  <c:v>1.0922275789773328</c:v>
                </c:pt>
                <c:pt idx="10">
                  <c:v>1.1344148763099802</c:v>
                </c:pt>
                <c:pt idx="11">
                  <c:v>0.785517882670979</c:v>
                </c:pt>
                <c:pt idx="12">
                  <c:v>0.98432764952064999</c:v>
                </c:pt>
                <c:pt idx="13">
                  <c:v>1.0660693194936215</c:v>
                </c:pt>
                <c:pt idx="14">
                  <c:v>1.1518304414454261</c:v>
                </c:pt>
                <c:pt idx="15">
                  <c:v>1.2563625396947815</c:v>
                </c:pt>
                <c:pt idx="16">
                  <c:v>1.4219664615521816</c:v>
                </c:pt>
                <c:pt idx="17">
                  <c:v>0.9121468176273555</c:v>
                </c:pt>
                <c:pt idx="18">
                  <c:v>1.0957534629727608</c:v>
                </c:pt>
                <c:pt idx="19">
                  <c:v>1.2979012282476725</c:v>
                </c:pt>
                <c:pt idx="20">
                  <c:v>1.334299598206232</c:v>
                </c:pt>
                <c:pt idx="21">
                  <c:v>1.4906871646486206</c:v>
                </c:pt>
                <c:pt idx="22">
                  <c:v>1.6644661900378424</c:v>
                </c:pt>
                <c:pt idx="23">
                  <c:v>0.96453264231676583</c:v>
                </c:pt>
                <c:pt idx="24">
                  <c:v>1.1494765698981206</c:v>
                </c:pt>
                <c:pt idx="25">
                  <c:v>1.3487814215350875</c:v>
                </c:pt>
                <c:pt idx="26">
                  <c:v>1.4502376370608783</c:v>
                </c:pt>
                <c:pt idx="27">
                  <c:v>1.662016202807246</c:v>
                </c:pt>
                <c:pt idx="28">
                  <c:v>1.7693968845381429</c:v>
                </c:pt>
                <c:pt idx="29">
                  <c:v>0.96388583967098951</c:v>
                </c:pt>
                <c:pt idx="30">
                  <c:v>1.2182179263538593</c:v>
                </c:pt>
                <c:pt idx="31">
                  <c:v>1.5032361096369455</c:v>
                </c:pt>
                <c:pt idx="32">
                  <c:v>1.6083723936133105</c:v>
                </c:pt>
                <c:pt idx="33">
                  <c:v>1.8034208526089319</c:v>
                </c:pt>
                <c:pt idx="34">
                  <c:v>1.9152651499091866</c:v>
                </c:pt>
                <c:pt idx="35">
                  <c:v>0.6691213587020276</c:v>
                </c:pt>
                <c:pt idx="36">
                  <c:v>1.0965740928462777</c:v>
                </c:pt>
                <c:pt idx="37">
                  <c:v>1.3607902135839305</c:v>
                </c:pt>
                <c:pt idx="38">
                  <c:v>1.6315774654769186</c:v>
                </c:pt>
                <c:pt idx="39">
                  <c:v>1.7546870290608894</c:v>
                </c:pt>
                <c:pt idx="40">
                  <c:v>1.9529090215014739</c:v>
                </c:pt>
                <c:pt idx="41">
                  <c:v>1.9574910250910711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movement'!$AG$88:$AG$129</c:f>
              <c:numCache>
                <c:formatCode>0.0000</c:formatCode>
                <c:ptCount val="42"/>
                <c:pt idx="0">
                  <c:v>0.63233612571115194</c:v>
                </c:pt>
                <c:pt idx="1">
                  <c:v>0.63342131913283128</c:v>
                </c:pt>
                <c:pt idx="2">
                  <c:v>0.76229389794472335</c:v>
                </c:pt>
                <c:pt idx="3">
                  <c:v>0.75817694785023948</c:v>
                </c:pt>
                <c:pt idx="4">
                  <c:v>0.76937542657565527</c:v>
                </c:pt>
                <c:pt idx="5">
                  <c:v>0.76007581882949249</c:v>
                </c:pt>
                <c:pt idx="6">
                  <c:v>0.7595339708971679</c:v>
                </c:pt>
                <c:pt idx="7">
                  <c:v>0.98710713656643667</c:v>
                </c:pt>
                <c:pt idx="8">
                  <c:v>0.98515568705555412</c:v>
                </c:pt>
                <c:pt idx="9">
                  <c:v>1.1067005274661046</c:v>
                </c:pt>
                <c:pt idx="10">
                  <c:v>1.1995366874628619</c:v>
                </c:pt>
                <c:pt idx="11">
                  <c:v>0.76569016721191774</c:v>
                </c:pt>
                <c:pt idx="12">
                  <c:v>0.98899912612030816</c:v>
                </c:pt>
                <c:pt idx="13">
                  <c:v>1.1049621139212389</c:v>
                </c:pt>
                <c:pt idx="14">
                  <c:v>1.1951625605687999</c:v>
                </c:pt>
                <c:pt idx="15">
                  <c:v>1.3094126401799777</c:v>
                </c:pt>
                <c:pt idx="16">
                  <c:v>1.4326093267314652</c:v>
                </c:pt>
                <c:pt idx="17">
                  <c:v>0.88841342674594481</c:v>
                </c:pt>
                <c:pt idx="18">
                  <c:v>1.102307142884519</c:v>
                </c:pt>
                <c:pt idx="19">
                  <c:v>1.3190338424937991</c:v>
                </c:pt>
                <c:pt idx="20">
                  <c:v>1.4020900221968886</c:v>
                </c:pt>
                <c:pt idx="21">
                  <c:v>1.5653453161803652</c:v>
                </c:pt>
                <c:pt idx="22">
                  <c:v>1.7177980621830713</c:v>
                </c:pt>
                <c:pt idx="23">
                  <c:v>0.97993343228760832</c:v>
                </c:pt>
                <c:pt idx="24">
                  <c:v>1.2037530184854695</c:v>
                </c:pt>
                <c:pt idx="25">
                  <c:v>1.3996550653961151</c:v>
                </c:pt>
                <c:pt idx="26">
                  <c:v>1.56481728459652</c:v>
                </c:pt>
                <c:pt idx="27">
                  <c:v>1.7154657536042262</c:v>
                </c:pt>
                <c:pt idx="28">
                  <c:v>1.8343143032318843</c:v>
                </c:pt>
                <c:pt idx="29">
                  <c:v>0.98937112216361156</c:v>
                </c:pt>
                <c:pt idx="30">
                  <c:v>1.2886980108271837</c:v>
                </c:pt>
                <c:pt idx="31">
                  <c:v>1.561390167378707</c:v>
                </c:pt>
                <c:pt idx="32">
                  <c:v>1.7012122051723089</c:v>
                </c:pt>
                <c:pt idx="33">
                  <c:v>1.9247572526523369</c:v>
                </c:pt>
                <c:pt idx="34">
                  <c:v>2.0362271927363746</c:v>
                </c:pt>
                <c:pt idx="35">
                  <c:v>0.63308600102624812</c:v>
                </c:pt>
                <c:pt idx="36">
                  <c:v>1.1080611499436108</c:v>
                </c:pt>
                <c:pt idx="37">
                  <c:v>1.4070231363021444</c:v>
                </c:pt>
                <c:pt idx="38">
                  <c:v>1.6904492375262581</c:v>
                </c:pt>
                <c:pt idx="39">
                  <c:v>1.7993141621325954</c:v>
                </c:pt>
                <c:pt idx="40">
                  <c:v>2.0640675490386502</c:v>
                </c:pt>
                <c:pt idx="41">
                  <c:v>2.0733099410810953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713408"/>
        <c:axId val="209785216"/>
      </c:scatterChart>
      <c:valAx>
        <c:axId val="209713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9785216"/>
        <c:crosses val="autoZero"/>
        <c:crossBetween val="midCat"/>
      </c:valAx>
      <c:valAx>
        <c:axId val="20978521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7134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2.23519540167633</c:v>
                </c:pt>
                <c:pt idx="9">
                  <c:v>2.9401247115609301</c:v>
                </c:pt>
                <c:pt idx="10">
                  <c:v>3.0126500354391861</c:v>
                </c:pt>
                <c:pt idx="11">
                  <c:v>1.4142135623731005</c:v>
                </c:pt>
                <c:pt idx="12">
                  <c:v>2.2322699101419214</c:v>
                </c:pt>
                <c:pt idx="13">
                  <c:v>2.9010071233427008</c:v>
                </c:pt>
                <c:pt idx="14">
                  <c:v>3.000408988591456</c:v>
                </c:pt>
                <c:pt idx="15">
                  <c:v>3.2476707720140503</c:v>
                </c:pt>
                <c:pt idx="16">
                  <c:v>3.4268341424084707</c:v>
                </c:pt>
                <c:pt idx="17">
                  <c:v>2</c:v>
                </c:pt>
                <c:pt idx="18">
                  <c:v>2.9451447507456727</c:v>
                </c:pt>
                <c:pt idx="19">
                  <c:v>3.2632211151209027</c:v>
                </c:pt>
                <c:pt idx="20">
                  <c:v>3.3535735417957597</c:v>
                </c:pt>
                <c:pt idx="21">
                  <c:v>3.4697772982334949</c:v>
                </c:pt>
                <c:pt idx="22">
                  <c:v>3.6620679763001855</c:v>
                </c:pt>
                <c:pt idx="23">
                  <c:v>2.2322699101419214</c:v>
                </c:pt>
                <c:pt idx="24">
                  <c:v>3.0230125999358215</c:v>
                </c:pt>
                <c:pt idx="25">
                  <c:v>3.3614031732977434</c:v>
                </c:pt>
                <c:pt idx="26">
                  <c:v>3.4265777935733359</c:v>
                </c:pt>
                <c:pt idx="27">
                  <c:v>3.7689626993969214</c:v>
                </c:pt>
                <c:pt idx="28">
                  <c:v>3.7349827944579164</c:v>
                </c:pt>
                <c:pt idx="29">
                  <c:v>2.2333277776312448</c:v>
                </c:pt>
                <c:pt idx="30">
                  <c:v>3.2097970228393335</c:v>
                </c:pt>
                <c:pt idx="31">
                  <c:v>3.4891232141222144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</c:v>
                </c:pt>
                <c:pt idx="36">
                  <c:v>2.9246050459582227</c:v>
                </c:pt>
                <c:pt idx="37">
                  <c:v>3.4506318661167108</c:v>
                </c:pt>
                <c:pt idx="38">
                  <c:v>3.613046822776937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2.9760507210503291</c:v>
                </c:pt>
                <c:pt idx="10">
                  <c:v>3.119977804605965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2.9693109958581982</c:v>
                </c:pt>
                <c:pt idx="14">
                  <c:v>3.1194374131904556</c:v>
                </c:pt>
                <c:pt idx="15">
                  <c:v>3.4604598600238625</c:v>
                </c:pt>
                <c:pt idx="16">
                  <c:v>3.7428178673017465</c:v>
                </c:pt>
                <c:pt idx="17">
                  <c:v>2</c:v>
                </c:pt>
                <c:pt idx="18">
                  <c:v>2.9751540695747711</c:v>
                </c:pt>
                <c:pt idx="19">
                  <c:v>3.4613885867547669</c:v>
                </c:pt>
                <c:pt idx="20">
                  <c:v>3.7233781206867569</c:v>
                </c:pt>
                <c:pt idx="21">
                  <c:v>3.8736805922363318</c:v>
                </c:pt>
                <c:pt idx="22">
                  <c:v>4.1545467202049329</c:v>
                </c:pt>
                <c:pt idx="23">
                  <c:v>2.2360679774997845</c:v>
                </c:pt>
                <c:pt idx="24">
                  <c:v>3.1240387426857366</c:v>
                </c:pt>
                <c:pt idx="25">
                  <c:v>3.7312130324234598</c:v>
                </c:pt>
                <c:pt idx="26">
                  <c:v>3.890080670140887</c:v>
                </c:pt>
                <c:pt idx="27">
                  <c:v>4.1212127084902024</c:v>
                </c:pt>
                <c:pt idx="28">
                  <c:v>4.2015611973701654</c:v>
                </c:pt>
                <c:pt idx="29">
                  <c:v>2.2360679774997845</c:v>
                </c:pt>
                <c:pt idx="30">
                  <c:v>3.4364116345642399</c:v>
                </c:pt>
                <c:pt idx="31">
                  <c:v>3.9159650739718872</c:v>
                </c:pt>
                <c:pt idx="32">
                  <c:v>4.0683189268565112</c:v>
                </c:pt>
                <c:pt idx="33">
                  <c:v>4.3494038753713165</c:v>
                </c:pt>
                <c:pt idx="34">
                  <c:v>4.59788488024207</c:v>
                </c:pt>
                <c:pt idx="35">
                  <c:v>1</c:v>
                </c:pt>
                <c:pt idx="36">
                  <c:v>2.9693109958581978</c:v>
                </c:pt>
                <c:pt idx="37">
                  <c:v>3.7613309590248094</c:v>
                </c:pt>
                <c:pt idx="38">
                  <c:v>4.109380550855934</c:v>
                </c:pt>
                <c:pt idx="39">
                  <c:v>4.1631255495620971</c:v>
                </c:pt>
                <c:pt idx="40">
                  <c:v>4.6716680847738772</c:v>
                </c:pt>
                <c:pt idx="41">
                  <c:v>4.7387387149652227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828480"/>
        <c:axId val="209834752"/>
      </c:scatterChart>
      <c:valAx>
        <c:axId val="209828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9834752"/>
        <c:crosses val="autoZero"/>
        <c:crossBetween val="midCat"/>
      </c:valAx>
      <c:valAx>
        <c:axId val="2098347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8284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Case'!$AK$88:$AK$129</c:f>
              <c:numCache>
                <c:formatCode>0.0000</c:formatCode>
                <c:ptCount val="42"/>
                <c:pt idx="0">
                  <c:v>0.70428068275003464</c:v>
                </c:pt>
                <c:pt idx="1">
                  <c:v>0.64570922040870737</c:v>
                </c:pt>
                <c:pt idx="2">
                  <c:v>0.63545168063190705</c:v>
                </c:pt>
                <c:pt idx="3">
                  <c:v>0.59994829047607412</c:v>
                </c:pt>
                <c:pt idx="4">
                  <c:v>0.66746641308482824</c:v>
                </c:pt>
                <c:pt idx="5">
                  <c:v>0.56313002232104836</c:v>
                </c:pt>
                <c:pt idx="6">
                  <c:v>0.61268016510552326</c:v>
                </c:pt>
                <c:pt idx="7">
                  <c:v>0.5718448327243979</c:v>
                </c:pt>
                <c:pt idx="8">
                  <c:v>0.56296458147426132</c:v>
                </c:pt>
                <c:pt idx="9">
                  <c:v>0.61830734251791131</c:v>
                </c:pt>
                <c:pt idx="10">
                  <c:v>0.62570368909105978</c:v>
                </c:pt>
                <c:pt idx="11">
                  <c:v>0.62249342108369909</c:v>
                </c:pt>
                <c:pt idx="12">
                  <c:v>0.53432008134375475</c:v>
                </c:pt>
                <c:pt idx="13">
                  <c:v>0.60966304043249997</c:v>
                </c:pt>
                <c:pt idx="14">
                  <c:v>0.62591589025540961</c:v>
                </c:pt>
                <c:pt idx="15">
                  <c:v>0.66892673875035624</c:v>
                </c:pt>
                <c:pt idx="16">
                  <c:v>0.74060227747242902</c:v>
                </c:pt>
                <c:pt idx="17">
                  <c:v>0.57082745327429629</c:v>
                </c:pt>
                <c:pt idx="18">
                  <c:v>0.60080921090135764</c:v>
                </c:pt>
                <c:pt idx="19">
                  <c:v>0.67738696661415176</c:v>
                </c:pt>
                <c:pt idx="20">
                  <c:v>0.64551209946339516</c:v>
                </c:pt>
                <c:pt idx="21">
                  <c:v>0.76828487490548492</c:v>
                </c:pt>
                <c:pt idx="22">
                  <c:v>0.86094949148216404</c:v>
                </c:pt>
                <c:pt idx="23">
                  <c:v>0.55800568543575357</c:v>
                </c:pt>
                <c:pt idx="24">
                  <c:v>0.60619742005890698</c:v>
                </c:pt>
                <c:pt idx="25">
                  <c:v>0.71564702995575047</c:v>
                </c:pt>
                <c:pt idx="26">
                  <c:v>0.81132355406454326</c:v>
                </c:pt>
                <c:pt idx="27">
                  <c:v>0.81310715498818653</c:v>
                </c:pt>
                <c:pt idx="28">
                  <c:v>0.94216384334263625</c:v>
                </c:pt>
                <c:pt idx="29">
                  <c:v>0.53543327854634615</c:v>
                </c:pt>
                <c:pt idx="30">
                  <c:v>0.63449971286533868</c:v>
                </c:pt>
                <c:pt idx="31">
                  <c:v>0.78986171163319596</c:v>
                </c:pt>
                <c:pt idx="32">
                  <c:v>0.83284185199611305</c:v>
                </c:pt>
                <c:pt idx="33">
                  <c:v>1.0336928365511284</c:v>
                </c:pt>
                <c:pt idx="34">
                  <c:v>1.0359201257499788</c:v>
                </c:pt>
                <c:pt idx="35">
                  <c:v>0.71559286407584455</c:v>
                </c:pt>
                <c:pt idx="36">
                  <c:v>0.5945111780333443</c:v>
                </c:pt>
                <c:pt idx="37">
                  <c:v>0.75288874298728647</c:v>
                </c:pt>
                <c:pt idx="38">
                  <c:v>0.85179835063486953</c:v>
                </c:pt>
                <c:pt idx="39">
                  <c:v>0.87600795854244706</c:v>
                </c:pt>
                <c:pt idx="40">
                  <c:v>1.0554341133343312</c:v>
                </c:pt>
                <c:pt idx="41">
                  <c:v>1.0350979164568463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movement'!$AK$88:$AK$129</c:f>
              <c:numCache>
                <c:formatCode>0.0000</c:formatCode>
                <c:ptCount val="42"/>
                <c:pt idx="0">
                  <c:v>0.86417782733227799</c:v>
                </c:pt>
                <c:pt idx="1">
                  <c:v>0.82945574701632263</c:v>
                </c:pt>
                <c:pt idx="2">
                  <c:v>0.69459866213293187</c:v>
                </c:pt>
                <c:pt idx="3">
                  <c:v>0.67222518695110844</c:v>
                </c:pt>
                <c:pt idx="4">
                  <c:v>0.69684096896670678</c:v>
                </c:pt>
                <c:pt idx="5">
                  <c:v>0.66287316591937184</c:v>
                </c:pt>
                <c:pt idx="6">
                  <c:v>0.71121396056400665</c:v>
                </c:pt>
                <c:pt idx="7">
                  <c:v>0.60225874193212781</c:v>
                </c:pt>
                <c:pt idx="8">
                  <c:v>0.56261284878887585</c:v>
                </c:pt>
                <c:pt idx="9">
                  <c:v>0.65870346425973603</c:v>
                </c:pt>
                <c:pt idx="10">
                  <c:v>0.58963872058681444</c:v>
                </c:pt>
                <c:pt idx="11">
                  <c:v>0.68128746277548313</c:v>
                </c:pt>
                <c:pt idx="12">
                  <c:v>0.60058626621372768</c:v>
                </c:pt>
                <c:pt idx="13">
                  <c:v>0.61916611837680557</c:v>
                </c:pt>
                <c:pt idx="14">
                  <c:v>0.60950464984261754</c:v>
                </c:pt>
                <c:pt idx="15">
                  <c:v>0.65504611909448784</c:v>
                </c:pt>
                <c:pt idx="16">
                  <c:v>0.75102784676594259</c:v>
                </c:pt>
                <c:pt idx="17">
                  <c:v>0.61745887793125331</c:v>
                </c:pt>
                <c:pt idx="18">
                  <c:v>0.65063309382281331</c:v>
                </c:pt>
                <c:pt idx="19">
                  <c:v>0.64484496904293609</c:v>
                </c:pt>
                <c:pt idx="20">
                  <c:v>0.67014325956500997</c:v>
                </c:pt>
                <c:pt idx="21">
                  <c:v>0.80637610480175181</c:v>
                </c:pt>
                <c:pt idx="22">
                  <c:v>0.7985547637345104</c:v>
                </c:pt>
                <c:pt idx="23">
                  <c:v>0.61352275749402263</c:v>
                </c:pt>
                <c:pt idx="24">
                  <c:v>0.60975521143625733</c:v>
                </c:pt>
                <c:pt idx="25">
                  <c:v>0.70025984429784616</c:v>
                </c:pt>
                <c:pt idx="26">
                  <c:v>0.75027756104261722</c:v>
                </c:pt>
                <c:pt idx="27">
                  <c:v>0.85360617356194768</c:v>
                </c:pt>
                <c:pt idx="28">
                  <c:v>0.88138028195888618</c:v>
                </c:pt>
                <c:pt idx="29">
                  <c:v>0.57726836754956312</c:v>
                </c:pt>
                <c:pt idx="30">
                  <c:v>0.69453595263087831</c:v>
                </c:pt>
                <c:pt idx="31">
                  <c:v>0.72944795735825763</c:v>
                </c:pt>
                <c:pt idx="32">
                  <c:v>0.82104679057356023</c:v>
                </c:pt>
                <c:pt idx="33">
                  <c:v>0.93845586899683542</c:v>
                </c:pt>
                <c:pt idx="34">
                  <c:v>1.0686821350979594</c:v>
                </c:pt>
                <c:pt idx="35">
                  <c:v>0.82414782229666328</c:v>
                </c:pt>
                <c:pt idx="36">
                  <c:v>0.60439144711102433</c:v>
                </c:pt>
                <c:pt idx="37">
                  <c:v>0.71379748640527507</c:v>
                </c:pt>
                <c:pt idx="38">
                  <c:v>0.83400999373532514</c:v>
                </c:pt>
                <c:pt idx="39">
                  <c:v>0.90837693883057691</c:v>
                </c:pt>
                <c:pt idx="40">
                  <c:v>1.0323238861954405</c:v>
                </c:pt>
                <c:pt idx="41">
                  <c:v>1.1055858249547592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857536"/>
        <c:axId val="209859712"/>
      </c:scatterChart>
      <c:valAx>
        <c:axId val="209857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9859712"/>
        <c:crosses val="autoZero"/>
        <c:crossBetween val="midCat"/>
      </c:valAx>
      <c:valAx>
        <c:axId val="20985971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8575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D=1.6;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Case'!$AM$88:$AM$129</c:f>
              <c:numCache>
                <c:formatCode>0.0000</c:formatCode>
                <c:ptCount val="42"/>
                <c:pt idx="0">
                  <c:v>11.269704608141167</c:v>
                </c:pt>
                <c:pt idx="1">
                  <c:v>11.120338076684071</c:v>
                </c:pt>
                <c:pt idx="2">
                  <c:v>10.133437412102673</c:v>
                </c:pt>
                <c:pt idx="3">
                  <c:v>10.847798639119606</c:v>
                </c:pt>
                <c:pt idx="4">
                  <c:v>10.644094943969758</c:v>
                </c:pt>
                <c:pt idx="5">
                  <c:v>10.676505148065644</c:v>
                </c:pt>
                <c:pt idx="6">
                  <c:v>10.320653575496131</c:v>
                </c:pt>
                <c:pt idx="7">
                  <c:v>6.2403657112117834</c:v>
                </c:pt>
                <c:pt idx="8">
                  <c:v>6.093505183399432</c:v>
                </c:pt>
                <c:pt idx="9">
                  <c:v>4.6954429018330295</c:v>
                </c:pt>
                <c:pt idx="10">
                  <c:v>3.9534185101680648</c:v>
                </c:pt>
                <c:pt idx="11">
                  <c:v>10.37265622577635</c:v>
                </c:pt>
                <c:pt idx="12">
                  <c:v>6.1473775813443039</c:v>
                </c:pt>
                <c:pt idx="13">
                  <c:v>4.3123174448123338</c:v>
                </c:pt>
                <c:pt idx="14">
                  <c:v>4.1341228583222742</c:v>
                </c:pt>
                <c:pt idx="15">
                  <c:v>3.9195758645215282</c:v>
                </c:pt>
                <c:pt idx="16">
                  <c:v>3.5513327766849891</c:v>
                </c:pt>
                <c:pt idx="17">
                  <c:v>7.3142701865459436</c:v>
                </c:pt>
                <c:pt idx="18">
                  <c:v>4.562001369727624</c:v>
                </c:pt>
                <c:pt idx="19">
                  <c:v>3.8444171674682668</c:v>
                </c:pt>
                <c:pt idx="20">
                  <c:v>3.4735244702909394</c:v>
                </c:pt>
                <c:pt idx="21">
                  <c:v>3.4737489500929399</c:v>
                </c:pt>
                <c:pt idx="22">
                  <c:v>3.6695070070218736</c:v>
                </c:pt>
                <c:pt idx="23">
                  <c:v>5.9433386480055983</c:v>
                </c:pt>
                <c:pt idx="24">
                  <c:v>4.0049530335780963</c:v>
                </c:pt>
                <c:pt idx="25">
                  <c:v>3.4390792911014914</c:v>
                </c:pt>
                <c:pt idx="26">
                  <c:v>3.4700356385479796</c:v>
                </c:pt>
                <c:pt idx="27">
                  <c:v>3.7850031636255936</c:v>
                </c:pt>
                <c:pt idx="28">
                  <c:v>3.7349827944579164</c:v>
                </c:pt>
                <c:pt idx="29">
                  <c:v>5.7848561561765379</c:v>
                </c:pt>
                <c:pt idx="30">
                  <c:v>3.7281034462169726</c:v>
                </c:pt>
                <c:pt idx="31">
                  <c:v>3.5873503003402321</c:v>
                </c:pt>
                <c:pt idx="32">
                  <c:v>3.6534816923003435</c:v>
                </c:pt>
                <c:pt idx="33">
                  <c:v>3.8800170732636015</c:v>
                </c:pt>
                <c:pt idx="34">
                  <c:v>4.2564834233301205</c:v>
                </c:pt>
                <c:pt idx="35">
                  <c:v>11.194284405856047</c:v>
                </c:pt>
                <c:pt idx="36">
                  <c:v>4.6106853917108008</c:v>
                </c:pt>
                <c:pt idx="37">
                  <c:v>3.6037600370488003</c:v>
                </c:pt>
                <c:pt idx="38">
                  <c:v>3.6224116775342985</c:v>
                </c:pt>
                <c:pt idx="39">
                  <c:v>3.8355561171433488</c:v>
                </c:pt>
                <c:pt idx="40">
                  <c:v>4.2152318882991615</c:v>
                </c:pt>
                <c:pt idx="41">
                  <c:v>4.2855447456667131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movement'!$AM$88:$AM$129</c:f>
              <c:numCache>
                <c:formatCode>0.0000</c:formatCode>
                <c:ptCount val="42"/>
                <c:pt idx="0">
                  <c:v>10.700220304362681</c:v>
                </c:pt>
                <c:pt idx="1">
                  <c:v>11.389066045890909</c:v>
                </c:pt>
                <c:pt idx="2">
                  <c:v>9.7319777057130423</c:v>
                </c:pt>
                <c:pt idx="3">
                  <c:v>10.101374634434297</c:v>
                </c:pt>
                <c:pt idx="4">
                  <c:v>9.6136602027436133</c:v>
                </c:pt>
                <c:pt idx="5">
                  <c:v>10.017538834088626</c:v>
                </c:pt>
                <c:pt idx="6">
                  <c:v>9.607763789149022</c:v>
                </c:pt>
                <c:pt idx="7">
                  <c:v>6.5048469862529803</c:v>
                </c:pt>
                <c:pt idx="8">
                  <c:v>6.9746039620228544</c:v>
                </c:pt>
                <c:pt idx="9">
                  <c:v>5.3330749319495352</c:v>
                </c:pt>
                <c:pt idx="10">
                  <c:v>5.3305196947363074</c:v>
                </c:pt>
                <c:pt idx="11">
                  <c:v>9.5347765833388056</c:v>
                </c:pt>
                <c:pt idx="12">
                  <c:v>6.9230783386466017</c:v>
                </c:pt>
                <c:pt idx="13">
                  <c:v>5.5136694875402945</c:v>
                </c:pt>
                <c:pt idx="14">
                  <c:v>5.0226131192938057</c:v>
                </c:pt>
                <c:pt idx="15">
                  <c:v>4.9967276856980938</c:v>
                </c:pt>
                <c:pt idx="16">
                  <c:v>4.1055557279642754</c:v>
                </c:pt>
                <c:pt idx="17">
                  <c:v>8.305065532885731</c:v>
                </c:pt>
                <c:pt idx="18">
                  <c:v>5.27763446063393</c:v>
                </c:pt>
                <c:pt idx="19">
                  <c:v>5.0067963181628565</c:v>
                </c:pt>
                <c:pt idx="20">
                  <c:v>4.2704888559901812</c:v>
                </c:pt>
                <c:pt idx="21">
                  <c:v>4.1338682433017375</c:v>
                </c:pt>
                <c:pt idx="22">
                  <c:v>4.1995870657166918</c:v>
                </c:pt>
                <c:pt idx="23">
                  <c:v>6.4913071148649371</c:v>
                </c:pt>
                <c:pt idx="24">
                  <c:v>5.35272776517622</c:v>
                </c:pt>
                <c:pt idx="25">
                  <c:v>4.2347111895189622</c:v>
                </c:pt>
                <c:pt idx="26">
                  <c:v>4.1922690135287777</c:v>
                </c:pt>
                <c:pt idx="27">
                  <c:v>4.1790071530533552</c:v>
                </c:pt>
                <c:pt idx="28">
                  <c:v>4.2312247707338431</c:v>
                </c:pt>
                <c:pt idx="29">
                  <c:v>6.9355556415789206</c:v>
                </c:pt>
                <c:pt idx="30">
                  <c:v>4.7261386654691941</c:v>
                </c:pt>
                <c:pt idx="31">
                  <c:v>4.2787745981758256</c:v>
                </c:pt>
                <c:pt idx="32">
                  <c:v>4.0930663264750793</c:v>
                </c:pt>
                <c:pt idx="33">
                  <c:v>4.3717537924159284</c:v>
                </c:pt>
                <c:pt idx="34">
                  <c:v>4.59788488024207</c:v>
                </c:pt>
                <c:pt idx="35">
                  <c:v>11.229047247805088</c:v>
                </c:pt>
                <c:pt idx="36">
                  <c:v>5.5853503435580727</c:v>
                </c:pt>
                <c:pt idx="37">
                  <c:v>4.1999681573260998</c:v>
                </c:pt>
                <c:pt idx="38">
                  <c:v>4.2293366368957956</c:v>
                </c:pt>
                <c:pt idx="39">
                  <c:v>4.172073932608984</c:v>
                </c:pt>
                <c:pt idx="40">
                  <c:v>4.6864121096683258</c:v>
                </c:pt>
                <c:pt idx="41">
                  <c:v>4.7387387149652227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886592"/>
        <c:axId val="209901056"/>
      </c:scatterChart>
      <c:valAx>
        <c:axId val="209886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09901056"/>
        <c:crosses val="autoZero"/>
        <c:crossBetween val="midCat"/>
      </c:valAx>
      <c:valAx>
        <c:axId val="2099010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8865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Case'!$AA$130:$AA$171</c:f>
              <c:numCache>
                <c:formatCode>0.0000</c:formatCode>
                <c:ptCount val="42"/>
                <c:pt idx="0">
                  <c:v>0.71330303030303044</c:v>
                </c:pt>
                <c:pt idx="1">
                  <c:v>0.70803030303030301</c:v>
                </c:pt>
                <c:pt idx="2">
                  <c:v>0.87027272727272698</c:v>
                </c:pt>
                <c:pt idx="3">
                  <c:v>0.86418181818181838</c:v>
                </c:pt>
                <c:pt idx="4">
                  <c:v>0.87463636363636288</c:v>
                </c:pt>
                <c:pt idx="5">
                  <c:v>0.8658787878787878</c:v>
                </c:pt>
                <c:pt idx="6">
                  <c:v>0.85681818181818148</c:v>
                </c:pt>
                <c:pt idx="7">
                  <c:v>0.97733333333333339</c:v>
                </c:pt>
                <c:pt idx="8">
                  <c:v>0.9809090909090914</c:v>
                </c:pt>
                <c:pt idx="9">
                  <c:v>0.9927575757575765</c:v>
                </c:pt>
                <c:pt idx="10">
                  <c:v>0.99818181818181839</c:v>
                </c:pt>
                <c:pt idx="11">
                  <c:v>0.86624242424242393</c:v>
                </c:pt>
                <c:pt idx="12">
                  <c:v>0.9780606060606063</c:v>
                </c:pt>
                <c:pt idx="13">
                  <c:v>0.99281818181818204</c:v>
                </c:pt>
                <c:pt idx="14">
                  <c:v>0.99757575757575789</c:v>
                </c:pt>
                <c:pt idx="15">
                  <c:v>0.99924242424242427</c:v>
                </c:pt>
                <c:pt idx="16">
                  <c:v>1</c:v>
                </c:pt>
                <c:pt idx="17">
                  <c:v>0.92987878787878731</c:v>
                </c:pt>
                <c:pt idx="18">
                  <c:v>0.99251515151515235</c:v>
                </c:pt>
                <c:pt idx="19">
                  <c:v>0.99863636363636421</c:v>
                </c:pt>
                <c:pt idx="20">
                  <c:v>0.99987878787878803</c:v>
                </c:pt>
                <c:pt idx="21">
                  <c:v>0.99993939393939402</c:v>
                </c:pt>
                <c:pt idx="22">
                  <c:v>1</c:v>
                </c:pt>
                <c:pt idx="23">
                  <c:v>0.97503030303030314</c:v>
                </c:pt>
                <c:pt idx="24">
                  <c:v>0.99800000000000011</c:v>
                </c:pt>
                <c:pt idx="25">
                  <c:v>0.99993939393939402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0.97536363636363677</c:v>
                </c:pt>
                <c:pt idx="30">
                  <c:v>0.99890909090909119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0.71248484848484805</c:v>
                </c:pt>
                <c:pt idx="36">
                  <c:v>0.99093939393939467</c:v>
                </c:pt>
                <c:pt idx="37">
                  <c:v>0.99987878787878803</c:v>
                </c:pt>
                <c:pt idx="38">
                  <c:v>0.99996969696969695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movement'!$AA$130:$AA$171</c:f>
              <c:numCache>
                <c:formatCode>0.0000</c:formatCode>
                <c:ptCount val="42"/>
                <c:pt idx="0">
                  <c:v>0.71819251231568804</c:v>
                </c:pt>
                <c:pt idx="1">
                  <c:v>0.73167117938410986</c:v>
                </c:pt>
                <c:pt idx="2">
                  <c:v>0.85185580369018721</c:v>
                </c:pt>
                <c:pt idx="3">
                  <c:v>0.86059174957353635</c:v>
                </c:pt>
                <c:pt idx="4">
                  <c:v>0.85665717326857416</c:v>
                </c:pt>
                <c:pt idx="5">
                  <c:v>0.85033362609266216</c:v>
                </c:pt>
                <c:pt idx="6">
                  <c:v>0.86022976339687363</c:v>
                </c:pt>
                <c:pt idx="7">
                  <c:v>0.96276699013040679</c:v>
                </c:pt>
                <c:pt idx="8">
                  <c:v>0.96317140577884575</c:v>
                </c:pt>
                <c:pt idx="9">
                  <c:v>0.98429317273730876</c:v>
                </c:pt>
                <c:pt idx="10">
                  <c:v>0.99261131373824962</c:v>
                </c:pt>
                <c:pt idx="11">
                  <c:v>0.8599892275795723</c:v>
                </c:pt>
                <c:pt idx="12">
                  <c:v>0.96528264303347977</c:v>
                </c:pt>
                <c:pt idx="13">
                  <c:v>0.98287862229362943</c:v>
                </c:pt>
                <c:pt idx="14">
                  <c:v>0.99225690603191563</c:v>
                </c:pt>
                <c:pt idx="15">
                  <c:v>0.99675595138457196</c:v>
                </c:pt>
                <c:pt idx="16">
                  <c:v>0.99939168498203723</c:v>
                </c:pt>
                <c:pt idx="17">
                  <c:v>0.922158550444795</c:v>
                </c:pt>
                <c:pt idx="18">
                  <c:v>0.98299329662682555</c:v>
                </c:pt>
                <c:pt idx="19">
                  <c:v>0.99645299554665001</c:v>
                </c:pt>
                <c:pt idx="20">
                  <c:v>0.9993621983744484</c:v>
                </c:pt>
                <c:pt idx="21">
                  <c:v>0.9997761768882738</c:v>
                </c:pt>
                <c:pt idx="22">
                  <c:v>1</c:v>
                </c:pt>
                <c:pt idx="23">
                  <c:v>0.96133894029972622</c:v>
                </c:pt>
                <c:pt idx="24">
                  <c:v>0.99214408366416951</c:v>
                </c:pt>
                <c:pt idx="25">
                  <c:v>0.99930153828051116</c:v>
                </c:pt>
                <c:pt idx="26">
                  <c:v>0.99980699841694598</c:v>
                </c:pt>
                <c:pt idx="27">
                  <c:v>1</c:v>
                </c:pt>
                <c:pt idx="28">
                  <c:v>1</c:v>
                </c:pt>
                <c:pt idx="29">
                  <c:v>0.96232077685442208</c:v>
                </c:pt>
                <c:pt idx="30">
                  <c:v>0.9965959237651616</c:v>
                </c:pt>
                <c:pt idx="31">
                  <c:v>0.9998205485524474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0.73225146124760909</c:v>
                </c:pt>
                <c:pt idx="36">
                  <c:v>0.98399010728255132</c:v>
                </c:pt>
                <c:pt idx="37">
                  <c:v>0.99916738589686416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993728"/>
        <c:axId val="209995648"/>
      </c:scatterChart>
      <c:valAx>
        <c:axId val="209993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9995648"/>
        <c:crosses val="autoZero"/>
        <c:crossBetween val="midCat"/>
      </c:valAx>
      <c:valAx>
        <c:axId val="209995648"/>
        <c:scaling>
          <c:orientation val="minMax"/>
          <c:max val="1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09993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Case'!$AG$130:$AG$171</c:f>
              <c:numCache>
                <c:formatCode>0.0000</c:formatCode>
                <c:ptCount val="42"/>
                <c:pt idx="0">
                  <c:v>0.60107179268856847</c:v>
                </c:pt>
                <c:pt idx="1">
                  <c:v>0.59623482330437449</c:v>
                </c:pt>
                <c:pt idx="2">
                  <c:v>0.67988039407293299</c:v>
                </c:pt>
                <c:pt idx="3">
                  <c:v>0.68097773954699459</c:v>
                </c:pt>
                <c:pt idx="4">
                  <c:v>0.67318088715102253</c:v>
                </c:pt>
                <c:pt idx="5">
                  <c:v>0.67996865275822893</c:v>
                </c:pt>
                <c:pt idx="6">
                  <c:v>0.6893872653703339</c:v>
                </c:pt>
                <c:pt idx="7">
                  <c:v>0.82390702179512176</c:v>
                </c:pt>
                <c:pt idx="8">
                  <c:v>0.80869726103475104</c:v>
                </c:pt>
                <c:pt idx="9">
                  <c:v>0.93415748245793362</c:v>
                </c:pt>
                <c:pt idx="10">
                  <c:v>1.0015367524421992</c:v>
                </c:pt>
                <c:pt idx="11">
                  <c:v>0.68653838854550675</c:v>
                </c:pt>
                <c:pt idx="12">
                  <c:v>0.82433214116427322</c:v>
                </c:pt>
                <c:pt idx="13">
                  <c:v>0.93431698274119734</c:v>
                </c:pt>
                <c:pt idx="14">
                  <c:v>0.99475501279688483</c:v>
                </c:pt>
                <c:pt idx="15">
                  <c:v>1.1012910766998238</c:v>
                </c:pt>
                <c:pt idx="16">
                  <c:v>1.2967035915058789</c:v>
                </c:pt>
                <c:pt idx="17">
                  <c:v>0.76700360975271553</c:v>
                </c:pt>
                <c:pt idx="18">
                  <c:v>0.93206565873277258</c:v>
                </c:pt>
                <c:pt idx="19">
                  <c:v>1.0910611962633023</c:v>
                </c:pt>
                <c:pt idx="20">
                  <c:v>1.2156115930959417</c:v>
                </c:pt>
                <c:pt idx="21">
                  <c:v>1.3571752648029771</c:v>
                </c:pt>
                <c:pt idx="22">
                  <c:v>1.472429473233833</c:v>
                </c:pt>
                <c:pt idx="23">
                  <c:v>0.82671410131505141</c:v>
                </c:pt>
                <c:pt idx="24">
                  <c:v>0.98327580767496769</c:v>
                </c:pt>
                <c:pt idx="25">
                  <c:v>1.1955896683712981</c:v>
                </c:pt>
                <c:pt idx="26">
                  <c:v>1.3814889445161678</c:v>
                </c:pt>
                <c:pt idx="27">
                  <c:v>1.485657369033099</c:v>
                </c:pt>
                <c:pt idx="28">
                  <c:v>1.6137460008790969</c:v>
                </c:pt>
                <c:pt idx="29">
                  <c:v>0.8296570683795903</c:v>
                </c:pt>
                <c:pt idx="30">
                  <c:v>1.0836350920375875</c:v>
                </c:pt>
                <c:pt idx="31">
                  <c:v>1.3492199441971959</c:v>
                </c:pt>
                <c:pt idx="32">
                  <c:v>1.5534379100521025</c:v>
                </c:pt>
                <c:pt idx="33">
                  <c:v>1.6298730117042186</c:v>
                </c:pt>
                <c:pt idx="34">
                  <c:v>1.7918769081801909</c:v>
                </c:pt>
                <c:pt idx="35">
                  <c:v>0.59995323129439837</c:v>
                </c:pt>
                <c:pt idx="36">
                  <c:v>0.91706909834341876</c:v>
                </c:pt>
                <c:pt idx="37">
                  <c:v>1.2169530467213712</c:v>
                </c:pt>
                <c:pt idx="38">
                  <c:v>1.4845946086756254</c:v>
                </c:pt>
                <c:pt idx="39">
                  <c:v>1.570350767024876</c:v>
                </c:pt>
                <c:pt idx="40">
                  <c:v>1.813272824919403</c:v>
                </c:pt>
                <c:pt idx="41">
                  <c:v>1.8053992108437029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movement'!$AG$130:$AG$171</c:f>
              <c:numCache>
                <c:formatCode>0.0000</c:formatCode>
                <c:ptCount val="42"/>
                <c:pt idx="0">
                  <c:v>0.57446174755489987</c:v>
                </c:pt>
                <c:pt idx="1">
                  <c:v>0.55900391420986673</c:v>
                </c:pt>
                <c:pt idx="2">
                  <c:v>0.67004946159229006</c:v>
                </c:pt>
                <c:pt idx="3">
                  <c:v>0.66028627432843678</c:v>
                </c:pt>
                <c:pt idx="4">
                  <c:v>0.66677068947924978</c:v>
                </c:pt>
                <c:pt idx="5">
                  <c:v>0.66563877238852631</c:v>
                </c:pt>
                <c:pt idx="6">
                  <c:v>0.66055139417565045</c:v>
                </c:pt>
                <c:pt idx="7">
                  <c:v>0.84829891518958989</c:v>
                </c:pt>
                <c:pt idx="8">
                  <c:v>0.84124361131523429</c:v>
                </c:pt>
                <c:pt idx="9">
                  <c:v>0.94799710984636931</c:v>
                </c:pt>
                <c:pt idx="10">
                  <c:v>1.0499758546007945</c:v>
                </c:pt>
                <c:pt idx="11">
                  <c:v>0.66096470667167817</c:v>
                </c:pt>
                <c:pt idx="12">
                  <c:v>0.8423164836942173</c:v>
                </c:pt>
                <c:pt idx="13">
                  <c:v>0.97077172869179573</c:v>
                </c:pt>
                <c:pt idx="14">
                  <c:v>1.0196297086979296</c:v>
                </c:pt>
                <c:pt idx="15">
                  <c:v>1.1772042195652579</c:v>
                </c:pt>
                <c:pt idx="16">
                  <c:v>1.3090693242556306</c:v>
                </c:pt>
                <c:pt idx="17">
                  <c:v>0.75112347857242001</c:v>
                </c:pt>
                <c:pt idx="18">
                  <c:v>0.97339330751799791</c:v>
                </c:pt>
                <c:pt idx="19">
                  <c:v>1.1465732176377721</c:v>
                </c:pt>
                <c:pt idx="20">
                  <c:v>1.2589223170652217</c:v>
                </c:pt>
                <c:pt idx="21">
                  <c:v>1.4249929074221277</c:v>
                </c:pt>
                <c:pt idx="22">
                  <c:v>1.5382039965297685</c:v>
                </c:pt>
                <c:pt idx="23">
                  <c:v>0.8526688976007607</c:v>
                </c:pt>
                <c:pt idx="24">
                  <c:v>1.0290223369262812</c:v>
                </c:pt>
                <c:pt idx="25">
                  <c:v>1.2526742254355996</c:v>
                </c:pt>
                <c:pt idx="26">
                  <c:v>1.4242424731357337</c:v>
                </c:pt>
                <c:pt idx="27">
                  <c:v>1.5419938832360125</c:v>
                </c:pt>
                <c:pt idx="28">
                  <c:v>1.6800976873387221</c:v>
                </c:pt>
                <c:pt idx="29">
                  <c:v>0.84540487603186365</c:v>
                </c:pt>
                <c:pt idx="30">
                  <c:v>1.145250441917067</c:v>
                </c:pt>
                <c:pt idx="31">
                  <c:v>1.4238505482431267</c:v>
                </c:pt>
                <c:pt idx="32">
                  <c:v>1.5460701924210647</c:v>
                </c:pt>
                <c:pt idx="33">
                  <c:v>1.7516711650284236</c:v>
                </c:pt>
                <c:pt idx="34">
                  <c:v>1.8950820644060884</c:v>
                </c:pt>
                <c:pt idx="35">
                  <c:v>0.56118017853143787</c:v>
                </c:pt>
                <c:pt idx="36">
                  <c:v>0.96563497572564383</c:v>
                </c:pt>
                <c:pt idx="37">
                  <c:v>1.2666971259006905</c:v>
                </c:pt>
                <c:pt idx="38">
                  <c:v>1.5087434863829838</c:v>
                </c:pt>
                <c:pt idx="39">
                  <c:v>1.6913645750537818</c:v>
                </c:pt>
                <c:pt idx="40">
                  <c:v>1.8465549848341878</c:v>
                </c:pt>
                <c:pt idx="41">
                  <c:v>1.8988521641639906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035072"/>
        <c:axId val="210036992"/>
      </c:scatterChart>
      <c:valAx>
        <c:axId val="210035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036992"/>
        <c:crosses val="autoZero"/>
        <c:crossBetween val="midCat"/>
      </c:valAx>
      <c:valAx>
        <c:axId val="2100369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0350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2.2215272762332425</c:v>
                </c:pt>
                <c:pt idx="8">
                  <c:v>2.2086943907343848</c:v>
                </c:pt>
                <c:pt idx="9">
                  <c:v>2.7106051467729673</c:v>
                </c:pt>
                <c:pt idx="10">
                  <c:v>2.7507577451898539</c:v>
                </c:pt>
                <c:pt idx="11">
                  <c:v>1.4142135623731005</c:v>
                </c:pt>
                <c:pt idx="12">
                  <c:v>2.2147389792335166</c:v>
                </c:pt>
                <c:pt idx="13">
                  <c:v>2.6896207605247775</c:v>
                </c:pt>
                <c:pt idx="14">
                  <c:v>2.7320879728771605</c:v>
                </c:pt>
                <c:pt idx="15">
                  <c:v>2.7806416705146888</c:v>
                </c:pt>
                <c:pt idx="16">
                  <c:v>2.9590801309568997</c:v>
                </c:pt>
                <c:pt idx="17">
                  <c:v>1.9975000000000001</c:v>
                </c:pt>
                <c:pt idx="18">
                  <c:v>2.7125402114195345</c:v>
                </c:pt>
                <c:pt idx="19">
                  <c:v>2.8420306767880463</c:v>
                </c:pt>
                <c:pt idx="20">
                  <c:v>2.9702068708967744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2.2089542885997004</c:v>
                </c:pt>
                <c:pt idx="24">
                  <c:v>2.7276692930590536</c:v>
                </c:pt>
                <c:pt idx="25">
                  <c:v>2.9789570933503988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2.2126198534780328</c:v>
                </c:pt>
                <c:pt idx="30">
                  <c:v>2.8316144513778299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1</c:v>
                </c:pt>
                <c:pt idx="36">
                  <c:v>2.69378631860492</c:v>
                </c:pt>
                <c:pt idx="37">
                  <c:v>2.971502382170792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2.2313657926021198</c:v>
                </c:pt>
                <c:pt idx="8">
                  <c:v>2.2276710986958652</c:v>
                </c:pt>
                <c:pt idx="9">
                  <c:v>2.8481458273282474</c:v>
                </c:pt>
                <c:pt idx="10">
                  <c:v>2.95938354743212</c:v>
                </c:pt>
                <c:pt idx="11">
                  <c:v>1.4142135623731005</c:v>
                </c:pt>
                <c:pt idx="12">
                  <c:v>2.2305260803267628</c:v>
                </c:pt>
                <c:pt idx="13">
                  <c:v>2.868686199212803</c:v>
                </c:pt>
                <c:pt idx="14">
                  <c:v>2.9163297814892162</c:v>
                </c:pt>
                <c:pt idx="15">
                  <c:v>3.1289882702151708</c:v>
                </c:pt>
                <c:pt idx="16">
                  <c:v>3.3363183249793957</c:v>
                </c:pt>
                <c:pt idx="17">
                  <c:v>2</c:v>
                </c:pt>
                <c:pt idx="18">
                  <c:v>2.876077223489292</c:v>
                </c:pt>
                <c:pt idx="19">
                  <c:v>3.0989965762323832</c:v>
                </c:pt>
                <c:pt idx="20">
                  <c:v>3.309305485554038</c:v>
                </c:pt>
                <c:pt idx="21">
                  <c:v>3.4471126793860014</c:v>
                </c:pt>
                <c:pt idx="22">
                  <c:v>3.663918481598893</c:v>
                </c:pt>
                <c:pt idx="23">
                  <c:v>2.2325461324896185</c:v>
                </c:pt>
                <c:pt idx="24">
                  <c:v>2.9308934971146128</c:v>
                </c:pt>
                <c:pt idx="25">
                  <c:v>3.2874874507255623</c:v>
                </c:pt>
                <c:pt idx="26">
                  <c:v>3.4422807146744185</c:v>
                </c:pt>
                <c:pt idx="27">
                  <c:v>3.6471314047462857</c:v>
                </c:pt>
                <c:pt idx="28">
                  <c:v>3.8275369462977875</c:v>
                </c:pt>
                <c:pt idx="29">
                  <c:v>2.2276710986958652</c:v>
                </c:pt>
                <c:pt idx="30">
                  <c:v>3.1055238335807882</c:v>
                </c:pt>
                <c:pt idx="31">
                  <c:v>3.4203103441284139</c:v>
                </c:pt>
                <c:pt idx="32">
                  <c:v>3.6655500296568824</c:v>
                </c:pt>
                <c:pt idx="33">
                  <c:v>3.9260590442713812</c:v>
                </c:pt>
                <c:pt idx="34">
                  <c:v>4.3472243528629431</c:v>
                </c:pt>
                <c:pt idx="35">
                  <c:v>1</c:v>
                </c:pt>
                <c:pt idx="36">
                  <c:v>2.8554355471264983</c:v>
                </c:pt>
                <c:pt idx="37">
                  <c:v>3.3246535745543935</c:v>
                </c:pt>
                <c:pt idx="38">
                  <c:v>3.5494921664016936</c:v>
                </c:pt>
                <c:pt idx="39">
                  <c:v>3.8359477091462733</c:v>
                </c:pt>
                <c:pt idx="40">
                  <c:v>4.2980232494950732</c:v>
                </c:pt>
                <c:pt idx="41">
                  <c:v>4.4820076647035378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150144"/>
        <c:axId val="210152064"/>
      </c:scatterChart>
      <c:valAx>
        <c:axId val="210150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152064"/>
        <c:crosses val="autoZero"/>
        <c:crossBetween val="midCat"/>
      </c:valAx>
      <c:valAx>
        <c:axId val="2101520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1501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Case'!$AK$130:$AK$171</c:f>
              <c:numCache>
                <c:formatCode>0.0000</c:formatCode>
                <c:ptCount val="42"/>
                <c:pt idx="0">
                  <c:v>0.45812288017877267</c:v>
                </c:pt>
                <c:pt idx="1">
                  <c:v>0.50564772766019017</c:v>
                </c:pt>
                <c:pt idx="2">
                  <c:v>0.423478895644474</c:v>
                </c:pt>
                <c:pt idx="3">
                  <c:v>0.45792273650273002</c:v>
                </c:pt>
                <c:pt idx="4">
                  <c:v>0.44591435457176004</c:v>
                </c:pt>
                <c:pt idx="5">
                  <c:v>0.44365697640308033</c:v>
                </c:pt>
                <c:pt idx="6">
                  <c:v>0.45962062464372699</c:v>
                </c:pt>
                <c:pt idx="7">
                  <c:v>0.38213060608965432</c:v>
                </c:pt>
                <c:pt idx="8">
                  <c:v>0.43213379566570093</c:v>
                </c:pt>
                <c:pt idx="9">
                  <c:v>0.4858214450329727</c:v>
                </c:pt>
                <c:pt idx="10">
                  <c:v>0.48622603333973918</c:v>
                </c:pt>
                <c:pt idx="11">
                  <c:v>0.45581250019430608</c:v>
                </c:pt>
                <c:pt idx="12">
                  <c:v>0.39162374378715881</c:v>
                </c:pt>
                <c:pt idx="13">
                  <c:v>0.45151916008214649</c:v>
                </c:pt>
                <c:pt idx="14">
                  <c:v>0.48558342353498923</c:v>
                </c:pt>
                <c:pt idx="15">
                  <c:v>0.58470628715770967</c:v>
                </c:pt>
                <c:pt idx="16">
                  <c:v>0.61412560579407849</c:v>
                </c:pt>
                <c:pt idx="17">
                  <c:v>0.42040966405794877</c:v>
                </c:pt>
                <c:pt idx="18">
                  <c:v>0.46864205034170359</c:v>
                </c:pt>
                <c:pt idx="19">
                  <c:v>0.58183172149374007</c:v>
                </c:pt>
                <c:pt idx="20">
                  <c:v>0.58513176366816899</c:v>
                </c:pt>
                <c:pt idx="21">
                  <c:v>0.72264968246957262</c:v>
                </c:pt>
                <c:pt idx="22">
                  <c:v>0.75763684714834123</c:v>
                </c:pt>
                <c:pt idx="23">
                  <c:v>0.41445059692662428</c:v>
                </c:pt>
                <c:pt idx="24">
                  <c:v>0.48114343841607154</c:v>
                </c:pt>
                <c:pt idx="25">
                  <c:v>0.57107708441684524</c:v>
                </c:pt>
                <c:pt idx="26">
                  <c:v>0.71188711734433785</c:v>
                </c:pt>
                <c:pt idx="27">
                  <c:v>0.76014019701958291</c:v>
                </c:pt>
                <c:pt idx="28">
                  <c:v>0.8519170991342464</c:v>
                </c:pt>
                <c:pt idx="29">
                  <c:v>0.40368774703494414</c:v>
                </c:pt>
                <c:pt idx="30">
                  <c:v>0.58757805900889393</c:v>
                </c:pt>
                <c:pt idx="31">
                  <c:v>0.70641077635022598</c:v>
                </c:pt>
                <c:pt idx="32">
                  <c:v>0.77794605209788048</c:v>
                </c:pt>
                <c:pt idx="33">
                  <c:v>0.91449798871475441</c:v>
                </c:pt>
                <c:pt idx="34">
                  <c:v>0.95051322743293187</c:v>
                </c:pt>
                <c:pt idx="35">
                  <c:v>0.57271786079586162</c:v>
                </c:pt>
                <c:pt idx="36">
                  <c:v>0.49102875459045775</c:v>
                </c:pt>
                <c:pt idx="37">
                  <c:v>0.58171525351829989</c:v>
                </c:pt>
                <c:pt idx="38">
                  <c:v>0.79593813688874204</c:v>
                </c:pt>
                <c:pt idx="39">
                  <c:v>0.84557520614712156</c:v>
                </c:pt>
                <c:pt idx="40">
                  <c:v>0.98113029225679216</c:v>
                </c:pt>
                <c:pt idx="41">
                  <c:v>1.032592356302827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movement'!$AK$130:$AK$171</c:f>
              <c:numCache>
                <c:formatCode>0.0000</c:formatCode>
                <c:ptCount val="42"/>
                <c:pt idx="0">
                  <c:v>0.48491312824235705</c:v>
                </c:pt>
                <c:pt idx="1">
                  <c:v>0.43780371112583011</c:v>
                </c:pt>
                <c:pt idx="2">
                  <c:v>0.42202959243643262</c:v>
                </c:pt>
                <c:pt idx="3">
                  <c:v>0.39883009026250704</c:v>
                </c:pt>
                <c:pt idx="4">
                  <c:v>0.41724764612049242</c:v>
                </c:pt>
                <c:pt idx="5">
                  <c:v>0.4280179287534962</c:v>
                </c:pt>
                <c:pt idx="6">
                  <c:v>0.40348397308933842</c:v>
                </c:pt>
                <c:pt idx="7">
                  <c:v>0.42206002945378929</c:v>
                </c:pt>
                <c:pt idx="8">
                  <c:v>0.40860728589192413</c:v>
                </c:pt>
                <c:pt idx="9">
                  <c:v>0.4852763276078278</c:v>
                </c:pt>
                <c:pt idx="10">
                  <c:v>0.48044999382882148</c:v>
                </c:pt>
                <c:pt idx="11">
                  <c:v>0.40724130384463952</c:v>
                </c:pt>
                <c:pt idx="12">
                  <c:v>0.42238513078522899</c:v>
                </c:pt>
                <c:pt idx="13">
                  <c:v>0.49331708423627141</c:v>
                </c:pt>
                <c:pt idx="14">
                  <c:v>0.47513048070833624</c:v>
                </c:pt>
                <c:pt idx="15">
                  <c:v>0.59728240243584996</c:v>
                </c:pt>
                <c:pt idx="16">
                  <c:v>0.62306111870926773</c:v>
                </c:pt>
                <c:pt idx="17">
                  <c:v>0.39900579509074818</c:v>
                </c:pt>
                <c:pt idx="18">
                  <c:v>0.51415157356154817</c:v>
                </c:pt>
                <c:pt idx="19">
                  <c:v>0.56911948006832569</c:v>
                </c:pt>
                <c:pt idx="20">
                  <c:v>0.61503129296016301</c:v>
                </c:pt>
                <c:pt idx="21">
                  <c:v>0.73245973638853901</c:v>
                </c:pt>
                <c:pt idx="22">
                  <c:v>0.77792049257529838</c:v>
                </c:pt>
                <c:pt idx="23">
                  <c:v>0.42139923278354385</c:v>
                </c:pt>
                <c:pt idx="24">
                  <c:v>0.45323537761803556</c:v>
                </c:pt>
                <c:pt idx="25">
                  <c:v>0.60354552261962979</c:v>
                </c:pt>
                <c:pt idx="26">
                  <c:v>0.74371500826733283</c:v>
                </c:pt>
                <c:pt idx="27">
                  <c:v>0.7705248827932506</c:v>
                </c:pt>
                <c:pt idx="28">
                  <c:v>0.8772580936186013</c:v>
                </c:pt>
                <c:pt idx="29">
                  <c:v>0.41968191804363586</c:v>
                </c:pt>
                <c:pt idx="30">
                  <c:v>0.57638118050527654</c:v>
                </c:pt>
                <c:pt idx="31">
                  <c:v>0.729247424321388</c:v>
                </c:pt>
                <c:pt idx="32">
                  <c:v>0.77128943977423792</c:v>
                </c:pt>
                <c:pt idx="33">
                  <c:v>0.93322667976944662</c:v>
                </c:pt>
                <c:pt idx="34">
                  <c:v>1.0316822933379739</c:v>
                </c:pt>
                <c:pt idx="35">
                  <c:v>0.42537359038014844</c:v>
                </c:pt>
                <c:pt idx="36">
                  <c:v>0.49713399575428718</c:v>
                </c:pt>
                <c:pt idx="37">
                  <c:v>0.59119082310187177</c:v>
                </c:pt>
                <c:pt idx="38">
                  <c:v>0.81774411497003774</c:v>
                </c:pt>
                <c:pt idx="39">
                  <c:v>0.89455061174592942</c:v>
                </c:pt>
                <c:pt idx="40">
                  <c:v>1.0358068295894016</c:v>
                </c:pt>
                <c:pt idx="41">
                  <c:v>1.0354439903974646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175104"/>
        <c:axId val="210177024"/>
      </c:scatterChart>
      <c:valAx>
        <c:axId val="210175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177024"/>
        <c:crosses val="autoZero"/>
        <c:crossBetween val="midCat"/>
      </c:valAx>
      <c:valAx>
        <c:axId val="2101770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1751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D=2.275;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Case'!$AM$130:$AM$171</c:f>
              <c:numCache>
                <c:formatCode>0.0000</c:formatCode>
                <c:ptCount val="42"/>
                <c:pt idx="0">
                  <c:v>8.1252784175134813</c:v>
                </c:pt>
                <c:pt idx="1">
                  <c:v>7.9743406565412522</c:v>
                </c:pt>
                <c:pt idx="2">
                  <c:v>6.9455272093347311</c:v>
                </c:pt>
                <c:pt idx="3">
                  <c:v>7.1526290054177721</c:v>
                </c:pt>
                <c:pt idx="4">
                  <c:v>7.1175541511487204</c:v>
                </c:pt>
                <c:pt idx="5">
                  <c:v>7.2927639246831664</c:v>
                </c:pt>
                <c:pt idx="6">
                  <c:v>7.4679877566981245</c:v>
                </c:pt>
                <c:pt idx="7">
                  <c:v>3.9513756023281394</c:v>
                </c:pt>
                <c:pt idx="8">
                  <c:v>3.8783271762595306</c:v>
                </c:pt>
                <c:pt idx="9">
                  <c:v>3.2398426064791495</c:v>
                </c:pt>
                <c:pt idx="10">
                  <c:v>2.9456944335476556</c:v>
                </c:pt>
                <c:pt idx="11">
                  <c:v>7.0267934795738878</c:v>
                </c:pt>
                <c:pt idx="12">
                  <c:v>4.0170447496856108</c:v>
                </c:pt>
                <c:pt idx="13">
                  <c:v>3.1524069416332843</c:v>
                </c:pt>
                <c:pt idx="14">
                  <c:v>2.9820936642866398</c:v>
                </c:pt>
                <c:pt idx="15">
                  <c:v>2.8618104129967969</c:v>
                </c:pt>
                <c:pt idx="16">
                  <c:v>2.9590801309568997</c:v>
                </c:pt>
                <c:pt idx="17">
                  <c:v>4.9516566059527225</c:v>
                </c:pt>
                <c:pt idx="18">
                  <c:v>3.2767908068651685</c:v>
                </c:pt>
                <c:pt idx="19">
                  <c:v>2.9815697155748149</c:v>
                </c:pt>
                <c:pt idx="20">
                  <c:v>2.9847320474137047</c:v>
                </c:pt>
                <c:pt idx="21">
                  <c:v>3.0376561607482415</c:v>
                </c:pt>
                <c:pt idx="22">
                  <c:v>3.3629680546529421</c:v>
                </c:pt>
                <c:pt idx="23">
                  <c:v>4.2384972131496337</c:v>
                </c:pt>
                <c:pt idx="24">
                  <c:v>2.9339259506699693</c:v>
                </c:pt>
                <c:pt idx="25">
                  <c:v>2.9860104334612112</c:v>
                </c:pt>
                <c:pt idx="26">
                  <c:v>3.0877025897783388</c:v>
                </c:pt>
                <c:pt idx="27">
                  <c:v>3.3342757999190922</c:v>
                </c:pt>
                <c:pt idx="28">
                  <c:v>3.5311610735917616</c:v>
                </c:pt>
                <c:pt idx="29">
                  <c:v>4.1932448379526797</c:v>
                </c:pt>
                <c:pt idx="30">
                  <c:v>2.938173198516012</c:v>
                </c:pt>
                <c:pt idx="31">
                  <c:v>3.0607007751447655</c:v>
                </c:pt>
                <c:pt idx="32">
                  <c:v>3.3569477722022616</c:v>
                </c:pt>
                <c:pt idx="33">
                  <c:v>3.6407455381160281</c:v>
                </c:pt>
                <c:pt idx="34">
                  <c:v>3.9736033165784939</c:v>
                </c:pt>
                <c:pt idx="35">
                  <c:v>8.1993594458529877</c:v>
                </c:pt>
                <c:pt idx="36">
                  <c:v>3.3201982746136407</c:v>
                </c:pt>
                <c:pt idx="37">
                  <c:v>2.9860275586877223</c:v>
                </c:pt>
                <c:pt idx="38">
                  <c:v>3.2367944673786524</c:v>
                </c:pt>
                <c:pt idx="39">
                  <c:v>3.5383432915859401</c:v>
                </c:pt>
                <c:pt idx="40">
                  <c:v>4.0055974756689476</c:v>
                </c:pt>
                <c:pt idx="41">
                  <c:v>4.0363051353679413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movement'!$AM$130:$AM$171</c:f>
              <c:numCache>
                <c:formatCode>0.0000</c:formatCode>
                <c:ptCount val="42"/>
                <c:pt idx="0">
                  <c:v>8.5125006926989517</c:v>
                </c:pt>
                <c:pt idx="1">
                  <c:v>8.0073933734198999</c:v>
                </c:pt>
                <c:pt idx="2">
                  <c:v>7.3154457922042271</c:v>
                </c:pt>
                <c:pt idx="3">
                  <c:v>7.2254700723492054</c:v>
                </c:pt>
                <c:pt idx="4">
                  <c:v>7.0072993227395601</c:v>
                </c:pt>
                <c:pt idx="5">
                  <c:v>7.5001067330059845</c:v>
                </c:pt>
                <c:pt idx="6">
                  <c:v>6.9408443057608187</c:v>
                </c:pt>
                <c:pt idx="7">
                  <c:v>4.8484244636549612</c:v>
                </c:pt>
                <c:pt idx="8">
                  <c:v>4.993827380484249</c:v>
                </c:pt>
                <c:pt idx="9">
                  <c:v>3.9777687467287626</c:v>
                </c:pt>
                <c:pt idx="10">
                  <c:v>3.73533781041909</c:v>
                </c:pt>
                <c:pt idx="11">
                  <c:v>7.228519699558567</c:v>
                </c:pt>
                <c:pt idx="12">
                  <c:v>4.8284725440603111</c:v>
                </c:pt>
                <c:pt idx="13">
                  <c:v>4.123257596584974</c:v>
                </c:pt>
                <c:pt idx="14">
                  <c:v>3.6821610456114269</c:v>
                </c:pt>
                <c:pt idx="15">
                  <c:v>3.5318798538386194</c:v>
                </c:pt>
                <c:pt idx="16">
                  <c:v>3.4037611358707678</c:v>
                </c:pt>
                <c:pt idx="17">
                  <c:v>5.3595376552337246</c:v>
                </c:pt>
                <c:pt idx="18">
                  <c:v>4.1008150887994983</c:v>
                </c:pt>
                <c:pt idx="19">
                  <c:v>3.5194569086715237</c:v>
                </c:pt>
                <c:pt idx="20">
                  <c:v>3.380254089118381</c:v>
                </c:pt>
                <c:pt idx="21">
                  <c:v>3.482731583297844</c:v>
                </c:pt>
                <c:pt idx="22">
                  <c:v>3.663918481598893</c:v>
                </c:pt>
                <c:pt idx="23">
                  <c:v>4.9566267024283945</c:v>
                </c:pt>
                <c:pt idx="24">
                  <c:v>3.6998069211153268</c:v>
                </c:pt>
                <c:pt idx="25">
                  <c:v>3.3544992791514807</c:v>
                </c:pt>
                <c:pt idx="26">
                  <c:v>3.4745212230087912</c:v>
                </c:pt>
                <c:pt idx="27">
                  <c:v>3.6471314047462857</c:v>
                </c:pt>
                <c:pt idx="28">
                  <c:v>3.8275369462977875</c:v>
                </c:pt>
                <c:pt idx="29">
                  <c:v>5.0675589280239306</c:v>
                </c:pt>
                <c:pt idx="30">
                  <c:v>3.5436010459392198</c:v>
                </c:pt>
                <c:pt idx="31">
                  <c:v>3.4487640558983825</c:v>
                </c:pt>
                <c:pt idx="32">
                  <c:v>3.6655500296568824</c:v>
                </c:pt>
                <c:pt idx="33">
                  <c:v>3.9260590442713812</c:v>
                </c:pt>
                <c:pt idx="34">
                  <c:v>4.3472243528629431</c:v>
                </c:pt>
                <c:pt idx="35">
                  <c:v>8.0049236245633608</c:v>
                </c:pt>
                <c:pt idx="36">
                  <c:v>3.9757534570615976</c:v>
                </c:pt>
                <c:pt idx="37">
                  <c:v>3.4066598384450035</c:v>
                </c:pt>
                <c:pt idx="38">
                  <c:v>3.5494921664016936</c:v>
                </c:pt>
                <c:pt idx="39">
                  <c:v>3.8359477091462733</c:v>
                </c:pt>
                <c:pt idx="40">
                  <c:v>4.2980232494950732</c:v>
                </c:pt>
                <c:pt idx="41">
                  <c:v>4.4820076647035378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216448"/>
        <c:axId val="210218368"/>
      </c:scatterChart>
      <c:valAx>
        <c:axId val="210216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0218368"/>
        <c:crosses val="autoZero"/>
        <c:crossBetween val="midCat"/>
      </c:valAx>
      <c:valAx>
        <c:axId val="21021836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2164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Case'!$AA$172:$AA$213</c:f>
              <c:numCache>
                <c:formatCode>0.0000</c:formatCode>
                <c:ptCount val="42"/>
                <c:pt idx="0">
                  <c:v>0.8057272727272724</c:v>
                </c:pt>
                <c:pt idx="1">
                  <c:v>0.81845454545454588</c:v>
                </c:pt>
                <c:pt idx="2">
                  <c:v>0.93075757575757534</c:v>
                </c:pt>
                <c:pt idx="3">
                  <c:v>0.92624242424242442</c:v>
                </c:pt>
                <c:pt idx="4">
                  <c:v>0.92754545454545434</c:v>
                </c:pt>
                <c:pt idx="5">
                  <c:v>0.92799999999999994</c:v>
                </c:pt>
                <c:pt idx="6">
                  <c:v>0.928757575757575</c:v>
                </c:pt>
                <c:pt idx="7">
                  <c:v>0.99209090909090947</c:v>
                </c:pt>
                <c:pt idx="8">
                  <c:v>0.99375757575757606</c:v>
                </c:pt>
                <c:pt idx="9">
                  <c:v>0.99896969696969729</c:v>
                </c:pt>
                <c:pt idx="10">
                  <c:v>0.99954545454545463</c:v>
                </c:pt>
                <c:pt idx="11">
                  <c:v>0.93024242424242376</c:v>
                </c:pt>
                <c:pt idx="12">
                  <c:v>0.99260606060606127</c:v>
                </c:pt>
                <c:pt idx="13">
                  <c:v>0.99848484848484886</c:v>
                </c:pt>
                <c:pt idx="14">
                  <c:v>0.9997272727272728</c:v>
                </c:pt>
                <c:pt idx="15">
                  <c:v>0.99987878787878803</c:v>
                </c:pt>
                <c:pt idx="16">
                  <c:v>1</c:v>
                </c:pt>
                <c:pt idx="17">
                  <c:v>0.9686969696969695</c:v>
                </c:pt>
                <c:pt idx="18">
                  <c:v>0.99839393939393961</c:v>
                </c:pt>
                <c:pt idx="19">
                  <c:v>0.99993939393939402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0.99375757575757628</c:v>
                </c:pt>
                <c:pt idx="24">
                  <c:v>0.99960606060606072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0.99272727272727324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0.81021212121212083</c:v>
                </c:pt>
                <c:pt idx="36">
                  <c:v>0.9981212121212123</c:v>
                </c:pt>
                <c:pt idx="37">
                  <c:v>0.99996969696969695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movement'!$AA$172:$AA$213</c:f>
              <c:numCache>
                <c:formatCode>0.0000</c:formatCode>
                <c:ptCount val="42"/>
                <c:pt idx="0">
                  <c:v>0.78851616302918048</c:v>
                </c:pt>
                <c:pt idx="1">
                  <c:v>0.80671968638040137</c:v>
                </c:pt>
                <c:pt idx="2">
                  <c:v>0.90700633097844618</c:v>
                </c:pt>
                <c:pt idx="3">
                  <c:v>0.909171125163169</c:v>
                </c:pt>
                <c:pt idx="4">
                  <c:v>0.90289313101955826</c:v>
                </c:pt>
                <c:pt idx="5">
                  <c:v>0.89938138702418291</c:v>
                </c:pt>
                <c:pt idx="6">
                  <c:v>0.90503823702475628</c:v>
                </c:pt>
                <c:pt idx="7">
                  <c:v>0.98340827704642197</c:v>
                </c:pt>
                <c:pt idx="8">
                  <c:v>0.98287045727572075</c:v>
                </c:pt>
                <c:pt idx="9">
                  <c:v>0.99325174720198239</c:v>
                </c:pt>
                <c:pt idx="10">
                  <c:v>0.99688462326258998</c:v>
                </c:pt>
                <c:pt idx="11">
                  <c:v>0.90605437006379386</c:v>
                </c:pt>
                <c:pt idx="12">
                  <c:v>0.98507725301895432</c:v>
                </c:pt>
                <c:pt idx="13">
                  <c:v>0.99352071935539155</c:v>
                </c:pt>
                <c:pt idx="14">
                  <c:v>0.99741155979246943</c:v>
                </c:pt>
                <c:pt idx="15">
                  <c:v>0.99905916560761188</c:v>
                </c:pt>
                <c:pt idx="16">
                  <c:v>0.9998544749827134</c:v>
                </c:pt>
                <c:pt idx="17">
                  <c:v>0.95132919965183038</c:v>
                </c:pt>
                <c:pt idx="18">
                  <c:v>0.99283978144948182</c:v>
                </c:pt>
                <c:pt idx="19">
                  <c:v>0.99891512977905872</c:v>
                </c:pt>
                <c:pt idx="20">
                  <c:v>0.99969790756481647</c:v>
                </c:pt>
                <c:pt idx="21">
                  <c:v>1</c:v>
                </c:pt>
                <c:pt idx="22">
                  <c:v>1</c:v>
                </c:pt>
                <c:pt idx="23">
                  <c:v>0.97922771969579325</c:v>
                </c:pt>
                <c:pt idx="24">
                  <c:v>0.99688471879066698</c:v>
                </c:pt>
                <c:pt idx="25">
                  <c:v>0.99963495397719171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0.98252809931583829</c:v>
                </c:pt>
                <c:pt idx="30">
                  <c:v>0.99912486264379696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0.81574289122281807</c:v>
                </c:pt>
                <c:pt idx="36">
                  <c:v>0.99373367355115561</c:v>
                </c:pt>
                <c:pt idx="37">
                  <c:v>0.99992532545754598</c:v>
                </c:pt>
                <c:pt idx="38">
                  <c:v>0.9999835526315789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327808"/>
        <c:axId val="210329984"/>
      </c:scatterChart>
      <c:valAx>
        <c:axId val="210327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329984"/>
        <c:crosses val="autoZero"/>
        <c:crossBetween val="midCat"/>
      </c:valAx>
      <c:valAx>
        <c:axId val="210329984"/>
        <c:scaling>
          <c:orientation val="minMax"/>
          <c:min val="0.35000000000000003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3278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Case'!$AG$172:$AG$213</c:f>
              <c:numCache>
                <c:formatCode>0.0000</c:formatCode>
                <c:ptCount val="42"/>
                <c:pt idx="0">
                  <c:v>0.54107100700586419</c:v>
                </c:pt>
                <c:pt idx="1">
                  <c:v>0.53401387693109315</c:v>
                </c:pt>
                <c:pt idx="2">
                  <c:v>0.59505387338963867</c:v>
                </c:pt>
                <c:pt idx="3">
                  <c:v>0.59249355362894141</c:v>
                </c:pt>
                <c:pt idx="4">
                  <c:v>0.58718764772002674</c:v>
                </c:pt>
                <c:pt idx="5">
                  <c:v>0.58931589880799529</c:v>
                </c:pt>
                <c:pt idx="6">
                  <c:v>0.59100655622480847</c:v>
                </c:pt>
                <c:pt idx="7">
                  <c:v>0.71765459732769432</c:v>
                </c:pt>
                <c:pt idx="8">
                  <c:v>0.70795442644108308</c:v>
                </c:pt>
                <c:pt idx="9">
                  <c:v>0.80908229515515206</c:v>
                </c:pt>
                <c:pt idx="10">
                  <c:v>0.89926250049820522</c:v>
                </c:pt>
                <c:pt idx="11">
                  <c:v>0.58450132350554396</c:v>
                </c:pt>
                <c:pt idx="12">
                  <c:v>0.71001442761629519</c:v>
                </c:pt>
                <c:pt idx="13">
                  <c:v>0.8309770646623974</c:v>
                </c:pt>
                <c:pt idx="14">
                  <c:v>0.89396719360832388</c:v>
                </c:pt>
                <c:pt idx="15">
                  <c:v>0.99534626213109401</c:v>
                </c:pt>
                <c:pt idx="16">
                  <c:v>1.2257034051231284</c:v>
                </c:pt>
                <c:pt idx="17">
                  <c:v>0.66454707079573538</c:v>
                </c:pt>
                <c:pt idx="18">
                  <c:v>0.81062285926691147</c:v>
                </c:pt>
                <c:pt idx="19">
                  <c:v>1.0168989664171917</c:v>
                </c:pt>
                <c:pt idx="20">
                  <c:v>1.0848692821284824</c:v>
                </c:pt>
                <c:pt idx="21">
                  <c:v>1.3128763202026592</c:v>
                </c:pt>
                <c:pt idx="22">
                  <c:v>1.4746667616232492</c:v>
                </c:pt>
                <c:pt idx="23">
                  <c:v>0.6894549988486518</c:v>
                </c:pt>
                <c:pt idx="24">
                  <c:v>0.89369945975394116</c:v>
                </c:pt>
                <c:pt idx="25">
                  <c:v>1.0959967810295397</c:v>
                </c:pt>
                <c:pt idx="26">
                  <c:v>1.2950172196410832</c:v>
                </c:pt>
                <c:pt idx="27">
                  <c:v>1.4779756860591138</c:v>
                </c:pt>
                <c:pt idx="28">
                  <c:v>1.5147367767990243</c:v>
                </c:pt>
                <c:pt idx="29">
                  <c:v>0.70949351605726241</c:v>
                </c:pt>
                <c:pt idx="30">
                  <c:v>0.99736246217930924</c:v>
                </c:pt>
                <c:pt idx="31">
                  <c:v>1.279076929414473</c:v>
                </c:pt>
                <c:pt idx="32">
                  <c:v>1.4912479947829624</c:v>
                </c:pt>
                <c:pt idx="33">
                  <c:v>1.5910063974314483</c:v>
                </c:pt>
                <c:pt idx="34">
                  <c:v>1.6935441526180468</c:v>
                </c:pt>
                <c:pt idx="35">
                  <c:v>0.54206395395977447</c:v>
                </c:pt>
                <c:pt idx="36">
                  <c:v>0.8148285232078698</c:v>
                </c:pt>
                <c:pt idx="37">
                  <c:v>1.1707263872504374</c:v>
                </c:pt>
                <c:pt idx="38">
                  <c:v>1.3973174589196871</c:v>
                </c:pt>
                <c:pt idx="39">
                  <c:v>1.5122525155029953</c:v>
                </c:pt>
                <c:pt idx="40">
                  <c:v>1.6894723102634379</c:v>
                </c:pt>
                <c:pt idx="41">
                  <c:v>1.6917729119370746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movement'!$AG$172:$AG$213</c:f>
              <c:numCache>
                <c:formatCode>0.0000</c:formatCode>
                <c:ptCount val="42"/>
                <c:pt idx="0">
                  <c:v>0.5100339418608838</c:v>
                </c:pt>
                <c:pt idx="1">
                  <c:v>0.50585588691278627</c:v>
                </c:pt>
                <c:pt idx="2">
                  <c:v>0.59002498489200095</c:v>
                </c:pt>
                <c:pt idx="3">
                  <c:v>0.59083080149272749</c:v>
                </c:pt>
                <c:pt idx="4">
                  <c:v>0.5946027160647499</c:v>
                </c:pt>
                <c:pt idx="5">
                  <c:v>0.58653259252766887</c:v>
                </c:pt>
                <c:pt idx="6">
                  <c:v>0.59018131804338381</c:v>
                </c:pt>
                <c:pt idx="7">
                  <c:v>0.75280882310454023</c:v>
                </c:pt>
                <c:pt idx="8">
                  <c:v>0.75867677230145414</c:v>
                </c:pt>
                <c:pt idx="9">
                  <c:v>0.89120197439346682</c:v>
                </c:pt>
                <c:pt idx="10">
                  <c:v>0.97319521612602611</c:v>
                </c:pt>
                <c:pt idx="11">
                  <c:v>0.59801352701302302</c:v>
                </c:pt>
                <c:pt idx="12">
                  <c:v>0.74264295399215485</c:v>
                </c:pt>
                <c:pt idx="13">
                  <c:v>0.88751882287345596</c:v>
                </c:pt>
                <c:pt idx="14">
                  <c:v>0.98132609930740744</c:v>
                </c:pt>
                <c:pt idx="15">
                  <c:v>1.0936953282123238</c:v>
                </c:pt>
                <c:pt idx="16">
                  <c:v>1.2539807359286594</c:v>
                </c:pt>
                <c:pt idx="17">
                  <c:v>0.67057490302133149</c:v>
                </c:pt>
                <c:pt idx="18">
                  <c:v>0.89129042113058854</c:v>
                </c:pt>
                <c:pt idx="19">
                  <c:v>1.0967852704353149</c:v>
                </c:pt>
                <c:pt idx="20">
                  <c:v>1.2016957425094226</c:v>
                </c:pt>
                <c:pt idx="21">
                  <c:v>1.3375758587270585</c:v>
                </c:pt>
                <c:pt idx="22">
                  <c:v>1.5170464460934021</c:v>
                </c:pt>
                <c:pt idx="23">
                  <c:v>0.77235173869344687</c:v>
                </c:pt>
                <c:pt idx="24">
                  <c:v>0.97470916525763118</c:v>
                </c:pt>
                <c:pt idx="25">
                  <c:v>1.1904530987345885</c:v>
                </c:pt>
                <c:pt idx="26">
                  <c:v>1.3466453042513393</c:v>
                </c:pt>
                <c:pt idx="27">
                  <c:v>1.5237566596366852</c:v>
                </c:pt>
                <c:pt idx="28">
                  <c:v>1.6438832324200221</c:v>
                </c:pt>
                <c:pt idx="29">
                  <c:v>0.75594384395431535</c:v>
                </c:pt>
                <c:pt idx="30">
                  <c:v>1.0942914219055913</c:v>
                </c:pt>
                <c:pt idx="31">
                  <c:v>1.347432203399884</c:v>
                </c:pt>
                <c:pt idx="32">
                  <c:v>1.5346524660754961</c:v>
                </c:pt>
                <c:pt idx="33">
                  <c:v>1.7372255965786192</c:v>
                </c:pt>
                <c:pt idx="34">
                  <c:v>1.8329250674650972</c:v>
                </c:pt>
                <c:pt idx="35">
                  <c:v>0.50189380348537438</c:v>
                </c:pt>
                <c:pt idx="36">
                  <c:v>0.88089637339966043</c:v>
                </c:pt>
                <c:pt idx="37">
                  <c:v>1.2232146498847301</c:v>
                </c:pt>
                <c:pt idx="38">
                  <c:v>1.477863990900097</c:v>
                </c:pt>
                <c:pt idx="39">
                  <c:v>1.6314461406870686</c:v>
                </c:pt>
                <c:pt idx="40">
                  <c:v>1.823541037625154</c:v>
                </c:pt>
                <c:pt idx="41">
                  <c:v>1.8882824913595713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365056"/>
        <c:axId val="210436864"/>
      </c:scatterChart>
      <c:valAx>
        <c:axId val="21036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436864"/>
        <c:crosses val="autoZero"/>
        <c:crossBetween val="midCat"/>
      </c:valAx>
      <c:valAx>
        <c:axId val="210436864"/>
        <c:scaling>
          <c:orientation val="minMax"/>
          <c:max val="2.5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365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2.1388101349775597</c:v>
                </c:pt>
                <c:pt idx="8">
                  <c:v>2.1301897620678316</c:v>
                </c:pt>
                <c:pt idx="9">
                  <c:v>2.3260445359313673</c:v>
                </c:pt>
                <c:pt idx="10">
                  <c:v>2.4132810510192066</c:v>
                </c:pt>
                <c:pt idx="11">
                  <c:v>1.4127326645049842</c:v>
                </c:pt>
                <c:pt idx="12">
                  <c:v>2.1372436248507269</c:v>
                </c:pt>
                <c:pt idx="13">
                  <c:v>2.4327774031496316</c:v>
                </c:pt>
                <c:pt idx="14">
                  <c:v>2.4130800954671554</c:v>
                </c:pt>
                <c:pt idx="15">
                  <c:v>2.4408569989471345</c:v>
                </c:pt>
                <c:pt idx="16">
                  <c:v>2.7250653917836427</c:v>
                </c:pt>
                <c:pt idx="17">
                  <c:v>1.9807649122254147</c:v>
                </c:pt>
                <c:pt idx="18">
                  <c:v>2.3488620773601592</c:v>
                </c:pt>
                <c:pt idx="19">
                  <c:v>2.494919028920509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2.0963197464806855</c:v>
                </c:pt>
                <c:pt idx="24">
                  <c:v>2.3998217606803034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2.1291180693808185</c:v>
                </c:pt>
                <c:pt idx="30">
                  <c:v>2.4687981109740607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1</c:v>
                </c:pt>
                <c:pt idx="36">
                  <c:v>2.371249532529347</c:v>
                </c:pt>
                <c:pt idx="37">
                  <c:v>2.683901419400629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2.1898749667580186</c:v>
                </c:pt>
                <c:pt idx="8">
                  <c:v>2.1833643722381653</c:v>
                </c:pt>
                <c:pt idx="9">
                  <c:v>2.768688461564996</c:v>
                </c:pt>
                <c:pt idx="10">
                  <c:v>2.816935770690411</c:v>
                </c:pt>
                <c:pt idx="11">
                  <c:v>1.4142135623731005</c:v>
                </c:pt>
                <c:pt idx="12">
                  <c:v>2.1869424375640771</c:v>
                </c:pt>
                <c:pt idx="13">
                  <c:v>2.721556159632156</c:v>
                </c:pt>
                <c:pt idx="14">
                  <c:v>2.830428859650405</c:v>
                </c:pt>
                <c:pt idx="15">
                  <c:v>2.9513086315982595</c:v>
                </c:pt>
                <c:pt idx="16">
                  <c:v>3.0578509961026419</c:v>
                </c:pt>
                <c:pt idx="17">
                  <c:v>1.9958113883008419</c:v>
                </c:pt>
                <c:pt idx="18">
                  <c:v>2.7759963346910497</c:v>
                </c:pt>
                <c:pt idx="19">
                  <c:v>2.9463650353553366</c:v>
                </c:pt>
                <c:pt idx="20">
                  <c:v>3.0415594338815537</c:v>
                </c:pt>
                <c:pt idx="21">
                  <c:v>3.143578757783879</c:v>
                </c:pt>
                <c:pt idx="22">
                  <c:v>3.468212261594092</c:v>
                </c:pt>
                <c:pt idx="23">
                  <c:v>2.2017341700704098</c:v>
                </c:pt>
                <c:pt idx="24">
                  <c:v>2.8212911230429683</c:v>
                </c:pt>
                <c:pt idx="25">
                  <c:v>3.0350202335432668</c:v>
                </c:pt>
                <c:pt idx="26">
                  <c:v>3.1028002457465877</c:v>
                </c:pt>
                <c:pt idx="27">
                  <c:v>3.5009066017773125</c:v>
                </c:pt>
                <c:pt idx="28">
                  <c:v>3.6676488317484734</c:v>
                </c:pt>
                <c:pt idx="29">
                  <c:v>2.2130966190545713</c:v>
                </c:pt>
                <c:pt idx="30">
                  <c:v>2.8442379086559013</c:v>
                </c:pt>
                <c:pt idx="31">
                  <c:v>3.1102257498405446</c:v>
                </c:pt>
                <c:pt idx="32">
                  <c:v>3.5214909948009279</c:v>
                </c:pt>
                <c:pt idx="33">
                  <c:v>3.7771692941737105</c:v>
                </c:pt>
                <c:pt idx="34">
                  <c:v>4.1392784393982716</c:v>
                </c:pt>
                <c:pt idx="35">
                  <c:v>1</c:v>
                </c:pt>
                <c:pt idx="36">
                  <c:v>2.7071213461002492</c:v>
                </c:pt>
                <c:pt idx="37">
                  <c:v>3.1320690889223113</c:v>
                </c:pt>
                <c:pt idx="38">
                  <c:v>3.3973170795897061</c:v>
                </c:pt>
                <c:pt idx="39">
                  <c:v>3.6057995792631323</c:v>
                </c:pt>
                <c:pt idx="40">
                  <c:v>4.1619980573199404</c:v>
                </c:pt>
                <c:pt idx="41">
                  <c:v>4.3565137364379432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467840"/>
        <c:axId val="210474112"/>
      </c:scatterChart>
      <c:valAx>
        <c:axId val="210467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474112"/>
        <c:crosses val="autoZero"/>
        <c:crossBetween val="midCat"/>
      </c:valAx>
      <c:valAx>
        <c:axId val="21047411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4678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Case'!$AK$172:$AK$213</c:f>
              <c:numCache>
                <c:formatCode>0.0000</c:formatCode>
                <c:ptCount val="42"/>
                <c:pt idx="0">
                  <c:v>0.35860200231682327</c:v>
                </c:pt>
                <c:pt idx="1">
                  <c:v>0.32162614282035329</c:v>
                </c:pt>
                <c:pt idx="2">
                  <c:v>0.31543309299840044</c:v>
                </c:pt>
                <c:pt idx="3">
                  <c:v>0.36174499516113173</c:v>
                </c:pt>
                <c:pt idx="4">
                  <c:v>0.33870847941581189</c:v>
                </c:pt>
                <c:pt idx="5">
                  <c:v>0.33970176731032103</c:v>
                </c:pt>
                <c:pt idx="6">
                  <c:v>0.35594750825883481</c:v>
                </c:pt>
                <c:pt idx="7">
                  <c:v>0.33017291154997913</c:v>
                </c:pt>
                <c:pt idx="8">
                  <c:v>0.32703586097706377</c:v>
                </c:pt>
                <c:pt idx="9">
                  <c:v>0.42397733505187774</c:v>
                </c:pt>
                <c:pt idx="10">
                  <c:v>0.4381715029352356</c:v>
                </c:pt>
                <c:pt idx="11">
                  <c:v>0.30956086166310914</c:v>
                </c:pt>
                <c:pt idx="12">
                  <c:v>0.32005060515911288</c:v>
                </c:pt>
                <c:pt idx="13">
                  <c:v>0.40576934082745436</c:v>
                </c:pt>
                <c:pt idx="14">
                  <c:v>0.40938829262053439</c:v>
                </c:pt>
                <c:pt idx="15">
                  <c:v>0.54333245906289707</c:v>
                </c:pt>
                <c:pt idx="16">
                  <c:v>0.63519282137969701</c:v>
                </c:pt>
                <c:pt idx="17">
                  <c:v>0.30960025458657797</c:v>
                </c:pt>
                <c:pt idx="18">
                  <c:v>0.40920987207877418</c:v>
                </c:pt>
                <c:pt idx="19">
                  <c:v>0.55863512680719052</c:v>
                </c:pt>
                <c:pt idx="20">
                  <c:v>0.53034518970923639</c:v>
                </c:pt>
                <c:pt idx="21">
                  <c:v>0.71507702928079975</c:v>
                </c:pt>
                <c:pt idx="22">
                  <c:v>0.81987036206113983</c:v>
                </c:pt>
                <c:pt idx="23">
                  <c:v>0.34889405124571377</c:v>
                </c:pt>
                <c:pt idx="24">
                  <c:v>0.41691539599359045</c:v>
                </c:pt>
                <c:pt idx="25">
                  <c:v>0.53857012754288625</c:v>
                </c:pt>
                <c:pt idx="26">
                  <c:v>0.70207686653374768</c:v>
                </c:pt>
                <c:pt idx="27">
                  <c:v>0.82807287345799674</c:v>
                </c:pt>
                <c:pt idx="28">
                  <c:v>0.85719937095433085</c:v>
                </c:pt>
                <c:pt idx="29">
                  <c:v>0.34000464770416383</c:v>
                </c:pt>
                <c:pt idx="30">
                  <c:v>0.54296288854752039</c:v>
                </c:pt>
                <c:pt idx="31">
                  <c:v>0.69272338759054664</c:v>
                </c:pt>
                <c:pt idx="32">
                  <c:v>0.80590066900978952</c:v>
                </c:pt>
                <c:pt idx="33">
                  <c:v>0.95150706865938584</c:v>
                </c:pt>
                <c:pt idx="34">
                  <c:v>1.0340790035278464</c:v>
                </c:pt>
                <c:pt idx="35">
                  <c:v>0.35323100030002125</c:v>
                </c:pt>
                <c:pt idx="36">
                  <c:v>0.4329604541399405</c:v>
                </c:pt>
                <c:pt idx="37">
                  <c:v>0.56455915710015536</c:v>
                </c:pt>
                <c:pt idx="38">
                  <c:v>0.80671195344749047</c:v>
                </c:pt>
                <c:pt idx="39">
                  <c:v>0.87662794422264101</c:v>
                </c:pt>
                <c:pt idx="40">
                  <c:v>1.0102873525552238</c:v>
                </c:pt>
                <c:pt idx="41">
                  <c:v>1.0285848458445412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movement'!$AK$172:$AK$213</c:f>
              <c:numCache>
                <c:formatCode>0.0000</c:formatCode>
                <c:ptCount val="42"/>
                <c:pt idx="0">
                  <c:v>0.37530206811188649</c:v>
                </c:pt>
                <c:pt idx="1">
                  <c:v>0.37707491561019452</c:v>
                </c:pt>
                <c:pt idx="2">
                  <c:v>0.32671479734916276</c:v>
                </c:pt>
                <c:pt idx="3">
                  <c:v>0.32530860011343854</c:v>
                </c:pt>
                <c:pt idx="4">
                  <c:v>0.34515289695454271</c:v>
                </c:pt>
                <c:pt idx="5">
                  <c:v>0.33711495455612145</c:v>
                </c:pt>
                <c:pt idx="6">
                  <c:v>0.32339084455578415</c:v>
                </c:pt>
                <c:pt idx="7">
                  <c:v>0.33474779799244708</c:v>
                </c:pt>
                <c:pt idx="8">
                  <c:v>0.34249886523306999</c:v>
                </c:pt>
                <c:pt idx="9">
                  <c:v>0.41803265912229715</c:v>
                </c:pt>
                <c:pt idx="10">
                  <c:v>0.46459102166520128</c:v>
                </c:pt>
                <c:pt idx="11">
                  <c:v>0.33153187194345612</c:v>
                </c:pt>
                <c:pt idx="12">
                  <c:v>0.31926708123577435</c:v>
                </c:pt>
                <c:pt idx="13">
                  <c:v>0.43456568823299091</c:v>
                </c:pt>
                <c:pt idx="14">
                  <c:v>0.44610422344532602</c:v>
                </c:pt>
                <c:pt idx="15">
                  <c:v>0.54425744343322235</c:v>
                </c:pt>
                <c:pt idx="16">
                  <c:v>0.61071905061647003</c:v>
                </c:pt>
                <c:pt idx="17">
                  <c:v>0.34170427312557861</c:v>
                </c:pt>
                <c:pt idx="18">
                  <c:v>0.41856063788749526</c:v>
                </c:pt>
                <c:pt idx="19">
                  <c:v>0.57020627833335591</c:v>
                </c:pt>
                <c:pt idx="20">
                  <c:v>0.56289960473766054</c:v>
                </c:pt>
                <c:pt idx="21">
                  <c:v>0.72238003852532562</c:v>
                </c:pt>
                <c:pt idx="22">
                  <c:v>0.75902172385475564</c:v>
                </c:pt>
                <c:pt idx="23">
                  <c:v>0.33401284274546694</c:v>
                </c:pt>
                <c:pt idx="24">
                  <c:v>0.4573802934255406</c:v>
                </c:pt>
                <c:pt idx="25">
                  <c:v>0.54234173146854747</c:v>
                </c:pt>
                <c:pt idx="26">
                  <c:v>0.71928143914432108</c:v>
                </c:pt>
                <c:pt idx="27">
                  <c:v>0.76382844431316665</c:v>
                </c:pt>
                <c:pt idx="28">
                  <c:v>0.92255764392645745</c:v>
                </c:pt>
                <c:pt idx="29">
                  <c:v>0.30690054981217063</c:v>
                </c:pt>
                <c:pt idx="30">
                  <c:v>0.55698158621883065</c:v>
                </c:pt>
                <c:pt idx="31">
                  <c:v>0.70308671742327633</c:v>
                </c:pt>
                <c:pt idx="32">
                  <c:v>0.81067732390943192</c:v>
                </c:pt>
                <c:pt idx="33">
                  <c:v>0.98710081308202846</c:v>
                </c:pt>
                <c:pt idx="34">
                  <c:v>1.0198606186517865</c:v>
                </c:pt>
                <c:pt idx="35">
                  <c:v>0.36063498055906296</c:v>
                </c:pt>
                <c:pt idx="36">
                  <c:v>0.43424439292209099</c:v>
                </c:pt>
                <c:pt idx="37">
                  <c:v>0.57066566750513492</c:v>
                </c:pt>
                <c:pt idx="38">
                  <c:v>0.83147529992235458</c:v>
                </c:pt>
                <c:pt idx="39">
                  <c:v>0.8902850541603019</c:v>
                </c:pt>
                <c:pt idx="40">
                  <c:v>1.0202053003791791</c:v>
                </c:pt>
                <c:pt idx="41">
                  <c:v>1.0563757976955277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509184"/>
        <c:axId val="210515456"/>
      </c:scatterChart>
      <c:valAx>
        <c:axId val="210509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515456"/>
        <c:crosses val="autoZero"/>
        <c:crossBetween val="midCat"/>
      </c:valAx>
      <c:valAx>
        <c:axId val="2105154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5091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D=2.95;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Case'!$AM$172:$AM$213</c:f>
              <c:numCache>
                <c:formatCode>0.0000</c:formatCode>
                <c:ptCount val="42"/>
                <c:pt idx="0">
                  <c:v>5.7478497986314103</c:v>
                </c:pt>
                <c:pt idx="1">
                  <c:v>5.7186509430821104</c:v>
                </c:pt>
                <c:pt idx="2">
                  <c:v>4.8306922973621731</c:v>
                </c:pt>
                <c:pt idx="3">
                  <c:v>5.1213137124350068</c:v>
                </c:pt>
                <c:pt idx="4">
                  <c:v>5.034988499477782</c:v>
                </c:pt>
                <c:pt idx="5">
                  <c:v>5.10369412016402</c:v>
                </c:pt>
                <c:pt idx="6">
                  <c:v>4.9882978576339854</c:v>
                </c:pt>
                <c:pt idx="7">
                  <c:v>2.9238750642129214</c:v>
                </c:pt>
                <c:pt idx="8">
                  <c:v>2.7654099102323944</c:v>
                </c:pt>
                <c:pt idx="9">
                  <c:v>2.4015110856616251</c:v>
                </c:pt>
                <c:pt idx="10">
                  <c:v>2.4683266012794021</c:v>
                </c:pt>
                <c:pt idx="11">
                  <c:v>5.175698598928002</c:v>
                </c:pt>
                <c:pt idx="12">
                  <c:v>2.9005594338132146</c:v>
                </c:pt>
                <c:pt idx="13">
                  <c:v>2.5524369864132961</c:v>
                </c:pt>
                <c:pt idx="14">
                  <c:v>2.4402342233154855</c:v>
                </c:pt>
                <c:pt idx="15">
                  <c:v>2.4553889600993086</c:v>
                </c:pt>
                <c:pt idx="16">
                  <c:v>2.7250653917836427</c:v>
                </c:pt>
                <c:pt idx="17">
                  <c:v>3.5089485893794268</c:v>
                </c:pt>
                <c:pt idx="18">
                  <c:v>2.4611295573009868</c:v>
                </c:pt>
                <c:pt idx="19">
                  <c:v>2.5014807720752348</c:v>
                </c:pt>
                <c:pt idx="20">
                  <c:v>2.6243691190045597</c:v>
                </c:pt>
                <c:pt idx="21">
                  <c:v>2.8304891660654943</c:v>
                </c:pt>
                <c:pt idx="22">
                  <c:v>3.1629947788437316</c:v>
                </c:pt>
                <c:pt idx="23">
                  <c:v>2.7490513240628296</c:v>
                </c:pt>
                <c:pt idx="24">
                  <c:v>2.4407900366124462</c:v>
                </c:pt>
                <c:pt idx="25">
                  <c:v>2.6510472761841135</c:v>
                </c:pt>
                <c:pt idx="26">
                  <c:v>2.8154334307094819</c:v>
                </c:pt>
                <c:pt idx="27">
                  <c:v>3.1535649934617807</c:v>
                </c:pt>
                <c:pt idx="28">
                  <c:v>3.3074875598268823</c:v>
                </c:pt>
                <c:pt idx="29">
                  <c:v>2.844844432156135</c:v>
                </c:pt>
                <c:pt idx="30">
                  <c:v>2.4758117016702794</c:v>
                </c:pt>
                <c:pt idx="31">
                  <c:v>2.8067880185080871</c:v>
                </c:pt>
                <c:pt idx="32">
                  <c:v>3.1633668361631937</c:v>
                </c:pt>
                <c:pt idx="33">
                  <c:v>3.4238523363013771</c:v>
                </c:pt>
                <c:pt idx="34">
                  <c:v>3.8322124229590728</c:v>
                </c:pt>
                <c:pt idx="35">
                  <c:v>5.5977075101730556</c:v>
                </c:pt>
                <c:pt idx="36">
                  <c:v>2.5163824431444168</c:v>
                </c:pt>
                <c:pt idx="37">
                  <c:v>2.6844990947081366</c:v>
                </c:pt>
                <c:pt idx="38">
                  <c:v>3.0150401881022226</c:v>
                </c:pt>
                <c:pt idx="39">
                  <c:v>3.2922159346391853</c:v>
                </c:pt>
                <c:pt idx="40">
                  <c:v>3.8743860650718842</c:v>
                </c:pt>
                <c:pt idx="41">
                  <c:v>3.8961483472030647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movement'!$AM$172:$AM$213</c:f>
              <c:numCache>
                <c:formatCode>0.0000</c:formatCode>
                <c:ptCount val="42"/>
                <c:pt idx="0">
                  <c:v>7.1061817711917818</c:v>
                </c:pt>
                <c:pt idx="1">
                  <c:v>6.3062073327265127</c:v>
                </c:pt>
                <c:pt idx="2">
                  <c:v>5.7238434240562581</c:v>
                </c:pt>
                <c:pt idx="3">
                  <c:v>5.4670667448625059</c:v>
                </c:pt>
                <c:pt idx="4">
                  <c:v>5.8462131577557042</c:v>
                </c:pt>
                <c:pt idx="5">
                  <c:v>5.916070404833019</c:v>
                </c:pt>
                <c:pt idx="6">
                  <c:v>5.5490863748695753</c:v>
                </c:pt>
                <c:pt idx="7">
                  <c:v>3.6773445019878643</c:v>
                </c:pt>
                <c:pt idx="8">
                  <c:v>3.5884205352791425</c:v>
                </c:pt>
                <c:pt idx="9">
                  <c:v>3.3617130988585604</c:v>
                </c:pt>
                <c:pt idx="10">
                  <c:v>3.1732004282755044</c:v>
                </c:pt>
                <c:pt idx="11">
                  <c:v>5.5191131621979359</c:v>
                </c:pt>
                <c:pt idx="12">
                  <c:v>3.5681435787456586</c:v>
                </c:pt>
                <c:pt idx="13">
                  <c:v>3.2434883130280889</c:v>
                </c:pt>
                <c:pt idx="14">
                  <c:v>3.1582186218690982</c:v>
                </c:pt>
                <c:pt idx="15">
                  <c:v>3.0757132505750393</c:v>
                </c:pt>
                <c:pt idx="16">
                  <c:v>3.0723756388911636</c:v>
                </c:pt>
                <c:pt idx="17">
                  <c:v>4.3345937228907703</c:v>
                </c:pt>
                <c:pt idx="18">
                  <c:v>3.3391634224231446</c:v>
                </c:pt>
                <c:pt idx="19">
                  <c:v>3.1050728844157032</c:v>
                </c:pt>
                <c:pt idx="20">
                  <c:v>3.0796282003440263</c:v>
                </c:pt>
                <c:pt idx="21">
                  <c:v>3.143578757783879</c:v>
                </c:pt>
                <c:pt idx="22">
                  <c:v>3.468212261594092</c:v>
                </c:pt>
                <c:pt idx="23">
                  <c:v>4.0080841350274792</c:v>
                </c:pt>
                <c:pt idx="24">
                  <c:v>3.148614411706705</c:v>
                </c:pt>
                <c:pt idx="25">
                  <c:v>3.077039773234715</c:v>
                </c:pt>
                <c:pt idx="26">
                  <c:v>3.1028002457465877</c:v>
                </c:pt>
                <c:pt idx="27">
                  <c:v>3.5009066017773125</c:v>
                </c:pt>
                <c:pt idx="28">
                  <c:v>3.6676488317484734</c:v>
                </c:pt>
                <c:pt idx="29">
                  <c:v>3.7640444341946169</c:v>
                </c:pt>
                <c:pt idx="30">
                  <c:v>2.9628658418128917</c:v>
                </c:pt>
                <c:pt idx="31">
                  <c:v>3.1102257498405446</c:v>
                </c:pt>
                <c:pt idx="32">
                  <c:v>3.5214909948009279</c:v>
                </c:pt>
                <c:pt idx="33">
                  <c:v>3.7771692941737105</c:v>
                </c:pt>
                <c:pt idx="34">
                  <c:v>4.1392784393982716</c:v>
                </c:pt>
                <c:pt idx="35">
                  <c:v>6.2649924161931425</c:v>
                </c:pt>
                <c:pt idx="36">
                  <c:v>3.1865893660950348</c:v>
                </c:pt>
                <c:pt idx="37">
                  <c:v>3.1450495106370453</c:v>
                </c:pt>
                <c:pt idx="38">
                  <c:v>3.4005430462697017</c:v>
                </c:pt>
                <c:pt idx="39">
                  <c:v>3.6057995792631323</c:v>
                </c:pt>
                <c:pt idx="40">
                  <c:v>4.1619980573199404</c:v>
                </c:pt>
                <c:pt idx="41">
                  <c:v>4.3565137364379432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533760"/>
        <c:axId val="210535936"/>
      </c:scatterChart>
      <c:valAx>
        <c:axId val="210533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0535936"/>
        <c:crosses val="autoZero"/>
        <c:crossBetween val="midCat"/>
      </c:valAx>
      <c:valAx>
        <c:axId val="21053593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5337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Case'!$AA$214:$AA$255</c:f>
              <c:numCache>
                <c:formatCode>0.0000</c:formatCode>
                <c:ptCount val="42"/>
                <c:pt idx="0">
                  <c:v>0.88024242424242416</c:v>
                </c:pt>
                <c:pt idx="1">
                  <c:v>0.88160606060606039</c:v>
                </c:pt>
                <c:pt idx="2">
                  <c:v>0.96427272727272662</c:v>
                </c:pt>
                <c:pt idx="3">
                  <c:v>0.96090909090909127</c:v>
                </c:pt>
                <c:pt idx="4">
                  <c:v>0.96251515151515188</c:v>
                </c:pt>
                <c:pt idx="5">
                  <c:v>0.96721212121212108</c:v>
                </c:pt>
                <c:pt idx="6">
                  <c:v>0.96493939393939332</c:v>
                </c:pt>
                <c:pt idx="7">
                  <c:v>0.99848484848484886</c:v>
                </c:pt>
                <c:pt idx="8">
                  <c:v>0.99754545454545507</c:v>
                </c:pt>
                <c:pt idx="9">
                  <c:v>0.99984848484848499</c:v>
                </c:pt>
                <c:pt idx="10">
                  <c:v>0.99990909090909097</c:v>
                </c:pt>
                <c:pt idx="11">
                  <c:v>0.96345454545454545</c:v>
                </c:pt>
                <c:pt idx="12">
                  <c:v>0.99821212121212155</c:v>
                </c:pt>
                <c:pt idx="13">
                  <c:v>0.99978787878787889</c:v>
                </c:pt>
                <c:pt idx="14">
                  <c:v>0.99996969696969695</c:v>
                </c:pt>
                <c:pt idx="15">
                  <c:v>1</c:v>
                </c:pt>
                <c:pt idx="16">
                  <c:v>1</c:v>
                </c:pt>
                <c:pt idx="17">
                  <c:v>0.98893939393939434</c:v>
                </c:pt>
                <c:pt idx="18">
                  <c:v>0.99975757575757584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0.99857575757575789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0.99854545454545485</c:v>
                </c:pt>
                <c:pt idx="30">
                  <c:v>0.99993939393939402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0.87557575757575723</c:v>
                </c:pt>
                <c:pt idx="36">
                  <c:v>0.99978787878787889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movement'!$AA$214:$AA$255</c:f>
              <c:numCache>
                <c:formatCode>0.0000</c:formatCode>
                <c:ptCount val="42"/>
                <c:pt idx="0">
                  <c:v>0.86815118669146996</c:v>
                </c:pt>
                <c:pt idx="1">
                  <c:v>0.86321569625045413</c:v>
                </c:pt>
                <c:pt idx="2">
                  <c:v>0.94280591231615718</c:v>
                </c:pt>
                <c:pt idx="3">
                  <c:v>0.94292895145222044</c:v>
                </c:pt>
                <c:pt idx="4">
                  <c:v>0.93885750543770174</c:v>
                </c:pt>
                <c:pt idx="5">
                  <c:v>0.94027487329902715</c:v>
                </c:pt>
                <c:pt idx="6">
                  <c:v>0.94636797690501029</c:v>
                </c:pt>
                <c:pt idx="7">
                  <c:v>0.99340754339937964</c:v>
                </c:pt>
                <c:pt idx="8">
                  <c:v>0.99126536825220513</c:v>
                </c:pt>
                <c:pt idx="9">
                  <c:v>0.99823617232427031</c:v>
                </c:pt>
                <c:pt idx="10">
                  <c:v>0.99952468284275531</c:v>
                </c:pt>
                <c:pt idx="11">
                  <c:v>0.94534484326403034</c:v>
                </c:pt>
                <c:pt idx="12">
                  <c:v>0.99224657448341214</c:v>
                </c:pt>
                <c:pt idx="13">
                  <c:v>0.99814033316034667</c:v>
                </c:pt>
                <c:pt idx="14">
                  <c:v>0.99960445419021671</c:v>
                </c:pt>
                <c:pt idx="15">
                  <c:v>0.99996551724137928</c:v>
                </c:pt>
                <c:pt idx="16">
                  <c:v>1</c:v>
                </c:pt>
                <c:pt idx="17">
                  <c:v>0.97458503829038468</c:v>
                </c:pt>
                <c:pt idx="18">
                  <c:v>0.99828623040735764</c:v>
                </c:pt>
                <c:pt idx="19">
                  <c:v>0.99996551724137928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0.99200693521952532</c:v>
                </c:pt>
                <c:pt idx="24">
                  <c:v>0.99963875792086443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0.99232138179440965</c:v>
                </c:pt>
                <c:pt idx="30">
                  <c:v>0.99996551724137928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0.86915275226428779</c:v>
                </c:pt>
                <c:pt idx="36">
                  <c:v>0.99815148267712073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661376"/>
        <c:axId val="210663296"/>
      </c:scatterChart>
      <c:valAx>
        <c:axId val="210661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663296"/>
        <c:crosses val="autoZero"/>
        <c:crossBetween val="midCat"/>
      </c:valAx>
      <c:valAx>
        <c:axId val="21066329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6613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Case'!$AG$214:$AG$255</c:f>
              <c:numCache>
                <c:formatCode>0.0000</c:formatCode>
                <c:ptCount val="42"/>
                <c:pt idx="0">
                  <c:v>0.47234061124395477</c:v>
                </c:pt>
                <c:pt idx="1">
                  <c:v>0.46361907955005199</c:v>
                </c:pt>
                <c:pt idx="2">
                  <c:v>0.5052868810308877</c:v>
                </c:pt>
                <c:pt idx="3">
                  <c:v>0.50761522913239365</c:v>
                </c:pt>
                <c:pt idx="4">
                  <c:v>0.51328768535952451</c:v>
                </c:pt>
                <c:pt idx="5">
                  <c:v>0.51269527555448635</c:v>
                </c:pt>
                <c:pt idx="6">
                  <c:v>0.50526189323006043</c:v>
                </c:pt>
                <c:pt idx="7">
                  <c:v>0.59989636872576824</c:v>
                </c:pt>
                <c:pt idx="8">
                  <c:v>0.60807582770734692</c:v>
                </c:pt>
                <c:pt idx="9">
                  <c:v>0.72704899295131797</c:v>
                </c:pt>
                <c:pt idx="10">
                  <c:v>0.81720264852107305</c:v>
                </c:pt>
                <c:pt idx="11">
                  <c:v>0.50571696780736375</c:v>
                </c:pt>
                <c:pt idx="12">
                  <c:v>0.60574549534939015</c:v>
                </c:pt>
                <c:pt idx="13">
                  <c:v>0.72906948698703444</c:v>
                </c:pt>
                <c:pt idx="14">
                  <c:v>0.81556757941678226</c:v>
                </c:pt>
                <c:pt idx="15">
                  <c:v>0.92518689698220369</c:v>
                </c:pt>
                <c:pt idx="16">
                  <c:v>1.1136393452847211</c:v>
                </c:pt>
                <c:pt idx="17">
                  <c:v>0.56479623880720453</c:v>
                </c:pt>
                <c:pt idx="18">
                  <c:v>0.73593837340578327</c:v>
                </c:pt>
                <c:pt idx="19">
                  <c:v>0.9281732583373894</c:v>
                </c:pt>
                <c:pt idx="20">
                  <c:v>1.0346959365077184</c:v>
                </c:pt>
                <c:pt idx="21">
                  <c:v>1.1967963633009935</c:v>
                </c:pt>
                <c:pt idx="22">
                  <c:v>1.3542975400047215</c:v>
                </c:pt>
                <c:pt idx="23">
                  <c:v>0.60579781000507305</c:v>
                </c:pt>
                <c:pt idx="24">
                  <c:v>0.79618424130379717</c:v>
                </c:pt>
                <c:pt idx="25">
                  <c:v>1.0637587612478174</c:v>
                </c:pt>
                <c:pt idx="26">
                  <c:v>1.201008105495982</c:v>
                </c:pt>
                <c:pt idx="27">
                  <c:v>1.3643101221086429</c:v>
                </c:pt>
                <c:pt idx="28">
                  <c:v>1.4747064026670862</c:v>
                </c:pt>
                <c:pt idx="29">
                  <c:v>0.61672641511540327</c:v>
                </c:pt>
                <c:pt idx="30">
                  <c:v>0.9361814929829424</c:v>
                </c:pt>
                <c:pt idx="31">
                  <c:v>1.1865003812784156</c:v>
                </c:pt>
                <c:pt idx="32">
                  <c:v>1.323560622609375</c:v>
                </c:pt>
                <c:pt idx="33">
                  <c:v>1.5652718077910983</c:v>
                </c:pt>
                <c:pt idx="34">
                  <c:v>1.6129844903093646</c:v>
                </c:pt>
                <c:pt idx="35">
                  <c:v>0.47487246673636385</c:v>
                </c:pt>
                <c:pt idx="36">
                  <c:v>0.7311772448116669</c:v>
                </c:pt>
                <c:pt idx="37">
                  <c:v>1.0249181644202341</c:v>
                </c:pt>
                <c:pt idx="38">
                  <c:v>1.3288720931830376</c:v>
                </c:pt>
                <c:pt idx="39">
                  <c:v>1.4949862743575506</c:v>
                </c:pt>
                <c:pt idx="40">
                  <c:v>1.5878028742535764</c:v>
                </c:pt>
                <c:pt idx="41">
                  <c:v>1.6675005390558073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movement'!$AG$214:$AG$255</c:f>
              <c:numCache>
                <c:formatCode>0.0000</c:formatCode>
                <c:ptCount val="42"/>
                <c:pt idx="0">
                  <c:v>0.44400668333199717</c:v>
                </c:pt>
                <c:pt idx="1">
                  <c:v>0.45332425351296712</c:v>
                </c:pt>
                <c:pt idx="2">
                  <c:v>0.52024924684772034</c:v>
                </c:pt>
                <c:pt idx="3">
                  <c:v>0.52069208151349455</c:v>
                </c:pt>
                <c:pt idx="4">
                  <c:v>0.52235613487429045</c:v>
                </c:pt>
                <c:pt idx="5">
                  <c:v>0.52195232807785308</c:v>
                </c:pt>
                <c:pt idx="6">
                  <c:v>0.51955310698883184</c:v>
                </c:pt>
                <c:pt idx="7">
                  <c:v>0.67522812865383597</c:v>
                </c:pt>
                <c:pt idx="8">
                  <c:v>0.69527664732094341</c:v>
                </c:pt>
                <c:pt idx="9">
                  <c:v>0.79370640258047942</c:v>
                </c:pt>
                <c:pt idx="10">
                  <c:v>0.88546434383710571</c:v>
                </c:pt>
                <c:pt idx="11">
                  <c:v>0.51347000937486864</c:v>
                </c:pt>
                <c:pt idx="12">
                  <c:v>0.68345624422077123</c:v>
                </c:pt>
                <c:pt idx="13">
                  <c:v>0.80219320561879504</c:v>
                </c:pt>
                <c:pt idx="14">
                  <c:v>0.88869732637856302</c:v>
                </c:pt>
                <c:pt idx="15">
                  <c:v>1.0378542199179144</c:v>
                </c:pt>
                <c:pt idx="16">
                  <c:v>1.1916251833820544</c:v>
                </c:pt>
                <c:pt idx="17">
                  <c:v>0.58565819443043399</c:v>
                </c:pt>
                <c:pt idx="18">
                  <c:v>0.80736824235014126</c:v>
                </c:pt>
                <c:pt idx="19">
                  <c:v>1.0282878651806349</c:v>
                </c:pt>
                <c:pt idx="20">
                  <c:v>1.1376799832987023</c:v>
                </c:pt>
                <c:pt idx="21">
                  <c:v>1.2924088664443707</c:v>
                </c:pt>
                <c:pt idx="22">
                  <c:v>1.4488720512500219</c:v>
                </c:pt>
                <c:pt idx="23">
                  <c:v>0.68359374611409363</c:v>
                </c:pt>
                <c:pt idx="24">
                  <c:v>0.89080559405458803</c:v>
                </c:pt>
                <c:pt idx="25">
                  <c:v>1.1317829827025074</c:v>
                </c:pt>
                <c:pt idx="26">
                  <c:v>1.2999254726596698</c:v>
                </c:pt>
                <c:pt idx="27">
                  <c:v>1.4542966831054622</c:v>
                </c:pt>
                <c:pt idx="28">
                  <c:v>1.5789814382677352</c:v>
                </c:pt>
                <c:pt idx="29">
                  <c:v>0.67894954334185786</c:v>
                </c:pt>
                <c:pt idx="30">
                  <c:v>1.023735863772459</c:v>
                </c:pt>
                <c:pt idx="31">
                  <c:v>1.304808048101707</c:v>
                </c:pt>
                <c:pt idx="32">
                  <c:v>1.4532171862362611</c:v>
                </c:pt>
                <c:pt idx="33">
                  <c:v>1.6627089881941273</c:v>
                </c:pt>
                <c:pt idx="34">
                  <c:v>1.7925824512728628</c:v>
                </c:pt>
                <c:pt idx="35">
                  <c:v>0.44507405781982923</c:v>
                </c:pt>
                <c:pt idx="36">
                  <c:v>0.80647590546600711</c:v>
                </c:pt>
                <c:pt idx="37">
                  <c:v>1.1323900053330072</c:v>
                </c:pt>
                <c:pt idx="38">
                  <c:v>1.4101910156029649</c:v>
                </c:pt>
                <c:pt idx="39">
                  <c:v>1.587512281971978</c:v>
                </c:pt>
                <c:pt idx="40">
                  <c:v>1.7799641608201278</c:v>
                </c:pt>
                <c:pt idx="41">
                  <c:v>1.8145502426355267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964864"/>
        <c:axId val="210966784"/>
      </c:scatterChart>
      <c:valAx>
        <c:axId val="210964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966784"/>
        <c:crosses val="autoZero"/>
        <c:crossBetween val="midCat"/>
      </c:valAx>
      <c:valAx>
        <c:axId val="2109667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9648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1.4082899709006365</c:v>
                </c:pt>
                <c:pt idx="4">
                  <c:v>1.4127326645049842</c:v>
                </c:pt>
                <c:pt idx="5">
                  <c:v>1.4091806988250029</c:v>
                </c:pt>
                <c:pt idx="6">
                  <c:v>1.4091806988250029</c:v>
                </c:pt>
                <c:pt idx="7">
                  <c:v>1.9407936743305243</c:v>
                </c:pt>
                <c:pt idx="8">
                  <c:v>1.9285161601022682</c:v>
                </c:pt>
                <c:pt idx="9">
                  <c:v>2.0474557658282908</c:v>
                </c:pt>
                <c:pt idx="10">
                  <c:v>2.0919720180476462</c:v>
                </c:pt>
                <c:pt idx="11">
                  <c:v>1.4112517666368687</c:v>
                </c:pt>
                <c:pt idx="12">
                  <c:v>1.9174447913324568</c:v>
                </c:pt>
                <c:pt idx="13">
                  <c:v>2.0517764589352532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1.9065296226919366</c:v>
                </c:pt>
                <c:pt idx="18">
                  <c:v>2.0929970285783681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1.9162100551299548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1.9207131510515467</c:v>
                </c:pt>
                <c:pt idx="30">
                  <c:v>2.1868343806624551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1</c:v>
                </c:pt>
                <c:pt idx="36">
                  <c:v>2.0761295432248796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1.4091806988250029</c:v>
                </c:pt>
                <c:pt idx="5">
                  <c:v>1.4097708687687522</c:v>
                </c:pt>
                <c:pt idx="6">
                  <c:v>1.4142135623731005</c:v>
                </c:pt>
                <c:pt idx="7">
                  <c:v>2.1444402413867087</c:v>
                </c:pt>
                <c:pt idx="8">
                  <c:v>2.1244364198042263</c:v>
                </c:pt>
                <c:pt idx="9">
                  <c:v>2.4800487901398838</c:v>
                </c:pt>
                <c:pt idx="10">
                  <c:v>2.4649643915990285</c:v>
                </c:pt>
                <c:pt idx="11">
                  <c:v>1.4112517666368682</c:v>
                </c:pt>
                <c:pt idx="12">
                  <c:v>2.1307111421396896</c:v>
                </c:pt>
                <c:pt idx="13">
                  <c:v>2.5037078214122848</c:v>
                </c:pt>
                <c:pt idx="14">
                  <c:v>2.5186981460257361</c:v>
                </c:pt>
                <c:pt idx="15">
                  <c:v>2.6487807166423352</c:v>
                </c:pt>
                <c:pt idx="16">
                  <c:v>2.835157416590333</c:v>
                </c:pt>
                <c:pt idx="17">
                  <c:v>1.9515584650555133</c:v>
                </c:pt>
                <c:pt idx="18">
                  <c:v>2.5023503014205648</c:v>
                </c:pt>
                <c:pt idx="19">
                  <c:v>2.6334914520837827</c:v>
                </c:pt>
                <c:pt idx="20">
                  <c:v>2.820889807619801</c:v>
                </c:pt>
                <c:pt idx="21">
                  <c:v>2.9461851734027835</c:v>
                </c:pt>
                <c:pt idx="22">
                  <c:v>3.3059354849683156</c:v>
                </c:pt>
                <c:pt idx="23">
                  <c:v>2.1208181393055048</c:v>
                </c:pt>
                <c:pt idx="24">
                  <c:v>2.4988001946800775</c:v>
                </c:pt>
                <c:pt idx="25">
                  <c:v>2.8045662228274386</c:v>
                </c:pt>
                <c:pt idx="26">
                  <c:v>2.9460824916813522</c:v>
                </c:pt>
                <c:pt idx="27">
                  <c:v>3.3066229293655356</c:v>
                </c:pt>
                <c:pt idx="28">
                  <c:v>3.4848962087691833</c:v>
                </c:pt>
                <c:pt idx="29">
                  <c:v>2.107650068104975</c:v>
                </c:pt>
                <c:pt idx="30">
                  <c:v>2.6293442512504277</c:v>
                </c:pt>
                <c:pt idx="31">
                  <c:v>2.9599277003937718</c:v>
                </c:pt>
                <c:pt idx="32">
                  <c:v>3.2966205880373947</c:v>
                </c:pt>
                <c:pt idx="33">
                  <c:v>3.6020610847196588</c:v>
                </c:pt>
                <c:pt idx="34">
                  <c:v>4.0312704260799714</c:v>
                </c:pt>
                <c:pt idx="35">
                  <c:v>1</c:v>
                </c:pt>
                <c:pt idx="36">
                  <c:v>2.5062781537636241</c:v>
                </c:pt>
                <c:pt idx="37">
                  <c:v>2.8004311063189125</c:v>
                </c:pt>
                <c:pt idx="38">
                  <c:v>3.1736092341398985</c:v>
                </c:pt>
                <c:pt idx="39">
                  <c:v>3.4884065661867498</c:v>
                </c:pt>
                <c:pt idx="40">
                  <c:v>4.0323291154972267</c:v>
                </c:pt>
                <c:pt idx="41">
                  <c:v>4.1983852824818308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006208"/>
        <c:axId val="211008128"/>
      </c:scatterChart>
      <c:valAx>
        <c:axId val="211006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008128"/>
        <c:crosses val="autoZero"/>
        <c:crossBetween val="midCat"/>
      </c:valAx>
      <c:valAx>
        <c:axId val="2110081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0062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Case'!$AK$214:$AK$255</c:f>
              <c:numCache>
                <c:formatCode>0.0000</c:formatCode>
                <c:ptCount val="42"/>
                <c:pt idx="0">
                  <c:v>0.26562692389916459</c:v>
                </c:pt>
                <c:pt idx="1">
                  <c:v>0.28277964149973572</c:v>
                </c:pt>
                <c:pt idx="2">
                  <c:v>0.25459298095301369</c:v>
                </c:pt>
                <c:pt idx="3">
                  <c:v>0.25039026102195594</c:v>
                </c:pt>
                <c:pt idx="4">
                  <c:v>0.26284260841030571</c:v>
                </c:pt>
                <c:pt idx="5">
                  <c:v>0.2544909656331481</c:v>
                </c:pt>
                <c:pt idx="6">
                  <c:v>0.26117583622293311</c:v>
                </c:pt>
                <c:pt idx="7">
                  <c:v>0.29392450843198548</c:v>
                </c:pt>
                <c:pt idx="8">
                  <c:v>0.27989066033084919</c:v>
                </c:pt>
                <c:pt idx="9">
                  <c:v>0.40660397839227547</c:v>
                </c:pt>
                <c:pt idx="10">
                  <c:v>0.42010683345548089</c:v>
                </c:pt>
                <c:pt idx="11">
                  <c:v>0.24917586311093592</c:v>
                </c:pt>
                <c:pt idx="12">
                  <c:v>0.27118804507056354</c:v>
                </c:pt>
                <c:pt idx="13">
                  <c:v>0.38793501730259039</c:v>
                </c:pt>
                <c:pt idx="14">
                  <c:v>0.41437179025079002</c:v>
                </c:pt>
                <c:pt idx="15">
                  <c:v>0.54769963560020019</c:v>
                </c:pt>
                <c:pt idx="16">
                  <c:v>0.63835637056962335</c:v>
                </c:pt>
                <c:pt idx="17">
                  <c:v>0.26756981990274925</c:v>
                </c:pt>
                <c:pt idx="18">
                  <c:v>0.40874765453721146</c:v>
                </c:pt>
                <c:pt idx="19">
                  <c:v>0.56216876783232661</c:v>
                </c:pt>
                <c:pt idx="20">
                  <c:v>0.56080666477963748</c:v>
                </c:pt>
                <c:pt idx="21">
                  <c:v>0.72962338800192383</c:v>
                </c:pt>
                <c:pt idx="22">
                  <c:v>0.8143931488681504</c:v>
                </c:pt>
                <c:pt idx="23">
                  <c:v>0.28199792731514728</c:v>
                </c:pt>
                <c:pt idx="24">
                  <c:v>0.41086139939149136</c:v>
                </c:pt>
                <c:pt idx="25">
                  <c:v>0.5680613589838357</c:v>
                </c:pt>
                <c:pt idx="26">
                  <c:v>0.72879744619973363</c:v>
                </c:pt>
                <c:pt idx="27">
                  <c:v>0.79521225563150044</c:v>
                </c:pt>
                <c:pt idx="28">
                  <c:v>0.90752326198613387</c:v>
                </c:pt>
                <c:pt idx="29">
                  <c:v>0.27466512605595211</c:v>
                </c:pt>
                <c:pt idx="30">
                  <c:v>0.54945141579340706</c:v>
                </c:pt>
                <c:pt idx="31">
                  <c:v>0.71529255946543391</c:v>
                </c:pt>
                <c:pt idx="32">
                  <c:v>0.8291311938371807</c:v>
                </c:pt>
                <c:pt idx="33">
                  <c:v>1.0161989501059634</c:v>
                </c:pt>
                <c:pt idx="34">
                  <c:v>1.0753643073493977</c:v>
                </c:pt>
                <c:pt idx="35">
                  <c:v>0.24054316967967432</c:v>
                </c:pt>
                <c:pt idx="36">
                  <c:v>0.37438278341515985</c:v>
                </c:pt>
                <c:pt idx="37">
                  <c:v>0.59545408562830671</c:v>
                </c:pt>
                <c:pt idx="38">
                  <c:v>0.84963384234929862</c:v>
                </c:pt>
                <c:pt idx="39">
                  <c:v>0.93590625923490878</c:v>
                </c:pt>
                <c:pt idx="40">
                  <c:v>1.1002678708497089</c:v>
                </c:pt>
                <c:pt idx="41">
                  <c:v>1.133620388538209</c:v>
                </c:pt>
              </c:numCache>
            </c:numRef>
          </c:yVal>
          <c:smooth val="0"/>
        </c:ser>
        <c:ser>
          <c:idx val="1"/>
          <c:order val="1"/>
          <c:tx>
            <c:v>50%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movement'!$AK$214:$AK$255</c:f>
              <c:numCache>
                <c:formatCode>0.0000</c:formatCode>
                <c:ptCount val="42"/>
                <c:pt idx="0">
                  <c:v>0.25132744092713621</c:v>
                </c:pt>
                <c:pt idx="1">
                  <c:v>0.25103132504436337</c:v>
                </c:pt>
                <c:pt idx="2">
                  <c:v>0.26633341877795325</c:v>
                </c:pt>
                <c:pt idx="3">
                  <c:v>0.27035290616137125</c:v>
                </c:pt>
                <c:pt idx="4">
                  <c:v>0.22837229400681977</c:v>
                </c:pt>
                <c:pt idx="5">
                  <c:v>0.24257073073598001</c:v>
                </c:pt>
                <c:pt idx="6">
                  <c:v>0.27060881110946738</c:v>
                </c:pt>
                <c:pt idx="7">
                  <c:v>0.2847788869928175</c:v>
                </c:pt>
                <c:pt idx="8">
                  <c:v>0.28099589400892205</c:v>
                </c:pt>
                <c:pt idx="9">
                  <c:v>0.38488145049279365</c:v>
                </c:pt>
                <c:pt idx="10">
                  <c:v>0.4338971380829188</c:v>
                </c:pt>
                <c:pt idx="11">
                  <c:v>0.25766193429660772</c:v>
                </c:pt>
                <c:pt idx="12">
                  <c:v>0.27153211042661929</c:v>
                </c:pt>
                <c:pt idx="13">
                  <c:v>0.37262514843907668</c:v>
                </c:pt>
                <c:pt idx="14">
                  <c:v>0.39171237212766952</c:v>
                </c:pt>
                <c:pt idx="15">
                  <c:v>0.55398907241367468</c:v>
                </c:pt>
                <c:pt idx="16">
                  <c:v>0.64219740699425287</c:v>
                </c:pt>
                <c:pt idx="17">
                  <c:v>0.22829420396735561</c:v>
                </c:pt>
                <c:pt idx="18">
                  <c:v>0.38074236162193054</c:v>
                </c:pt>
                <c:pt idx="19">
                  <c:v>0.53761262142551136</c:v>
                </c:pt>
                <c:pt idx="20">
                  <c:v>0.58926703930535962</c:v>
                </c:pt>
                <c:pt idx="21">
                  <c:v>0.75266790182173082</c:v>
                </c:pt>
                <c:pt idx="22">
                  <c:v>0.81669062937172132</c:v>
                </c:pt>
                <c:pt idx="23">
                  <c:v>0.26511859403892274</c:v>
                </c:pt>
                <c:pt idx="24">
                  <c:v>0.40401098981592609</c:v>
                </c:pt>
                <c:pt idx="25">
                  <c:v>0.58238421281837005</c:v>
                </c:pt>
                <c:pt idx="26">
                  <c:v>0.75513931770853149</c:v>
                </c:pt>
                <c:pt idx="27">
                  <c:v>0.81734419497759081</c:v>
                </c:pt>
                <c:pt idx="28">
                  <c:v>0.94641469016494639</c:v>
                </c:pt>
                <c:pt idx="29">
                  <c:v>0.25803932832301224</c:v>
                </c:pt>
                <c:pt idx="30">
                  <c:v>0.53637646631029423</c:v>
                </c:pt>
                <c:pt idx="31">
                  <c:v>0.75496623054112988</c:v>
                </c:pt>
                <c:pt idx="32">
                  <c:v>0.81711042274719081</c:v>
                </c:pt>
                <c:pt idx="33">
                  <c:v>1.0129352712557262</c:v>
                </c:pt>
                <c:pt idx="34">
                  <c:v>1.0864962934031503</c:v>
                </c:pt>
                <c:pt idx="35">
                  <c:v>0.21869883348334404</c:v>
                </c:pt>
                <c:pt idx="36">
                  <c:v>0.37253640511120023</c:v>
                </c:pt>
                <c:pt idx="37">
                  <c:v>0.58368355747759648</c:v>
                </c:pt>
                <c:pt idx="38">
                  <c:v>0.84369418433974619</c:v>
                </c:pt>
                <c:pt idx="39">
                  <c:v>0.94742487010847143</c:v>
                </c:pt>
                <c:pt idx="40">
                  <c:v>1.0778479699457735</c:v>
                </c:pt>
                <c:pt idx="41">
                  <c:v>1.1000907801259843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764928"/>
        <c:axId val="210766848"/>
      </c:scatterChart>
      <c:valAx>
        <c:axId val="210764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766848"/>
        <c:crosses val="autoZero"/>
        <c:crossBetween val="midCat"/>
      </c:valAx>
      <c:valAx>
        <c:axId val="21076684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7649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D=3.625;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Case'!$AM$214:$AM$255</c:f>
              <c:numCache>
                <c:formatCode>0.0000</c:formatCode>
                <c:ptCount val="42"/>
                <c:pt idx="0">
                  <c:v>4.2381111868772408</c:v>
                </c:pt>
                <c:pt idx="1">
                  <c:v>4.3474368870109368</c:v>
                </c:pt>
                <c:pt idx="2">
                  <c:v>3.6966427395378316</c:v>
                </c:pt>
                <c:pt idx="3">
                  <c:v>3.6908557425585982</c:v>
                </c:pt>
                <c:pt idx="4">
                  <c:v>3.6074144796257328</c:v>
                </c:pt>
                <c:pt idx="5">
                  <c:v>3.5055680332492516</c:v>
                </c:pt>
                <c:pt idx="6">
                  <c:v>3.6380135386868342</c:v>
                </c:pt>
                <c:pt idx="7">
                  <c:v>2.1111897860248106</c:v>
                </c:pt>
                <c:pt idx="8">
                  <c:v>2.2310496469956456</c:v>
                </c:pt>
                <c:pt idx="9">
                  <c:v>2.0596872122594734</c:v>
                </c:pt>
                <c:pt idx="10">
                  <c:v>2.1008320274109402</c:v>
                </c:pt>
                <c:pt idx="11">
                  <c:v>3.6804565946650314</c:v>
                </c:pt>
                <c:pt idx="12">
                  <c:v>2.1215755656707826</c:v>
                </c:pt>
                <c:pt idx="13">
                  <c:v>2.0696924936484336</c:v>
                </c:pt>
                <c:pt idx="14">
                  <c:v>2.115272259413103</c:v>
                </c:pt>
                <c:pt idx="15">
                  <c:v>2.2333150537796462</c:v>
                </c:pt>
                <c:pt idx="16">
                  <c:v>2.4680764326605398</c:v>
                </c:pt>
                <c:pt idx="17">
                  <c:v>2.5306297366140198</c:v>
                </c:pt>
                <c:pt idx="18">
                  <c:v>2.1091404205290578</c:v>
                </c:pt>
                <c:pt idx="19">
                  <c:v>2.2063088839703098</c:v>
                </c:pt>
                <c:pt idx="20">
                  <c:v>2.3817592649779806</c:v>
                </c:pt>
                <c:pt idx="21">
                  <c:v>2.616317522003818</c:v>
                </c:pt>
                <c:pt idx="22">
                  <c:v>2.9263653233593687</c:v>
                </c:pt>
                <c:pt idx="23">
                  <c:v>2.0413231726511443</c:v>
                </c:pt>
                <c:pt idx="24">
                  <c:v>2.1116087876087466</c:v>
                </c:pt>
                <c:pt idx="25">
                  <c:v>2.4290693700149952</c:v>
                </c:pt>
                <c:pt idx="26">
                  <c:v>2.597325923891737</c:v>
                </c:pt>
                <c:pt idx="27">
                  <c:v>2.9599942604605487</c:v>
                </c:pt>
                <c:pt idx="28">
                  <c:v>3.1419520084757533</c:v>
                </c:pt>
                <c:pt idx="29">
                  <c:v>2.0962837559926593</c:v>
                </c:pt>
                <c:pt idx="30">
                  <c:v>2.1965180899295769</c:v>
                </c:pt>
                <c:pt idx="31">
                  <c:v>2.592302742136964</c:v>
                </c:pt>
                <c:pt idx="32">
                  <c:v>2.9522211899814605</c:v>
                </c:pt>
                <c:pt idx="33">
                  <c:v>3.2835520962972997</c:v>
                </c:pt>
                <c:pt idx="34">
                  <c:v>3.6944230496574044</c:v>
                </c:pt>
                <c:pt idx="35">
                  <c:v>4.5093625551381802</c:v>
                </c:pt>
                <c:pt idx="36">
                  <c:v>2.0911597742824894</c:v>
                </c:pt>
                <c:pt idx="37">
                  <c:v>2.4120917905533519</c:v>
                </c:pt>
                <c:pt idx="38">
                  <c:v>2.8320782479457289</c:v>
                </c:pt>
                <c:pt idx="39">
                  <c:v>3.1307444929420787</c:v>
                </c:pt>
                <c:pt idx="40">
                  <c:v>3.7127209353508142</c:v>
                </c:pt>
                <c:pt idx="41">
                  <c:v>3.7844980716150936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movement'!$AM$214:$AM$255</c:f>
              <c:numCache>
                <c:formatCode>0.0000</c:formatCode>
                <c:ptCount val="42"/>
                <c:pt idx="0">
                  <c:v>5.154971010482587</c:v>
                </c:pt>
                <c:pt idx="1">
                  <c:v>5.255369282018421</c:v>
                </c:pt>
                <c:pt idx="2">
                  <c:v>4.3345557044934662</c:v>
                </c:pt>
                <c:pt idx="3">
                  <c:v>4.413537707586169</c:v>
                </c:pt>
                <c:pt idx="4">
                  <c:v>4.4856282564209149</c:v>
                </c:pt>
                <c:pt idx="5">
                  <c:v>4.5754888205788724</c:v>
                </c:pt>
                <c:pt idx="6">
                  <c:v>4.4195416209463803</c:v>
                </c:pt>
                <c:pt idx="7">
                  <c:v>2.8348730594708091</c:v>
                </c:pt>
                <c:pt idx="8">
                  <c:v>2.9906270295164239</c:v>
                </c:pt>
                <c:pt idx="9">
                  <c:v>2.6669430518072965</c:v>
                </c:pt>
                <c:pt idx="10">
                  <c:v>2.521209168452843</c:v>
                </c:pt>
                <c:pt idx="11">
                  <c:v>4.327873658656177</c:v>
                </c:pt>
                <c:pt idx="12">
                  <c:v>2.9885836050615127</c:v>
                </c:pt>
                <c:pt idx="13">
                  <c:v>2.6570665764891102</c:v>
                </c:pt>
                <c:pt idx="14">
                  <c:v>2.5742670471729787</c:v>
                </c:pt>
                <c:pt idx="15">
                  <c:v>2.6564370039182204</c:v>
                </c:pt>
                <c:pt idx="16">
                  <c:v>2.835157416590333</c:v>
                </c:pt>
                <c:pt idx="17">
                  <c:v>3.4578851054278066</c:v>
                </c:pt>
                <c:pt idx="18">
                  <c:v>2.6376298606768409</c:v>
                </c:pt>
                <c:pt idx="19">
                  <c:v>2.6411477393596683</c:v>
                </c:pt>
                <c:pt idx="20">
                  <c:v>2.820889807619801</c:v>
                </c:pt>
                <c:pt idx="21">
                  <c:v>2.9461851734027835</c:v>
                </c:pt>
                <c:pt idx="22">
                  <c:v>3.3059354849683156</c:v>
                </c:pt>
                <c:pt idx="23">
                  <c:v>3.0018944688314146</c:v>
                </c:pt>
                <c:pt idx="24">
                  <c:v>2.5472867273383981</c:v>
                </c:pt>
                <c:pt idx="25">
                  <c:v>2.8045662228274386</c:v>
                </c:pt>
                <c:pt idx="26">
                  <c:v>2.9460824916813522</c:v>
                </c:pt>
                <c:pt idx="27">
                  <c:v>3.3066229293655356</c:v>
                </c:pt>
                <c:pt idx="28">
                  <c:v>3.4848962087691833</c:v>
                </c:pt>
                <c:pt idx="29">
                  <c:v>2.9607928880544891</c:v>
                </c:pt>
                <c:pt idx="30">
                  <c:v>2.6370005385263138</c:v>
                </c:pt>
                <c:pt idx="31">
                  <c:v>2.9599277003937718</c:v>
                </c:pt>
                <c:pt idx="32">
                  <c:v>3.2966205880373947</c:v>
                </c:pt>
                <c:pt idx="33">
                  <c:v>3.6020610847196588</c:v>
                </c:pt>
                <c:pt idx="34">
                  <c:v>4.0312704260799714</c:v>
                </c:pt>
                <c:pt idx="35">
                  <c:v>5.2130068551900433</c:v>
                </c:pt>
                <c:pt idx="36">
                  <c:v>2.6730315606327082</c:v>
                </c:pt>
                <c:pt idx="37">
                  <c:v>2.8004311063189125</c:v>
                </c:pt>
                <c:pt idx="38">
                  <c:v>3.1736092341398985</c:v>
                </c:pt>
                <c:pt idx="39">
                  <c:v>3.4884065661867498</c:v>
                </c:pt>
                <c:pt idx="40">
                  <c:v>4.0323291154972267</c:v>
                </c:pt>
                <c:pt idx="41">
                  <c:v>4.1983852824818308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810368"/>
        <c:axId val="210812288"/>
      </c:scatterChart>
      <c:valAx>
        <c:axId val="210810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0812288"/>
        <c:crosses val="autoZero"/>
        <c:crossBetween val="midCat"/>
      </c:valAx>
      <c:valAx>
        <c:axId val="2108122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8103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Case'!$AA$256:$AA$297</c:f>
              <c:numCache>
                <c:formatCode>0.0000</c:formatCode>
                <c:ptCount val="42"/>
                <c:pt idx="0">
                  <c:v>0.93030303030303063</c:v>
                </c:pt>
                <c:pt idx="1">
                  <c:v>0.93375757575757634</c:v>
                </c:pt>
                <c:pt idx="2">
                  <c:v>0.98584848484848564</c:v>
                </c:pt>
                <c:pt idx="3">
                  <c:v>0.98230303030303001</c:v>
                </c:pt>
                <c:pt idx="4">
                  <c:v>0.98539393939394049</c:v>
                </c:pt>
                <c:pt idx="5">
                  <c:v>0.98487878787878913</c:v>
                </c:pt>
                <c:pt idx="6">
                  <c:v>0.98433333333333328</c:v>
                </c:pt>
                <c:pt idx="7">
                  <c:v>0.99969696969696986</c:v>
                </c:pt>
                <c:pt idx="8">
                  <c:v>0.9996666666666667</c:v>
                </c:pt>
                <c:pt idx="9">
                  <c:v>1</c:v>
                </c:pt>
                <c:pt idx="10">
                  <c:v>1</c:v>
                </c:pt>
                <c:pt idx="11">
                  <c:v>0.98466666666666713</c:v>
                </c:pt>
                <c:pt idx="12">
                  <c:v>0.99981818181818194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0.99575757575757662</c:v>
                </c:pt>
                <c:pt idx="18">
                  <c:v>0.99996969696969695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0.99978787878787867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0.99981818181818194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0.93145454545454509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movement'!$AA$256:$AA$297</c:f>
              <c:numCache>
                <c:formatCode>0.0000</c:formatCode>
                <c:ptCount val="42"/>
                <c:pt idx="0">
                  <c:v>0.90799955210498373</c:v>
                </c:pt>
                <c:pt idx="1">
                  <c:v>0.91397003693624834</c:v>
                </c:pt>
                <c:pt idx="2">
                  <c:v>0.9658901303342361</c:v>
                </c:pt>
                <c:pt idx="3">
                  <c:v>0.96460674761682896</c:v>
                </c:pt>
                <c:pt idx="4">
                  <c:v>0.9665663582055517</c:v>
                </c:pt>
                <c:pt idx="5">
                  <c:v>0.96593651470323327</c:v>
                </c:pt>
                <c:pt idx="6">
                  <c:v>0.96820661489449467</c:v>
                </c:pt>
                <c:pt idx="7">
                  <c:v>0.9971898131622734</c:v>
                </c:pt>
                <c:pt idx="8">
                  <c:v>0.99740917297584475</c:v>
                </c:pt>
                <c:pt idx="9">
                  <c:v>0.99944795600319414</c:v>
                </c:pt>
                <c:pt idx="10">
                  <c:v>1</c:v>
                </c:pt>
                <c:pt idx="11">
                  <c:v>0.96820661489449467</c:v>
                </c:pt>
                <c:pt idx="12">
                  <c:v>0.9971898131622734</c:v>
                </c:pt>
                <c:pt idx="13">
                  <c:v>0.99944878186893182</c:v>
                </c:pt>
                <c:pt idx="14">
                  <c:v>0.9998937254893846</c:v>
                </c:pt>
                <c:pt idx="15">
                  <c:v>1</c:v>
                </c:pt>
                <c:pt idx="16">
                  <c:v>1</c:v>
                </c:pt>
                <c:pt idx="17">
                  <c:v>0.98663181960941737</c:v>
                </c:pt>
                <c:pt idx="18">
                  <c:v>0.99944878186893182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0.99740917297584475</c:v>
                </c:pt>
                <c:pt idx="24">
                  <c:v>0.9998937254893846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0.99668211362812642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0.90995596809640988</c:v>
                </c:pt>
                <c:pt idx="36">
                  <c:v>0.99957497497247771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851712"/>
        <c:axId val="210857984"/>
      </c:scatterChart>
      <c:valAx>
        <c:axId val="210851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857984"/>
        <c:crosses val="autoZero"/>
        <c:crossBetween val="midCat"/>
      </c:valAx>
      <c:valAx>
        <c:axId val="2108579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851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Case'!$AG$256:$AG$297</c:f>
              <c:numCache>
                <c:formatCode>0.0000</c:formatCode>
                <c:ptCount val="42"/>
                <c:pt idx="0">
                  <c:v>0.40116817743839023</c:v>
                </c:pt>
                <c:pt idx="1">
                  <c:v>0.40014511058263652</c:v>
                </c:pt>
                <c:pt idx="2">
                  <c:v>0.42530774070169125</c:v>
                </c:pt>
                <c:pt idx="3">
                  <c:v>0.43800808048712692</c:v>
                </c:pt>
                <c:pt idx="4">
                  <c:v>0.42236671021213079</c:v>
                </c:pt>
                <c:pt idx="5">
                  <c:v>0.42460493080936373</c:v>
                </c:pt>
                <c:pt idx="6">
                  <c:v>0.42045942604158459</c:v>
                </c:pt>
                <c:pt idx="7">
                  <c:v>0.54049401747578218</c:v>
                </c:pt>
                <c:pt idx="8">
                  <c:v>0.53241059981145167</c:v>
                </c:pt>
                <c:pt idx="9">
                  <c:v>0.6578996750146624</c:v>
                </c:pt>
                <c:pt idx="10">
                  <c:v>0.73715528032048627</c:v>
                </c:pt>
                <c:pt idx="11">
                  <c:v>0.42854885572590029</c:v>
                </c:pt>
                <c:pt idx="12">
                  <c:v>0.53204449759334227</c:v>
                </c:pt>
                <c:pt idx="13">
                  <c:v>0.65610214953652601</c:v>
                </c:pt>
                <c:pt idx="14">
                  <c:v>0.74230701592500625</c:v>
                </c:pt>
                <c:pt idx="15">
                  <c:v>0.8975844462165018</c:v>
                </c:pt>
                <c:pt idx="16">
                  <c:v>1.0507875841343721</c:v>
                </c:pt>
                <c:pt idx="17">
                  <c:v>0.47309959607272495</c:v>
                </c:pt>
                <c:pt idx="18">
                  <c:v>0.65239054466752977</c:v>
                </c:pt>
                <c:pt idx="19">
                  <c:v>0.8684774610921786</c:v>
                </c:pt>
                <c:pt idx="20">
                  <c:v>0.97620322554028727</c:v>
                </c:pt>
                <c:pt idx="21">
                  <c:v>1.1444492534189354</c:v>
                </c:pt>
                <c:pt idx="22">
                  <c:v>1.2831106364294922</c:v>
                </c:pt>
                <c:pt idx="23">
                  <c:v>0.52912987410287771</c:v>
                </c:pt>
                <c:pt idx="24">
                  <c:v>0.74156476477646849</c:v>
                </c:pt>
                <c:pt idx="25">
                  <c:v>0.9827065929729879</c:v>
                </c:pt>
                <c:pt idx="26">
                  <c:v>1.1137715711462071</c:v>
                </c:pt>
                <c:pt idx="27">
                  <c:v>1.3279587297652018</c:v>
                </c:pt>
                <c:pt idx="28">
                  <c:v>1.4656997115187134</c:v>
                </c:pt>
                <c:pt idx="29">
                  <c:v>0.52527930349870078</c:v>
                </c:pt>
                <c:pt idx="30">
                  <c:v>0.87486643220496918</c:v>
                </c:pt>
                <c:pt idx="31">
                  <c:v>1.0991136650093916</c:v>
                </c:pt>
                <c:pt idx="32">
                  <c:v>1.3062928505012934</c:v>
                </c:pt>
                <c:pt idx="33">
                  <c:v>1.472642847803552</c:v>
                </c:pt>
                <c:pt idx="34">
                  <c:v>1.5989170418757284</c:v>
                </c:pt>
                <c:pt idx="35">
                  <c:v>0.4051381153670322</c:v>
                </c:pt>
                <c:pt idx="36">
                  <c:v>0.65926404140640205</c:v>
                </c:pt>
                <c:pt idx="37">
                  <c:v>0.98295112132952978</c:v>
                </c:pt>
                <c:pt idx="38">
                  <c:v>1.2464592786361788</c:v>
                </c:pt>
                <c:pt idx="39">
                  <c:v>1.3898784476551596</c:v>
                </c:pt>
                <c:pt idx="40">
                  <c:v>1.6261258336042759</c:v>
                </c:pt>
                <c:pt idx="41">
                  <c:v>1.6443051815206287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movement'!$AG$256:$AG$297</c:f>
              <c:numCache>
                <c:formatCode>0.0000</c:formatCode>
                <c:ptCount val="42"/>
                <c:pt idx="0">
                  <c:v>0.40073252487672534</c:v>
                </c:pt>
                <c:pt idx="1">
                  <c:v>0.3895566610186077</c:v>
                </c:pt>
                <c:pt idx="2">
                  <c:v>0.46056012605082969</c:v>
                </c:pt>
                <c:pt idx="3">
                  <c:v>0.46307830447755743</c:v>
                </c:pt>
                <c:pt idx="4">
                  <c:v>0.45754718502161579</c:v>
                </c:pt>
                <c:pt idx="5">
                  <c:v>0.46149168678014013</c:v>
                </c:pt>
                <c:pt idx="6">
                  <c:v>0.45396042156043359</c:v>
                </c:pt>
                <c:pt idx="7">
                  <c:v>0.62304829199542622</c:v>
                </c:pt>
                <c:pt idx="8">
                  <c:v>0.6227040163913411</c:v>
                </c:pt>
                <c:pt idx="9">
                  <c:v>0.747915368422302</c:v>
                </c:pt>
                <c:pt idx="10">
                  <c:v>0.84124418107205134</c:v>
                </c:pt>
                <c:pt idx="11">
                  <c:v>0.45396042156043359</c:v>
                </c:pt>
                <c:pt idx="12">
                  <c:v>0.62304829199542622</c:v>
                </c:pt>
                <c:pt idx="13">
                  <c:v>0.75170268239430882</c:v>
                </c:pt>
                <c:pt idx="14">
                  <c:v>0.84182013364988739</c:v>
                </c:pt>
                <c:pt idx="15">
                  <c:v>0.98127850622332458</c:v>
                </c:pt>
                <c:pt idx="16">
                  <c:v>1.1350569909523425</c:v>
                </c:pt>
                <c:pt idx="17">
                  <c:v>0.52435017827320951</c:v>
                </c:pt>
                <c:pt idx="18">
                  <c:v>0.75170268239430882</c:v>
                </c:pt>
                <c:pt idx="19">
                  <c:v>0.98211923234318377</c:v>
                </c:pt>
                <c:pt idx="20">
                  <c:v>1.0830168164753471</c:v>
                </c:pt>
                <c:pt idx="21">
                  <c:v>1.2298097353159287</c:v>
                </c:pt>
                <c:pt idx="22">
                  <c:v>1.4199851415021256</c:v>
                </c:pt>
                <c:pt idx="23">
                  <c:v>0.6227040163913411</c:v>
                </c:pt>
                <c:pt idx="24">
                  <c:v>0.84182013364988739</c:v>
                </c:pt>
                <c:pt idx="25">
                  <c:v>1.0830168164753471</c:v>
                </c:pt>
                <c:pt idx="26">
                  <c:v>1.2298097353159287</c:v>
                </c:pt>
                <c:pt idx="27">
                  <c:v>1.4199851415021256</c:v>
                </c:pt>
                <c:pt idx="28">
                  <c:v>1.5359622078617259</c:v>
                </c:pt>
                <c:pt idx="29">
                  <c:v>0.61852388337177078</c:v>
                </c:pt>
                <c:pt idx="30">
                  <c:v>0.98127850622332458</c:v>
                </c:pt>
                <c:pt idx="31">
                  <c:v>1.2298097353159287</c:v>
                </c:pt>
                <c:pt idx="32">
                  <c:v>1.4199851415021256</c:v>
                </c:pt>
                <c:pt idx="33">
                  <c:v>1.6249314729757804</c:v>
                </c:pt>
                <c:pt idx="34">
                  <c:v>1.7290526163492401</c:v>
                </c:pt>
                <c:pt idx="35">
                  <c:v>0.39446519221601661</c:v>
                </c:pt>
                <c:pt idx="36">
                  <c:v>0.73956676037412994</c:v>
                </c:pt>
                <c:pt idx="37">
                  <c:v>1.0877720090784144</c:v>
                </c:pt>
                <c:pt idx="38">
                  <c:v>1.3849776788961441</c:v>
                </c:pt>
                <c:pt idx="39">
                  <c:v>1.5275818744933025</c:v>
                </c:pt>
                <c:pt idx="40">
                  <c:v>1.731896790402002</c:v>
                </c:pt>
                <c:pt idx="41">
                  <c:v>1.7401441806126974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888960"/>
        <c:axId val="210895232"/>
      </c:scatterChart>
      <c:valAx>
        <c:axId val="210888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895232"/>
        <c:crosses val="autoZero"/>
        <c:crossBetween val="midCat"/>
      </c:valAx>
      <c:valAx>
        <c:axId val="21089523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8889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1.3997051416725572</c:v>
                </c:pt>
                <c:pt idx="3">
                  <c:v>1.3920000943513597</c:v>
                </c:pt>
                <c:pt idx="4">
                  <c:v>1.3846102081993064</c:v>
                </c:pt>
                <c:pt idx="5">
                  <c:v>1.3875720039355393</c:v>
                </c:pt>
                <c:pt idx="6">
                  <c:v>1.396743345936325</c:v>
                </c:pt>
                <c:pt idx="7">
                  <c:v>1.7194783169222296</c:v>
                </c:pt>
                <c:pt idx="8">
                  <c:v>1.6614312588984077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1.396743345936325</c:v>
                </c:pt>
                <c:pt idx="12">
                  <c:v>1.6994855030418246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1.6892023745690172</c:v>
                </c:pt>
                <c:pt idx="18">
                  <c:v>1.8088262798592996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1.671892856271376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1.6725163306534745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1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1.4091806988250029</c:v>
                </c:pt>
                <c:pt idx="3">
                  <c:v>1.4076998009568868</c:v>
                </c:pt>
                <c:pt idx="4">
                  <c:v>1.4062189030887708</c:v>
                </c:pt>
                <c:pt idx="5">
                  <c:v>1.4112517666368682</c:v>
                </c:pt>
                <c:pt idx="6">
                  <c:v>1.4047380052206546</c:v>
                </c:pt>
                <c:pt idx="7">
                  <c:v>2.0319017440253058</c:v>
                </c:pt>
                <c:pt idx="8">
                  <c:v>2.013911135128243</c:v>
                </c:pt>
                <c:pt idx="9">
                  <c:v>2.2460794758971354</c:v>
                </c:pt>
                <c:pt idx="10">
                  <c:v>2.2944710033434923</c:v>
                </c:pt>
                <c:pt idx="11">
                  <c:v>1.4047380052206546</c:v>
                </c:pt>
                <c:pt idx="12">
                  <c:v>2.0319017440253058</c:v>
                </c:pt>
                <c:pt idx="13">
                  <c:v>2.228701265609359</c:v>
                </c:pt>
                <c:pt idx="14">
                  <c:v>2.3284980201375189</c:v>
                </c:pt>
                <c:pt idx="15">
                  <c:v>2.3934301117377159</c:v>
                </c:pt>
                <c:pt idx="16">
                  <c:v>2.6954624990533715</c:v>
                </c:pt>
                <c:pt idx="17">
                  <c:v>1.9232678898667799</c:v>
                </c:pt>
                <c:pt idx="18">
                  <c:v>2.228701265609359</c:v>
                </c:pt>
                <c:pt idx="19">
                  <c:v>2.4435843102910009</c:v>
                </c:pt>
                <c:pt idx="20">
                  <c:v>2.6351702660593515</c:v>
                </c:pt>
                <c:pt idx="21">
                  <c:v>2.8305024422122091</c:v>
                </c:pt>
                <c:pt idx="22">
                  <c:v>3.1841092922050054</c:v>
                </c:pt>
                <c:pt idx="23">
                  <c:v>2.013911135128243</c:v>
                </c:pt>
                <c:pt idx="24">
                  <c:v>2.3284980201375189</c:v>
                </c:pt>
                <c:pt idx="25">
                  <c:v>2.6351702660593515</c:v>
                </c:pt>
                <c:pt idx="26">
                  <c:v>2.8305024422122091</c:v>
                </c:pt>
                <c:pt idx="27">
                  <c:v>3.1841092922050054</c:v>
                </c:pt>
                <c:pt idx="28">
                  <c:v>3.3725960770377275</c:v>
                </c:pt>
                <c:pt idx="29">
                  <c:v>2.0322914518322408</c:v>
                </c:pt>
                <c:pt idx="30">
                  <c:v>2.3934301117377159</c:v>
                </c:pt>
                <c:pt idx="31">
                  <c:v>2.8305024422122091</c:v>
                </c:pt>
                <c:pt idx="32">
                  <c:v>3.1841092922050054</c:v>
                </c:pt>
                <c:pt idx="33">
                  <c:v>3.4959206550074464</c:v>
                </c:pt>
                <c:pt idx="34">
                  <c:v>3.9286709239203672</c:v>
                </c:pt>
                <c:pt idx="35">
                  <c:v>1</c:v>
                </c:pt>
                <c:pt idx="36">
                  <c:v>2.2278214167833026</c:v>
                </c:pt>
                <c:pt idx="37">
                  <c:v>2.6584699078071012</c:v>
                </c:pt>
                <c:pt idx="38">
                  <c:v>3.0497493375031564</c:v>
                </c:pt>
                <c:pt idx="39">
                  <c:v>3.3659240175754856</c:v>
                </c:pt>
                <c:pt idx="40">
                  <c:v>3.8957788818359234</c:v>
                </c:pt>
                <c:pt idx="41">
                  <c:v>4.0779034021510059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918016"/>
        <c:axId val="210920192"/>
      </c:scatterChart>
      <c:valAx>
        <c:axId val="210918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0920192"/>
        <c:crosses val="autoZero"/>
        <c:crossBetween val="midCat"/>
      </c:valAx>
      <c:valAx>
        <c:axId val="2109201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9180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Case'!$AK$256:$AK$297</c:f>
              <c:numCache>
                <c:formatCode>0.0000</c:formatCode>
                <c:ptCount val="42"/>
                <c:pt idx="0">
                  <c:v>0.17984265265170277</c:v>
                </c:pt>
                <c:pt idx="1">
                  <c:v>0.1597242062985936</c:v>
                </c:pt>
                <c:pt idx="2">
                  <c:v>0.1931861925473736</c:v>
                </c:pt>
                <c:pt idx="3">
                  <c:v>0.18359756211251713</c:v>
                </c:pt>
                <c:pt idx="4">
                  <c:v>0.18464258278674275</c:v>
                </c:pt>
                <c:pt idx="5">
                  <c:v>0.20480255623448984</c:v>
                </c:pt>
                <c:pt idx="6">
                  <c:v>0.18767587946143879</c:v>
                </c:pt>
                <c:pt idx="7">
                  <c:v>0.25549041017149426</c:v>
                </c:pt>
                <c:pt idx="8">
                  <c:v>0.25851236712786546</c:v>
                </c:pt>
                <c:pt idx="9">
                  <c:v>0.39125970976715768</c:v>
                </c:pt>
                <c:pt idx="10">
                  <c:v>0.41424920424931133</c:v>
                </c:pt>
                <c:pt idx="11">
                  <c:v>0.18598428477215831</c:v>
                </c:pt>
                <c:pt idx="12">
                  <c:v>0.26278478279399581</c:v>
                </c:pt>
                <c:pt idx="13">
                  <c:v>0.39880561900993805</c:v>
                </c:pt>
                <c:pt idx="14">
                  <c:v>0.40088280975979507</c:v>
                </c:pt>
                <c:pt idx="15">
                  <c:v>0.59031306326267241</c:v>
                </c:pt>
                <c:pt idx="16">
                  <c:v>0.66038530794275863</c:v>
                </c:pt>
                <c:pt idx="17">
                  <c:v>0.20231137131270166</c:v>
                </c:pt>
                <c:pt idx="18">
                  <c:v>0.39164904035693032</c:v>
                </c:pt>
                <c:pt idx="19">
                  <c:v>0.60113700703648232</c:v>
                </c:pt>
                <c:pt idx="20">
                  <c:v>0.62032573198104191</c:v>
                </c:pt>
                <c:pt idx="21">
                  <c:v>0.79601803534857707</c:v>
                </c:pt>
                <c:pt idx="22">
                  <c:v>0.86293097804567376</c:v>
                </c:pt>
                <c:pt idx="23">
                  <c:v>0.23772862087752497</c:v>
                </c:pt>
                <c:pt idx="24">
                  <c:v>0.41851084736485517</c:v>
                </c:pt>
                <c:pt idx="25">
                  <c:v>0.60892834436721788</c:v>
                </c:pt>
                <c:pt idx="26">
                  <c:v>0.77514408304695681</c:v>
                </c:pt>
                <c:pt idx="27">
                  <c:v>0.86922546738416728</c:v>
                </c:pt>
                <c:pt idx="28">
                  <c:v>1.0194354895464472</c:v>
                </c:pt>
                <c:pt idx="29">
                  <c:v>0.24671503145655979</c:v>
                </c:pt>
                <c:pt idx="30">
                  <c:v>0.58101106364456567</c:v>
                </c:pt>
                <c:pt idx="31">
                  <c:v>0.8023100876006255</c:v>
                </c:pt>
                <c:pt idx="32">
                  <c:v>0.86972955350476422</c:v>
                </c:pt>
                <c:pt idx="33">
                  <c:v>1.1118812195189174</c:v>
                </c:pt>
                <c:pt idx="34">
                  <c:v>1.1543406813613977</c:v>
                </c:pt>
                <c:pt idx="35">
                  <c:v>0.16012860744379234</c:v>
                </c:pt>
                <c:pt idx="36">
                  <c:v>0.37626855952988458</c:v>
                </c:pt>
                <c:pt idx="37">
                  <c:v>0.60071842616125604</c:v>
                </c:pt>
                <c:pt idx="38">
                  <c:v>0.90567219681516931</c:v>
                </c:pt>
                <c:pt idx="39">
                  <c:v>0.99077498565189526</c:v>
                </c:pt>
                <c:pt idx="40">
                  <c:v>1.1887149850989984</c:v>
                </c:pt>
                <c:pt idx="41">
                  <c:v>1.2109662532382559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movement'!$AK$256:$AK$297</c:f>
              <c:numCache>
                <c:formatCode>0.0000</c:formatCode>
                <c:ptCount val="42"/>
                <c:pt idx="0">
                  <c:v>0.14631938426723784</c:v>
                </c:pt>
                <c:pt idx="1">
                  <c:v>0.20023478827543376</c:v>
                </c:pt>
                <c:pt idx="2">
                  <c:v>0.18108535616024787</c:v>
                </c:pt>
                <c:pt idx="3">
                  <c:v>0.18381910158089415</c:v>
                </c:pt>
                <c:pt idx="4">
                  <c:v>0.18202314718275553</c:v>
                </c:pt>
                <c:pt idx="5">
                  <c:v>0.19705416467462489</c:v>
                </c:pt>
                <c:pt idx="6">
                  <c:v>0.19495841823968851</c:v>
                </c:pt>
                <c:pt idx="7">
                  <c:v>0.25897081137889449</c:v>
                </c:pt>
                <c:pt idx="8">
                  <c:v>0.23777474386606692</c:v>
                </c:pt>
                <c:pt idx="9">
                  <c:v>0.39346221154844874</c:v>
                </c:pt>
                <c:pt idx="10">
                  <c:v>0.42885061869157148</c:v>
                </c:pt>
                <c:pt idx="11">
                  <c:v>0.19495841823968851</c:v>
                </c:pt>
                <c:pt idx="12">
                  <c:v>0.25897081137889449</c:v>
                </c:pt>
                <c:pt idx="13">
                  <c:v>0.38079721107967157</c:v>
                </c:pt>
                <c:pt idx="14">
                  <c:v>0.42896325215691972</c:v>
                </c:pt>
                <c:pt idx="15">
                  <c:v>0.60002887147823569</c:v>
                </c:pt>
                <c:pt idx="16">
                  <c:v>0.667406549140796</c:v>
                </c:pt>
                <c:pt idx="17">
                  <c:v>0.2086979680114753</c:v>
                </c:pt>
                <c:pt idx="18">
                  <c:v>0.38079721107967157</c:v>
                </c:pt>
                <c:pt idx="19">
                  <c:v>0.60074167518722243</c:v>
                </c:pt>
                <c:pt idx="20">
                  <c:v>0.60702353440309031</c:v>
                </c:pt>
                <c:pt idx="21">
                  <c:v>0.79609336805303377</c:v>
                </c:pt>
                <c:pt idx="22">
                  <c:v>0.87786556043634278</c:v>
                </c:pt>
                <c:pt idx="23">
                  <c:v>0.23777474386606692</c:v>
                </c:pt>
                <c:pt idx="24">
                  <c:v>0.42896325215691972</c:v>
                </c:pt>
                <c:pt idx="25">
                  <c:v>0.60702353440309031</c:v>
                </c:pt>
                <c:pt idx="26">
                  <c:v>0.79609336805303377</c:v>
                </c:pt>
                <c:pt idx="27">
                  <c:v>0.87786556043634278</c:v>
                </c:pt>
                <c:pt idx="28">
                  <c:v>0.99460507523132946</c:v>
                </c:pt>
                <c:pt idx="29">
                  <c:v>0.25215114226477409</c:v>
                </c:pt>
                <c:pt idx="30">
                  <c:v>0.60002887147823569</c:v>
                </c:pt>
                <c:pt idx="31">
                  <c:v>0.79609336805303377</c:v>
                </c:pt>
                <c:pt idx="32">
                  <c:v>0.87786556043634278</c:v>
                </c:pt>
                <c:pt idx="33">
                  <c:v>1.0843715415266764</c:v>
                </c:pt>
                <c:pt idx="34">
                  <c:v>1.1905909733175417</c:v>
                </c:pt>
                <c:pt idx="35">
                  <c:v>0.1618667628084815</c:v>
                </c:pt>
                <c:pt idx="36">
                  <c:v>0.38547051374785435</c:v>
                </c:pt>
                <c:pt idx="37">
                  <c:v>0.59967933372034776</c:v>
                </c:pt>
                <c:pt idx="38">
                  <c:v>0.89685415777991362</c:v>
                </c:pt>
                <c:pt idx="39">
                  <c:v>1.0160490162795934</c:v>
                </c:pt>
                <c:pt idx="40">
                  <c:v>1.1699164187093156</c:v>
                </c:pt>
                <c:pt idx="41">
                  <c:v>1.206039418485136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951168"/>
        <c:axId val="211158144"/>
      </c:scatterChart>
      <c:valAx>
        <c:axId val="210951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158144"/>
        <c:crosses val="autoZero"/>
        <c:crossBetween val="midCat"/>
      </c:valAx>
      <c:valAx>
        <c:axId val="2111581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09511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D=4.3;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Case'!$AM$256:$AM$297</c:f>
              <c:numCache>
                <c:formatCode>0.0000</c:formatCode>
                <c:ptCount val="42"/>
                <c:pt idx="0">
                  <c:v>3.266896251701338</c:v>
                </c:pt>
                <c:pt idx="1">
                  <c:v>3.1774833004758212</c:v>
                </c:pt>
                <c:pt idx="2">
                  <c:v>2.4701558709175662</c:v>
                </c:pt>
                <c:pt idx="3">
                  <c:v>2.6839531230224587</c:v>
                </c:pt>
                <c:pt idx="4">
                  <c:v>2.5487640198643833</c:v>
                </c:pt>
                <c:pt idx="5">
                  <c:v>2.5512317752136862</c:v>
                </c:pt>
                <c:pt idx="6">
                  <c:v>2.5929934761456654</c:v>
                </c:pt>
                <c:pt idx="7">
                  <c:v>1.7528532126718639</c:v>
                </c:pt>
                <c:pt idx="8">
                  <c:v>1.7061319245914806</c:v>
                </c:pt>
                <c:pt idx="9">
                  <c:v>1.834579419446926</c:v>
                </c:pt>
                <c:pt idx="10">
                  <c:v>1.8818312692716983</c:v>
                </c:pt>
                <c:pt idx="11">
                  <c:v>2.6763641685824524</c:v>
                </c:pt>
                <c:pt idx="12">
                  <c:v>1.7198442827548777</c:v>
                </c:pt>
                <c:pt idx="13">
                  <c:v>1.764910956222594</c:v>
                </c:pt>
                <c:pt idx="14">
                  <c:v>1.8481000458888894</c:v>
                </c:pt>
                <c:pt idx="15">
                  <c:v>2.0402020323822212</c:v>
                </c:pt>
                <c:pt idx="16">
                  <c:v>2.2903015595591341</c:v>
                </c:pt>
                <c:pt idx="17">
                  <c:v>1.9529272862712272</c:v>
                </c:pt>
                <c:pt idx="18">
                  <c:v>1.8118540362366196</c:v>
                </c:pt>
                <c:pt idx="19">
                  <c:v>2.0243390597324771</c:v>
                </c:pt>
                <c:pt idx="20">
                  <c:v>2.2459030691158102</c:v>
                </c:pt>
                <c:pt idx="21">
                  <c:v>2.4365999306527084</c:v>
                </c:pt>
                <c:pt idx="22">
                  <c:v>2.7970448528370655</c:v>
                </c:pt>
                <c:pt idx="23">
                  <c:v>1.7015843795692427</c:v>
                </c:pt>
                <c:pt idx="24">
                  <c:v>1.8920693390954646</c:v>
                </c:pt>
                <c:pt idx="25">
                  <c:v>2.2362203194534915</c:v>
                </c:pt>
                <c:pt idx="26">
                  <c:v>2.3873994139853063</c:v>
                </c:pt>
                <c:pt idx="27">
                  <c:v>2.7925755856761878</c:v>
                </c:pt>
                <c:pt idx="28">
                  <c:v>2.9825325791828901</c:v>
                </c:pt>
                <c:pt idx="29">
                  <c:v>1.6929404979395941</c:v>
                </c:pt>
                <c:pt idx="30">
                  <c:v>2.0370004794057097</c:v>
                </c:pt>
                <c:pt idx="31">
                  <c:v>2.4410705406464421</c:v>
                </c:pt>
                <c:pt idx="32">
                  <c:v>2.8037199898222429</c:v>
                </c:pt>
                <c:pt idx="33">
                  <c:v>3.1443920481033252</c:v>
                </c:pt>
                <c:pt idx="34">
                  <c:v>3.5681806700694643</c:v>
                </c:pt>
                <c:pt idx="35">
                  <c:v>3.1248398175306136</c:v>
                </c:pt>
                <c:pt idx="36">
                  <c:v>1.8179160954725921</c:v>
                </c:pt>
                <c:pt idx="37">
                  <c:v>2.2552858418184036</c:v>
                </c:pt>
                <c:pt idx="38">
                  <c:v>2.6515153095529524</c:v>
                </c:pt>
                <c:pt idx="39">
                  <c:v>2.9658771693774155</c:v>
                </c:pt>
                <c:pt idx="40">
                  <c:v>3.5366587496686854</c:v>
                </c:pt>
                <c:pt idx="41">
                  <c:v>3.6762393281799599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movement'!$AM$256:$AM$297</c:f>
              <c:numCache>
                <c:formatCode>0.0000</c:formatCode>
                <c:ptCount val="42"/>
                <c:pt idx="0">
                  <c:v>4.2047022497065702</c:v>
                </c:pt>
                <c:pt idx="1">
                  <c:v>4.1430687121071657</c:v>
                </c:pt>
                <c:pt idx="2">
                  <c:v>3.6227081597810842</c:v>
                </c:pt>
                <c:pt idx="3">
                  <c:v>3.6071102892192926</c:v>
                </c:pt>
                <c:pt idx="4">
                  <c:v>3.5960464606988491</c:v>
                </c:pt>
                <c:pt idx="5">
                  <c:v>3.537840571381293</c:v>
                </c:pt>
                <c:pt idx="6">
                  <c:v>3.5756135255093522</c:v>
                </c:pt>
                <c:pt idx="7">
                  <c:v>2.4102417360751516</c:v>
                </c:pt>
                <c:pt idx="8">
                  <c:v>2.3694422859104947</c:v>
                </c:pt>
                <c:pt idx="9">
                  <c:v>2.3183522185741161</c:v>
                </c:pt>
                <c:pt idx="10">
                  <c:v>2.2944710033434923</c:v>
                </c:pt>
                <c:pt idx="11">
                  <c:v>3.5756135255093522</c:v>
                </c:pt>
                <c:pt idx="12">
                  <c:v>2.4102417360751516</c:v>
                </c:pt>
                <c:pt idx="13">
                  <c:v>2.2889477307463277</c:v>
                </c:pt>
                <c:pt idx="14">
                  <c:v>2.3361062458973594</c:v>
                </c:pt>
                <c:pt idx="15">
                  <c:v>2.3934301117377159</c:v>
                </c:pt>
                <c:pt idx="16">
                  <c:v>2.6954624990533715</c:v>
                </c:pt>
                <c:pt idx="17">
                  <c:v>2.8360844564709167</c:v>
                </c:pt>
                <c:pt idx="18">
                  <c:v>2.2889477307463277</c:v>
                </c:pt>
                <c:pt idx="19">
                  <c:v>2.4435843102910009</c:v>
                </c:pt>
                <c:pt idx="20">
                  <c:v>2.6351702660593515</c:v>
                </c:pt>
                <c:pt idx="21">
                  <c:v>2.8305024422122091</c:v>
                </c:pt>
                <c:pt idx="22">
                  <c:v>3.1841092922050054</c:v>
                </c:pt>
                <c:pt idx="23">
                  <c:v>2.3694422859104947</c:v>
                </c:pt>
                <c:pt idx="24">
                  <c:v>2.3361062458973594</c:v>
                </c:pt>
                <c:pt idx="25">
                  <c:v>2.6351702660593515</c:v>
                </c:pt>
                <c:pt idx="26">
                  <c:v>2.8305024422122091</c:v>
                </c:pt>
                <c:pt idx="27">
                  <c:v>3.1841092922050054</c:v>
                </c:pt>
                <c:pt idx="28">
                  <c:v>3.3725960770377275</c:v>
                </c:pt>
                <c:pt idx="29">
                  <c:v>2.4573075407113714</c:v>
                </c:pt>
                <c:pt idx="30">
                  <c:v>2.3934301117377159</c:v>
                </c:pt>
                <c:pt idx="31">
                  <c:v>2.8305024422122091</c:v>
                </c:pt>
                <c:pt idx="32">
                  <c:v>3.1841092922050054</c:v>
                </c:pt>
                <c:pt idx="33">
                  <c:v>3.4959206550074464</c:v>
                </c:pt>
                <c:pt idx="34">
                  <c:v>3.9286709239203672</c:v>
                </c:pt>
                <c:pt idx="35">
                  <c:v>4.1649075665087896</c:v>
                </c:pt>
                <c:pt idx="36">
                  <c:v>2.2814741852427072</c:v>
                </c:pt>
                <c:pt idx="37">
                  <c:v>2.6584699078071012</c:v>
                </c:pt>
                <c:pt idx="38">
                  <c:v>3.0497493375031564</c:v>
                </c:pt>
                <c:pt idx="39">
                  <c:v>3.3659240175754856</c:v>
                </c:pt>
                <c:pt idx="40">
                  <c:v>3.8957788818359234</c:v>
                </c:pt>
                <c:pt idx="41">
                  <c:v>4.0779034021510059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197312"/>
        <c:axId val="211199488"/>
      </c:scatterChart>
      <c:valAx>
        <c:axId val="211197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1199488"/>
        <c:crosses val="autoZero"/>
        <c:crossBetween val="midCat"/>
      </c:valAx>
      <c:valAx>
        <c:axId val="2111994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1973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Case'!$AA$298:$AA$339</c:f>
              <c:numCache>
                <c:formatCode>0.0000</c:formatCode>
                <c:ptCount val="42"/>
                <c:pt idx="0">
                  <c:v>0.96218181818181814</c:v>
                </c:pt>
                <c:pt idx="1">
                  <c:v>0.96369696969696972</c:v>
                </c:pt>
                <c:pt idx="2">
                  <c:v>0.99454545454545551</c:v>
                </c:pt>
                <c:pt idx="3">
                  <c:v>0.99469696969697063</c:v>
                </c:pt>
                <c:pt idx="4">
                  <c:v>0.99487878787878881</c:v>
                </c:pt>
                <c:pt idx="5">
                  <c:v>0.99518181818181917</c:v>
                </c:pt>
                <c:pt idx="6">
                  <c:v>0.99463636363636454</c:v>
                </c:pt>
                <c:pt idx="7">
                  <c:v>0.99996969696969695</c:v>
                </c:pt>
                <c:pt idx="8">
                  <c:v>0.99996969696969695</c:v>
                </c:pt>
                <c:pt idx="9">
                  <c:v>1</c:v>
                </c:pt>
                <c:pt idx="10">
                  <c:v>1</c:v>
                </c:pt>
                <c:pt idx="11">
                  <c:v>0.99472727272727335</c:v>
                </c:pt>
                <c:pt idx="12">
                  <c:v>0.99996969696969695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0.99906060606060654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0.99996969696969695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0.99996969696969695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0.96563636363636318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movement'!$AA$298:$AA$339</c:f>
              <c:numCache>
                <c:formatCode>0.0000</c:formatCode>
                <c:ptCount val="42"/>
                <c:pt idx="0">
                  <c:v>0.94493614761857347</c:v>
                </c:pt>
                <c:pt idx="1">
                  <c:v>0.94316889217228561</c:v>
                </c:pt>
                <c:pt idx="2">
                  <c:v>0.98352381933871047</c:v>
                </c:pt>
                <c:pt idx="3">
                  <c:v>0.98521992869427211</c:v>
                </c:pt>
                <c:pt idx="4">
                  <c:v>0.98056655147600946</c:v>
                </c:pt>
                <c:pt idx="5">
                  <c:v>0.9819364926563513</c:v>
                </c:pt>
                <c:pt idx="6">
                  <c:v>0.98561219337926775</c:v>
                </c:pt>
                <c:pt idx="7">
                  <c:v>0.99943216313016225</c:v>
                </c:pt>
                <c:pt idx="8">
                  <c:v>0.9996445291834013</c:v>
                </c:pt>
                <c:pt idx="9">
                  <c:v>1</c:v>
                </c:pt>
                <c:pt idx="10">
                  <c:v>1</c:v>
                </c:pt>
                <c:pt idx="11">
                  <c:v>0.98292612061270868</c:v>
                </c:pt>
                <c:pt idx="12">
                  <c:v>0.99967185327340191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0.99486956376546198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0.99956990196829165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0.9996445291834013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0.94419813822713905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247104"/>
        <c:axId val="211249024"/>
      </c:scatterChart>
      <c:valAx>
        <c:axId val="211247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249024"/>
        <c:crosses val="autoZero"/>
        <c:crossBetween val="midCat"/>
      </c:valAx>
      <c:valAx>
        <c:axId val="2112490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2471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Case'!$AG$298:$AG$339</c:f>
              <c:numCache>
                <c:formatCode>0.0000</c:formatCode>
                <c:ptCount val="42"/>
                <c:pt idx="0">
                  <c:v>0.33666381974782078</c:v>
                </c:pt>
                <c:pt idx="1">
                  <c:v>0.33410550324424032</c:v>
                </c:pt>
                <c:pt idx="2">
                  <c:v>0.35061106486306881</c:v>
                </c:pt>
                <c:pt idx="3">
                  <c:v>0.3459931781856625</c:v>
                </c:pt>
                <c:pt idx="4">
                  <c:v>0.34208820693258241</c:v>
                </c:pt>
                <c:pt idx="5">
                  <c:v>0.35074004285001942</c:v>
                </c:pt>
                <c:pt idx="6">
                  <c:v>0.34934038972795123</c:v>
                </c:pt>
                <c:pt idx="7">
                  <c:v>0.45823600643341922</c:v>
                </c:pt>
                <c:pt idx="8">
                  <c:v>0.4529474133976128</c:v>
                </c:pt>
                <c:pt idx="9">
                  <c:v>0.5875727512116099</c:v>
                </c:pt>
                <c:pt idx="10">
                  <c:v>0.66934362149003734</c:v>
                </c:pt>
                <c:pt idx="11">
                  <c:v>0.34542231065459122</c:v>
                </c:pt>
                <c:pt idx="12">
                  <c:v>0.45259087711763946</c:v>
                </c:pt>
                <c:pt idx="13">
                  <c:v>0.59022898223410847</c:v>
                </c:pt>
                <c:pt idx="14">
                  <c:v>0.66732951243364891</c:v>
                </c:pt>
                <c:pt idx="15">
                  <c:v>0.79640969635768766</c:v>
                </c:pt>
                <c:pt idx="16">
                  <c:v>0.94974648508945037</c:v>
                </c:pt>
                <c:pt idx="17">
                  <c:v>0.3981028237046903</c:v>
                </c:pt>
                <c:pt idx="18">
                  <c:v>0.58346858001214297</c:v>
                </c:pt>
                <c:pt idx="19">
                  <c:v>0.79554714155242068</c:v>
                </c:pt>
                <c:pt idx="20">
                  <c:v>0.88737045673442749</c:v>
                </c:pt>
                <c:pt idx="21">
                  <c:v>1.0629644257217921</c:v>
                </c:pt>
                <c:pt idx="22">
                  <c:v>1.2009183521349833</c:v>
                </c:pt>
                <c:pt idx="23">
                  <c:v>0.45627328078643609</c:v>
                </c:pt>
                <c:pt idx="24">
                  <c:v>0.66478183696293047</c:v>
                </c:pt>
                <c:pt idx="25">
                  <c:v>0.90652644720954667</c:v>
                </c:pt>
                <c:pt idx="26">
                  <c:v>1.047416679800047</c:v>
                </c:pt>
                <c:pt idx="27">
                  <c:v>1.1794682416489544</c:v>
                </c:pt>
                <c:pt idx="28">
                  <c:v>1.3160722077364468</c:v>
                </c:pt>
                <c:pt idx="29">
                  <c:v>0.46168040953639233</c:v>
                </c:pt>
                <c:pt idx="30">
                  <c:v>0.79941986601091386</c:v>
                </c:pt>
                <c:pt idx="31">
                  <c:v>1.0250295784003065</c:v>
                </c:pt>
                <c:pt idx="32">
                  <c:v>1.2192017371713397</c:v>
                </c:pt>
                <c:pt idx="33">
                  <c:v>1.4098960747248646</c:v>
                </c:pt>
                <c:pt idx="34">
                  <c:v>1.4646677248881241</c:v>
                </c:pt>
                <c:pt idx="35">
                  <c:v>0.3288597760569158</c:v>
                </c:pt>
                <c:pt idx="36">
                  <c:v>0.58538674564410409</c:v>
                </c:pt>
                <c:pt idx="37">
                  <c:v>0.90292671244253486</c:v>
                </c:pt>
                <c:pt idx="38">
                  <c:v>1.1800861524594075</c:v>
                </c:pt>
                <c:pt idx="39">
                  <c:v>1.2976735949211955</c:v>
                </c:pt>
                <c:pt idx="40">
                  <c:v>1.4743153779648435</c:v>
                </c:pt>
                <c:pt idx="41">
                  <c:v>1.5079023082885874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movement'!$AG$298:$AG$339</c:f>
              <c:numCache>
                <c:formatCode>0.0000</c:formatCode>
                <c:ptCount val="42"/>
                <c:pt idx="0">
                  <c:v>0.33319343384628403</c:v>
                </c:pt>
                <c:pt idx="1">
                  <c:v>0.33637782197484506</c:v>
                </c:pt>
                <c:pt idx="2">
                  <c:v>0.39361748842668176</c:v>
                </c:pt>
                <c:pt idx="3">
                  <c:v>0.38530630182433862</c:v>
                </c:pt>
                <c:pt idx="4">
                  <c:v>0.39522601730550638</c:v>
                </c:pt>
                <c:pt idx="5">
                  <c:v>0.39328839251265491</c:v>
                </c:pt>
                <c:pt idx="6">
                  <c:v>0.38515843000160521</c:v>
                </c:pt>
                <c:pt idx="7">
                  <c:v>0.56373908082356738</c:v>
                </c:pt>
                <c:pt idx="8">
                  <c:v>0.56668390471671082</c:v>
                </c:pt>
                <c:pt idx="9">
                  <c:v>0.69880511560283598</c:v>
                </c:pt>
                <c:pt idx="10">
                  <c:v>0.79567513068323248</c:v>
                </c:pt>
                <c:pt idx="11">
                  <c:v>0.40126209540010244</c:v>
                </c:pt>
                <c:pt idx="12">
                  <c:v>0.55955334882148233</c:v>
                </c:pt>
                <c:pt idx="13">
                  <c:v>0.70549144396848018</c:v>
                </c:pt>
                <c:pt idx="14">
                  <c:v>0.79037821460444713</c:v>
                </c:pt>
                <c:pt idx="15">
                  <c:v>0.94235211061872226</c:v>
                </c:pt>
                <c:pt idx="16">
                  <c:v>1.1162807929128706</c:v>
                </c:pt>
                <c:pt idx="17">
                  <c:v>0.4603687823811734</c:v>
                </c:pt>
                <c:pt idx="18">
                  <c:v>0.70156643064899338</c:v>
                </c:pt>
                <c:pt idx="19">
                  <c:v>0.93180470513752978</c:v>
                </c:pt>
                <c:pt idx="20">
                  <c:v>1.0568966749035784</c:v>
                </c:pt>
                <c:pt idx="21">
                  <c:v>1.2058865670797101</c:v>
                </c:pt>
                <c:pt idx="22">
                  <c:v>1.3961995560222207</c:v>
                </c:pt>
                <c:pt idx="23">
                  <c:v>0.56645632759779696</c:v>
                </c:pt>
                <c:pt idx="24">
                  <c:v>0.79567513068323248</c:v>
                </c:pt>
                <c:pt idx="25">
                  <c:v>1.0499018239736519</c:v>
                </c:pt>
                <c:pt idx="26">
                  <c:v>1.2055228147548929</c:v>
                </c:pt>
                <c:pt idx="27">
                  <c:v>1.4049663162097368</c:v>
                </c:pt>
                <c:pt idx="28">
                  <c:v>1.498796431251485</c:v>
                </c:pt>
                <c:pt idx="29">
                  <c:v>0.56668390471671082</c:v>
                </c:pt>
                <c:pt idx="30">
                  <c:v>0.94110730327940761</c:v>
                </c:pt>
                <c:pt idx="31">
                  <c:v>1.2156327491713541</c:v>
                </c:pt>
                <c:pt idx="32">
                  <c:v>1.395134796670336</c:v>
                </c:pt>
                <c:pt idx="33">
                  <c:v>1.5925632415882971</c:v>
                </c:pt>
                <c:pt idx="34">
                  <c:v>1.7313160709313462</c:v>
                </c:pt>
                <c:pt idx="35">
                  <c:v>0.33782808964736871</c:v>
                </c:pt>
                <c:pt idx="36">
                  <c:v>0.69959968328343491</c:v>
                </c:pt>
                <c:pt idx="37">
                  <c:v>1.0470242225315072</c:v>
                </c:pt>
                <c:pt idx="38">
                  <c:v>1.3569198195255705</c:v>
                </c:pt>
                <c:pt idx="39">
                  <c:v>1.5154542833795563</c:v>
                </c:pt>
                <c:pt idx="40">
                  <c:v>1.7015896194423934</c:v>
                </c:pt>
                <c:pt idx="41">
                  <c:v>1.7691662077113604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284736"/>
        <c:axId val="211286656"/>
      </c:scatterChart>
      <c:valAx>
        <c:axId val="211284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286656"/>
        <c:crosses val="autoZero"/>
        <c:crossBetween val="midCat"/>
      </c:valAx>
      <c:valAx>
        <c:axId val="2112866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2847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Case'!$AI$298:$AI$339</c:f>
              <c:numCache>
                <c:formatCode>0.0000</c:formatCode>
                <c:ptCount val="42"/>
                <c:pt idx="0">
                  <c:v>0.99853553390593275</c:v>
                </c:pt>
                <c:pt idx="1">
                  <c:v>0.9970710678118655</c:v>
                </c:pt>
                <c:pt idx="2">
                  <c:v>1.3359394671147387</c:v>
                </c:pt>
                <c:pt idx="3">
                  <c:v>1.3375277013986453</c:v>
                </c:pt>
                <c:pt idx="4">
                  <c:v>1.321667912621652</c:v>
                </c:pt>
                <c:pt idx="5">
                  <c:v>1.343320718417605</c:v>
                </c:pt>
                <c:pt idx="6">
                  <c:v>1.3305473314910077</c:v>
                </c:pt>
                <c:pt idx="7">
                  <c:v>1.4441321905832891</c:v>
                </c:pt>
                <c:pt idx="8">
                  <c:v>1.4333012725882326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1.33959876921051</c:v>
                </c:pt>
                <c:pt idx="12">
                  <c:v>1.4274393276238513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1.5341667601371496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1.4447464548195474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1.4565403807102582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0.9970710678118655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movement'!$AI$298:$AI$339</c:f>
              <c:numCache>
                <c:formatCode>0.0000</c:formatCode>
                <c:ptCount val="42"/>
                <c:pt idx="0">
                  <c:v>1</c:v>
                </c:pt>
                <c:pt idx="1">
                  <c:v>0.99853553390593275</c:v>
                </c:pt>
                <c:pt idx="2">
                  <c:v>1.3829692281597254</c:v>
                </c:pt>
                <c:pt idx="3">
                  <c:v>1.3796627635363874</c:v>
                </c:pt>
                <c:pt idx="4">
                  <c:v>1.3887632898405227</c:v>
                </c:pt>
                <c:pt idx="5">
                  <c:v>1.3921588305200812</c:v>
                </c:pt>
                <c:pt idx="6">
                  <c:v>1.3785411377439047</c:v>
                </c:pt>
                <c:pt idx="7">
                  <c:v>1.8684079933270621</c:v>
                </c:pt>
                <c:pt idx="8">
                  <c:v>1.8879229579400476</c:v>
                </c:pt>
                <c:pt idx="9">
                  <c:v>2.0077180485392003</c:v>
                </c:pt>
                <c:pt idx="10">
                  <c:v>2.0752642374022567</c:v>
                </c:pt>
                <c:pt idx="11">
                  <c:v>1.3874301821236432</c:v>
                </c:pt>
                <c:pt idx="12">
                  <c:v>1.8811322095923015</c:v>
                </c:pt>
                <c:pt idx="13">
                  <c:v>2.0254674029421778</c:v>
                </c:pt>
                <c:pt idx="14">
                  <c:v>2.0599945029948183</c:v>
                </c:pt>
                <c:pt idx="15">
                  <c:v>2.221011283292599</c:v>
                </c:pt>
                <c:pt idx="16">
                  <c:v>2.5220646248337015</c:v>
                </c:pt>
                <c:pt idx="17">
                  <c:v>1.8081767966354925</c:v>
                </c:pt>
                <c:pt idx="18">
                  <c:v>2.0075488819140901</c:v>
                </c:pt>
                <c:pt idx="19">
                  <c:v>2.2118730510416582</c:v>
                </c:pt>
                <c:pt idx="20">
                  <c:v>2.4678304851975685</c:v>
                </c:pt>
                <c:pt idx="21">
                  <c:v>2.6452291560442065</c:v>
                </c:pt>
                <c:pt idx="22">
                  <c:v>2.9944008935037805</c:v>
                </c:pt>
                <c:pt idx="23">
                  <c:v>1.8847076816218351</c:v>
                </c:pt>
                <c:pt idx="24">
                  <c:v>2.0752642374022567</c:v>
                </c:pt>
                <c:pt idx="25">
                  <c:v>2.4579515266935412</c:v>
                </c:pt>
                <c:pt idx="26">
                  <c:v>2.646858755271722</c:v>
                </c:pt>
                <c:pt idx="27">
                  <c:v>3.001588515690123</c:v>
                </c:pt>
                <c:pt idx="28">
                  <c:v>3.1813726923860428</c:v>
                </c:pt>
                <c:pt idx="29">
                  <c:v>1.8879229579400476</c:v>
                </c:pt>
                <c:pt idx="30">
                  <c:v>2.2194766043156591</c:v>
                </c:pt>
                <c:pt idx="31">
                  <c:v>2.6490644402387717</c:v>
                </c:pt>
                <c:pt idx="32">
                  <c:v>2.9967663752514158</c:v>
                </c:pt>
                <c:pt idx="33">
                  <c:v>3.3121980134983504</c:v>
                </c:pt>
                <c:pt idx="34">
                  <c:v>3.7205676150916163</c:v>
                </c:pt>
                <c:pt idx="35">
                  <c:v>1</c:v>
                </c:pt>
                <c:pt idx="36">
                  <c:v>2.0168694677021226</c:v>
                </c:pt>
                <c:pt idx="37">
                  <c:v>2.4607380198000004</c:v>
                </c:pt>
                <c:pt idx="38">
                  <c:v>2.8711695991724531</c:v>
                </c:pt>
                <c:pt idx="39">
                  <c:v>3.188197627081041</c:v>
                </c:pt>
                <c:pt idx="40">
                  <c:v>3.713219045530459</c:v>
                </c:pt>
                <c:pt idx="41">
                  <c:v>3.8696021297596657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305600"/>
        <c:axId val="211307520"/>
      </c:scatterChart>
      <c:valAx>
        <c:axId val="211305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307520"/>
        <c:crosses val="autoZero"/>
        <c:crossBetween val="midCat"/>
      </c:valAx>
      <c:valAx>
        <c:axId val="21130752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305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Case'!$AK$298:$AK$339</c:f>
              <c:numCache>
                <c:formatCode>0.0000</c:formatCode>
                <c:ptCount val="42"/>
                <c:pt idx="0">
                  <c:v>0.10690355937288498</c:v>
                </c:pt>
                <c:pt idx="1">
                  <c:v>0.1102246271847505</c:v>
                </c:pt>
                <c:pt idx="2">
                  <c:v>0.12888302727428924</c:v>
                </c:pt>
                <c:pt idx="3">
                  <c:v>0.12857044408969964</c:v>
                </c:pt>
                <c:pt idx="4">
                  <c:v>0.12857680679956146</c:v>
                </c:pt>
                <c:pt idx="5">
                  <c:v>0.11869766200068245</c:v>
                </c:pt>
                <c:pt idx="6">
                  <c:v>0.12580176751140537</c:v>
                </c:pt>
                <c:pt idx="7">
                  <c:v>0.2455709384984317</c:v>
                </c:pt>
                <c:pt idx="8">
                  <c:v>0.24917827526859918</c:v>
                </c:pt>
                <c:pt idx="9">
                  <c:v>0.43079867262731264</c:v>
                </c:pt>
                <c:pt idx="10">
                  <c:v>0.45579147581258667</c:v>
                </c:pt>
                <c:pt idx="11">
                  <c:v>0.13237767240599357</c:v>
                </c:pt>
                <c:pt idx="12">
                  <c:v>0.24872093842403634</c:v>
                </c:pt>
                <c:pt idx="13">
                  <c:v>0.42894625435059036</c:v>
                </c:pt>
                <c:pt idx="14">
                  <c:v>0.45560440754738601</c:v>
                </c:pt>
                <c:pt idx="15">
                  <c:v>0.65691496995576582</c:v>
                </c:pt>
                <c:pt idx="16">
                  <c:v>0.75741098531644591</c:v>
                </c:pt>
                <c:pt idx="17">
                  <c:v>0.16065707327283524</c:v>
                </c:pt>
                <c:pt idx="18">
                  <c:v>0.40681270571316452</c:v>
                </c:pt>
                <c:pt idx="19">
                  <c:v>0.65410417791487097</c:v>
                </c:pt>
                <c:pt idx="20">
                  <c:v>0.68111253878117495</c:v>
                </c:pt>
                <c:pt idx="21">
                  <c:v>0.88627883523206419</c:v>
                </c:pt>
                <c:pt idx="22">
                  <c:v>0.97354979089062266</c:v>
                </c:pt>
                <c:pt idx="23">
                  <c:v>0.2464660864363756</c:v>
                </c:pt>
                <c:pt idx="24">
                  <c:v>0.46658794586132063</c:v>
                </c:pt>
                <c:pt idx="25">
                  <c:v>0.68074306488839142</c:v>
                </c:pt>
                <c:pt idx="26">
                  <c:v>0.87863579917269008</c:v>
                </c:pt>
                <c:pt idx="27">
                  <c:v>0.95907783520402201</c:v>
                </c:pt>
                <c:pt idx="28">
                  <c:v>1.1223805015329518</c:v>
                </c:pt>
                <c:pt idx="29">
                  <c:v>0.24546262214101641</c:v>
                </c:pt>
                <c:pt idx="30">
                  <c:v>0.65177513316435143</c:v>
                </c:pt>
                <c:pt idx="31">
                  <c:v>0.86899010772414553</c:v>
                </c:pt>
                <c:pt idx="32">
                  <c:v>0.98697272843477801</c:v>
                </c:pt>
                <c:pt idx="33">
                  <c:v>1.2140552246249559</c:v>
                </c:pt>
                <c:pt idx="34">
                  <c:v>1.2747464130869286</c:v>
                </c:pt>
                <c:pt idx="35">
                  <c:v>0.10710575994548444</c:v>
                </c:pt>
                <c:pt idx="36">
                  <c:v>0.43012615836914153</c:v>
                </c:pt>
                <c:pt idx="37">
                  <c:v>0.67571185166930392</c:v>
                </c:pt>
                <c:pt idx="38">
                  <c:v>0.98853645495414999</c:v>
                </c:pt>
                <c:pt idx="39">
                  <c:v>1.1125660296874031</c:v>
                </c:pt>
                <c:pt idx="40">
                  <c:v>1.2956773587789514</c:v>
                </c:pt>
                <c:pt idx="41">
                  <c:v>1.3199445022173888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movement'!$AK$298:$AK$339</c:f>
              <c:numCache>
                <c:formatCode>0.0000</c:formatCode>
                <c:ptCount val="42"/>
                <c:pt idx="0">
                  <c:v>0.10121320343559644</c:v>
                </c:pt>
                <c:pt idx="1">
                  <c:v>0.11877242661215102</c:v>
                </c:pt>
                <c:pt idx="2">
                  <c:v>0.11371164762918488</c:v>
                </c:pt>
                <c:pt idx="3">
                  <c:v>0.1250163281711727</c:v>
                </c:pt>
                <c:pt idx="4">
                  <c:v>0.12669629077222427</c:v>
                </c:pt>
                <c:pt idx="5">
                  <c:v>0.12464201232417298</c:v>
                </c:pt>
                <c:pt idx="6">
                  <c:v>0.12090896947492612</c:v>
                </c:pt>
                <c:pt idx="7">
                  <c:v>0.25093653792553539</c:v>
                </c:pt>
                <c:pt idx="8">
                  <c:v>0.25425620533658289</c:v>
                </c:pt>
                <c:pt idx="9">
                  <c:v>0.41107232864252574</c:v>
                </c:pt>
                <c:pt idx="10">
                  <c:v>0.45640511303597725</c:v>
                </c:pt>
                <c:pt idx="11">
                  <c:v>0.11770609146540323</c:v>
                </c:pt>
                <c:pt idx="12">
                  <c:v>0.25213163927942689</c:v>
                </c:pt>
                <c:pt idx="13">
                  <c:v>0.41374709903139545</c:v>
                </c:pt>
                <c:pt idx="14">
                  <c:v>0.45262684516610696</c:v>
                </c:pt>
                <c:pt idx="15">
                  <c:v>0.64962230117616859</c:v>
                </c:pt>
                <c:pt idx="16">
                  <c:v>0.74051468882722138</c:v>
                </c:pt>
                <c:pt idx="17">
                  <c:v>0.16468137633623478</c:v>
                </c:pt>
                <c:pt idx="18">
                  <c:v>0.41456175900871928</c:v>
                </c:pt>
                <c:pt idx="19">
                  <c:v>0.64787255739901273</c:v>
                </c:pt>
                <c:pt idx="20">
                  <c:v>0.66792647854713483</c:v>
                </c:pt>
                <c:pt idx="21">
                  <c:v>0.85268956089010584</c:v>
                </c:pt>
                <c:pt idx="22">
                  <c:v>0.95210026642752454</c:v>
                </c:pt>
                <c:pt idx="23">
                  <c:v>0.25450065670960986</c:v>
                </c:pt>
                <c:pt idx="24">
                  <c:v>0.45640511303597725</c:v>
                </c:pt>
                <c:pt idx="25">
                  <c:v>0.66761649675676227</c:v>
                </c:pt>
                <c:pt idx="26">
                  <c:v>0.85480913668677816</c:v>
                </c:pt>
                <c:pt idx="27">
                  <c:v>0.95075694216602169</c:v>
                </c:pt>
                <c:pt idx="28">
                  <c:v>1.0988298874308651</c:v>
                </c:pt>
                <c:pt idx="29">
                  <c:v>0.25425620533658289</c:v>
                </c:pt>
                <c:pt idx="30">
                  <c:v>0.64646666920729445</c:v>
                </c:pt>
                <c:pt idx="31">
                  <c:v>0.85365193780043758</c:v>
                </c:pt>
                <c:pt idx="32">
                  <c:v>0.9503928130452689</c:v>
                </c:pt>
                <c:pt idx="33">
                  <c:v>1.1886551286285048</c:v>
                </c:pt>
                <c:pt idx="34">
                  <c:v>1.2737941728960434</c:v>
                </c:pt>
                <c:pt idx="35">
                  <c:v>0.11122546895706428</c:v>
                </c:pt>
                <c:pt idx="36">
                  <c:v>0.41422652193383414</c:v>
                </c:pt>
                <c:pt idx="37">
                  <c:v>0.66402212950430251</c:v>
                </c:pt>
                <c:pt idx="38">
                  <c:v>0.98455318153651694</c:v>
                </c:pt>
                <c:pt idx="39">
                  <c:v>1.0971049061335463</c:v>
                </c:pt>
                <c:pt idx="40">
                  <c:v>1.2736707762227035</c:v>
                </c:pt>
                <c:pt idx="41">
                  <c:v>1.3021777959367864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346944"/>
        <c:axId val="211348864"/>
      </c:scatterChart>
      <c:valAx>
        <c:axId val="211346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348864"/>
        <c:crosses val="autoZero"/>
        <c:crossBetween val="midCat"/>
      </c:valAx>
      <c:valAx>
        <c:axId val="2113488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3469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D=4.975;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Case'!$AM$298:$AM$339</c:f>
              <c:numCache>
                <c:formatCode>0.0000</c:formatCode>
                <c:ptCount val="42"/>
                <c:pt idx="0">
                  <c:v>2.525170527694212</c:v>
                </c:pt>
                <c:pt idx="1">
                  <c:v>2.4007824766427719</c:v>
                </c:pt>
                <c:pt idx="2">
                  <c:v>1.8894453227026804</c:v>
                </c:pt>
                <c:pt idx="3">
                  <c:v>1.8665216185479594</c:v>
                </c:pt>
                <c:pt idx="4">
                  <c:v>1.834508251821733</c:v>
                </c:pt>
                <c:pt idx="5">
                  <c:v>1.8284400725746792</c:v>
                </c:pt>
                <c:pt idx="6">
                  <c:v>1.884708384614876</c:v>
                </c:pt>
                <c:pt idx="7">
                  <c:v>1.4470939863195209</c:v>
                </c:pt>
                <c:pt idx="8">
                  <c:v>1.4362630683244648</c:v>
                </c:pt>
                <c:pt idx="9">
                  <c:v>1.5918773769905874</c:v>
                </c:pt>
                <c:pt idx="10">
                  <c:v>1.6966556058214872</c:v>
                </c:pt>
                <c:pt idx="11">
                  <c:v>1.8575182202844021</c:v>
                </c:pt>
                <c:pt idx="12">
                  <c:v>1.4304011233600835</c:v>
                </c:pt>
                <c:pt idx="13">
                  <c:v>1.5937012083821076</c:v>
                </c:pt>
                <c:pt idx="14">
                  <c:v>1.6977152896781342</c:v>
                </c:pt>
                <c:pt idx="15">
                  <c:v>1.8512492291770624</c:v>
                </c:pt>
                <c:pt idx="16">
                  <c:v>2.1265301139848587</c:v>
                </c:pt>
                <c:pt idx="17">
                  <c:v>1.597025595662787</c:v>
                </c:pt>
                <c:pt idx="18">
                  <c:v>1.5981774353141052</c:v>
                </c:pt>
                <c:pt idx="19">
                  <c:v>1.848396775189598</c:v>
                </c:pt>
                <c:pt idx="20">
                  <c:v>2.0535943409169564</c:v>
                </c:pt>
                <c:pt idx="21">
                  <c:v>2.3103897488780847</c:v>
                </c:pt>
                <c:pt idx="22">
                  <c:v>2.6677643863827614</c:v>
                </c:pt>
                <c:pt idx="23">
                  <c:v>1.4477082505557795</c:v>
                </c:pt>
                <c:pt idx="24">
                  <c:v>1.674523585824474</c:v>
                </c:pt>
                <c:pt idx="25">
                  <c:v>2.0765996499626627</c:v>
                </c:pt>
                <c:pt idx="26">
                  <c:v>2.3072033015974562</c:v>
                </c:pt>
                <c:pt idx="27">
                  <c:v>2.652823112158099</c:v>
                </c:pt>
                <c:pt idx="28">
                  <c:v>2.8652454888405088</c:v>
                </c:pt>
                <c:pt idx="29">
                  <c:v>1.4595021764464899</c:v>
                </c:pt>
                <c:pt idx="30">
                  <c:v>1.8653009591050185</c:v>
                </c:pt>
                <c:pt idx="31">
                  <c:v>2.2889908855605769</c:v>
                </c:pt>
                <c:pt idx="32">
                  <c:v>2.6487800705480207</c:v>
                </c:pt>
                <c:pt idx="33">
                  <c:v>3.0120271740456457</c:v>
                </c:pt>
                <c:pt idx="34">
                  <c:v>3.445563647378354</c:v>
                </c:pt>
                <c:pt idx="35">
                  <c:v>2.3914332632005899</c:v>
                </c:pt>
                <c:pt idx="36">
                  <c:v>1.5872516669703238</c:v>
                </c:pt>
                <c:pt idx="37">
                  <c:v>2.0862339627352511</c:v>
                </c:pt>
                <c:pt idx="38">
                  <c:v>2.5388796019288562</c:v>
                </c:pt>
                <c:pt idx="39">
                  <c:v>2.8664473170145812</c:v>
                </c:pt>
                <c:pt idx="40">
                  <c:v>3.4371992368712516</c:v>
                </c:pt>
                <c:pt idx="41">
                  <c:v>3.5596190216897714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movement'!$AM$298:$AM$339</c:f>
              <c:numCache>
                <c:formatCode>0.0000</c:formatCode>
                <c:ptCount val="42"/>
                <c:pt idx="0">
                  <c:v>3.3816001845463264</c:v>
                </c:pt>
                <c:pt idx="1">
                  <c:v>3.3516808213078537</c:v>
                </c:pt>
                <c:pt idx="2">
                  <c:v>2.7939831759534406</c:v>
                </c:pt>
                <c:pt idx="3">
                  <c:v>2.6078216412693958</c:v>
                </c:pt>
                <c:pt idx="4">
                  <c:v>2.9156062584001821</c:v>
                </c:pt>
                <c:pt idx="5">
                  <c:v>2.8277757388391138</c:v>
                </c:pt>
                <c:pt idx="6">
                  <c:v>2.5792335206797334</c:v>
                </c:pt>
                <c:pt idx="7">
                  <c:v>1.9704899147565051</c:v>
                </c:pt>
                <c:pt idx="8">
                  <c:v>1.9549397870984822</c:v>
                </c:pt>
                <c:pt idx="9">
                  <c:v>2.0077180485392003</c:v>
                </c:pt>
                <c:pt idx="10">
                  <c:v>2.0752642374022567</c:v>
                </c:pt>
                <c:pt idx="11">
                  <c:v>2.7450269065327797</c:v>
                </c:pt>
                <c:pt idx="12">
                  <c:v>1.941301290375278</c:v>
                </c:pt>
                <c:pt idx="13">
                  <c:v>2.0254674029421778</c:v>
                </c:pt>
                <c:pt idx="14">
                  <c:v>2.0599945029948183</c:v>
                </c:pt>
                <c:pt idx="15">
                  <c:v>2.221011283292599</c:v>
                </c:pt>
                <c:pt idx="16">
                  <c:v>2.5220646248337015</c:v>
                </c:pt>
                <c:pt idx="17">
                  <c:v>2.2569940720543844</c:v>
                </c:pt>
                <c:pt idx="18">
                  <c:v>2.0075488819140901</c:v>
                </c:pt>
                <c:pt idx="19">
                  <c:v>2.2118730510416582</c:v>
                </c:pt>
                <c:pt idx="20">
                  <c:v>2.4678304851975685</c:v>
                </c:pt>
                <c:pt idx="21">
                  <c:v>2.6452291560442065</c:v>
                </c:pt>
                <c:pt idx="22">
                  <c:v>2.9944008935037805</c:v>
                </c:pt>
                <c:pt idx="23">
                  <c:v>1.9604195623636036</c:v>
                </c:pt>
                <c:pt idx="24">
                  <c:v>2.0752642374022567</c:v>
                </c:pt>
                <c:pt idx="25">
                  <c:v>2.4579515266935412</c:v>
                </c:pt>
                <c:pt idx="26">
                  <c:v>2.646858755271722</c:v>
                </c:pt>
                <c:pt idx="27">
                  <c:v>3.001588515690123</c:v>
                </c:pt>
                <c:pt idx="28">
                  <c:v>3.1813726923860428</c:v>
                </c:pt>
                <c:pt idx="29">
                  <c:v>1.9549397870984822</c:v>
                </c:pt>
                <c:pt idx="30">
                  <c:v>2.2194766043156591</c:v>
                </c:pt>
                <c:pt idx="31">
                  <c:v>2.6490644402387717</c:v>
                </c:pt>
                <c:pt idx="32">
                  <c:v>2.9967663752514158</c:v>
                </c:pt>
                <c:pt idx="33">
                  <c:v>3.3121980134983504</c:v>
                </c:pt>
                <c:pt idx="34">
                  <c:v>3.7205676150916163</c:v>
                </c:pt>
                <c:pt idx="35">
                  <c:v>3.2331284974404735</c:v>
                </c:pt>
                <c:pt idx="36">
                  <c:v>2.0168694677021226</c:v>
                </c:pt>
                <c:pt idx="37">
                  <c:v>2.4607380198000004</c:v>
                </c:pt>
                <c:pt idx="38">
                  <c:v>2.8711695991724531</c:v>
                </c:pt>
                <c:pt idx="39">
                  <c:v>3.188197627081041</c:v>
                </c:pt>
                <c:pt idx="40">
                  <c:v>3.713219045530459</c:v>
                </c:pt>
                <c:pt idx="41">
                  <c:v>3.8696021297596657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445632"/>
        <c:axId val="211447808"/>
      </c:scatterChart>
      <c:valAx>
        <c:axId val="211445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1447808"/>
        <c:crosses val="autoZero"/>
        <c:crossBetween val="midCat"/>
      </c:valAx>
      <c:valAx>
        <c:axId val="21144780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4456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Case'!$AA$340:$AA$381</c:f>
              <c:numCache>
                <c:formatCode>0.0000</c:formatCode>
                <c:ptCount val="42"/>
                <c:pt idx="0">
                  <c:v>0.98324242424242514</c:v>
                </c:pt>
                <c:pt idx="1">
                  <c:v>0.98418181818181849</c:v>
                </c:pt>
                <c:pt idx="2">
                  <c:v>0.99903030303030338</c:v>
                </c:pt>
                <c:pt idx="3">
                  <c:v>0.99845454545454582</c:v>
                </c:pt>
                <c:pt idx="4">
                  <c:v>0.99839393939393983</c:v>
                </c:pt>
                <c:pt idx="5">
                  <c:v>0.99872727272727302</c:v>
                </c:pt>
                <c:pt idx="6">
                  <c:v>0.99836363636363701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0.99827272727272787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0.99993939393939402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0.98375757575757661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movement'!$AA$340:$AA$381</c:f>
              <c:numCache>
                <c:formatCode>0.0000</c:formatCode>
                <c:ptCount val="42"/>
                <c:pt idx="0">
                  <c:v>0.9708365060547145</c:v>
                </c:pt>
                <c:pt idx="1">
                  <c:v>0.96844549881682629</c:v>
                </c:pt>
                <c:pt idx="2">
                  <c:v>0.991138306897419</c:v>
                </c:pt>
                <c:pt idx="3">
                  <c:v>0.99239326429177666</c:v>
                </c:pt>
                <c:pt idx="4">
                  <c:v>0.99298419244674507</c:v>
                </c:pt>
                <c:pt idx="5">
                  <c:v>0.99124310875749799</c:v>
                </c:pt>
                <c:pt idx="6">
                  <c:v>0.9915478325910061</c:v>
                </c:pt>
                <c:pt idx="7">
                  <c:v>0.99993185985221222</c:v>
                </c:pt>
                <c:pt idx="8">
                  <c:v>0.99987281677665807</c:v>
                </c:pt>
                <c:pt idx="9">
                  <c:v>1</c:v>
                </c:pt>
                <c:pt idx="10">
                  <c:v>1</c:v>
                </c:pt>
                <c:pt idx="11">
                  <c:v>0.99120702449809284</c:v>
                </c:pt>
                <c:pt idx="12">
                  <c:v>0.99992880842083087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0.99848064967593742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0.99989113614402536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0.99954542875251295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0.9695381003367598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482880"/>
        <c:axId val="211485056"/>
      </c:scatterChart>
      <c:valAx>
        <c:axId val="211482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485056"/>
        <c:crosses val="autoZero"/>
        <c:crossBetween val="midCat"/>
      </c:valAx>
      <c:valAx>
        <c:axId val="2114850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4828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Case'!$AG$340:$AG$381</c:f>
              <c:numCache>
                <c:formatCode>0.0000</c:formatCode>
                <c:ptCount val="42"/>
                <c:pt idx="0">
                  <c:v>0.26228583409500333</c:v>
                </c:pt>
                <c:pt idx="1">
                  <c:v>0.25995386450036945</c:v>
                </c:pt>
                <c:pt idx="2">
                  <c:v>0.2639045431283446</c:v>
                </c:pt>
                <c:pt idx="3">
                  <c:v>0.26650428537648946</c:v>
                </c:pt>
                <c:pt idx="4">
                  <c:v>0.26714221172007269</c:v>
                </c:pt>
                <c:pt idx="5">
                  <c:v>0.26751349287922005</c:v>
                </c:pt>
                <c:pt idx="6">
                  <c:v>0.2677851574736308</c:v>
                </c:pt>
                <c:pt idx="7">
                  <c:v>0.39391687214944132</c:v>
                </c:pt>
                <c:pt idx="8">
                  <c:v>0.39482173920856684</c:v>
                </c:pt>
                <c:pt idx="9">
                  <c:v>0.52450270144494848</c:v>
                </c:pt>
                <c:pt idx="10">
                  <c:v>0.60022363891465103</c:v>
                </c:pt>
                <c:pt idx="11">
                  <c:v>0.27119379829335566</c:v>
                </c:pt>
                <c:pt idx="12">
                  <c:v>0.3931965384092358</c:v>
                </c:pt>
                <c:pt idx="13">
                  <c:v>0.52710616082072481</c:v>
                </c:pt>
                <c:pt idx="14">
                  <c:v>0.59859429005684972</c:v>
                </c:pt>
                <c:pt idx="15">
                  <c:v>0.72853447148850237</c:v>
                </c:pt>
                <c:pt idx="16">
                  <c:v>0.91536514039628303</c:v>
                </c:pt>
                <c:pt idx="17">
                  <c:v>0.32242594120690282</c:v>
                </c:pt>
                <c:pt idx="18">
                  <c:v>0.516487608800551</c:v>
                </c:pt>
                <c:pt idx="19">
                  <c:v>0.73064473982959455</c:v>
                </c:pt>
                <c:pt idx="20">
                  <c:v>0.83674242535595555</c:v>
                </c:pt>
                <c:pt idx="21">
                  <c:v>0.98547433119506356</c:v>
                </c:pt>
                <c:pt idx="22">
                  <c:v>1.1482161060218241</c:v>
                </c:pt>
                <c:pt idx="23">
                  <c:v>0.39315410998347039</c:v>
                </c:pt>
                <c:pt idx="24">
                  <c:v>0.61028310428319543</c:v>
                </c:pt>
                <c:pt idx="25">
                  <c:v>0.82250105758243308</c:v>
                </c:pt>
                <c:pt idx="26">
                  <c:v>0.97918214870013653</c:v>
                </c:pt>
                <c:pt idx="27">
                  <c:v>1.1656893418615621</c:v>
                </c:pt>
                <c:pt idx="28">
                  <c:v>1.2704435958004354</c:v>
                </c:pt>
                <c:pt idx="29">
                  <c:v>0.39211395954552974</c:v>
                </c:pt>
                <c:pt idx="30">
                  <c:v>0.73135428125570778</c:v>
                </c:pt>
                <c:pt idx="31">
                  <c:v>1.0011506822008507</c:v>
                </c:pt>
                <c:pt idx="32">
                  <c:v>1.143760371690413</c:v>
                </c:pt>
                <c:pt idx="33">
                  <c:v>1.3418593430207113</c:v>
                </c:pt>
                <c:pt idx="34">
                  <c:v>1.4125157195728346</c:v>
                </c:pt>
                <c:pt idx="35">
                  <c:v>0.26558231057789655</c:v>
                </c:pt>
                <c:pt idx="36">
                  <c:v>0.51726914830540083</c:v>
                </c:pt>
                <c:pt idx="37">
                  <c:v>0.82205246098044205</c:v>
                </c:pt>
                <c:pt idx="38">
                  <c:v>1.1452810419232478</c:v>
                </c:pt>
                <c:pt idx="39">
                  <c:v>1.2751656802654674</c:v>
                </c:pt>
                <c:pt idx="40">
                  <c:v>1.3792980607912031</c:v>
                </c:pt>
                <c:pt idx="41">
                  <c:v>1.4278749346092909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movement'!$AG$340:$AG$381</c:f>
              <c:numCache>
                <c:formatCode>0.0000</c:formatCode>
                <c:ptCount val="42"/>
                <c:pt idx="0">
                  <c:v>0.28207818539025087</c:v>
                </c:pt>
                <c:pt idx="1">
                  <c:v>0.27601852501862789</c:v>
                </c:pt>
                <c:pt idx="2">
                  <c:v>0.33563185534491496</c:v>
                </c:pt>
                <c:pt idx="3">
                  <c:v>0.330864284779119</c:v>
                </c:pt>
                <c:pt idx="4">
                  <c:v>0.33171555165615069</c:v>
                </c:pt>
                <c:pt idx="5">
                  <c:v>0.33215866642888386</c:v>
                </c:pt>
                <c:pt idx="6">
                  <c:v>0.33891274336477217</c:v>
                </c:pt>
                <c:pt idx="7">
                  <c:v>0.50423779301284288</c:v>
                </c:pt>
                <c:pt idx="8">
                  <c:v>0.51374641432161661</c:v>
                </c:pt>
                <c:pt idx="9">
                  <c:v>0.63864556255080729</c:v>
                </c:pt>
                <c:pt idx="10">
                  <c:v>0.74778164442458506</c:v>
                </c:pt>
                <c:pt idx="11">
                  <c:v>0.33450456812074492</c:v>
                </c:pt>
                <c:pt idx="12">
                  <c:v>0.50666502777652989</c:v>
                </c:pt>
                <c:pt idx="13">
                  <c:v>0.64159855827119161</c:v>
                </c:pt>
                <c:pt idx="14">
                  <c:v>0.74671040125906385</c:v>
                </c:pt>
                <c:pt idx="15">
                  <c:v>0.88952797246606163</c:v>
                </c:pt>
                <c:pt idx="16">
                  <c:v>1.0569016727466063</c:v>
                </c:pt>
                <c:pt idx="17">
                  <c:v>0.39777288854118398</c:v>
                </c:pt>
                <c:pt idx="18">
                  <c:v>0.64035251641494484</c:v>
                </c:pt>
                <c:pt idx="19">
                  <c:v>0.89011276020649222</c:v>
                </c:pt>
                <c:pt idx="20">
                  <c:v>0.99508603447186006</c:v>
                </c:pt>
                <c:pt idx="21">
                  <c:v>1.1539816069374154</c:v>
                </c:pt>
                <c:pt idx="22">
                  <c:v>1.3257059630988055</c:v>
                </c:pt>
                <c:pt idx="23">
                  <c:v>0.5154985068223028</c:v>
                </c:pt>
                <c:pt idx="24">
                  <c:v>0.74357380758190184</c:v>
                </c:pt>
                <c:pt idx="25">
                  <c:v>0.98824012650932913</c:v>
                </c:pt>
                <c:pt idx="26">
                  <c:v>1.1619901457500361</c:v>
                </c:pt>
                <c:pt idx="27">
                  <c:v>1.3250854274957005</c:v>
                </c:pt>
                <c:pt idx="28">
                  <c:v>1.4562926874809579</c:v>
                </c:pt>
                <c:pt idx="29">
                  <c:v>0.51178030352493287</c:v>
                </c:pt>
                <c:pt idx="30">
                  <c:v>0.88774571957260262</c:v>
                </c:pt>
                <c:pt idx="31">
                  <c:v>1.1531158988047157</c:v>
                </c:pt>
                <c:pt idx="32">
                  <c:v>1.3328523688522207</c:v>
                </c:pt>
                <c:pt idx="33">
                  <c:v>1.5390897406861344</c:v>
                </c:pt>
                <c:pt idx="34">
                  <c:v>1.650019511901321</c:v>
                </c:pt>
                <c:pt idx="35">
                  <c:v>0.27479454673475262</c:v>
                </c:pt>
                <c:pt idx="36">
                  <c:v>0.6383825262311259</c:v>
                </c:pt>
                <c:pt idx="37">
                  <c:v>0.99335299343502736</c:v>
                </c:pt>
                <c:pt idx="38">
                  <c:v>1.3002384965929312</c:v>
                </c:pt>
                <c:pt idx="39">
                  <c:v>1.4554555133828333</c:v>
                </c:pt>
                <c:pt idx="40">
                  <c:v>1.6384121625495049</c:v>
                </c:pt>
                <c:pt idx="41">
                  <c:v>1.6823443158237652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532416"/>
        <c:axId val="211538688"/>
      </c:scatterChart>
      <c:valAx>
        <c:axId val="211532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538688"/>
        <c:crosses val="autoZero"/>
        <c:crossBetween val="midCat"/>
      </c:valAx>
      <c:valAx>
        <c:axId val="2115386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532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Case'!$AI$340:$AI$381</c:f>
              <c:numCache>
                <c:formatCode>0.0000</c:formatCode>
                <c:ptCount val="42"/>
                <c:pt idx="0">
                  <c:v>0.9970710678118655</c:v>
                </c:pt>
                <c:pt idx="1">
                  <c:v>0.99853553390593275</c:v>
                </c:pt>
                <c:pt idx="2">
                  <c:v>1.1791900961417354</c:v>
                </c:pt>
                <c:pt idx="3">
                  <c:v>1.1716744265498933</c:v>
                </c:pt>
                <c:pt idx="4">
                  <c:v>1.2056168661877489</c:v>
                </c:pt>
                <c:pt idx="5">
                  <c:v>1.1753158796705869</c:v>
                </c:pt>
                <c:pt idx="6">
                  <c:v>1.1937821961222201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1.2020315098779184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1.2626513244118505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0.99853553390593275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movement'!$AI$340:$AI$381</c:f>
              <c:numCache>
                <c:formatCode>0.0000</c:formatCode>
                <c:ptCount val="42"/>
                <c:pt idx="0">
                  <c:v>1</c:v>
                </c:pt>
                <c:pt idx="1">
                  <c:v>0.99853553390593275</c:v>
                </c:pt>
                <c:pt idx="2">
                  <c:v>1.3359127700382216</c:v>
                </c:pt>
                <c:pt idx="3">
                  <c:v>1.333426491606019</c:v>
                </c:pt>
                <c:pt idx="4">
                  <c:v>1.3249307659183753</c:v>
                </c:pt>
                <c:pt idx="5">
                  <c:v>1.3387275681521755</c:v>
                </c:pt>
                <c:pt idx="6">
                  <c:v>1.3416542498831781</c:v>
                </c:pt>
                <c:pt idx="7">
                  <c:v>1.6267702096418435</c:v>
                </c:pt>
                <c:pt idx="8">
                  <c:v>1.6662524587533949</c:v>
                </c:pt>
                <c:pt idx="9">
                  <c:v>1.8014516717047826</c:v>
                </c:pt>
                <c:pt idx="10">
                  <c:v>1.9690889978694397</c:v>
                </c:pt>
                <c:pt idx="11">
                  <c:v>1.3353226000944725</c:v>
                </c:pt>
                <c:pt idx="12">
                  <c:v>1.6589098619694658</c:v>
                </c:pt>
                <c:pt idx="13">
                  <c:v>1.7956005659142251</c:v>
                </c:pt>
                <c:pt idx="14">
                  <c:v>1.9671438443097395</c:v>
                </c:pt>
                <c:pt idx="15">
                  <c:v>2.1233711536946287</c:v>
                </c:pt>
                <c:pt idx="16">
                  <c:v>2.3910584417564578</c:v>
                </c:pt>
                <c:pt idx="17">
                  <c:v>1.6319935386044775</c:v>
                </c:pt>
                <c:pt idx="18">
                  <c:v>1.8082220134011491</c:v>
                </c:pt>
                <c:pt idx="19">
                  <c:v>2.1209123640556813</c:v>
                </c:pt>
                <c:pt idx="20">
                  <c:v>2.3407568054230481</c:v>
                </c:pt>
                <c:pt idx="21">
                  <c:v>2.555110542976053</c:v>
                </c:pt>
                <c:pt idx="22">
                  <c:v>2.8773983071880735</c:v>
                </c:pt>
                <c:pt idx="23">
                  <c:v>1.6905063373683586</c:v>
                </c:pt>
                <c:pt idx="24">
                  <c:v>1.9672865976516383</c:v>
                </c:pt>
                <c:pt idx="25">
                  <c:v>2.3276036884698557</c:v>
                </c:pt>
                <c:pt idx="26">
                  <c:v>2.5658654117046442</c:v>
                </c:pt>
                <c:pt idx="27">
                  <c:v>2.8696680561646195</c:v>
                </c:pt>
                <c:pt idx="28">
                  <c:v>3.1148737470374535</c:v>
                </c:pt>
                <c:pt idx="29">
                  <c:v>1.653973339008924</c:v>
                </c:pt>
                <c:pt idx="30">
                  <c:v>2.1217161070026545</c:v>
                </c:pt>
                <c:pt idx="31">
                  <c:v>2.5361688111507887</c:v>
                </c:pt>
                <c:pt idx="32">
                  <c:v>2.8967566948204153</c:v>
                </c:pt>
                <c:pt idx="33">
                  <c:v>3.2360785860082752</c:v>
                </c:pt>
                <c:pt idx="34">
                  <c:v>3.614002830050834</c:v>
                </c:pt>
                <c:pt idx="35">
                  <c:v>0.99853553390593275</c:v>
                </c:pt>
                <c:pt idx="36">
                  <c:v>1.7943554641623931</c:v>
                </c:pt>
                <c:pt idx="37">
                  <c:v>2.3572420191242953</c:v>
                </c:pt>
                <c:pt idx="38">
                  <c:v>2.7697454401246149</c:v>
                </c:pt>
                <c:pt idx="39">
                  <c:v>3.1071759473056271</c:v>
                </c:pt>
                <c:pt idx="40">
                  <c:v>3.5927622439548377</c:v>
                </c:pt>
                <c:pt idx="41">
                  <c:v>3.7843987736637508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569664"/>
        <c:axId val="211571840"/>
      </c:scatterChart>
      <c:valAx>
        <c:axId val="211569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571840"/>
        <c:crosses val="autoZero"/>
        <c:crossBetween val="midCat"/>
      </c:valAx>
      <c:valAx>
        <c:axId val="211571840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5696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Case'!$AK$340:$AK$381</c:f>
              <c:numCache>
                <c:formatCode>0.0000</c:formatCode>
                <c:ptCount val="42"/>
                <c:pt idx="0">
                  <c:v>4.0130711874577008E-2</c:v>
                </c:pt>
                <c:pt idx="1">
                  <c:v>4.6797378541243682E-2</c:v>
                </c:pt>
                <c:pt idx="2">
                  <c:v>6.7842203507878049E-2</c:v>
                </c:pt>
                <c:pt idx="3">
                  <c:v>7.176020739555497E-2</c:v>
                </c:pt>
                <c:pt idx="4">
                  <c:v>6.3391054559119975E-2</c:v>
                </c:pt>
                <c:pt idx="5">
                  <c:v>6.3327704039339655E-2</c:v>
                </c:pt>
                <c:pt idx="6">
                  <c:v>6.9588204444187424E-2</c:v>
                </c:pt>
                <c:pt idx="7">
                  <c:v>0.26035140643445387</c:v>
                </c:pt>
                <c:pt idx="8">
                  <c:v>0.26852835621630883</c:v>
                </c:pt>
                <c:pt idx="9">
                  <c:v>0.46614275109905234</c:v>
                </c:pt>
                <c:pt idx="10">
                  <c:v>0.50808867154213588</c:v>
                </c:pt>
                <c:pt idx="11">
                  <c:v>6.3601914548889332E-2</c:v>
                </c:pt>
                <c:pt idx="12">
                  <c:v>0.26849390335247675</c:v>
                </c:pt>
                <c:pt idx="13">
                  <c:v>0.4658377082934051</c:v>
                </c:pt>
                <c:pt idx="14">
                  <c:v>0.50597486671042502</c:v>
                </c:pt>
                <c:pt idx="15">
                  <c:v>0.7072601902664678</c:v>
                </c:pt>
                <c:pt idx="16">
                  <c:v>0.8288054265941126</c:v>
                </c:pt>
                <c:pt idx="17">
                  <c:v>0.14505571123891267</c:v>
                </c:pt>
                <c:pt idx="18">
                  <c:v>0.45989063207536446</c:v>
                </c:pt>
                <c:pt idx="19">
                  <c:v>0.70200127504094501</c:v>
                </c:pt>
                <c:pt idx="20">
                  <c:v>0.74513089763672158</c:v>
                </c:pt>
                <c:pt idx="21">
                  <c:v>0.95661243348688563</c:v>
                </c:pt>
                <c:pt idx="22">
                  <c:v>1.0385003382722651</c:v>
                </c:pt>
                <c:pt idx="23">
                  <c:v>0.26932666339479377</c:v>
                </c:pt>
                <c:pt idx="24">
                  <c:v>0.51382747335021395</c:v>
                </c:pt>
                <c:pt idx="25">
                  <c:v>0.71922432155395066</c:v>
                </c:pt>
                <c:pt idx="26">
                  <c:v>0.95241269627337144</c:v>
                </c:pt>
                <c:pt idx="27">
                  <c:v>1.0650672419556921</c:v>
                </c:pt>
                <c:pt idx="28">
                  <c:v>1.209759557237944</c:v>
                </c:pt>
                <c:pt idx="29">
                  <c:v>0.25945241556871762</c:v>
                </c:pt>
                <c:pt idx="30">
                  <c:v>0.70362624340354918</c:v>
                </c:pt>
                <c:pt idx="31">
                  <c:v>0.96060328054421573</c:v>
                </c:pt>
                <c:pt idx="32">
                  <c:v>1.062189759257377</c:v>
                </c:pt>
                <c:pt idx="33">
                  <c:v>1.2950891621948397</c:v>
                </c:pt>
                <c:pt idx="34">
                  <c:v>1.4110991746492594</c:v>
                </c:pt>
                <c:pt idx="35">
                  <c:v>5.0690355937288503E-2</c:v>
                </c:pt>
                <c:pt idx="36">
                  <c:v>0.4570497073728868</c:v>
                </c:pt>
                <c:pt idx="37">
                  <c:v>0.74227245528719754</c:v>
                </c:pt>
                <c:pt idx="38">
                  <c:v>1.0918932306230746</c:v>
                </c:pt>
                <c:pt idx="39">
                  <c:v>1.2097770929798242</c:v>
                </c:pt>
                <c:pt idx="40">
                  <c:v>1.3977466677921526</c:v>
                </c:pt>
                <c:pt idx="41">
                  <c:v>1.4389080460917878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movement'!$AK$340:$AK$381</c:f>
              <c:numCache>
                <c:formatCode>0.0000</c:formatCode>
                <c:ptCount val="42"/>
                <c:pt idx="0">
                  <c:v>5.7916666666666679E-2</c:v>
                </c:pt>
                <c:pt idx="1">
                  <c:v>4.1380711874577009E-2</c:v>
                </c:pt>
                <c:pt idx="2">
                  <c:v>6.3975150851834778E-2</c:v>
                </c:pt>
                <c:pt idx="3">
                  <c:v>6.5601164382710214E-2</c:v>
                </c:pt>
                <c:pt idx="4">
                  <c:v>6.9912645983066402E-2</c:v>
                </c:pt>
                <c:pt idx="5">
                  <c:v>7.5217495720132477E-2</c:v>
                </c:pt>
                <c:pt idx="6">
                  <c:v>5.4856192208599601E-2</c:v>
                </c:pt>
                <c:pt idx="7">
                  <c:v>0.25972895530518558</c:v>
                </c:pt>
                <c:pt idx="8">
                  <c:v>0.26793175073684761</c:v>
                </c:pt>
                <c:pt idx="9">
                  <c:v>0.45625459233875271</c:v>
                </c:pt>
                <c:pt idx="10">
                  <c:v>0.52643766553542182</c:v>
                </c:pt>
                <c:pt idx="11">
                  <c:v>6.5068451876368186E-2</c:v>
                </c:pt>
                <c:pt idx="12">
                  <c:v>0.26204099305565937</c:v>
                </c:pt>
                <c:pt idx="13">
                  <c:v>0.46771365176454166</c:v>
                </c:pt>
                <c:pt idx="14">
                  <c:v>0.5152294737900952</c:v>
                </c:pt>
                <c:pt idx="15">
                  <c:v>0.7074177775078162</c:v>
                </c:pt>
                <c:pt idx="16">
                  <c:v>0.80157493744344477</c:v>
                </c:pt>
                <c:pt idx="17">
                  <c:v>0.1368330467125001</c:v>
                </c:pt>
                <c:pt idx="18">
                  <c:v>0.45767956798317205</c:v>
                </c:pt>
                <c:pt idx="19">
                  <c:v>0.71798371506902159</c:v>
                </c:pt>
                <c:pt idx="20">
                  <c:v>0.72316188297234152</c:v>
                </c:pt>
                <c:pt idx="21">
                  <c:v>0.93889372001588922</c:v>
                </c:pt>
                <c:pt idx="22">
                  <c:v>1.0640076980254327</c:v>
                </c:pt>
                <c:pt idx="23">
                  <c:v>0.2694193319531889</c:v>
                </c:pt>
                <c:pt idx="24">
                  <c:v>0.5161505854138656</c:v>
                </c:pt>
                <c:pt idx="25">
                  <c:v>0.72844263583605084</c:v>
                </c:pt>
                <c:pt idx="26">
                  <c:v>0.94877742187601954</c:v>
                </c:pt>
                <c:pt idx="27">
                  <c:v>1.0581245125472796</c:v>
                </c:pt>
                <c:pt idx="28">
                  <c:v>1.2112325805292525</c:v>
                </c:pt>
                <c:pt idx="29">
                  <c:v>0.25307018853960483</c:v>
                </c:pt>
                <c:pt idx="30">
                  <c:v>0.70109843955578499</c:v>
                </c:pt>
                <c:pt idx="31">
                  <c:v>0.95612498762989973</c:v>
                </c:pt>
                <c:pt idx="32">
                  <c:v>1.0547306898604318</c:v>
                </c:pt>
                <c:pt idx="33">
                  <c:v>1.2966138274794721</c:v>
                </c:pt>
                <c:pt idx="34">
                  <c:v>1.4055326048512733</c:v>
                </c:pt>
                <c:pt idx="35">
                  <c:v>5.2344757082487314E-2</c:v>
                </c:pt>
                <c:pt idx="36">
                  <c:v>0.45614305918889242</c:v>
                </c:pt>
                <c:pt idx="37">
                  <c:v>0.74124754524785108</c:v>
                </c:pt>
                <c:pt idx="38">
                  <c:v>1.0671828223054742</c:v>
                </c:pt>
                <c:pt idx="39">
                  <c:v>1.2032262084002161</c:v>
                </c:pt>
                <c:pt idx="40">
                  <c:v>1.4235618759512749</c:v>
                </c:pt>
                <c:pt idx="41">
                  <c:v>1.4580297331508343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602816"/>
        <c:axId val="211613184"/>
      </c:scatterChart>
      <c:valAx>
        <c:axId val="211602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613184"/>
        <c:crosses val="autoZero"/>
        <c:crossBetween val="midCat"/>
      </c:valAx>
      <c:valAx>
        <c:axId val="21161318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6028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D=5.65;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Case'!$AM$340:$AM$381</c:f>
              <c:numCache>
                <c:formatCode>0.0000</c:formatCode>
                <c:ptCount val="42"/>
                <c:pt idx="0">
                  <c:v>1.848825264150749</c:v>
                </c:pt>
                <c:pt idx="1">
                  <c:v>1.8294748009162018</c:v>
                </c:pt>
                <c:pt idx="2">
                  <c:v>1.2913500302773084</c:v>
                </c:pt>
                <c:pt idx="3">
                  <c:v>1.3524204677768814</c:v>
                </c:pt>
                <c:pt idx="4">
                  <c:v>1.3871575378149144</c:v>
                </c:pt>
                <c:pt idx="5">
                  <c:v>1.3250843954065303</c:v>
                </c:pt>
                <c:pt idx="6">
                  <c:v>1.3796919620827692</c:v>
                </c:pt>
                <c:pt idx="7">
                  <c:v>1.2121665238528205</c:v>
                </c:pt>
                <c:pt idx="8">
                  <c:v>1.2381205437725455</c:v>
                </c:pt>
                <c:pt idx="9">
                  <c:v>1.4109930926352174</c:v>
                </c:pt>
                <c:pt idx="10">
                  <c:v>1.5203297601741017</c:v>
                </c:pt>
                <c:pt idx="11">
                  <c:v>1.3928079158093443</c:v>
                </c:pt>
                <c:pt idx="12">
                  <c:v>1.2287632520944507</c:v>
                </c:pt>
                <c:pt idx="13">
                  <c:v>1.4244416774061279</c:v>
                </c:pt>
                <c:pt idx="14">
                  <c:v>1.4990911323347067</c:v>
                </c:pt>
                <c:pt idx="15">
                  <c:v>1.7119631754248001</c:v>
                </c:pt>
                <c:pt idx="16">
                  <c:v>1.9860019225748493</c:v>
                </c:pt>
                <c:pt idx="17">
                  <c:v>1.2713916449008269</c:v>
                </c:pt>
                <c:pt idx="18">
                  <c:v>1.3846763107523676</c:v>
                </c:pt>
                <c:pt idx="19">
                  <c:v>1.6937338530415755</c:v>
                </c:pt>
                <c:pt idx="20">
                  <c:v>1.9116332346369957</c:v>
                </c:pt>
                <c:pt idx="21">
                  <c:v>2.1396658276334559</c:v>
                </c:pt>
                <c:pt idx="22">
                  <c:v>2.4881439109224601</c:v>
                </c:pt>
                <c:pt idx="23">
                  <c:v>1.2310588721216513</c:v>
                </c:pt>
                <c:pt idx="24">
                  <c:v>1.5305440501329555</c:v>
                </c:pt>
                <c:pt idx="25">
                  <c:v>1.8914083880126946</c:v>
                </c:pt>
                <c:pt idx="26">
                  <c:v>2.1470553046289065</c:v>
                </c:pt>
                <c:pt idx="27">
                  <c:v>2.500146120436253</c:v>
                </c:pt>
                <c:pt idx="28">
                  <c:v>2.701781110037123</c:v>
                </c:pt>
                <c:pt idx="29">
                  <c:v>1.2083388751646056</c:v>
                </c:pt>
                <c:pt idx="30">
                  <c:v>1.6964612628957687</c:v>
                </c:pt>
                <c:pt idx="31">
                  <c:v>2.1478597146791567</c:v>
                </c:pt>
                <c:pt idx="32">
                  <c:v>2.4887003871100912</c:v>
                </c:pt>
                <c:pt idx="33">
                  <c:v>2.844916203949174</c:v>
                </c:pt>
                <c:pt idx="34">
                  <c:v>3.2817719526168987</c:v>
                </c:pt>
                <c:pt idx="35">
                  <c:v>1.8039002838893372</c:v>
                </c:pt>
                <c:pt idx="36">
                  <c:v>1.4085547423619136</c:v>
                </c:pt>
                <c:pt idx="37">
                  <c:v>1.9037740343002352</c:v>
                </c:pt>
                <c:pt idx="38">
                  <c:v>2.3800369048103023</c:v>
                </c:pt>
                <c:pt idx="39">
                  <c:v>2.7031140356194574</c:v>
                </c:pt>
                <c:pt idx="40">
                  <c:v>3.2661894408798622</c:v>
                </c:pt>
                <c:pt idx="41">
                  <c:v>3.3924967148937872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movement'!$AM$340:$AM$381</c:f>
              <c:numCache>
                <c:formatCode>0.0000</c:formatCode>
                <c:ptCount val="42"/>
                <c:pt idx="0">
                  <c:v>2.6103041641640647</c:v>
                </c:pt>
                <c:pt idx="1">
                  <c:v>2.639680215832394</c:v>
                </c:pt>
                <c:pt idx="2">
                  <c:v>2.1788393924584257</c:v>
                </c:pt>
                <c:pt idx="3">
                  <c:v>2.0728962209122117</c:v>
                </c:pt>
                <c:pt idx="4">
                  <c:v>2.1038934162877938</c:v>
                </c:pt>
                <c:pt idx="5">
                  <c:v>2.1898033515273387</c:v>
                </c:pt>
                <c:pt idx="6">
                  <c:v>2.1549795573855381</c:v>
                </c:pt>
                <c:pt idx="7">
                  <c:v>1.6373248495276507</c:v>
                </c:pt>
                <c:pt idx="8">
                  <c:v>1.6839204978787721</c:v>
                </c:pt>
                <c:pt idx="9">
                  <c:v>1.8014516717047826</c:v>
                </c:pt>
                <c:pt idx="10">
                  <c:v>1.9690889978694397</c:v>
                </c:pt>
                <c:pt idx="11">
                  <c:v>2.1745433449590772</c:v>
                </c:pt>
                <c:pt idx="12">
                  <c:v>1.6686363450562134</c:v>
                </c:pt>
                <c:pt idx="13">
                  <c:v>1.7956005659142251</c:v>
                </c:pt>
                <c:pt idx="14">
                  <c:v>1.9671438443097395</c:v>
                </c:pt>
                <c:pt idx="15">
                  <c:v>2.1233711536946287</c:v>
                </c:pt>
                <c:pt idx="16">
                  <c:v>2.3910584417564578</c:v>
                </c:pt>
                <c:pt idx="17">
                  <c:v>1.76071956639076</c:v>
                </c:pt>
                <c:pt idx="18">
                  <c:v>1.8082220134011491</c:v>
                </c:pt>
                <c:pt idx="19">
                  <c:v>2.1209123640556813</c:v>
                </c:pt>
                <c:pt idx="20">
                  <c:v>2.3407568054230481</c:v>
                </c:pt>
                <c:pt idx="21">
                  <c:v>2.555110542976053</c:v>
                </c:pt>
                <c:pt idx="22">
                  <c:v>2.8773983071880735</c:v>
                </c:pt>
                <c:pt idx="23">
                  <c:v>1.7069964987326467</c:v>
                </c:pt>
                <c:pt idx="24">
                  <c:v>1.9672865976516383</c:v>
                </c:pt>
                <c:pt idx="25">
                  <c:v>2.3276036884698557</c:v>
                </c:pt>
                <c:pt idx="26">
                  <c:v>2.5658654117046442</c:v>
                </c:pt>
                <c:pt idx="27">
                  <c:v>2.8696680561646195</c:v>
                </c:pt>
                <c:pt idx="28">
                  <c:v>3.1148737470374535</c:v>
                </c:pt>
                <c:pt idx="29">
                  <c:v>1.6787348619619209</c:v>
                </c:pt>
                <c:pt idx="30">
                  <c:v>2.1217161070026545</c:v>
                </c:pt>
                <c:pt idx="31">
                  <c:v>2.5361688111507887</c:v>
                </c:pt>
                <c:pt idx="32">
                  <c:v>2.8967566948204153</c:v>
                </c:pt>
                <c:pt idx="33">
                  <c:v>3.2360785860082752</c:v>
                </c:pt>
                <c:pt idx="34">
                  <c:v>3.614002830050834</c:v>
                </c:pt>
                <c:pt idx="35">
                  <c:v>2.5435106086023826</c:v>
                </c:pt>
                <c:pt idx="36">
                  <c:v>1.7943554641623931</c:v>
                </c:pt>
                <c:pt idx="37">
                  <c:v>2.3572420191242953</c:v>
                </c:pt>
                <c:pt idx="38">
                  <c:v>2.7697454401246149</c:v>
                </c:pt>
                <c:pt idx="39">
                  <c:v>3.1071759473056271</c:v>
                </c:pt>
                <c:pt idx="40">
                  <c:v>3.5927622439548377</c:v>
                </c:pt>
                <c:pt idx="41">
                  <c:v>3.7843987736637508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644416"/>
        <c:axId val="211646336"/>
      </c:scatterChart>
      <c:valAx>
        <c:axId val="211644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1646336"/>
        <c:crosses val="autoZero"/>
        <c:crossBetween val="midCat"/>
      </c:valAx>
      <c:valAx>
        <c:axId val="21164633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644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Case'!$AA$382:$AA$423</c:f>
              <c:numCache>
                <c:formatCode>0.0000</c:formatCode>
                <c:ptCount val="42"/>
                <c:pt idx="0">
                  <c:v>0.9951515151515159</c:v>
                </c:pt>
                <c:pt idx="1">
                  <c:v>0.99533333333333429</c:v>
                </c:pt>
                <c:pt idx="2">
                  <c:v>0.9997272727272728</c:v>
                </c:pt>
                <c:pt idx="3">
                  <c:v>0.99975757575757584</c:v>
                </c:pt>
                <c:pt idx="4">
                  <c:v>0.99978787878787889</c:v>
                </c:pt>
                <c:pt idx="5">
                  <c:v>0.99984848484848499</c:v>
                </c:pt>
                <c:pt idx="6">
                  <c:v>0.99975757575757596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0.99990909090909097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0.99572727272727379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movement'!$AA$382:$AA$423</c:f>
              <c:numCache>
                <c:formatCode>0.0000</c:formatCode>
                <c:ptCount val="42"/>
                <c:pt idx="0">
                  <c:v>0.98753217269696181</c:v>
                </c:pt>
                <c:pt idx="1">
                  <c:v>0.98790311602245706</c:v>
                </c:pt>
                <c:pt idx="2">
                  <c:v>0.99765298983455042</c:v>
                </c:pt>
                <c:pt idx="3">
                  <c:v>0.9975677835171004</c:v>
                </c:pt>
                <c:pt idx="4">
                  <c:v>0.99783481584832179</c:v>
                </c:pt>
                <c:pt idx="5">
                  <c:v>0.99771325500518249</c:v>
                </c:pt>
                <c:pt idx="6">
                  <c:v>0.99766993812445259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0.99753387251030501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0.99973278502166929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0.98684277945562537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083072"/>
        <c:axId val="212084992"/>
      </c:scatterChart>
      <c:valAx>
        <c:axId val="212083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2084992"/>
        <c:crosses val="autoZero"/>
        <c:crossBetween val="midCat"/>
      </c:valAx>
      <c:valAx>
        <c:axId val="212084992"/>
        <c:scaling>
          <c:orientation val="minMax"/>
          <c:min val="0.35000000000000003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20830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/>
            </a:pPr>
            <a:r>
              <a:rPr lang="en-US" sz="1600"/>
              <a:t>D=6.325; Comparing</a:t>
            </a:r>
            <a:r>
              <a:rPr lang="en-US" sz="1600" baseline="0"/>
              <a:t> Average Error When Source Seen</a:t>
            </a:r>
            <a:endParaRPr lang="en-US" sz="1600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Case'!$AG$382:$AG$423</c:f>
              <c:numCache>
                <c:formatCode>0.0000</c:formatCode>
                <c:ptCount val="42"/>
                <c:pt idx="0">
                  <c:v>0.18642195482572241</c:v>
                </c:pt>
                <c:pt idx="1">
                  <c:v>0.18716363120974935</c:v>
                </c:pt>
                <c:pt idx="2">
                  <c:v>0.19732345097299825</c:v>
                </c:pt>
                <c:pt idx="3">
                  <c:v>0.18998015617571198</c:v>
                </c:pt>
                <c:pt idx="4">
                  <c:v>0.19384691601632756</c:v>
                </c:pt>
                <c:pt idx="5">
                  <c:v>0.19220644061173908</c:v>
                </c:pt>
                <c:pt idx="6">
                  <c:v>0.18387747494942594</c:v>
                </c:pt>
                <c:pt idx="7">
                  <c:v>0.32862498578984883</c:v>
                </c:pt>
                <c:pt idx="8">
                  <c:v>0.33281877703908758</c:v>
                </c:pt>
                <c:pt idx="9">
                  <c:v>0.45230087848377365</c:v>
                </c:pt>
                <c:pt idx="10">
                  <c:v>0.53995590306612362</c:v>
                </c:pt>
                <c:pt idx="11">
                  <c:v>0.19181096455856114</c:v>
                </c:pt>
                <c:pt idx="12">
                  <c:v>0.32465414973719087</c:v>
                </c:pt>
                <c:pt idx="13">
                  <c:v>0.44805651952117775</c:v>
                </c:pt>
                <c:pt idx="14">
                  <c:v>0.54467962705420103</c:v>
                </c:pt>
                <c:pt idx="15">
                  <c:v>0.67192942915249565</c:v>
                </c:pt>
                <c:pt idx="16">
                  <c:v>0.84086121311196249</c:v>
                </c:pt>
                <c:pt idx="17">
                  <c:v>0.24741017751802832</c:v>
                </c:pt>
                <c:pt idx="18">
                  <c:v>0.44779166714723112</c:v>
                </c:pt>
                <c:pt idx="19">
                  <c:v>0.66945254750832761</c:v>
                </c:pt>
                <c:pt idx="20">
                  <c:v>0.77394137795438345</c:v>
                </c:pt>
                <c:pt idx="21">
                  <c:v>0.92521314101939689</c:v>
                </c:pt>
                <c:pt idx="22">
                  <c:v>1.0864070955845515</c:v>
                </c:pt>
                <c:pt idx="23">
                  <c:v>0.32546484578316032</c:v>
                </c:pt>
                <c:pt idx="24">
                  <c:v>0.52988821667513075</c:v>
                </c:pt>
                <c:pt idx="25">
                  <c:v>0.77074008551118312</c:v>
                </c:pt>
                <c:pt idx="26">
                  <c:v>0.92276905362281925</c:v>
                </c:pt>
                <c:pt idx="27">
                  <c:v>1.0903653680140328</c:v>
                </c:pt>
                <c:pt idx="28">
                  <c:v>1.189197721982767</c:v>
                </c:pt>
                <c:pt idx="29">
                  <c:v>0.32563613819674869</c:v>
                </c:pt>
                <c:pt idx="30">
                  <c:v>0.66743629736997301</c:v>
                </c:pt>
                <c:pt idx="31">
                  <c:v>0.92730529637454939</c:v>
                </c:pt>
                <c:pt idx="32">
                  <c:v>1.0757078926581791</c:v>
                </c:pt>
                <c:pt idx="33">
                  <c:v>1.2886888330411308</c:v>
                </c:pt>
                <c:pt idx="34">
                  <c:v>1.3413538623377355</c:v>
                </c:pt>
                <c:pt idx="35">
                  <c:v>0.18379007813323195</c:v>
                </c:pt>
                <c:pt idx="36">
                  <c:v>0.448995559616582</c:v>
                </c:pt>
                <c:pt idx="37">
                  <c:v>0.76901451444508395</c:v>
                </c:pt>
                <c:pt idx="38">
                  <c:v>1.0547646547476781</c:v>
                </c:pt>
                <c:pt idx="39">
                  <c:v>1.2152133669922138</c:v>
                </c:pt>
                <c:pt idx="40">
                  <c:v>1.3241891598823299</c:v>
                </c:pt>
                <c:pt idx="41">
                  <c:v>1.3613637472443372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movement'!$AG$382:$AG$423</c:f>
              <c:numCache>
                <c:formatCode>0.0000</c:formatCode>
                <c:ptCount val="42"/>
                <c:pt idx="0">
                  <c:v>0.21856431144500349</c:v>
                </c:pt>
                <c:pt idx="1">
                  <c:v>0.21581375845496126</c:v>
                </c:pt>
                <c:pt idx="2">
                  <c:v>0.26951610938903947</c:v>
                </c:pt>
                <c:pt idx="3">
                  <c:v>0.27420068883907051</c:v>
                </c:pt>
                <c:pt idx="4">
                  <c:v>0.27279026837064296</c:v>
                </c:pt>
                <c:pt idx="5">
                  <c:v>0.26845848683992019</c:v>
                </c:pt>
                <c:pt idx="6">
                  <c:v>0.26962347505492712</c:v>
                </c:pt>
                <c:pt idx="7">
                  <c:v>0.46057934010714796</c:v>
                </c:pt>
                <c:pt idx="8">
                  <c:v>0.46040074821890109</c:v>
                </c:pt>
                <c:pt idx="9">
                  <c:v>0.58966064656853345</c:v>
                </c:pt>
                <c:pt idx="10">
                  <c:v>0.69190473493241611</c:v>
                </c:pt>
                <c:pt idx="11">
                  <c:v>0.2739970651426003</c:v>
                </c:pt>
                <c:pt idx="12">
                  <c:v>0.45970156615196373</c:v>
                </c:pt>
                <c:pt idx="13">
                  <c:v>0.58971542605236726</c:v>
                </c:pt>
                <c:pt idx="14">
                  <c:v>0.69245442931623946</c:v>
                </c:pt>
                <c:pt idx="15">
                  <c:v>0.8453445990070888</c:v>
                </c:pt>
                <c:pt idx="16">
                  <c:v>1.0191408528904879</c:v>
                </c:pt>
                <c:pt idx="17">
                  <c:v>0.33468078700806658</c:v>
                </c:pt>
                <c:pt idx="18">
                  <c:v>0.59081161565478602</c:v>
                </c:pt>
                <c:pt idx="19">
                  <c:v>0.84325189055468397</c:v>
                </c:pt>
                <c:pt idx="20">
                  <c:v>0.94514395203500112</c:v>
                </c:pt>
                <c:pt idx="21">
                  <c:v>1.1154452630437974</c:v>
                </c:pt>
                <c:pt idx="22">
                  <c:v>1.2919453470850275</c:v>
                </c:pt>
                <c:pt idx="23">
                  <c:v>0.45834866959458881</c:v>
                </c:pt>
                <c:pt idx="24">
                  <c:v>0.69452120644502413</c:v>
                </c:pt>
                <c:pt idx="25">
                  <c:v>0.94246924112480968</c:v>
                </c:pt>
                <c:pt idx="26">
                  <c:v>1.1213036129251763</c:v>
                </c:pt>
                <c:pt idx="27">
                  <c:v>1.294733010980184</c:v>
                </c:pt>
                <c:pt idx="28">
                  <c:v>1.4118530191507306</c:v>
                </c:pt>
                <c:pt idx="29">
                  <c:v>0.4582570368441633</c:v>
                </c:pt>
                <c:pt idx="30">
                  <c:v>0.84368397901820902</c:v>
                </c:pt>
                <c:pt idx="31">
                  <c:v>1.1217961933502927</c:v>
                </c:pt>
                <c:pt idx="32">
                  <c:v>1.2864241665591754</c:v>
                </c:pt>
                <c:pt idx="33">
                  <c:v>1.5080262111747889</c:v>
                </c:pt>
                <c:pt idx="34">
                  <c:v>1.616846837252998</c:v>
                </c:pt>
                <c:pt idx="35">
                  <c:v>0.21923887229031636</c:v>
                </c:pt>
                <c:pt idx="36">
                  <c:v>0.58747016253645445</c:v>
                </c:pt>
                <c:pt idx="37">
                  <c:v>0.94801076882137436</c:v>
                </c:pt>
                <c:pt idx="38">
                  <c:v>1.2584596591406414</c:v>
                </c:pt>
                <c:pt idx="39">
                  <c:v>1.4163873957943929</c:v>
                </c:pt>
                <c:pt idx="40">
                  <c:v>1.6078497502737261</c:v>
                </c:pt>
                <c:pt idx="41">
                  <c:v>1.6594291764168483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116224"/>
        <c:axId val="212118144"/>
      </c:scatterChart>
      <c:valAx>
        <c:axId val="212116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2118144"/>
        <c:crosses val="autoZero"/>
        <c:crossBetween val="midCat"/>
      </c:valAx>
      <c:valAx>
        <c:axId val="212118144"/>
        <c:scaling>
          <c:orientation val="minMax"/>
          <c:max val="2.5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21162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Case'!$AI$382:$AI$423</c:f>
              <c:numCache>
                <c:formatCode>0.0000</c:formatCode>
                <c:ptCount val="42"/>
                <c:pt idx="0">
                  <c:v>0.96924621202458794</c:v>
                </c:pt>
                <c:pt idx="1">
                  <c:v>0.97242640687119319</c:v>
                </c:pt>
                <c:pt idx="2">
                  <c:v>0.97215316203789204</c:v>
                </c:pt>
                <c:pt idx="3">
                  <c:v>0.95422780132762286</c:v>
                </c:pt>
                <c:pt idx="4">
                  <c:v>0.96087716920589006</c:v>
                </c:pt>
                <c:pt idx="5">
                  <c:v>0.98706710188483116</c:v>
                </c:pt>
                <c:pt idx="6">
                  <c:v>0.96596793594911479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0.98123783811014897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0.96410323462854308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movement'!$AI$382:$AI$423</c:f>
              <c:numCache>
                <c:formatCode>0.0000</c:formatCode>
                <c:ptCount val="42"/>
                <c:pt idx="0">
                  <c:v>0.9912132034355966</c:v>
                </c:pt>
                <c:pt idx="1">
                  <c:v>0.9813908729652604</c:v>
                </c:pt>
                <c:pt idx="2">
                  <c:v>1.2025416317043551</c:v>
                </c:pt>
                <c:pt idx="3">
                  <c:v>1.2272428288631734</c:v>
                </c:pt>
                <c:pt idx="4">
                  <c:v>1.2105735871329604</c:v>
                </c:pt>
                <c:pt idx="5">
                  <c:v>1.196441021962122</c:v>
                </c:pt>
                <c:pt idx="6">
                  <c:v>1.2040225295724711</c:v>
                </c:pt>
                <c:pt idx="7">
                  <c:v>1.4848614424044795</c:v>
                </c:pt>
                <c:pt idx="8">
                  <c:v>1.4629911537754197</c:v>
                </c:pt>
                <c:pt idx="9">
                  <c:v>1.6255151514629529</c:v>
                </c:pt>
                <c:pt idx="10">
                  <c:v>1.770082958009163</c:v>
                </c:pt>
                <c:pt idx="11">
                  <c:v>1.2229668460231828</c:v>
                </c:pt>
                <c:pt idx="12">
                  <c:v>1.4641939932013512</c:v>
                </c:pt>
                <c:pt idx="13">
                  <c:v>1.6265990062257749</c:v>
                </c:pt>
                <c:pt idx="14">
                  <c:v>1.7721855406734539</c:v>
                </c:pt>
                <c:pt idx="15">
                  <c:v>1.9676278558262923</c:v>
                </c:pt>
                <c:pt idx="16">
                  <c:v>2.2690392322618278</c:v>
                </c:pt>
                <c:pt idx="17">
                  <c:v>1.3689103219808143</c:v>
                </c:pt>
                <c:pt idx="18">
                  <c:v>1.6278842667317213</c:v>
                </c:pt>
                <c:pt idx="19">
                  <c:v>1.9638913442907937</c:v>
                </c:pt>
                <c:pt idx="20">
                  <c:v>2.1949332852417314</c:v>
                </c:pt>
                <c:pt idx="21">
                  <c:v>2.396783216574109</c:v>
                </c:pt>
                <c:pt idx="22">
                  <c:v>2.7315975534481454</c:v>
                </c:pt>
                <c:pt idx="23">
                  <c:v>1.4760008040407104</c:v>
                </c:pt>
                <c:pt idx="24">
                  <c:v>1.7922781541270021</c:v>
                </c:pt>
                <c:pt idx="25">
                  <c:v>2.1819769334780457</c:v>
                </c:pt>
                <c:pt idx="26">
                  <c:v>2.3978111768849981</c:v>
                </c:pt>
                <c:pt idx="27">
                  <c:v>2.7445216205514975</c:v>
                </c:pt>
                <c:pt idx="28">
                  <c:v>2.936634783684998</c:v>
                </c:pt>
                <c:pt idx="29">
                  <c:v>1.4666102041614388</c:v>
                </c:pt>
                <c:pt idx="30">
                  <c:v>1.9453150633966043</c:v>
                </c:pt>
                <c:pt idx="31">
                  <c:v>2.4095115803539402</c:v>
                </c:pt>
                <c:pt idx="32">
                  <c:v>2.7378720829659899</c:v>
                </c:pt>
                <c:pt idx="33">
                  <c:v>3.0725852854619866</c:v>
                </c:pt>
                <c:pt idx="34">
                  <c:v>3.4517512423327448</c:v>
                </c:pt>
                <c:pt idx="35">
                  <c:v>0.98535533905932771</c:v>
                </c:pt>
                <c:pt idx="36">
                  <c:v>1.631996572922781</c:v>
                </c:pt>
                <c:pt idx="37">
                  <c:v>2.1883216982534264</c:v>
                </c:pt>
                <c:pt idx="38">
                  <c:v>2.6137512074675868</c:v>
                </c:pt>
                <c:pt idx="39">
                  <c:v>2.9439044290014196</c:v>
                </c:pt>
                <c:pt idx="40">
                  <c:v>3.4512421550340422</c:v>
                </c:pt>
                <c:pt idx="41">
                  <c:v>3.5961811369547196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760256"/>
        <c:axId val="211762176"/>
      </c:scatterChart>
      <c:valAx>
        <c:axId val="211760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762176"/>
        <c:crosses val="autoZero"/>
        <c:crossBetween val="midCat"/>
      </c:valAx>
      <c:valAx>
        <c:axId val="21176217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760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Case'!$AK$382:$AK$423</c:f>
              <c:numCache>
                <c:formatCode>0.0000</c:formatCode>
                <c:ptCount val="42"/>
                <c:pt idx="0">
                  <c:v>7.4999999999999997E-3</c:v>
                </c:pt>
                <c:pt idx="1">
                  <c:v>2.1250000000000002E-2</c:v>
                </c:pt>
                <c:pt idx="2">
                  <c:v>2.2893224312018456E-2</c:v>
                </c:pt>
                <c:pt idx="3">
                  <c:v>3.0362281289801923E-2</c:v>
                </c:pt>
                <c:pt idx="4">
                  <c:v>2.6379341034171541E-2</c:v>
                </c:pt>
                <c:pt idx="5">
                  <c:v>2.6017246533749382E-2</c:v>
                </c:pt>
                <c:pt idx="6">
                  <c:v>2.511639350278733E-2</c:v>
                </c:pt>
                <c:pt idx="7">
                  <c:v>0.29953115245408002</c:v>
                </c:pt>
                <c:pt idx="8">
                  <c:v>0.29226324893331379</c:v>
                </c:pt>
                <c:pt idx="9">
                  <c:v>0.50688487055513232</c:v>
                </c:pt>
                <c:pt idx="10">
                  <c:v>0.56717266162190694</c:v>
                </c:pt>
                <c:pt idx="11">
                  <c:v>2.7785013486715745E-2</c:v>
                </c:pt>
                <c:pt idx="12">
                  <c:v>0.29793678910759253</c:v>
                </c:pt>
                <c:pt idx="13">
                  <c:v>0.49873357049294009</c:v>
                </c:pt>
                <c:pt idx="14">
                  <c:v>0.58478450593201525</c:v>
                </c:pt>
                <c:pt idx="15">
                  <c:v>0.77164269836491639</c:v>
                </c:pt>
                <c:pt idx="16">
                  <c:v>0.90204145590923179</c:v>
                </c:pt>
                <c:pt idx="17">
                  <c:v>0.14860907131483039</c:v>
                </c:pt>
                <c:pt idx="18">
                  <c:v>0.50198510821846332</c:v>
                </c:pt>
                <c:pt idx="19">
                  <c:v>0.77686224310983587</c:v>
                </c:pt>
                <c:pt idx="20">
                  <c:v>0.82865610556650726</c:v>
                </c:pt>
                <c:pt idx="21">
                  <c:v>1.0425872654086845</c:v>
                </c:pt>
                <c:pt idx="22">
                  <c:v>1.1841337326833015</c:v>
                </c:pt>
                <c:pt idx="23">
                  <c:v>0.29058931723937831</c:v>
                </c:pt>
                <c:pt idx="24">
                  <c:v>0.5676428275494001</c:v>
                </c:pt>
                <c:pt idx="25">
                  <c:v>0.81890336497941718</c:v>
                </c:pt>
                <c:pt idx="26">
                  <c:v>1.0503041782677083</c:v>
                </c:pt>
                <c:pt idx="27">
                  <c:v>1.1749898580781022</c:v>
                </c:pt>
                <c:pt idx="28">
                  <c:v>1.3373717511533727</c:v>
                </c:pt>
                <c:pt idx="29">
                  <c:v>0.29211855932901648</c:v>
                </c:pt>
                <c:pt idx="30">
                  <c:v>0.77972405199045258</c:v>
                </c:pt>
                <c:pt idx="31">
                  <c:v>1.0480091263629427</c:v>
                </c:pt>
                <c:pt idx="32">
                  <c:v>1.1768668012087355</c:v>
                </c:pt>
                <c:pt idx="33">
                  <c:v>1.4413644398241545</c:v>
                </c:pt>
                <c:pt idx="34">
                  <c:v>1.5634673738271407</c:v>
                </c:pt>
                <c:pt idx="35">
                  <c:v>1.4999999999999999E-2</c:v>
                </c:pt>
                <c:pt idx="36">
                  <c:v>0.5049587506559472</c:v>
                </c:pt>
                <c:pt idx="37">
                  <c:v>0.81905747557923558</c:v>
                </c:pt>
                <c:pt idx="38">
                  <c:v>1.1905294790429521</c:v>
                </c:pt>
                <c:pt idx="39">
                  <c:v>1.3384760165754204</c:v>
                </c:pt>
                <c:pt idx="40">
                  <c:v>1.5643852874965614</c:v>
                </c:pt>
                <c:pt idx="41">
                  <c:v>1.601736359211696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movement'!$AK$382:$AK$423</c:f>
              <c:numCache>
                <c:formatCode>0.0000</c:formatCode>
                <c:ptCount val="42"/>
                <c:pt idx="0">
                  <c:v>1.4857022603955161E-2</c:v>
                </c:pt>
                <c:pt idx="1">
                  <c:v>1.6250000000000001E-2</c:v>
                </c:pt>
                <c:pt idx="2">
                  <c:v>3.3784541817134202E-2</c:v>
                </c:pt>
                <c:pt idx="3">
                  <c:v>3.2561462816256076E-2</c:v>
                </c:pt>
                <c:pt idx="4">
                  <c:v>2.8632891387684656E-2</c:v>
                </c:pt>
                <c:pt idx="5">
                  <c:v>2.9543695863289712E-2</c:v>
                </c:pt>
                <c:pt idx="6">
                  <c:v>3.3784541817134202E-2</c:v>
                </c:pt>
                <c:pt idx="7">
                  <c:v>0.30076028136970939</c:v>
                </c:pt>
                <c:pt idx="8">
                  <c:v>0.29934200299406177</c:v>
                </c:pt>
                <c:pt idx="9">
                  <c:v>0.51219076286205412</c:v>
                </c:pt>
                <c:pt idx="10">
                  <c:v>0.57800977076400872</c:v>
                </c:pt>
                <c:pt idx="11">
                  <c:v>3.2561462816256076E-2</c:v>
                </c:pt>
                <c:pt idx="12">
                  <c:v>0.29930579545711544</c:v>
                </c:pt>
                <c:pt idx="13">
                  <c:v>0.5121242345395931</c:v>
                </c:pt>
                <c:pt idx="14">
                  <c:v>0.57833858504566227</c:v>
                </c:pt>
                <c:pt idx="15">
                  <c:v>0.77747391120398246</c:v>
                </c:pt>
                <c:pt idx="16">
                  <c:v>0.90846698597905151</c:v>
                </c:pt>
                <c:pt idx="17">
                  <c:v>0.15199504510883874</c:v>
                </c:pt>
                <c:pt idx="18">
                  <c:v>0.5157708832064436</c:v>
                </c:pt>
                <c:pt idx="19">
                  <c:v>0.77750638316488474</c:v>
                </c:pt>
                <c:pt idx="20">
                  <c:v>0.82193877612683375</c:v>
                </c:pt>
                <c:pt idx="21">
                  <c:v>1.0453595128461055</c:v>
                </c:pt>
                <c:pt idx="22">
                  <c:v>1.1775792466865509</c:v>
                </c:pt>
                <c:pt idx="23">
                  <c:v>0.29940531950259869</c:v>
                </c:pt>
                <c:pt idx="24">
                  <c:v>0.57816632938734169</c:v>
                </c:pt>
                <c:pt idx="25">
                  <c:v>0.82058164684982404</c:v>
                </c:pt>
                <c:pt idx="26">
                  <c:v>1.0416084328135076</c:v>
                </c:pt>
                <c:pt idx="27">
                  <c:v>1.176954659088856</c:v>
                </c:pt>
                <c:pt idx="28">
                  <c:v>1.331316398587139</c:v>
                </c:pt>
                <c:pt idx="29">
                  <c:v>0.29979494676635282</c:v>
                </c:pt>
                <c:pt idx="30">
                  <c:v>0.78451814796057473</c:v>
                </c:pt>
                <c:pt idx="31">
                  <c:v>1.0393765702241839</c:v>
                </c:pt>
                <c:pt idx="32">
                  <c:v>1.1730120732754734</c:v>
                </c:pt>
                <c:pt idx="33">
                  <c:v>1.438350772362351</c:v>
                </c:pt>
                <c:pt idx="34">
                  <c:v>1.5544297056908107</c:v>
                </c:pt>
                <c:pt idx="35">
                  <c:v>1.8749999999999999E-2</c:v>
                </c:pt>
                <c:pt idx="36">
                  <c:v>0.50985230049239627</c:v>
                </c:pt>
                <c:pt idx="37">
                  <c:v>0.82062136852319656</c:v>
                </c:pt>
                <c:pt idx="38">
                  <c:v>1.1880727820909827</c:v>
                </c:pt>
                <c:pt idx="39">
                  <c:v>1.3369933977815769</c:v>
                </c:pt>
                <c:pt idx="40">
                  <c:v>1.5512365004936746</c:v>
                </c:pt>
                <c:pt idx="41">
                  <c:v>1.5906815285297853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797504"/>
        <c:axId val="211799424"/>
      </c:scatterChart>
      <c:valAx>
        <c:axId val="211797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799424"/>
        <c:crosses val="autoZero"/>
        <c:crossBetween val="midCat"/>
      </c:valAx>
      <c:valAx>
        <c:axId val="2117994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7975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D=6.325;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Case'!$AM$382:$AM$423</c:f>
              <c:numCache>
                <c:formatCode>0.0000</c:formatCode>
                <c:ptCount val="42"/>
                <c:pt idx="0">
                  <c:v>1.325894444807902</c:v>
                </c:pt>
                <c:pt idx="1">
                  <c:v>1.2501180784865824</c:v>
                </c:pt>
                <c:pt idx="2">
                  <c:v>1.0118632507944281</c:v>
                </c:pt>
                <c:pt idx="3">
                  <c:v>0.98936873425118332</c:v>
                </c:pt>
                <c:pt idx="4">
                  <c:v>0.98729233997781096</c:v>
                </c:pt>
                <c:pt idx="5">
                  <c:v>1.0084357965813249</c:v>
                </c:pt>
                <c:pt idx="6">
                  <c:v>0.99922248502187339</c:v>
                </c:pt>
                <c:pt idx="7">
                  <c:v>1.0624688189000484</c:v>
                </c:pt>
                <c:pt idx="8">
                  <c:v>1.0591816693665612</c:v>
                </c:pt>
                <c:pt idx="9">
                  <c:v>1.2227942143694472</c:v>
                </c:pt>
                <c:pt idx="10">
                  <c:v>1.3681012391622187</c:v>
                </c:pt>
                <c:pt idx="11">
                  <c:v>0.99386621231766636</c:v>
                </c:pt>
                <c:pt idx="12">
                  <c:v>1.0636970623557123</c:v>
                </c:pt>
                <c:pt idx="13">
                  <c:v>1.2450753621261896</c:v>
                </c:pt>
                <c:pt idx="14">
                  <c:v>1.3479838545489387</c:v>
                </c:pt>
                <c:pt idx="15">
                  <c:v>1.5440039586096055</c:v>
                </c:pt>
                <c:pt idx="16">
                  <c:v>1.8591569596340596</c:v>
                </c:pt>
                <c:pt idx="17">
                  <c:v>0.99456667891784567</c:v>
                </c:pt>
                <c:pt idx="18">
                  <c:v>1.2598437226110846</c:v>
                </c:pt>
                <c:pt idx="19">
                  <c:v>1.5513744361569364</c:v>
                </c:pt>
                <c:pt idx="20">
                  <c:v>1.7434178407622654</c:v>
                </c:pt>
                <c:pt idx="21">
                  <c:v>2.0051980484790271</c:v>
                </c:pt>
                <c:pt idx="22">
                  <c:v>2.3770962458090734</c:v>
                </c:pt>
                <c:pt idx="23">
                  <c:v>1.0473935785567519</c:v>
                </c:pt>
                <c:pt idx="24">
                  <c:v>1.3660320633117871</c:v>
                </c:pt>
                <c:pt idx="25">
                  <c:v>1.7534315354738346</c:v>
                </c:pt>
                <c:pt idx="26">
                  <c:v>1.9915812752421371</c:v>
                </c:pt>
                <c:pt idx="27">
                  <c:v>2.3663509595234684</c:v>
                </c:pt>
                <c:pt idx="28">
                  <c:v>2.5886975301409492</c:v>
                </c:pt>
                <c:pt idx="29">
                  <c:v>1.0549616558947736</c:v>
                </c:pt>
                <c:pt idx="30">
                  <c:v>1.5719085583178427</c:v>
                </c:pt>
                <c:pt idx="31">
                  <c:v>2.0015611357343177</c:v>
                </c:pt>
                <c:pt idx="32">
                  <c:v>2.3515087923706086</c:v>
                </c:pt>
                <c:pt idx="33">
                  <c:v>2.7174198068509305</c:v>
                </c:pt>
                <c:pt idx="34">
                  <c:v>3.1589822586271414</c:v>
                </c:pt>
                <c:pt idx="35">
                  <c:v>1.2501035450928415</c:v>
                </c:pt>
                <c:pt idx="36">
                  <c:v>1.2514230558305133</c:v>
                </c:pt>
                <c:pt idx="37">
                  <c:v>1.7515385487353137</c:v>
                </c:pt>
                <c:pt idx="38">
                  <c:v>2.2278738507187716</c:v>
                </c:pt>
                <c:pt idx="39">
                  <c:v>2.5805196203398104</c:v>
                </c:pt>
                <c:pt idx="40">
                  <c:v>3.1567859995383016</c:v>
                </c:pt>
                <c:pt idx="41">
                  <c:v>3.236209982173508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movement'!$AM$382:$AM$423</c:f>
              <c:numCache>
                <c:formatCode>0.0000</c:formatCode>
                <c:ptCount val="42"/>
                <c:pt idx="0">
                  <c:v>1.9572532239592877</c:v>
                </c:pt>
                <c:pt idx="1">
                  <c:v>1.8463720794106635</c:v>
                </c:pt>
                <c:pt idx="2">
                  <c:v>1.5180387857791873</c:v>
                </c:pt>
                <c:pt idx="3">
                  <c:v>1.5565313810559422</c:v>
                </c:pt>
                <c:pt idx="4">
                  <c:v>1.5051671711128489</c:v>
                </c:pt>
                <c:pt idx="5">
                  <c:v>1.5026124745283536</c:v>
                </c:pt>
                <c:pt idx="6">
                  <c:v>1.5195196836473033</c:v>
                </c:pt>
                <c:pt idx="7">
                  <c:v>1.4848614424044795</c:v>
                </c:pt>
                <c:pt idx="8">
                  <c:v>1.4629911537754197</c:v>
                </c:pt>
                <c:pt idx="9">
                  <c:v>1.6255151514629529</c:v>
                </c:pt>
                <c:pt idx="10">
                  <c:v>1.770082958009163</c:v>
                </c:pt>
                <c:pt idx="11">
                  <c:v>1.5513793817387704</c:v>
                </c:pt>
                <c:pt idx="12">
                  <c:v>1.4641939932013512</c:v>
                </c:pt>
                <c:pt idx="13">
                  <c:v>1.6265990062257749</c:v>
                </c:pt>
                <c:pt idx="14">
                  <c:v>1.7721855406734539</c:v>
                </c:pt>
                <c:pt idx="15">
                  <c:v>1.9676278558262923</c:v>
                </c:pt>
                <c:pt idx="16">
                  <c:v>2.2690392322618278</c:v>
                </c:pt>
                <c:pt idx="17">
                  <c:v>1.3920435393574591</c:v>
                </c:pt>
                <c:pt idx="18">
                  <c:v>1.6278842667317213</c:v>
                </c:pt>
                <c:pt idx="19">
                  <c:v>1.9638913442907937</c:v>
                </c:pt>
                <c:pt idx="20">
                  <c:v>2.1949332852417314</c:v>
                </c:pt>
                <c:pt idx="21">
                  <c:v>2.396783216574109</c:v>
                </c:pt>
                <c:pt idx="22">
                  <c:v>2.7315975534481454</c:v>
                </c:pt>
                <c:pt idx="23">
                  <c:v>1.4760008040407104</c:v>
                </c:pt>
                <c:pt idx="24">
                  <c:v>1.7922781541270021</c:v>
                </c:pt>
                <c:pt idx="25">
                  <c:v>2.1819769334780457</c:v>
                </c:pt>
                <c:pt idx="26">
                  <c:v>2.3978111768849981</c:v>
                </c:pt>
                <c:pt idx="27">
                  <c:v>2.7445216205514975</c:v>
                </c:pt>
                <c:pt idx="28">
                  <c:v>2.936634783684998</c:v>
                </c:pt>
                <c:pt idx="29">
                  <c:v>1.4666102041614388</c:v>
                </c:pt>
                <c:pt idx="30">
                  <c:v>1.9453150633966043</c:v>
                </c:pt>
                <c:pt idx="31">
                  <c:v>2.4095115803539402</c:v>
                </c:pt>
                <c:pt idx="32">
                  <c:v>2.7378720829659899</c:v>
                </c:pt>
                <c:pt idx="33">
                  <c:v>3.0725852854619866</c:v>
                </c:pt>
                <c:pt idx="34">
                  <c:v>3.4517512423327448</c:v>
                </c:pt>
                <c:pt idx="35">
                  <c:v>1.8934887929899438</c:v>
                </c:pt>
                <c:pt idx="36">
                  <c:v>1.631996572922781</c:v>
                </c:pt>
                <c:pt idx="37">
                  <c:v>2.1883216982534264</c:v>
                </c:pt>
                <c:pt idx="38">
                  <c:v>2.6137512074675868</c:v>
                </c:pt>
                <c:pt idx="39">
                  <c:v>2.9439044290014196</c:v>
                </c:pt>
                <c:pt idx="40">
                  <c:v>3.4512421550340422</c:v>
                </c:pt>
                <c:pt idx="41">
                  <c:v>3.5961811369547196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908480"/>
        <c:axId val="211910656"/>
      </c:scatterChart>
      <c:valAx>
        <c:axId val="211908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1910656"/>
        <c:crosses val="autoZero"/>
        <c:crossBetween val="midCat"/>
      </c:valAx>
      <c:valAx>
        <c:axId val="2119106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9084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Case'!$AA$424:$AA$465</c:f>
              <c:numCache>
                <c:formatCode>0.0000</c:formatCode>
                <c:ptCount val="42"/>
                <c:pt idx="0">
                  <c:v>0.9995151515151518</c:v>
                </c:pt>
                <c:pt idx="1">
                  <c:v>0.99942424242424277</c:v>
                </c:pt>
                <c:pt idx="2">
                  <c:v>1</c:v>
                </c:pt>
                <c:pt idx="3">
                  <c:v>1</c:v>
                </c:pt>
                <c:pt idx="4">
                  <c:v>0.99996969696969695</c:v>
                </c:pt>
                <c:pt idx="5">
                  <c:v>1</c:v>
                </c:pt>
                <c:pt idx="6">
                  <c:v>0.99996969696969695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0.99996969696969695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0.99927272727272753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movement'!$AA$424:$AA$465</c:f>
              <c:numCache>
                <c:formatCode>0.0000</c:formatCode>
                <c:ptCount val="42"/>
                <c:pt idx="0">
                  <c:v>0.99637591404330861</c:v>
                </c:pt>
                <c:pt idx="1">
                  <c:v>0.99663438209134414</c:v>
                </c:pt>
                <c:pt idx="2">
                  <c:v>0.99953175820256224</c:v>
                </c:pt>
                <c:pt idx="3">
                  <c:v>0.99955163979064732</c:v>
                </c:pt>
                <c:pt idx="4">
                  <c:v>0.99980836676288265</c:v>
                </c:pt>
                <c:pt idx="5">
                  <c:v>0.99960313041284754</c:v>
                </c:pt>
                <c:pt idx="6">
                  <c:v>0.99953309977853844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0.99954708877976373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0.99570623023708449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933440"/>
        <c:axId val="211947904"/>
      </c:scatterChart>
      <c:valAx>
        <c:axId val="211933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947904"/>
        <c:crosses val="autoZero"/>
        <c:crossBetween val="midCat"/>
      </c:valAx>
      <c:valAx>
        <c:axId val="211947904"/>
        <c:scaling>
          <c:orientation val="minMax"/>
          <c:max val="1"/>
          <c:min val="0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9334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Average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Case'!$AG$424:$AG$465</c:f>
              <c:numCache>
                <c:formatCode>0.0000</c:formatCode>
                <c:ptCount val="42"/>
                <c:pt idx="0">
                  <c:v>0.11176456231804545</c:v>
                </c:pt>
                <c:pt idx="1">
                  <c:v>0.11403633179619875</c:v>
                </c:pt>
                <c:pt idx="2">
                  <c:v>0.11786604352006304</c:v>
                </c:pt>
                <c:pt idx="3">
                  <c:v>0.11681567963172539</c:v>
                </c:pt>
                <c:pt idx="4">
                  <c:v>0.12578726106728355</c:v>
                </c:pt>
                <c:pt idx="5">
                  <c:v>0.11810556553300625</c:v>
                </c:pt>
                <c:pt idx="6">
                  <c:v>0.12089997012337374</c:v>
                </c:pt>
                <c:pt idx="7">
                  <c:v>0.26699115931313505</c:v>
                </c:pt>
                <c:pt idx="8">
                  <c:v>0.25900209764526794</c:v>
                </c:pt>
                <c:pt idx="9">
                  <c:v>0.39042564152622911</c:v>
                </c:pt>
                <c:pt idx="10">
                  <c:v>0.47740921912496809</c:v>
                </c:pt>
                <c:pt idx="11">
                  <c:v>0.11881111013263591</c:v>
                </c:pt>
                <c:pt idx="12">
                  <c:v>0.2700090246015171</c:v>
                </c:pt>
                <c:pt idx="13">
                  <c:v>0.38354328396018772</c:v>
                </c:pt>
                <c:pt idx="14">
                  <c:v>0.47965844464183577</c:v>
                </c:pt>
                <c:pt idx="15">
                  <c:v>0.61272193094459748</c:v>
                </c:pt>
                <c:pt idx="16">
                  <c:v>0.77231065718812697</c:v>
                </c:pt>
                <c:pt idx="17">
                  <c:v>0.18691272588244012</c:v>
                </c:pt>
                <c:pt idx="18">
                  <c:v>0.38649478447932223</c:v>
                </c:pt>
                <c:pt idx="19">
                  <c:v>0.60160362085042407</c:v>
                </c:pt>
                <c:pt idx="20">
                  <c:v>0.71646221750924288</c:v>
                </c:pt>
                <c:pt idx="21">
                  <c:v>0.87194233519477582</c:v>
                </c:pt>
                <c:pt idx="22">
                  <c:v>1.0308375137313612</c:v>
                </c:pt>
                <c:pt idx="23">
                  <c:v>0.26468119817006347</c:v>
                </c:pt>
                <c:pt idx="24">
                  <c:v>0.46855245998313733</c:v>
                </c:pt>
                <c:pt idx="25">
                  <c:v>0.71950236380611488</c:v>
                </c:pt>
                <c:pt idx="26">
                  <c:v>0.87663548931543989</c:v>
                </c:pt>
                <c:pt idx="27">
                  <c:v>1.0243051730243302</c:v>
                </c:pt>
                <c:pt idx="28">
                  <c:v>1.1606140189861196</c:v>
                </c:pt>
                <c:pt idx="29">
                  <c:v>0.2582094910633832</c:v>
                </c:pt>
                <c:pt idx="30">
                  <c:v>0.60752287049951548</c:v>
                </c:pt>
                <c:pt idx="31">
                  <c:v>0.88694982183933946</c:v>
                </c:pt>
                <c:pt idx="32">
                  <c:v>1.0122464603663501</c:v>
                </c:pt>
                <c:pt idx="33">
                  <c:v>1.2494991515428644</c:v>
                </c:pt>
                <c:pt idx="34">
                  <c:v>1.3173883537074562</c:v>
                </c:pt>
                <c:pt idx="35">
                  <c:v>0.11701323077514017</c:v>
                </c:pt>
                <c:pt idx="36">
                  <c:v>0.38973127191995816</c:v>
                </c:pt>
                <c:pt idx="37">
                  <c:v>0.69633563174690993</c:v>
                </c:pt>
                <c:pt idx="38">
                  <c:v>1.0231857720325861</c:v>
                </c:pt>
                <c:pt idx="39">
                  <c:v>1.1612807331408994</c:v>
                </c:pt>
                <c:pt idx="40">
                  <c:v>1.2992982046652417</c:v>
                </c:pt>
                <c:pt idx="41">
                  <c:v>1.3462322986265134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movement'!$AG$424:$AG$465</c:f>
              <c:numCache>
                <c:formatCode>0.0000</c:formatCode>
                <c:ptCount val="42"/>
                <c:pt idx="0">
                  <c:v>0.15652135258291822</c:v>
                </c:pt>
                <c:pt idx="1">
                  <c:v>0.15871294303958478</c:v>
                </c:pt>
                <c:pt idx="2">
                  <c:v>0.21839644398589833</c:v>
                </c:pt>
                <c:pt idx="3">
                  <c:v>0.21265279487888994</c:v>
                </c:pt>
                <c:pt idx="4">
                  <c:v>0.20947305054650417</c:v>
                </c:pt>
                <c:pt idx="5">
                  <c:v>0.20920576277128242</c:v>
                </c:pt>
                <c:pt idx="6">
                  <c:v>0.21700435703123971</c:v>
                </c:pt>
                <c:pt idx="7">
                  <c:v>0.40267064062191515</c:v>
                </c:pt>
                <c:pt idx="8">
                  <c:v>0.39311352513159542</c:v>
                </c:pt>
                <c:pt idx="9">
                  <c:v>0.527042021807967</c:v>
                </c:pt>
                <c:pt idx="10">
                  <c:v>0.65001233322766094</c:v>
                </c:pt>
                <c:pt idx="11">
                  <c:v>0.21298191559669036</c:v>
                </c:pt>
                <c:pt idx="12">
                  <c:v>0.39380298274478015</c:v>
                </c:pt>
                <c:pt idx="13">
                  <c:v>0.52811213279684688</c:v>
                </c:pt>
                <c:pt idx="14">
                  <c:v>0.64768976716900739</c:v>
                </c:pt>
                <c:pt idx="15">
                  <c:v>0.79490887978273517</c:v>
                </c:pt>
                <c:pt idx="16">
                  <c:v>0.95121273708304044</c:v>
                </c:pt>
                <c:pt idx="17">
                  <c:v>0.27522934391872583</c:v>
                </c:pt>
                <c:pt idx="18">
                  <c:v>0.54226533748135608</c:v>
                </c:pt>
                <c:pt idx="19">
                  <c:v>0.78969206270407755</c:v>
                </c:pt>
                <c:pt idx="20">
                  <c:v>0.88862731415715757</c:v>
                </c:pt>
                <c:pt idx="21">
                  <c:v>1.0435379480748701</c:v>
                </c:pt>
                <c:pt idx="22">
                  <c:v>1.2666566349275299</c:v>
                </c:pt>
                <c:pt idx="23">
                  <c:v>0.40178620125449144</c:v>
                </c:pt>
                <c:pt idx="24">
                  <c:v>0.63698811092338159</c:v>
                </c:pt>
                <c:pt idx="25">
                  <c:v>0.87253139829715343</c:v>
                </c:pt>
                <c:pt idx="26">
                  <c:v>1.0809172698860463</c:v>
                </c:pt>
                <c:pt idx="27">
                  <c:v>1.2665731537766902</c:v>
                </c:pt>
                <c:pt idx="28">
                  <c:v>1.3619881818925075</c:v>
                </c:pt>
                <c:pt idx="29">
                  <c:v>0.38944993458620375</c:v>
                </c:pt>
                <c:pt idx="30">
                  <c:v>0.79841512139196069</c:v>
                </c:pt>
                <c:pt idx="31">
                  <c:v>1.0813204496530044</c:v>
                </c:pt>
                <c:pt idx="32">
                  <c:v>1.2382208635247782</c:v>
                </c:pt>
                <c:pt idx="33">
                  <c:v>1.4437864190676766</c:v>
                </c:pt>
                <c:pt idx="34">
                  <c:v>1.585646023387475</c:v>
                </c:pt>
                <c:pt idx="35">
                  <c:v>0.16230440098240045</c:v>
                </c:pt>
                <c:pt idx="36">
                  <c:v>0.52781612273636458</c:v>
                </c:pt>
                <c:pt idx="37">
                  <c:v>0.87653964544143537</c:v>
                </c:pt>
                <c:pt idx="38">
                  <c:v>1.2130636673495159</c:v>
                </c:pt>
                <c:pt idx="39">
                  <c:v>1.3949290676620665</c:v>
                </c:pt>
                <c:pt idx="40">
                  <c:v>1.5806421613153758</c:v>
                </c:pt>
                <c:pt idx="41">
                  <c:v>1.6838443681126483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978880"/>
        <c:axId val="211985152"/>
      </c:scatterChart>
      <c:valAx>
        <c:axId val="211978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1985152"/>
        <c:crosses val="autoZero"/>
        <c:crossBetween val="midCat"/>
      </c:valAx>
      <c:valAx>
        <c:axId val="21198515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19788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Error When Source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Case'!$AI$424:$AI$465</c:f>
              <c:numCache>
                <c:formatCode>0.0000</c:formatCode>
                <c:ptCount val="42"/>
                <c:pt idx="0">
                  <c:v>0.83991588471727041</c:v>
                </c:pt>
                <c:pt idx="1">
                  <c:v>0.84148653164297915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0.73463307625708563</c:v>
                </c:pt>
                <c:pt idx="5">
                  <c:v>0.7049606261472906</c:v>
                </c:pt>
                <c:pt idx="6">
                  <c:v>0.71682937628924737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0.71510889773486175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0.85027332820738266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movement'!$AI$424:$AI$465</c:f>
              <c:numCache>
                <c:formatCode>0.0000</c:formatCode>
                <c:ptCount val="42"/>
                <c:pt idx="0">
                  <c:v>0.95056770072261021</c:v>
                </c:pt>
                <c:pt idx="1">
                  <c:v>0.95342303978193788</c:v>
                </c:pt>
                <c:pt idx="2">
                  <c:v>1.1016781670570674</c:v>
                </c:pt>
                <c:pt idx="3">
                  <c:v>1.0623675110385586</c:v>
                </c:pt>
                <c:pt idx="4">
                  <c:v>1.0760412603174023</c:v>
                </c:pt>
                <c:pt idx="5">
                  <c:v>1.0471175812337257</c:v>
                </c:pt>
                <c:pt idx="6">
                  <c:v>1.0957354734527198</c:v>
                </c:pt>
                <c:pt idx="7">
                  <c:v>1.3003425021101898</c:v>
                </c:pt>
                <c:pt idx="8">
                  <c:v>1.2962379903390941</c:v>
                </c:pt>
                <c:pt idx="9">
                  <c:v>1.4582285586388501</c:v>
                </c:pt>
                <c:pt idx="10">
                  <c:v>1.6822051872061163</c:v>
                </c:pt>
                <c:pt idx="11">
                  <c:v>1.0620882568225487</c:v>
                </c:pt>
                <c:pt idx="12">
                  <c:v>1.2951917732074147</c:v>
                </c:pt>
                <c:pt idx="13">
                  <c:v>1.4646143187134697</c:v>
                </c:pt>
                <c:pt idx="14">
                  <c:v>1.6774984646124889</c:v>
                </c:pt>
                <c:pt idx="15">
                  <c:v>1.8325357441720072</c:v>
                </c:pt>
                <c:pt idx="16">
                  <c:v>2.1420750647231652</c:v>
                </c:pt>
                <c:pt idx="17">
                  <c:v>1.146037087003235</c:v>
                </c:pt>
                <c:pt idx="18">
                  <c:v>1.4983558919523716</c:v>
                </c:pt>
                <c:pt idx="19">
                  <c:v>1.8273819627681991</c:v>
                </c:pt>
                <c:pt idx="20">
                  <c:v>2.0628129338270895</c:v>
                </c:pt>
                <c:pt idx="21">
                  <c:v>2.2752329673658558</c:v>
                </c:pt>
                <c:pt idx="22">
                  <c:v>2.6358418689537162</c:v>
                </c:pt>
                <c:pt idx="23">
                  <c:v>1.2881116963383223</c:v>
                </c:pt>
                <c:pt idx="24">
                  <c:v>1.6599350636900585</c:v>
                </c:pt>
                <c:pt idx="25">
                  <c:v>2.0482128124996755</c:v>
                </c:pt>
                <c:pt idx="26">
                  <c:v>2.3037485540486791</c:v>
                </c:pt>
                <c:pt idx="27">
                  <c:v>2.587590526031323</c:v>
                </c:pt>
                <c:pt idx="28">
                  <c:v>2.8276017266343212</c:v>
                </c:pt>
                <c:pt idx="29">
                  <c:v>1.3025781135967049</c:v>
                </c:pt>
                <c:pt idx="30">
                  <c:v>1.855781220479368</c:v>
                </c:pt>
                <c:pt idx="31">
                  <c:v>2.2733500959293811</c:v>
                </c:pt>
                <c:pt idx="32">
                  <c:v>2.6276874699962156</c:v>
                </c:pt>
                <c:pt idx="33">
                  <c:v>2.932471728908133</c:v>
                </c:pt>
                <c:pt idx="34">
                  <c:v>3.3067774040696052</c:v>
                </c:pt>
                <c:pt idx="35">
                  <c:v>0.95456685895029647</c:v>
                </c:pt>
                <c:pt idx="36">
                  <c:v>1.4981174734449469</c:v>
                </c:pt>
                <c:pt idx="37">
                  <c:v>2.0426855732964602</c:v>
                </c:pt>
                <c:pt idx="38">
                  <c:v>2.4936291607276613</c:v>
                </c:pt>
                <c:pt idx="39">
                  <c:v>2.8133147995009251</c:v>
                </c:pt>
                <c:pt idx="40">
                  <c:v>3.3230221177608739</c:v>
                </c:pt>
                <c:pt idx="41">
                  <c:v>3.4261736733350152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487168"/>
        <c:axId val="212497536"/>
      </c:scatterChart>
      <c:valAx>
        <c:axId val="212487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2497536"/>
        <c:crosses val="autoZero"/>
        <c:crossBetween val="midCat"/>
      </c:valAx>
      <c:valAx>
        <c:axId val="212497536"/>
        <c:scaling>
          <c:orientation val="minMax"/>
          <c:max val="3.5"/>
          <c:min val="0.5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24871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Last Position Error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7.8033008588991072E-3</c:v>
                </c:pt>
                <c:pt idx="3">
                  <c:v>1.0044417382415925E-2</c:v>
                </c:pt>
                <c:pt idx="4">
                  <c:v>7.7399583654662128E-3</c:v>
                </c:pt>
                <c:pt idx="5">
                  <c:v>9.1416087949157659E-3</c:v>
                </c:pt>
                <c:pt idx="6">
                  <c:v>9.1605339059327388E-3</c:v>
                </c:pt>
                <c:pt idx="7">
                  <c:v>0.31908113604716554</c:v>
                </c:pt>
                <c:pt idx="8">
                  <c:v>0.31737365539349505</c:v>
                </c:pt>
                <c:pt idx="9">
                  <c:v>0.54173910362454447</c:v>
                </c:pt>
                <c:pt idx="10">
                  <c:v>0.61215090587333099</c:v>
                </c:pt>
                <c:pt idx="11">
                  <c:v>1.0044417382415925E-2</c:v>
                </c:pt>
                <c:pt idx="12">
                  <c:v>0.31847169549855392</c:v>
                </c:pt>
                <c:pt idx="13">
                  <c:v>0.53961297536120467</c:v>
                </c:pt>
                <c:pt idx="14">
                  <c:v>0.6218820253795373</c:v>
                </c:pt>
                <c:pt idx="15">
                  <c:v>0.82919557683196077</c:v>
                </c:pt>
                <c:pt idx="16">
                  <c:v>0.97931130162274793</c:v>
                </c:pt>
                <c:pt idx="17">
                  <c:v>0.16139794043502717</c:v>
                </c:pt>
                <c:pt idx="18">
                  <c:v>0.53939125215575234</c:v>
                </c:pt>
                <c:pt idx="19">
                  <c:v>0.83152274618585509</c:v>
                </c:pt>
                <c:pt idx="20">
                  <c:v>0.90244459150399836</c:v>
                </c:pt>
                <c:pt idx="21">
                  <c:v>1.1267055778353623</c:v>
                </c:pt>
                <c:pt idx="22">
                  <c:v>1.2906451029470505</c:v>
                </c:pt>
                <c:pt idx="23">
                  <c:v>0.31662528852785277</c:v>
                </c:pt>
                <c:pt idx="24">
                  <c:v>0.61732416803783319</c:v>
                </c:pt>
                <c:pt idx="25">
                  <c:v>0.89974488229632743</c:v>
                </c:pt>
                <c:pt idx="26">
                  <c:v>1.1315198636581263</c:v>
                </c:pt>
                <c:pt idx="27">
                  <c:v>1.2843789281680349</c:v>
                </c:pt>
                <c:pt idx="28">
                  <c:v>1.4606159254824016</c:v>
                </c:pt>
                <c:pt idx="29">
                  <c:v>0.31756973382486758</c:v>
                </c:pt>
                <c:pt idx="30">
                  <c:v>0.83510591272311696</c:v>
                </c:pt>
                <c:pt idx="31">
                  <c:v>1.1339696263295125</c:v>
                </c:pt>
                <c:pt idx="32">
                  <c:v>1.2812612874545382</c:v>
                </c:pt>
                <c:pt idx="33">
                  <c:v>1.5779175657510007</c:v>
                </c:pt>
                <c:pt idx="34">
                  <c:v>1.7207791753231942</c:v>
                </c:pt>
                <c:pt idx="35">
                  <c:v>1.125E-2</c:v>
                </c:pt>
                <c:pt idx="36">
                  <c:v>0.53663798502763316</c:v>
                </c:pt>
                <c:pt idx="37">
                  <c:v>0.89109480284390696</c:v>
                </c:pt>
                <c:pt idx="38">
                  <c:v>1.2911875945669429</c:v>
                </c:pt>
                <c:pt idx="39">
                  <c:v>1.4538044135921866</c:v>
                </c:pt>
                <c:pt idx="40">
                  <c:v>1.7262088453208648</c:v>
                </c:pt>
                <c:pt idx="41">
                  <c:v>1.7609148012223483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5.6694173824159222E-3</c:v>
                </c:pt>
                <c:pt idx="3">
                  <c:v>6.9194173824159225E-3</c:v>
                </c:pt>
                <c:pt idx="4">
                  <c:v>3.9016504294495532E-3</c:v>
                </c:pt>
                <c:pt idx="5">
                  <c:v>9.2049512883486621E-3</c:v>
                </c:pt>
                <c:pt idx="6">
                  <c:v>6.2944173824159219E-3</c:v>
                </c:pt>
                <c:pt idx="7">
                  <c:v>0.32276808096380177</c:v>
                </c:pt>
                <c:pt idx="8">
                  <c:v>0.32101868692465751</c:v>
                </c:pt>
                <c:pt idx="9">
                  <c:v>0.54169984004076299</c:v>
                </c:pt>
                <c:pt idx="10">
                  <c:v>0.62088867688952709</c:v>
                </c:pt>
                <c:pt idx="11">
                  <c:v>5.6694173824159222E-3</c:v>
                </c:pt>
                <c:pt idx="12">
                  <c:v>0.32147139324502488</c:v>
                </c:pt>
                <c:pt idx="13">
                  <c:v>0.5398820865425441</c:v>
                </c:pt>
                <c:pt idx="14">
                  <c:v>0.62378059930215879</c:v>
                </c:pt>
                <c:pt idx="15">
                  <c:v>0.83608942472590786</c:v>
                </c:pt>
                <c:pt idx="16">
                  <c:v>0.97710391002771257</c:v>
                </c:pt>
                <c:pt idx="17">
                  <c:v>0.15541109142963377</c:v>
                </c:pt>
                <c:pt idx="18">
                  <c:v>0.54648119053108002</c:v>
                </c:pt>
                <c:pt idx="19">
                  <c:v>0.83635385744594093</c:v>
                </c:pt>
                <c:pt idx="20">
                  <c:v>0.88828122745389981</c:v>
                </c:pt>
                <c:pt idx="21">
                  <c:v>1.1261452347100915</c:v>
                </c:pt>
                <c:pt idx="22">
                  <c:v>1.2888606368053943</c:v>
                </c:pt>
                <c:pt idx="23">
                  <c:v>0.32156573831549706</c:v>
                </c:pt>
                <c:pt idx="24">
                  <c:v>0.61278859543168562</c:v>
                </c:pt>
                <c:pt idx="25">
                  <c:v>0.89264483134949912</c:v>
                </c:pt>
                <c:pt idx="26">
                  <c:v>1.138939664148805</c:v>
                </c:pt>
                <c:pt idx="27">
                  <c:v>1.2819563474313806</c:v>
                </c:pt>
                <c:pt idx="28">
                  <c:v>1.4594682190944095</c:v>
                </c:pt>
                <c:pt idx="29">
                  <c:v>0.31971127609440342</c:v>
                </c:pt>
                <c:pt idx="30">
                  <c:v>0.83560321954061023</c:v>
                </c:pt>
                <c:pt idx="31">
                  <c:v>1.1329961806281967</c:v>
                </c:pt>
                <c:pt idx="32">
                  <c:v>1.2849207714701343</c:v>
                </c:pt>
                <c:pt idx="33">
                  <c:v>1.5716956789673835</c:v>
                </c:pt>
                <c:pt idx="34">
                  <c:v>1.7184862750833931</c:v>
                </c:pt>
                <c:pt idx="35">
                  <c:v>2.5000000000000001E-3</c:v>
                </c:pt>
                <c:pt idx="36">
                  <c:v>0.53926707686236486</c:v>
                </c:pt>
                <c:pt idx="37">
                  <c:v>0.88558966055556088</c:v>
                </c:pt>
                <c:pt idx="38">
                  <c:v>1.2896288465003074</c:v>
                </c:pt>
                <c:pt idx="39">
                  <c:v>1.4633095517624082</c:v>
                </c:pt>
                <c:pt idx="40">
                  <c:v>1.7398129883963287</c:v>
                </c:pt>
                <c:pt idx="41">
                  <c:v>1.7602096775063054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12768"/>
        <c:axId val="212514688"/>
      </c:scatterChart>
      <c:valAx>
        <c:axId val="212512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2514688"/>
        <c:crosses val="autoZero"/>
        <c:crossBetween val="midCat"/>
      </c:valAx>
      <c:valAx>
        <c:axId val="21251468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2512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D=7; Comparing</a:t>
            </a:r>
            <a:r>
              <a:rPr lang="en-US" baseline="0"/>
              <a:t>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Base Case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'Base Case'!$AM$424:$AM$465</c:f>
              <c:numCache>
                <c:formatCode>0.0000</c:formatCode>
                <c:ptCount val="42"/>
                <c:pt idx="0">
                  <c:v>0.87825196920222581</c:v>
                </c:pt>
                <c:pt idx="1">
                  <c:v>0.8864452275884408</c:v>
                </c:pt>
                <c:pt idx="2">
                  <c:v>0.70110714121041706</c:v>
                </c:pt>
                <c:pt idx="3">
                  <c:v>0.72072272711049135</c:v>
                </c:pt>
                <c:pt idx="4">
                  <c:v>0.73904290631333591</c:v>
                </c:pt>
                <c:pt idx="5">
                  <c:v>0.7049606261472906</c:v>
                </c:pt>
                <c:pt idx="6">
                  <c:v>0.72123920634549787</c:v>
                </c:pt>
                <c:pt idx="7">
                  <c:v>0.87358061697720268</c:v>
                </c:pt>
                <c:pt idx="8">
                  <c:v>0.85808517604881385</c:v>
                </c:pt>
                <c:pt idx="9">
                  <c:v>1.0923207534051116</c:v>
                </c:pt>
                <c:pt idx="10">
                  <c:v>1.1868600951958226</c:v>
                </c:pt>
                <c:pt idx="11">
                  <c:v>0.71951872779111226</c:v>
                </c:pt>
                <c:pt idx="12">
                  <c:v>0.87669405613018059</c:v>
                </c:pt>
                <c:pt idx="13">
                  <c:v>1.0765760871733256</c:v>
                </c:pt>
                <c:pt idx="14">
                  <c:v>1.2008257738973263</c:v>
                </c:pt>
                <c:pt idx="15">
                  <c:v>1.4106005684393113</c:v>
                </c:pt>
                <c:pt idx="16">
                  <c:v>1.6919252217539928</c:v>
                </c:pt>
                <c:pt idx="17">
                  <c:v>0.79689322456271972</c:v>
                </c:pt>
                <c:pt idx="18">
                  <c:v>1.0704017248512352</c:v>
                </c:pt>
                <c:pt idx="19">
                  <c:v>1.4094232398337412</c:v>
                </c:pt>
                <c:pt idx="20">
                  <c:v>1.6063759943703408</c:v>
                </c:pt>
                <c:pt idx="21">
                  <c:v>1.858940918239337</c:v>
                </c:pt>
                <c:pt idx="22">
                  <c:v>2.2147099878504806</c:v>
                </c:pt>
                <c:pt idx="23">
                  <c:v>0.86053977857667729</c:v>
                </c:pt>
                <c:pt idx="24">
                  <c:v>1.1909017635885983</c:v>
                </c:pt>
                <c:pt idx="25">
                  <c:v>1.6084324409050834</c:v>
                </c:pt>
                <c:pt idx="26">
                  <c:v>1.861908910931322</c:v>
                </c:pt>
                <c:pt idx="27">
                  <c:v>2.213563736567592</c:v>
                </c:pt>
                <c:pt idx="28">
                  <c:v>2.4340470847717057</c:v>
                </c:pt>
                <c:pt idx="29">
                  <c:v>0.85683263571040347</c:v>
                </c:pt>
                <c:pt idx="30">
                  <c:v>1.409476503616901</c:v>
                </c:pt>
                <c:pt idx="31">
                  <c:v>1.8588390887466182</c:v>
                </c:pt>
                <c:pt idx="32">
                  <c:v>2.2191763268581255</c:v>
                </c:pt>
                <c:pt idx="33">
                  <c:v>2.5708975656473165</c:v>
                </c:pt>
                <c:pt idx="34">
                  <c:v>3.0006915096379188</c:v>
                </c:pt>
                <c:pt idx="35">
                  <c:v>0.89785408637974329</c:v>
                </c:pt>
                <c:pt idx="36">
                  <c:v>1.0650519895148816</c:v>
                </c:pt>
                <c:pt idx="37">
                  <c:v>1.6094249395845677</c:v>
                </c:pt>
                <c:pt idx="38">
                  <c:v>2.0902224314738751</c:v>
                </c:pt>
                <c:pt idx="39">
                  <c:v>2.4327364173381936</c:v>
                </c:pt>
                <c:pt idx="40">
                  <c:v>3.0012862851017736</c:v>
                </c:pt>
                <c:pt idx="41">
                  <c:v>3.1142904834405556</c:v>
                </c:pt>
              </c:numCache>
            </c:numRef>
          </c:yVal>
          <c:smooth val="0"/>
        </c:ser>
        <c:ser>
          <c:idx val="1"/>
          <c:order val="1"/>
          <c:tx>
            <c:v>50% RSM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movement'!$AM$424:$AM$465</c:f>
              <c:numCache>
                <c:formatCode>0.0000</c:formatCode>
                <c:ptCount val="42"/>
                <c:pt idx="0">
                  <c:v>1.3448123205088813</c:v>
                </c:pt>
                <c:pt idx="1">
                  <c:v>1.2908757229902046</c:v>
                </c:pt>
                <c:pt idx="2">
                  <c:v>1.1689596064233216</c:v>
                </c:pt>
                <c:pt idx="3">
                  <c:v>1.1345572722823816</c:v>
                </c:pt>
                <c:pt idx="4">
                  <c:v>1.107387478218349</c:v>
                </c:pt>
                <c:pt idx="5">
                  <c:v>1.1021402831170384</c:v>
                </c:pt>
                <c:pt idx="6">
                  <c:v>1.163016912818974</c:v>
                </c:pt>
                <c:pt idx="7">
                  <c:v>1.3003425021101898</c:v>
                </c:pt>
                <c:pt idx="8">
                  <c:v>1.2962379903390941</c:v>
                </c:pt>
                <c:pt idx="9">
                  <c:v>1.4582285586388501</c:v>
                </c:pt>
                <c:pt idx="10">
                  <c:v>1.6822051872061163</c:v>
                </c:pt>
                <c:pt idx="11">
                  <c:v>1.1344392558219867</c:v>
                </c:pt>
                <c:pt idx="12">
                  <c:v>1.2951917732074147</c:v>
                </c:pt>
                <c:pt idx="13">
                  <c:v>1.4646143187134697</c:v>
                </c:pt>
                <c:pt idx="14">
                  <c:v>1.6774984646124889</c:v>
                </c:pt>
                <c:pt idx="15">
                  <c:v>1.8325357441720072</c:v>
                </c:pt>
                <c:pt idx="16">
                  <c:v>2.1420750647231652</c:v>
                </c:pt>
                <c:pt idx="17">
                  <c:v>1.146037087003235</c:v>
                </c:pt>
                <c:pt idx="18">
                  <c:v>1.4983558919523716</c:v>
                </c:pt>
                <c:pt idx="19">
                  <c:v>1.8273819627681991</c:v>
                </c:pt>
                <c:pt idx="20">
                  <c:v>2.0628129338270895</c:v>
                </c:pt>
                <c:pt idx="21">
                  <c:v>2.2752329673658558</c:v>
                </c:pt>
                <c:pt idx="22">
                  <c:v>2.6358418689537162</c:v>
                </c:pt>
                <c:pt idx="23">
                  <c:v>1.2881116963383223</c:v>
                </c:pt>
                <c:pt idx="24">
                  <c:v>1.6599350636900585</c:v>
                </c:pt>
                <c:pt idx="25">
                  <c:v>2.0482128124996755</c:v>
                </c:pt>
                <c:pt idx="26">
                  <c:v>2.3037485540486791</c:v>
                </c:pt>
                <c:pt idx="27">
                  <c:v>2.587590526031323</c:v>
                </c:pt>
                <c:pt idx="28">
                  <c:v>2.8276017266343212</c:v>
                </c:pt>
                <c:pt idx="29">
                  <c:v>1.3025781135967049</c:v>
                </c:pt>
                <c:pt idx="30">
                  <c:v>1.855781220479368</c:v>
                </c:pt>
                <c:pt idx="31">
                  <c:v>2.2733500959293811</c:v>
                </c:pt>
                <c:pt idx="32">
                  <c:v>2.6276874699962156</c:v>
                </c:pt>
                <c:pt idx="33">
                  <c:v>2.932471728908133</c:v>
                </c:pt>
                <c:pt idx="34">
                  <c:v>3.3067774040696052</c:v>
                </c:pt>
                <c:pt idx="35">
                  <c:v>1.3687188256332985</c:v>
                </c:pt>
                <c:pt idx="36">
                  <c:v>1.4981174734449469</c:v>
                </c:pt>
                <c:pt idx="37">
                  <c:v>2.0426855732964602</c:v>
                </c:pt>
                <c:pt idx="38">
                  <c:v>2.4936291607276613</c:v>
                </c:pt>
                <c:pt idx="39">
                  <c:v>2.8133147995009251</c:v>
                </c:pt>
                <c:pt idx="40">
                  <c:v>3.3230221177608739</c:v>
                </c:pt>
                <c:pt idx="41">
                  <c:v>3.4261736733350152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234624"/>
        <c:axId val="212236544"/>
      </c:scatterChart>
      <c:valAx>
        <c:axId val="212234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2236544"/>
        <c:crosses val="autoZero"/>
        <c:crossBetween val="midCat"/>
      </c:valAx>
      <c:valAx>
        <c:axId val="21223654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22346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% Seen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movement'!$AA$4:$AA$45</c:f>
              <c:numCache>
                <c:formatCode>0.0000</c:formatCode>
                <c:ptCount val="42"/>
                <c:pt idx="0">
                  <c:v>0.13812738601549504</c:v>
                </c:pt>
                <c:pt idx="1">
                  <c:v>0.13954455623954826</c:v>
                </c:pt>
                <c:pt idx="2">
                  <c:v>0.23050087611267669</c:v>
                </c:pt>
                <c:pt idx="3">
                  <c:v>0.23772666863803424</c:v>
                </c:pt>
                <c:pt idx="4">
                  <c:v>0.23626861062162871</c:v>
                </c:pt>
                <c:pt idx="5">
                  <c:v>0.23648699277204649</c:v>
                </c:pt>
                <c:pt idx="6">
                  <c:v>0.23764548211038494</c:v>
                </c:pt>
                <c:pt idx="7">
                  <c:v>0.43862423772614501</c:v>
                </c:pt>
                <c:pt idx="8">
                  <c:v>0.43933520429906997</c:v>
                </c:pt>
                <c:pt idx="9">
                  <c:v>0.53110689931874433</c:v>
                </c:pt>
                <c:pt idx="10">
                  <c:v>0.60412998303226439</c:v>
                </c:pt>
                <c:pt idx="11">
                  <c:v>0.23761761604739853</c:v>
                </c:pt>
                <c:pt idx="12">
                  <c:v>0.43828760368585434</c:v>
                </c:pt>
                <c:pt idx="13">
                  <c:v>0.53154101095918149</c:v>
                </c:pt>
                <c:pt idx="14">
                  <c:v>0.60601917582295928</c:v>
                </c:pt>
                <c:pt idx="15">
                  <c:v>0.66284294745096661</c:v>
                </c:pt>
                <c:pt idx="16">
                  <c:v>0.75678331355277317</c:v>
                </c:pt>
                <c:pt idx="17">
                  <c:v>0.31731411551788075</c:v>
                </c:pt>
                <c:pt idx="18">
                  <c:v>0.53128609700241469</c:v>
                </c:pt>
                <c:pt idx="19">
                  <c:v>0.66238924838958513</c:v>
                </c:pt>
                <c:pt idx="20">
                  <c:v>0.73869790548473735</c:v>
                </c:pt>
                <c:pt idx="21">
                  <c:v>0.79073539621508249</c:v>
                </c:pt>
                <c:pt idx="22">
                  <c:v>0.85830287293473417</c:v>
                </c:pt>
                <c:pt idx="23">
                  <c:v>0.43902747029845757</c:v>
                </c:pt>
                <c:pt idx="24">
                  <c:v>0.60605619215097073</c:v>
                </c:pt>
                <c:pt idx="25">
                  <c:v>0.73781601472463865</c:v>
                </c:pt>
                <c:pt idx="26">
                  <c:v>0.79173766444482285</c:v>
                </c:pt>
                <c:pt idx="27">
                  <c:v>0.85812699806151116</c:v>
                </c:pt>
                <c:pt idx="28">
                  <c:v>0.8846074707891165</c:v>
                </c:pt>
                <c:pt idx="29">
                  <c:v>0.44064031486590138</c:v>
                </c:pt>
                <c:pt idx="30">
                  <c:v>0.66236727422955111</c:v>
                </c:pt>
                <c:pt idx="31">
                  <c:v>0.79052109621251276</c:v>
                </c:pt>
                <c:pt idx="32">
                  <c:v>0.85638252951906713</c:v>
                </c:pt>
                <c:pt idx="33">
                  <c:v>0.90072190122056395</c:v>
                </c:pt>
                <c:pt idx="34">
                  <c:v>0.93922865445297321</c:v>
                </c:pt>
                <c:pt idx="35">
                  <c:v>0.14796505594566878</c:v>
                </c:pt>
                <c:pt idx="36">
                  <c:v>0.53223357972044927</c:v>
                </c:pt>
                <c:pt idx="37">
                  <c:v>0.73942294678289666</c:v>
                </c:pt>
                <c:pt idx="38">
                  <c:v>0.83413552521237477</c:v>
                </c:pt>
                <c:pt idx="39">
                  <c:v>0.88472332751171767</c:v>
                </c:pt>
                <c:pt idx="40">
                  <c:v>0.93980497886615211</c:v>
                </c:pt>
                <c:pt idx="41">
                  <c:v>0.95044782866223276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movement'!$AA$46:$AA$87</c:f>
              <c:numCache>
                <c:formatCode>0.0000</c:formatCode>
                <c:ptCount val="42"/>
                <c:pt idx="0">
                  <c:v>0.41435668812608006</c:v>
                </c:pt>
                <c:pt idx="1">
                  <c:v>0.41732162774826748</c:v>
                </c:pt>
                <c:pt idx="2">
                  <c:v>0.58007915646805719</c:v>
                </c:pt>
                <c:pt idx="3">
                  <c:v>0.58231251886653634</c:v>
                </c:pt>
                <c:pt idx="4">
                  <c:v>0.57223141164699209</c:v>
                </c:pt>
                <c:pt idx="5">
                  <c:v>0.58398849909846884</c:v>
                </c:pt>
                <c:pt idx="6">
                  <c:v>0.56952935332439136</c:v>
                </c:pt>
                <c:pt idx="7">
                  <c:v>0.80348777221328294</c:v>
                </c:pt>
                <c:pt idx="8">
                  <c:v>0.8065367661517614</c:v>
                </c:pt>
                <c:pt idx="9">
                  <c:v>0.87863737272521969</c:v>
                </c:pt>
                <c:pt idx="10">
                  <c:v>0.9138880590912285</c:v>
                </c:pt>
                <c:pt idx="11">
                  <c:v>0.57526942120180236</c:v>
                </c:pt>
                <c:pt idx="12">
                  <c:v>0.8119721135525485</c:v>
                </c:pt>
                <c:pt idx="13">
                  <c:v>0.87189538118080778</c:v>
                </c:pt>
                <c:pt idx="14">
                  <c:v>0.91621753817710727</c:v>
                </c:pt>
                <c:pt idx="15">
                  <c:v>0.94453044542149911</c:v>
                </c:pt>
                <c:pt idx="16">
                  <c:v>0.97405930438591004</c:v>
                </c:pt>
                <c:pt idx="17">
                  <c:v>0.68035087607647327</c:v>
                </c:pt>
                <c:pt idx="18">
                  <c:v>0.87716422556779261</c:v>
                </c:pt>
                <c:pt idx="19">
                  <c:v>0.94304041545096018</c:v>
                </c:pt>
                <c:pt idx="20">
                  <c:v>0.96723353547867896</c:v>
                </c:pt>
                <c:pt idx="21">
                  <c:v>0.98246914612006231</c:v>
                </c:pt>
                <c:pt idx="22">
                  <c:v>0.99463951130492201</c:v>
                </c:pt>
                <c:pt idx="23">
                  <c:v>0.80149018449066589</c:v>
                </c:pt>
                <c:pt idx="24">
                  <c:v>0.91562897282181221</c:v>
                </c:pt>
                <c:pt idx="25">
                  <c:v>0.9693638889601438</c:v>
                </c:pt>
                <c:pt idx="26">
                  <c:v>0.98241368956906561</c:v>
                </c:pt>
                <c:pt idx="27">
                  <c:v>0.99369486402072937</c:v>
                </c:pt>
                <c:pt idx="28">
                  <c:v>0.99723412552920754</c:v>
                </c:pt>
                <c:pt idx="29">
                  <c:v>0.80831154829468388</c:v>
                </c:pt>
                <c:pt idx="30">
                  <c:v>0.94109733678308727</c:v>
                </c:pt>
                <c:pt idx="31">
                  <c:v>0.9820850654491855</c:v>
                </c:pt>
                <c:pt idx="32">
                  <c:v>0.99466443353475908</c:v>
                </c:pt>
                <c:pt idx="33">
                  <c:v>0.99814791438064754</c:v>
                </c:pt>
                <c:pt idx="34">
                  <c:v>0.999719872406298</c:v>
                </c:pt>
                <c:pt idx="35">
                  <c:v>0.41931019179604817</c:v>
                </c:pt>
                <c:pt idx="36">
                  <c:v>0.87523984993544091</c:v>
                </c:pt>
                <c:pt idx="37">
                  <c:v>0.96744447793851951</c:v>
                </c:pt>
                <c:pt idx="38">
                  <c:v>0.99111289590825624</c:v>
                </c:pt>
                <c:pt idx="39">
                  <c:v>0.99703413474868707</c:v>
                </c:pt>
                <c:pt idx="40">
                  <c:v>0.99980860341755573</c:v>
                </c:pt>
                <c:pt idx="41">
                  <c:v>0.99980504573985163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movement'!$AA$88:$AA$129</c:f>
              <c:numCache>
                <c:formatCode>0.0000</c:formatCode>
                <c:ptCount val="42"/>
                <c:pt idx="0">
                  <c:v>0.59877433885202402</c:v>
                </c:pt>
                <c:pt idx="1">
                  <c:v>0.59267802132210223</c:v>
                </c:pt>
                <c:pt idx="2">
                  <c:v>0.75735712250971443</c:v>
                </c:pt>
                <c:pt idx="3">
                  <c:v>0.744136930889017</c:v>
                </c:pt>
                <c:pt idx="4">
                  <c:v>0.74826371792937185</c:v>
                </c:pt>
                <c:pt idx="5">
                  <c:v>0.75103312708181347</c:v>
                </c:pt>
                <c:pt idx="6">
                  <c:v>0.74809870347349905</c:v>
                </c:pt>
                <c:pt idx="7">
                  <c:v>0.91910399563378786</c:v>
                </c:pt>
                <c:pt idx="8">
                  <c:v>0.91152136111315074</c:v>
                </c:pt>
                <c:pt idx="9">
                  <c:v>0.96022250814115895</c:v>
                </c:pt>
                <c:pt idx="10">
                  <c:v>0.97112187139133443</c:v>
                </c:pt>
                <c:pt idx="11">
                  <c:v>0.75371036025705906</c:v>
                </c:pt>
                <c:pt idx="12">
                  <c:v>0.91279882550079461</c:v>
                </c:pt>
                <c:pt idx="13">
                  <c:v>0.95601852024193745</c:v>
                </c:pt>
                <c:pt idx="14">
                  <c:v>0.97574154564423854</c:v>
                </c:pt>
                <c:pt idx="15">
                  <c:v>0.98385094612228707</c:v>
                </c:pt>
                <c:pt idx="16">
                  <c:v>0.99646689256603849</c:v>
                </c:pt>
                <c:pt idx="17">
                  <c:v>0.82294113616019704</c:v>
                </c:pt>
                <c:pt idx="18">
                  <c:v>0.95953481354331382</c:v>
                </c:pt>
                <c:pt idx="19">
                  <c:v>0.98420907075827879</c:v>
                </c:pt>
                <c:pt idx="20">
                  <c:v>0.99474803077456697</c:v>
                </c:pt>
                <c:pt idx="21">
                  <c:v>0.99785166751120324</c:v>
                </c:pt>
                <c:pt idx="22">
                  <c:v>0.99960520471704994</c:v>
                </c:pt>
                <c:pt idx="23">
                  <c:v>0.92327732641437099</c:v>
                </c:pt>
                <c:pt idx="24">
                  <c:v>0.97110169287496073</c:v>
                </c:pt>
                <c:pt idx="25">
                  <c:v>0.99531117443643213</c:v>
                </c:pt>
                <c:pt idx="26">
                  <c:v>0.99709026050299054</c:v>
                </c:pt>
                <c:pt idx="27">
                  <c:v>0.99950414542579979</c:v>
                </c:pt>
                <c:pt idx="28">
                  <c:v>0.99966762781363361</c:v>
                </c:pt>
                <c:pt idx="29">
                  <c:v>0.91270541208223466</c:v>
                </c:pt>
                <c:pt idx="30">
                  <c:v>0.98702924293820316</c:v>
                </c:pt>
                <c:pt idx="31">
                  <c:v>0.99700558326074229</c:v>
                </c:pt>
                <c:pt idx="32">
                  <c:v>0.99974102487312766</c:v>
                </c:pt>
                <c:pt idx="33">
                  <c:v>0.99971232793866927</c:v>
                </c:pt>
                <c:pt idx="34">
                  <c:v>1</c:v>
                </c:pt>
                <c:pt idx="35">
                  <c:v>0.59236935360520804</c:v>
                </c:pt>
                <c:pt idx="36">
                  <c:v>0.95394174376863561</c:v>
                </c:pt>
                <c:pt idx="37">
                  <c:v>0.99527955879941943</c:v>
                </c:pt>
                <c:pt idx="38">
                  <c:v>0.99878653534013662</c:v>
                </c:pt>
                <c:pt idx="39">
                  <c:v>0.99993566954912638</c:v>
                </c:pt>
                <c:pt idx="40">
                  <c:v>0.99984567349583331</c:v>
                </c:pt>
                <c:pt idx="41">
                  <c:v>1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movement'!$AA$130:$AA$171</c:f>
              <c:numCache>
                <c:formatCode>0.0000</c:formatCode>
                <c:ptCount val="42"/>
                <c:pt idx="0">
                  <c:v>0.71819251231568804</c:v>
                </c:pt>
                <c:pt idx="1">
                  <c:v>0.73167117938410986</c:v>
                </c:pt>
                <c:pt idx="2">
                  <c:v>0.85185580369018721</c:v>
                </c:pt>
                <c:pt idx="3">
                  <c:v>0.86059174957353635</c:v>
                </c:pt>
                <c:pt idx="4">
                  <c:v>0.85665717326857416</c:v>
                </c:pt>
                <c:pt idx="5">
                  <c:v>0.85033362609266216</c:v>
                </c:pt>
                <c:pt idx="6">
                  <c:v>0.86022976339687363</c:v>
                </c:pt>
                <c:pt idx="7">
                  <c:v>0.96276699013040679</c:v>
                </c:pt>
                <c:pt idx="8">
                  <c:v>0.96317140577884575</c:v>
                </c:pt>
                <c:pt idx="9">
                  <c:v>0.98429317273730876</c:v>
                </c:pt>
                <c:pt idx="10">
                  <c:v>0.99261131373824962</c:v>
                </c:pt>
                <c:pt idx="11">
                  <c:v>0.8599892275795723</c:v>
                </c:pt>
                <c:pt idx="12">
                  <c:v>0.96528264303347977</c:v>
                </c:pt>
                <c:pt idx="13">
                  <c:v>0.98287862229362943</c:v>
                </c:pt>
                <c:pt idx="14">
                  <c:v>0.99225690603191563</c:v>
                </c:pt>
                <c:pt idx="15">
                  <c:v>0.99675595138457196</c:v>
                </c:pt>
                <c:pt idx="16">
                  <c:v>0.99939168498203723</c:v>
                </c:pt>
                <c:pt idx="17">
                  <c:v>0.922158550444795</c:v>
                </c:pt>
                <c:pt idx="18">
                  <c:v>0.98299329662682555</c:v>
                </c:pt>
                <c:pt idx="19">
                  <c:v>0.99645299554665001</c:v>
                </c:pt>
                <c:pt idx="20">
                  <c:v>0.9993621983744484</c:v>
                </c:pt>
                <c:pt idx="21">
                  <c:v>0.9997761768882738</c:v>
                </c:pt>
                <c:pt idx="22">
                  <c:v>1</c:v>
                </c:pt>
                <c:pt idx="23">
                  <c:v>0.96133894029972622</c:v>
                </c:pt>
                <c:pt idx="24">
                  <c:v>0.99214408366416951</c:v>
                </c:pt>
                <c:pt idx="25">
                  <c:v>0.99930153828051116</c:v>
                </c:pt>
                <c:pt idx="26">
                  <c:v>0.99980699841694598</c:v>
                </c:pt>
                <c:pt idx="27">
                  <c:v>1</c:v>
                </c:pt>
                <c:pt idx="28">
                  <c:v>1</c:v>
                </c:pt>
                <c:pt idx="29">
                  <c:v>0.96232077685442208</c:v>
                </c:pt>
                <c:pt idx="30">
                  <c:v>0.9965959237651616</c:v>
                </c:pt>
                <c:pt idx="31">
                  <c:v>0.9998205485524474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0.73225146124760909</c:v>
                </c:pt>
                <c:pt idx="36">
                  <c:v>0.98399010728255132</c:v>
                </c:pt>
                <c:pt idx="37">
                  <c:v>0.99916738589686416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movement'!$AA$172:$AA$213</c:f>
              <c:numCache>
                <c:formatCode>0.0000</c:formatCode>
                <c:ptCount val="42"/>
                <c:pt idx="0">
                  <c:v>0.78851616302918048</c:v>
                </c:pt>
                <c:pt idx="1">
                  <c:v>0.80671968638040137</c:v>
                </c:pt>
                <c:pt idx="2">
                  <c:v>0.90700633097844618</c:v>
                </c:pt>
                <c:pt idx="3">
                  <c:v>0.909171125163169</c:v>
                </c:pt>
                <c:pt idx="4">
                  <c:v>0.90289313101955826</c:v>
                </c:pt>
                <c:pt idx="5">
                  <c:v>0.89938138702418291</c:v>
                </c:pt>
                <c:pt idx="6">
                  <c:v>0.90503823702475628</c:v>
                </c:pt>
                <c:pt idx="7">
                  <c:v>0.98340827704642197</c:v>
                </c:pt>
                <c:pt idx="8">
                  <c:v>0.98287045727572075</c:v>
                </c:pt>
                <c:pt idx="9">
                  <c:v>0.99325174720198239</c:v>
                </c:pt>
                <c:pt idx="10">
                  <c:v>0.99688462326258998</c:v>
                </c:pt>
                <c:pt idx="11">
                  <c:v>0.90605437006379386</c:v>
                </c:pt>
                <c:pt idx="12">
                  <c:v>0.98507725301895432</c:v>
                </c:pt>
                <c:pt idx="13">
                  <c:v>0.99352071935539155</c:v>
                </c:pt>
                <c:pt idx="14">
                  <c:v>0.99741155979246943</c:v>
                </c:pt>
                <c:pt idx="15">
                  <c:v>0.99905916560761188</c:v>
                </c:pt>
                <c:pt idx="16">
                  <c:v>0.9998544749827134</c:v>
                </c:pt>
                <c:pt idx="17">
                  <c:v>0.95132919965183038</c:v>
                </c:pt>
                <c:pt idx="18">
                  <c:v>0.99283978144948182</c:v>
                </c:pt>
                <c:pt idx="19">
                  <c:v>0.99891512977905872</c:v>
                </c:pt>
                <c:pt idx="20">
                  <c:v>0.99969790756481647</c:v>
                </c:pt>
                <c:pt idx="21">
                  <c:v>1</c:v>
                </c:pt>
                <c:pt idx="22">
                  <c:v>1</c:v>
                </c:pt>
                <c:pt idx="23">
                  <c:v>0.97922771969579325</c:v>
                </c:pt>
                <c:pt idx="24">
                  <c:v>0.99688471879066698</c:v>
                </c:pt>
                <c:pt idx="25">
                  <c:v>0.99963495397719171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0.98252809931583829</c:v>
                </c:pt>
                <c:pt idx="30">
                  <c:v>0.99912486264379696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0.81574289122281807</c:v>
                </c:pt>
                <c:pt idx="36">
                  <c:v>0.99373367355115561</c:v>
                </c:pt>
                <c:pt idx="37">
                  <c:v>0.99992532545754598</c:v>
                </c:pt>
                <c:pt idx="38">
                  <c:v>0.9999835526315789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movement'!$AA$214:$AA$255</c:f>
              <c:numCache>
                <c:formatCode>0.0000</c:formatCode>
                <c:ptCount val="42"/>
                <c:pt idx="0">
                  <c:v>0.86815118669146996</c:v>
                </c:pt>
                <c:pt idx="1">
                  <c:v>0.86321569625045413</c:v>
                </c:pt>
                <c:pt idx="2">
                  <c:v>0.94280591231615718</c:v>
                </c:pt>
                <c:pt idx="3">
                  <c:v>0.94292895145222044</c:v>
                </c:pt>
                <c:pt idx="4">
                  <c:v>0.93885750543770174</c:v>
                </c:pt>
                <c:pt idx="5">
                  <c:v>0.94027487329902715</c:v>
                </c:pt>
                <c:pt idx="6">
                  <c:v>0.94636797690501029</c:v>
                </c:pt>
                <c:pt idx="7">
                  <c:v>0.99340754339937964</c:v>
                </c:pt>
                <c:pt idx="8">
                  <c:v>0.99126536825220513</c:v>
                </c:pt>
                <c:pt idx="9">
                  <c:v>0.99823617232427031</c:v>
                </c:pt>
                <c:pt idx="10">
                  <c:v>0.99952468284275531</c:v>
                </c:pt>
                <c:pt idx="11">
                  <c:v>0.94534484326403034</c:v>
                </c:pt>
                <c:pt idx="12">
                  <c:v>0.99224657448341214</c:v>
                </c:pt>
                <c:pt idx="13">
                  <c:v>0.99814033316034667</c:v>
                </c:pt>
                <c:pt idx="14">
                  <c:v>0.99960445419021671</c:v>
                </c:pt>
                <c:pt idx="15">
                  <c:v>0.99996551724137928</c:v>
                </c:pt>
                <c:pt idx="16">
                  <c:v>1</c:v>
                </c:pt>
                <c:pt idx="17">
                  <c:v>0.97458503829038468</c:v>
                </c:pt>
                <c:pt idx="18">
                  <c:v>0.99828623040735764</c:v>
                </c:pt>
                <c:pt idx="19">
                  <c:v>0.99996551724137928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0.99200693521952532</c:v>
                </c:pt>
                <c:pt idx="24">
                  <c:v>0.99963875792086443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0.99232138179440965</c:v>
                </c:pt>
                <c:pt idx="30">
                  <c:v>0.99996551724137928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0.86915275226428779</c:v>
                </c:pt>
                <c:pt idx="36">
                  <c:v>0.99815148267712073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movement'!$AA$256:$AA$297</c:f>
              <c:numCache>
                <c:formatCode>0.0000</c:formatCode>
                <c:ptCount val="42"/>
                <c:pt idx="0">
                  <c:v>0.90799955210498373</c:v>
                </c:pt>
                <c:pt idx="1">
                  <c:v>0.91397003693624834</c:v>
                </c:pt>
                <c:pt idx="2">
                  <c:v>0.9658901303342361</c:v>
                </c:pt>
                <c:pt idx="3">
                  <c:v>0.96460674761682896</c:v>
                </c:pt>
                <c:pt idx="4">
                  <c:v>0.9665663582055517</c:v>
                </c:pt>
                <c:pt idx="5">
                  <c:v>0.96593651470323327</c:v>
                </c:pt>
                <c:pt idx="6">
                  <c:v>0.96820661489449467</c:v>
                </c:pt>
                <c:pt idx="7">
                  <c:v>0.9971898131622734</c:v>
                </c:pt>
                <c:pt idx="8">
                  <c:v>0.99740917297584475</c:v>
                </c:pt>
                <c:pt idx="9">
                  <c:v>0.99944795600319414</c:v>
                </c:pt>
                <c:pt idx="10">
                  <c:v>1</c:v>
                </c:pt>
                <c:pt idx="11">
                  <c:v>0.96820661489449467</c:v>
                </c:pt>
                <c:pt idx="12">
                  <c:v>0.9971898131622734</c:v>
                </c:pt>
                <c:pt idx="13">
                  <c:v>0.99944878186893182</c:v>
                </c:pt>
                <c:pt idx="14">
                  <c:v>0.9998937254893846</c:v>
                </c:pt>
                <c:pt idx="15">
                  <c:v>1</c:v>
                </c:pt>
                <c:pt idx="16">
                  <c:v>1</c:v>
                </c:pt>
                <c:pt idx="17">
                  <c:v>0.98663181960941737</c:v>
                </c:pt>
                <c:pt idx="18">
                  <c:v>0.99944878186893182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0.99740917297584475</c:v>
                </c:pt>
                <c:pt idx="24">
                  <c:v>0.9998937254893846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0.99668211362812642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0.90995596809640988</c:v>
                </c:pt>
                <c:pt idx="36">
                  <c:v>0.99957497497247771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movement'!$AA$298:$AA$339</c:f>
              <c:numCache>
                <c:formatCode>0.0000</c:formatCode>
                <c:ptCount val="42"/>
                <c:pt idx="0">
                  <c:v>0.94493614761857347</c:v>
                </c:pt>
                <c:pt idx="1">
                  <c:v>0.94316889217228561</c:v>
                </c:pt>
                <c:pt idx="2">
                  <c:v>0.98352381933871047</c:v>
                </c:pt>
                <c:pt idx="3">
                  <c:v>0.98521992869427211</c:v>
                </c:pt>
                <c:pt idx="4">
                  <c:v>0.98056655147600946</c:v>
                </c:pt>
                <c:pt idx="5">
                  <c:v>0.9819364926563513</c:v>
                </c:pt>
                <c:pt idx="6">
                  <c:v>0.98561219337926775</c:v>
                </c:pt>
                <c:pt idx="7">
                  <c:v>0.99943216313016225</c:v>
                </c:pt>
                <c:pt idx="8">
                  <c:v>0.9996445291834013</c:v>
                </c:pt>
                <c:pt idx="9">
                  <c:v>1</c:v>
                </c:pt>
                <c:pt idx="10">
                  <c:v>1</c:v>
                </c:pt>
                <c:pt idx="11">
                  <c:v>0.98292612061270868</c:v>
                </c:pt>
                <c:pt idx="12">
                  <c:v>0.99967185327340191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0.99486956376546198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0.99956990196829165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0.9996445291834013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0.94419813822713905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movement'!$AA$340:$AA$381</c:f>
              <c:numCache>
                <c:formatCode>0.0000</c:formatCode>
                <c:ptCount val="42"/>
                <c:pt idx="0">
                  <c:v>0.9708365060547145</c:v>
                </c:pt>
                <c:pt idx="1">
                  <c:v>0.96844549881682629</c:v>
                </c:pt>
                <c:pt idx="2">
                  <c:v>0.991138306897419</c:v>
                </c:pt>
                <c:pt idx="3">
                  <c:v>0.99239326429177666</c:v>
                </c:pt>
                <c:pt idx="4">
                  <c:v>0.99298419244674507</c:v>
                </c:pt>
                <c:pt idx="5">
                  <c:v>0.99124310875749799</c:v>
                </c:pt>
                <c:pt idx="6">
                  <c:v>0.9915478325910061</c:v>
                </c:pt>
                <c:pt idx="7">
                  <c:v>0.99993185985221222</c:v>
                </c:pt>
                <c:pt idx="8">
                  <c:v>0.99987281677665807</c:v>
                </c:pt>
                <c:pt idx="9">
                  <c:v>1</c:v>
                </c:pt>
                <c:pt idx="10">
                  <c:v>1</c:v>
                </c:pt>
                <c:pt idx="11">
                  <c:v>0.99120702449809284</c:v>
                </c:pt>
                <c:pt idx="12">
                  <c:v>0.99992880842083087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0.99848064967593742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0.99989113614402536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0.99954542875251295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0.9695381003367598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movement'!$AA$382:$AA$423</c:f>
              <c:numCache>
                <c:formatCode>0.0000</c:formatCode>
                <c:ptCount val="42"/>
                <c:pt idx="0">
                  <c:v>0.98753217269696181</c:v>
                </c:pt>
                <c:pt idx="1">
                  <c:v>0.98790311602245706</c:v>
                </c:pt>
                <c:pt idx="2">
                  <c:v>0.99765298983455042</c:v>
                </c:pt>
                <c:pt idx="3">
                  <c:v>0.9975677835171004</c:v>
                </c:pt>
                <c:pt idx="4">
                  <c:v>0.99783481584832179</c:v>
                </c:pt>
                <c:pt idx="5">
                  <c:v>0.99771325500518249</c:v>
                </c:pt>
                <c:pt idx="6">
                  <c:v>0.99766993812445259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0.99753387251030501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0.99973278502166929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0.98684277945562537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movement'!$AA$424:$AA$465</c:f>
              <c:numCache>
                <c:formatCode>0.0000</c:formatCode>
                <c:ptCount val="42"/>
                <c:pt idx="0">
                  <c:v>0.99637591404330861</c:v>
                </c:pt>
                <c:pt idx="1">
                  <c:v>0.99663438209134414</c:v>
                </c:pt>
                <c:pt idx="2">
                  <c:v>0.99953175820256224</c:v>
                </c:pt>
                <c:pt idx="3">
                  <c:v>0.99955163979064732</c:v>
                </c:pt>
                <c:pt idx="4">
                  <c:v>0.99980836676288265</c:v>
                </c:pt>
                <c:pt idx="5">
                  <c:v>0.99960313041284754</c:v>
                </c:pt>
                <c:pt idx="6">
                  <c:v>0.99953309977853844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0.99954708877976373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0.99570623023708449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458496"/>
        <c:axId val="212272256"/>
      </c:scatterChart>
      <c:valAx>
        <c:axId val="212458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12272256"/>
        <c:crosses val="autoZero"/>
        <c:crossBetween val="midCat"/>
      </c:valAx>
      <c:valAx>
        <c:axId val="2122722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24584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Average Error when seen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movement'!$AG$4:$AG$45</c:f>
              <c:numCache>
                <c:formatCode>0.0000</c:formatCode>
                <c:ptCount val="42"/>
                <c:pt idx="0">
                  <c:v>0.77248361402240517</c:v>
                </c:pt>
                <c:pt idx="1">
                  <c:v>0.76560232109335302</c:v>
                </c:pt>
                <c:pt idx="2">
                  <c:v>1.0021804127983034</c:v>
                </c:pt>
                <c:pt idx="3">
                  <c:v>1.0007974779247844</c:v>
                </c:pt>
                <c:pt idx="4">
                  <c:v>1.0029514316525399</c:v>
                </c:pt>
                <c:pt idx="5">
                  <c:v>0.99823734628339922</c:v>
                </c:pt>
                <c:pt idx="6">
                  <c:v>1.0007109262147524</c:v>
                </c:pt>
                <c:pt idx="7">
                  <c:v>1.4887572827028006</c:v>
                </c:pt>
                <c:pt idx="8">
                  <c:v>1.4932962666482879</c:v>
                </c:pt>
                <c:pt idx="9">
                  <c:v>1.7244195142269965</c:v>
                </c:pt>
                <c:pt idx="10">
                  <c:v>1.8700984009634487</c:v>
                </c:pt>
                <c:pt idx="11">
                  <c:v>1.0032458942289841</c:v>
                </c:pt>
                <c:pt idx="12">
                  <c:v>1.4898855122171202</c:v>
                </c:pt>
                <c:pt idx="13">
                  <c:v>1.7256567852149942</c:v>
                </c:pt>
                <c:pt idx="14">
                  <c:v>1.8661958546739268</c:v>
                </c:pt>
                <c:pt idx="15">
                  <c:v>2.0165623062803322</c:v>
                </c:pt>
                <c:pt idx="16">
                  <c:v>2.2726020878886191</c:v>
                </c:pt>
                <c:pt idx="17">
                  <c:v>1.2510336656769256</c:v>
                </c:pt>
                <c:pt idx="18">
                  <c:v>1.727503848862505</c:v>
                </c:pt>
                <c:pt idx="19">
                  <c:v>2.0143083388918455</c:v>
                </c:pt>
                <c:pt idx="20">
                  <c:v>2.2272961611969135</c:v>
                </c:pt>
                <c:pt idx="21">
                  <c:v>2.3635647971714717</c:v>
                </c:pt>
                <c:pt idx="22">
                  <c:v>2.5790665699948594</c:v>
                </c:pt>
                <c:pt idx="23">
                  <c:v>1.4878606782647605</c:v>
                </c:pt>
                <c:pt idx="24">
                  <c:v>1.8684767697309406</c:v>
                </c:pt>
                <c:pt idx="25">
                  <c:v>2.2216246814404048</c:v>
                </c:pt>
                <c:pt idx="26">
                  <c:v>2.3715727406885505</c:v>
                </c:pt>
                <c:pt idx="27">
                  <c:v>2.5857978956493541</c:v>
                </c:pt>
                <c:pt idx="28">
                  <c:v>2.6948449613435286</c:v>
                </c:pt>
                <c:pt idx="29">
                  <c:v>1.4897913078039917</c:v>
                </c:pt>
                <c:pt idx="30">
                  <c:v>2.0152279388396583</c:v>
                </c:pt>
                <c:pt idx="31">
                  <c:v>2.3669494322791835</c:v>
                </c:pt>
                <c:pt idx="32">
                  <c:v>2.5789639517793499</c:v>
                </c:pt>
                <c:pt idx="33">
                  <c:v>2.7549922115941485</c:v>
                </c:pt>
                <c:pt idx="34">
                  <c:v>2.9389526405904052</c:v>
                </c:pt>
                <c:pt idx="35">
                  <c:v>0.77725110390209251</c:v>
                </c:pt>
                <c:pt idx="36">
                  <c:v>1.7269447302462393</c:v>
                </c:pt>
                <c:pt idx="37">
                  <c:v>2.2249002566683704</c:v>
                </c:pt>
                <c:pt idx="38">
                  <c:v>2.5195587693221624</c:v>
                </c:pt>
                <c:pt idx="39">
                  <c:v>2.6884920086636983</c:v>
                </c:pt>
                <c:pt idx="40">
                  <c:v>2.9331846318494414</c:v>
                </c:pt>
                <c:pt idx="41">
                  <c:v>3.0004647383253529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movement'!$AG$46:$AG$87</c:f>
              <c:numCache>
                <c:formatCode>0.0000</c:formatCode>
                <c:ptCount val="42"/>
                <c:pt idx="0">
                  <c:v>0.69671298624231381</c:v>
                </c:pt>
                <c:pt idx="1">
                  <c:v>0.70106977558251382</c:v>
                </c:pt>
                <c:pt idx="2">
                  <c:v>0.87493538223860556</c:v>
                </c:pt>
                <c:pt idx="3">
                  <c:v>0.87638868205435505</c:v>
                </c:pt>
                <c:pt idx="4">
                  <c:v>0.87208132122680637</c:v>
                </c:pt>
                <c:pt idx="5">
                  <c:v>0.86386888850081978</c:v>
                </c:pt>
                <c:pt idx="6">
                  <c:v>0.87598469180538729</c:v>
                </c:pt>
                <c:pt idx="7">
                  <c:v>1.1849415890927679</c:v>
                </c:pt>
                <c:pt idx="8">
                  <c:v>1.1818755866458259</c:v>
                </c:pt>
                <c:pt idx="9">
                  <c:v>1.3345670435847288</c:v>
                </c:pt>
                <c:pt idx="10">
                  <c:v>1.4280209134848461</c:v>
                </c:pt>
                <c:pt idx="11">
                  <c:v>0.86860540182019375</c:v>
                </c:pt>
                <c:pt idx="12">
                  <c:v>1.1759194989025774</c:v>
                </c:pt>
                <c:pt idx="13">
                  <c:v>1.3504146523255327</c:v>
                </c:pt>
                <c:pt idx="14">
                  <c:v>1.4143123308349248</c:v>
                </c:pt>
                <c:pt idx="15">
                  <c:v>1.5138696417838924</c:v>
                </c:pt>
                <c:pt idx="16">
                  <c:v>1.6889873218069911</c:v>
                </c:pt>
                <c:pt idx="17">
                  <c:v>1.0493495772791825</c:v>
                </c:pt>
                <c:pt idx="18">
                  <c:v>1.3364007557483271</c:v>
                </c:pt>
                <c:pt idx="19">
                  <c:v>1.5156063634730654</c:v>
                </c:pt>
                <c:pt idx="20">
                  <c:v>1.6494084925703358</c:v>
                </c:pt>
                <c:pt idx="21">
                  <c:v>1.757299698477311</c:v>
                </c:pt>
                <c:pt idx="22">
                  <c:v>1.8891541547849584</c:v>
                </c:pt>
                <c:pt idx="23">
                  <c:v>1.1926569041998736</c:v>
                </c:pt>
                <c:pt idx="24">
                  <c:v>1.4179103966794986</c:v>
                </c:pt>
                <c:pt idx="25">
                  <c:v>1.6223659186040111</c:v>
                </c:pt>
                <c:pt idx="26">
                  <c:v>1.7706171040584098</c:v>
                </c:pt>
                <c:pt idx="27">
                  <c:v>1.9244155955961562</c:v>
                </c:pt>
                <c:pt idx="28">
                  <c:v>1.998482531023084</c:v>
                </c:pt>
                <c:pt idx="29">
                  <c:v>1.1811822380954338</c:v>
                </c:pt>
                <c:pt idx="30">
                  <c:v>1.5384687421487007</c:v>
                </c:pt>
                <c:pt idx="31">
                  <c:v>1.7560829595138394</c:v>
                </c:pt>
                <c:pt idx="32">
                  <c:v>1.8955450217473235</c:v>
                </c:pt>
                <c:pt idx="33">
                  <c:v>2.0925931401240168</c:v>
                </c:pt>
                <c:pt idx="34">
                  <c:v>2.2014643789297139</c:v>
                </c:pt>
                <c:pt idx="35">
                  <c:v>0.69299674397705369</c:v>
                </c:pt>
                <c:pt idx="36">
                  <c:v>1.3415344364547632</c:v>
                </c:pt>
                <c:pt idx="37">
                  <c:v>1.6443649893206504</c:v>
                </c:pt>
                <c:pt idx="38">
                  <c:v>1.8775862396978851</c:v>
                </c:pt>
                <c:pt idx="39">
                  <c:v>2.0024621956475017</c:v>
                </c:pt>
                <c:pt idx="40">
                  <c:v>2.2168673651836301</c:v>
                </c:pt>
                <c:pt idx="41">
                  <c:v>2.2326003439674351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movement'!$AG$88:$AG$129</c:f>
              <c:numCache>
                <c:formatCode>0.0000</c:formatCode>
                <c:ptCount val="42"/>
                <c:pt idx="0">
                  <c:v>0.63233612571115194</c:v>
                </c:pt>
                <c:pt idx="1">
                  <c:v>0.63342131913283128</c:v>
                </c:pt>
                <c:pt idx="2">
                  <c:v>0.76229389794472335</c:v>
                </c:pt>
                <c:pt idx="3">
                  <c:v>0.75817694785023948</c:v>
                </c:pt>
                <c:pt idx="4">
                  <c:v>0.76937542657565527</c:v>
                </c:pt>
                <c:pt idx="5">
                  <c:v>0.76007581882949249</c:v>
                </c:pt>
                <c:pt idx="6">
                  <c:v>0.7595339708971679</c:v>
                </c:pt>
                <c:pt idx="7">
                  <c:v>0.98710713656643667</c:v>
                </c:pt>
                <c:pt idx="8">
                  <c:v>0.98515568705555412</c:v>
                </c:pt>
                <c:pt idx="9">
                  <c:v>1.1067005274661046</c:v>
                </c:pt>
                <c:pt idx="10">
                  <c:v>1.1995366874628619</c:v>
                </c:pt>
                <c:pt idx="11">
                  <c:v>0.76569016721191774</c:v>
                </c:pt>
                <c:pt idx="12">
                  <c:v>0.98899912612030816</c:v>
                </c:pt>
                <c:pt idx="13">
                  <c:v>1.1049621139212389</c:v>
                </c:pt>
                <c:pt idx="14">
                  <c:v>1.1951625605687999</c:v>
                </c:pt>
                <c:pt idx="15">
                  <c:v>1.3094126401799777</c:v>
                </c:pt>
                <c:pt idx="16">
                  <c:v>1.4326093267314652</c:v>
                </c:pt>
                <c:pt idx="17">
                  <c:v>0.88841342674594481</c:v>
                </c:pt>
                <c:pt idx="18">
                  <c:v>1.102307142884519</c:v>
                </c:pt>
                <c:pt idx="19">
                  <c:v>1.3190338424937991</c:v>
                </c:pt>
                <c:pt idx="20">
                  <c:v>1.4020900221968886</c:v>
                </c:pt>
                <c:pt idx="21">
                  <c:v>1.5653453161803652</c:v>
                </c:pt>
                <c:pt idx="22">
                  <c:v>1.7177980621830713</c:v>
                </c:pt>
                <c:pt idx="23">
                  <c:v>0.97993343228760832</c:v>
                </c:pt>
                <c:pt idx="24">
                  <c:v>1.2037530184854695</c:v>
                </c:pt>
                <c:pt idx="25">
                  <c:v>1.3996550653961151</c:v>
                </c:pt>
                <c:pt idx="26">
                  <c:v>1.56481728459652</c:v>
                </c:pt>
                <c:pt idx="27">
                  <c:v>1.7154657536042262</c:v>
                </c:pt>
                <c:pt idx="28">
                  <c:v>1.8343143032318843</c:v>
                </c:pt>
                <c:pt idx="29">
                  <c:v>0.98937112216361156</c:v>
                </c:pt>
                <c:pt idx="30">
                  <c:v>1.2886980108271837</c:v>
                </c:pt>
                <c:pt idx="31">
                  <c:v>1.561390167378707</c:v>
                </c:pt>
                <c:pt idx="32">
                  <c:v>1.7012122051723089</c:v>
                </c:pt>
                <c:pt idx="33">
                  <c:v>1.9247572526523369</c:v>
                </c:pt>
                <c:pt idx="34">
                  <c:v>2.0362271927363746</c:v>
                </c:pt>
                <c:pt idx="35">
                  <c:v>0.63308600102624812</c:v>
                </c:pt>
                <c:pt idx="36">
                  <c:v>1.1080611499436108</c:v>
                </c:pt>
                <c:pt idx="37">
                  <c:v>1.4070231363021444</c:v>
                </c:pt>
                <c:pt idx="38">
                  <c:v>1.6904492375262581</c:v>
                </c:pt>
                <c:pt idx="39">
                  <c:v>1.7993141621325954</c:v>
                </c:pt>
                <c:pt idx="40">
                  <c:v>2.0640675490386502</c:v>
                </c:pt>
                <c:pt idx="41">
                  <c:v>2.0733099410810953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movement'!$AG$130:$AG$171</c:f>
              <c:numCache>
                <c:formatCode>0.0000</c:formatCode>
                <c:ptCount val="42"/>
                <c:pt idx="0">
                  <c:v>0.57446174755489987</c:v>
                </c:pt>
                <c:pt idx="1">
                  <c:v>0.55900391420986673</c:v>
                </c:pt>
                <c:pt idx="2">
                  <c:v>0.67004946159229006</c:v>
                </c:pt>
                <c:pt idx="3">
                  <c:v>0.66028627432843678</c:v>
                </c:pt>
                <c:pt idx="4">
                  <c:v>0.66677068947924978</c:v>
                </c:pt>
                <c:pt idx="5">
                  <c:v>0.66563877238852631</c:v>
                </c:pt>
                <c:pt idx="6">
                  <c:v>0.66055139417565045</c:v>
                </c:pt>
                <c:pt idx="7">
                  <c:v>0.84829891518958989</c:v>
                </c:pt>
                <c:pt idx="8">
                  <c:v>0.84124361131523429</c:v>
                </c:pt>
                <c:pt idx="9">
                  <c:v>0.94799710984636931</c:v>
                </c:pt>
                <c:pt idx="10">
                  <c:v>1.0499758546007945</c:v>
                </c:pt>
                <c:pt idx="11">
                  <c:v>0.66096470667167817</c:v>
                </c:pt>
                <c:pt idx="12">
                  <c:v>0.8423164836942173</c:v>
                </c:pt>
                <c:pt idx="13">
                  <c:v>0.97077172869179573</c:v>
                </c:pt>
                <c:pt idx="14">
                  <c:v>1.0196297086979296</c:v>
                </c:pt>
                <c:pt idx="15">
                  <c:v>1.1772042195652579</c:v>
                </c:pt>
                <c:pt idx="16">
                  <c:v>1.3090693242556306</c:v>
                </c:pt>
                <c:pt idx="17">
                  <c:v>0.75112347857242001</c:v>
                </c:pt>
                <c:pt idx="18">
                  <c:v>0.97339330751799791</c:v>
                </c:pt>
                <c:pt idx="19">
                  <c:v>1.1465732176377721</c:v>
                </c:pt>
                <c:pt idx="20">
                  <c:v>1.2589223170652217</c:v>
                </c:pt>
                <c:pt idx="21">
                  <c:v>1.4249929074221277</c:v>
                </c:pt>
                <c:pt idx="22">
                  <c:v>1.5382039965297685</c:v>
                </c:pt>
                <c:pt idx="23">
                  <c:v>0.8526688976007607</c:v>
                </c:pt>
                <c:pt idx="24">
                  <c:v>1.0290223369262812</c:v>
                </c:pt>
                <c:pt idx="25">
                  <c:v>1.2526742254355996</c:v>
                </c:pt>
                <c:pt idx="26">
                  <c:v>1.4242424731357337</c:v>
                </c:pt>
                <c:pt idx="27">
                  <c:v>1.5419938832360125</c:v>
                </c:pt>
                <c:pt idx="28">
                  <c:v>1.6800976873387221</c:v>
                </c:pt>
                <c:pt idx="29">
                  <c:v>0.84540487603186365</c:v>
                </c:pt>
                <c:pt idx="30">
                  <c:v>1.145250441917067</c:v>
                </c:pt>
                <c:pt idx="31">
                  <c:v>1.4238505482431267</c:v>
                </c:pt>
                <c:pt idx="32">
                  <c:v>1.5460701924210647</c:v>
                </c:pt>
                <c:pt idx="33">
                  <c:v>1.7516711650284236</c:v>
                </c:pt>
                <c:pt idx="34">
                  <c:v>1.8950820644060884</c:v>
                </c:pt>
                <c:pt idx="35">
                  <c:v>0.56118017853143787</c:v>
                </c:pt>
                <c:pt idx="36">
                  <c:v>0.96563497572564383</c:v>
                </c:pt>
                <c:pt idx="37">
                  <c:v>1.2666971259006905</c:v>
                </c:pt>
                <c:pt idx="38">
                  <c:v>1.5087434863829838</c:v>
                </c:pt>
                <c:pt idx="39">
                  <c:v>1.6913645750537818</c:v>
                </c:pt>
                <c:pt idx="40">
                  <c:v>1.8465549848341878</c:v>
                </c:pt>
                <c:pt idx="41">
                  <c:v>1.8988521641639906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movement'!$AG$172:$AG$213</c:f>
              <c:numCache>
                <c:formatCode>0.0000</c:formatCode>
                <c:ptCount val="42"/>
                <c:pt idx="0">
                  <c:v>0.5100339418608838</c:v>
                </c:pt>
                <c:pt idx="1">
                  <c:v>0.50585588691278627</c:v>
                </c:pt>
                <c:pt idx="2">
                  <c:v>0.59002498489200095</c:v>
                </c:pt>
                <c:pt idx="3">
                  <c:v>0.59083080149272749</c:v>
                </c:pt>
                <c:pt idx="4">
                  <c:v>0.5946027160647499</c:v>
                </c:pt>
                <c:pt idx="5">
                  <c:v>0.58653259252766887</c:v>
                </c:pt>
                <c:pt idx="6">
                  <c:v>0.59018131804338381</c:v>
                </c:pt>
                <c:pt idx="7">
                  <c:v>0.75280882310454023</c:v>
                </c:pt>
                <c:pt idx="8">
                  <c:v>0.75867677230145414</c:v>
                </c:pt>
                <c:pt idx="9">
                  <c:v>0.89120197439346682</c:v>
                </c:pt>
                <c:pt idx="10">
                  <c:v>0.97319521612602611</c:v>
                </c:pt>
                <c:pt idx="11">
                  <c:v>0.59801352701302302</c:v>
                </c:pt>
                <c:pt idx="12">
                  <c:v>0.74264295399215485</c:v>
                </c:pt>
                <c:pt idx="13">
                  <c:v>0.88751882287345596</c:v>
                </c:pt>
                <c:pt idx="14">
                  <c:v>0.98132609930740744</c:v>
                </c:pt>
                <c:pt idx="15">
                  <c:v>1.0936953282123238</c:v>
                </c:pt>
                <c:pt idx="16">
                  <c:v>1.2539807359286594</c:v>
                </c:pt>
                <c:pt idx="17">
                  <c:v>0.67057490302133149</c:v>
                </c:pt>
                <c:pt idx="18">
                  <c:v>0.89129042113058854</c:v>
                </c:pt>
                <c:pt idx="19">
                  <c:v>1.0967852704353149</c:v>
                </c:pt>
                <c:pt idx="20">
                  <c:v>1.2016957425094226</c:v>
                </c:pt>
                <c:pt idx="21">
                  <c:v>1.3375758587270585</c:v>
                </c:pt>
                <c:pt idx="22">
                  <c:v>1.5170464460934021</c:v>
                </c:pt>
                <c:pt idx="23">
                  <c:v>0.77235173869344687</c:v>
                </c:pt>
                <c:pt idx="24">
                  <c:v>0.97470916525763118</c:v>
                </c:pt>
                <c:pt idx="25">
                  <c:v>1.1904530987345885</c:v>
                </c:pt>
                <c:pt idx="26">
                  <c:v>1.3466453042513393</c:v>
                </c:pt>
                <c:pt idx="27">
                  <c:v>1.5237566596366852</c:v>
                </c:pt>
                <c:pt idx="28">
                  <c:v>1.6438832324200221</c:v>
                </c:pt>
                <c:pt idx="29">
                  <c:v>0.75594384395431535</c:v>
                </c:pt>
                <c:pt idx="30">
                  <c:v>1.0942914219055913</c:v>
                </c:pt>
                <c:pt idx="31">
                  <c:v>1.347432203399884</c:v>
                </c:pt>
                <c:pt idx="32">
                  <c:v>1.5346524660754961</c:v>
                </c:pt>
                <c:pt idx="33">
                  <c:v>1.7372255965786192</c:v>
                </c:pt>
                <c:pt idx="34">
                  <c:v>1.8329250674650972</c:v>
                </c:pt>
                <c:pt idx="35">
                  <c:v>0.50189380348537438</c:v>
                </c:pt>
                <c:pt idx="36">
                  <c:v>0.88089637339966043</c:v>
                </c:pt>
                <c:pt idx="37">
                  <c:v>1.2232146498847301</c:v>
                </c:pt>
                <c:pt idx="38">
                  <c:v>1.477863990900097</c:v>
                </c:pt>
                <c:pt idx="39">
                  <c:v>1.6314461406870686</c:v>
                </c:pt>
                <c:pt idx="40">
                  <c:v>1.823541037625154</c:v>
                </c:pt>
                <c:pt idx="41">
                  <c:v>1.8882824913595713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movement'!$AG$214:$AG$255</c:f>
              <c:numCache>
                <c:formatCode>0.0000</c:formatCode>
                <c:ptCount val="42"/>
                <c:pt idx="0">
                  <c:v>0.44400668333199717</c:v>
                </c:pt>
                <c:pt idx="1">
                  <c:v>0.45332425351296712</c:v>
                </c:pt>
                <c:pt idx="2">
                  <c:v>0.52024924684772034</c:v>
                </c:pt>
                <c:pt idx="3">
                  <c:v>0.52069208151349455</c:v>
                </c:pt>
                <c:pt idx="4">
                  <c:v>0.52235613487429045</c:v>
                </c:pt>
                <c:pt idx="5">
                  <c:v>0.52195232807785308</c:v>
                </c:pt>
                <c:pt idx="6">
                  <c:v>0.51955310698883184</c:v>
                </c:pt>
                <c:pt idx="7">
                  <c:v>0.67522812865383597</c:v>
                </c:pt>
                <c:pt idx="8">
                  <c:v>0.69527664732094341</c:v>
                </c:pt>
                <c:pt idx="9">
                  <c:v>0.79370640258047942</c:v>
                </c:pt>
                <c:pt idx="10">
                  <c:v>0.88546434383710571</c:v>
                </c:pt>
                <c:pt idx="11">
                  <c:v>0.51347000937486864</c:v>
                </c:pt>
                <c:pt idx="12">
                  <c:v>0.68345624422077123</c:v>
                </c:pt>
                <c:pt idx="13">
                  <c:v>0.80219320561879504</c:v>
                </c:pt>
                <c:pt idx="14">
                  <c:v>0.88869732637856302</c:v>
                </c:pt>
                <c:pt idx="15">
                  <c:v>1.0378542199179144</c:v>
                </c:pt>
                <c:pt idx="16">
                  <c:v>1.1916251833820544</c:v>
                </c:pt>
                <c:pt idx="17">
                  <c:v>0.58565819443043399</c:v>
                </c:pt>
                <c:pt idx="18">
                  <c:v>0.80736824235014126</c:v>
                </c:pt>
                <c:pt idx="19">
                  <c:v>1.0282878651806349</c:v>
                </c:pt>
                <c:pt idx="20">
                  <c:v>1.1376799832987023</c:v>
                </c:pt>
                <c:pt idx="21">
                  <c:v>1.2924088664443707</c:v>
                </c:pt>
                <c:pt idx="22">
                  <c:v>1.4488720512500219</c:v>
                </c:pt>
                <c:pt idx="23">
                  <c:v>0.68359374611409363</c:v>
                </c:pt>
                <c:pt idx="24">
                  <c:v>0.89080559405458803</c:v>
                </c:pt>
                <c:pt idx="25">
                  <c:v>1.1317829827025074</c:v>
                </c:pt>
                <c:pt idx="26">
                  <c:v>1.2999254726596698</c:v>
                </c:pt>
                <c:pt idx="27">
                  <c:v>1.4542966831054622</c:v>
                </c:pt>
                <c:pt idx="28">
                  <c:v>1.5789814382677352</c:v>
                </c:pt>
                <c:pt idx="29">
                  <c:v>0.67894954334185786</c:v>
                </c:pt>
                <c:pt idx="30">
                  <c:v>1.023735863772459</c:v>
                </c:pt>
                <c:pt idx="31">
                  <c:v>1.304808048101707</c:v>
                </c:pt>
                <c:pt idx="32">
                  <c:v>1.4532171862362611</c:v>
                </c:pt>
                <c:pt idx="33">
                  <c:v>1.6627089881941273</c:v>
                </c:pt>
                <c:pt idx="34">
                  <c:v>1.7925824512728628</c:v>
                </c:pt>
                <c:pt idx="35">
                  <c:v>0.44507405781982923</c:v>
                </c:pt>
                <c:pt idx="36">
                  <c:v>0.80647590546600711</c:v>
                </c:pt>
                <c:pt idx="37">
                  <c:v>1.1323900053330072</c:v>
                </c:pt>
                <c:pt idx="38">
                  <c:v>1.4101910156029649</c:v>
                </c:pt>
                <c:pt idx="39">
                  <c:v>1.587512281971978</c:v>
                </c:pt>
                <c:pt idx="40">
                  <c:v>1.7799641608201278</c:v>
                </c:pt>
                <c:pt idx="41">
                  <c:v>1.8145502426355267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movement'!$AG$256:$AG$297</c:f>
              <c:numCache>
                <c:formatCode>0.0000</c:formatCode>
                <c:ptCount val="42"/>
                <c:pt idx="0">
                  <c:v>0.40073252487672534</c:v>
                </c:pt>
                <c:pt idx="1">
                  <c:v>0.3895566610186077</c:v>
                </c:pt>
                <c:pt idx="2">
                  <c:v>0.46056012605082969</c:v>
                </c:pt>
                <c:pt idx="3">
                  <c:v>0.46307830447755743</c:v>
                </c:pt>
                <c:pt idx="4">
                  <c:v>0.45754718502161579</c:v>
                </c:pt>
                <c:pt idx="5">
                  <c:v>0.46149168678014013</c:v>
                </c:pt>
                <c:pt idx="6">
                  <c:v>0.45396042156043359</c:v>
                </c:pt>
                <c:pt idx="7">
                  <c:v>0.62304829199542622</c:v>
                </c:pt>
                <c:pt idx="8">
                  <c:v>0.6227040163913411</c:v>
                </c:pt>
                <c:pt idx="9">
                  <c:v>0.747915368422302</c:v>
                </c:pt>
                <c:pt idx="10">
                  <c:v>0.84124418107205134</c:v>
                </c:pt>
                <c:pt idx="11">
                  <c:v>0.45396042156043359</c:v>
                </c:pt>
                <c:pt idx="12">
                  <c:v>0.62304829199542622</c:v>
                </c:pt>
                <c:pt idx="13">
                  <c:v>0.75170268239430882</c:v>
                </c:pt>
                <c:pt idx="14">
                  <c:v>0.84182013364988739</c:v>
                </c:pt>
                <c:pt idx="15">
                  <c:v>0.98127850622332458</c:v>
                </c:pt>
                <c:pt idx="16">
                  <c:v>1.1350569909523425</c:v>
                </c:pt>
                <c:pt idx="17">
                  <c:v>0.52435017827320951</c:v>
                </c:pt>
                <c:pt idx="18">
                  <c:v>0.75170268239430882</c:v>
                </c:pt>
                <c:pt idx="19">
                  <c:v>0.98211923234318377</c:v>
                </c:pt>
                <c:pt idx="20">
                  <c:v>1.0830168164753471</c:v>
                </c:pt>
                <c:pt idx="21">
                  <c:v>1.2298097353159287</c:v>
                </c:pt>
                <c:pt idx="22">
                  <c:v>1.4199851415021256</c:v>
                </c:pt>
                <c:pt idx="23">
                  <c:v>0.6227040163913411</c:v>
                </c:pt>
                <c:pt idx="24">
                  <c:v>0.84182013364988739</c:v>
                </c:pt>
                <c:pt idx="25">
                  <c:v>1.0830168164753471</c:v>
                </c:pt>
                <c:pt idx="26">
                  <c:v>1.2298097353159287</c:v>
                </c:pt>
                <c:pt idx="27">
                  <c:v>1.4199851415021256</c:v>
                </c:pt>
                <c:pt idx="28">
                  <c:v>1.5359622078617259</c:v>
                </c:pt>
                <c:pt idx="29">
                  <c:v>0.61852388337177078</c:v>
                </c:pt>
                <c:pt idx="30">
                  <c:v>0.98127850622332458</c:v>
                </c:pt>
                <c:pt idx="31">
                  <c:v>1.2298097353159287</c:v>
                </c:pt>
                <c:pt idx="32">
                  <c:v>1.4199851415021256</c:v>
                </c:pt>
                <c:pt idx="33">
                  <c:v>1.6249314729757804</c:v>
                </c:pt>
                <c:pt idx="34">
                  <c:v>1.7290526163492401</c:v>
                </c:pt>
                <c:pt idx="35">
                  <c:v>0.39446519221601661</c:v>
                </c:pt>
                <c:pt idx="36">
                  <c:v>0.73956676037412994</c:v>
                </c:pt>
                <c:pt idx="37">
                  <c:v>1.0877720090784144</c:v>
                </c:pt>
                <c:pt idx="38">
                  <c:v>1.3849776788961441</c:v>
                </c:pt>
                <c:pt idx="39">
                  <c:v>1.5275818744933025</c:v>
                </c:pt>
                <c:pt idx="40">
                  <c:v>1.731896790402002</c:v>
                </c:pt>
                <c:pt idx="41">
                  <c:v>1.7401441806126974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movement'!$AG$298:$AG$339</c:f>
              <c:numCache>
                <c:formatCode>0.0000</c:formatCode>
                <c:ptCount val="42"/>
                <c:pt idx="0">
                  <c:v>0.33319343384628403</c:v>
                </c:pt>
                <c:pt idx="1">
                  <c:v>0.33637782197484506</c:v>
                </c:pt>
                <c:pt idx="2">
                  <c:v>0.39361748842668176</c:v>
                </c:pt>
                <c:pt idx="3">
                  <c:v>0.38530630182433862</c:v>
                </c:pt>
                <c:pt idx="4">
                  <c:v>0.39522601730550638</c:v>
                </c:pt>
                <c:pt idx="5">
                  <c:v>0.39328839251265491</c:v>
                </c:pt>
                <c:pt idx="6">
                  <c:v>0.38515843000160521</c:v>
                </c:pt>
                <c:pt idx="7">
                  <c:v>0.56373908082356738</c:v>
                </c:pt>
                <c:pt idx="8">
                  <c:v>0.56668390471671082</c:v>
                </c:pt>
                <c:pt idx="9">
                  <c:v>0.69880511560283598</c:v>
                </c:pt>
                <c:pt idx="10">
                  <c:v>0.79567513068323248</c:v>
                </c:pt>
                <c:pt idx="11">
                  <c:v>0.40126209540010244</c:v>
                </c:pt>
                <c:pt idx="12">
                  <c:v>0.55955334882148233</c:v>
                </c:pt>
                <c:pt idx="13">
                  <c:v>0.70549144396848018</c:v>
                </c:pt>
                <c:pt idx="14">
                  <c:v>0.79037821460444713</c:v>
                </c:pt>
                <c:pt idx="15">
                  <c:v>0.94235211061872226</c:v>
                </c:pt>
                <c:pt idx="16">
                  <c:v>1.1162807929128706</c:v>
                </c:pt>
                <c:pt idx="17">
                  <c:v>0.4603687823811734</c:v>
                </c:pt>
                <c:pt idx="18">
                  <c:v>0.70156643064899338</c:v>
                </c:pt>
                <c:pt idx="19">
                  <c:v>0.93180470513752978</c:v>
                </c:pt>
                <c:pt idx="20">
                  <c:v>1.0568966749035784</c:v>
                </c:pt>
                <c:pt idx="21">
                  <c:v>1.2058865670797101</c:v>
                </c:pt>
                <c:pt idx="22">
                  <c:v>1.3961995560222207</c:v>
                </c:pt>
                <c:pt idx="23">
                  <c:v>0.56645632759779696</c:v>
                </c:pt>
                <c:pt idx="24">
                  <c:v>0.79567513068323248</c:v>
                </c:pt>
                <c:pt idx="25">
                  <c:v>1.0499018239736519</c:v>
                </c:pt>
                <c:pt idx="26">
                  <c:v>1.2055228147548929</c:v>
                </c:pt>
                <c:pt idx="27">
                  <c:v>1.4049663162097368</c:v>
                </c:pt>
                <c:pt idx="28">
                  <c:v>1.498796431251485</c:v>
                </c:pt>
                <c:pt idx="29">
                  <c:v>0.56668390471671082</c:v>
                </c:pt>
                <c:pt idx="30">
                  <c:v>0.94110730327940761</c:v>
                </c:pt>
                <c:pt idx="31">
                  <c:v>1.2156327491713541</c:v>
                </c:pt>
                <c:pt idx="32">
                  <c:v>1.395134796670336</c:v>
                </c:pt>
                <c:pt idx="33">
                  <c:v>1.5925632415882971</c:v>
                </c:pt>
                <c:pt idx="34">
                  <c:v>1.7313160709313462</c:v>
                </c:pt>
                <c:pt idx="35">
                  <c:v>0.33782808964736871</c:v>
                </c:pt>
                <c:pt idx="36">
                  <c:v>0.69959968328343491</c:v>
                </c:pt>
                <c:pt idx="37">
                  <c:v>1.0470242225315072</c:v>
                </c:pt>
                <c:pt idx="38">
                  <c:v>1.3569198195255705</c:v>
                </c:pt>
                <c:pt idx="39">
                  <c:v>1.5154542833795563</c:v>
                </c:pt>
                <c:pt idx="40">
                  <c:v>1.7015896194423934</c:v>
                </c:pt>
                <c:pt idx="41">
                  <c:v>1.7691662077113604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movement'!$AG$340:$AG$381</c:f>
              <c:numCache>
                <c:formatCode>0.0000</c:formatCode>
                <c:ptCount val="42"/>
                <c:pt idx="0">
                  <c:v>0.28207818539025087</c:v>
                </c:pt>
                <c:pt idx="1">
                  <c:v>0.27601852501862789</c:v>
                </c:pt>
                <c:pt idx="2">
                  <c:v>0.33563185534491496</c:v>
                </c:pt>
                <c:pt idx="3">
                  <c:v>0.330864284779119</c:v>
                </c:pt>
                <c:pt idx="4">
                  <c:v>0.33171555165615069</c:v>
                </c:pt>
                <c:pt idx="5">
                  <c:v>0.33215866642888386</c:v>
                </c:pt>
                <c:pt idx="6">
                  <c:v>0.33891274336477217</c:v>
                </c:pt>
                <c:pt idx="7">
                  <c:v>0.50423779301284288</c:v>
                </c:pt>
                <c:pt idx="8">
                  <c:v>0.51374641432161661</c:v>
                </c:pt>
                <c:pt idx="9">
                  <c:v>0.63864556255080729</c:v>
                </c:pt>
                <c:pt idx="10">
                  <c:v>0.74778164442458506</c:v>
                </c:pt>
                <c:pt idx="11">
                  <c:v>0.33450456812074492</c:v>
                </c:pt>
                <c:pt idx="12">
                  <c:v>0.50666502777652989</c:v>
                </c:pt>
                <c:pt idx="13">
                  <c:v>0.64159855827119161</c:v>
                </c:pt>
                <c:pt idx="14">
                  <c:v>0.74671040125906385</c:v>
                </c:pt>
                <c:pt idx="15">
                  <c:v>0.88952797246606163</c:v>
                </c:pt>
                <c:pt idx="16">
                  <c:v>1.0569016727466063</c:v>
                </c:pt>
                <c:pt idx="17">
                  <c:v>0.39777288854118398</c:v>
                </c:pt>
                <c:pt idx="18">
                  <c:v>0.64035251641494484</c:v>
                </c:pt>
                <c:pt idx="19">
                  <c:v>0.89011276020649222</c:v>
                </c:pt>
                <c:pt idx="20">
                  <c:v>0.99508603447186006</c:v>
                </c:pt>
                <c:pt idx="21">
                  <c:v>1.1539816069374154</c:v>
                </c:pt>
                <c:pt idx="22">
                  <c:v>1.3257059630988055</c:v>
                </c:pt>
                <c:pt idx="23">
                  <c:v>0.5154985068223028</c:v>
                </c:pt>
                <c:pt idx="24">
                  <c:v>0.74357380758190184</c:v>
                </c:pt>
                <c:pt idx="25">
                  <c:v>0.98824012650932913</c:v>
                </c:pt>
                <c:pt idx="26">
                  <c:v>1.1619901457500361</c:v>
                </c:pt>
                <c:pt idx="27">
                  <c:v>1.3250854274957005</c:v>
                </c:pt>
                <c:pt idx="28">
                  <c:v>1.4562926874809579</c:v>
                </c:pt>
                <c:pt idx="29">
                  <c:v>0.51178030352493287</c:v>
                </c:pt>
                <c:pt idx="30">
                  <c:v>0.88774571957260262</c:v>
                </c:pt>
                <c:pt idx="31">
                  <c:v>1.1531158988047157</c:v>
                </c:pt>
                <c:pt idx="32">
                  <c:v>1.3328523688522207</c:v>
                </c:pt>
                <c:pt idx="33">
                  <c:v>1.5390897406861344</c:v>
                </c:pt>
                <c:pt idx="34">
                  <c:v>1.650019511901321</c:v>
                </c:pt>
                <c:pt idx="35">
                  <c:v>0.27479454673475262</c:v>
                </c:pt>
                <c:pt idx="36">
                  <c:v>0.6383825262311259</c:v>
                </c:pt>
                <c:pt idx="37">
                  <c:v>0.99335299343502736</c:v>
                </c:pt>
                <c:pt idx="38">
                  <c:v>1.3002384965929312</c:v>
                </c:pt>
                <c:pt idx="39">
                  <c:v>1.4554555133828333</c:v>
                </c:pt>
                <c:pt idx="40">
                  <c:v>1.6384121625495049</c:v>
                </c:pt>
                <c:pt idx="41">
                  <c:v>1.6823443158237652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movement'!$AG$382:$AG$423</c:f>
              <c:numCache>
                <c:formatCode>0.0000</c:formatCode>
                <c:ptCount val="42"/>
                <c:pt idx="0">
                  <c:v>0.21856431144500349</c:v>
                </c:pt>
                <c:pt idx="1">
                  <c:v>0.21581375845496126</c:v>
                </c:pt>
                <c:pt idx="2">
                  <c:v>0.26951610938903947</c:v>
                </c:pt>
                <c:pt idx="3">
                  <c:v>0.27420068883907051</c:v>
                </c:pt>
                <c:pt idx="4">
                  <c:v>0.27279026837064296</c:v>
                </c:pt>
                <c:pt idx="5">
                  <c:v>0.26845848683992019</c:v>
                </c:pt>
                <c:pt idx="6">
                  <c:v>0.26962347505492712</c:v>
                </c:pt>
                <c:pt idx="7">
                  <c:v>0.46057934010714796</c:v>
                </c:pt>
                <c:pt idx="8">
                  <c:v>0.46040074821890109</c:v>
                </c:pt>
                <c:pt idx="9">
                  <c:v>0.58966064656853345</c:v>
                </c:pt>
                <c:pt idx="10">
                  <c:v>0.69190473493241611</c:v>
                </c:pt>
                <c:pt idx="11">
                  <c:v>0.2739970651426003</c:v>
                </c:pt>
                <c:pt idx="12">
                  <c:v>0.45970156615196373</c:v>
                </c:pt>
                <c:pt idx="13">
                  <c:v>0.58971542605236726</c:v>
                </c:pt>
                <c:pt idx="14">
                  <c:v>0.69245442931623946</c:v>
                </c:pt>
                <c:pt idx="15">
                  <c:v>0.8453445990070888</c:v>
                </c:pt>
                <c:pt idx="16">
                  <c:v>1.0191408528904879</c:v>
                </c:pt>
                <c:pt idx="17">
                  <c:v>0.33468078700806658</c:v>
                </c:pt>
                <c:pt idx="18">
                  <c:v>0.59081161565478602</c:v>
                </c:pt>
                <c:pt idx="19">
                  <c:v>0.84325189055468397</c:v>
                </c:pt>
                <c:pt idx="20">
                  <c:v>0.94514395203500112</c:v>
                </c:pt>
                <c:pt idx="21">
                  <c:v>1.1154452630437974</c:v>
                </c:pt>
                <c:pt idx="22">
                  <c:v>1.2919453470850275</c:v>
                </c:pt>
                <c:pt idx="23">
                  <c:v>0.45834866959458881</c:v>
                </c:pt>
                <c:pt idx="24">
                  <c:v>0.69452120644502413</c:v>
                </c:pt>
                <c:pt idx="25">
                  <c:v>0.94246924112480968</c:v>
                </c:pt>
                <c:pt idx="26">
                  <c:v>1.1213036129251763</c:v>
                </c:pt>
                <c:pt idx="27">
                  <c:v>1.294733010980184</c:v>
                </c:pt>
                <c:pt idx="28">
                  <c:v>1.4118530191507306</c:v>
                </c:pt>
                <c:pt idx="29">
                  <c:v>0.4582570368441633</c:v>
                </c:pt>
                <c:pt idx="30">
                  <c:v>0.84368397901820902</c:v>
                </c:pt>
                <c:pt idx="31">
                  <c:v>1.1217961933502927</c:v>
                </c:pt>
                <c:pt idx="32">
                  <c:v>1.2864241665591754</c:v>
                </c:pt>
                <c:pt idx="33">
                  <c:v>1.5080262111747889</c:v>
                </c:pt>
                <c:pt idx="34">
                  <c:v>1.616846837252998</c:v>
                </c:pt>
                <c:pt idx="35">
                  <c:v>0.21923887229031636</c:v>
                </c:pt>
                <c:pt idx="36">
                  <c:v>0.58747016253645445</c:v>
                </c:pt>
                <c:pt idx="37">
                  <c:v>0.94801076882137436</c:v>
                </c:pt>
                <c:pt idx="38">
                  <c:v>1.2584596591406414</c:v>
                </c:pt>
                <c:pt idx="39">
                  <c:v>1.4163873957943929</c:v>
                </c:pt>
                <c:pt idx="40">
                  <c:v>1.6078497502737261</c:v>
                </c:pt>
                <c:pt idx="41">
                  <c:v>1.6594291764168483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movement'!$AG$424:$AG$465</c:f>
              <c:numCache>
                <c:formatCode>0.0000</c:formatCode>
                <c:ptCount val="42"/>
                <c:pt idx="0">
                  <c:v>0.15652135258291822</c:v>
                </c:pt>
                <c:pt idx="1">
                  <c:v>0.15871294303958478</c:v>
                </c:pt>
                <c:pt idx="2">
                  <c:v>0.21839644398589833</c:v>
                </c:pt>
                <c:pt idx="3">
                  <c:v>0.21265279487888994</c:v>
                </c:pt>
                <c:pt idx="4">
                  <c:v>0.20947305054650417</c:v>
                </c:pt>
                <c:pt idx="5">
                  <c:v>0.20920576277128242</c:v>
                </c:pt>
                <c:pt idx="6">
                  <c:v>0.21700435703123971</c:v>
                </c:pt>
                <c:pt idx="7">
                  <c:v>0.40267064062191515</c:v>
                </c:pt>
                <c:pt idx="8">
                  <c:v>0.39311352513159542</c:v>
                </c:pt>
                <c:pt idx="9">
                  <c:v>0.527042021807967</c:v>
                </c:pt>
                <c:pt idx="10">
                  <c:v>0.65001233322766094</c:v>
                </c:pt>
                <c:pt idx="11">
                  <c:v>0.21298191559669036</c:v>
                </c:pt>
                <c:pt idx="12">
                  <c:v>0.39380298274478015</c:v>
                </c:pt>
                <c:pt idx="13">
                  <c:v>0.52811213279684688</c:v>
                </c:pt>
                <c:pt idx="14">
                  <c:v>0.64768976716900739</c:v>
                </c:pt>
                <c:pt idx="15">
                  <c:v>0.79490887978273517</c:v>
                </c:pt>
                <c:pt idx="16">
                  <c:v>0.95121273708304044</c:v>
                </c:pt>
                <c:pt idx="17">
                  <c:v>0.27522934391872583</c:v>
                </c:pt>
                <c:pt idx="18">
                  <c:v>0.54226533748135608</c:v>
                </c:pt>
                <c:pt idx="19">
                  <c:v>0.78969206270407755</c:v>
                </c:pt>
                <c:pt idx="20">
                  <c:v>0.88862731415715757</c:v>
                </c:pt>
                <c:pt idx="21">
                  <c:v>1.0435379480748701</c:v>
                </c:pt>
                <c:pt idx="22">
                  <c:v>1.2666566349275299</c:v>
                </c:pt>
                <c:pt idx="23">
                  <c:v>0.40178620125449144</c:v>
                </c:pt>
                <c:pt idx="24">
                  <c:v>0.63698811092338159</c:v>
                </c:pt>
                <c:pt idx="25">
                  <c:v>0.87253139829715343</c:v>
                </c:pt>
                <c:pt idx="26">
                  <c:v>1.0809172698860463</c:v>
                </c:pt>
                <c:pt idx="27">
                  <c:v>1.2665731537766902</c:v>
                </c:pt>
                <c:pt idx="28">
                  <c:v>1.3619881818925075</c:v>
                </c:pt>
                <c:pt idx="29">
                  <c:v>0.38944993458620375</c:v>
                </c:pt>
                <c:pt idx="30">
                  <c:v>0.79841512139196069</c:v>
                </c:pt>
                <c:pt idx="31">
                  <c:v>1.0813204496530044</c:v>
                </c:pt>
                <c:pt idx="32">
                  <c:v>1.2382208635247782</c:v>
                </c:pt>
                <c:pt idx="33">
                  <c:v>1.4437864190676766</c:v>
                </c:pt>
                <c:pt idx="34">
                  <c:v>1.585646023387475</c:v>
                </c:pt>
                <c:pt idx="35">
                  <c:v>0.16230440098240045</c:v>
                </c:pt>
                <c:pt idx="36">
                  <c:v>0.52781612273636458</c:v>
                </c:pt>
                <c:pt idx="37">
                  <c:v>0.87653964544143537</c:v>
                </c:pt>
                <c:pt idx="38">
                  <c:v>1.2130636673495159</c:v>
                </c:pt>
                <c:pt idx="39">
                  <c:v>1.3949290676620665</c:v>
                </c:pt>
                <c:pt idx="40">
                  <c:v>1.5806421613153758</c:v>
                </c:pt>
                <c:pt idx="41">
                  <c:v>1.6838443681126483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04800"/>
        <c:axId val="212611072"/>
      </c:scatterChart>
      <c:valAx>
        <c:axId val="212604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2611072"/>
        <c:crosses val="autoZero"/>
        <c:crossBetween val="midCat"/>
      </c:valAx>
      <c:valAx>
        <c:axId val="21261107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26048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Error when seen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movement'!$AI$4:$AI$45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3.1622776601683791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3.1622776601683791</c:v>
                </c:pt>
                <c:pt idx="15">
                  <c:v>3.6055512754639945</c:v>
                </c:pt>
                <c:pt idx="16">
                  <c:v>4.2426406871192937</c:v>
                </c:pt>
                <c:pt idx="17">
                  <c:v>2</c:v>
                </c:pt>
                <c:pt idx="18">
                  <c:v>3</c:v>
                </c:pt>
                <c:pt idx="19">
                  <c:v>3.6055512754639945</c:v>
                </c:pt>
                <c:pt idx="20">
                  <c:v>4.1231056256176553</c:v>
                </c:pt>
                <c:pt idx="21">
                  <c:v>4.472135954999569</c:v>
                </c:pt>
                <c:pt idx="22">
                  <c:v>5.0960489281850077</c:v>
                </c:pt>
                <c:pt idx="23">
                  <c:v>2.2360679774997845</c:v>
                </c:pt>
                <c:pt idx="24">
                  <c:v>3.1622776601683791</c:v>
                </c:pt>
                <c:pt idx="25">
                  <c:v>4.1231056256176553</c:v>
                </c:pt>
                <c:pt idx="26">
                  <c:v>4.472135954999569</c:v>
                </c:pt>
                <c:pt idx="27">
                  <c:v>5.0960489281850077</c:v>
                </c:pt>
                <c:pt idx="28">
                  <c:v>5.5975761981934422</c:v>
                </c:pt>
                <c:pt idx="29">
                  <c:v>2.2360679774997845</c:v>
                </c:pt>
                <c:pt idx="30">
                  <c:v>3.6055512754639945</c:v>
                </c:pt>
                <c:pt idx="31">
                  <c:v>4.472135954999569</c:v>
                </c:pt>
                <c:pt idx="32">
                  <c:v>5.0955538306170443</c:v>
                </c:pt>
                <c:pt idx="33">
                  <c:v>5.8274699419382445</c:v>
                </c:pt>
                <c:pt idx="34">
                  <c:v>6.3802479608937288</c:v>
                </c:pt>
                <c:pt idx="35">
                  <c:v>1</c:v>
                </c:pt>
                <c:pt idx="36">
                  <c:v>3</c:v>
                </c:pt>
                <c:pt idx="37">
                  <c:v>4.1231056256176553</c:v>
                </c:pt>
                <c:pt idx="38">
                  <c:v>5</c:v>
                </c:pt>
                <c:pt idx="39">
                  <c:v>5.5975761981934422</c:v>
                </c:pt>
                <c:pt idx="40">
                  <c:v>6.3810336500646887</c:v>
                </c:pt>
                <c:pt idx="41">
                  <c:v>6.8238967995441548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movement'!$AI$46:$AI$87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3</c:v>
                </c:pt>
                <c:pt idx="10">
                  <c:v>3.1606548835666954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3</c:v>
                </c:pt>
                <c:pt idx="14">
                  <c:v>3.1600504015915991</c:v>
                </c:pt>
                <c:pt idx="15">
                  <c:v>3.5825682494890123</c:v>
                </c:pt>
                <c:pt idx="16">
                  <c:v>4.1303954041389952</c:v>
                </c:pt>
                <c:pt idx="17">
                  <c:v>2</c:v>
                </c:pt>
                <c:pt idx="18">
                  <c:v>3</c:v>
                </c:pt>
                <c:pt idx="19">
                  <c:v>3.5760099183807093</c:v>
                </c:pt>
                <c:pt idx="20">
                  <c:v>4.0620024575339739</c:v>
                </c:pt>
                <c:pt idx="21">
                  <c:v>4.3297073948010159</c:v>
                </c:pt>
                <c:pt idx="22">
                  <c:v>4.6759611864349013</c:v>
                </c:pt>
                <c:pt idx="23">
                  <c:v>2.2360679774997845</c:v>
                </c:pt>
                <c:pt idx="24">
                  <c:v>3.1600504015915991</c:v>
                </c:pt>
                <c:pt idx="25">
                  <c:v>4.0403411136060088</c:v>
                </c:pt>
                <c:pt idx="26">
                  <c:v>4.3184890670145508</c:v>
                </c:pt>
                <c:pt idx="27">
                  <c:v>4.7605815038902906</c:v>
                </c:pt>
                <c:pt idx="28">
                  <c:v>4.8718247021271113</c:v>
                </c:pt>
                <c:pt idx="29">
                  <c:v>2.2360679774997845</c:v>
                </c:pt>
                <c:pt idx="30">
                  <c:v>3.5881603615695745</c:v>
                </c:pt>
                <c:pt idx="31">
                  <c:v>4.3319124302052661</c:v>
                </c:pt>
                <c:pt idx="32">
                  <c:v>4.6778987839384536</c:v>
                </c:pt>
                <c:pt idx="33">
                  <c:v>5.00859542872145</c:v>
                </c:pt>
                <c:pt idx="34">
                  <c:v>5.2162337417585753</c:v>
                </c:pt>
                <c:pt idx="35">
                  <c:v>1</c:v>
                </c:pt>
                <c:pt idx="36">
                  <c:v>3</c:v>
                </c:pt>
                <c:pt idx="37">
                  <c:v>4.0702102921774621</c:v>
                </c:pt>
                <c:pt idx="38">
                  <c:v>4.6714510729350875</c:v>
                </c:pt>
                <c:pt idx="39">
                  <c:v>4.8709016990970841</c:v>
                </c:pt>
                <c:pt idx="40">
                  <c:v>5.1948626225110388</c:v>
                </c:pt>
                <c:pt idx="41">
                  <c:v>5.3235369284235476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movement'!$AI$88:$AI$129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2.2360679774997845</c:v>
                </c:pt>
                <c:pt idx="8">
                  <c:v>2.2360679774997845</c:v>
                </c:pt>
                <c:pt idx="9">
                  <c:v>2.9760507210503291</c:v>
                </c:pt>
                <c:pt idx="10">
                  <c:v>3.119977804605965</c:v>
                </c:pt>
                <c:pt idx="11">
                  <c:v>1.4142135623731005</c:v>
                </c:pt>
                <c:pt idx="12">
                  <c:v>2.2360679774997845</c:v>
                </c:pt>
                <c:pt idx="13">
                  <c:v>2.9693109958581982</c:v>
                </c:pt>
                <c:pt idx="14">
                  <c:v>3.1194374131904556</c:v>
                </c:pt>
                <c:pt idx="15">
                  <c:v>3.4604598600238625</c:v>
                </c:pt>
                <c:pt idx="16">
                  <c:v>3.7428178673017465</c:v>
                </c:pt>
                <c:pt idx="17">
                  <c:v>2</c:v>
                </c:pt>
                <c:pt idx="18">
                  <c:v>2.9751540695747711</c:v>
                </c:pt>
                <c:pt idx="19">
                  <c:v>3.4613885867547669</c:v>
                </c:pt>
                <c:pt idx="20">
                  <c:v>3.7233781206867569</c:v>
                </c:pt>
                <c:pt idx="21">
                  <c:v>3.8736805922363318</c:v>
                </c:pt>
                <c:pt idx="22">
                  <c:v>4.1545467202049329</c:v>
                </c:pt>
                <c:pt idx="23">
                  <c:v>2.2360679774997845</c:v>
                </c:pt>
                <c:pt idx="24">
                  <c:v>3.1240387426857366</c:v>
                </c:pt>
                <c:pt idx="25">
                  <c:v>3.7312130324234598</c:v>
                </c:pt>
                <c:pt idx="26">
                  <c:v>3.890080670140887</c:v>
                </c:pt>
                <c:pt idx="27">
                  <c:v>4.1212127084902024</c:v>
                </c:pt>
                <c:pt idx="28">
                  <c:v>4.2015611973701654</c:v>
                </c:pt>
                <c:pt idx="29">
                  <c:v>2.2360679774997845</c:v>
                </c:pt>
                <c:pt idx="30">
                  <c:v>3.4364116345642399</c:v>
                </c:pt>
                <c:pt idx="31">
                  <c:v>3.9159650739718872</c:v>
                </c:pt>
                <c:pt idx="32">
                  <c:v>4.0683189268565112</c:v>
                </c:pt>
                <c:pt idx="33">
                  <c:v>4.3494038753713165</c:v>
                </c:pt>
                <c:pt idx="34">
                  <c:v>4.59788488024207</c:v>
                </c:pt>
                <c:pt idx="35">
                  <c:v>1</c:v>
                </c:pt>
                <c:pt idx="36">
                  <c:v>2.9693109958581978</c:v>
                </c:pt>
                <c:pt idx="37">
                  <c:v>3.7613309590248094</c:v>
                </c:pt>
                <c:pt idx="38">
                  <c:v>4.109380550855934</c:v>
                </c:pt>
                <c:pt idx="39">
                  <c:v>4.1631255495620971</c:v>
                </c:pt>
                <c:pt idx="40">
                  <c:v>4.6716680847738772</c:v>
                </c:pt>
                <c:pt idx="41">
                  <c:v>4.7387387149652227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movement'!$AI$130:$AI$171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2.2313657926021198</c:v>
                </c:pt>
                <c:pt idx="8">
                  <c:v>2.2276710986958652</c:v>
                </c:pt>
                <c:pt idx="9">
                  <c:v>2.8481458273282474</c:v>
                </c:pt>
                <c:pt idx="10">
                  <c:v>2.95938354743212</c:v>
                </c:pt>
                <c:pt idx="11">
                  <c:v>1.4142135623731005</c:v>
                </c:pt>
                <c:pt idx="12">
                  <c:v>2.2305260803267628</c:v>
                </c:pt>
                <c:pt idx="13">
                  <c:v>2.868686199212803</c:v>
                </c:pt>
                <c:pt idx="14">
                  <c:v>2.9163297814892162</c:v>
                </c:pt>
                <c:pt idx="15">
                  <c:v>3.1289882702151708</c:v>
                </c:pt>
                <c:pt idx="16">
                  <c:v>3.3363183249793957</c:v>
                </c:pt>
                <c:pt idx="17">
                  <c:v>2</c:v>
                </c:pt>
                <c:pt idx="18">
                  <c:v>2.876077223489292</c:v>
                </c:pt>
                <c:pt idx="19">
                  <c:v>3.0989965762323832</c:v>
                </c:pt>
                <c:pt idx="20">
                  <c:v>3.309305485554038</c:v>
                </c:pt>
                <c:pt idx="21">
                  <c:v>3.4471126793860014</c:v>
                </c:pt>
                <c:pt idx="22">
                  <c:v>3.663918481598893</c:v>
                </c:pt>
                <c:pt idx="23">
                  <c:v>2.2325461324896185</c:v>
                </c:pt>
                <c:pt idx="24">
                  <c:v>2.9308934971146128</c:v>
                </c:pt>
                <c:pt idx="25">
                  <c:v>3.2874874507255623</c:v>
                </c:pt>
                <c:pt idx="26">
                  <c:v>3.4422807146744185</c:v>
                </c:pt>
                <c:pt idx="27">
                  <c:v>3.6471314047462857</c:v>
                </c:pt>
                <c:pt idx="28">
                  <c:v>3.8275369462977875</c:v>
                </c:pt>
                <c:pt idx="29">
                  <c:v>2.2276710986958652</c:v>
                </c:pt>
                <c:pt idx="30">
                  <c:v>3.1055238335807882</c:v>
                </c:pt>
                <c:pt idx="31">
                  <c:v>3.4203103441284139</c:v>
                </c:pt>
                <c:pt idx="32">
                  <c:v>3.6655500296568824</c:v>
                </c:pt>
                <c:pt idx="33">
                  <c:v>3.9260590442713812</c:v>
                </c:pt>
                <c:pt idx="34">
                  <c:v>4.3472243528629431</c:v>
                </c:pt>
                <c:pt idx="35">
                  <c:v>1</c:v>
                </c:pt>
                <c:pt idx="36">
                  <c:v>2.8554355471264983</c:v>
                </c:pt>
                <c:pt idx="37">
                  <c:v>3.3246535745543935</c:v>
                </c:pt>
                <c:pt idx="38">
                  <c:v>3.5494921664016936</c:v>
                </c:pt>
                <c:pt idx="39">
                  <c:v>3.8359477091462733</c:v>
                </c:pt>
                <c:pt idx="40">
                  <c:v>4.2980232494950732</c:v>
                </c:pt>
                <c:pt idx="41">
                  <c:v>4.4820076647035378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movement'!$AI$172:$AI$213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1.4142135623731005</c:v>
                </c:pt>
                <c:pt idx="4">
                  <c:v>1.4142135623731005</c:v>
                </c:pt>
                <c:pt idx="5">
                  <c:v>1.4142135623731005</c:v>
                </c:pt>
                <c:pt idx="6">
                  <c:v>1.4142135623731005</c:v>
                </c:pt>
                <c:pt idx="7">
                  <c:v>2.1898749667580186</c:v>
                </c:pt>
                <c:pt idx="8">
                  <c:v>2.1833643722381653</c:v>
                </c:pt>
                <c:pt idx="9">
                  <c:v>2.768688461564996</c:v>
                </c:pt>
                <c:pt idx="10">
                  <c:v>2.816935770690411</c:v>
                </c:pt>
                <c:pt idx="11">
                  <c:v>1.4142135623731005</c:v>
                </c:pt>
                <c:pt idx="12">
                  <c:v>2.1869424375640771</c:v>
                </c:pt>
                <c:pt idx="13">
                  <c:v>2.721556159632156</c:v>
                </c:pt>
                <c:pt idx="14">
                  <c:v>2.830428859650405</c:v>
                </c:pt>
                <c:pt idx="15">
                  <c:v>2.9513086315982595</c:v>
                </c:pt>
                <c:pt idx="16">
                  <c:v>3.0578509961026419</c:v>
                </c:pt>
                <c:pt idx="17">
                  <c:v>1.9958113883008419</c:v>
                </c:pt>
                <c:pt idx="18">
                  <c:v>2.7759963346910497</c:v>
                </c:pt>
                <c:pt idx="19">
                  <c:v>2.9463650353553366</c:v>
                </c:pt>
                <c:pt idx="20">
                  <c:v>3.0415594338815537</c:v>
                </c:pt>
                <c:pt idx="21">
                  <c:v>3.143578757783879</c:v>
                </c:pt>
                <c:pt idx="22">
                  <c:v>3.468212261594092</c:v>
                </c:pt>
                <c:pt idx="23">
                  <c:v>2.2017341700704098</c:v>
                </c:pt>
                <c:pt idx="24">
                  <c:v>2.8212911230429683</c:v>
                </c:pt>
                <c:pt idx="25">
                  <c:v>3.0350202335432668</c:v>
                </c:pt>
                <c:pt idx="26">
                  <c:v>3.1028002457465877</c:v>
                </c:pt>
                <c:pt idx="27">
                  <c:v>3.5009066017773125</c:v>
                </c:pt>
                <c:pt idx="28">
                  <c:v>3.6676488317484734</c:v>
                </c:pt>
                <c:pt idx="29">
                  <c:v>2.2130966190545713</c:v>
                </c:pt>
                <c:pt idx="30">
                  <c:v>2.8442379086559013</c:v>
                </c:pt>
                <c:pt idx="31">
                  <c:v>3.1102257498405446</c:v>
                </c:pt>
                <c:pt idx="32">
                  <c:v>3.5214909948009279</c:v>
                </c:pt>
                <c:pt idx="33">
                  <c:v>3.7771692941737105</c:v>
                </c:pt>
                <c:pt idx="34">
                  <c:v>4.1392784393982716</c:v>
                </c:pt>
                <c:pt idx="35">
                  <c:v>1</c:v>
                </c:pt>
                <c:pt idx="36">
                  <c:v>2.7071213461002492</c:v>
                </c:pt>
                <c:pt idx="37">
                  <c:v>3.1320690889223113</c:v>
                </c:pt>
                <c:pt idx="38">
                  <c:v>3.3973170795897061</c:v>
                </c:pt>
                <c:pt idx="39">
                  <c:v>3.6057995792631323</c:v>
                </c:pt>
                <c:pt idx="40">
                  <c:v>4.1619980573199404</c:v>
                </c:pt>
                <c:pt idx="41">
                  <c:v>4.3565137364379432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movement'!$AI$214:$AI$255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1.4142135623731005</c:v>
                </c:pt>
                <c:pt idx="3">
                  <c:v>1.4127326645049842</c:v>
                </c:pt>
                <c:pt idx="4">
                  <c:v>1.4091806988250029</c:v>
                </c:pt>
                <c:pt idx="5">
                  <c:v>1.4097708687687522</c:v>
                </c:pt>
                <c:pt idx="6">
                  <c:v>1.4142135623731005</c:v>
                </c:pt>
                <c:pt idx="7">
                  <c:v>2.1444402413867087</c:v>
                </c:pt>
                <c:pt idx="8">
                  <c:v>2.1244364198042263</c:v>
                </c:pt>
                <c:pt idx="9">
                  <c:v>2.4800487901398838</c:v>
                </c:pt>
                <c:pt idx="10">
                  <c:v>2.4649643915990285</c:v>
                </c:pt>
                <c:pt idx="11">
                  <c:v>1.4112517666368682</c:v>
                </c:pt>
                <c:pt idx="12">
                  <c:v>2.1307111421396896</c:v>
                </c:pt>
                <c:pt idx="13">
                  <c:v>2.5037078214122848</c:v>
                </c:pt>
                <c:pt idx="14">
                  <c:v>2.5186981460257361</c:v>
                </c:pt>
                <c:pt idx="15">
                  <c:v>2.6487807166423352</c:v>
                </c:pt>
                <c:pt idx="16">
                  <c:v>2.835157416590333</c:v>
                </c:pt>
                <c:pt idx="17">
                  <c:v>1.9515584650555133</c:v>
                </c:pt>
                <c:pt idx="18">
                  <c:v>2.5023503014205648</c:v>
                </c:pt>
                <c:pt idx="19">
                  <c:v>2.6334914520837827</c:v>
                </c:pt>
                <c:pt idx="20">
                  <c:v>2.820889807619801</c:v>
                </c:pt>
                <c:pt idx="21">
                  <c:v>2.9461851734027835</c:v>
                </c:pt>
                <c:pt idx="22">
                  <c:v>3.3059354849683156</c:v>
                </c:pt>
                <c:pt idx="23">
                  <c:v>2.1208181393055048</c:v>
                </c:pt>
                <c:pt idx="24">
                  <c:v>2.4988001946800775</c:v>
                </c:pt>
                <c:pt idx="25">
                  <c:v>2.8045662228274386</c:v>
                </c:pt>
                <c:pt idx="26">
                  <c:v>2.9460824916813522</c:v>
                </c:pt>
                <c:pt idx="27">
                  <c:v>3.3066229293655356</c:v>
                </c:pt>
                <c:pt idx="28">
                  <c:v>3.4848962087691833</c:v>
                </c:pt>
                <c:pt idx="29">
                  <c:v>2.107650068104975</c:v>
                </c:pt>
                <c:pt idx="30">
                  <c:v>2.6293442512504277</c:v>
                </c:pt>
                <c:pt idx="31">
                  <c:v>2.9599277003937718</c:v>
                </c:pt>
                <c:pt idx="32">
                  <c:v>3.2966205880373947</c:v>
                </c:pt>
                <c:pt idx="33">
                  <c:v>3.6020610847196588</c:v>
                </c:pt>
                <c:pt idx="34">
                  <c:v>4.0312704260799714</c:v>
                </c:pt>
                <c:pt idx="35">
                  <c:v>1</c:v>
                </c:pt>
                <c:pt idx="36">
                  <c:v>2.5062781537636241</c:v>
                </c:pt>
                <c:pt idx="37">
                  <c:v>2.8004311063189125</c:v>
                </c:pt>
                <c:pt idx="38">
                  <c:v>3.1736092341398985</c:v>
                </c:pt>
                <c:pt idx="39">
                  <c:v>3.4884065661867498</c:v>
                </c:pt>
                <c:pt idx="40">
                  <c:v>4.0323291154972267</c:v>
                </c:pt>
                <c:pt idx="41">
                  <c:v>4.1983852824818308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movement'!$AI$256:$AI$297</c:f>
              <c:numCache>
                <c:formatCode>0.0000</c:formatCode>
                <c:ptCount val="42"/>
                <c:pt idx="0">
                  <c:v>1</c:v>
                </c:pt>
                <c:pt idx="1">
                  <c:v>1</c:v>
                </c:pt>
                <c:pt idx="2">
                  <c:v>1.4091806988250029</c:v>
                </c:pt>
                <c:pt idx="3">
                  <c:v>1.4076998009568868</c:v>
                </c:pt>
                <c:pt idx="4">
                  <c:v>1.4062189030887708</c:v>
                </c:pt>
                <c:pt idx="5">
                  <c:v>1.4112517666368682</c:v>
                </c:pt>
                <c:pt idx="6">
                  <c:v>1.4047380052206546</c:v>
                </c:pt>
                <c:pt idx="7">
                  <c:v>2.0319017440253058</c:v>
                </c:pt>
                <c:pt idx="8">
                  <c:v>2.013911135128243</c:v>
                </c:pt>
                <c:pt idx="9">
                  <c:v>2.2460794758971354</c:v>
                </c:pt>
                <c:pt idx="10">
                  <c:v>2.2944710033434923</c:v>
                </c:pt>
                <c:pt idx="11">
                  <c:v>1.4047380052206546</c:v>
                </c:pt>
                <c:pt idx="12">
                  <c:v>2.0319017440253058</c:v>
                </c:pt>
                <c:pt idx="13">
                  <c:v>2.228701265609359</c:v>
                </c:pt>
                <c:pt idx="14">
                  <c:v>2.3284980201375189</c:v>
                </c:pt>
                <c:pt idx="15">
                  <c:v>2.3934301117377159</c:v>
                </c:pt>
                <c:pt idx="16">
                  <c:v>2.6954624990533715</c:v>
                </c:pt>
                <c:pt idx="17">
                  <c:v>1.9232678898667799</c:v>
                </c:pt>
                <c:pt idx="18">
                  <c:v>2.228701265609359</c:v>
                </c:pt>
                <c:pt idx="19">
                  <c:v>2.4435843102910009</c:v>
                </c:pt>
                <c:pt idx="20">
                  <c:v>2.6351702660593515</c:v>
                </c:pt>
                <c:pt idx="21">
                  <c:v>2.8305024422122091</c:v>
                </c:pt>
                <c:pt idx="22">
                  <c:v>3.1841092922050054</c:v>
                </c:pt>
                <c:pt idx="23">
                  <c:v>2.013911135128243</c:v>
                </c:pt>
                <c:pt idx="24">
                  <c:v>2.3284980201375189</c:v>
                </c:pt>
                <c:pt idx="25">
                  <c:v>2.6351702660593515</c:v>
                </c:pt>
                <c:pt idx="26">
                  <c:v>2.8305024422122091</c:v>
                </c:pt>
                <c:pt idx="27">
                  <c:v>3.1841092922050054</c:v>
                </c:pt>
                <c:pt idx="28">
                  <c:v>3.3725960770377275</c:v>
                </c:pt>
                <c:pt idx="29">
                  <c:v>2.0322914518322408</c:v>
                </c:pt>
                <c:pt idx="30">
                  <c:v>2.3934301117377159</c:v>
                </c:pt>
                <c:pt idx="31">
                  <c:v>2.8305024422122091</c:v>
                </c:pt>
                <c:pt idx="32">
                  <c:v>3.1841092922050054</c:v>
                </c:pt>
                <c:pt idx="33">
                  <c:v>3.4959206550074464</c:v>
                </c:pt>
                <c:pt idx="34">
                  <c:v>3.9286709239203672</c:v>
                </c:pt>
                <c:pt idx="35">
                  <c:v>1</c:v>
                </c:pt>
                <c:pt idx="36">
                  <c:v>2.2278214167833026</c:v>
                </c:pt>
                <c:pt idx="37">
                  <c:v>2.6584699078071012</c:v>
                </c:pt>
                <c:pt idx="38">
                  <c:v>3.0497493375031564</c:v>
                </c:pt>
                <c:pt idx="39">
                  <c:v>3.3659240175754856</c:v>
                </c:pt>
                <c:pt idx="40">
                  <c:v>3.8957788818359234</c:v>
                </c:pt>
                <c:pt idx="41">
                  <c:v>4.0779034021510059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movement'!$AI$298:$AI$339</c:f>
              <c:numCache>
                <c:formatCode>0.0000</c:formatCode>
                <c:ptCount val="42"/>
                <c:pt idx="0">
                  <c:v>1</c:v>
                </c:pt>
                <c:pt idx="1">
                  <c:v>0.99853553390593275</c:v>
                </c:pt>
                <c:pt idx="2">
                  <c:v>1.3829692281597254</c:v>
                </c:pt>
                <c:pt idx="3">
                  <c:v>1.3796627635363874</c:v>
                </c:pt>
                <c:pt idx="4">
                  <c:v>1.3887632898405227</c:v>
                </c:pt>
                <c:pt idx="5">
                  <c:v>1.3921588305200812</c:v>
                </c:pt>
                <c:pt idx="6">
                  <c:v>1.3785411377439047</c:v>
                </c:pt>
                <c:pt idx="7">
                  <c:v>1.8684079933270621</c:v>
                </c:pt>
                <c:pt idx="8">
                  <c:v>1.8879229579400476</c:v>
                </c:pt>
                <c:pt idx="9">
                  <c:v>2.0077180485392003</c:v>
                </c:pt>
                <c:pt idx="10">
                  <c:v>2.0752642374022567</c:v>
                </c:pt>
                <c:pt idx="11">
                  <c:v>1.3874301821236432</c:v>
                </c:pt>
                <c:pt idx="12">
                  <c:v>1.8811322095923015</c:v>
                </c:pt>
                <c:pt idx="13">
                  <c:v>2.0254674029421778</c:v>
                </c:pt>
                <c:pt idx="14">
                  <c:v>2.0599945029948183</c:v>
                </c:pt>
                <c:pt idx="15">
                  <c:v>2.221011283292599</c:v>
                </c:pt>
                <c:pt idx="16">
                  <c:v>2.5220646248337015</c:v>
                </c:pt>
                <c:pt idx="17">
                  <c:v>1.8081767966354925</c:v>
                </c:pt>
                <c:pt idx="18">
                  <c:v>2.0075488819140901</c:v>
                </c:pt>
                <c:pt idx="19">
                  <c:v>2.2118730510416582</c:v>
                </c:pt>
                <c:pt idx="20">
                  <c:v>2.4678304851975685</c:v>
                </c:pt>
                <c:pt idx="21">
                  <c:v>2.6452291560442065</c:v>
                </c:pt>
                <c:pt idx="22">
                  <c:v>2.9944008935037805</c:v>
                </c:pt>
                <c:pt idx="23">
                  <c:v>1.8847076816218351</c:v>
                </c:pt>
                <c:pt idx="24">
                  <c:v>2.0752642374022567</c:v>
                </c:pt>
                <c:pt idx="25">
                  <c:v>2.4579515266935412</c:v>
                </c:pt>
                <c:pt idx="26">
                  <c:v>2.646858755271722</c:v>
                </c:pt>
                <c:pt idx="27">
                  <c:v>3.001588515690123</c:v>
                </c:pt>
                <c:pt idx="28">
                  <c:v>3.1813726923860428</c:v>
                </c:pt>
                <c:pt idx="29">
                  <c:v>1.8879229579400476</c:v>
                </c:pt>
                <c:pt idx="30">
                  <c:v>2.2194766043156591</c:v>
                </c:pt>
                <c:pt idx="31">
                  <c:v>2.6490644402387717</c:v>
                </c:pt>
                <c:pt idx="32">
                  <c:v>2.9967663752514158</c:v>
                </c:pt>
                <c:pt idx="33">
                  <c:v>3.3121980134983504</c:v>
                </c:pt>
                <c:pt idx="34">
                  <c:v>3.7205676150916163</c:v>
                </c:pt>
                <c:pt idx="35">
                  <c:v>1</c:v>
                </c:pt>
                <c:pt idx="36">
                  <c:v>2.0168694677021226</c:v>
                </c:pt>
                <c:pt idx="37">
                  <c:v>2.4607380198000004</c:v>
                </c:pt>
                <c:pt idx="38">
                  <c:v>2.8711695991724531</c:v>
                </c:pt>
                <c:pt idx="39">
                  <c:v>3.188197627081041</c:v>
                </c:pt>
                <c:pt idx="40">
                  <c:v>3.713219045530459</c:v>
                </c:pt>
                <c:pt idx="41">
                  <c:v>3.8696021297596657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movement'!$AI$340:$AI$381</c:f>
              <c:numCache>
                <c:formatCode>0.0000</c:formatCode>
                <c:ptCount val="42"/>
                <c:pt idx="0">
                  <c:v>1</c:v>
                </c:pt>
                <c:pt idx="1">
                  <c:v>0.99853553390593275</c:v>
                </c:pt>
                <c:pt idx="2">
                  <c:v>1.3359127700382216</c:v>
                </c:pt>
                <c:pt idx="3">
                  <c:v>1.333426491606019</c:v>
                </c:pt>
                <c:pt idx="4">
                  <c:v>1.3249307659183753</c:v>
                </c:pt>
                <c:pt idx="5">
                  <c:v>1.3387275681521755</c:v>
                </c:pt>
                <c:pt idx="6">
                  <c:v>1.3416542498831781</c:v>
                </c:pt>
                <c:pt idx="7">
                  <c:v>1.6267702096418435</c:v>
                </c:pt>
                <c:pt idx="8">
                  <c:v>1.6662524587533949</c:v>
                </c:pt>
                <c:pt idx="9">
                  <c:v>1.8014516717047826</c:v>
                </c:pt>
                <c:pt idx="10">
                  <c:v>1.9690889978694397</c:v>
                </c:pt>
                <c:pt idx="11">
                  <c:v>1.3353226000944725</c:v>
                </c:pt>
                <c:pt idx="12">
                  <c:v>1.6589098619694658</c:v>
                </c:pt>
                <c:pt idx="13">
                  <c:v>1.7956005659142251</c:v>
                </c:pt>
                <c:pt idx="14">
                  <c:v>1.9671438443097395</c:v>
                </c:pt>
                <c:pt idx="15">
                  <c:v>2.1233711536946287</c:v>
                </c:pt>
                <c:pt idx="16">
                  <c:v>2.3910584417564578</c:v>
                </c:pt>
                <c:pt idx="17">
                  <c:v>1.6319935386044775</c:v>
                </c:pt>
                <c:pt idx="18">
                  <c:v>1.8082220134011491</c:v>
                </c:pt>
                <c:pt idx="19">
                  <c:v>2.1209123640556813</c:v>
                </c:pt>
                <c:pt idx="20">
                  <c:v>2.3407568054230481</c:v>
                </c:pt>
                <c:pt idx="21">
                  <c:v>2.555110542976053</c:v>
                </c:pt>
                <c:pt idx="22">
                  <c:v>2.8773983071880735</c:v>
                </c:pt>
                <c:pt idx="23">
                  <c:v>1.6905063373683586</c:v>
                </c:pt>
                <c:pt idx="24">
                  <c:v>1.9672865976516383</c:v>
                </c:pt>
                <c:pt idx="25">
                  <c:v>2.3276036884698557</c:v>
                </c:pt>
                <c:pt idx="26">
                  <c:v>2.5658654117046442</c:v>
                </c:pt>
                <c:pt idx="27">
                  <c:v>2.8696680561646195</c:v>
                </c:pt>
                <c:pt idx="28">
                  <c:v>3.1148737470374535</c:v>
                </c:pt>
                <c:pt idx="29">
                  <c:v>1.653973339008924</c:v>
                </c:pt>
                <c:pt idx="30">
                  <c:v>2.1217161070026545</c:v>
                </c:pt>
                <c:pt idx="31">
                  <c:v>2.5361688111507887</c:v>
                </c:pt>
                <c:pt idx="32">
                  <c:v>2.8967566948204153</c:v>
                </c:pt>
                <c:pt idx="33">
                  <c:v>3.2360785860082752</c:v>
                </c:pt>
                <c:pt idx="34">
                  <c:v>3.614002830050834</c:v>
                </c:pt>
                <c:pt idx="35">
                  <c:v>0.99853553390593275</c:v>
                </c:pt>
                <c:pt idx="36">
                  <c:v>1.7943554641623931</c:v>
                </c:pt>
                <c:pt idx="37">
                  <c:v>2.3572420191242953</c:v>
                </c:pt>
                <c:pt idx="38">
                  <c:v>2.7697454401246149</c:v>
                </c:pt>
                <c:pt idx="39">
                  <c:v>3.1071759473056271</c:v>
                </c:pt>
                <c:pt idx="40">
                  <c:v>3.5927622439548377</c:v>
                </c:pt>
                <c:pt idx="41">
                  <c:v>3.7843987736637508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movement'!$AI$382:$AI$423</c:f>
              <c:numCache>
                <c:formatCode>0.0000</c:formatCode>
                <c:ptCount val="42"/>
                <c:pt idx="0">
                  <c:v>0.9912132034355966</c:v>
                </c:pt>
                <c:pt idx="1">
                  <c:v>0.9813908729652604</c:v>
                </c:pt>
                <c:pt idx="2">
                  <c:v>1.2025416317043551</c:v>
                </c:pt>
                <c:pt idx="3">
                  <c:v>1.2272428288631734</c:v>
                </c:pt>
                <c:pt idx="4">
                  <c:v>1.2105735871329604</c:v>
                </c:pt>
                <c:pt idx="5">
                  <c:v>1.196441021962122</c:v>
                </c:pt>
                <c:pt idx="6">
                  <c:v>1.2040225295724711</c:v>
                </c:pt>
                <c:pt idx="7">
                  <c:v>1.4848614424044795</c:v>
                </c:pt>
                <c:pt idx="8">
                  <c:v>1.4629911537754197</c:v>
                </c:pt>
                <c:pt idx="9">
                  <c:v>1.6255151514629529</c:v>
                </c:pt>
                <c:pt idx="10">
                  <c:v>1.770082958009163</c:v>
                </c:pt>
                <c:pt idx="11">
                  <c:v>1.2229668460231828</c:v>
                </c:pt>
                <c:pt idx="12">
                  <c:v>1.4641939932013512</c:v>
                </c:pt>
                <c:pt idx="13">
                  <c:v>1.6265990062257749</c:v>
                </c:pt>
                <c:pt idx="14">
                  <c:v>1.7721855406734539</c:v>
                </c:pt>
                <c:pt idx="15">
                  <c:v>1.9676278558262923</c:v>
                </c:pt>
                <c:pt idx="16">
                  <c:v>2.2690392322618278</c:v>
                </c:pt>
                <c:pt idx="17">
                  <c:v>1.3689103219808143</c:v>
                </c:pt>
                <c:pt idx="18">
                  <c:v>1.6278842667317213</c:v>
                </c:pt>
                <c:pt idx="19">
                  <c:v>1.9638913442907937</c:v>
                </c:pt>
                <c:pt idx="20">
                  <c:v>2.1949332852417314</c:v>
                </c:pt>
                <c:pt idx="21">
                  <c:v>2.396783216574109</c:v>
                </c:pt>
                <c:pt idx="22">
                  <c:v>2.7315975534481454</c:v>
                </c:pt>
                <c:pt idx="23">
                  <c:v>1.4760008040407104</c:v>
                </c:pt>
                <c:pt idx="24">
                  <c:v>1.7922781541270021</c:v>
                </c:pt>
                <c:pt idx="25">
                  <c:v>2.1819769334780457</c:v>
                </c:pt>
                <c:pt idx="26">
                  <c:v>2.3978111768849981</c:v>
                </c:pt>
                <c:pt idx="27">
                  <c:v>2.7445216205514975</c:v>
                </c:pt>
                <c:pt idx="28">
                  <c:v>2.936634783684998</c:v>
                </c:pt>
                <c:pt idx="29">
                  <c:v>1.4666102041614388</c:v>
                </c:pt>
                <c:pt idx="30">
                  <c:v>1.9453150633966043</c:v>
                </c:pt>
                <c:pt idx="31">
                  <c:v>2.4095115803539402</c:v>
                </c:pt>
                <c:pt idx="32">
                  <c:v>2.7378720829659899</c:v>
                </c:pt>
                <c:pt idx="33">
                  <c:v>3.0725852854619866</c:v>
                </c:pt>
                <c:pt idx="34">
                  <c:v>3.4517512423327448</c:v>
                </c:pt>
                <c:pt idx="35">
                  <c:v>0.98535533905932771</c:v>
                </c:pt>
                <c:pt idx="36">
                  <c:v>1.631996572922781</c:v>
                </c:pt>
                <c:pt idx="37">
                  <c:v>2.1883216982534264</c:v>
                </c:pt>
                <c:pt idx="38">
                  <c:v>2.6137512074675868</c:v>
                </c:pt>
                <c:pt idx="39">
                  <c:v>2.9439044290014196</c:v>
                </c:pt>
                <c:pt idx="40">
                  <c:v>3.4512421550340422</c:v>
                </c:pt>
                <c:pt idx="41">
                  <c:v>3.5961811369547196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movement'!$AI$424:$AI$465</c:f>
              <c:numCache>
                <c:formatCode>0.0000</c:formatCode>
                <c:ptCount val="42"/>
                <c:pt idx="0">
                  <c:v>0.95056770072261021</c:v>
                </c:pt>
                <c:pt idx="1">
                  <c:v>0.95342303978193788</c:v>
                </c:pt>
                <c:pt idx="2">
                  <c:v>1.1016781670570674</c:v>
                </c:pt>
                <c:pt idx="3">
                  <c:v>1.0623675110385586</c:v>
                </c:pt>
                <c:pt idx="4">
                  <c:v>1.0760412603174023</c:v>
                </c:pt>
                <c:pt idx="5">
                  <c:v>1.0471175812337257</c:v>
                </c:pt>
                <c:pt idx="6">
                  <c:v>1.0957354734527198</c:v>
                </c:pt>
                <c:pt idx="7">
                  <c:v>1.3003425021101898</c:v>
                </c:pt>
                <c:pt idx="8">
                  <c:v>1.2962379903390941</c:v>
                </c:pt>
                <c:pt idx="9">
                  <c:v>1.4582285586388501</c:v>
                </c:pt>
                <c:pt idx="10">
                  <c:v>1.6822051872061163</c:v>
                </c:pt>
                <c:pt idx="11">
                  <c:v>1.0620882568225487</c:v>
                </c:pt>
                <c:pt idx="12">
                  <c:v>1.2951917732074147</c:v>
                </c:pt>
                <c:pt idx="13">
                  <c:v>1.4646143187134697</c:v>
                </c:pt>
                <c:pt idx="14">
                  <c:v>1.6774984646124889</c:v>
                </c:pt>
                <c:pt idx="15">
                  <c:v>1.8325357441720072</c:v>
                </c:pt>
                <c:pt idx="16">
                  <c:v>2.1420750647231652</c:v>
                </c:pt>
                <c:pt idx="17">
                  <c:v>1.146037087003235</c:v>
                </c:pt>
                <c:pt idx="18">
                  <c:v>1.4983558919523716</c:v>
                </c:pt>
                <c:pt idx="19">
                  <c:v>1.8273819627681991</c:v>
                </c:pt>
                <c:pt idx="20">
                  <c:v>2.0628129338270895</c:v>
                </c:pt>
                <c:pt idx="21">
                  <c:v>2.2752329673658558</c:v>
                </c:pt>
                <c:pt idx="22">
                  <c:v>2.6358418689537162</c:v>
                </c:pt>
                <c:pt idx="23">
                  <c:v>1.2881116963383223</c:v>
                </c:pt>
                <c:pt idx="24">
                  <c:v>1.6599350636900585</c:v>
                </c:pt>
                <c:pt idx="25">
                  <c:v>2.0482128124996755</c:v>
                </c:pt>
                <c:pt idx="26">
                  <c:v>2.3037485540486791</c:v>
                </c:pt>
                <c:pt idx="27">
                  <c:v>2.587590526031323</c:v>
                </c:pt>
                <c:pt idx="28">
                  <c:v>2.8276017266343212</c:v>
                </c:pt>
                <c:pt idx="29">
                  <c:v>1.3025781135967049</c:v>
                </c:pt>
                <c:pt idx="30">
                  <c:v>1.855781220479368</c:v>
                </c:pt>
                <c:pt idx="31">
                  <c:v>2.2733500959293811</c:v>
                </c:pt>
                <c:pt idx="32">
                  <c:v>2.6276874699962156</c:v>
                </c:pt>
                <c:pt idx="33">
                  <c:v>2.932471728908133</c:v>
                </c:pt>
                <c:pt idx="34">
                  <c:v>3.3067774040696052</c:v>
                </c:pt>
                <c:pt idx="35">
                  <c:v>0.95456685895029647</c:v>
                </c:pt>
                <c:pt idx="36">
                  <c:v>1.4981174734449469</c:v>
                </c:pt>
                <c:pt idx="37">
                  <c:v>2.0426855732964602</c:v>
                </c:pt>
                <c:pt idx="38">
                  <c:v>2.4936291607276613</c:v>
                </c:pt>
                <c:pt idx="39">
                  <c:v>2.8133147995009251</c:v>
                </c:pt>
                <c:pt idx="40">
                  <c:v>3.3230221177608739</c:v>
                </c:pt>
                <c:pt idx="41">
                  <c:v>3.4261736733350152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81472"/>
        <c:axId val="212683392"/>
      </c:scatterChart>
      <c:valAx>
        <c:axId val="212681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2683392"/>
        <c:crosses val="autoZero"/>
        <c:crossBetween val="midCat"/>
      </c:valAx>
      <c:valAx>
        <c:axId val="21268339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26814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Last Position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movement'!$AK$4:$AK$45</c:f>
              <c:numCache>
                <c:formatCode>0.0000</c:formatCode>
                <c:ptCount val="42"/>
                <c:pt idx="0">
                  <c:v>6.8284750220765185</c:v>
                </c:pt>
                <c:pt idx="1">
                  <c:v>6.2656535784680978</c:v>
                </c:pt>
                <c:pt idx="2">
                  <c:v>4.0122391321437147</c:v>
                </c:pt>
                <c:pt idx="3">
                  <c:v>4.2695508038093921</c:v>
                </c:pt>
                <c:pt idx="4">
                  <c:v>4.0652022134351906</c:v>
                </c:pt>
                <c:pt idx="5">
                  <c:v>4.1733038180404112</c:v>
                </c:pt>
                <c:pt idx="6">
                  <c:v>4.0495204284506841</c:v>
                </c:pt>
                <c:pt idx="7">
                  <c:v>3.6611656000023616</c:v>
                </c:pt>
                <c:pt idx="8">
                  <c:v>3.5201984556337913</c:v>
                </c:pt>
                <c:pt idx="9">
                  <c:v>3.234372538135927</c:v>
                </c:pt>
                <c:pt idx="10">
                  <c:v>3.1018165280649099</c:v>
                </c:pt>
                <c:pt idx="11">
                  <c:v>4.129463275705322</c:v>
                </c:pt>
                <c:pt idx="12">
                  <c:v>3.5971160631255725</c:v>
                </c:pt>
                <c:pt idx="13">
                  <c:v>3.2221280469691504</c:v>
                </c:pt>
                <c:pt idx="14">
                  <c:v>3.1466318777013744</c:v>
                </c:pt>
                <c:pt idx="15">
                  <c:v>2.887625207197742</c:v>
                </c:pt>
                <c:pt idx="16">
                  <c:v>2.8520892342438371</c:v>
                </c:pt>
                <c:pt idx="17">
                  <c:v>3.8646722973528176</c:v>
                </c:pt>
                <c:pt idx="18">
                  <c:v>3.3406696753361564</c:v>
                </c:pt>
                <c:pt idx="19">
                  <c:v>2.9546241329709617</c:v>
                </c:pt>
                <c:pt idx="20">
                  <c:v>2.754106286996445</c:v>
                </c:pt>
                <c:pt idx="21">
                  <c:v>2.9653837568332699</c:v>
                </c:pt>
                <c:pt idx="22">
                  <c:v>2.7627852262842616</c:v>
                </c:pt>
                <c:pt idx="23">
                  <c:v>3.5868496892001538</c:v>
                </c:pt>
                <c:pt idx="24">
                  <c:v>3.0059999610854282</c:v>
                </c:pt>
                <c:pt idx="25">
                  <c:v>2.8819528130553245</c:v>
                </c:pt>
                <c:pt idx="26">
                  <c:v>2.8582343230054277</c:v>
                </c:pt>
                <c:pt idx="27">
                  <c:v>2.8107499742092141</c:v>
                </c:pt>
                <c:pt idx="28">
                  <c:v>2.9397663540756942</c:v>
                </c:pt>
                <c:pt idx="29">
                  <c:v>3.5284806278031362</c:v>
                </c:pt>
                <c:pt idx="30">
                  <c:v>2.9378928656298355</c:v>
                </c:pt>
                <c:pt idx="31">
                  <c:v>2.7875946004075289</c:v>
                </c:pt>
                <c:pt idx="32">
                  <c:v>2.9317098901619443</c:v>
                </c:pt>
                <c:pt idx="33">
                  <c:v>2.8130538165817907</c:v>
                </c:pt>
                <c:pt idx="34">
                  <c:v>2.795217789815942</c:v>
                </c:pt>
                <c:pt idx="35">
                  <c:v>6.6647070632337604</c:v>
                </c:pt>
                <c:pt idx="36">
                  <c:v>3.3018500152236565</c:v>
                </c:pt>
                <c:pt idx="37">
                  <c:v>2.8731819978980155</c:v>
                </c:pt>
                <c:pt idx="38">
                  <c:v>2.7320740857701717</c:v>
                </c:pt>
                <c:pt idx="39">
                  <c:v>2.9423545127101129</c:v>
                </c:pt>
                <c:pt idx="40">
                  <c:v>2.7794237535810056</c:v>
                </c:pt>
                <c:pt idx="41">
                  <c:v>2.7547809849006377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movement'!$AK$46:$AK$87</c:f>
              <c:numCache>
                <c:formatCode>0.0000</c:formatCode>
                <c:ptCount val="42"/>
                <c:pt idx="0">
                  <c:v>1.4489176677079831</c:v>
                </c:pt>
                <c:pt idx="1">
                  <c:v>1.4145086142663497</c:v>
                </c:pt>
                <c:pt idx="2">
                  <c:v>1.0864985945895298</c:v>
                </c:pt>
                <c:pt idx="3">
                  <c:v>1.0282200391255067</c:v>
                </c:pt>
                <c:pt idx="4">
                  <c:v>0.99482919191117614</c:v>
                </c:pt>
                <c:pt idx="5">
                  <c:v>1.0501641689854504</c:v>
                </c:pt>
                <c:pt idx="6">
                  <c:v>0.96742440438890198</c:v>
                </c:pt>
                <c:pt idx="7">
                  <c:v>0.91216048700704777</c:v>
                </c:pt>
                <c:pt idx="8">
                  <c:v>0.90299456724381455</c:v>
                </c:pt>
                <c:pt idx="9">
                  <c:v>0.83975376398323831</c:v>
                </c:pt>
                <c:pt idx="10">
                  <c:v>0.89825007689036196</c:v>
                </c:pt>
                <c:pt idx="11">
                  <c:v>1.0990298439433221</c:v>
                </c:pt>
                <c:pt idx="12">
                  <c:v>0.8484492223548975</c:v>
                </c:pt>
                <c:pt idx="13">
                  <c:v>0.88483967932811536</c:v>
                </c:pt>
                <c:pt idx="14">
                  <c:v>0.91414900239562968</c:v>
                </c:pt>
                <c:pt idx="15">
                  <c:v>0.93837899229157462</c:v>
                </c:pt>
                <c:pt idx="16">
                  <c:v>0.93642386433628022</c:v>
                </c:pt>
                <c:pt idx="17">
                  <c:v>1.0236951490835189</c:v>
                </c:pt>
                <c:pt idx="18">
                  <c:v>0.90068137372334733</c:v>
                </c:pt>
                <c:pt idx="19">
                  <c:v>0.90967051789118714</c:v>
                </c:pt>
                <c:pt idx="20">
                  <c:v>0.95919314766282127</c:v>
                </c:pt>
                <c:pt idx="21">
                  <c:v>0.98758888362597053</c:v>
                </c:pt>
                <c:pt idx="22">
                  <c:v>1.0426417573455609</c:v>
                </c:pt>
                <c:pt idx="23">
                  <c:v>0.86833678138416348</c:v>
                </c:pt>
                <c:pt idx="24">
                  <c:v>0.91944600000254495</c:v>
                </c:pt>
                <c:pt idx="25">
                  <c:v>0.95505038224275463</c:v>
                </c:pt>
                <c:pt idx="26">
                  <c:v>0.95714487137840532</c:v>
                </c:pt>
                <c:pt idx="27">
                  <c:v>1.0963975628222109</c:v>
                </c:pt>
                <c:pt idx="28">
                  <c:v>1.1155533398108375</c:v>
                </c:pt>
                <c:pt idx="29">
                  <c:v>0.85045621458761245</c:v>
                </c:pt>
                <c:pt idx="30">
                  <c:v>0.91886426793655829</c:v>
                </c:pt>
                <c:pt idx="31">
                  <c:v>0.97588575588389848</c:v>
                </c:pt>
                <c:pt idx="32">
                  <c:v>1.0422142256659002</c:v>
                </c:pt>
                <c:pt idx="33">
                  <c:v>1.1617615295618802</c:v>
                </c:pt>
                <c:pt idx="34">
                  <c:v>1.2799850991341049</c:v>
                </c:pt>
                <c:pt idx="35">
                  <c:v>1.3066540022939079</c:v>
                </c:pt>
                <c:pt idx="36">
                  <c:v>0.85815139830781784</c:v>
                </c:pt>
                <c:pt idx="37">
                  <c:v>0.99499733742222318</c:v>
                </c:pt>
                <c:pt idx="38">
                  <c:v>1.0610976604877362</c:v>
                </c:pt>
                <c:pt idx="39">
                  <c:v>1.0769252751251006</c:v>
                </c:pt>
                <c:pt idx="40">
                  <c:v>1.2780060259084427</c:v>
                </c:pt>
                <c:pt idx="41">
                  <c:v>1.2926331718358341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movement'!$AK$88:$AK$129</c:f>
              <c:numCache>
                <c:formatCode>0.0000</c:formatCode>
                <c:ptCount val="42"/>
                <c:pt idx="0">
                  <c:v>0.86417782733227799</c:v>
                </c:pt>
                <c:pt idx="1">
                  <c:v>0.82945574701632263</c:v>
                </c:pt>
                <c:pt idx="2">
                  <c:v>0.69459866213293187</c:v>
                </c:pt>
                <c:pt idx="3">
                  <c:v>0.67222518695110844</c:v>
                </c:pt>
                <c:pt idx="4">
                  <c:v>0.69684096896670678</c:v>
                </c:pt>
                <c:pt idx="5">
                  <c:v>0.66287316591937184</c:v>
                </c:pt>
                <c:pt idx="6">
                  <c:v>0.71121396056400665</c:v>
                </c:pt>
                <c:pt idx="7">
                  <c:v>0.60225874193212781</c:v>
                </c:pt>
                <c:pt idx="8">
                  <c:v>0.56261284878887585</c:v>
                </c:pt>
                <c:pt idx="9">
                  <c:v>0.65870346425973603</c:v>
                </c:pt>
                <c:pt idx="10">
                  <c:v>0.58963872058681444</c:v>
                </c:pt>
                <c:pt idx="11">
                  <c:v>0.68128746277548313</c:v>
                </c:pt>
                <c:pt idx="12">
                  <c:v>0.60058626621372768</c:v>
                </c:pt>
                <c:pt idx="13">
                  <c:v>0.61916611837680557</c:v>
                </c:pt>
                <c:pt idx="14">
                  <c:v>0.60950464984261754</c:v>
                </c:pt>
                <c:pt idx="15">
                  <c:v>0.65504611909448784</c:v>
                </c:pt>
                <c:pt idx="16">
                  <c:v>0.75102784676594259</c:v>
                </c:pt>
                <c:pt idx="17">
                  <c:v>0.61745887793125331</c:v>
                </c:pt>
                <c:pt idx="18">
                  <c:v>0.65063309382281331</c:v>
                </c:pt>
                <c:pt idx="19">
                  <c:v>0.64484496904293609</c:v>
                </c:pt>
                <c:pt idx="20">
                  <c:v>0.67014325956500997</c:v>
                </c:pt>
                <c:pt idx="21">
                  <c:v>0.80637610480175181</c:v>
                </c:pt>
                <c:pt idx="22">
                  <c:v>0.7985547637345104</c:v>
                </c:pt>
                <c:pt idx="23">
                  <c:v>0.61352275749402263</c:v>
                </c:pt>
                <c:pt idx="24">
                  <c:v>0.60975521143625733</c:v>
                </c:pt>
                <c:pt idx="25">
                  <c:v>0.70025984429784616</c:v>
                </c:pt>
                <c:pt idx="26">
                  <c:v>0.75027756104261722</c:v>
                </c:pt>
                <c:pt idx="27">
                  <c:v>0.85360617356194768</c:v>
                </c:pt>
                <c:pt idx="28">
                  <c:v>0.88138028195888618</c:v>
                </c:pt>
                <c:pt idx="29">
                  <c:v>0.57726836754956312</c:v>
                </c:pt>
                <c:pt idx="30">
                  <c:v>0.69453595263087831</c:v>
                </c:pt>
                <c:pt idx="31">
                  <c:v>0.72944795735825763</c:v>
                </c:pt>
                <c:pt idx="32">
                  <c:v>0.82104679057356023</c:v>
                </c:pt>
                <c:pt idx="33">
                  <c:v>0.93845586899683542</c:v>
                </c:pt>
                <c:pt idx="34">
                  <c:v>1.0686821350979594</c:v>
                </c:pt>
                <c:pt idx="35">
                  <c:v>0.82414782229666328</c:v>
                </c:pt>
                <c:pt idx="36">
                  <c:v>0.60439144711102433</c:v>
                </c:pt>
                <c:pt idx="37">
                  <c:v>0.71379748640527507</c:v>
                </c:pt>
                <c:pt idx="38">
                  <c:v>0.83400999373532514</c:v>
                </c:pt>
                <c:pt idx="39">
                  <c:v>0.90837693883057691</c:v>
                </c:pt>
                <c:pt idx="40">
                  <c:v>1.0323238861954405</c:v>
                </c:pt>
                <c:pt idx="41">
                  <c:v>1.1055858249547592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movement'!$AK$130:$AK$171</c:f>
              <c:numCache>
                <c:formatCode>0.0000</c:formatCode>
                <c:ptCount val="42"/>
                <c:pt idx="0">
                  <c:v>0.48491312824235705</c:v>
                </c:pt>
                <c:pt idx="1">
                  <c:v>0.43780371112583011</c:v>
                </c:pt>
                <c:pt idx="2">
                  <c:v>0.42202959243643262</c:v>
                </c:pt>
                <c:pt idx="3">
                  <c:v>0.39883009026250704</c:v>
                </c:pt>
                <c:pt idx="4">
                  <c:v>0.41724764612049242</c:v>
                </c:pt>
                <c:pt idx="5">
                  <c:v>0.4280179287534962</c:v>
                </c:pt>
                <c:pt idx="6">
                  <c:v>0.40348397308933842</c:v>
                </c:pt>
                <c:pt idx="7">
                  <c:v>0.42206002945378929</c:v>
                </c:pt>
                <c:pt idx="8">
                  <c:v>0.40860728589192413</c:v>
                </c:pt>
                <c:pt idx="9">
                  <c:v>0.4852763276078278</c:v>
                </c:pt>
                <c:pt idx="10">
                  <c:v>0.48044999382882148</c:v>
                </c:pt>
                <c:pt idx="11">
                  <c:v>0.40724130384463952</c:v>
                </c:pt>
                <c:pt idx="12">
                  <c:v>0.42238513078522899</c:v>
                </c:pt>
                <c:pt idx="13">
                  <c:v>0.49331708423627141</c:v>
                </c:pt>
                <c:pt idx="14">
                  <c:v>0.47513048070833624</c:v>
                </c:pt>
                <c:pt idx="15">
                  <c:v>0.59728240243584996</c:v>
                </c:pt>
                <c:pt idx="16">
                  <c:v>0.62306111870926773</c:v>
                </c:pt>
                <c:pt idx="17">
                  <c:v>0.39900579509074818</c:v>
                </c:pt>
                <c:pt idx="18">
                  <c:v>0.51415157356154817</c:v>
                </c:pt>
                <c:pt idx="19">
                  <c:v>0.56911948006832569</c:v>
                </c:pt>
                <c:pt idx="20">
                  <c:v>0.61503129296016301</c:v>
                </c:pt>
                <c:pt idx="21">
                  <c:v>0.73245973638853901</c:v>
                </c:pt>
                <c:pt idx="22">
                  <c:v>0.77792049257529838</c:v>
                </c:pt>
                <c:pt idx="23">
                  <c:v>0.42139923278354385</c:v>
                </c:pt>
                <c:pt idx="24">
                  <c:v>0.45323537761803556</c:v>
                </c:pt>
                <c:pt idx="25">
                  <c:v>0.60354552261962979</c:v>
                </c:pt>
                <c:pt idx="26">
                  <c:v>0.74371500826733283</c:v>
                </c:pt>
                <c:pt idx="27">
                  <c:v>0.7705248827932506</c:v>
                </c:pt>
                <c:pt idx="28">
                  <c:v>0.8772580936186013</c:v>
                </c:pt>
                <c:pt idx="29">
                  <c:v>0.41968191804363586</c:v>
                </c:pt>
                <c:pt idx="30">
                  <c:v>0.57638118050527654</c:v>
                </c:pt>
                <c:pt idx="31">
                  <c:v>0.729247424321388</c:v>
                </c:pt>
                <c:pt idx="32">
                  <c:v>0.77128943977423792</c:v>
                </c:pt>
                <c:pt idx="33">
                  <c:v>0.93322667976944662</c:v>
                </c:pt>
                <c:pt idx="34">
                  <c:v>1.0316822933379739</c:v>
                </c:pt>
                <c:pt idx="35">
                  <c:v>0.42537359038014844</c:v>
                </c:pt>
                <c:pt idx="36">
                  <c:v>0.49713399575428718</c:v>
                </c:pt>
                <c:pt idx="37">
                  <c:v>0.59119082310187177</c:v>
                </c:pt>
                <c:pt idx="38">
                  <c:v>0.81774411497003774</c:v>
                </c:pt>
                <c:pt idx="39">
                  <c:v>0.89455061174592942</c:v>
                </c:pt>
                <c:pt idx="40">
                  <c:v>1.0358068295894016</c:v>
                </c:pt>
                <c:pt idx="41">
                  <c:v>1.0354439903974646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movement'!$AK$172:$AK$213</c:f>
              <c:numCache>
                <c:formatCode>0.0000</c:formatCode>
                <c:ptCount val="42"/>
                <c:pt idx="0">
                  <c:v>0.37530206811188649</c:v>
                </c:pt>
                <c:pt idx="1">
                  <c:v>0.37707491561019452</c:v>
                </c:pt>
                <c:pt idx="2">
                  <c:v>0.32671479734916276</c:v>
                </c:pt>
                <c:pt idx="3">
                  <c:v>0.32530860011343854</c:v>
                </c:pt>
                <c:pt idx="4">
                  <c:v>0.34515289695454271</c:v>
                </c:pt>
                <c:pt idx="5">
                  <c:v>0.33711495455612145</c:v>
                </c:pt>
                <c:pt idx="6">
                  <c:v>0.32339084455578415</c:v>
                </c:pt>
                <c:pt idx="7">
                  <c:v>0.33474779799244708</c:v>
                </c:pt>
                <c:pt idx="8">
                  <c:v>0.34249886523306999</c:v>
                </c:pt>
                <c:pt idx="9">
                  <c:v>0.41803265912229715</c:v>
                </c:pt>
                <c:pt idx="10">
                  <c:v>0.46459102166520128</c:v>
                </c:pt>
                <c:pt idx="11">
                  <c:v>0.33153187194345612</c:v>
                </c:pt>
                <c:pt idx="12">
                  <c:v>0.31926708123577435</c:v>
                </c:pt>
                <c:pt idx="13">
                  <c:v>0.43456568823299091</c:v>
                </c:pt>
                <c:pt idx="14">
                  <c:v>0.44610422344532602</c:v>
                </c:pt>
                <c:pt idx="15">
                  <c:v>0.54425744343322235</c:v>
                </c:pt>
                <c:pt idx="16">
                  <c:v>0.61071905061647003</c:v>
                </c:pt>
                <c:pt idx="17">
                  <c:v>0.34170427312557861</c:v>
                </c:pt>
                <c:pt idx="18">
                  <c:v>0.41856063788749526</c:v>
                </c:pt>
                <c:pt idx="19">
                  <c:v>0.57020627833335591</c:v>
                </c:pt>
                <c:pt idx="20">
                  <c:v>0.56289960473766054</c:v>
                </c:pt>
                <c:pt idx="21">
                  <c:v>0.72238003852532562</c:v>
                </c:pt>
                <c:pt idx="22">
                  <c:v>0.75902172385475564</c:v>
                </c:pt>
                <c:pt idx="23">
                  <c:v>0.33401284274546694</c:v>
                </c:pt>
                <c:pt idx="24">
                  <c:v>0.4573802934255406</c:v>
                </c:pt>
                <c:pt idx="25">
                  <c:v>0.54234173146854747</c:v>
                </c:pt>
                <c:pt idx="26">
                  <c:v>0.71928143914432108</c:v>
                </c:pt>
                <c:pt idx="27">
                  <c:v>0.76382844431316665</c:v>
                </c:pt>
                <c:pt idx="28">
                  <c:v>0.92255764392645745</c:v>
                </c:pt>
                <c:pt idx="29">
                  <c:v>0.30690054981217063</c:v>
                </c:pt>
                <c:pt idx="30">
                  <c:v>0.55698158621883065</c:v>
                </c:pt>
                <c:pt idx="31">
                  <c:v>0.70308671742327633</c:v>
                </c:pt>
                <c:pt idx="32">
                  <c:v>0.81067732390943192</c:v>
                </c:pt>
                <c:pt idx="33">
                  <c:v>0.98710081308202846</c:v>
                </c:pt>
                <c:pt idx="34">
                  <c:v>1.0198606186517865</c:v>
                </c:pt>
                <c:pt idx="35">
                  <c:v>0.36063498055906296</c:v>
                </c:pt>
                <c:pt idx="36">
                  <c:v>0.43424439292209099</c:v>
                </c:pt>
                <c:pt idx="37">
                  <c:v>0.57066566750513492</c:v>
                </c:pt>
                <c:pt idx="38">
                  <c:v>0.83147529992235458</c:v>
                </c:pt>
                <c:pt idx="39">
                  <c:v>0.8902850541603019</c:v>
                </c:pt>
                <c:pt idx="40">
                  <c:v>1.0202053003791791</c:v>
                </c:pt>
                <c:pt idx="41">
                  <c:v>1.0563757976955277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movement'!$AK$214:$AK$255</c:f>
              <c:numCache>
                <c:formatCode>0.0000</c:formatCode>
                <c:ptCount val="42"/>
                <c:pt idx="0">
                  <c:v>0.25132744092713621</c:v>
                </c:pt>
                <c:pt idx="1">
                  <c:v>0.25103132504436337</c:v>
                </c:pt>
                <c:pt idx="2">
                  <c:v>0.26633341877795325</c:v>
                </c:pt>
                <c:pt idx="3">
                  <c:v>0.27035290616137125</c:v>
                </c:pt>
                <c:pt idx="4">
                  <c:v>0.22837229400681977</c:v>
                </c:pt>
                <c:pt idx="5">
                  <c:v>0.24257073073598001</c:v>
                </c:pt>
                <c:pt idx="6">
                  <c:v>0.27060881110946738</c:v>
                </c:pt>
                <c:pt idx="7">
                  <c:v>0.2847788869928175</c:v>
                </c:pt>
                <c:pt idx="8">
                  <c:v>0.28099589400892205</c:v>
                </c:pt>
                <c:pt idx="9">
                  <c:v>0.38488145049279365</c:v>
                </c:pt>
                <c:pt idx="10">
                  <c:v>0.4338971380829188</c:v>
                </c:pt>
                <c:pt idx="11">
                  <c:v>0.25766193429660772</c:v>
                </c:pt>
                <c:pt idx="12">
                  <c:v>0.27153211042661929</c:v>
                </c:pt>
                <c:pt idx="13">
                  <c:v>0.37262514843907668</c:v>
                </c:pt>
                <c:pt idx="14">
                  <c:v>0.39171237212766952</c:v>
                </c:pt>
                <c:pt idx="15">
                  <c:v>0.55398907241367468</c:v>
                </c:pt>
                <c:pt idx="16">
                  <c:v>0.64219740699425287</c:v>
                </c:pt>
                <c:pt idx="17">
                  <c:v>0.22829420396735561</c:v>
                </c:pt>
                <c:pt idx="18">
                  <c:v>0.38074236162193054</c:v>
                </c:pt>
                <c:pt idx="19">
                  <c:v>0.53761262142551136</c:v>
                </c:pt>
                <c:pt idx="20">
                  <c:v>0.58926703930535962</c:v>
                </c:pt>
                <c:pt idx="21">
                  <c:v>0.75266790182173082</c:v>
                </c:pt>
                <c:pt idx="22">
                  <c:v>0.81669062937172132</c:v>
                </c:pt>
                <c:pt idx="23">
                  <c:v>0.26511859403892274</c:v>
                </c:pt>
                <c:pt idx="24">
                  <c:v>0.40401098981592609</c:v>
                </c:pt>
                <c:pt idx="25">
                  <c:v>0.58238421281837005</c:v>
                </c:pt>
                <c:pt idx="26">
                  <c:v>0.75513931770853149</c:v>
                </c:pt>
                <c:pt idx="27">
                  <c:v>0.81734419497759081</c:v>
                </c:pt>
                <c:pt idx="28">
                  <c:v>0.94641469016494639</c:v>
                </c:pt>
                <c:pt idx="29">
                  <c:v>0.25803932832301224</c:v>
                </c:pt>
                <c:pt idx="30">
                  <c:v>0.53637646631029423</c:v>
                </c:pt>
                <c:pt idx="31">
                  <c:v>0.75496623054112988</c:v>
                </c:pt>
                <c:pt idx="32">
                  <c:v>0.81711042274719081</c:v>
                </c:pt>
                <c:pt idx="33">
                  <c:v>1.0129352712557262</c:v>
                </c:pt>
                <c:pt idx="34">
                  <c:v>1.0864962934031503</c:v>
                </c:pt>
                <c:pt idx="35">
                  <c:v>0.21869883348334404</c:v>
                </c:pt>
                <c:pt idx="36">
                  <c:v>0.37253640511120023</c:v>
                </c:pt>
                <c:pt idx="37">
                  <c:v>0.58368355747759648</c:v>
                </c:pt>
                <c:pt idx="38">
                  <c:v>0.84369418433974619</c:v>
                </c:pt>
                <c:pt idx="39">
                  <c:v>0.94742487010847143</c:v>
                </c:pt>
                <c:pt idx="40">
                  <c:v>1.0778479699457735</c:v>
                </c:pt>
                <c:pt idx="41">
                  <c:v>1.1000907801259843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movement'!$AK$256:$AK$297</c:f>
              <c:numCache>
                <c:formatCode>0.0000</c:formatCode>
                <c:ptCount val="42"/>
                <c:pt idx="0">
                  <c:v>0.14631938426723784</c:v>
                </c:pt>
                <c:pt idx="1">
                  <c:v>0.20023478827543376</c:v>
                </c:pt>
                <c:pt idx="2">
                  <c:v>0.18108535616024787</c:v>
                </c:pt>
                <c:pt idx="3">
                  <c:v>0.18381910158089415</c:v>
                </c:pt>
                <c:pt idx="4">
                  <c:v>0.18202314718275553</c:v>
                </c:pt>
                <c:pt idx="5">
                  <c:v>0.19705416467462489</c:v>
                </c:pt>
                <c:pt idx="6">
                  <c:v>0.19495841823968851</c:v>
                </c:pt>
                <c:pt idx="7">
                  <c:v>0.25897081137889449</c:v>
                </c:pt>
                <c:pt idx="8">
                  <c:v>0.23777474386606692</c:v>
                </c:pt>
                <c:pt idx="9">
                  <c:v>0.39346221154844874</c:v>
                </c:pt>
                <c:pt idx="10">
                  <c:v>0.42885061869157148</c:v>
                </c:pt>
                <c:pt idx="11">
                  <c:v>0.19495841823968851</c:v>
                </c:pt>
                <c:pt idx="12">
                  <c:v>0.25897081137889449</c:v>
                </c:pt>
                <c:pt idx="13">
                  <c:v>0.38079721107967157</c:v>
                </c:pt>
                <c:pt idx="14">
                  <c:v>0.42896325215691972</c:v>
                </c:pt>
                <c:pt idx="15">
                  <c:v>0.60002887147823569</c:v>
                </c:pt>
                <c:pt idx="16">
                  <c:v>0.667406549140796</c:v>
                </c:pt>
                <c:pt idx="17">
                  <c:v>0.2086979680114753</c:v>
                </c:pt>
                <c:pt idx="18">
                  <c:v>0.38079721107967157</c:v>
                </c:pt>
                <c:pt idx="19">
                  <c:v>0.60074167518722243</c:v>
                </c:pt>
                <c:pt idx="20">
                  <c:v>0.60702353440309031</c:v>
                </c:pt>
                <c:pt idx="21">
                  <c:v>0.79609336805303377</c:v>
                </c:pt>
                <c:pt idx="22">
                  <c:v>0.87786556043634278</c:v>
                </c:pt>
                <c:pt idx="23">
                  <c:v>0.23777474386606692</c:v>
                </c:pt>
                <c:pt idx="24">
                  <c:v>0.42896325215691972</c:v>
                </c:pt>
                <c:pt idx="25">
                  <c:v>0.60702353440309031</c:v>
                </c:pt>
                <c:pt idx="26">
                  <c:v>0.79609336805303377</c:v>
                </c:pt>
                <c:pt idx="27">
                  <c:v>0.87786556043634278</c:v>
                </c:pt>
                <c:pt idx="28">
                  <c:v>0.99460507523132946</c:v>
                </c:pt>
                <c:pt idx="29">
                  <c:v>0.25215114226477409</c:v>
                </c:pt>
                <c:pt idx="30">
                  <c:v>0.60002887147823569</c:v>
                </c:pt>
                <c:pt idx="31">
                  <c:v>0.79609336805303377</c:v>
                </c:pt>
                <c:pt idx="32">
                  <c:v>0.87786556043634278</c:v>
                </c:pt>
                <c:pt idx="33">
                  <c:v>1.0843715415266764</c:v>
                </c:pt>
                <c:pt idx="34">
                  <c:v>1.1905909733175417</c:v>
                </c:pt>
                <c:pt idx="35">
                  <c:v>0.1618667628084815</c:v>
                </c:pt>
                <c:pt idx="36">
                  <c:v>0.38547051374785435</c:v>
                </c:pt>
                <c:pt idx="37">
                  <c:v>0.59967933372034776</c:v>
                </c:pt>
                <c:pt idx="38">
                  <c:v>0.89685415777991362</c:v>
                </c:pt>
                <c:pt idx="39">
                  <c:v>1.0160490162795934</c:v>
                </c:pt>
                <c:pt idx="40">
                  <c:v>1.1699164187093156</c:v>
                </c:pt>
                <c:pt idx="41">
                  <c:v>1.206039418485136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movement'!$AK$298:$AK$339</c:f>
              <c:numCache>
                <c:formatCode>0.0000</c:formatCode>
                <c:ptCount val="42"/>
                <c:pt idx="0">
                  <c:v>0.10121320343559644</c:v>
                </c:pt>
                <c:pt idx="1">
                  <c:v>0.11877242661215102</c:v>
                </c:pt>
                <c:pt idx="2">
                  <c:v>0.11371164762918488</c:v>
                </c:pt>
                <c:pt idx="3">
                  <c:v>0.1250163281711727</c:v>
                </c:pt>
                <c:pt idx="4">
                  <c:v>0.12669629077222427</c:v>
                </c:pt>
                <c:pt idx="5">
                  <c:v>0.12464201232417298</c:v>
                </c:pt>
                <c:pt idx="6">
                  <c:v>0.12090896947492612</c:v>
                </c:pt>
                <c:pt idx="7">
                  <c:v>0.25093653792553539</c:v>
                </c:pt>
                <c:pt idx="8">
                  <c:v>0.25425620533658289</c:v>
                </c:pt>
                <c:pt idx="9">
                  <c:v>0.41107232864252574</c:v>
                </c:pt>
                <c:pt idx="10">
                  <c:v>0.45640511303597725</c:v>
                </c:pt>
                <c:pt idx="11">
                  <c:v>0.11770609146540323</c:v>
                </c:pt>
                <c:pt idx="12">
                  <c:v>0.25213163927942689</c:v>
                </c:pt>
                <c:pt idx="13">
                  <c:v>0.41374709903139545</c:v>
                </c:pt>
                <c:pt idx="14">
                  <c:v>0.45262684516610696</c:v>
                </c:pt>
                <c:pt idx="15">
                  <c:v>0.64962230117616859</c:v>
                </c:pt>
                <c:pt idx="16">
                  <c:v>0.74051468882722138</c:v>
                </c:pt>
                <c:pt idx="17">
                  <c:v>0.16468137633623478</c:v>
                </c:pt>
                <c:pt idx="18">
                  <c:v>0.41456175900871928</c:v>
                </c:pt>
                <c:pt idx="19">
                  <c:v>0.64787255739901273</c:v>
                </c:pt>
                <c:pt idx="20">
                  <c:v>0.66792647854713483</c:v>
                </c:pt>
                <c:pt idx="21">
                  <c:v>0.85268956089010584</c:v>
                </c:pt>
                <c:pt idx="22">
                  <c:v>0.95210026642752454</c:v>
                </c:pt>
                <c:pt idx="23">
                  <c:v>0.25450065670960986</c:v>
                </c:pt>
                <c:pt idx="24">
                  <c:v>0.45640511303597725</c:v>
                </c:pt>
                <c:pt idx="25">
                  <c:v>0.66761649675676227</c:v>
                </c:pt>
                <c:pt idx="26">
                  <c:v>0.85480913668677816</c:v>
                </c:pt>
                <c:pt idx="27">
                  <c:v>0.95075694216602169</c:v>
                </c:pt>
                <c:pt idx="28">
                  <c:v>1.0988298874308651</c:v>
                </c:pt>
                <c:pt idx="29">
                  <c:v>0.25425620533658289</c:v>
                </c:pt>
                <c:pt idx="30">
                  <c:v>0.64646666920729445</c:v>
                </c:pt>
                <c:pt idx="31">
                  <c:v>0.85365193780043758</c:v>
                </c:pt>
                <c:pt idx="32">
                  <c:v>0.9503928130452689</c:v>
                </c:pt>
                <c:pt idx="33">
                  <c:v>1.1886551286285048</c:v>
                </c:pt>
                <c:pt idx="34">
                  <c:v>1.2737941728960434</c:v>
                </c:pt>
                <c:pt idx="35">
                  <c:v>0.11122546895706428</c:v>
                </c:pt>
                <c:pt idx="36">
                  <c:v>0.41422652193383414</c:v>
                </c:pt>
                <c:pt idx="37">
                  <c:v>0.66402212950430251</c:v>
                </c:pt>
                <c:pt idx="38">
                  <c:v>0.98455318153651694</c:v>
                </c:pt>
                <c:pt idx="39">
                  <c:v>1.0971049061335463</c:v>
                </c:pt>
                <c:pt idx="40">
                  <c:v>1.2736707762227035</c:v>
                </c:pt>
                <c:pt idx="41">
                  <c:v>1.3021777959367864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movement'!$AK$340:$AK$381</c:f>
              <c:numCache>
                <c:formatCode>0.0000</c:formatCode>
                <c:ptCount val="42"/>
                <c:pt idx="0">
                  <c:v>5.7916666666666679E-2</c:v>
                </c:pt>
                <c:pt idx="1">
                  <c:v>4.1380711874577009E-2</c:v>
                </c:pt>
                <c:pt idx="2">
                  <c:v>6.3975150851834778E-2</c:v>
                </c:pt>
                <c:pt idx="3">
                  <c:v>6.5601164382710214E-2</c:v>
                </c:pt>
                <c:pt idx="4">
                  <c:v>6.9912645983066402E-2</c:v>
                </c:pt>
                <c:pt idx="5">
                  <c:v>7.5217495720132477E-2</c:v>
                </c:pt>
                <c:pt idx="6">
                  <c:v>5.4856192208599601E-2</c:v>
                </c:pt>
                <c:pt idx="7">
                  <c:v>0.25972895530518558</c:v>
                </c:pt>
                <c:pt idx="8">
                  <c:v>0.26793175073684761</c:v>
                </c:pt>
                <c:pt idx="9">
                  <c:v>0.45625459233875271</c:v>
                </c:pt>
                <c:pt idx="10">
                  <c:v>0.52643766553542182</c:v>
                </c:pt>
                <c:pt idx="11">
                  <c:v>6.5068451876368186E-2</c:v>
                </c:pt>
                <c:pt idx="12">
                  <c:v>0.26204099305565937</c:v>
                </c:pt>
                <c:pt idx="13">
                  <c:v>0.46771365176454166</c:v>
                </c:pt>
                <c:pt idx="14">
                  <c:v>0.5152294737900952</c:v>
                </c:pt>
                <c:pt idx="15">
                  <c:v>0.7074177775078162</c:v>
                </c:pt>
                <c:pt idx="16">
                  <c:v>0.80157493744344477</c:v>
                </c:pt>
                <c:pt idx="17">
                  <c:v>0.1368330467125001</c:v>
                </c:pt>
                <c:pt idx="18">
                  <c:v>0.45767956798317205</c:v>
                </c:pt>
                <c:pt idx="19">
                  <c:v>0.71798371506902159</c:v>
                </c:pt>
                <c:pt idx="20">
                  <c:v>0.72316188297234152</c:v>
                </c:pt>
                <c:pt idx="21">
                  <c:v>0.93889372001588922</c:v>
                </c:pt>
                <c:pt idx="22">
                  <c:v>1.0640076980254327</c:v>
                </c:pt>
                <c:pt idx="23">
                  <c:v>0.2694193319531889</c:v>
                </c:pt>
                <c:pt idx="24">
                  <c:v>0.5161505854138656</c:v>
                </c:pt>
                <c:pt idx="25">
                  <c:v>0.72844263583605084</c:v>
                </c:pt>
                <c:pt idx="26">
                  <c:v>0.94877742187601954</c:v>
                </c:pt>
                <c:pt idx="27">
                  <c:v>1.0581245125472796</c:v>
                </c:pt>
                <c:pt idx="28">
                  <c:v>1.2112325805292525</c:v>
                </c:pt>
                <c:pt idx="29">
                  <c:v>0.25307018853960483</c:v>
                </c:pt>
                <c:pt idx="30">
                  <c:v>0.70109843955578499</c:v>
                </c:pt>
                <c:pt idx="31">
                  <c:v>0.95612498762989973</c:v>
                </c:pt>
                <c:pt idx="32">
                  <c:v>1.0547306898604318</c:v>
                </c:pt>
                <c:pt idx="33">
                  <c:v>1.2966138274794721</c:v>
                </c:pt>
                <c:pt idx="34">
                  <c:v>1.4055326048512733</c:v>
                </c:pt>
                <c:pt idx="35">
                  <c:v>5.2344757082487314E-2</c:v>
                </c:pt>
                <c:pt idx="36">
                  <c:v>0.45614305918889242</c:v>
                </c:pt>
                <c:pt idx="37">
                  <c:v>0.74124754524785108</c:v>
                </c:pt>
                <c:pt idx="38">
                  <c:v>1.0671828223054742</c:v>
                </c:pt>
                <c:pt idx="39">
                  <c:v>1.2032262084002161</c:v>
                </c:pt>
                <c:pt idx="40">
                  <c:v>1.4235618759512749</c:v>
                </c:pt>
                <c:pt idx="41">
                  <c:v>1.4580297331508343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movement'!$AK$382:$AK$423</c:f>
              <c:numCache>
                <c:formatCode>0.0000</c:formatCode>
                <c:ptCount val="42"/>
                <c:pt idx="0">
                  <c:v>1.4857022603955161E-2</c:v>
                </c:pt>
                <c:pt idx="1">
                  <c:v>1.6250000000000001E-2</c:v>
                </c:pt>
                <c:pt idx="2">
                  <c:v>3.3784541817134202E-2</c:v>
                </c:pt>
                <c:pt idx="3">
                  <c:v>3.2561462816256076E-2</c:v>
                </c:pt>
                <c:pt idx="4">
                  <c:v>2.8632891387684656E-2</c:v>
                </c:pt>
                <c:pt idx="5">
                  <c:v>2.9543695863289712E-2</c:v>
                </c:pt>
                <c:pt idx="6">
                  <c:v>3.3784541817134202E-2</c:v>
                </c:pt>
                <c:pt idx="7">
                  <c:v>0.30076028136970939</c:v>
                </c:pt>
                <c:pt idx="8">
                  <c:v>0.29934200299406177</c:v>
                </c:pt>
                <c:pt idx="9">
                  <c:v>0.51219076286205412</c:v>
                </c:pt>
                <c:pt idx="10">
                  <c:v>0.57800977076400872</c:v>
                </c:pt>
                <c:pt idx="11">
                  <c:v>3.2561462816256076E-2</c:v>
                </c:pt>
                <c:pt idx="12">
                  <c:v>0.29930579545711544</c:v>
                </c:pt>
                <c:pt idx="13">
                  <c:v>0.5121242345395931</c:v>
                </c:pt>
                <c:pt idx="14">
                  <c:v>0.57833858504566227</c:v>
                </c:pt>
                <c:pt idx="15">
                  <c:v>0.77747391120398246</c:v>
                </c:pt>
                <c:pt idx="16">
                  <c:v>0.90846698597905151</c:v>
                </c:pt>
                <c:pt idx="17">
                  <c:v>0.15199504510883874</c:v>
                </c:pt>
                <c:pt idx="18">
                  <c:v>0.5157708832064436</c:v>
                </c:pt>
                <c:pt idx="19">
                  <c:v>0.77750638316488474</c:v>
                </c:pt>
                <c:pt idx="20">
                  <c:v>0.82193877612683375</c:v>
                </c:pt>
                <c:pt idx="21">
                  <c:v>1.0453595128461055</c:v>
                </c:pt>
                <c:pt idx="22">
                  <c:v>1.1775792466865509</c:v>
                </c:pt>
                <c:pt idx="23">
                  <c:v>0.29940531950259869</c:v>
                </c:pt>
                <c:pt idx="24">
                  <c:v>0.57816632938734169</c:v>
                </c:pt>
                <c:pt idx="25">
                  <c:v>0.82058164684982404</c:v>
                </c:pt>
                <c:pt idx="26">
                  <c:v>1.0416084328135076</c:v>
                </c:pt>
                <c:pt idx="27">
                  <c:v>1.176954659088856</c:v>
                </c:pt>
                <c:pt idx="28">
                  <c:v>1.331316398587139</c:v>
                </c:pt>
                <c:pt idx="29">
                  <c:v>0.29979494676635282</c:v>
                </c:pt>
                <c:pt idx="30">
                  <c:v>0.78451814796057473</c:v>
                </c:pt>
                <c:pt idx="31">
                  <c:v>1.0393765702241839</c:v>
                </c:pt>
                <c:pt idx="32">
                  <c:v>1.1730120732754734</c:v>
                </c:pt>
                <c:pt idx="33">
                  <c:v>1.438350772362351</c:v>
                </c:pt>
                <c:pt idx="34">
                  <c:v>1.5544297056908107</c:v>
                </c:pt>
                <c:pt idx="35">
                  <c:v>1.8749999999999999E-2</c:v>
                </c:pt>
                <c:pt idx="36">
                  <c:v>0.50985230049239627</c:v>
                </c:pt>
                <c:pt idx="37">
                  <c:v>0.82062136852319656</c:v>
                </c:pt>
                <c:pt idx="38">
                  <c:v>1.1880727820909827</c:v>
                </c:pt>
                <c:pt idx="39">
                  <c:v>1.3369933977815769</c:v>
                </c:pt>
                <c:pt idx="40">
                  <c:v>1.5512365004936746</c:v>
                </c:pt>
                <c:pt idx="41">
                  <c:v>1.5906815285297853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movement'!$AK$424:$AK$465</c:f>
              <c:numCache>
                <c:formatCode>0.0000</c:formatCode>
                <c:ptCount val="42"/>
                <c:pt idx="0">
                  <c:v>2.5000000000000001E-3</c:v>
                </c:pt>
                <c:pt idx="1">
                  <c:v>2.5000000000000001E-3</c:v>
                </c:pt>
                <c:pt idx="2">
                  <c:v>5.6694173824159222E-3</c:v>
                </c:pt>
                <c:pt idx="3">
                  <c:v>6.9194173824159225E-3</c:v>
                </c:pt>
                <c:pt idx="4">
                  <c:v>3.9016504294495532E-3</c:v>
                </c:pt>
                <c:pt idx="5">
                  <c:v>9.2049512883486621E-3</c:v>
                </c:pt>
                <c:pt idx="6">
                  <c:v>6.2944173824159219E-3</c:v>
                </c:pt>
                <c:pt idx="7">
                  <c:v>0.32276808096380177</c:v>
                </c:pt>
                <c:pt idx="8">
                  <c:v>0.32101868692465751</c:v>
                </c:pt>
                <c:pt idx="9">
                  <c:v>0.54169984004076299</c:v>
                </c:pt>
                <c:pt idx="10">
                  <c:v>0.62088867688952709</c:v>
                </c:pt>
                <c:pt idx="11">
                  <c:v>5.6694173824159222E-3</c:v>
                </c:pt>
                <c:pt idx="12">
                  <c:v>0.32147139324502488</c:v>
                </c:pt>
                <c:pt idx="13">
                  <c:v>0.5398820865425441</c:v>
                </c:pt>
                <c:pt idx="14">
                  <c:v>0.62378059930215879</c:v>
                </c:pt>
                <c:pt idx="15">
                  <c:v>0.83608942472590786</c:v>
                </c:pt>
                <c:pt idx="16">
                  <c:v>0.97710391002771257</c:v>
                </c:pt>
                <c:pt idx="17">
                  <c:v>0.15541109142963377</c:v>
                </c:pt>
                <c:pt idx="18">
                  <c:v>0.54648119053108002</c:v>
                </c:pt>
                <c:pt idx="19">
                  <c:v>0.83635385744594093</c:v>
                </c:pt>
                <c:pt idx="20">
                  <c:v>0.88828122745389981</c:v>
                </c:pt>
                <c:pt idx="21">
                  <c:v>1.1261452347100915</c:v>
                </c:pt>
                <c:pt idx="22">
                  <c:v>1.2888606368053943</c:v>
                </c:pt>
                <c:pt idx="23">
                  <c:v>0.32156573831549706</c:v>
                </c:pt>
                <c:pt idx="24">
                  <c:v>0.61278859543168562</c:v>
                </c:pt>
                <c:pt idx="25">
                  <c:v>0.89264483134949912</c:v>
                </c:pt>
                <c:pt idx="26">
                  <c:v>1.138939664148805</c:v>
                </c:pt>
                <c:pt idx="27">
                  <c:v>1.2819563474313806</c:v>
                </c:pt>
                <c:pt idx="28">
                  <c:v>1.4594682190944095</c:v>
                </c:pt>
                <c:pt idx="29">
                  <c:v>0.31971127609440342</c:v>
                </c:pt>
                <c:pt idx="30">
                  <c:v>0.83560321954061023</c:v>
                </c:pt>
                <c:pt idx="31">
                  <c:v>1.1329961806281967</c:v>
                </c:pt>
                <c:pt idx="32">
                  <c:v>1.2849207714701343</c:v>
                </c:pt>
                <c:pt idx="33">
                  <c:v>1.5716956789673835</c:v>
                </c:pt>
                <c:pt idx="34">
                  <c:v>1.7184862750833931</c:v>
                </c:pt>
                <c:pt idx="35">
                  <c:v>2.5000000000000001E-3</c:v>
                </c:pt>
                <c:pt idx="36">
                  <c:v>0.53926707686236486</c:v>
                </c:pt>
                <c:pt idx="37">
                  <c:v>0.88558966055556088</c:v>
                </c:pt>
                <c:pt idx="38">
                  <c:v>1.2896288465003074</c:v>
                </c:pt>
                <c:pt idx="39">
                  <c:v>1.4633095517624082</c:v>
                </c:pt>
                <c:pt idx="40">
                  <c:v>1.7398129883963287</c:v>
                </c:pt>
                <c:pt idx="41">
                  <c:v>1.7602096775063054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749696"/>
        <c:axId val="212760064"/>
      </c:scatterChart>
      <c:valAx>
        <c:axId val="212749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2760064"/>
        <c:crosses val="autoZero"/>
        <c:crossBetween val="midCat"/>
      </c:valAx>
      <c:valAx>
        <c:axId val="21276006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212749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Max Location Error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D=.25</c:v>
          </c:tx>
          <c:spPr>
            <a:ln w="28575">
              <a:noFill/>
            </a:ln>
          </c:spPr>
          <c:xVal>
            <c:numRef>
              <c:f>'Base Case'!$AP$4:$AP$45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movement'!$AM$4:$AM$45</c:f>
              <c:numCache>
                <c:formatCode>0.0000</c:formatCode>
                <c:ptCount val="42"/>
                <c:pt idx="0">
                  <c:v>34.105384297539779</c:v>
                </c:pt>
                <c:pt idx="1">
                  <c:v>34.908296740357478</c:v>
                </c:pt>
                <c:pt idx="2">
                  <c:v>30.288047320545633</c:v>
                </c:pt>
                <c:pt idx="3">
                  <c:v>28.613154600050535</c:v>
                </c:pt>
                <c:pt idx="4">
                  <c:v>28.635888594671155</c:v>
                </c:pt>
                <c:pt idx="5">
                  <c:v>29.210292125485495</c:v>
                </c:pt>
                <c:pt idx="6">
                  <c:v>28.92963760528993</c:v>
                </c:pt>
                <c:pt idx="7">
                  <c:v>23.601591771167215</c:v>
                </c:pt>
                <c:pt idx="8">
                  <c:v>23.50861002129626</c:v>
                </c:pt>
                <c:pt idx="9">
                  <c:v>20.046866515398712</c:v>
                </c:pt>
                <c:pt idx="10">
                  <c:v>19.341691484947177</c:v>
                </c:pt>
                <c:pt idx="11">
                  <c:v>28.604952843617092</c:v>
                </c:pt>
                <c:pt idx="12">
                  <c:v>23.572399966705021</c:v>
                </c:pt>
                <c:pt idx="13">
                  <c:v>20.054769311581154</c:v>
                </c:pt>
                <c:pt idx="14">
                  <c:v>19.332416735066491</c:v>
                </c:pt>
                <c:pt idx="15">
                  <c:v>18.317697718817367</c:v>
                </c:pt>
                <c:pt idx="16">
                  <c:v>15.684674857019365</c:v>
                </c:pt>
                <c:pt idx="17">
                  <c:v>25.488788731737824</c:v>
                </c:pt>
                <c:pt idx="18">
                  <c:v>19.924855036837709</c:v>
                </c:pt>
                <c:pt idx="19">
                  <c:v>18.307725278433512</c:v>
                </c:pt>
                <c:pt idx="20">
                  <c:v>16.257679437655469</c:v>
                </c:pt>
                <c:pt idx="21">
                  <c:v>15.103754886741749</c:v>
                </c:pt>
                <c:pt idx="22">
                  <c:v>13.661941065006936</c:v>
                </c:pt>
                <c:pt idx="23">
                  <c:v>23.76764680435204</c:v>
                </c:pt>
                <c:pt idx="24">
                  <c:v>19.188035857146023</c:v>
                </c:pt>
                <c:pt idx="25">
                  <c:v>16.37351224584938</c:v>
                </c:pt>
                <c:pt idx="26">
                  <c:v>15.173354934289346</c:v>
                </c:pt>
                <c:pt idx="27">
                  <c:v>13.571355974692979</c:v>
                </c:pt>
                <c:pt idx="28">
                  <c:v>13.096147573527741</c:v>
                </c:pt>
                <c:pt idx="29">
                  <c:v>23.52439808112079</c:v>
                </c:pt>
                <c:pt idx="30">
                  <c:v>18.148992940154223</c:v>
                </c:pt>
                <c:pt idx="31">
                  <c:v>15.120653724148211</c:v>
                </c:pt>
                <c:pt idx="32">
                  <c:v>13.706417840491156</c:v>
                </c:pt>
                <c:pt idx="33">
                  <c:v>12.745546123939901</c:v>
                </c:pt>
                <c:pt idx="34">
                  <c:v>11.506908052335909</c:v>
                </c:pt>
                <c:pt idx="35">
                  <c:v>30.81812809701179</c:v>
                </c:pt>
                <c:pt idx="36">
                  <c:v>19.921805669421566</c:v>
                </c:pt>
                <c:pt idx="37">
                  <c:v>16.229430052149073</c:v>
                </c:pt>
                <c:pt idx="38">
                  <c:v>13.953879777656631</c:v>
                </c:pt>
                <c:pt idx="39">
                  <c:v>13.120490379041792</c:v>
                </c:pt>
                <c:pt idx="40">
                  <c:v>11.526875467849097</c:v>
                </c:pt>
                <c:pt idx="41">
                  <c:v>11.045331453849476</c:v>
                </c:pt>
              </c:numCache>
            </c:numRef>
          </c:yVal>
          <c:smooth val="0"/>
        </c:ser>
        <c:ser>
          <c:idx val="1"/>
          <c:order val="1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movement'!$AM$46:$AM$87</c:f>
              <c:numCache>
                <c:formatCode>0.0000</c:formatCode>
                <c:ptCount val="42"/>
                <c:pt idx="0">
                  <c:v>16.423552854922413</c:v>
                </c:pt>
                <c:pt idx="1">
                  <c:v>16.215542724035569</c:v>
                </c:pt>
                <c:pt idx="2">
                  <c:v>13.804434061695133</c:v>
                </c:pt>
                <c:pt idx="3">
                  <c:v>14.495308171090119</c:v>
                </c:pt>
                <c:pt idx="4">
                  <c:v>15.102681163437053</c:v>
                </c:pt>
                <c:pt idx="5">
                  <c:v>15.017540348179253</c:v>
                </c:pt>
                <c:pt idx="6">
                  <c:v>14.946941867117793</c:v>
                </c:pt>
                <c:pt idx="7">
                  <c:v>10.987198857313228</c:v>
                </c:pt>
                <c:pt idx="8">
                  <c:v>10.581126519306835</c:v>
                </c:pt>
                <c:pt idx="9">
                  <c:v>8.5782093710331146</c:v>
                </c:pt>
                <c:pt idx="10">
                  <c:v>7.7797028394149583</c:v>
                </c:pt>
                <c:pt idx="11">
                  <c:v>14.920158916200492</c:v>
                </c:pt>
                <c:pt idx="12">
                  <c:v>10.843448705524429</c:v>
                </c:pt>
                <c:pt idx="13">
                  <c:v>8.4781264593883616</c:v>
                </c:pt>
                <c:pt idx="14">
                  <c:v>7.8819705918253158</c:v>
                </c:pt>
                <c:pt idx="15">
                  <c:v>7.2732379096183726</c:v>
                </c:pt>
                <c:pt idx="16">
                  <c:v>5.8377364862665049</c:v>
                </c:pt>
                <c:pt idx="17">
                  <c:v>12.30747997835185</c:v>
                </c:pt>
                <c:pt idx="18">
                  <c:v>8.2909623613463115</c:v>
                </c:pt>
                <c:pt idx="19">
                  <c:v>7.4185763353722169</c:v>
                </c:pt>
                <c:pt idx="20">
                  <c:v>6.0297115714739222</c:v>
                </c:pt>
                <c:pt idx="21">
                  <c:v>5.7434080287802569</c:v>
                </c:pt>
                <c:pt idx="22">
                  <c:v>5.168918012139736</c:v>
                </c:pt>
                <c:pt idx="23">
                  <c:v>10.73699047517754</c:v>
                </c:pt>
                <c:pt idx="24">
                  <c:v>7.8935979776760918</c:v>
                </c:pt>
                <c:pt idx="25">
                  <c:v>6.0939581265894223</c:v>
                </c:pt>
                <c:pt idx="26">
                  <c:v>5.6370941024553725</c:v>
                </c:pt>
                <c:pt idx="27">
                  <c:v>5.3755338296944091</c:v>
                </c:pt>
                <c:pt idx="28">
                  <c:v>5.161183009051789</c:v>
                </c:pt>
                <c:pt idx="29">
                  <c:v>10.980884257478596</c:v>
                </c:pt>
                <c:pt idx="30">
                  <c:v>7.1848756951720132</c:v>
                </c:pt>
                <c:pt idx="31">
                  <c:v>5.7790298057247664</c:v>
                </c:pt>
                <c:pt idx="32">
                  <c:v>5.1863664896511299</c:v>
                </c:pt>
                <c:pt idx="33">
                  <c:v>5.1818956812515919</c:v>
                </c:pt>
                <c:pt idx="34">
                  <c:v>5.2593249458070144</c:v>
                </c:pt>
                <c:pt idx="35">
                  <c:v>16.794552563347587</c:v>
                </c:pt>
                <c:pt idx="36">
                  <c:v>8.5547326530998458</c:v>
                </c:pt>
                <c:pt idx="37">
                  <c:v>6.0946296847932588</c:v>
                </c:pt>
                <c:pt idx="38">
                  <c:v>5.3946135251261005</c:v>
                </c:pt>
                <c:pt idx="39">
                  <c:v>5.1656961132360344</c:v>
                </c:pt>
                <c:pt idx="40">
                  <c:v>5.2207657042953883</c:v>
                </c:pt>
                <c:pt idx="41">
                  <c:v>5.3436408413592718</c:v>
                </c:pt>
              </c:numCache>
            </c:numRef>
          </c:yVal>
          <c:smooth val="0"/>
        </c:ser>
        <c:ser>
          <c:idx val="2"/>
          <c:order val="2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movement'!$AM$88:$AM$129</c:f>
              <c:numCache>
                <c:formatCode>0.0000</c:formatCode>
                <c:ptCount val="42"/>
                <c:pt idx="0">
                  <c:v>10.700220304362681</c:v>
                </c:pt>
                <c:pt idx="1">
                  <c:v>11.389066045890909</c:v>
                </c:pt>
                <c:pt idx="2">
                  <c:v>9.7319777057130423</c:v>
                </c:pt>
                <c:pt idx="3">
                  <c:v>10.101374634434297</c:v>
                </c:pt>
                <c:pt idx="4">
                  <c:v>9.6136602027436133</c:v>
                </c:pt>
                <c:pt idx="5">
                  <c:v>10.017538834088626</c:v>
                </c:pt>
                <c:pt idx="6">
                  <c:v>9.607763789149022</c:v>
                </c:pt>
                <c:pt idx="7">
                  <c:v>6.5048469862529803</c:v>
                </c:pt>
                <c:pt idx="8">
                  <c:v>6.9746039620228544</c:v>
                </c:pt>
                <c:pt idx="9">
                  <c:v>5.3330749319495352</c:v>
                </c:pt>
                <c:pt idx="10">
                  <c:v>5.3305196947363074</c:v>
                </c:pt>
                <c:pt idx="11">
                  <c:v>9.5347765833388056</c:v>
                </c:pt>
                <c:pt idx="12">
                  <c:v>6.9230783386466017</c:v>
                </c:pt>
                <c:pt idx="13">
                  <c:v>5.5136694875402945</c:v>
                </c:pt>
                <c:pt idx="14">
                  <c:v>5.0226131192938057</c:v>
                </c:pt>
                <c:pt idx="15">
                  <c:v>4.9967276856980938</c:v>
                </c:pt>
                <c:pt idx="16">
                  <c:v>4.1055557279642754</c:v>
                </c:pt>
                <c:pt idx="17">
                  <c:v>8.305065532885731</c:v>
                </c:pt>
                <c:pt idx="18">
                  <c:v>5.27763446063393</c:v>
                </c:pt>
                <c:pt idx="19">
                  <c:v>5.0067963181628565</c:v>
                </c:pt>
                <c:pt idx="20">
                  <c:v>4.2704888559901812</c:v>
                </c:pt>
                <c:pt idx="21">
                  <c:v>4.1338682433017375</c:v>
                </c:pt>
                <c:pt idx="22">
                  <c:v>4.1995870657166918</c:v>
                </c:pt>
                <c:pt idx="23">
                  <c:v>6.4913071148649371</c:v>
                </c:pt>
                <c:pt idx="24">
                  <c:v>5.35272776517622</c:v>
                </c:pt>
                <c:pt idx="25">
                  <c:v>4.2347111895189622</c:v>
                </c:pt>
                <c:pt idx="26">
                  <c:v>4.1922690135287777</c:v>
                </c:pt>
                <c:pt idx="27">
                  <c:v>4.1790071530533552</c:v>
                </c:pt>
                <c:pt idx="28">
                  <c:v>4.2312247707338431</c:v>
                </c:pt>
                <c:pt idx="29">
                  <c:v>6.9355556415789206</c:v>
                </c:pt>
                <c:pt idx="30">
                  <c:v>4.7261386654691941</c:v>
                </c:pt>
                <c:pt idx="31">
                  <c:v>4.2787745981758256</c:v>
                </c:pt>
                <c:pt idx="32">
                  <c:v>4.0930663264750793</c:v>
                </c:pt>
                <c:pt idx="33">
                  <c:v>4.3717537924159284</c:v>
                </c:pt>
                <c:pt idx="34">
                  <c:v>4.59788488024207</c:v>
                </c:pt>
                <c:pt idx="35">
                  <c:v>11.229047247805088</c:v>
                </c:pt>
                <c:pt idx="36">
                  <c:v>5.5853503435580727</c:v>
                </c:pt>
                <c:pt idx="37">
                  <c:v>4.1999681573260998</c:v>
                </c:pt>
                <c:pt idx="38">
                  <c:v>4.2293366368957956</c:v>
                </c:pt>
                <c:pt idx="39">
                  <c:v>4.172073932608984</c:v>
                </c:pt>
                <c:pt idx="40">
                  <c:v>4.6864121096683258</c:v>
                </c:pt>
                <c:pt idx="41">
                  <c:v>4.7387387149652227</c:v>
                </c:pt>
              </c:numCache>
            </c:numRef>
          </c:yVal>
          <c:smooth val="0"/>
        </c:ser>
        <c:ser>
          <c:idx val="3"/>
          <c:order val="3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movement'!$AM$130:$AM$171</c:f>
              <c:numCache>
                <c:formatCode>0.0000</c:formatCode>
                <c:ptCount val="42"/>
                <c:pt idx="0">
                  <c:v>8.5125006926989517</c:v>
                </c:pt>
                <c:pt idx="1">
                  <c:v>8.0073933734198999</c:v>
                </c:pt>
                <c:pt idx="2">
                  <c:v>7.3154457922042271</c:v>
                </c:pt>
                <c:pt idx="3">
                  <c:v>7.2254700723492054</c:v>
                </c:pt>
                <c:pt idx="4">
                  <c:v>7.0072993227395601</c:v>
                </c:pt>
                <c:pt idx="5">
                  <c:v>7.5001067330059845</c:v>
                </c:pt>
                <c:pt idx="6">
                  <c:v>6.9408443057608187</c:v>
                </c:pt>
                <c:pt idx="7">
                  <c:v>4.8484244636549612</c:v>
                </c:pt>
                <c:pt idx="8">
                  <c:v>4.993827380484249</c:v>
                </c:pt>
                <c:pt idx="9">
                  <c:v>3.9777687467287626</c:v>
                </c:pt>
                <c:pt idx="10">
                  <c:v>3.73533781041909</c:v>
                </c:pt>
                <c:pt idx="11">
                  <c:v>7.228519699558567</c:v>
                </c:pt>
                <c:pt idx="12">
                  <c:v>4.8284725440603111</c:v>
                </c:pt>
                <c:pt idx="13">
                  <c:v>4.123257596584974</c:v>
                </c:pt>
                <c:pt idx="14">
                  <c:v>3.6821610456114269</c:v>
                </c:pt>
                <c:pt idx="15">
                  <c:v>3.5318798538386194</c:v>
                </c:pt>
                <c:pt idx="16">
                  <c:v>3.4037611358707678</c:v>
                </c:pt>
                <c:pt idx="17">
                  <c:v>5.3595376552337246</c:v>
                </c:pt>
                <c:pt idx="18">
                  <c:v>4.1008150887994983</c:v>
                </c:pt>
                <c:pt idx="19">
                  <c:v>3.5194569086715237</c:v>
                </c:pt>
                <c:pt idx="20">
                  <c:v>3.380254089118381</c:v>
                </c:pt>
                <c:pt idx="21">
                  <c:v>3.482731583297844</c:v>
                </c:pt>
                <c:pt idx="22">
                  <c:v>3.663918481598893</c:v>
                </c:pt>
                <c:pt idx="23">
                  <c:v>4.9566267024283945</c:v>
                </c:pt>
                <c:pt idx="24">
                  <c:v>3.6998069211153268</c:v>
                </c:pt>
                <c:pt idx="25">
                  <c:v>3.3544992791514807</c:v>
                </c:pt>
                <c:pt idx="26">
                  <c:v>3.4745212230087912</c:v>
                </c:pt>
                <c:pt idx="27">
                  <c:v>3.6471314047462857</c:v>
                </c:pt>
                <c:pt idx="28">
                  <c:v>3.8275369462977875</c:v>
                </c:pt>
                <c:pt idx="29">
                  <c:v>5.0675589280239306</c:v>
                </c:pt>
                <c:pt idx="30">
                  <c:v>3.5436010459392198</c:v>
                </c:pt>
                <c:pt idx="31">
                  <c:v>3.4487640558983825</c:v>
                </c:pt>
                <c:pt idx="32">
                  <c:v>3.6655500296568824</c:v>
                </c:pt>
                <c:pt idx="33">
                  <c:v>3.9260590442713812</c:v>
                </c:pt>
                <c:pt idx="34">
                  <c:v>4.3472243528629431</c:v>
                </c:pt>
                <c:pt idx="35">
                  <c:v>8.0049236245633608</c:v>
                </c:pt>
                <c:pt idx="36">
                  <c:v>3.9757534570615976</c:v>
                </c:pt>
                <c:pt idx="37">
                  <c:v>3.4066598384450035</c:v>
                </c:pt>
                <c:pt idx="38">
                  <c:v>3.5494921664016936</c:v>
                </c:pt>
                <c:pt idx="39">
                  <c:v>3.8359477091462733</c:v>
                </c:pt>
                <c:pt idx="40">
                  <c:v>4.2980232494950732</c:v>
                </c:pt>
                <c:pt idx="41">
                  <c:v>4.4820076647035378</c:v>
                </c:pt>
              </c:numCache>
            </c:numRef>
          </c:yVal>
          <c:smooth val="0"/>
        </c:ser>
        <c:ser>
          <c:idx val="4"/>
          <c:order val="4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movement'!$AM$172:$AM$213</c:f>
              <c:numCache>
                <c:formatCode>0.0000</c:formatCode>
                <c:ptCount val="42"/>
                <c:pt idx="0">
                  <c:v>7.1061817711917818</c:v>
                </c:pt>
                <c:pt idx="1">
                  <c:v>6.3062073327265127</c:v>
                </c:pt>
                <c:pt idx="2">
                  <c:v>5.7238434240562581</c:v>
                </c:pt>
                <c:pt idx="3">
                  <c:v>5.4670667448625059</c:v>
                </c:pt>
                <c:pt idx="4">
                  <c:v>5.8462131577557042</c:v>
                </c:pt>
                <c:pt idx="5">
                  <c:v>5.916070404833019</c:v>
                </c:pt>
                <c:pt idx="6">
                  <c:v>5.5490863748695753</c:v>
                </c:pt>
                <c:pt idx="7">
                  <c:v>3.6773445019878643</c:v>
                </c:pt>
                <c:pt idx="8">
                  <c:v>3.5884205352791425</c:v>
                </c:pt>
                <c:pt idx="9">
                  <c:v>3.3617130988585604</c:v>
                </c:pt>
                <c:pt idx="10">
                  <c:v>3.1732004282755044</c:v>
                </c:pt>
                <c:pt idx="11">
                  <c:v>5.5191131621979359</c:v>
                </c:pt>
                <c:pt idx="12">
                  <c:v>3.5681435787456586</c:v>
                </c:pt>
                <c:pt idx="13">
                  <c:v>3.2434883130280889</c:v>
                </c:pt>
                <c:pt idx="14">
                  <c:v>3.1582186218690982</c:v>
                </c:pt>
                <c:pt idx="15">
                  <c:v>3.0757132505750393</c:v>
                </c:pt>
                <c:pt idx="16">
                  <c:v>3.0723756388911636</c:v>
                </c:pt>
                <c:pt idx="17">
                  <c:v>4.3345937228907703</c:v>
                </c:pt>
                <c:pt idx="18">
                  <c:v>3.3391634224231446</c:v>
                </c:pt>
                <c:pt idx="19">
                  <c:v>3.1050728844157032</c:v>
                </c:pt>
                <c:pt idx="20">
                  <c:v>3.0796282003440263</c:v>
                </c:pt>
                <c:pt idx="21">
                  <c:v>3.143578757783879</c:v>
                </c:pt>
                <c:pt idx="22">
                  <c:v>3.468212261594092</c:v>
                </c:pt>
                <c:pt idx="23">
                  <c:v>4.0080841350274792</c:v>
                </c:pt>
                <c:pt idx="24">
                  <c:v>3.148614411706705</c:v>
                </c:pt>
                <c:pt idx="25">
                  <c:v>3.077039773234715</c:v>
                </c:pt>
                <c:pt idx="26">
                  <c:v>3.1028002457465877</c:v>
                </c:pt>
                <c:pt idx="27">
                  <c:v>3.5009066017773125</c:v>
                </c:pt>
                <c:pt idx="28">
                  <c:v>3.6676488317484734</c:v>
                </c:pt>
                <c:pt idx="29">
                  <c:v>3.7640444341946169</c:v>
                </c:pt>
                <c:pt idx="30">
                  <c:v>2.9628658418128917</c:v>
                </c:pt>
                <c:pt idx="31">
                  <c:v>3.1102257498405446</c:v>
                </c:pt>
                <c:pt idx="32">
                  <c:v>3.5214909948009279</c:v>
                </c:pt>
                <c:pt idx="33">
                  <c:v>3.7771692941737105</c:v>
                </c:pt>
                <c:pt idx="34">
                  <c:v>4.1392784393982716</c:v>
                </c:pt>
                <c:pt idx="35">
                  <c:v>6.2649924161931425</c:v>
                </c:pt>
                <c:pt idx="36">
                  <c:v>3.1865893660950348</c:v>
                </c:pt>
                <c:pt idx="37">
                  <c:v>3.1450495106370453</c:v>
                </c:pt>
                <c:pt idx="38">
                  <c:v>3.4005430462697017</c:v>
                </c:pt>
                <c:pt idx="39">
                  <c:v>3.6057995792631323</c:v>
                </c:pt>
                <c:pt idx="40">
                  <c:v>4.1619980573199404</c:v>
                </c:pt>
                <c:pt idx="41">
                  <c:v>4.3565137364379432</c:v>
                </c:pt>
              </c:numCache>
            </c:numRef>
          </c:yVal>
          <c:smooth val="0"/>
        </c:ser>
        <c:ser>
          <c:idx val="5"/>
          <c:order val="5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movement'!$AM$214:$AM$255</c:f>
              <c:numCache>
                <c:formatCode>0.0000</c:formatCode>
                <c:ptCount val="42"/>
                <c:pt idx="0">
                  <c:v>5.154971010482587</c:v>
                </c:pt>
                <c:pt idx="1">
                  <c:v>5.255369282018421</c:v>
                </c:pt>
                <c:pt idx="2">
                  <c:v>4.3345557044934662</c:v>
                </c:pt>
                <c:pt idx="3">
                  <c:v>4.413537707586169</c:v>
                </c:pt>
                <c:pt idx="4">
                  <c:v>4.4856282564209149</c:v>
                </c:pt>
                <c:pt idx="5">
                  <c:v>4.5754888205788724</c:v>
                </c:pt>
                <c:pt idx="6">
                  <c:v>4.4195416209463803</c:v>
                </c:pt>
                <c:pt idx="7">
                  <c:v>2.8348730594708091</c:v>
                </c:pt>
                <c:pt idx="8">
                  <c:v>2.9906270295164239</c:v>
                </c:pt>
                <c:pt idx="9">
                  <c:v>2.6669430518072965</c:v>
                </c:pt>
                <c:pt idx="10">
                  <c:v>2.521209168452843</c:v>
                </c:pt>
                <c:pt idx="11">
                  <c:v>4.327873658656177</c:v>
                </c:pt>
                <c:pt idx="12">
                  <c:v>2.9885836050615127</c:v>
                </c:pt>
                <c:pt idx="13">
                  <c:v>2.6570665764891102</c:v>
                </c:pt>
                <c:pt idx="14">
                  <c:v>2.5742670471729787</c:v>
                </c:pt>
                <c:pt idx="15">
                  <c:v>2.6564370039182204</c:v>
                </c:pt>
                <c:pt idx="16">
                  <c:v>2.835157416590333</c:v>
                </c:pt>
                <c:pt idx="17">
                  <c:v>3.4578851054278066</c:v>
                </c:pt>
                <c:pt idx="18">
                  <c:v>2.6376298606768409</c:v>
                </c:pt>
                <c:pt idx="19">
                  <c:v>2.6411477393596683</c:v>
                </c:pt>
                <c:pt idx="20">
                  <c:v>2.820889807619801</c:v>
                </c:pt>
                <c:pt idx="21">
                  <c:v>2.9461851734027835</c:v>
                </c:pt>
                <c:pt idx="22">
                  <c:v>3.3059354849683156</c:v>
                </c:pt>
                <c:pt idx="23">
                  <c:v>3.0018944688314146</c:v>
                </c:pt>
                <c:pt idx="24">
                  <c:v>2.5472867273383981</c:v>
                </c:pt>
                <c:pt idx="25">
                  <c:v>2.8045662228274386</c:v>
                </c:pt>
                <c:pt idx="26">
                  <c:v>2.9460824916813522</c:v>
                </c:pt>
                <c:pt idx="27">
                  <c:v>3.3066229293655356</c:v>
                </c:pt>
                <c:pt idx="28">
                  <c:v>3.4848962087691833</c:v>
                </c:pt>
                <c:pt idx="29">
                  <c:v>2.9607928880544891</c:v>
                </c:pt>
                <c:pt idx="30">
                  <c:v>2.6370005385263138</c:v>
                </c:pt>
                <c:pt idx="31">
                  <c:v>2.9599277003937718</c:v>
                </c:pt>
                <c:pt idx="32">
                  <c:v>3.2966205880373947</c:v>
                </c:pt>
                <c:pt idx="33">
                  <c:v>3.6020610847196588</c:v>
                </c:pt>
                <c:pt idx="34">
                  <c:v>4.0312704260799714</c:v>
                </c:pt>
                <c:pt idx="35">
                  <c:v>5.2130068551900433</c:v>
                </c:pt>
                <c:pt idx="36">
                  <c:v>2.6730315606327082</c:v>
                </c:pt>
                <c:pt idx="37">
                  <c:v>2.8004311063189125</c:v>
                </c:pt>
                <c:pt idx="38">
                  <c:v>3.1736092341398985</c:v>
                </c:pt>
                <c:pt idx="39">
                  <c:v>3.4884065661867498</c:v>
                </c:pt>
                <c:pt idx="40">
                  <c:v>4.0323291154972267</c:v>
                </c:pt>
                <c:pt idx="41">
                  <c:v>4.1983852824818308</c:v>
                </c:pt>
              </c:numCache>
            </c:numRef>
          </c:yVal>
          <c:smooth val="0"/>
        </c:ser>
        <c:ser>
          <c:idx val="6"/>
          <c:order val="6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movement'!$AM$256:$AM$297</c:f>
              <c:numCache>
                <c:formatCode>0.0000</c:formatCode>
                <c:ptCount val="42"/>
                <c:pt idx="0">
                  <c:v>4.2047022497065702</c:v>
                </c:pt>
                <c:pt idx="1">
                  <c:v>4.1430687121071657</c:v>
                </c:pt>
                <c:pt idx="2">
                  <c:v>3.6227081597810842</c:v>
                </c:pt>
                <c:pt idx="3">
                  <c:v>3.6071102892192926</c:v>
                </c:pt>
                <c:pt idx="4">
                  <c:v>3.5960464606988491</c:v>
                </c:pt>
                <c:pt idx="5">
                  <c:v>3.537840571381293</c:v>
                </c:pt>
                <c:pt idx="6">
                  <c:v>3.5756135255093522</c:v>
                </c:pt>
                <c:pt idx="7">
                  <c:v>2.4102417360751516</c:v>
                </c:pt>
                <c:pt idx="8">
                  <c:v>2.3694422859104947</c:v>
                </c:pt>
                <c:pt idx="9">
                  <c:v>2.3183522185741161</c:v>
                </c:pt>
                <c:pt idx="10">
                  <c:v>2.2944710033434923</c:v>
                </c:pt>
                <c:pt idx="11">
                  <c:v>3.5756135255093522</c:v>
                </c:pt>
                <c:pt idx="12">
                  <c:v>2.4102417360751516</c:v>
                </c:pt>
                <c:pt idx="13">
                  <c:v>2.2889477307463277</c:v>
                </c:pt>
                <c:pt idx="14">
                  <c:v>2.3361062458973594</c:v>
                </c:pt>
                <c:pt idx="15">
                  <c:v>2.3934301117377159</c:v>
                </c:pt>
                <c:pt idx="16">
                  <c:v>2.6954624990533715</c:v>
                </c:pt>
                <c:pt idx="17">
                  <c:v>2.8360844564709167</c:v>
                </c:pt>
                <c:pt idx="18">
                  <c:v>2.2889477307463277</c:v>
                </c:pt>
                <c:pt idx="19">
                  <c:v>2.4435843102910009</c:v>
                </c:pt>
                <c:pt idx="20">
                  <c:v>2.6351702660593515</c:v>
                </c:pt>
                <c:pt idx="21">
                  <c:v>2.8305024422122091</c:v>
                </c:pt>
                <c:pt idx="22">
                  <c:v>3.1841092922050054</c:v>
                </c:pt>
                <c:pt idx="23">
                  <c:v>2.3694422859104947</c:v>
                </c:pt>
                <c:pt idx="24">
                  <c:v>2.3361062458973594</c:v>
                </c:pt>
                <c:pt idx="25">
                  <c:v>2.6351702660593515</c:v>
                </c:pt>
                <c:pt idx="26">
                  <c:v>2.8305024422122091</c:v>
                </c:pt>
                <c:pt idx="27">
                  <c:v>3.1841092922050054</c:v>
                </c:pt>
                <c:pt idx="28">
                  <c:v>3.3725960770377275</c:v>
                </c:pt>
                <c:pt idx="29">
                  <c:v>2.4573075407113714</c:v>
                </c:pt>
                <c:pt idx="30">
                  <c:v>2.3934301117377159</c:v>
                </c:pt>
                <c:pt idx="31">
                  <c:v>2.8305024422122091</c:v>
                </c:pt>
                <c:pt idx="32">
                  <c:v>3.1841092922050054</c:v>
                </c:pt>
                <c:pt idx="33">
                  <c:v>3.4959206550074464</c:v>
                </c:pt>
                <c:pt idx="34">
                  <c:v>3.9286709239203672</c:v>
                </c:pt>
                <c:pt idx="35">
                  <c:v>4.1649075665087896</c:v>
                </c:pt>
                <c:pt idx="36">
                  <c:v>2.2814741852427072</c:v>
                </c:pt>
                <c:pt idx="37">
                  <c:v>2.6584699078071012</c:v>
                </c:pt>
                <c:pt idx="38">
                  <c:v>3.0497493375031564</c:v>
                </c:pt>
                <c:pt idx="39">
                  <c:v>3.3659240175754856</c:v>
                </c:pt>
                <c:pt idx="40">
                  <c:v>3.8957788818359234</c:v>
                </c:pt>
                <c:pt idx="41">
                  <c:v>4.0779034021510059</c:v>
                </c:pt>
              </c:numCache>
            </c:numRef>
          </c:yVal>
          <c:smooth val="0"/>
        </c:ser>
        <c:ser>
          <c:idx val="7"/>
          <c:order val="7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movement'!$AM$298:$AM$339</c:f>
              <c:numCache>
                <c:formatCode>0.0000</c:formatCode>
                <c:ptCount val="42"/>
                <c:pt idx="0">
                  <c:v>3.3816001845463264</c:v>
                </c:pt>
                <c:pt idx="1">
                  <c:v>3.3516808213078537</c:v>
                </c:pt>
                <c:pt idx="2">
                  <c:v>2.7939831759534406</c:v>
                </c:pt>
                <c:pt idx="3">
                  <c:v>2.6078216412693958</c:v>
                </c:pt>
                <c:pt idx="4">
                  <c:v>2.9156062584001821</c:v>
                </c:pt>
                <c:pt idx="5">
                  <c:v>2.8277757388391138</c:v>
                </c:pt>
                <c:pt idx="6">
                  <c:v>2.5792335206797334</c:v>
                </c:pt>
                <c:pt idx="7">
                  <c:v>1.9704899147565051</c:v>
                </c:pt>
                <c:pt idx="8">
                  <c:v>1.9549397870984822</c:v>
                </c:pt>
                <c:pt idx="9">
                  <c:v>2.0077180485392003</c:v>
                </c:pt>
                <c:pt idx="10">
                  <c:v>2.0752642374022567</c:v>
                </c:pt>
                <c:pt idx="11">
                  <c:v>2.7450269065327797</c:v>
                </c:pt>
                <c:pt idx="12">
                  <c:v>1.941301290375278</c:v>
                </c:pt>
                <c:pt idx="13">
                  <c:v>2.0254674029421778</c:v>
                </c:pt>
                <c:pt idx="14">
                  <c:v>2.0599945029948183</c:v>
                </c:pt>
                <c:pt idx="15">
                  <c:v>2.221011283292599</c:v>
                </c:pt>
                <c:pt idx="16">
                  <c:v>2.5220646248337015</c:v>
                </c:pt>
                <c:pt idx="17">
                  <c:v>2.2569940720543844</c:v>
                </c:pt>
                <c:pt idx="18">
                  <c:v>2.0075488819140901</c:v>
                </c:pt>
                <c:pt idx="19">
                  <c:v>2.2118730510416582</c:v>
                </c:pt>
                <c:pt idx="20">
                  <c:v>2.4678304851975685</c:v>
                </c:pt>
                <c:pt idx="21">
                  <c:v>2.6452291560442065</c:v>
                </c:pt>
                <c:pt idx="22">
                  <c:v>2.9944008935037805</c:v>
                </c:pt>
                <c:pt idx="23">
                  <c:v>1.9604195623636036</c:v>
                </c:pt>
                <c:pt idx="24">
                  <c:v>2.0752642374022567</c:v>
                </c:pt>
                <c:pt idx="25">
                  <c:v>2.4579515266935412</c:v>
                </c:pt>
                <c:pt idx="26">
                  <c:v>2.646858755271722</c:v>
                </c:pt>
                <c:pt idx="27">
                  <c:v>3.001588515690123</c:v>
                </c:pt>
                <c:pt idx="28">
                  <c:v>3.1813726923860428</c:v>
                </c:pt>
                <c:pt idx="29">
                  <c:v>1.9549397870984822</c:v>
                </c:pt>
                <c:pt idx="30">
                  <c:v>2.2194766043156591</c:v>
                </c:pt>
                <c:pt idx="31">
                  <c:v>2.6490644402387717</c:v>
                </c:pt>
                <c:pt idx="32">
                  <c:v>2.9967663752514158</c:v>
                </c:pt>
                <c:pt idx="33">
                  <c:v>3.3121980134983504</c:v>
                </c:pt>
                <c:pt idx="34">
                  <c:v>3.7205676150916163</c:v>
                </c:pt>
                <c:pt idx="35">
                  <c:v>3.2331284974404735</c:v>
                </c:pt>
                <c:pt idx="36">
                  <c:v>2.0168694677021226</c:v>
                </c:pt>
                <c:pt idx="37">
                  <c:v>2.4607380198000004</c:v>
                </c:pt>
                <c:pt idx="38">
                  <c:v>2.8711695991724531</c:v>
                </c:pt>
                <c:pt idx="39">
                  <c:v>3.188197627081041</c:v>
                </c:pt>
                <c:pt idx="40">
                  <c:v>3.713219045530459</c:v>
                </c:pt>
                <c:pt idx="41">
                  <c:v>3.8696021297596657</c:v>
                </c:pt>
              </c:numCache>
            </c:numRef>
          </c:yVal>
          <c:smooth val="0"/>
        </c:ser>
        <c:ser>
          <c:idx val="8"/>
          <c:order val="8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movement'!$AM$340:$AM$381</c:f>
              <c:numCache>
                <c:formatCode>0.0000</c:formatCode>
                <c:ptCount val="42"/>
                <c:pt idx="0">
                  <c:v>2.6103041641640647</c:v>
                </c:pt>
                <c:pt idx="1">
                  <c:v>2.639680215832394</c:v>
                </c:pt>
                <c:pt idx="2">
                  <c:v>2.1788393924584257</c:v>
                </c:pt>
                <c:pt idx="3">
                  <c:v>2.0728962209122117</c:v>
                </c:pt>
                <c:pt idx="4">
                  <c:v>2.1038934162877938</c:v>
                </c:pt>
                <c:pt idx="5">
                  <c:v>2.1898033515273387</c:v>
                </c:pt>
                <c:pt idx="6">
                  <c:v>2.1549795573855381</c:v>
                </c:pt>
                <c:pt idx="7">
                  <c:v>1.6373248495276507</c:v>
                </c:pt>
                <c:pt idx="8">
                  <c:v>1.6839204978787721</c:v>
                </c:pt>
                <c:pt idx="9">
                  <c:v>1.8014516717047826</c:v>
                </c:pt>
                <c:pt idx="10">
                  <c:v>1.9690889978694397</c:v>
                </c:pt>
                <c:pt idx="11">
                  <c:v>2.1745433449590772</c:v>
                </c:pt>
                <c:pt idx="12">
                  <c:v>1.6686363450562134</c:v>
                </c:pt>
                <c:pt idx="13">
                  <c:v>1.7956005659142251</c:v>
                </c:pt>
                <c:pt idx="14">
                  <c:v>1.9671438443097395</c:v>
                </c:pt>
                <c:pt idx="15">
                  <c:v>2.1233711536946287</c:v>
                </c:pt>
                <c:pt idx="16">
                  <c:v>2.3910584417564578</c:v>
                </c:pt>
                <c:pt idx="17">
                  <c:v>1.76071956639076</c:v>
                </c:pt>
                <c:pt idx="18">
                  <c:v>1.8082220134011491</c:v>
                </c:pt>
                <c:pt idx="19">
                  <c:v>2.1209123640556813</c:v>
                </c:pt>
                <c:pt idx="20">
                  <c:v>2.3407568054230481</c:v>
                </c:pt>
                <c:pt idx="21">
                  <c:v>2.555110542976053</c:v>
                </c:pt>
                <c:pt idx="22">
                  <c:v>2.8773983071880735</c:v>
                </c:pt>
                <c:pt idx="23">
                  <c:v>1.7069964987326467</c:v>
                </c:pt>
                <c:pt idx="24">
                  <c:v>1.9672865976516383</c:v>
                </c:pt>
                <c:pt idx="25">
                  <c:v>2.3276036884698557</c:v>
                </c:pt>
                <c:pt idx="26">
                  <c:v>2.5658654117046442</c:v>
                </c:pt>
                <c:pt idx="27">
                  <c:v>2.8696680561646195</c:v>
                </c:pt>
                <c:pt idx="28">
                  <c:v>3.1148737470374535</c:v>
                </c:pt>
                <c:pt idx="29">
                  <c:v>1.6787348619619209</c:v>
                </c:pt>
                <c:pt idx="30">
                  <c:v>2.1217161070026545</c:v>
                </c:pt>
                <c:pt idx="31">
                  <c:v>2.5361688111507887</c:v>
                </c:pt>
                <c:pt idx="32">
                  <c:v>2.8967566948204153</c:v>
                </c:pt>
                <c:pt idx="33">
                  <c:v>3.2360785860082752</c:v>
                </c:pt>
                <c:pt idx="34">
                  <c:v>3.614002830050834</c:v>
                </c:pt>
                <c:pt idx="35">
                  <c:v>2.5435106086023826</c:v>
                </c:pt>
                <c:pt idx="36">
                  <c:v>1.7943554641623931</c:v>
                </c:pt>
                <c:pt idx="37">
                  <c:v>2.3572420191242953</c:v>
                </c:pt>
                <c:pt idx="38">
                  <c:v>2.7697454401246149</c:v>
                </c:pt>
                <c:pt idx="39">
                  <c:v>3.1071759473056271</c:v>
                </c:pt>
                <c:pt idx="40">
                  <c:v>3.5927622439548377</c:v>
                </c:pt>
                <c:pt idx="41">
                  <c:v>3.7843987736637508</c:v>
                </c:pt>
              </c:numCache>
            </c:numRef>
          </c:yVal>
          <c:smooth val="0"/>
        </c:ser>
        <c:ser>
          <c:idx val="9"/>
          <c:order val="9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movement'!$AM$382:$AM$423</c:f>
              <c:numCache>
                <c:formatCode>0.0000</c:formatCode>
                <c:ptCount val="42"/>
                <c:pt idx="0">
                  <c:v>1.9572532239592877</c:v>
                </c:pt>
                <c:pt idx="1">
                  <c:v>1.8463720794106635</c:v>
                </c:pt>
                <c:pt idx="2">
                  <c:v>1.5180387857791873</c:v>
                </c:pt>
                <c:pt idx="3">
                  <c:v>1.5565313810559422</c:v>
                </c:pt>
                <c:pt idx="4">
                  <c:v>1.5051671711128489</c:v>
                </c:pt>
                <c:pt idx="5">
                  <c:v>1.5026124745283536</c:v>
                </c:pt>
                <c:pt idx="6">
                  <c:v>1.5195196836473033</c:v>
                </c:pt>
                <c:pt idx="7">
                  <c:v>1.4848614424044795</c:v>
                </c:pt>
                <c:pt idx="8">
                  <c:v>1.4629911537754197</c:v>
                </c:pt>
                <c:pt idx="9">
                  <c:v>1.6255151514629529</c:v>
                </c:pt>
                <c:pt idx="10">
                  <c:v>1.770082958009163</c:v>
                </c:pt>
                <c:pt idx="11">
                  <c:v>1.5513793817387704</c:v>
                </c:pt>
                <c:pt idx="12">
                  <c:v>1.4641939932013512</c:v>
                </c:pt>
                <c:pt idx="13">
                  <c:v>1.6265990062257749</c:v>
                </c:pt>
                <c:pt idx="14">
                  <c:v>1.7721855406734539</c:v>
                </c:pt>
                <c:pt idx="15">
                  <c:v>1.9676278558262923</c:v>
                </c:pt>
                <c:pt idx="16">
                  <c:v>2.2690392322618278</c:v>
                </c:pt>
                <c:pt idx="17">
                  <c:v>1.3920435393574591</c:v>
                </c:pt>
                <c:pt idx="18">
                  <c:v>1.6278842667317213</c:v>
                </c:pt>
                <c:pt idx="19">
                  <c:v>1.9638913442907937</c:v>
                </c:pt>
                <c:pt idx="20">
                  <c:v>2.1949332852417314</c:v>
                </c:pt>
                <c:pt idx="21">
                  <c:v>2.396783216574109</c:v>
                </c:pt>
                <c:pt idx="22">
                  <c:v>2.7315975534481454</c:v>
                </c:pt>
                <c:pt idx="23">
                  <c:v>1.4760008040407104</c:v>
                </c:pt>
                <c:pt idx="24">
                  <c:v>1.7922781541270021</c:v>
                </c:pt>
                <c:pt idx="25">
                  <c:v>2.1819769334780457</c:v>
                </c:pt>
                <c:pt idx="26">
                  <c:v>2.3978111768849981</c:v>
                </c:pt>
                <c:pt idx="27">
                  <c:v>2.7445216205514975</c:v>
                </c:pt>
                <c:pt idx="28">
                  <c:v>2.936634783684998</c:v>
                </c:pt>
                <c:pt idx="29">
                  <c:v>1.4666102041614388</c:v>
                </c:pt>
                <c:pt idx="30">
                  <c:v>1.9453150633966043</c:v>
                </c:pt>
                <c:pt idx="31">
                  <c:v>2.4095115803539402</c:v>
                </c:pt>
                <c:pt idx="32">
                  <c:v>2.7378720829659899</c:v>
                </c:pt>
                <c:pt idx="33">
                  <c:v>3.0725852854619866</c:v>
                </c:pt>
                <c:pt idx="34">
                  <c:v>3.4517512423327448</c:v>
                </c:pt>
                <c:pt idx="35">
                  <c:v>1.8934887929899438</c:v>
                </c:pt>
                <c:pt idx="36">
                  <c:v>1.631996572922781</c:v>
                </c:pt>
                <c:pt idx="37">
                  <c:v>2.1883216982534264</c:v>
                </c:pt>
                <c:pt idx="38">
                  <c:v>2.6137512074675868</c:v>
                </c:pt>
                <c:pt idx="39">
                  <c:v>2.9439044290014196</c:v>
                </c:pt>
                <c:pt idx="40">
                  <c:v>3.4512421550340422</c:v>
                </c:pt>
                <c:pt idx="41">
                  <c:v>3.5961811369547196</c:v>
                </c:pt>
              </c:numCache>
            </c:numRef>
          </c:yVal>
          <c:smooth val="0"/>
        </c:ser>
        <c:ser>
          <c:idx val="10"/>
          <c:order val="10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movement'!$AM$424:$AM$465</c:f>
              <c:numCache>
                <c:formatCode>0.0000</c:formatCode>
                <c:ptCount val="42"/>
                <c:pt idx="0">
                  <c:v>1.3448123205088813</c:v>
                </c:pt>
                <c:pt idx="1">
                  <c:v>1.2908757229902046</c:v>
                </c:pt>
                <c:pt idx="2">
                  <c:v>1.1689596064233216</c:v>
                </c:pt>
                <c:pt idx="3">
                  <c:v>1.1345572722823816</c:v>
                </c:pt>
                <c:pt idx="4">
                  <c:v>1.107387478218349</c:v>
                </c:pt>
                <c:pt idx="5">
                  <c:v>1.1021402831170384</c:v>
                </c:pt>
                <c:pt idx="6">
                  <c:v>1.163016912818974</c:v>
                </c:pt>
                <c:pt idx="7">
                  <c:v>1.3003425021101898</c:v>
                </c:pt>
                <c:pt idx="8">
                  <c:v>1.2962379903390941</c:v>
                </c:pt>
                <c:pt idx="9">
                  <c:v>1.4582285586388501</c:v>
                </c:pt>
                <c:pt idx="10">
                  <c:v>1.6822051872061163</c:v>
                </c:pt>
                <c:pt idx="11">
                  <c:v>1.1344392558219867</c:v>
                </c:pt>
                <c:pt idx="12">
                  <c:v>1.2951917732074147</c:v>
                </c:pt>
                <c:pt idx="13">
                  <c:v>1.4646143187134697</c:v>
                </c:pt>
                <c:pt idx="14">
                  <c:v>1.6774984646124889</c:v>
                </c:pt>
                <c:pt idx="15">
                  <c:v>1.8325357441720072</c:v>
                </c:pt>
                <c:pt idx="16">
                  <c:v>2.1420750647231652</c:v>
                </c:pt>
                <c:pt idx="17">
                  <c:v>1.146037087003235</c:v>
                </c:pt>
                <c:pt idx="18">
                  <c:v>1.4983558919523716</c:v>
                </c:pt>
                <c:pt idx="19">
                  <c:v>1.8273819627681991</c:v>
                </c:pt>
                <c:pt idx="20">
                  <c:v>2.0628129338270895</c:v>
                </c:pt>
                <c:pt idx="21">
                  <c:v>2.2752329673658558</c:v>
                </c:pt>
                <c:pt idx="22">
                  <c:v>2.6358418689537162</c:v>
                </c:pt>
                <c:pt idx="23">
                  <c:v>1.2881116963383223</c:v>
                </c:pt>
                <c:pt idx="24">
                  <c:v>1.6599350636900585</c:v>
                </c:pt>
                <c:pt idx="25">
                  <c:v>2.0482128124996755</c:v>
                </c:pt>
                <c:pt idx="26">
                  <c:v>2.3037485540486791</c:v>
                </c:pt>
                <c:pt idx="27">
                  <c:v>2.587590526031323</c:v>
                </c:pt>
                <c:pt idx="28">
                  <c:v>2.8276017266343212</c:v>
                </c:pt>
                <c:pt idx="29">
                  <c:v>1.3025781135967049</c:v>
                </c:pt>
                <c:pt idx="30">
                  <c:v>1.855781220479368</c:v>
                </c:pt>
                <c:pt idx="31">
                  <c:v>2.2733500959293811</c:v>
                </c:pt>
                <c:pt idx="32">
                  <c:v>2.6276874699962156</c:v>
                </c:pt>
                <c:pt idx="33">
                  <c:v>2.932471728908133</c:v>
                </c:pt>
                <c:pt idx="34">
                  <c:v>3.3067774040696052</c:v>
                </c:pt>
                <c:pt idx="35">
                  <c:v>1.3687188256332985</c:v>
                </c:pt>
                <c:pt idx="36">
                  <c:v>1.4981174734449469</c:v>
                </c:pt>
                <c:pt idx="37">
                  <c:v>2.0426855732964602</c:v>
                </c:pt>
                <c:pt idx="38">
                  <c:v>2.4936291607276613</c:v>
                </c:pt>
                <c:pt idx="39">
                  <c:v>2.8133147995009251</c:v>
                </c:pt>
                <c:pt idx="40">
                  <c:v>3.3230221177608739</c:v>
                </c:pt>
                <c:pt idx="41">
                  <c:v>3.4261736733350152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475456"/>
        <c:axId val="39481728"/>
      </c:scatterChart>
      <c:valAx>
        <c:axId val="39475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481728"/>
        <c:crosses val="autoZero"/>
        <c:crossBetween val="midCat"/>
      </c:valAx>
      <c:valAx>
        <c:axId val="39481728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394754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Comparing</a:t>
            </a:r>
            <a:r>
              <a:rPr lang="en-US" baseline="0"/>
              <a:t> Densities: Average Error when seen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D=.925</c:v>
          </c:tx>
          <c:spPr>
            <a:ln w="28575">
              <a:noFill/>
            </a:ln>
          </c:spPr>
          <c:xVal>
            <c:numRef>
              <c:f>'Base Case'!$AP$46:$AP$87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movement'!$AG$46:$AG$87</c:f>
              <c:numCache>
                <c:formatCode>0.0000</c:formatCode>
                <c:ptCount val="42"/>
                <c:pt idx="0">
                  <c:v>0.69671298624231381</c:v>
                </c:pt>
                <c:pt idx="1">
                  <c:v>0.70106977558251382</c:v>
                </c:pt>
                <c:pt idx="2">
                  <c:v>0.87493538223860556</c:v>
                </c:pt>
                <c:pt idx="3">
                  <c:v>0.87638868205435505</c:v>
                </c:pt>
                <c:pt idx="4">
                  <c:v>0.87208132122680637</c:v>
                </c:pt>
                <c:pt idx="5">
                  <c:v>0.86386888850081978</c:v>
                </c:pt>
                <c:pt idx="6">
                  <c:v>0.87598469180538729</c:v>
                </c:pt>
                <c:pt idx="7">
                  <c:v>1.1849415890927679</c:v>
                </c:pt>
                <c:pt idx="8">
                  <c:v>1.1818755866458259</c:v>
                </c:pt>
                <c:pt idx="9">
                  <c:v>1.3345670435847288</c:v>
                </c:pt>
                <c:pt idx="10">
                  <c:v>1.4280209134848461</c:v>
                </c:pt>
                <c:pt idx="11">
                  <c:v>0.86860540182019375</c:v>
                </c:pt>
                <c:pt idx="12">
                  <c:v>1.1759194989025774</c:v>
                </c:pt>
                <c:pt idx="13">
                  <c:v>1.3504146523255327</c:v>
                </c:pt>
                <c:pt idx="14">
                  <c:v>1.4143123308349248</c:v>
                </c:pt>
                <c:pt idx="15">
                  <c:v>1.5138696417838924</c:v>
                </c:pt>
                <c:pt idx="16">
                  <c:v>1.6889873218069911</c:v>
                </c:pt>
                <c:pt idx="17">
                  <c:v>1.0493495772791825</c:v>
                </c:pt>
                <c:pt idx="18">
                  <c:v>1.3364007557483271</c:v>
                </c:pt>
                <c:pt idx="19">
                  <c:v>1.5156063634730654</c:v>
                </c:pt>
                <c:pt idx="20">
                  <c:v>1.6494084925703358</c:v>
                </c:pt>
                <c:pt idx="21">
                  <c:v>1.757299698477311</c:v>
                </c:pt>
                <c:pt idx="22">
                  <c:v>1.8891541547849584</c:v>
                </c:pt>
                <c:pt idx="23">
                  <c:v>1.1926569041998736</c:v>
                </c:pt>
                <c:pt idx="24">
                  <c:v>1.4179103966794986</c:v>
                </c:pt>
                <c:pt idx="25">
                  <c:v>1.6223659186040111</c:v>
                </c:pt>
                <c:pt idx="26">
                  <c:v>1.7706171040584098</c:v>
                </c:pt>
                <c:pt idx="27">
                  <c:v>1.9244155955961562</c:v>
                </c:pt>
                <c:pt idx="28">
                  <c:v>1.998482531023084</c:v>
                </c:pt>
                <c:pt idx="29">
                  <c:v>1.1811822380954338</c:v>
                </c:pt>
                <c:pt idx="30">
                  <c:v>1.5384687421487007</c:v>
                </c:pt>
                <c:pt idx="31">
                  <c:v>1.7560829595138394</c:v>
                </c:pt>
                <c:pt idx="32">
                  <c:v>1.8955450217473235</c:v>
                </c:pt>
                <c:pt idx="33">
                  <c:v>2.0925931401240168</c:v>
                </c:pt>
                <c:pt idx="34">
                  <c:v>2.2014643789297139</c:v>
                </c:pt>
                <c:pt idx="35">
                  <c:v>0.69299674397705369</c:v>
                </c:pt>
                <c:pt idx="36">
                  <c:v>1.3415344364547632</c:v>
                </c:pt>
                <c:pt idx="37">
                  <c:v>1.6443649893206504</c:v>
                </c:pt>
                <c:pt idx="38">
                  <c:v>1.8775862396978851</c:v>
                </c:pt>
                <c:pt idx="39">
                  <c:v>2.0024621956475017</c:v>
                </c:pt>
                <c:pt idx="40">
                  <c:v>2.2168673651836301</c:v>
                </c:pt>
                <c:pt idx="41">
                  <c:v>2.2326003439674351</c:v>
                </c:pt>
              </c:numCache>
            </c:numRef>
          </c:yVal>
          <c:smooth val="0"/>
        </c:ser>
        <c:ser>
          <c:idx val="2"/>
          <c:order val="1"/>
          <c:tx>
            <c:v>D=1.6</c:v>
          </c:tx>
          <c:spPr>
            <a:ln w="28575">
              <a:noFill/>
            </a:ln>
          </c:spPr>
          <c:xVal>
            <c:numRef>
              <c:f>'Base Case'!$AP$88:$AP$129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movement'!$AG$88:$AG$129</c:f>
              <c:numCache>
                <c:formatCode>0.0000</c:formatCode>
                <c:ptCount val="42"/>
                <c:pt idx="0">
                  <c:v>0.63233612571115194</c:v>
                </c:pt>
                <c:pt idx="1">
                  <c:v>0.63342131913283128</c:v>
                </c:pt>
                <c:pt idx="2">
                  <c:v>0.76229389794472335</c:v>
                </c:pt>
                <c:pt idx="3">
                  <c:v>0.75817694785023948</c:v>
                </c:pt>
                <c:pt idx="4">
                  <c:v>0.76937542657565527</c:v>
                </c:pt>
                <c:pt idx="5">
                  <c:v>0.76007581882949249</c:v>
                </c:pt>
                <c:pt idx="6">
                  <c:v>0.7595339708971679</c:v>
                </c:pt>
                <c:pt idx="7">
                  <c:v>0.98710713656643667</c:v>
                </c:pt>
                <c:pt idx="8">
                  <c:v>0.98515568705555412</c:v>
                </c:pt>
                <c:pt idx="9">
                  <c:v>1.1067005274661046</c:v>
                </c:pt>
                <c:pt idx="10">
                  <c:v>1.1995366874628619</c:v>
                </c:pt>
                <c:pt idx="11">
                  <c:v>0.76569016721191774</c:v>
                </c:pt>
                <c:pt idx="12">
                  <c:v>0.98899912612030816</c:v>
                </c:pt>
                <c:pt idx="13">
                  <c:v>1.1049621139212389</c:v>
                </c:pt>
                <c:pt idx="14">
                  <c:v>1.1951625605687999</c:v>
                </c:pt>
                <c:pt idx="15">
                  <c:v>1.3094126401799777</c:v>
                </c:pt>
                <c:pt idx="16">
                  <c:v>1.4326093267314652</c:v>
                </c:pt>
                <c:pt idx="17">
                  <c:v>0.88841342674594481</c:v>
                </c:pt>
                <c:pt idx="18">
                  <c:v>1.102307142884519</c:v>
                </c:pt>
                <c:pt idx="19">
                  <c:v>1.3190338424937991</c:v>
                </c:pt>
                <c:pt idx="20">
                  <c:v>1.4020900221968886</c:v>
                </c:pt>
                <c:pt idx="21">
                  <c:v>1.5653453161803652</c:v>
                </c:pt>
                <c:pt idx="22">
                  <c:v>1.7177980621830713</c:v>
                </c:pt>
                <c:pt idx="23">
                  <c:v>0.97993343228760832</c:v>
                </c:pt>
                <c:pt idx="24">
                  <c:v>1.2037530184854695</c:v>
                </c:pt>
                <c:pt idx="25">
                  <c:v>1.3996550653961151</c:v>
                </c:pt>
                <c:pt idx="26">
                  <c:v>1.56481728459652</c:v>
                </c:pt>
                <c:pt idx="27">
                  <c:v>1.7154657536042262</c:v>
                </c:pt>
                <c:pt idx="28">
                  <c:v>1.8343143032318843</c:v>
                </c:pt>
                <c:pt idx="29">
                  <c:v>0.98937112216361156</c:v>
                </c:pt>
                <c:pt idx="30">
                  <c:v>1.2886980108271837</c:v>
                </c:pt>
                <c:pt idx="31">
                  <c:v>1.561390167378707</c:v>
                </c:pt>
                <c:pt idx="32">
                  <c:v>1.7012122051723089</c:v>
                </c:pt>
                <c:pt idx="33">
                  <c:v>1.9247572526523369</c:v>
                </c:pt>
                <c:pt idx="34">
                  <c:v>2.0362271927363746</c:v>
                </c:pt>
                <c:pt idx="35">
                  <c:v>0.63308600102624812</c:v>
                </c:pt>
                <c:pt idx="36">
                  <c:v>1.1080611499436108</c:v>
                </c:pt>
                <c:pt idx="37">
                  <c:v>1.4070231363021444</c:v>
                </c:pt>
                <c:pt idx="38">
                  <c:v>1.6904492375262581</c:v>
                </c:pt>
                <c:pt idx="39">
                  <c:v>1.7993141621325954</c:v>
                </c:pt>
                <c:pt idx="40">
                  <c:v>2.0640675490386502</c:v>
                </c:pt>
                <c:pt idx="41">
                  <c:v>2.0733099410810953</c:v>
                </c:pt>
              </c:numCache>
            </c:numRef>
          </c:yVal>
          <c:smooth val="0"/>
        </c:ser>
        <c:ser>
          <c:idx val="3"/>
          <c:order val="2"/>
          <c:tx>
            <c:v>D=2.275</c:v>
          </c:tx>
          <c:spPr>
            <a:ln w="28575">
              <a:noFill/>
            </a:ln>
          </c:spPr>
          <c:xVal>
            <c:numRef>
              <c:f>'Base Case'!$AP$130:$AP$171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movement'!$AG$130:$AG$171</c:f>
              <c:numCache>
                <c:formatCode>0.0000</c:formatCode>
                <c:ptCount val="42"/>
                <c:pt idx="0">
                  <c:v>0.57446174755489987</c:v>
                </c:pt>
                <c:pt idx="1">
                  <c:v>0.55900391420986673</c:v>
                </c:pt>
                <c:pt idx="2">
                  <c:v>0.67004946159229006</c:v>
                </c:pt>
                <c:pt idx="3">
                  <c:v>0.66028627432843678</c:v>
                </c:pt>
                <c:pt idx="4">
                  <c:v>0.66677068947924978</c:v>
                </c:pt>
                <c:pt idx="5">
                  <c:v>0.66563877238852631</c:v>
                </c:pt>
                <c:pt idx="6">
                  <c:v>0.66055139417565045</c:v>
                </c:pt>
                <c:pt idx="7">
                  <c:v>0.84829891518958989</c:v>
                </c:pt>
                <c:pt idx="8">
                  <c:v>0.84124361131523429</c:v>
                </c:pt>
                <c:pt idx="9">
                  <c:v>0.94799710984636931</c:v>
                </c:pt>
                <c:pt idx="10">
                  <c:v>1.0499758546007945</c:v>
                </c:pt>
                <c:pt idx="11">
                  <c:v>0.66096470667167817</c:v>
                </c:pt>
                <c:pt idx="12">
                  <c:v>0.8423164836942173</c:v>
                </c:pt>
                <c:pt idx="13">
                  <c:v>0.97077172869179573</c:v>
                </c:pt>
                <c:pt idx="14">
                  <c:v>1.0196297086979296</c:v>
                </c:pt>
                <c:pt idx="15">
                  <c:v>1.1772042195652579</c:v>
                </c:pt>
                <c:pt idx="16">
                  <c:v>1.3090693242556306</c:v>
                </c:pt>
                <c:pt idx="17">
                  <c:v>0.75112347857242001</c:v>
                </c:pt>
                <c:pt idx="18">
                  <c:v>0.97339330751799791</c:v>
                </c:pt>
                <c:pt idx="19">
                  <c:v>1.1465732176377721</c:v>
                </c:pt>
                <c:pt idx="20">
                  <c:v>1.2589223170652217</c:v>
                </c:pt>
                <c:pt idx="21">
                  <c:v>1.4249929074221277</c:v>
                </c:pt>
                <c:pt idx="22">
                  <c:v>1.5382039965297685</c:v>
                </c:pt>
                <c:pt idx="23">
                  <c:v>0.8526688976007607</c:v>
                </c:pt>
                <c:pt idx="24">
                  <c:v>1.0290223369262812</c:v>
                </c:pt>
                <c:pt idx="25">
                  <c:v>1.2526742254355996</c:v>
                </c:pt>
                <c:pt idx="26">
                  <c:v>1.4242424731357337</c:v>
                </c:pt>
                <c:pt idx="27">
                  <c:v>1.5419938832360125</c:v>
                </c:pt>
                <c:pt idx="28">
                  <c:v>1.6800976873387221</c:v>
                </c:pt>
                <c:pt idx="29">
                  <c:v>0.84540487603186365</c:v>
                </c:pt>
                <c:pt idx="30">
                  <c:v>1.145250441917067</c:v>
                </c:pt>
                <c:pt idx="31">
                  <c:v>1.4238505482431267</c:v>
                </c:pt>
                <c:pt idx="32">
                  <c:v>1.5460701924210647</c:v>
                </c:pt>
                <c:pt idx="33">
                  <c:v>1.7516711650284236</c:v>
                </c:pt>
                <c:pt idx="34">
                  <c:v>1.8950820644060884</c:v>
                </c:pt>
                <c:pt idx="35">
                  <c:v>0.56118017853143787</c:v>
                </c:pt>
                <c:pt idx="36">
                  <c:v>0.96563497572564383</c:v>
                </c:pt>
                <c:pt idx="37">
                  <c:v>1.2666971259006905</c:v>
                </c:pt>
                <c:pt idx="38">
                  <c:v>1.5087434863829838</c:v>
                </c:pt>
                <c:pt idx="39">
                  <c:v>1.6913645750537818</c:v>
                </c:pt>
                <c:pt idx="40">
                  <c:v>1.8465549848341878</c:v>
                </c:pt>
                <c:pt idx="41">
                  <c:v>1.8988521641639906</c:v>
                </c:pt>
              </c:numCache>
            </c:numRef>
          </c:yVal>
          <c:smooth val="0"/>
        </c:ser>
        <c:ser>
          <c:idx val="4"/>
          <c:order val="3"/>
          <c:tx>
            <c:v>D=2.95</c:v>
          </c:tx>
          <c:spPr>
            <a:ln w="28575">
              <a:noFill/>
            </a:ln>
          </c:spPr>
          <c:xVal>
            <c:numRef>
              <c:f>'Base Case'!$AP$172:$AP$213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movement'!$AG$172:$AG$213</c:f>
              <c:numCache>
                <c:formatCode>0.0000</c:formatCode>
                <c:ptCount val="42"/>
                <c:pt idx="0">
                  <c:v>0.5100339418608838</c:v>
                </c:pt>
                <c:pt idx="1">
                  <c:v>0.50585588691278627</c:v>
                </c:pt>
                <c:pt idx="2">
                  <c:v>0.59002498489200095</c:v>
                </c:pt>
                <c:pt idx="3">
                  <c:v>0.59083080149272749</c:v>
                </c:pt>
                <c:pt idx="4">
                  <c:v>0.5946027160647499</c:v>
                </c:pt>
                <c:pt idx="5">
                  <c:v>0.58653259252766887</c:v>
                </c:pt>
                <c:pt idx="6">
                  <c:v>0.59018131804338381</c:v>
                </c:pt>
                <c:pt idx="7">
                  <c:v>0.75280882310454023</c:v>
                </c:pt>
                <c:pt idx="8">
                  <c:v>0.75867677230145414</c:v>
                </c:pt>
                <c:pt idx="9">
                  <c:v>0.89120197439346682</c:v>
                </c:pt>
                <c:pt idx="10">
                  <c:v>0.97319521612602611</c:v>
                </c:pt>
                <c:pt idx="11">
                  <c:v>0.59801352701302302</c:v>
                </c:pt>
                <c:pt idx="12">
                  <c:v>0.74264295399215485</c:v>
                </c:pt>
                <c:pt idx="13">
                  <c:v>0.88751882287345596</c:v>
                </c:pt>
                <c:pt idx="14">
                  <c:v>0.98132609930740744</c:v>
                </c:pt>
                <c:pt idx="15">
                  <c:v>1.0936953282123238</c:v>
                </c:pt>
                <c:pt idx="16">
                  <c:v>1.2539807359286594</c:v>
                </c:pt>
                <c:pt idx="17">
                  <c:v>0.67057490302133149</c:v>
                </c:pt>
                <c:pt idx="18">
                  <c:v>0.89129042113058854</c:v>
                </c:pt>
                <c:pt idx="19">
                  <c:v>1.0967852704353149</c:v>
                </c:pt>
                <c:pt idx="20">
                  <c:v>1.2016957425094226</c:v>
                </c:pt>
                <c:pt idx="21">
                  <c:v>1.3375758587270585</c:v>
                </c:pt>
                <c:pt idx="22">
                  <c:v>1.5170464460934021</c:v>
                </c:pt>
                <c:pt idx="23">
                  <c:v>0.77235173869344687</c:v>
                </c:pt>
                <c:pt idx="24">
                  <c:v>0.97470916525763118</c:v>
                </c:pt>
                <c:pt idx="25">
                  <c:v>1.1904530987345885</c:v>
                </c:pt>
                <c:pt idx="26">
                  <c:v>1.3466453042513393</c:v>
                </c:pt>
                <c:pt idx="27">
                  <c:v>1.5237566596366852</c:v>
                </c:pt>
                <c:pt idx="28">
                  <c:v>1.6438832324200221</c:v>
                </c:pt>
                <c:pt idx="29">
                  <c:v>0.75594384395431535</c:v>
                </c:pt>
                <c:pt idx="30">
                  <c:v>1.0942914219055913</c:v>
                </c:pt>
                <c:pt idx="31">
                  <c:v>1.347432203399884</c:v>
                </c:pt>
                <c:pt idx="32">
                  <c:v>1.5346524660754961</c:v>
                </c:pt>
                <c:pt idx="33">
                  <c:v>1.7372255965786192</c:v>
                </c:pt>
                <c:pt idx="34">
                  <c:v>1.8329250674650972</c:v>
                </c:pt>
                <c:pt idx="35">
                  <c:v>0.50189380348537438</c:v>
                </c:pt>
                <c:pt idx="36">
                  <c:v>0.88089637339966043</c:v>
                </c:pt>
                <c:pt idx="37">
                  <c:v>1.2232146498847301</c:v>
                </c:pt>
                <c:pt idx="38">
                  <c:v>1.477863990900097</c:v>
                </c:pt>
                <c:pt idx="39">
                  <c:v>1.6314461406870686</c:v>
                </c:pt>
                <c:pt idx="40">
                  <c:v>1.823541037625154</c:v>
                </c:pt>
                <c:pt idx="41">
                  <c:v>1.8882824913595713</c:v>
                </c:pt>
              </c:numCache>
            </c:numRef>
          </c:yVal>
          <c:smooth val="0"/>
        </c:ser>
        <c:ser>
          <c:idx val="5"/>
          <c:order val="4"/>
          <c:tx>
            <c:v>D=3.625</c:v>
          </c:tx>
          <c:spPr>
            <a:ln w="28575">
              <a:noFill/>
            </a:ln>
          </c:spPr>
          <c:xVal>
            <c:numRef>
              <c:f>'Base Case'!$AP$214:$AP$255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movement'!$AG$214:$AG$255</c:f>
              <c:numCache>
                <c:formatCode>0.0000</c:formatCode>
                <c:ptCount val="42"/>
                <c:pt idx="0">
                  <c:v>0.44400668333199717</c:v>
                </c:pt>
                <c:pt idx="1">
                  <c:v>0.45332425351296712</c:v>
                </c:pt>
                <c:pt idx="2">
                  <c:v>0.52024924684772034</c:v>
                </c:pt>
                <c:pt idx="3">
                  <c:v>0.52069208151349455</c:v>
                </c:pt>
                <c:pt idx="4">
                  <c:v>0.52235613487429045</c:v>
                </c:pt>
                <c:pt idx="5">
                  <c:v>0.52195232807785308</c:v>
                </c:pt>
                <c:pt idx="6">
                  <c:v>0.51955310698883184</c:v>
                </c:pt>
                <c:pt idx="7">
                  <c:v>0.67522812865383597</c:v>
                </c:pt>
                <c:pt idx="8">
                  <c:v>0.69527664732094341</c:v>
                </c:pt>
                <c:pt idx="9">
                  <c:v>0.79370640258047942</c:v>
                </c:pt>
                <c:pt idx="10">
                  <c:v>0.88546434383710571</c:v>
                </c:pt>
                <c:pt idx="11">
                  <c:v>0.51347000937486864</c:v>
                </c:pt>
                <c:pt idx="12">
                  <c:v>0.68345624422077123</c:v>
                </c:pt>
                <c:pt idx="13">
                  <c:v>0.80219320561879504</c:v>
                </c:pt>
                <c:pt idx="14">
                  <c:v>0.88869732637856302</c:v>
                </c:pt>
                <c:pt idx="15">
                  <c:v>1.0378542199179144</c:v>
                </c:pt>
                <c:pt idx="16">
                  <c:v>1.1916251833820544</c:v>
                </c:pt>
                <c:pt idx="17">
                  <c:v>0.58565819443043399</c:v>
                </c:pt>
                <c:pt idx="18">
                  <c:v>0.80736824235014126</c:v>
                </c:pt>
                <c:pt idx="19">
                  <c:v>1.0282878651806349</c:v>
                </c:pt>
                <c:pt idx="20">
                  <c:v>1.1376799832987023</c:v>
                </c:pt>
                <c:pt idx="21">
                  <c:v>1.2924088664443707</c:v>
                </c:pt>
                <c:pt idx="22">
                  <c:v>1.4488720512500219</c:v>
                </c:pt>
                <c:pt idx="23">
                  <c:v>0.68359374611409363</c:v>
                </c:pt>
                <c:pt idx="24">
                  <c:v>0.89080559405458803</c:v>
                </c:pt>
                <c:pt idx="25">
                  <c:v>1.1317829827025074</c:v>
                </c:pt>
                <c:pt idx="26">
                  <c:v>1.2999254726596698</c:v>
                </c:pt>
                <c:pt idx="27">
                  <c:v>1.4542966831054622</c:v>
                </c:pt>
                <c:pt idx="28">
                  <c:v>1.5789814382677352</c:v>
                </c:pt>
                <c:pt idx="29">
                  <c:v>0.67894954334185786</c:v>
                </c:pt>
                <c:pt idx="30">
                  <c:v>1.023735863772459</c:v>
                </c:pt>
                <c:pt idx="31">
                  <c:v>1.304808048101707</c:v>
                </c:pt>
                <c:pt idx="32">
                  <c:v>1.4532171862362611</c:v>
                </c:pt>
                <c:pt idx="33">
                  <c:v>1.6627089881941273</c:v>
                </c:pt>
                <c:pt idx="34">
                  <c:v>1.7925824512728628</c:v>
                </c:pt>
                <c:pt idx="35">
                  <c:v>0.44507405781982923</c:v>
                </c:pt>
                <c:pt idx="36">
                  <c:v>0.80647590546600711</c:v>
                </c:pt>
                <c:pt idx="37">
                  <c:v>1.1323900053330072</c:v>
                </c:pt>
                <c:pt idx="38">
                  <c:v>1.4101910156029649</c:v>
                </c:pt>
                <c:pt idx="39">
                  <c:v>1.587512281971978</c:v>
                </c:pt>
                <c:pt idx="40">
                  <c:v>1.7799641608201278</c:v>
                </c:pt>
                <c:pt idx="41">
                  <c:v>1.8145502426355267</c:v>
                </c:pt>
              </c:numCache>
            </c:numRef>
          </c:yVal>
          <c:smooth val="0"/>
        </c:ser>
        <c:ser>
          <c:idx val="6"/>
          <c:order val="5"/>
          <c:tx>
            <c:v>D=4.3</c:v>
          </c:tx>
          <c:spPr>
            <a:ln w="28575">
              <a:noFill/>
            </a:ln>
          </c:spPr>
          <c:xVal>
            <c:numRef>
              <c:f>'Base Case'!$AP$256:$AP$297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movement'!$AG$256:$AG$297</c:f>
              <c:numCache>
                <c:formatCode>0.0000</c:formatCode>
                <c:ptCount val="42"/>
                <c:pt idx="0">
                  <c:v>0.40073252487672534</c:v>
                </c:pt>
                <c:pt idx="1">
                  <c:v>0.3895566610186077</c:v>
                </c:pt>
                <c:pt idx="2">
                  <c:v>0.46056012605082969</c:v>
                </c:pt>
                <c:pt idx="3">
                  <c:v>0.46307830447755743</c:v>
                </c:pt>
                <c:pt idx="4">
                  <c:v>0.45754718502161579</c:v>
                </c:pt>
                <c:pt idx="5">
                  <c:v>0.46149168678014013</c:v>
                </c:pt>
                <c:pt idx="6">
                  <c:v>0.45396042156043359</c:v>
                </c:pt>
                <c:pt idx="7">
                  <c:v>0.62304829199542622</c:v>
                </c:pt>
                <c:pt idx="8">
                  <c:v>0.6227040163913411</c:v>
                </c:pt>
                <c:pt idx="9">
                  <c:v>0.747915368422302</c:v>
                </c:pt>
                <c:pt idx="10">
                  <c:v>0.84124418107205134</c:v>
                </c:pt>
                <c:pt idx="11">
                  <c:v>0.45396042156043359</c:v>
                </c:pt>
                <c:pt idx="12">
                  <c:v>0.62304829199542622</c:v>
                </c:pt>
                <c:pt idx="13">
                  <c:v>0.75170268239430882</c:v>
                </c:pt>
                <c:pt idx="14">
                  <c:v>0.84182013364988739</c:v>
                </c:pt>
                <c:pt idx="15">
                  <c:v>0.98127850622332458</c:v>
                </c:pt>
                <c:pt idx="16">
                  <c:v>1.1350569909523425</c:v>
                </c:pt>
                <c:pt idx="17">
                  <c:v>0.52435017827320951</c:v>
                </c:pt>
                <c:pt idx="18">
                  <c:v>0.75170268239430882</c:v>
                </c:pt>
                <c:pt idx="19">
                  <c:v>0.98211923234318377</c:v>
                </c:pt>
                <c:pt idx="20">
                  <c:v>1.0830168164753471</c:v>
                </c:pt>
                <c:pt idx="21">
                  <c:v>1.2298097353159287</c:v>
                </c:pt>
                <c:pt idx="22">
                  <c:v>1.4199851415021256</c:v>
                </c:pt>
                <c:pt idx="23">
                  <c:v>0.6227040163913411</c:v>
                </c:pt>
                <c:pt idx="24">
                  <c:v>0.84182013364988739</c:v>
                </c:pt>
                <c:pt idx="25">
                  <c:v>1.0830168164753471</c:v>
                </c:pt>
                <c:pt idx="26">
                  <c:v>1.2298097353159287</c:v>
                </c:pt>
                <c:pt idx="27">
                  <c:v>1.4199851415021256</c:v>
                </c:pt>
                <c:pt idx="28">
                  <c:v>1.5359622078617259</c:v>
                </c:pt>
                <c:pt idx="29">
                  <c:v>0.61852388337177078</c:v>
                </c:pt>
                <c:pt idx="30">
                  <c:v>0.98127850622332458</c:v>
                </c:pt>
                <c:pt idx="31">
                  <c:v>1.2298097353159287</c:v>
                </c:pt>
                <c:pt idx="32">
                  <c:v>1.4199851415021256</c:v>
                </c:pt>
                <c:pt idx="33">
                  <c:v>1.6249314729757804</c:v>
                </c:pt>
                <c:pt idx="34">
                  <c:v>1.7290526163492401</c:v>
                </c:pt>
                <c:pt idx="35">
                  <c:v>0.39446519221601661</c:v>
                </c:pt>
                <c:pt idx="36">
                  <c:v>0.73956676037412994</c:v>
                </c:pt>
                <c:pt idx="37">
                  <c:v>1.0877720090784144</c:v>
                </c:pt>
                <c:pt idx="38">
                  <c:v>1.3849776788961441</c:v>
                </c:pt>
                <c:pt idx="39">
                  <c:v>1.5275818744933025</c:v>
                </c:pt>
                <c:pt idx="40">
                  <c:v>1.731896790402002</c:v>
                </c:pt>
                <c:pt idx="41">
                  <c:v>1.7401441806126974</c:v>
                </c:pt>
              </c:numCache>
            </c:numRef>
          </c:yVal>
          <c:smooth val="0"/>
        </c:ser>
        <c:ser>
          <c:idx val="7"/>
          <c:order val="6"/>
          <c:tx>
            <c:v>D=4.975</c:v>
          </c:tx>
          <c:spPr>
            <a:ln w="28575">
              <a:noFill/>
            </a:ln>
          </c:spPr>
          <c:xVal>
            <c:numRef>
              <c:f>'Base Case'!$AP$298:$AP$339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movement'!$AG$298:$AG$339</c:f>
              <c:numCache>
                <c:formatCode>0.0000</c:formatCode>
                <c:ptCount val="42"/>
                <c:pt idx="0">
                  <c:v>0.33319343384628403</c:v>
                </c:pt>
                <c:pt idx="1">
                  <c:v>0.33637782197484506</c:v>
                </c:pt>
                <c:pt idx="2">
                  <c:v>0.39361748842668176</c:v>
                </c:pt>
                <c:pt idx="3">
                  <c:v>0.38530630182433862</c:v>
                </c:pt>
                <c:pt idx="4">
                  <c:v>0.39522601730550638</c:v>
                </c:pt>
                <c:pt idx="5">
                  <c:v>0.39328839251265491</c:v>
                </c:pt>
                <c:pt idx="6">
                  <c:v>0.38515843000160521</c:v>
                </c:pt>
                <c:pt idx="7">
                  <c:v>0.56373908082356738</c:v>
                </c:pt>
                <c:pt idx="8">
                  <c:v>0.56668390471671082</c:v>
                </c:pt>
                <c:pt idx="9">
                  <c:v>0.69880511560283598</c:v>
                </c:pt>
                <c:pt idx="10">
                  <c:v>0.79567513068323248</c:v>
                </c:pt>
                <c:pt idx="11">
                  <c:v>0.40126209540010244</c:v>
                </c:pt>
                <c:pt idx="12">
                  <c:v>0.55955334882148233</c:v>
                </c:pt>
                <c:pt idx="13">
                  <c:v>0.70549144396848018</c:v>
                </c:pt>
                <c:pt idx="14">
                  <c:v>0.79037821460444713</c:v>
                </c:pt>
                <c:pt idx="15">
                  <c:v>0.94235211061872226</c:v>
                </c:pt>
                <c:pt idx="16">
                  <c:v>1.1162807929128706</c:v>
                </c:pt>
                <c:pt idx="17">
                  <c:v>0.4603687823811734</c:v>
                </c:pt>
                <c:pt idx="18">
                  <c:v>0.70156643064899338</c:v>
                </c:pt>
                <c:pt idx="19">
                  <c:v>0.93180470513752978</c:v>
                </c:pt>
                <c:pt idx="20">
                  <c:v>1.0568966749035784</c:v>
                </c:pt>
                <c:pt idx="21">
                  <c:v>1.2058865670797101</c:v>
                </c:pt>
                <c:pt idx="22">
                  <c:v>1.3961995560222207</c:v>
                </c:pt>
                <c:pt idx="23">
                  <c:v>0.56645632759779696</c:v>
                </c:pt>
                <c:pt idx="24">
                  <c:v>0.79567513068323248</c:v>
                </c:pt>
                <c:pt idx="25">
                  <c:v>1.0499018239736519</c:v>
                </c:pt>
                <c:pt idx="26">
                  <c:v>1.2055228147548929</c:v>
                </c:pt>
                <c:pt idx="27">
                  <c:v>1.4049663162097368</c:v>
                </c:pt>
                <c:pt idx="28">
                  <c:v>1.498796431251485</c:v>
                </c:pt>
                <c:pt idx="29">
                  <c:v>0.56668390471671082</c:v>
                </c:pt>
                <c:pt idx="30">
                  <c:v>0.94110730327940761</c:v>
                </c:pt>
                <c:pt idx="31">
                  <c:v>1.2156327491713541</c:v>
                </c:pt>
                <c:pt idx="32">
                  <c:v>1.395134796670336</c:v>
                </c:pt>
                <c:pt idx="33">
                  <c:v>1.5925632415882971</c:v>
                </c:pt>
                <c:pt idx="34">
                  <c:v>1.7313160709313462</c:v>
                </c:pt>
                <c:pt idx="35">
                  <c:v>0.33782808964736871</c:v>
                </c:pt>
                <c:pt idx="36">
                  <c:v>0.69959968328343491</c:v>
                </c:pt>
                <c:pt idx="37">
                  <c:v>1.0470242225315072</c:v>
                </c:pt>
                <c:pt idx="38">
                  <c:v>1.3569198195255705</c:v>
                </c:pt>
                <c:pt idx="39">
                  <c:v>1.5154542833795563</c:v>
                </c:pt>
                <c:pt idx="40">
                  <c:v>1.7015896194423934</c:v>
                </c:pt>
                <c:pt idx="41">
                  <c:v>1.7691662077113604</c:v>
                </c:pt>
              </c:numCache>
            </c:numRef>
          </c:yVal>
          <c:smooth val="0"/>
        </c:ser>
        <c:ser>
          <c:idx val="8"/>
          <c:order val="7"/>
          <c:tx>
            <c:v>D=5.65</c:v>
          </c:tx>
          <c:spPr>
            <a:ln w="28575">
              <a:noFill/>
            </a:ln>
          </c:spPr>
          <c:xVal>
            <c:numRef>
              <c:f>'Base Case'!$AP$340:$AP$381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movement'!$AG$340:$AG$381</c:f>
              <c:numCache>
                <c:formatCode>0.0000</c:formatCode>
                <c:ptCount val="42"/>
                <c:pt idx="0">
                  <c:v>0.28207818539025087</c:v>
                </c:pt>
                <c:pt idx="1">
                  <c:v>0.27601852501862789</c:v>
                </c:pt>
                <c:pt idx="2">
                  <c:v>0.33563185534491496</c:v>
                </c:pt>
                <c:pt idx="3">
                  <c:v>0.330864284779119</c:v>
                </c:pt>
                <c:pt idx="4">
                  <c:v>0.33171555165615069</c:v>
                </c:pt>
                <c:pt idx="5">
                  <c:v>0.33215866642888386</c:v>
                </c:pt>
                <c:pt idx="6">
                  <c:v>0.33891274336477217</c:v>
                </c:pt>
                <c:pt idx="7">
                  <c:v>0.50423779301284288</c:v>
                </c:pt>
                <c:pt idx="8">
                  <c:v>0.51374641432161661</c:v>
                </c:pt>
                <c:pt idx="9">
                  <c:v>0.63864556255080729</c:v>
                </c:pt>
                <c:pt idx="10">
                  <c:v>0.74778164442458506</c:v>
                </c:pt>
                <c:pt idx="11">
                  <c:v>0.33450456812074492</c:v>
                </c:pt>
                <c:pt idx="12">
                  <c:v>0.50666502777652989</c:v>
                </c:pt>
                <c:pt idx="13">
                  <c:v>0.64159855827119161</c:v>
                </c:pt>
                <c:pt idx="14">
                  <c:v>0.74671040125906385</c:v>
                </c:pt>
                <c:pt idx="15">
                  <c:v>0.88952797246606163</c:v>
                </c:pt>
                <c:pt idx="16">
                  <c:v>1.0569016727466063</c:v>
                </c:pt>
                <c:pt idx="17">
                  <c:v>0.39777288854118398</c:v>
                </c:pt>
                <c:pt idx="18">
                  <c:v>0.64035251641494484</c:v>
                </c:pt>
                <c:pt idx="19">
                  <c:v>0.89011276020649222</c:v>
                </c:pt>
                <c:pt idx="20">
                  <c:v>0.99508603447186006</c:v>
                </c:pt>
                <c:pt idx="21">
                  <c:v>1.1539816069374154</c:v>
                </c:pt>
                <c:pt idx="22">
                  <c:v>1.3257059630988055</c:v>
                </c:pt>
                <c:pt idx="23">
                  <c:v>0.5154985068223028</c:v>
                </c:pt>
                <c:pt idx="24">
                  <c:v>0.74357380758190184</c:v>
                </c:pt>
                <c:pt idx="25">
                  <c:v>0.98824012650932913</c:v>
                </c:pt>
                <c:pt idx="26">
                  <c:v>1.1619901457500361</c:v>
                </c:pt>
                <c:pt idx="27">
                  <c:v>1.3250854274957005</c:v>
                </c:pt>
                <c:pt idx="28">
                  <c:v>1.4562926874809579</c:v>
                </c:pt>
                <c:pt idx="29">
                  <c:v>0.51178030352493287</c:v>
                </c:pt>
                <c:pt idx="30">
                  <c:v>0.88774571957260262</c:v>
                </c:pt>
                <c:pt idx="31">
                  <c:v>1.1531158988047157</c:v>
                </c:pt>
                <c:pt idx="32">
                  <c:v>1.3328523688522207</c:v>
                </c:pt>
                <c:pt idx="33">
                  <c:v>1.5390897406861344</c:v>
                </c:pt>
                <c:pt idx="34">
                  <c:v>1.650019511901321</c:v>
                </c:pt>
                <c:pt idx="35">
                  <c:v>0.27479454673475262</c:v>
                </c:pt>
                <c:pt idx="36">
                  <c:v>0.6383825262311259</c:v>
                </c:pt>
                <c:pt idx="37">
                  <c:v>0.99335299343502736</c:v>
                </c:pt>
                <c:pt idx="38">
                  <c:v>1.3002384965929312</c:v>
                </c:pt>
                <c:pt idx="39">
                  <c:v>1.4554555133828333</c:v>
                </c:pt>
                <c:pt idx="40">
                  <c:v>1.6384121625495049</c:v>
                </c:pt>
                <c:pt idx="41">
                  <c:v>1.6823443158237652</c:v>
                </c:pt>
              </c:numCache>
            </c:numRef>
          </c:yVal>
          <c:smooth val="0"/>
        </c:ser>
        <c:ser>
          <c:idx val="9"/>
          <c:order val="8"/>
          <c:tx>
            <c:v>D=6.325</c:v>
          </c:tx>
          <c:spPr>
            <a:ln w="28575">
              <a:noFill/>
            </a:ln>
          </c:spPr>
          <c:xVal>
            <c:numRef>
              <c:f>'Base Case'!$AP$382:$AP$423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movement'!$AG$382:$AG$423</c:f>
              <c:numCache>
                <c:formatCode>0.0000</c:formatCode>
                <c:ptCount val="42"/>
                <c:pt idx="0">
                  <c:v>0.21856431144500349</c:v>
                </c:pt>
                <c:pt idx="1">
                  <c:v>0.21581375845496126</c:v>
                </c:pt>
                <c:pt idx="2">
                  <c:v>0.26951610938903947</c:v>
                </c:pt>
                <c:pt idx="3">
                  <c:v>0.27420068883907051</c:v>
                </c:pt>
                <c:pt idx="4">
                  <c:v>0.27279026837064296</c:v>
                </c:pt>
                <c:pt idx="5">
                  <c:v>0.26845848683992019</c:v>
                </c:pt>
                <c:pt idx="6">
                  <c:v>0.26962347505492712</c:v>
                </c:pt>
                <c:pt idx="7">
                  <c:v>0.46057934010714796</c:v>
                </c:pt>
                <c:pt idx="8">
                  <c:v>0.46040074821890109</c:v>
                </c:pt>
                <c:pt idx="9">
                  <c:v>0.58966064656853345</c:v>
                </c:pt>
                <c:pt idx="10">
                  <c:v>0.69190473493241611</c:v>
                </c:pt>
                <c:pt idx="11">
                  <c:v>0.2739970651426003</c:v>
                </c:pt>
                <c:pt idx="12">
                  <c:v>0.45970156615196373</c:v>
                </c:pt>
                <c:pt idx="13">
                  <c:v>0.58971542605236726</c:v>
                </c:pt>
                <c:pt idx="14">
                  <c:v>0.69245442931623946</c:v>
                </c:pt>
                <c:pt idx="15">
                  <c:v>0.8453445990070888</c:v>
                </c:pt>
                <c:pt idx="16">
                  <c:v>1.0191408528904879</c:v>
                </c:pt>
                <c:pt idx="17">
                  <c:v>0.33468078700806658</c:v>
                </c:pt>
                <c:pt idx="18">
                  <c:v>0.59081161565478602</c:v>
                </c:pt>
                <c:pt idx="19">
                  <c:v>0.84325189055468397</c:v>
                </c:pt>
                <c:pt idx="20">
                  <c:v>0.94514395203500112</c:v>
                </c:pt>
                <c:pt idx="21">
                  <c:v>1.1154452630437974</c:v>
                </c:pt>
                <c:pt idx="22">
                  <c:v>1.2919453470850275</c:v>
                </c:pt>
                <c:pt idx="23">
                  <c:v>0.45834866959458881</c:v>
                </c:pt>
                <c:pt idx="24">
                  <c:v>0.69452120644502413</c:v>
                </c:pt>
                <c:pt idx="25">
                  <c:v>0.94246924112480968</c:v>
                </c:pt>
                <c:pt idx="26">
                  <c:v>1.1213036129251763</c:v>
                </c:pt>
                <c:pt idx="27">
                  <c:v>1.294733010980184</c:v>
                </c:pt>
                <c:pt idx="28">
                  <c:v>1.4118530191507306</c:v>
                </c:pt>
                <c:pt idx="29">
                  <c:v>0.4582570368441633</c:v>
                </c:pt>
                <c:pt idx="30">
                  <c:v>0.84368397901820902</c:v>
                </c:pt>
                <c:pt idx="31">
                  <c:v>1.1217961933502927</c:v>
                </c:pt>
                <c:pt idx="32">
                  <c:v>1.2864241665591754</c:v>
                </c:pt>
                <c:pt idx="33">
                  <c:v>1.5080262111747889</c:v>
                </c:pt>
                <c:pt idx="34">
                  <c:v>1.616846837252998</c:v>
                </c:pt>
                <c:pt idx="35">
                  <c:v>0.21923887229031636</c:v>
                </c:pt>
                <c:pt idx="36">
                  <c:v>0.58747016253645445</c:v>
                </c:pt>
                <c:pt idx="37">
                  <c:v>0.94801076882137436</c:v>
                </c:pt>
                <c:pt idx="38">
                  <c:v>1.2584596591406414</c:v>
                </c:pt>
                <c:pt idx="39">
                  <c:v>1.4163873957943929</c:v>
                </c:pt>
                <c:pt idx="40">
                  <c:v>1.6078497502737261</c:v>
                </c:pt>
                <c:pt idx="41">
                  <c:v>1.6594291764168483</c:v>
                </c:pt>
              </c:numCache>
            </c:numRef>
          </c:yVal>
          <c:smooth val="0"/>
        </c:ser>
        <c:ser>
          <c:idx val="10"/>
          <c:order val="9"/>
          <c:tx>
            <c:v>D=7</c:v>
          </c:tx>
          <c:spPr>
            <a:ln w="28575">
              <a:noFill/>
            </a:ln>
          </c:spPr>
          <c:xVal>
            <c:numRef>
              <c:f>'Base Case'!$AP$424:$AP$465</c:f>
              <c:numCache>
                <c:formatCode>General</c:formatCode>
                <c:ptCount val="42"/>
                <c:pt idx="0">
                  <c:v>1.1019463300386794</c:v>
                </c:pt>
                <c:pt idx="1">
                  <c:v>1.3363062095621219</c:v>
                </c:pt>
                <c:pt idx="2">
                  <c:v>1.5352989471574767</c:v>
                </c:pt>
                <c:pt idx="3">
                  <c:v>1.7113069358158484</c:v>
                </c:pt>
                <c:pt idx="4">
                  <c:v>1.8708286933869704</c:v>
                </c:pt>
                <c:pt idx="5">
                  <c:v>1.4267845968170128</c:v>
                </c:pt>
                <c:pt idx="6">
                  <c:v>1.9609278658936169</c:v>
                </c:pt>
                <c:pt idx="7">
                  <c:v>2.3779743280283547</c:v>
                </c:pt>
                <c:pt idx="8">
                  <c:v>2.7320844998436109</c:v>
                </c:pt>
                <c:pt idx="9">
                  <c:v>3.0452930111582894</c:v>
                </c:pt>
                <c:pt idx="10">
                  <c:v>3.3291640592396958</c:v>
                </c:pt>
                <c:pt idx="11">
                  <c:v>1.8516401995451028</c:v>
                </c:pt>
                <c:pt idx="12">
                  <c:v>2.5448360411214068</c:v>
                </c:pt>
                <c:pt idx="13">
                  <c:v>3.0860669992418379</c:v>
                </c:pt>
                <c:pt idx="14">
                  <c:v>3.5456210417116729</c:v>
                </c:pt>
                <c:pt idx="15">
                  <c:v>3.9520940802374143</c:v>
                </c:pt>
                <c:pt idx="16">
                  <c:v>4.320493798938573</c:v>
                </c:pt>
                <c:pt idx="17">
                  <c:v>2.1957751641341994</c:v>
                </c:pt>
                <c:pt idx="18">
                  <c:v>3.0178043106110866</c:v>
                </c:pt>
                <c:pt idx="19">
                  <c:v>3.6596252735569994</c:v>
                </c:pt>
                <c:pt idx="20">
                  <c:v>4.2045893293604104</c:v>
                </c:pt>
                <c:pt idx="21">
                  <c:v>4.6866070578069277</c:v>
                </c:pt>
                <c:pt idx="22">
                  <c:v>5.1234753829797981</c:v>
                </c:pt>
                <c:pt idx="23">
                  <c:v>2.4928469095164494</c:v>
                </c:pt>
                <c:pt idx="24">
                  <c:v>3.4260903721436242</c:v>
                </c:pt>
                <c:pt idx="25">
                  <c:v>4.1547448491940822</c:v>
                </c:pt>
                <c:pt idx="26">
                  <c:v>4.7734384133153203</c:v>
                </c:pt>
                <c:pt idx="27">
                  <c:v>5.320669488844783</c:v>
                </c:pt>
                <c:pt idx="28">
                  <c:v>5.8166427888717145</c:v>
                </c:pt>
                <c:pt idx="29">
                  <c:v>2.7581049394725459</c:v>
                </c:pt>
                <c:pt idx="30">
                  <c:v>3.7906526639943703</c:v>
                </c:pt>
                <c:pt idx="31">
                  <c:v>4.5968415657875763</c:v>
                </c:pt>
                <c:pt idx="32">
                  <c:v>5.2813688701753385</c:v>
                </c:pt>
                <c:pt idx="33">
                  <c:v>5.886829529106639</c:v>
                </c:pt>
                <c:pt idx="34">
                  <c:v>6.4355781921026063</c:v>
                </c:pt>
                <c:pt idx="35">
                  <c:v>0.99999999999999989</c:v>
                </c:pt>
                <c:pt idx="36">
                  <c:v>2.9999999999999996</c:v>
                </c:pt>
                <c:pt idx="37">
                  <c:v>4.1231056256176597</c:v>
                </c:pt>
                <c:pt idx="38">
                  <c:v>5</c:v>
                </c:pt>
                <c:pt idx="39">
                  <c:v>5.7445626465380277</c:v>
                </c:pt>
                <c:pt idx="40">
                  <c:v>6.4031242374328476</c:v>
                </c:pt>
                <c:pt idx="41">
                  <c:v>6.9999999999999982</c:v>
                </c:pt>
              </c:numCache>
            </c:numRef>
          </c:xVal>
          <c:yVal>
            <c:numRef>
              <c:f>'50% random source movement'!$AG$424:$AG$465</c:f>
              <c:numCache>
                <c:formatCode>0.0000</c:formatCode>
                <c:ptCount val="42"/>
                <c:pt idx="0">
                  <c:v>0.15652135258291822</c:v>
                </c:pt>
                <c:pt idx="1">
                  <c:v>0.15871294303958478</c:v>
                </c:pt>
                <c:pt idx="2">
                  <c:v>0.21839644398589833</c:v>
                </c:pt>
                <c:pt idx="3">
                  <c:v>0.21265279487888994</c:v>
                </c:pt>
                <c:pt idx="4">
                  <c:v>0.20947305054650417</c:v>
                </c:pt>
                <c:pt idx="5">
                  <c:v>0.20920576277128242</c:v>
                </c:pt>
                <c:pt idx="6">
                  <c:v>0.21700435703123971</c:v>
                </c:pt>
                <c:pt idx="7">
                  <c:v>0.40267064062191515</c:v>
                </c:pt>
                <c:pt idx="8">
                  <c:v>0.39311352513159542</c:v>
                </c:pt>
                <c:pt idx="9">
                  <c:v>0.527042021807967</c:v>
                </c:pt>
                <c:pt idx="10">
                  <c:v>0.65001233322766094</c:v>
                </c:pt>
                <c:pt idx="11">
                  <c:v>0.21298191559669036</c:v>
                </c:pt>
                <c:pt idx="12">
                  <c:v>0.39380298274478015</c:v>
                </c:pt>
                <c:pt idx="13">
                  <c:v>0.52811213279684688</c:v>
                </c:pt>
                <c:pt idx="14">
                  <c:v>0.64768976716900739</c:v>
                </c:pt>
                <c:pt idx="15">
                  <c:v>0.79490887978273517</c:v>
                </c:pt>
                <c:pt idx="16">
                  <c:v>0.95121273708304044</c:v>
                </c:pt>
                <c:pt idx="17">
                  <c:v>0.27522934391872583</c:v>
                </c:pt>
                <c:pt idx="18">
                  <c:v>0.54226533748135608</c:v>
                </c:pt>
                <c:pt idx="19">
                  <c:v>0.78969206270407755</c:v>
                </c:pt>
                <c:pt idx="20">
                  <c:v>0.88862731415715757</c:v>
                </c:pt>
                <c:pt idx="21">
                  <c:v>1.0435379480748701</c:v>
                </c:pt>
                <c:pt idx="22">
                  <c:v>1.2666566349275299</c:v>
                </c:pt>
                <c:pt idx="23">
                  <c:v>0.40178620125449144</c:v>
                </c:pt>
                <c:pt idx="24">
                  <c:v>0.63698811092338159</c:v>
                </c:pt>
                <c:pt idx="25">
                  <c:v>0.87253139829715343</c:v>
                </c:pt>
                <c:pt idx="26">
                  <c:v>1.0809172698860463</c:v>
                </c:pt>
                <c:pt idx="27">
                  <c:v>1.2665731537766902</c:v>
                </c:pt>
                <c:pt idx="28">
                  <c:v>1.3619881818925075</c:v>
                </c:pt>
                <c:pt idx="29">
                  <c:v>0.38944993458620375</c:v>
                </c:pt>
                <c:pt idx="30">
                  <c:v>0.79841512139196069</c:v>
                </c:pt>
                <c:pt idx="31">
                  <c:v>1.0813204496530044</c:v>
                </c:pt>
                <c:pt idx="32">
                  <c:v>1.2382208635247782</c:v>
                </c:pt>
                <c:pt idx="33">
                  <c:v>1.4437864190676766</c:v>
                </c:pt>
                <c:pt idx="34">
                  <c:v>1.585646023387475</c:v>
                </c:pt>
                <c:pt idx="35">
                  <c:v>0.16230440098240045</c:v>
                </c:pt>
                <c:pt idx="36">
                  <c:v>0.52781612273636458</c:v>
                </c:pt>
                <c:pt idx="37">
                  <c:v>0.87653964544143537</c:v>
                </c:pt>
                <c:pt idx="38">
                  <c:v>1.2130636673495159</c:v>
                </c:pt>
                <c:pt idx="39">
                  <c:v>1.3949290676620665</c:v>
                </c:pt>
                <c:pt idx="40">
                  <c:v>1.5806421613153758</c:v>
                </c:pt>
                <c:pt idx="41">
                  <c:v>1.6838443681126483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615872"/>
        <c:axId val="39634432"/>
      </c:scatterChart>
      <c:valAx>
        <c:axId val="39615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/>
                  <a:t>See Distance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634432"/>
        <c:crosses val="autoZero"/>
        <c:crossBetween val="midCat"/>
      </c:valAx>
      <c:valAx>
        <c:axId val="39634432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crossAx val="396158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27.xml"/><Relationship Id="rId18" Type="http://schemas.openxmlformats.org/officeDocument/2006/relationships/chart" Target="../charts/chart32.xml"/><Relationship Id="rId26" Type="http://schemas.openxmlformats.org/officeDocument/2006/relationships/chart" Target="../charts/chart40.xml"/><Relationship Id="rId39" Type="http://schemas.openxmlformats.org/officeDocument/2006/relationships/chart" Target="../charts/chart53.xml"/><Relationship Id="rId21" Type="http://schemas.openxmlformats.org/officeDocument/2006/relationships/chart" Target="../charts/chart35.xml"/><Relationship Id="rId34" Type="http://schemas.openxmlformats.org/officeDocument/2006/relationships/chart" Target="../charts/chart48.xml"/><Relationship Id="rId42" Type="http://schemas.openxmlformats.org/officeDocument/2006/relationships/chart" Target="../charts/chart56.xml"/><Relationship Id="rId47" Type="http://schemas.openxmlformats.org/officeDocument/2006/relationships/chart" Target="../charts/chart61.xml"/><Relationship Id="rId50" Type="http://schemas.openxmlformats.org/officeDocument/2006/relationships/chart" Target="../charts/chart64.xml"/><Relationship Id="rId55" Type="http://schemas.openxmlformats.org/officeDocument/2006/relationships/chart" Target="../charts/chart69.xml"/><Relationship Id="rId7" Type="http://schemas.openxmlformats.org/officeDocument/2006/relationships/chart" Target="../charts/chart21.xml"/><Relationship Id="rId12" Type="http://schemas.openxmlformats.org/officeDocument/2006/relationships/chart" Target="../charts/chart26.xml"/><Relationship Id="rId17" Type="http://schemas.openxmlformats.org/officeDocument/2006/relationships/chart" Target="../charts/chart31.xml"/><Relationship Id="rId25" Type="http://schemas.openxmlformats.org/officeDocument/2006/relationships/chart" Target="../charts/chart39.xml"/><Relationship Id="rId33" Type="http://schemas.openxmlformats.org/officeDocument/2006/relationships/chart" Target="../charts/chart47.xml"/><Relationship Id="rId38" Type="http://schemas.openxmlformats.org/officeDocument/2006/relationships/chart" Target="../charts/chart52.xml"/><Relationship Id="rId46" Type="http://schemas.openxmlformats.org/officeDocument/2006/relationships/chart" Target="../charts/chart60.xml"/><Relationship Id="rId59" Type="http://schemas.openxmlformats.org/officeDocument/2006/relationships/chart" Target="../charts/chart73.xml"/><Relationship Id="rId2" Type="http://schemas.openxmlformats.org/officeDocument/2006/relationships/chart" Target="../charts/chart16.xml"/><Relationship Id="rId16" Type="http://schemas.openxmlformats.org/officeDocument/2006/relationships/chart" Target="../charts/chart30.xml"/><Relationship Id="rId20" Type="http://schemas.openxmlformats.org/officeDocument/2006/relationships/chart" Target="../charts/chart34.xml"/><Relationship Id="rId29" Type="http://schemas.openxmlformats.org/officeDocument/2006/relationships/chart" Target="../charts/chart43.xml"/><Relationship Id="rId41" Type="http://schemas.openxmlformats.org/officeDocument/2006/relationships/chart" Target="../charts/chart55.xml"/><Relationship Id="rId54" Type="http://schemas.openxmlformats.org/officeDocument/2006/relationships/chart" Target="../charts/chart68.xml"/><Relationship Id="rId1" Type="http://schemas.openxmlformats.org/officeDocument/2006/relationships/chart" Target="../charts/chart15.xml"/><Relationship Id="rId6" Type="http://schemas.openxmlformats.org/officeDocument/2006/relationships/chart" Target="../charts/chart20.xml"/><Relationship Id="rId11" Type="http://schemas.openxmlformats.org/officeDocument/2006/relationships/chart" Target="../charts/chart25.xml"/><Relationship Id="rId24" Type="http://schemas.openxmlformats.org/officeDocument/2006/relationships/chart" Target="../charts/chart38.xml"/><Relationship Id="rId32" Type="http://schemas.openxmlformats.org/officeDocument/2006/relationships/chart" Target="../charts/chart46.xml"/><Relationship Id="rId37" Type="http://schemas.openxmlformats.org/officeDocument/2006/relationships/chart" Target="../charts/chart51.xml"/><Relationship Id="rId40" Type="http://schemas.openxmlformats.org/officeDocument/2006/relationships/chart" Target="../charts/chart54.xml"/><Relationship Id="rId45" Type="http://schemas.openxmlformats.org/officeDocument/2006/relationships/chart" Target="../charts/chart59.xml"/><Relationship Id="rId53" Type="http://schemas.openxmlformats.org/officeDocument/2006/relationships/chart" Target="../charts/chart67.xml"/><Relationship Id="rId58" Type="http://schemas.openxmlformats.org/officeDocument/2006/relationships/chart" Target="../charts/chart72.xml"/><Relationship Id="rId5" Type="http://schemas.openxmlformats.org/officeDocument/2006/relationships/chart" Target="../charts/chart19.xml"/><Relationship Id="rId15" Type="http://schemas.openxmlformats.org/officeDocument/2006/relationships/chart" Target="../charts/chart29.xml"/><Relationship Id="rId23" Type="http://schemas.openxmlformats.org/officeDocument/2006/relationships/chart" Target="../charts/chart37.xml"/><Relationship Id="rId28" Type="http://schemas.openxmlformats.org/officeDocument/2006/relationships/chart" Target="../charts/chart42.xml"/><Relationship Id="rId36" Type="http://schemas.openxmlformats.org/officeDocument/2006/relationships/chart" Target="../charts/chart50.xml"/><Relationship Id="rId49" Type="http://schemas.openxmlformats.org/officeDocument/2006/relationships/chart" Target="../charts/chart63.xml"/><Relationship Id="rId57" Type="http://schemas.openxmlformats.org/officeDocument/2006/relationships/chart" Target="../charts/chart71.xml"/><Relationship Id="rId10" Type="http://schemas.openxmlformats.org/officeDocument/2006/relationships/chart" Target="../charts/chart24.xml"/><Relationship Id="rId19" Type="http://schemas.openxmlformats.org/officeDocument/2006/relationships/chart" Target="../charts/chart33.xml"/><Relationship Id="rId31" Type="http://schemas.openxmlformats.org/officeDocument/2006/relationships/chart" Target="../charts/chart45.xml"/><Relationship Id="rId44" Type="http://schemas.openxmlformats.org/officeDocument/2006/relationships/chart" Target="../charts/chart58.xml"/><Relationship Id="rId52" Type="http://schemas.openxmlformats.org/officeDocument/2006/relationships/chart" Target="../charts/chart66.xml"/><Relationship Id="rId60" Type="http://schemas.openxmlformats.org/officeDocument/2006/relationships/chart" Target="../charts/chart74.xml"/><Relationship Id="rId4" Type="http://schemas.openxmlformats.org/officeDocument/2006/relationships/chart" Target="../charts/chart18.xml"/><Relationship Id="rId9" Type="http://schemas.openxmlformats.org/officeDocument/2006/relationships/chart" Target="../charts/chart23.xml"/><Relationship Id="rId14" Type="http://schemas.openxmlformats.org/officeDocument/2006/relationships/chart" Target="../charts/chart28.xml"/><Relationship Id="rId22" Type="http://schemas.openxmlformats.org/officeDocument/2006/relationships/chart" Target="../charts/chart36.xml"/><Relationship Id="rId27" Type="http://schemas.openxmlformats.org/officeDocument/2006/relationships/chart" Target="../charts/chart41.xml"/><Relationship Id="rId30" Type="http://schemas.openxmlformats.org/officeDocument/2006/relationships/chart" Target="../charts/chart44.xml"/><Relationship Id="rId35" Type="http://schemas.openxmlformats.org/officeDocument/2006/relationships/chart" Target="../charts/chart49.xml"/><Relationship Id="rId43" Type="http://schemas.openxmlformats.org/officeDocument/2006/relationships/chart" Target="../charts/chart57.xml"/><Relationship Id="rId48" Type="http://schemas.openxmlformats.org/officeDocument/2006/relationships/chart" Target="../charts/chart62.xml"/><Relationship Id="rId56" Type="http://schemas.openxmlformats.org/officeDocument/2006/relationships/chart" Target="../charts/chart70.xml"/><Relationship Id="rId8" Type="http://schemas.openxmlformats.org/officeDocument/2006/relationships/chart" Target="../charts/chart22.xml"/><Relationship Id="rId51" Type="http://schemas.openxmlformats.org/officeDocument/2006/relationships/chart" Target="../charts/chart65.xml"/><Relationship Id="rId3" Type="http://schemas.openxmlformats.org/officeDocument/2006/relationships/chart" Target="../charts/chart17.xml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87.xml"/><Relationship Id="rId18" Type="http://schemas.openxmlformats.org/officeDocument/2006/relationships/chart" Target="../charts/chart92.xml"/><Relationship Id="rId26" Type="http://schemas.openxmlformats.org/officeDocument/2006/relationships/chart" Target="../charts/chart100.xml"/><Relationship Id="rId39" Type="http://schemas.openxmlformats.org/officeDocument/2006/relationships/chart" Target="../charts/chart113.xml"/><Relationship Id="rId21" Type="http://schemas.openxmlformats.org/officeDocument/2006/relationships/chart" Target="../charts/chart95.xml"/><Relationship Id="rId34" Type="http://schemas.openxmlformats.org/officeDocument/2006/relationships/chart" Target="../charts/chart108.xml"/><Relationship Id="rId42" Type="http://schemas.openxmlformats.org/officeDocument/2006/relationships/chart" Target="../charts/chart116.xml"/><Relationship Id="rId47" Type="http://schemas.openxmlformats.org/officeDocument/2006/relationships/chart" Target="../charts/chart121.xml"/><Relationship Id="rId50" Type="http://schemas.openxmlformats.org/officeDocument/2006/relationships/chart" Target="../charts/chart124.xml"/><Relationship Id="rId55" Type="http://schemas.openxmlformats.org/officeDocument/2006/relationships/chart" Target="../charts/chart129.xml"/><Relationship Id="rId7" Type="http://schemas.openxmlformats.org/officeDocument/2006/relationships/chart" Target="../charts/chart81.xml"/><Relationship Id="rId12" Type="http://schemas.openxmlformats.org/officeDocument/2006/relationships/chart" Target="../charts/chart86.xml"/><Relationship Id="rId17" Type="http://schemas.openxmlformats.org/officeDocument/2006/relationships/chart" Target="../charts/chart91.xml"/><Relationship Id="rId25" Type="http://schemas.openxmlformats.org/officeDocument/2006/relationships/chart" Target="../charts/chart99.xml"/><Relationship Id="rId33" Type="http://schemas.openxmlformats.org/officeDocument/2006/relationships/chart" Target="../charts/chart107.xml"/><Relationship Id="rId38" Type="http://schemas.openxmlformats.org/officeDocument/2006/relationships/chart" Target="../charts/chart112.xml"/><Relationship Id="rId46" Type="http://schemas.openxmlformats.org/officeDocument/2006/relationships/chart" Target="../charts/chart120.xml"/><Relationship Id="rId59" Type="http://schemas.openxmlformats.org/officeDocument/2006/relationships/chart" Target="../charts/chart133.xml"/><Relationship Id="rId2" Type="http://schemas.openxmlformats.org/officeDocument/2006/relationships/chart" Target="../charts/chart76.xml"/><Relationship Id="rId16" Type="http://schemas.openxmlformats.org/officeDocument/2006/relationships/chart" Target="../charts/chart90.xml"/><Relationship Id="rId20" Type="http://schemas.openxmlformats.org/officeDocument/2006/relationships/chart" Target="../charts/chart94.xml"/><Relationship Id="rId29" Type="http://schemas.openxmlformats.org/officeDocument/2006/relationships/chart" Target="../charts/chart103.xml"/><Relationship Id="rId41" Type="http://schemas.openxmlformats.org/officeDocument/2006/relationships/chart" Target="../charts/chart115.xml"/><Relationship Id="rId54" Type="http://schemas.openxmlformats.org/officeDocument/2006/relationships/chart" Target="../charts/chart128.xml"/><Relationship Id="rId1" Type="http://schemas.openxmlformats.org/officeDocument/2006/relationships/chart" Target="../charts/chart75.xml"/><Relationship Id="rId6" Type="http://schemas.openxmlformats.org/officeDocument/2006/relationships/chart" Target="../charts/chart80.xml"/><Relationship Id="rId11" Type="http://schemas.openxmlformats.org/officeDocument/2006/relationships/chart" Target="../charts/chart85.xml"/><Relationship Id="rId24" Type="http://schemas.openxmlformats.org/officeDocument/2006/relationships/chart" Target="../charts/chart98.xml"/><Relationship Id="rId32" Type="http://schemas.openxmlformats.org/officeDocument/2006/relationships/chart" Target="../charts/chart106.xml"/><Relationship Id="rId37" Type="http://schemas.openxmlformats.org/officeDocument/2006/relationships/chart" Target="../charts/chart111.xml"/><Relationship Id="rId40" Type="http://schemas.openxmlformats.org/officeDocument/2006/relationships/chart" Target="../charts/chart114.xml"/><Relationship Id="rId45" Type="http://schemas.openxmlformats.org/officeDocument/2006/relationships/chart" Target="../charts/chart119.xml"/><Relationship Id="rId53" Type="http://schemas.openxmlformats.org/officeDocument/2006/relationships/chart" Target="../charts/chart127.xml"/><Relationship Id="rId58" Type="http://schemas.openxmlformats.org/officeDocument/2006/relationships/chart" Target="../charts/chart132.xml"/><Relationship Id="rId5" Type="http://schemas.openxmlformats.org/officeDocument/2006/relationships/chart" Target="../charts/chart79.xml"/><Relationship Id="rId15" Type="http://schemas.openxmlformats.org/officeDocument/2006/relationships/chart" Target="../charts/chart89.xml"/><Relationship Id="rId23" Type="http://schemas.openxmlformats.org/officeDocument/2006/relationships/chart" Target="../charts/chart97.xml"/><Relationship Id="rId28" Type="http://schemas.openxmlformats.org/officeDocument/2006/relationships/chart" Target="../charts/chart102.xml"/><Relationship Id="rId36" Type="http://schemas.openxmlformats.org/officeDocument/2006/relationships/chart" Target="../charts/chart110.xml"/><Relationship Id="rId49" Type="http://schemas.openxmlformats.org/officeDocument/2006/relationships/chart" Target="../charts/chart123.xml"/><Relationship Id="rId57" Type="http://schemas.openxmlformats.org/officeDocument/2006/relationships/chart" Target="../charts/chart131.xml"/><Relationship Id="rId10" Type="http://schemas.openxmlformats.org/officeDocument/2006/relationships/chart" Target="../charts/chart84.xml"/><Relationship Id="rId19" Type="http://schemas.openxmlformats.org/officeDocument/2006/relationships/chart" Target="../charts/chart93.xml"/><Relationship Id="rId31" Type="http://schemas.openxmlformats.org/officeDocument/2006/relationships/chart" Target="../charts/chart105.xml"/><Relationship Id="rId44" Type="http://schemas.openxmlformats.org/officeDocument/2006/relationships/chart" Target="../charts/chart118.xml"/><Relationship Id="rId52" Type="http://schemas.openxmlformats.org/officeDocument/2006/relationships/chart" Target="../charts/chart126.xml"/><Relationship Id="rId60" Type="http://schemas.openxmlformats.org/officeDocument/2006/relationships/chart" Target="../charts/chart134.xml"/><Relationship Id="rId4" Type="http://schemas.openxmlformats.org/officeDocument/2006/relationships/chart" Target="../charts/chart78.xml"/><Relationship Id="rId9" Type="http://schemas.openxmlformats.org/officeDocument/2006/relationships/chart" Target="../charts/chart83.xml"/><Relationship Id="rId14" Type="http://schemas.openxmlformats.org/officeDocument/2006/relationships/chart" Target="../charts/chart88.xml"/><Relationship Id="rId22" Type="http://schemas.openxmlformats.org/officeDocument/2006/relationships/chart" Target="../charts/chart96.xml"/><Relationship Id="rId27" Type="http://schemas.openxmlformats.org/officeDocument/2006/relationships/chart" Target="../charts/chart101.xml"/><Relationship Id="rId30" Type="http://schemas.openxmlformats.org/officeDocument/2006/relationships/chart" Target="../charts/chart104.xml"/><Relationship Id="rId35" Type="http://schemas.openxmlformats.org/officeDocument/2006/relationships/chart" Target="../charts/chart109.xml"/><Relationship Id="rId43" Type="http://schemas.openxmlformats.org/officeDocument/2006/relationships/chart" Target="../charts/chart117.xml"/><Relationship Id="rId48" Type="http://schemas.openxmlformats.org/officeDocument/2006/relationships/chart" Target="../charts/chart122.xml"/><Relationship Id="rId56" Type="http://schemas.openxmlformats.org/officeDocument/2006/relationships/chart" Target="../charts/chart130.xml"/><Relationship Id="rId8" Type="http://schemas.openxmlformats.org/officeDocument/2006/relationships/chart" Target="../charts/chart82.xml"/><Relationship Id="rId51" Type="http://schemas.openxmlformats.org/officeDocument/2006/relationships/chart" Target="../charts/chart125.xml"/><Relationship Id="rId3" Type="http://schemas.openxmlformats.org/officeDocument/2006/relationships/chart" Target="../charts/chart77.xml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47.xml"/><Relationship Id="rId18" Type="http://schemas.openxmlformats.org/officeDocument/2006/relationships/chart" Target="../charts/chart152.xml"/><Relationship Id="rId26" Type="http://schemas.openxmlformats.org/officeDocument/2006/relationships/chart" Target="../charts/chart160.xml"/><Relationship Id="rId39" Type="http://schemas.openxmlformats.org/officeDocument/2006/relationships/chart" Target="../charts/chart173.xml"/><Relationship Id="rId21" Type="http://schemas.openxmlformats.org/officeDocument/2006/relationships/chart" Target="../charts/chart155.xml"/><Relationship Id="rId34" Type="http://schemas.openxmlformats.org/officeDocument/2006/relationships/chart" Target="../charts/chart168.xml"/><Relationship Id="rId42" Type="http://schemas.openxmlformats.org/officeDocument/2006/relationships/chart" Target="../charts/chart176.xml"/><Relationship Id="rId47" Type="http://schemas.openxmlformats.org/officeDocument/2006/relationships/chart" Target="../charts/chart181.xml"/><Relationship Id="rId50" Type="http://schemas.openxmlformats.org/officeDocument/2006/relationships/chart" Target="../charts/chart184.xml"/><Relationship Id="rId55" Type="http://schemas.openxmlformats.org/officeDocument/2006/relationships/chart" Target="../charts/chart189.xml"/><Relationship Id="rId7" Type="http://schemas.openxmlformats.org/officeDocument/2006/relationships/chart" Target="../charts/chart141.xml"/><Relationship Id="rId2" Type="http://schemas.openxmlformats.org/officeDocument/2006/relationships/chart" Target="../charts/chart136.xml"/><Relationship Id="rId16" Type="http://schemas.openxmlformats.org/officeDocument/2006/relationships/chart" Target="../charts/chart150.xml"/><Relationship Id="rId20" Type="http://schemas.openxmlformats.org/officeDocument/2006/relationships/chart" Target="../charts/chart154.xml"/><Relationship Id="rId29" Type="http://schemas.openxmlformats.org/officeDocument/2006/relationships/chart" Target="../charts/chart163.xml"/><Relationship Id="rId41" Type="http://schemas.openxmlformats.org/officeDocument/2006/relationships/chart" Target="../charts/chart175.xml"/><Relationship Id="rId54" Type="http://schemas.openxmlformats.org/officeDocument/2006/relationships/chart" Target="../charts/chart188.xml"/><Relationship Id="rId1" Type="http://schemas.openxmlformats.org/officeDocument/2006/relationships/chart" Target="../charts/chart135.xml"/><Relationship Id="rId6" Type="http://schemas.openxmlformats.org/officeDocument/2006/relationships/chart" Target="../charts/chart140.xml"/><Relationship Id="rId11" Type="http://schemas.openxmlformats.org/officeDocument/2006/relationships/chart" Target="../charts/chart145.xml"/><Relationship Id="rId24" Type="http://schemas.openxmlformats.org/officeDocument/2006/relationships/chart" Target="../charts/chart158.xml"/><Relationship Id="rId32" Type="http://schemas.openxmlformats.org/officeDocument/2006/relationships/chart" Target="../charts/chart166.xml"/><Relationship Id="rId37" Type="http://schemas.openxmlformats.org/officeDocument/2006/relationships/chart" Target="../charts/chart171.xml"/><Relationship Id="rId40" Type="http://schemas.openxmlformats.org/officeDocument/2006/relationships/chart" Target="../charts/chart174.xml"/><Relationship Id="rId45" Type="http://schemas.openxmlformats.org/officeDocument/2006/relationships/chart" Target="../charts/chart179.xml"/><Relationship Id="rId53" Type="http://schemas.openxmlformats.org/officeDocument/2006/relationships/chart" Target="../charts/chart187.xml"/><Relationship Id="rId58" Type="http://schemas.openxmlformats.org/officeDocument/2006/relationships/chart" Target="../charts/chart192.xml"/><Relationship Id="rId5" Type="http://schemas.openxmlformats.org/officeDocument/2006/relationships/chart" Target="../charts/chart139.xml"/><Relationship Id="rId15" Type="http://schemas.openxmlformats.org/officeDocument/2006/relationships/chart" Target="../charts/chart149.xml"/><Relationship Id="rId23" Type="http://schemas.openxmlformats.org/officeDocument/2006/relationships/chart" Target="../charts/chart157.xml"/><Relationship Id="rId28" Type="http://schemas.openxmlformats.org/officeDocument/2006/relationships/chart" Target="../charts/chart162.xml"/><Relationship Id="rId36" Type="http://schemas.openxmlformats.org/officeDocument/2006/relationships/chart" Target="../charts/chart170.xml"/><Relationship Id="rId49" Type="http://schemas.openxmlformats.org/officeDocument/2006/relationships/chart" Target="../charts/chart183.xml"/><Relationship Id="rId57" Type="http://schemas.openxmlformats.org/officeDocument/2006/relationships/chart" Target="../charts/chart191.xml"/><Relationship Id="rId61" Type="http://schemas.openxmlformats.org/officeDocument/2006/relationships/chart" Target="../charts/chart195.xml"/><Relationship Id="rId10" Type="http://schemas.openxmlformats.org/officeDocument/2006/relationships/chart" Target="../charts/chart144.xml"/><Relationship Id="rId19" Type="http://schemas.openxmlformats.org/officeDocument/2006/relationships/chart" Target="../charts/chart153.xml"/><Relationship Id="rId31" Type="http://schemas.openxmlformats.org/officeDocument/2006/relationships/chart" Target="../charts/chart165.xml"/><Relationship Id="rId44" Type="http://schemas.openxmlformats.org/officeDocument/2006/relationships/chart" Target="../charts/chart178.xml"/><Relationship Id="rId52" Type="http://schemas.openxmlformats.org/officeDocument/2006/relationships/chart" Target="../charts/chart186.xml"/><Relationship Id="rId60" Type="http://schemas.openxmlformats.org/officeDocument/2006/relationships/chart" Target="../charts/chart194.xml"/><Relationship Id="rId4" Type="http://schemas.openxmlformats.org/officeDocument/2006/relationships/chart" Target="../charts/chart138.xml"/><Relationship Id="rId9" Type="http://schemas.openxmlformats.org/officeDocument/2006/relationships/chart" Target="../charts/chart143.xml"/><Relationship Id="rId14" Type="http://schemas.openxmlformats.org/officeDocument/2006/relationships/chart" Target="../charts/chart148.xml"/><Relationship Id="rId22" Type="http://schemas.openxmlformats.org/officeDocument/2006/relationships/chart" Target="../charts/chart156.xml"/><Relationship Id="rId27" Type="http://schemas.openxmlformats.org/officeDocument/2006/relationships/chart" Target="../charts/chart161.xml"/><Relationship Id="rId30" Type="http://schemas.openxmlformats.org/officeDocument/2006/relationships/chart" Target="../charts/chart164.xml"/><Relationship Id="rId35" Type="http://schemas.openxmlformats.org/officeDocument/2006/relationships/chart" Target="../charts/chart169.xml"/><Relationship Id="rId43" Type="http://schemas.openxmlformats.org/officeDocument/2006/relationships/chart" Target="../charts/chart177.xml"/><Relationship Id="rId48" Type="http://schemas.openxmlformats.org/officeDocument/2006/relationships/chart" Target="../charts/chart182.xml"/><Relationship Id="rId56" Type="http://schemas.openxmlformats.org/officeDocument/2006/relationships/chart" Target="../charts/chart190.xml"/><Relationship Id="rId8" Type="http://schemas.openxmlformats.org/officeDocument/2006/relationships/chart" Target="../charts/chart142.xml"/><Relationship Id="rId51" Type="http://schemas.openxmlformats.org/officeDocument/2006/relationships/chart" Target="../charts/chart185.xml"/><Relationship Id="rId3" Type="http://schemas.openxmlformats.org/officeDocument/2006/relationships/chart" Target="../charts/chart137.xml"/><Relationship Id="rId12" Type="http://schemas.openxmlformats.org/officeDocument/2006/relationships/chart" Target="../charts/chart146.xml"/><Relationship Id="rId17" Type="http://schemas.openxmlformats.org/officeDocument/2006/relationships/chart" Target="../charts/chart151.xml"/><Relationship Id="rId25" Type="http://schemas.openxmlformats.org/officeDocument/2006/relationships/chart" Target="../charts/chart159.xml"/><Relationship Id="rId33" Type="http://schemas.openxmlformats.org/officeDocument/2006/relationships/chart" Target="../charts/chart167.xml"/><Relationship Id="rId38" Type="http://schemas.openxmlformats.org/officeDocument/2006/relationships/chart" Target="../charts/chart172.xml"/><Relationship Id="rId46" Type="http://schemas.openxmlformats.org/officeDocument/2006/relationships/chart" Target="../charts/chart180.xml"/><Relationship Id="rId59" Type="http://schemas.openxmlformats.org/officeDocument/2006/relationships/chart" Target="../charts/chart19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42</xdr:col>
      <xdr:colOff>152400</xdr:colOff>
      <xdr:row>3</xdr:row>
      <xdr:rowOff>44448</xdr:rowOff>
    </xdr:from>
    <xdr:to>
      <xdr:col>52</xdr:col>
      <xdr:colOff>584200</xdr:colOff>
      <xdr:row>27</xdr:row>
      <xdr:rowOff>190499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139700</xdr:colOff>
      <xdr:row>28</xdr:row>
      <xdr:rowOff>127000</xdr:rowOff>
    </xdr:from>
    <xdr:to>
      <xdr:col>52</xdr:col>
      <xdr:colOff>571500</xdr:colOff>
      <xdr:row>53</xdr:row>
      <xdr:rowOff>82551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139700</xdr:colOff>
      <xdr:row>54</xdr:row>
      <xdr:rowOff>127000</xdr:rowOff>
    </xdr:from>
    <xdr:to>
      <xdr:col>52</xdr:col>
      <xdr:colOff>571500</xdr:colOff>
      <xdr:row>79</xdr:row>
      <xdr:rowOff>82551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42</xdr:col>
      <xdr:colOff>190500</xdr:colOff>
      <xdr:row>80</xdr:row>
      <xdr:rowOff>114300</xdr:rowOff>
    </xdr:from>
    <xdr:to>
      <xdr:col>53</xdr:col>
      <xdr:colOff>254000</xdr:colOff>
      <xdr:row>107</xdr:row>
      <xdr:rowOff>162560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42</xdr:col>
      <xdr:colOff>152400</xdr:colOff>
      <xdr:row>116</xdr:row>
      <xdr:rowOff>0</xdr:rowOff>
    </xdr:from>
    <xdr:to>
      <xdr:col>53</xdr:col>
      <xdr:colOff>274320</xdr:colOff>
      <xdr:row>143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53</xdr:col>
      <xdr:colOff>447040</xdr:colOff>
      <xdr:row>78</xdr:row>
      <xdr:rowOff>132080</xdr:rowOff>
    </xdr:from>
    <xdr:to>
      <xdr:col>67</xdr:col>
      <xdr:colOff>355600</xdr:colOff>
      <xdr:row>110</xdr:row>
      <xdr:rowOff>50800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82</xdr:col>
      <xdr:colOff>121920</xdr:colOff>
      <xdr:row>79</xdr:row>
      <xdr:rowOff>0</xdr:rowOff>
    </xdr:from>
    <xdr:to>
      <xdr:col>96</xdr:col>
      <xdr:colOff>30480</xdr:colOff>
      <xdr:row>110</xdr:row>
      <xdr:rowOff>101600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68</xdr:col>
      <xdr:colOff>101600</xdr:colOff>
      <xdr:row>78</xdr:row>
      <xdr:rowOff>142240</xdr:rowOff>
    </xdr:from>
    <xdr:to>
      <xdr:col>82</xdr:col>
      <xdr:colOff>10160</xdr:colOff>
      <xdr:row>110</xdr:row>
      <xdr:rowOff>60960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53</xdr:col>
      <xdr:colOff>254000</xdr:colOff>
      <xdr:row>28</xdr:row>
      <xdr:rowOff>172720</xdr:rowOff>
    </xdr:from>
    <xdr:to>
      <xdr:col>64</xdr:col>
      <xdr:colOff>76200</xdr:colOff>
      <xdr:row>53</xdr:row>
      <xdr:rowOff>128271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53</xdr:col>
      <xdr:colOff>528320</xdr:colOff>
      <xdr:row>116</xdr:row>
      <xdr:rowOff>0</xdr:rowOff>
    </xdr:from>
    <xdr:to>
      <xdr:col>65</xdr:col>
      <xdr:colOff>40640</xdr:colOff>
      <xdr:row>143</xdr:row>
      <xdr:rowOff>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65</xdr:col>
      <xdr:colOff>132080</xdr:colOff>
      <xdr:row>116</xdr:row>
      <xdr:rowOff>10160</xdr:rowOff>
    </xdr:from>
    <xdr:to>
      <xdr:col>76</xdr:col>
      <xdr:colOff>254000</xdr:colOff>
      <xdr:row>143</xdr:row>
      <xdr:rowOff>10160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65</xdr:col>
      <xdr:colOff>182880</xdr:colOff>
      <xdr:row>144</xdr:row>
      <xdr:rowOff>60960</xdr:rowOff>
    </xdr:from>
    <xdr:to>
      <xdr:col>76</xdr:col>
      <xdr:colOff>5080</xdr:colOff>
      <xdr:row>169</xdr:row>
      <xdr:rowOff>16511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76</xdr:col>
      <xdr:colOff>294640</xdr:colOff>
      <xdr:row>117</xdr:row>
      <xdr:rowOff>40640</xdr:rowOff>
    </xdr:from>
    <xdr:to>
      <xdr:col>87</xdr:col>
      <xdr:colOff>116840</xdr:colOff>
      <xdr:row>143</xdr:row>
      <xdr:rowOff>64771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53</xdr:col>
      <xdr:colOff>20320</xdr:colOff>
      <xdr:row>54</xdr:row>
      <xdr:rowOff>71120</xdr:rowOff>
    </xdr:from>
    <xdr:to>
      <xdr:col>63</xdr:col>
      <xdr:colOff>452120</xdr:colOff>
      <xdr:row>79</xdr:row>
      <xdr:rowOff>26671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50800</xdr:colOff>
      <xdr:row>1</xdr:row>
      <xdr:rowOff>184148</xdr:rowOff>
    </xdr:from>
    <xdr:to>
      <xdr:col>50</xdr:col>
      <xdr:colOff>228600</xdr:colOff>
      <xdr:row>24</xdr:row>
      <xdr:rowOff>25400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50</xdr:col>
      <xdr:colOff>330200</xdr:colOff>
      <xdr:row>2</xdr:row>
      <xdr:rowOff>0</xdr:rowOff>
    </xdr:from>
    <xdr:to>
      <xdr:col>61</xdr:col>
      <xdr:colOff>63500</xdr:colOff>
      <xdr:row>24</xdr:row>
      <xdr:rowOff>50800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61</xdr:col>
      <xdr:colOff>177800</xdr:colOff>
      <xdr:row>1</xdr:row>
      <xdr:rowOff>165100</xdr:rowOff>
    </xdr:from>
    <xdr:to>
      <xdr:col>71</xdr:col>
      <xdr:colOff>546100</xdr:colOff>
      <xdr:row>24</xdr:row>
      <xdr:rowOff>139700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72</xdr:col>
      <xdr:colOff>0</xdr:colOff>
      <xdr:row>2</xdr:row>
      <xdr:rowOff>0</xdr:rowOff>
    </xdr:from>
    <xdr:to>
      <xdr:col>82</xdr:col>
      <xdr:colOff>228600</xdr:colOff>
      <xdr:row>24</xdr:row>
      <xdr:rowOff>139700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82</xdr:col>
      <xdr:colOff>342900</xdr:colOff>
      <xdr:row>2</xdr:row>
      <xdr:rowOff>50800</xdr:rowOff>
    </xdr:from>
    <xdr:to>
      <xdr:col>92</xdr:col>
      <xdr:colOff>495300</xdr:colOff>
      <xdr:row>24</xdr:row>
      <xdr:rowOff>139700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88900</xdr:colOff>
      <xdr:row>25</xdr:row>
      <xdr:rowOff>6348</xdr:rowOff>
    </xdr:from>
    <xdr:to>
      <xdr:col>50</xdr:col>
      <xdr:colOff>266700</xdr:colOff>
      <xdr:row>49</xdr:row>
      <xdr:rowOff>127000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50</xdr:col>
      <xdr:colOff>368300</xdr:colOff>
      <xdr:row>25</xdr:row>
      <xdr:rowOff>12700</xdr:rowOff>
    </xdr:from>
    <xdr:to>
      <xdr:col>61</xdr:col>
      <xdr:colOff>101600</xdr:colOff>
      <xdr:row>49</xdr:row>
      <xdr:rowOff>152400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61</xdr:col>
      <xdr:colOff>215900</xdr:colOff>
      <xdr:row>24</xdr:row>
      <xdr:rowOff>177800</xdr:rowOff>
    </xdr:from>
    <xdr:to>
      <xdr:col>71</xdr:col>
      <xdr:colOff>584200</xdr:colOff>
      <xdr:row>50</xdr:row>
      <xdr:rowOff>50800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72</xdr:col>
      <xdr:colOff>38100</xdr:colOff>
      <xdr:row>25</xdr:row>
      <xdr:rowOff>12700</xdr:rowOff>
    </xdr:from>
    <xdr:to>
      <xdr:col>82</xdr:col>
      <xdr:colOff>266700</xdr:colOff>
      <xdr:row>50</xdr:row>
      <xdr:rowOff>50800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82</xdr:col>
      <xdr:colOff>381000</xdr:colOff>
      <xdr:row>25</xdr:row>
      <xdr:rowOff>63500</xdr:rowOff>
    </xdr:from>
    <xdr:to>
      <xdr:col>92</xdr:col>
      <xdr:colOff>533400</xdr:colOff>
      <xdr:row>50</xdr:row>
      <xdr:rowOff>50800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40</xdr:col>
      <xdr:colOff>76200</xdr:colOff>
      <xdr:row>50</xdr:row>
      <xdr:rowOff>120648</xdr:rowOff>
    </xdr:from>
    <xdr:to>
      <xdr:col>50</xdr:col>
      <xdr:colOff>254000</xdr:colOff>
      <xdr:row>75</xdr:row>
      <xdr:rowOff>50800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355600</xdr:colOff>
      <xdr:row>50</xdr:row>
      <xdr:rowOff>127000</xdr:rowOff>
    </xdr:from>
    <xdr:to>
      <xdr:col>61</xdr:col>
      <xdr:colOff>88900</xdr:colOff>
      <xdr:row>75</xdr:row>
      <xdr:rowOff>76200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61</xdr:col>
      <xdr:colOff>203200</xdr:colOff>
      <xdr:row>50</xdr:row>
      <xdr:rowOff>101600</xdr:rowOff>
    </xdr:from>
    <xdr:to>
      <xdr:col>71</xdr:col>
      <xdr:colOff>571500</xdr:colOff>
      <xdr:row>75</xdr:row>
      <xdr:rowOff>165100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72</xdr:col>
      <xdr:colOff>25400</xdr:colOff>
      <xdr:row>50</xdr:row>
      <xdr:rowOff>127000</xdr:rowOff>
    </xdr:from>
    <xdr:to>
      <xdr:col>82</xdr:col>
      <xdr:colOff>254000</xdr:colOff>
      <xdr:row>75</xdr:row>
      <xdr:rowOff>165100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82</xdr:col>
      <xdr:colOff>368300</xdr:colOff>
      <xdr:row>50</xdr:row>
      <xdr:rowOff>177800</xdr:rowOff>
    </xdr:from>
    <xdr:to>
      <xdr:col>92</xdr:col>
      <xdr:colOff>520700</xdr:colOff>
      <xdr:row>75</xdr:row>
      <xdr:rowOff>165100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40</xdr:col>
      <xdr:colOff>63500</xdr:colOff>
      <xdr:row>76</xdr:row>
      <xdr:rowOff>31748</xdr:rowOff>
    </xdr:from>
    <xdr:to>
      <xdr:col>50</xdr:col>
      <xdr:colOff>241300</xdr:colOff>
      <xdr:row>100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50</xdr:col>
      <xdr:colOff>342900</xdr:colOff>
      <xdr:row>76</xdr:row>
      <xdr:rowOff>38100</xdr:rowOff>
    </xdr:from>
    <xdr:to>
      <xdr:col>61</xdr:col>
      <xdr:colOff>76200</xdr:colOff>
      <xdr:row>100</xdr:row>
      <xdr:rowOff>177800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61</xdr:col>
      <xdr:colOff>190500</xdr:colOff>
      <xdr:row>76</xdr:row>
      <xdr:rowOff>12700</xdr:rowOff>
    </xdr:from>
    <xdr:to>
      <xdr:col>71</xdr:col>
      <xdr:colOff>558800</xdr:colOff>
      <xdr:row>101</xdr:row>
      <xdr:rowOff>76200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72</xdr:col>
      <xdr:colOff>12700</xdr:colOff>
      <xdr:row>76</xdr:row>
      <xdr:rowOff>38100</xdr:rowOff>
    </xdr:from>
    <xdr:to>
      <xdr:col>82</xdr:col>
      <xdr:colOff>241300</xdr:colOff>
      <xdr:row>101</xdr:row>
      <xdr:rowOff>76200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82</xdr:col>
      <xdr:colOff>355600</xdr:colOff>
      <xdr:row>76</xdr:row>
      <xdr:rowOff>88900</xdr:rowOff>
    </xdr:from>
    <xdr:to>
      <xdr:col>92</xdr:col>
      <xdr:colOff>508000</xdr:colOff>
      <xdr:row>101</xdr:row>
      <xdr:rowOff>76200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40</xdr:col>
      <xdr:colOff>114300</xdr:colOff>
      <xdr:row>101</xdr:row>
      <xdr:rowOff>171448</xdr:rowOff>
    </xdr:from>
    <xdr:to>
      <xdr:col>50</xdr:col>
      <xdr:colOff>292100</xdr:colOff>
      <xdr:row>126</xdr:row>
      <xdr:rowOff>101600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50</xdr:col>
      <xdr:colOff>393700</xdr:colOff>
      <xdr:row>101</xdr:row>
      <xdr:rowOff>177800</xdr:rowOff>
    </xdr:from>
    <xdr:to>
      <xdr:col>61</xdr:col>
      <xdr:colOff>127000</xdr:colOff>
      <xdr:row>126</xdr:row>
      <xdr:rowOff>127000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61</xdr:col>
      <xdr:colOff>241300</xdr:colOff>
      <xdr:row>101</xdr:row>
      <xdr:rowOff>152400</xdr:rowOff>
    </xdr:from>
    <xdr:to>
      <xdr:col>72</xdr:col>
      <xdr:colOff>0</xdr:colOff>
      <xdr:row>127</xdr:row>
      <xdr:rowOff>25400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72</xdr:col>
      <xdr:colOff>63500</xdr:colOff>
      <xdr:row>101</xdr:row>
      <xdr:rowOff>177800</xdr:rowOff>
    </xdr:from>
    <xdr:to>
      <xdr:col>82</xdr:col>
      <xdr:colOff>292100</xdr:colOff>
      <xdr:row>127</xdr:row>
      <xdr:rowOff>25400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82</xdr:col>
      <xdr:colOff>406400</xdr:colOff>
      <xdr:row>102</xdr:row>
      <xdr:rowOff>38100</xdr:rowOff>
    </xdr:from>
    <xdr:to>
      <xdr:col>92</xdr:col>
      <xdr:colOff>558800</xdr:colOff>
      <xdr:row>127</xdr:row>
      <xdr:rowOff>25400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40</xdr:col>
      <xdr:colOff>165100</xdr:colOff>
      <xdr:row>127</xdr:row>
      <xdr:rowOff>146048</xdr:rowOff>
    </xdr:from>
    <xdr:to>
      <xdr:col>50</xdr:col>
      <xdr:colOff>342900</xdr:colOff>
      <xdr:row>152</xdr:row>
      <xdr:rowOff>76200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50</xdr:col>
      <xdr:colOff>444500</xdr:colOff>
      <xdr:row>127</xdr:row>
      <xdr:rowOff>152400</xdr:rowOff>
    </xdr:from>
    <xdr:to>
      <xdr:col>61</xdr:col>
      <xdr:colOff>177800</xdr:colOff>
      <xdr:row>152</xdr:row>
      <xdr:rowOff>101600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61</xdr:col>
      <xdr:colOff>292100</xdr:colOff>
      <xdr:row>127</xdr:row>
      <xdr:rowOff>127000</xdr:rowOff>
    </xdr:from>
    <xdr:to>
      <xdr:col>72</xdr:col>
      <xdr:colOff>50800</xdr:colOff>
      <xdr:row>153</xdr:row>
      <xdr:rowOff>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72</xdr:col>
      <xdr:colOff>114300</xdr:colOff>
      <xdr:row>127</xdr:row>
      <xdr:rowOff>152400</xdr:rowOff>
    </xdr:from>
    <xdr:to>
      <xdr:col>82</xdr:col>
      <xdr:colOff>342900</xdr:colOff>
      <xdr:row>153</xdr:row>
      <xdr:rowOff>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82</xdr:col>
      <xdr:colOff>457200</xdr:colOff>
      <xdr:row>128</xdr:row>
      <xdr:rowOff>12700</xdr:rowOff>
    </xdr:from>
    <xdr:to>
      <xdr:col>93</xdr:col>
      <xdr:colOff>0</xdr:colOff>
      <xdr:row>153</xdr:row>
      <xdr:rowOff>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40</xdr:col>
      <xdr:colOff>228600</xdr:colOff>
      <xdr:row>153</xdr:row>
      <xdr:rowOff>184148</xdr:rowOff>
    </xdr:from>
    <xdr:to>
      <xdr:col>50</xdr:col>
      <xdr:colOff>406400</xdr:colOff>
      <xdr:row>178</xdr:row>
      <xdr:rowOff>114300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50</xdr:col>
      <xdr:colOff>508000</xdr:colOff>
      <xdr:row>154</xdr:row>
      <xdr:rowOff>0</xdr:rowOff>
    </xdr:from>
    <xdr:to>
      <xdr:col>61</xdr:col>
      <xdr:colOff>241300</xdr:colOff>
      <xdr:row>178</xdr:row>
      <xdr:rowOff>139700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61</xdr:col>
      <xdr:colOff>355600</xdr:colOff>
      <xdr:row>153</xdr:row>
      <xdr:rowOff>165100</xdr:rowOff>
    </xdr:from>
    <xdr:to>
      <xdr:col>72</xdr:col>
      <xdr:colOff>114300</xdr:colOff>
      <xdr:row>179</xdr:row>
      <xdr:rowOff>38100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72</xdr:col>
      <xdr:colOff>177800</xdr:colOff>
      <xdr:row>154</xdr:row>
      <xdr:rowOff>0</xdr:rowOff>
    </xdr:from>
    <xdr:to>
      <xdr:col>82</xdr:col>
      <xdr:colOff>406400</xdr:colOff>
      <xdr:row>179</xdr:row>
      <xdr:rowOff>38100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82</xdr:col>
      <xdr:colOff>520700</xdr:colOff>
      <xdr:row>154</xdr:row>
      <xdr:rowOff>50800</xdr:rowOff>
    </xdr:from>
    <xdr:to>
      <xdr:col>93</xdr:col>
      <xdr:colOff>63500</xdr:colOff>
      <xdr:row>179</xdr:row>
      <xdr:rowOff>38100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40</xdr:col>
      <xdr:colOff>165100</xdr:colOff>
      <xdr:row>180</xdr:row>
      <xdr:rowOff>6348</xdr:rowOff>
    </xdr:from>
    <xdr:to>
      <xdr:col>50</xdr:col>
      <xdr:colOff>342900</xdr:colOff>
      <xdr:row>204</xdr:row>
      <xdr:rowOff>127000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50</xdr:col>
      <xdr:colOff>444500</xdr:colOff>
      <xdr:row>180</xdr:row>
      <xdr:rowOff>12700</xdr:rowOff>
    </xdr:from>
    <xdr:to>
      <xdr:col>61</xdr:col>
      <xdr:colOff>177800</xdr:colOff>
      <xdr:row>204</xdr:row>
      <xdr:rowOff>152400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61</xdr:col>
      <xdr:colOff>292100</xdr:colOff>
      <xdr:row>179</xdr:row>
      <xdr:rowOff>177800</xdr:rowOff>
    </xdr:from>
    <xdr:to>
      <xdr:col>72</xdr:col>
      <xdr:colOff>50800</xdr:colOff>
      <xdr:row>205</xdr:row>
      <xdr:rowOff>50800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72</xdr:col>
      <xdr:colOff>114300</xdr:colOff>
      <xdr:row>180</xdr:row>
      <xdr:rowOff>12700</xdr:rowOff>
    </xdr:from>
    <xdr:to>
      <xdr:col>82</xdr:col>
      <xdr:colOff>342900</xdr:colOff>
      <xdr:row>205</xdr:row>
      <xdr:rowOff>50800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82</xdr:col>
      <xdr:colOff>457200</xdr:colOff>
      <xdr:row>180</xdr:row>
      <xdr:rowOff>63500</xdr:rowOff>
    </xdr:from>
    <xdr:to>
      <xdr:col>93</xdr:col>
      <xdr:colOff>0</xdr:colOff>
      <xdr:row>205</xdr:row>
      <xdr:rowOff>50800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40</xdr:col>
      <xdr:colOff>190500</xdr:colOff>
      <xdr:row>206</xdr:row>
      <xdr:rowOff>31748</xdr:rowOff>
    </xdr:from>
    <xdr:to>
      <xdr:col>50</xdr:col>
      <xdr:colOff>368300</xdr:colOff>
      <xdr:row>230</xdr:row>
      <xdr:rowOff>152400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50</xdr:col>
      <xdr:colOff>469900</xdr:colOff>
      <xdr:row>206</xdr:row>
      <xdr:rowOff>38100</xdr:rowOff>
    </xdr:from>
    <xdr:to>
      <xdr:col>61</xdr:col>
      <xdr:colOff>203200</xdr:colOff>
      <xdr:row>230</xdr:row>
      <xdr:rowOff>177800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61</xdr:col>
      <xdr:colOff>317500</xdr:colOff>
      <xdr:row>206</xdr:row>
      <xdr:rowOff>12700</xdr:rowOff>
    </xdr:from>
    <xdr:to>
      <xdr:col>72</xdr:col>
      <xdr:colOff>76200</xdr:colOff>
      <xdr:row>231</xdr:row>
      <xdr:rowOff>76200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72</xdr:col>
      <xdr:colOff>139700</xdr:colOff>
      <xdr:row>206</xdr:row>
      <xdr:rowOff>38100</xdr:rowOff>
    </xdr:from>
    <xdr:to>
      <xdr:col>82</xdr:col>
      <xdr:colOff>368300</xdr:colOff>
      <xdr:row>231</xdr:row>
      <xdr:rowOff>76200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82</xdr:col>
      <xdr:colOff>482600</xdr:colOff>
      <xdr:row>206</xdr:row>
      <xdr:rowOff>88900</xdr:rowOff>
    </xdr:from>
    <xdr:to>
      <xdr:col>93</xdr:col>
      <xdr:colOff>25400</xdr:colOff>
      <xdr:row>231</xdr:row>
      <xdr:rowOff>76200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40</xdr:col>
      <xdr:colOff>203200</xdr:colOff>
      <xdr:row>232</xdr:row>
      <xdr:rowOff>69848</xdr:rowOff>
    </xdr:from>
    <xdr:to>
      <xdr:col>50</xdr:col>
      <xdr:colOff>381000</xdr:colOff>
      <xdr:row>257</xdr:row>
      <xdr:rowOff>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50</xdr:col>
      <xdr:colOff>482600</xdr:colOff>
      <xdr:row>232</xdr:row>
      <xdr:rowOff>76200</xdr:rowOff>
    </xdr:from>
    <xdr:to>
      <xdr:col>61</xdr:col>
      <xdr:colOff>215900</xdr:colOff>
      <xdr:row>257</xdr:row>
      <xdr:rowOff>25400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61</xdr:col>
      <xdr:colOff>330200</xdr:colOff>
      <xdr:row>232</xdr:row>
      <xdr:rowOff>50800</xdr:rowOff>
    </xdr:from>
    <xdr:to>
      <xdr:col>72</xdr:col>
      <xdr:colOff>88900</xdr:colOff>
      <xdr:row>257</xdr:row>
      <xdr:rowOff>114300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72</xdr:col>
      <xdr:colOff>152400</xdr:colOff>
      <xdr:row>232</xdr:row>
      <xdr:rowOff>76200</xdr:rowOff>
    </xdr:from>
    <xdr:to>
      <xdr:col>82</xdr:col>
      <xdr:colOff>381000</xdr:colOff>
      <xdr:row>257</xdr:row>
      <xdr:rowOff>114300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82</xdr:col>
      <xdr:colOff>495300</xdr:colOff>
      <xdr:row>232</xdr:row>
      <xdr:rowOff>127000</xdr:rowOff>
    </xdr:from>
    <xdr:to>
      <xdr:col>93</xdr:col>
      <xdr:colOff>38100</xdr:colOff>
      <xdr:row>257</xdr:row>
      <xdr:rowOff>114300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40</xdr:col>
      <xdr:colOff>177800</xdr:colOff>
      <xdr:row>258</xdr:row>
      <xdr:rowOff>57148</xdr:rowOff>
    </xdr:from>
    <xdr:to>
      <xdr:col>50</xdr:col>
      <xdr:colOff>355600</xdr:colOff>
      <xdr:row>282</xdr:row>
      <xdr:rowOff>177800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50</xdr:col>
      <xdr:colOff>457200</xdr:colOff>
      <xdr:row>258</xdr:row>
      <xdr:rowOff>63500</xdr:rowOff>
    </xdr:from>
    <xdr:to>
      <xdr:col>61</xdr:col>
      <xdr:colOff>190500</xdr:colOff>
      <xdr:row>283</xdr:row>
      <xdr:rowOff>12700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61</xdr:col>
      <xdr:colOff>304800</xdr:colOff>
      <xdr:row>258</xdr:row>
      <xdr:rowOff>38100</xdr:rowOff>
    </xdr:from>
    <xdr:to>
      <xdr:col>72</xdr:col>
      <xdr:colOff>63500</xdr:colOff>
      <xdr:row>283</xdr:row>
      <xdr:rowOff>101600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72</xdr:col>
      <xdr:colOff>127000</xdr:colOff>
      <xdr:row>258</xdr:row>
      <xdr:rowOff>63500</xdr:rowOff>
    </xdr:from>
    <xdr:to>
      <xdr:col>82</xdr:col>
      <xdr:colOff>355600</xdr:colOff>
      <xdr:row>283</xdr:row>
      <xdr:rowOff>101600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82</xdr:col>
      <xdr:colOff>469900</xdr:colOff>
      <xdr:row>258</xdr:row>
      <xdr:rowOff>114300</xdr:rowOff>
    </xdr:from>
    <xdr:to>
      <xdr:col>93</xdr:col>
      <xdr:colOff>12700</xdr:colOff>
      <xdr:row>283</xdr:row>
      <xdr:rowOff>101600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40</xdr:col>
      <xdr:colOff>444500</xdr:colOff>
      <xdr:row>286</xdr:row>
      <xdr:rowOff>25400</xdr:rowOff>
    </xdr:from>
    <xdr:to>
      <xdr:col>51</xdr:col>
      <xdr:colOff>266700</xdr:colOff>
      <xdr:row>310</xdr:row>
      <xdr:rowOff>171451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40</xdr:col>
      <xdr:colOff>431800</xdr:colOff>
      <xdr:row>311</xdr:row>
      <xdr:rowOff>107952</xdr:rowOff>
    </xdr:from>
    <xdr:to>
      <xdr:col>51</xdr:col>
      <xdr:colOff>254000</xdr:colOff>
      <xdr:row>336</xdr:row>
      <xdr:rowOff>63503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40</xdr:col>
      <xdr:colOff>431800</xdr:colOff>
      <xdr:row>337</xdr:row>
      <xdr:rowOff>107952</xdr:rowOff>
    </xdr:from>
    <xdr:to>
      <xdr:col>51</xdr:col>
      <xdr:colOff>254000</xdr:colOff>
      <xdr:row>362</xdr:row>
      <xdr:rowOff>63503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40</xdr:col>
      <xdr:colOff>482600</xdr:colOff>
      <xdr:row>363</xdr:row>
      <xdr:rowOff>95252</xdr:rowOff>
    </xdr:from>
    <xdr:to>
      <xdr:col>57</xdr:col>
      <xdr:colOff>0</xdr:colOff>
      <xdr:row>397</xdr:row>
      <xdr:rowOff>120652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40</xdr:col>
      <xdr:colOff>444500</xdr:colOff>
      <xdr:row>398</xdr:row>
      <xdr:rowOff>171452</xdr:rowOff>
    </xdr:from>
    <xdr:to>
      <xdr:col>56</xdr:col>
      <xdr:colOff>571500</xdr:colOff>
      <xdr:row>433</xdr:row>
      <xdr:rowOff>6352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50800</xdr:colOff>
      <xdr:row>1</xdr:row>
      <xdr:rowOff>184148</xdr:rowOff>
    </xdr:from>
    <xdr:to>
      <xdr:col>50</xdr:col>
      <xdr:colOff>228600</xdr:colOff>
      <xdr:row>24</xdr:row>
      <xdr:rowOff>25400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50</xdr:col>
      <xdr:colOff>330200</xdr:colOff>
      <xdr:row>2</xdr:row>
      <xdr:rowOff>0</xdr:rowOff>
    </xdr:from>
    <xdr:to>
      <xdr:col>61</xdr:col>
      <xdr:colOff>63500</xdr:colOff>
      <xdr:row>24</xdr:row>
      <xdr:rowOff>50800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61</xdr:col>
      <xdr:colOff>177800</xdr:colOff>
      <xdr:row>1</xdr:row>
      <xdr:rowOff>165100</xdr:rowOff>
    </xdr:from>
    <xdr:to>
      <xdr:col>71</xdr:col>
      <xdr:colOff>546100</xdr:colOff>
      <xdr:row>24</xdr:row>
      <xdr:rowOff>139700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72</xdr:col>
      <xdr:colOff>0</xdr:colOff>
      <xdr:row>2</xdr:row>
      <xdr:rowOff>0</xdr:rowOff>
    </xdr:from>
    <xdr:to>
      <xdr:col>82</xdr:col>
      <xdr:colOff>228600</xdr:colOff>
      <xdr:row>24</xdr:row>
      <xdr:rowOff>139700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82</xdr:col>
      <xdr:colOff>342900</xdr:colOff>
      <xdr:row>2</xdr:row>
      <xdr:rowOff>50800</xdr:rowOff>
    </xdr:from>
    <xdr:to>
      <xdr:col>92</xdr:col>
      <xdr:colOff>495300</xdr:colOff>
      <xdr:row>24</xdr:row>
      <xdr:rowOff>139700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88900</xdr:colOff>
      <xdr:row>25</xdr:row>
      <xdr:rowOff>6348</xdr:rowOff>
    </xdr:from>
    <xdr:to>
      <xdr:col>50</xdr:col>
      <xdr:colOff>266700</xdr:colOff>
      <xdr:row>49</xdr:row>
      <xdr:rowOff>127000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50</xdr:col>
      <xdr:colOff>368300</xdr:colOff>
      <xdr:row>25</xdr:row>
      <xdr:rowOff>12700</xdr:rowOff>
    </xdr:from>
    <xdr:to>
      <xdr:col>61</xdr:col>
      <xdr:colOff>101600</xdr:colOff>
      <xdr:row>49</xdr:row>
      <xdr:rowOff>152400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61</xdr:col>
      <xdr:colOff>215900</xdr:colOff>
      <xdr:row>24</xdr:row>
      <xdr:rowOff>177800</xdr:rowOff>
    </xdr:from>
    <xdr:to>
      <xdr:col>71</xdr:col>
      <xdr:colOff>584200</xdr:colOff>
      <xdr:row>50</xdr:row>
      <xdr:rowOff>50800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72</xdr:col>
      <xdr:colOff>38100</xdr:colOff>
      <xdr:row>25</xdr:row>
      <xdr:rowOff>12700</xdr:rowOff>
    </xdr:from>
    <xdr:to>
      <xdr:col>82</xdr:col>
      <xdr:colOff>266700</xdr:colOff>
      <xdr:row>50</xdr:row>
      <xdr:rowOff>50800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82</xdr:col>
      <xdr:colOff>381000</xdr:colOff>
      <xdr:row>25</xdr:row>
      <xdr:rowOff>63500</xdr:rowOff>
    </xdr:from>
    <xdr:to>
      <xdr:col>92</xdr:col>
      <xdr:colOff>533400</xdr:colOff>
      <xdr:row>50</xdr:row>
      <xdr:rowOff>50800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40</xdr:col>
      <xdr:colOff>76200</xdr:colOff>
      <xdr:row>50</xdr:row>
      <xdr:rowOff>120648</xdr:rowOff>
    </xdr:from>
    <xdr:to>
      <xdr:col>50</xdr:col>
      <xdr:colOff>254000</xdr:colOff>
      <xdr:row>75</xdr:row>
      <xdr:rowOff>50800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355600</xdr:colOff>
      <xdr:row>50</xdr:row>
      <xdr:rowOff>127000</xdr:rowOff>
    </xdr:from>
    <xdr:to>
      <xdr:col>61</xdr:col>
      <xdr:colOff>88900</xdr:colOff>
      <xdr:row>75</xdr:row>
      <xdr:rowOff>76200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61</xdr:col>
      <xdr:colOff>203200</xdr:colOff>
      <xdr:row>50</xdr:row>
      <xdr:rowOff>101600</xdr:rowOff>
    </xdr:from>
    <xdr:to>
      <xdr:col>71</xdr:col>
      <xdr:colOff>571500</xdr:colOff>
      <xdr:row>75</xdr:row>
      <xdr:rowOff>165100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72</xdr:col>
      <xdr:colOff>25400</xdr:colOff>
      <xdr:row>50</xdr:row>
      <xdr:rowOff>127000</xdr:rowOff>
    </xdr:from>
    <xdr:to>
      <xdr:col>82</xdr:col>
      <xdr:colOff>254000</xdr:colOff>
      <xdr:row>75</xdr:row>
      <xdr:rowOff>165100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82</xdr:col>
      <xdr:colOff>368300</xdr:colOff>
      <xdr:row>50</xdr:row>
      <xdr:rowOff>177800</xdr:rowOff>
    </xdr:from>
    <xdr:to>
      <xdr:col>92</xdr:col>
      <xdr:colOff>520700</xdr:colOff>
      <xdr:row>75</xdr:row>
      <xdr:rowOff>165100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40</xdr:col>
      <xdr:colOff>63500</xdr:colOff>
      <xdr:row>76</xdr:row>
      <xdr:rowOff>31748</xdr:rowOff>
    </xdr:from>
    <xdr:to>
      <xdr:col>50</xdr:col>
      <xdr:colOff>241300</xdr:colOff>
      <xdr:row>100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50</xdr:col>
      <xdr:colOff>342900</xdr:colOff>
      <xdr:row>76</xdr:row>
      <xdr:rowOff>38100</xdr:rowOff>
    </xdr:from>
    <xdr:to>
      <xdr:col>61</xdr:col>
      <xdr:colOff>76200</xdr:colOff>
      <xdr:row>100</xdr:row>
      <xdr:rowOff>177800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61</xdr:col>
      <xdr:colOff>190500</xdr:colOff>
      <xdr:row>76</xdr:row>
      <xdr:rowOff>12700</xdr:rowOff>
    </xdr:from>
    <xdr:to>
      <xdr:col>71</xdr:col>
      <xdr:colOff>558800</xdr:colOff>
      <xdr:row>101</xdr:row>
      <xdr:rowOff>76200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72</xdr:col>
      <xdr:colOff>12700</xdr:colOff>
      <xdr:row>76</xdr:row>
      <xdr:rowOff>38100</xdr:rowOff>
    </xdr:from>
    <xdr:to>
      <xdr:col>82</xdr:col>
      <xdr:colOff>241300</xdr:colOff>
      <xdr:row>101</xdr:row>
      <xdr:rowOff>76200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82</xdr:col>
      <xdr:colOff>355600</xdr:colOff>
      <xdr:row>76</xdr:row>
      <xdr:rowOff>88900</xdr:rowOff>
    </xdr:from>
    <xdr:to>
      <xdr:col>92</xdr:col>
      <xdr:colOff>508000</xdr:colOff>
      <xdr:row>101</xdr:row>
      <xdr:rowOff>76200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40</xdr:col>
      <xdr:colOff>114300</xdr:colOff>
      <xdr:row>101</xdr:row>
      <xdr:rowOff>171448</xdr:rowOff>
    </xdr:from>
    <xdr:to>
      <xdr:col>50</xdr:col>
      <xdr:colOff>292100</xdr:colOff>
      <xdr:row>126</xdr:row>
      <xdr:rowOff>101600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50</xdr:col>
      <xdr:colOff>393700</xdr:colOff>
      <xdr:row>101</xdr:row>
      <xdr:rowOff>177800</xdr:rowOff>
    </xdr:from>
    <xdr:to>
      <xdr:col>61</xdr:col>
      <xdr:colOff>127000</xdr:colOff>
      <xdr:row>126</xdr:row>
      <xdr:rowOff>127000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61</xdr:col>
      <xdr:colOff>241300</xdr:colOff>
      <xdr:row>101</xdr:row>
      <xdr:rowOff>152400</xdr:rowOff>
    </xdr:from>
    <xdr:to>
      <xdr:col>72</xdr:col>
      <xdr:colOff>0</xdr:colOff>
      <xdr:row>127</xdr:row>
      <xdr:rowOff>25400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72</xdr:col>
      <xdr:colOff>63500</xdr:colOff>
      <xdr:row>101</xdr:row>
      <xdr:rowOff>177800</xdr:rowOff>
    </xdr:from>
    <xdr:to>
      <xdr:col>82</xdr:col>
      <xdr:colOff>292100</xdr:colOff>
      <xdr:row>127</xdr:row>
      <xdr:rowOff>25400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82</xdr:col>
      <xdr:colOff>406400</xdr:colOff>
      <xdr:row>102</xdr:row>
      <xdr:rowOff>38100</xdr:rowOff>
    </xdr:from>
    <xdr:to>
      <xdr:col>92</xdr:col>
      <xdr:colOff>558800</xdr:colOff>
      <xdr:row>127</xdr:row>
      <xdr:rowOff>25400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40</xdr:col>
      <xdr:colOff>165100</xdr:colOff>
      <xdr:row>127</xdr:row>
      <xdr:rowOff>146048</xdr:rowOff>
    </xdr:from>
    <xdr:to>
      <xdr:col>50</xdr:col>
      <xdr:colOff>342900</xdr:colOff>
      <xdr:row>152</xdr:row>
      <xdr:rowOff>76200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50</xdr:col>
      <xdr:colOff>444500</xdr:colOff>
      <xdr:row>127</xdr:row>
      <xdr:rowOff>152400</xdr:rowOff>
    </xdr:from>
    <xdr:to>
      <xdr:col>61</xdr:col>
      <xdr:colOff>177800</xdr:colOff>
      <xdr:row>152</xdr:row>
      <xdr:rowOff>101600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61</xdr:col>
      <xdr:colOff>292100</xdr:colOff>
      <xdr:row>127</xdr:row>
      <xdr:rowOff>127000</xdr:rowOff>
    </xdr:from>
    <xdr:to>
      <xdr:col>72</xdr:col>
      <xdr:colOff>50800</xdr:colOff>
      <xdr:row>153</xdr:row>
      <xdr:rowOff>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72</xdr:col>
      <xdr:colOff>114300</xdr:colOff>
      <xdr:row>127</xdr:row>
      <xdr:rowOff>152400</xdr:rowOff>
    </xdr:from>
    <xdr:to>
      <xdr:col>82</xdr:col>
      <xdr:colOff>342900</xdr:colOff>
      <xdr:row>153</xdr:row>
      <xdr:rowOff>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82</xdr:col>
      <xdr:colOff>457200</xdr:colOff>
      <xdr:row>128</xdr:row>
      <xdr:rowOff>12700</xdr:rowOff>
    </xdr:from>
    <xdr:to>
      <xdr:col>93</xdr:col>
      <xdr:colOff>0</xdr:colOff>
      <xdr:row>153</xdr:row>
      <xdr:rowOff>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40</xdr:col>
      <xdr:colOff>228600</xdr:colOff>
      <xdr:row>153</xdr:row>
      <xdr:rowOff>184148</xdr:rowOff>
    </xdr:from>
    <xdr:to>
      <xdr:col>50</xdr:col>
      <xdr:colOff>406400</xdr:colOff>
      <xdr:row>178</xdr:row>
      <xdr:rowOff>114300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50</xdr:col>
      <xdr:colOff>508000</xdr:colOff>
      <xdr:row>154</xdr:row>
      <xdr:rowOff>0</xdr:rowOff>
    </xdr:from>
    <xdr:to>
      <xdr:col>61</xdr:col>
      <xdr:colOff>241300</xdr:colOff>
      <xdr:row>178</xdr:row>
      <xdr:rowOff>139700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61</xdr:col>
      <xdr:colOff>355600</xdr:colOff>
      <xdr:row>153</xdr:row>
      <xdr:rowOff>165100</xdr:rowOff>
    </xdr:from>
    <xdr:to>
      <xdr:col>72</xdr:col>
      <xdr:colOff>114300</xdr:colOff>
      <xdr:row>179</xdr:row>
      <xdr:rowOff>38100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72</xdr:col>
      <xdr:colOff>177800</xdr:colOff>
      <xdr:row>154</xdr:row>
      <xdr:rowOff>0</xdr:rowOff>
    </xdr:from>
    <xdr:to>
      <xdr:col>82</xdr:col>
      <xdr:colOff>406400</xdr:colOff>
      <xdr:row>179</xdr:row>
      <xdr:rowOff>38100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82</xdr:col>
      <xdr:colOff>520700</xdr:colOff>
      <xdr:row>154</xdr:row>
      <xdr:rowOff>50800</xdr:rowOff>
    </xdr:from>
    <xdr:to>
      <xdr:col>93</xdr:col>
      <xdr:colOff>63500</xdr:colOff>
      <xdr:row>179</xdr:row>
      <xdr:rowOff>38100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40</xdr:col>
      <xdr:colOff>165100</xdr:colOff>
      <xdr:row>180</xdr:row>
      <xdr:rowOff>6348</xdr:rowOff>
    </xdr:from>
    <xdr:to>
      <xdr:col>50</xdr:col>
      <xdr:colOff>342900</xdr:colOff>
      <xdr:row>204</xdr:row>
      <xdr:rowOff>127000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50</xdr:col>
      <xdr:colOff>444500</xdr:colOff>
      <xdr:row>180</xdr:row>
      <xdr:rowOff>12700</xdr:rowOff>
    </xdr:from>
    <xdr:to>
      <xdr:col>61</xdr:col>
      <xdr:colOff>177800</xdr:colOff>
      <xdr:row>204</xdr:row>
      <xdr:rowOff>152400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61</xdr:col>
      <xdr:colOff>292100</xdr:colOff>
      <xdr:row>179</xdr:row>
      <xdr:rowOff>177800</xdr:rowOff>
    </xdr:from>
    <xdr:to>
      <xdr:col>72</xdr:col>
      <xdr:colOff>50800</xdr:colOff>
      <xdr:row>205</xdr:row>
      <xdr:rowOff>50800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72</xdr:col>
      <xdr:colOff>114300</xdr:colOff>
      <xdr:row>180</xdr:row>
      <xdr:rowOff>12700</xdr:rowOff>
    </xdr:from>
    <xdr:to>
      <xdr:col>82</xdr:col>
      <xdr:colOff>342900</xdr:colOff>
      <xdr:row>205</xdr:row>
      <xdr:rowOff>50800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82</xdr:col>
      <xdr:colOff>457200</xdr:colOff>
      <xdr:row>180</xdr:row>
      <xdr:rowOff>63500</xdr:rowOff>
    </xdr:from>
    <xdr:to>
      <xdr:col>93</xdr:col>
      <xdr:colOff>0</xdr:colOff>
      <xdr:row>205</xdr:row>
      <xdr:rowOff>50800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40</xdr:col>
      <xdr:colOff>190500</xdr:colOff>
      <xdr:row>206</xdr:row>
      <xdr:rowOff>31748</xdr:rowOff>
    </xdr:from>
    <xdr:to>
      <xdr:col>50</xdr:col>
      <xdr:colOff>368300</xdr:colOff>
      <xdr:row>230</xdr:row>
      <xdr:rowOff>152400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50</xdr:col>
      <xdr:colOff>469900</xdr:colOff>
      <xdr:row>206</xdr:row>
      <xdr:rowOff>38100</xdr:rowOff>
    </xdr:from>
    <xdr:to>
      <xdr:col>61</xdr:col>
      <xdr:colOff>203200</xdr:colOff>
      <xdr:row>230</xdr:row>
      <xdr:rowOff>177800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61</xdr:col>
      <xdr:colOff>317500</xdr:colOff>
      <xdr:row>206</xdr:row>
      <xdr:rowOff>12700</xdr:rowOff>
    </xdr:from>
    <xdr:to>
      <xdr:col>72</xdr:col>
      <xdr:colOff>76200</xdr:colOff>
      <xdr:row>231</xdr:row>
      <xdr:rowOff>76200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72</xdr:col>
      <xdr:colOff>139700</xdr:colOff>
      <xdr:row>206</xdr:row>
      <xdr:rowOff>38100</xdr:rowOff>
    </xdr:from>
    <xdr:to>
      <xdr:col>82</xdr:col>
      <xdr:colOff>368300</xdr:colOff>
      <xdr:row>231</xdr:row>
      <xdr:rowOff>76200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82</xdr:col>
      <xdr:colOff>482600</xdr:colOff>
      <xdr:row>206</xdr:row>
      <xdr:rowOff>88900</xdr:rowOff>
    </xdr:from>
    <xdr:to>
      <xdr:col>93</xdr:col>
      <xdr:colOff>25400</xdr:colOff>
      <xdr:row>231</xdr:row>
      <xdr:rowOff>76200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40</xdr:col>
      <xdr:colOff>203200</xdr:colOff>
      <xdr:row>232</xdr:row>
      <xdr:rowOff>69848</xdr:rowOff>
    </xdr:from>
    <xdr:to>
      <xdr:col>50</xdr:col>
      <xdr:colOff>381000</xdr:colOff>
      <xdr:row>257</xdr:row>
      <xdr:rowOff>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50</xdr:col>
      <xdr:colOff>482600</xdr:colOff>
      <xdr:row>232</xdr:row>
      <xdr:rowOff>76200</xdr:rowOff>
    </xdr:from>
    <xdr:to>
      <xdr:col>61</xdr:col>
      <xdr:colOff>215900</xdr:colOff>
      <xdr:row>257</xdr:row>
      <xdr:rowOff>25400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61</xdr:col>
      <xdr:colOff>330200</xdr:colOff>
      <xdr:row>232</xdr:row>
      <xdr:rowOff>50800</xdr:rowOff>
    </xdr:from>
    <xdr:to>
      <xdr:col>72</xdr:col>
      <xdr:colOff>88900</xdr:colOff>
      <xdr:row>257</xdr:row>
      <xdr:rowOff>114300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72</xdr:col>
      <xdr:colOff>152400</xdr:colOff>
      <xdr:row>232</xdr:row>
      <xdr:rowOff>76200</xdr:rowOff>
    </xdr:from>
    <xdr:to>
      <xdr:col>82</xdr:col>
      <xdr:colOff>381000</xdr:colOff>
      <xdr:row>257</xdr:row>
      <xdr:rowOff>114300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82</xdr:col>
      <xdr:colOff>495300</xdr:colOff>
      <xdr:row>232</xdr:row>
      <xdr:rowOff>127000</xdr:rowOff>
    </xdr:from>
    <xdr:to>
      <xdr:col>93</xdr:col>
      <xdr:colOff>38100</xdr:colOff>
      <xdr:row>257</xdr:row>
      <xdr:rowOff>114300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40</xdr:col>
      <xdr:colOff>177800</xdr:colOff>
      <xdr:row>258</xdr:row>
      <xdr:rowOff>57148</xdr:rowOff>
    </xdr:from>
    <xdr:to>
      <xdr:col>50</xdr:col>
      <xdr:colOff>355600</xdr:colOff>
      <xdr:row>282</xdr:row>
      <xdr:rowOff>177800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50</xdr:col>
      <xdr:colOff>457200</xdr:colOff>
      <xdr:row>258</xdr:row>
      <xdr:rowOff>63500</xdr:rowOff>
    </xdr:from>
    <xdr:to>
      <xdr:col>61</xdr:col>
      <xdr:colOff>190500</xdr:colOff>
      <xdr:row>283</xdr:row>
      <xdr:rowOff>12700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61</xdr:col>
      <xdr:colOff>304800</xdr:colOff>
      <xdr:row>258</xdr:row>
      <xdr:rowOff>38100</xdr:rowOff>
    </xdr:from>
    <xdr:to>
      <xdr:col>72</xdr:col>
      <xdr:colOff>63500</xdr:colOff>
      <xdr:row>283</xdr:row>
      <xdr:rowOff>101600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72</xdr:col>
      <xdr:colOff>127000</xdr:colOff>
      <xdr:row>258</xdr:row>
      <xdr:rowOff>63500</xdr:rowOff>
    </xdr:from>
    <xdr:to>
      <xdr:col>82</xdr:col>
      <xdr:colOff>355600</xdr:colOff>
      <xdr:row>283</xdr:row>
      <xdr:rowOff>101600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82</xdr:col>
      <xdr:colOff>469900</xdr:colOff>
      <xdr:row>258</xdr:row>
      <xdr:rowOff>114300</xdr:rowOff>
    </xdr:from>
    <xdr:to>
      <xdr:col>93</xdr:col>
      <xdr:colOff>12700</xdr:colOff>
      <xdr:row>283</xdr:row>
      <xdr:rowOff>101600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40</xdr:col>
      <xdr:colOff>444500</xdr:colOff>
      <xdr:row>286</xdr:row>
      <xdr:rowOff>25400</xdr:rowOff>
    </xdr:from>
    <xdr:to>
      <xdr:col>51</xdr:col>
      <xdr:colOff>266700</xdr:colOff>
      <xdr:row>310</xdr:row>
      <xdr:rowOff>171451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40</xdr:col>
      <xdr:colOff>431800</xdr:colOff>
      <xdr:row>311</xdr:row>
      <xdr:rowOff>107952</xdr:rowOff>
    </xdr:from>
    <xdr:to>
      <xdr:col>51</xdr:col>
      <xdr:colOff>254000</xdr:colOff>
      <xdr:row>336</xdr:row>
      <xdr:rowOff>63503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40</xdr:col>
      <xdr:colOff>431800</xdr:colOff>
      <xdr:row>337</xdr:row>
      <xdr:rowOff>107952</xdr:rowOff>
    </xdr:from>
    <xdr:to>
      <xdr:col>51</xdr:col>
      <xdr:colOff>254000</xdr:colOff>
      <xdr:row>362</xdr:row>
      <xdr:rowOff>63503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40</xdr:col>
      <xdr:colOff>482600</xdr:colOff>
      <xdr:row>363</xdr:row>
      <xdr:rowOff>95252</xdr:rowOff>
    </xdr:from>
    <xdr:to>
      <xdr:col>57</xdr:col>
      <xdr:colOff>0</xdr:colOff>
      <xdr:row>397</xdr:row>
      <xdr:rowOff>120652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40</xdr:col>
      <xdr:colOff>444500</xdr:colOff>
      <xdr:row>398</xdr:row>
      <xdr:rowOff>171452</xdr:rowOff>
    </xdr:from>
    <xdr:to>
      <xdr:col>56</xdr:col>
      <xdr:colOff>571500</xdr:colOff>
      <xdr:row>433</xdr:row>
      <xdr:rowOff>6352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19048</xdr:rowOff>
    </xdr:from>
    <xdr:to>
      <xdr:col>50</xdr:col>
      <xdr:colOff>177800</xdr:colOff>
      <xdr:row>24</xdr:row>
      <xdr:rowOff>127000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50</xdr:col>
      <xdr:colOff>279400</xdr:colOff>
      <xdr:row>0</xdr:row>
      <xdr:rowOff>25400</xdr:rowOff>
    </xdr:from>
    <xdr:to>
      <xdr:col>61</xdr:col>
      <xdr:colOff>12700</xdr:colOff>
      <xdr:row>24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61</xdr:col>
      <xdr:colOff>127000</xdr:colOff>
      <xdr:row>0</xdr:row>
      <xdr:rowOff>0</xdr:rowOff>
    </xdr:from>
    <xdr:to>
      <xdr:col>71</xdr:col>
      <xdr:colOff>495300</xdr:colOff>
      <xdr:row>25</xdr:row>
      <xdr:rowOff>50800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71</xdr:col>
      <xdr:colOff>558800</xdr:colOff>
      <xdr:row>0</xdr:row>
      <xdr:rowOff>25400</xdr:rowOff>
    </xdr:from>
    <xdr:to>
      <xdr:col>82</xdr:col>
      <xdr:colOff>177800</xdr:colOff>
      <xdr:row>25</xdr:row>
      <xdr:rowOff>50800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82</xdr:col>
      <xdr:colOff>292100</xdr:colOff>
      <xdr:row>0</xdr:row>
      <xdr:rowOff>76200</xdr:rowOff>
    </xdr:from>
    <xdr:to>
      <xdr:col>92</xdr:col>
      <xdr:colOff>444500</xdr:colOff>
      <xdr:row>25</xdr:row>
      <xdr:rowOff>50800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38100</xdr:colOff>
      <xdr:row>25</xdr:row>
      <xdr:rowOff>107948</xdr:rowOff>
    </xdr:from>
    <xdr:to>
      <xdr:col>50</xdr:col>
      <xdr:colOff>215900</xdr:colOff>
      <xdr:row>50</xdr:row>
      <xdr:rowOff>38100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50</xdr:col>
      <xdr:colOff>317500</xdr:colOff>
      <xdr:row>25</xdr:row>
      <xdr:rowOff>114300</xdr:rowOff>
    </xdr:from>
    <xdr:to>
      <xdr:col>61</xdr:col>
      <xdr:colOff>50800</xdr:colOff>
      <xdr:row>50</xdr:row>
      <xdr:rowOff>63500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61</xdr:col>
      <xdr:colOff>165100</xdr:colOff>
      <xdr:row>25</xdr:row>
      <xdr:rowOff>88900</xdr:rowOff>
    </xdr:from>
    <xdr:to>
      <xdr:col>71</xdr:col>
      <xdr:colOff>533400</xdr:colOff>
      <xdr:row>50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71</xdr:col>
      <xdr:colOff>596900</xdr:colOff>
      <xdr:row>25</xdr:row>
      <xdr:rowOff>114300</xdr:rowOff>
    </xdr:from>
    <xdr:to>
      <xdr:col>82</xdr:col>
      <xdr:colOff>215900</xdr:colOff>
      <xdr:row>50</xdr:row>
      <xdr:rowOff>152400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82</xdr:col>
      <xdr:colOff>330200</xdr:colOff>
      <xdr:row>25</xdr:row>
      <xdr:rowOff>165100</xdr:rowOff>
    </xdr:from>
    <xdr:to>
      <xdr:col>92</xdr:col>
      <xdr:colOff>482600</xdr:colOff>
      <xdr:row>50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40</xdr:col>
      <xdr:colOff>25400</xdr:colOff>
      <xdr:row>51</xdr:row>
      <xdr:rowOff>31748</xdr:rowOff>
    </xdr:from>
    <xdr:to>
      <xdr:col>50</xdr:col>
      <xdr:colOff>203200</xdr:colOff>
      <xdr:row>75</xdr:row>
      <xdr:rowOff>152400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304800</xdr:colOff>
      <xdr:row>51</xdr:row>
      <xdr:rowOff>38100</xdr:rowOff>
    </xdr:from>
    <xdr:to>
      <xdr:col>61</xdr:col>
      <xdr:colOff>38100</xdr:colOff>
      <xdr:row>75</xdr:row>
      <xdr:rowOff>177800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61</xdr:col>
      <xdr:colOff>152400</xdr:colOff>
      <xdr:row>51</xdr:row>
      <xdr:rowOff>12700</xdr:rowOff>
    </xdr:from>
    <xdr:to>
      <xdr:col>71</xdr:col>
      <xdr:colOff>520700</xdr:colOff>
      <xdr:row>76</xdr:row>
      <xdr:rowOff>76200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71</xdr:col>
      <xdr:colOff>584200</xdr:colOff>
      <xdr:row>51</xdr:row>
      <xdr:rowOff>38100</xdr:rowOff>
    </xdr:from>
    <xdr:to>
      <xdr:col>82</xdr:col>
      <xdr:colOff>203200</xdr:colOff>
      <xdr:row>76</xdr:row>
      <xdr:rowOff>76200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82</xdr:col>
      <xdr:colOff>317500</xdr:colOff>
      <xdr:row>51</xdr:row>
      <xdr:rowOff>88900</xdr:rowOff>
    </xdr:from>
    <xdr:to>
      <xdr:col>92</xdr:col>
      <xdr:colOff>469900</xdr:colOff>
      <xdr:row>76</xdr:row>
      <xdr:rowOff>76200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40</xdr:col>
      <xdr:colOff>12700</xdr:colOff>
      <xdr:row>76</xdr:row>
      <xdr:rowOff>133348</xdr:rowOff>
    </xdr:from>
    <xdr:to>
      <xdr:col>50</xdr:col>
      <xdr:colOff>190500</xdr:colOff>
      <xdr:row>101</xdr:row>
      <xdr:rowOff>63500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50</xdr:col>
      <xdr:colOff>292100</xdr:colOff>
      <xdr:row>76</xdr:row>
      <xdr:rowOff>139700</xdr:rowOff>
    </xdr:from>
    <xdr:to>
      <xdr:col>61</xdr:col>
      <xdr:colOff>25400</xdr:colOff>
      <xdr:row>101</xdr:row>
      <xdr:rowOff>88900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61</xdr:col>
      <xdr:colOff>139700</xdr:colOff>
      <xdr:row>76</xdr:row>
      <xdr:rowOff>114300</xdr:rowOff>
    </xdr:from>
    <xdr:to>
      <xdr:col>71</xdr:col>
      <xdr:colOff>508000</xdr:colOff>
      <xdr:row>101</xdr:row>
      <xdr:rowOff>177800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71</xdr:col>
      <xdr:colOff>571500</xdr:colOff>
      <xdr:row>76</xdr:row>
      <xdr:rowOff>139700</xdr:rowOff>
    </xdr:from>
    <xdr:to>
      <xdr:col>82</xdr:col>
      <xdr:colOff>190500</xdr:colOff>
      <xdr:row>101</xdr:row>
      <xdr:rowOff>177800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82</xdr:col>
      <xdr:colOff>304800</xdr:colOff>
      <xdr:row>77</xdr:row>
      <xdr:rowOff>0</xdr:rowOff>
    </xdr:from>
    <xdr:to>
      <xdr:col>92</xdr:col>
      <xdr:colOff>457200</xdr:colOff>
      <xdr:row>101</xdr:row>
      <xdr:rowOff>177800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40</xdr:col>
      <xdr:colOff>63500</xdr:colOff>
      <xdr:row>102</xdr:row>
      <xdr:rowOff>82548</xdr:rowOff>
    </xdr:from>
    <xdr:to>
      <xdr:col>50</xdr:col>
      <xdr:colOff>241300</xdr:colOff>
      <xdr:row>127</xdr:row>
      <xdr:rowOff>12700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50</xdr:col>
      <xdr:colOff>342900</xdr:colOff>
      <xdr:row>102</xdr:row>
      <xdr:rowOff>88900</xdr:rowOff>
    </xdr:from>
    <xdr:to>
      <xdr:col>61</xdr:col>
      <xdr:colOff>76200</xdr:colOff>
      <xdr:row>127</xdr:row>
      <xdr:rowOff>38100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61</xdr:col>
      <xdr:colOff>190500</xdr:colOff>
      <xdr:row>102</xdr:row>
      <xdr:rowOff>63500</xdr:rowOff>
    </xdr:from>
    <xdr:to>
      <xdr:col>71</xdr:col>
      <xdr:colOff>558800</xdr:colOff>
      <xdr:row>127</xdr:row>
      <xdr:rowOff>127000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72</xdr:col>
      <xdr:colOff>12700</xdr:colOff>
      <xdr:row>102</xdr:row>
      <xdr:rowOff>88900</xdr:rowOff>
    </xdr:from>
    <xdr:to>
      <xdr:col>82</xdr:col>
      <xdr:colOff>241300</xdr:colOff>
      <xdr:row>127</xdr:row>
      <xdr:rowOff>127000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82</xdr:col>
      <xdr:colOff>355600</xdr:colOff>
      <xdr:row>102</xdr:row>
      <xdr:rowOff>139700</xdr:rowOff>
    </xdr:from>
    <xdr:to>
      <xdr:col>92</xdr:col>
      <xdr:colOff>508000</xdr:colOff>
      <xdr:row>127</xdr:row>
      <xdr:rowOff>127000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40</xdr:col>
      <xdr:colOff>114300</xdr:colOff>
      <xdr:row>128</xdr:row>
      <xdr:rowOff>57148</xdr:rowOff>
    </xdr:from>
    <xdr:to>
      <xdr:col>50</xdr:col>
      <xdr:colOff>292100</xdr:colOff>
      <xdr:row>152</xdr:row>
      <xdr:rowOff>177800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50</xdr:col>
      <xdr:colOff>393700</xdr:colOff>
      <xdr:row>128</xdr:row>
      <xdr:rowOff>63500</xdr:rowOff>
    </xdr:from>
    <xdr:to>
      <xdr:col>61</xdr:col>
      <xdr:colOff>127000</xdr:colOff>
      <xdr:row>153</xdr:row>
      <xdr:rowOff>12700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61</xdr:col>
      <xdr:colOff>241300</xdr:colOff>
      <xdr:row>128</xdr:row>
      <xdr:rowOff>38100</xdr:rowOff>
    </xdr:from>
    <xdr:to>
      <xdr:col>72</xdr:col>
      <xdr:colOff>0</xdr:colOff>
      <xdr:row>153</xdr:row>
      <xdr:rowOff>101600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72</xdr:col>
      <xdr:colOff>63500</xdr:colOff>
      <xdr:row>128</xdr:row>
      <xdr:rowOff>63500</xdr:rowOff>
    </xdr:from>
    <xdr:to>
      <xdr:col>82</xdr:col>
      <xdr:colOff>292100</xdr:colOff>
      <xdr:row>153</xdr:row>
      <xdr:rowOff>101600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82</xdr:col>
      <xdr:colOff>406400</xdr:colOff>
      <xdr:row>128</xdr:row>
      <xdr:rowOff>114300</xdr:rowOff>
    </xdr:from>
    <xdr:to>
      <xdr:col>92</xdr:col>
      <xdr:colOff>558800</xdr:colOff>
      <xdr:row>153</xdr:row>
      <xdr:rowOff>101600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40</xdr:col>
      <xdr:colOff>177800</xdr:colOff>
      <xdr:row>154</xdr:row>
      <xdr:rowOff>95248</xdr:rowOff>
    </xdr:from>
    <xdr:to>
      <xdr:col>50</xdr:col>
      <xdr:colOff>355600</xdr:colOff>
      <xdr:row>179</xdr:row>
      <xdr:rowOff>25400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50</xdr:col>
      <xdr:colOff>457200</xdr:colOff>
      <xdr:row>154</xdr:row>
      <xdr:rowOff>101600</xdr:rowOff>
    </xdr:from>
    <xdr:to>
      <xdr:col>61</xdr:col>
      <xdr:colOff>190500</xdr:colOff>
      <xdr:row>179</xdr:row>
      <xdr:rowOff>50800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61</xdr:col>
      <xdr:colOff>304800</xdr:colOff>
      <xdr:row>154</xdr:row>
      <xdr:rowOff>76200</xdr:rowOff>
    </xdr:from>
    <xdr:to>
      <xdr:col>72</xdr:col>
      <xdr:colOff>63500</xdr:colOff>
      <xdr:row>179</xdr:row>
      <xdr:rowOff>139700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72</xdr:col>
      <xdr:colOff>127000</xdr:colOff>
      <xdr:row>154</xdr:row>
      <xdr:rowOff>101600</xdr:rowOff>
    </xdr:from>
    <xdr:to>
      <xdr:col>82</xdr:col>
      <xdr:colOff>355600</xdr:colOff>
      <xdr:row>179</xdr:row>
      <xdr:rowOff>139700</xdr:rowOff>
    </xdr:to>
    <xdr:graphicFrame macro="">
      <xdr:nvGraphicFramePr>
        <xdr:cNvPr id="35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82</xdr:col>
      <xdr:colOff>469900</xdr:colOff>
      <xdr:row>154</xdr:row>
      <xdr:rowOff>152400</xdr:rowOff>
    </xdr:from>
    <xdr:to>
      <xdr:col>93</xdr:col>
      <xdr:colOff>12700</xdr:colOff>
      <xdr:row>179</xdr:row>
      <xdr:rowOff>139700</xdr:rowOff>
    </xdr:to>
    <xdr:graphicFrame macro="">
      <xdr:nvGraphicFramePr>
        <xdr:cNvPr id="36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40</xdr:col>
      <xdr:colOff>114300</xdr:colOff>
      <xdr:row>180</xdr:row>
      <xdr:rowOff>107948</xdr:rowOff>
    </xdr:from>
    <xdr:to>
      <xdr:col>50</xdr:col>
      <xdr:colOff>292100</xdr:colOff>
      <xdr:row>205</xdr:row>
      <xdr:rowOff>38100</xdr:rowOff>
    </xdr:to>
    <xdr:graphicFrame macro="">
      <xdr:nvGraphicFramePr>
        <xdr:cNvPr id="37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50</xdr:col>
      <xdr:colOff>393700</xdr:colOff>
      <xdr:row>180</xdr:row>
      <xdr:rowOff>114300</xdr:rowOff>
    </xdr:from>
    <xdr:to>
      <xdr:col>61</xdr:col>
      <xdr:colOff>127000</xdr:colOff>
      <xdr:row>205</xdr:row>
      <xdr:rowOff>63500</xdr:rowOff>
    </xdr:to>
    <xdr:graphicFrame macro="">
      <xdr:nvGraphicFramePr>
        <xdr:cNvPr id="38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61</xdr:col>
      <xdr:colOff>241300</xdr:colOff>
      <xdr:row>180</xdr:row>
      <xdr:rowOff>88900</xdr:rowOff>
    </xdr:from>
    <xdr:to>
      <xdr:col>72</xdr:col>
      <xdr:colOff>0</xdr:colOff>
      <xdr:row>205</xdr:row>
      <xdr:rowOff>152400</xdr:rowOff>
    </xdr:to>
    <xdr:graphicFrame macro="">
      <xdr:nvGraphicFramePr>
        <xdr:cNvPr id="39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72</xdr:col>
      <xdr:colOff>63500</xdr:colOff>
      <xdr:row>180</xdr:row>
      <xdr:rowOff>114300</xdr:rowOff>
    </xdr:from>
    <xdr:to>
      <xdr:col>82</xdr:col>
      <xdr:colOff>292100</xdr:colOff>
      <xdr:row>205</xdr:row>
      <xdr:rowOff>152400</xdr:rowOff>
    </xdr:to>
    <xdr:graphicFrame macro="">
      <xdr:nvGraphicFramePr>
        <xdr:cNvPr id="40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82</xdr:col>
      <xdr:colOff>406400</xdr:colOff>
      <xdr:row>180</xdr:row>
      <xdr:rowOff>165100</xdr:rowOff>
    </xdr:from>
    <xdr:to>
      <xdr:col>92</xdr:col>
      <xdr:colOff>558800</xdr:colOff>
      <xdr:row>205</xdr:row>
      <xdr:rowOff>152400</xdr:rowOff>
    </xdr:to>
    <xdr:graphicFrame macro="">
      <xdr:nvGraphicFramePr>
        <xdr:cNvPr id="41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40</xdr:col>
      <xdr:colOff>139700</xdr:colOff>
      <xdr:row>206</xdr:row>
      <xdr:rowOff>133348</xdr:rowOff>
    </xdr:from>
    <xdr:to>
      <xdr:col>50</xdr:col>
      <xdr:colOff>317500</xdr:colOff>
      <xdr:row>231</xdr:row>
      <xdr:rowOff>63500</xdr:rowOff>
    </xdr:to>
    <xdr:graphicFrame macro="">
      <xdr:nvGraphicFramePr>
        <xdr:cNvPr id="42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50</xdr:col>
      <xdr:colOff>419100</xdr:colOff>
      <xdr:row>206</xdr:row>
      <xdr:rowOff>139700</xdr:rowOff>
    </xdr:from>
    <xdr:to>
      <xdr:col>61</xdr:col>
      <xdr:colOff>152400</xdr:colOff>
      <xdr:row>231</xdr:row>
      <xdr:rowOff>88900</xdr:rowOff>
    </xdr:to>
    <xdr:graphicFrame macro="">
      <xdr:nvGraphicFramePr>
        <xdr:cNvPr id="43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61</xdr:col>
      <xdr:colOff>266700</xdr:colOff>
      <xdr:row>206</xdr:row>
      <xdr:rowOff>114300</xdr:rowOff>
    </xdr:from>
    <xdr:to>
      <xdr:col>72</xdr:col>
      <xdr:colOff>25400</xdr:colOff>
      <xdr:row>231</xdr:row>
      <xdr:rowOff>177800</xdr:rowOff>
    </xdr:to>
    <xdr:graphicFrame macro="">
      <xdr:nvGraphicFramePr>
        <xdr:cNvPr id="44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72</xdr:col>
      <xdr:colOff>88900</xdr:colOff>
      <xdr:row>206</xdr:row>
      <xdr:rowOff>139700</xdr:rowOff>
    </xdr:from>
    <xdr:to>
      <xdr:col>82</xdr:col>
      <xdr:colOff>317500</xdr:colOff>
      <xdr:row>231</xdr:row>
      <xdr:rowOff>177800</xdr:rowOff>
    </xdr:to>
    <xdr:graphicFrame macro="">
      <xdr:nvGraphicFramePr>
        <xdr:cNvPr id="45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82</xdr:col>
      <xdr:colOff>431800</xdr:colOff>
      <xdr:row>207</xdr:row>
      <xdr:rowOff>0</xdr:rowOff>
    </xdr:from>
    <xdr:to>
      <xdr:col>92</xdr:col>
      <xdr:colOff>584200</xdr:colOff>
      <xdr:row>231</xdr:row>
      <xdr:rowOff>177800</xdr:rowOff>
    </xdr:to>
    <xdr:graphicFrame macro="">
      <xdr:nvGraphicFramePr>
        <xdr:cNvPr id="46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40</xdr:col>
      <xdr:colOff>152400</xdr:colOff>
      <xdr:row>232</xdr:row>
      <xdr:rowOff>171448</xdr:rowOff>
    </xdr:from>
    <xdr:to>
      <xdr:col>50</xdr:col>
      <xdr:colOff>330200</xdr:colOff>
      <xdr:row>257</xdr:row>
      <xdr:rowOff>101600</xdr:rowOff>
    </xdr:to>
    <xdr:graphicFrame macro="">
      <xdr:nvGraphicFramePr>
        <xdr:cNvPr id="47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50</xdr:col>
      <xdr:colOff>431800</xdr:colOff>
      <xdr:row>232</xdr:row>
      <xdr:rowOff>177800</xdr:rowOff>
    </xdr:from>
    <xdr:to>
      <xdr:col>61</xdr:col>
      <xdr:colOff>165100</xdr:colOff>
      <xdr:row>257</xdr:row>
      <xdr:rowOff>127000</xdr:rowOff>
    </xdr:to>
    <xdr:graphicFrame macro="">
      <xdr:nvGraphicFramePr>
        <xdr:cNvPr id="48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61</xdr:col>
      <xdr:colOff>279400</xdr:colOff>
      <xdr:row>232</xdr:row>
      <xdr:rowOff>152400</xdr:rowOff>
    </xdr:from>
    <xdr:to>
      <xdr:col>72</xdr:col>
      <xdr:colOff>38100</xdr:colOff>
      <xdr:row>258</xdr:row>
      <xdr:rowOff>25400</xdr:rowOff>
    </xdr:to>
    <xdr:graphicFrame macro="">
      <xdr:nvGraphicFramePr>
        <xdr:cNvPr id="49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72</xdr:col>
      <xdr:colOff>101600</xdr:colOff>
      <xdr:row>232</xdr:row>
      <xdr:rowOff>177800</xdr:rowOff>
    </xdr:from>
    <xdr:to>
      <xdr:col>82</xdr:col>
      <xdr:colOff>330200</xdr:colOff>
      <xdr:row>258</xdr:row>
      <xdr:rowOff>25400</xdr:rowOff>
    </xdr:to>
    <xdr:graphicFrame macro="">
      <xdr:nvGraphicFramePr>
        <xdr:cNvPr id="50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82</xdr:col>
      <xdr:colOff>444500</xdr:colOff>
      <xdr:row>233</xdr:row>
      <xdr:rowOff>38100</xdr:rowOff>
    </xdr:from>
    <xdr:to>
      <xdr:col>92</xdr:col>
      <xdr:colOff>596900</xdr:colOff>
      <xdr:row>258</xdr:row>
      <xdr:rowOff>25400</xdr:rowOff>
    </xdr:to>
    <xdr:graphicFrame macro="">
      <xdr:nvGraphicFramePr>
        <xdr:cNvPr id="51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40</xdr:col>
      <xdr:colOff>127000</xdr:colOff>
      <xdr:row>258</xdr:row>
      <xdr:rowOff>158748</xdr:rowOff>
    </xdr:from>
    <xdr:to>
      <xdr:col>50</xdr:col>
      <xdr:colOff>304800</xdr:colOff>
      <xdr:row>283</xdr:row>
      <xdr:rowOff>88900</xdr:rowOff>
    </xdr:to>
    <xdr:graphicFrame macro="">
      <xdr:nvGraphicFramePr>
        <xdr:cNvPr id="52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50</xdr:col>
      <xdr:colOff>406400</xdr:colOff>
      <xdr:row>258</xdr:row>
      <xdr:rowOff>165100</xdr:rowOff>
    </xdr:from>
    <xdr:to>
      <xdr:col>61</xdr:col>
      <xdr:colOff>139700</xdr:colOff>
      <xdr:row>283</xdr:row>
      <xdr:rowOff>114300</xdr:rowOff>
    </xdr:to>
    <xdr:graphicFrame macro="">
      <xdr:nvGraphicFramePr>
        <xdr:cNvPr id="53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61</xdr:col>
      <xdr:colOff>254000</xdr:colOff>
      <xdr:row>258</xdr:row>
      <xdr:rowOff>139700</xdr:rowOff>
    </xdr:from>
    <xdr:to>
      <xdr:col>72</xdr:col>
      <xdr:colOff>12700</xdr:colOff>
      <xdr:row>284</xdr:row>
      <xdr:rowOff>12700</xdr:rowOff>
    </xdr:to>
    <xdr:graphicFrame macro="">
      <xdr:nvGraphicFramePr>
        <xdr:cNvPr id="54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72</xdr:col>
      <xdr:colOff>76200</xdr:colOff>
      <xdr:row>258</xdr:row>
      <xdr:rowOff>165100</xdr:rowOff>
    </xdr:from>
    <xdr:to>
      <xdr:col>82</xdr:col>
      <xdr:colOff>304800</xdr:colOff>
      <xdr:row>284</xdr:row>
      <xdr:rowOff>12700</xdr:rowOff>
    </xdr:to>
    <xdr:graphicFrame macro="">
      <xdr:nvGraphicFramePr>
        <xdr:cNvPr id="55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82</xdr:col>
      <xdr:colOff>419100</xdr:colOff>
      <xdr:row>259</xdr:row>
      <xdr:rowOff>25400</xdr:rowOff>
    </xdr:from>
    <xdr:to>
      <xdr:col>92</xdr:col>
      <xdr:colOff>571500</xdr:colOff>
      <xdr:row>284</xdr:row>
      <xdr:rowOff>12700</xdr:rowOff>
    </xdr:to>
    <xdr:graphicFrame macro="">
      <xdr:nvGraphicFramePr>
        <xdr:cNvPr id="56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40</xdr:col>
      <xdr:colOff>393700</xdr:colOff>
      <xdr:row>286</xdr:row>
      <xdr:rowOff>127000</xdr:rowOff>
    </xdr:from>
    <xdr:to>
      <xdr:col>51</xdr:col>
      <xdr:colOff>215900</xdr:colOff>
      <xdr:row>311</xdr:row>
      <xdr:rowOff>82551</xdr:rowOff>
    </xdr:to>
    <xdr:graphicFrame macro="">
      <xdr:nvGraphicFramePr>
        <xdr:cNvPr id="57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40</xdr:col>
      <xdr:colOff>381000</xdr:colOff>
      <xdr:row>312</xdr:row>
      <xdr:rowOff>19052</xdr:rowOff>
    </xdr:from>
    <xdr:to>
      <xdr:col>51</xdr:col>
      <xdr:colOff>203200</xdr:colOff>
      <xdr:row>336</xdr:row>
      <xdr:rowOff>165103</xdr:rowOff>
    </xdr:to>
    <xdr:graphicFrame macro="">
      <xdr:nvGraphicFramePr>
        <xdr:cNvPr id="58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40</xdr:col>
      <xdr:colOff>381000</xdr:colOff>
      <xdr:row>338</xdr:row>
      <xdr:rowOff>19052</xdr:rowOff>
    </xdr:from>
    <xdr:to>
      <xdr:col>51</xdr:col>
      <xdr:colOff>203200</xdr:colOff>
      <xdr:row>362</xdr:row>
      <xdr:rowOff>165103</xdr:rowOff>
    </xdr:to>
    <xdr:graphicFrame macro="">
      <xdr:nvGraphicFramePr>
        <xdr:cNvPr id="59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40</xdr:col>
      <xdr:colOff>431800</xdr:colOff>
      <xdr:row>364</xdr:row>
      <xdr:rowOff>6352</xdr:rowOff>
    </xdr:from>
    <xdr:to>
      <xdr:col>56</xdr:col>
      <xdr:colOff>558800</xdr:colOff>
      <xdr:row>398</xdr:row>
      <xdr:rowOff>31752</xdr:rowOff>
    </xdr:to>
    <xdr:graphicFrame macro="">
      <xdr:nvGraphicFramePr>
        <xdr:cNvPr id="60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40</xdr:col>
      <xdr:colOff>393700</xdr:colOff>
      <xdr:row>399</xdr:row>
      <xdr:rowOff>82552</xdr:rowOff>
    </xdr:from>
    <xdr:to>
      <xdr:col>56</xdr:col>
      <xdr:colOff>520700</xdr:colOff>
      <xdr:row>433</xdr:row>
      <xdr:rowOff>107952</xdr:rowOff>
    </xdr:to>
    <xdr:graphicFrame macro="">
      <xdr:nvGraphicFramePr>
        <xdr:cNvPr id="61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51</xdr:col>
      <xdr:colOff>548640</xdr:colOff>
      <xdr:row>309</xdr:row>
      <xdr:rowOff>45720</xdr:rowOff>
    </xdr:from>
    <xdr:to>
      <xdr:col>65</xdr:col>
      <xdr:colOff>152400</xdr:colOff>
      <xdr:row>337</xdr:row>
      <xdr:rowOff>30480</xdr:rowOff>
    </xdr:to>
    <xdr:graphicFrame macro="">
      <xdr:nvGraphicFramePr>
        <xdr:cNvPr id="62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D469"/>
  <sheetViews>
    <sheetView topLeftCell="BM79" zoomScale="75" zoomScaleNormal="75" workbookViewId="0">
      <selection activeCell="CA147" sqref="CA147"/>
    </sheetView>
  </sheetViews>
  <sheetFormatPr defaultRowHeight="14.4" x14ac:dyDescent="0.3"/>
  <cols>
    <col min="1" max="1" width="10.33203125" bestFit="1" customWidth="1"/>
    <col min="2" max="2" width="8.109375" bestFit="1" customWidth="1"/>
    <col min="3" max="4" width="7.5546875" bestFit="1" customWidth="1"/>
    <col min="5" max="5" width="7.5546875" hidden="1" customWidth="1"/>
    <col min="6" max="6" width="8.6640625" hidden="1" customWidth="1"/>
    <col min="7" max="8" width="7.5546875" hidden="1" customWidth="1"/>
    <col min="9" max="9" width="8.88671875" hidden="1" customWidth="1"/>
    <col min="10" max="10" width="7.5546875" hidden="1" customWidth="1"/>
    <col min="11" max="11" width="7.6640625" hidden="1" customWidth="1"/>
    <col min="12" max="13" width="7.5546875" hidden="1" customWidth="1"/>
    <col min="14" max="14" width="11.109375" hidden="1" customWidth="1"/>
    <col min="15" max="15" width="7.5546875" hidden="1" customWidth="1"/>
    <col min="16" max="16" width="8" hidden="1" customWidth="1"/>
    <col min="17" max="18" width="7.5546875" hidden="1" customWidth="1"/>
    <col min="19" max="20" width="8.5546875" hidden="1" customWidth="1"/>
    <col min="21" max="21" width="9.88671875" hidden="1" customWidth="1"/>
    <col min="22" max="22" width="7.5546875" hidden="1" customWidth="1"/>
    <col min="23" max="23" width="9.88671875" hidden="1" customWidth="1"/>
    <col min="24" max="24" width="7.5546875" hidden="1" customWidth="1"/>
    <col min="25" max="25" width="9.88671875" hidden="1" customWidth="1"/>
    <col min="26" max="26" width="7.5546875" hidden="1" customWidth="1"/>
    <col min="27" max="28" width="7.5546875" bestFit="1" customWidth="1"/>
    <col min="29" max="29" width="11.6640625" hidden="1" customWidth="1"/>
    <col min="30" max="30" width="7.5546875" hidden="1" customWidth="1"/>
    <col min="31" max="31" width="9.44140625" hidden="1" customWidth="1"/>
    <col min="32" max="32" width="7.5546875" hidden="1" customWidth="1"/>
    <col min="33" max="33" width="9.109375" bestFit="1" customWidth="1"/>
    <col min="34" max="34" width="7.5546875" bestFit="1" customWidth="1"/>
    <col min="35" max="35" width="9.88671875" bestFit="1" customWidth="1"/>
    <col min="36" max="36" width="7.5546875" bestFit="1" customWidth="1"/>
    <col min="37" max="37" width="8.6640625" bestFit="1" customWidth="1"/>
    <col min="38" max="38" width="7.5546875" bestFit="1" customWidth="1"/>
    <col min="39" max="39" width="8.6640625" bestFit="1" customWidth="1"/>
    <col min="40" max="40" width="7.5546875" bestFit="1" customWidth="1"/>
    <col min="42" max="42" width="13.109375" bestFit="1" customWidth="1"/>
  </cols>
  <sheetData>
    <row r="1" spans="1:49" ht="15.75" thickBot="1" x14ac:dyDescent="0.3">
      <c r="A1" s="3">
        <v>462</v>
      </c>
      <c r="B1" s="89" t="s">
        <v>0</v>
      </c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4"/>
      <c r="W1" s="89" t="s">
        <v>1</v>
      </c>
      <c r="X1" s="90"/>
      <c r="Y1" s="90"/>
      <c r="Z1" s="90"/>
      <c r="AA1" s="90"/>
      <c r="AB1" s="90"/>
      <c r="AC1" s="90"/>
      <c r="AD1" s="90"/>
      <c r="AE1" s="90"/>
      <c r="AF1" s="90"/>
      <c r="AG1" s="90"/>
      <c r="AH1" s="90"/>
      <c r="AI1" s="90"/>
      <c r="AJ1" s="90"/>
      <c r="AK1" s="90"/>
      <c r="AL1" s="90"/>
      <c r="AM1" s="90"/>
      <c r="AN1" s="90"/>
    </row>
    <row r="2" spans="1:49" x14ac:dyDescent="0.3">
      <c r="A2" s="97" t="s">
        <v>2</v>
      </c>
      <c r="B2" s="107" t="s">
        <v>3</v>
      </c>
      <c r="C2" s="108"/>
      <c r="D2" s="108"/>
      <c r="E2" s="99" t="s">
        <v>4</v>
      </c>
      <c r="F2" s="100"/>
      <c r="G2" s="100"/>
      <c r="H2" s="100"/>
      <c r="I2" s="100"/>
      <c r="J2" s="100"/>
      <c r="K2" s="101"/>
      <c r="L2" s="109" t="s">
        <v>5</v>
      </c>
      <c r="M2" s="101"/>
      <c r="N2" s="99" t="s">
        <v>6</v>
      </c>
      <c r="O2" s="100"/>
      <c r="P2" s="100"/>
      <c r="Q2" s="100"/>
      <c r="R2" s="100"/>
      <c r="S2" s="100"/>
      <c r="T2" s="101"/>
      <c r="U2" s="105" t="s">
        <v>7</v>
      </c>
      <c r="V2" s="95" t="s">
        <v>8</v>
      </c>
      <c r="W2" s="102" t="s">
        <v>9</v>
      </c>
      <c r="X2" s="103"/>
      <c r="Y2" s="103"/>
      <c r="Z2" s="103"/>
      <c r="AA2" s="103"/>
      <c r="AB2" s="104"/>
      <c r="AC2" s="91" t="s">
        <v>10</v>
      </c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3"/>
    </row>
    <row r="3" spans="1:49" ht="51.75" customHeight="1" thickBot="1" x14ac:dyDescent="0.35">
      <c r="A3" s="98"/>
      <c r="B3" s="4" t="s">
        <v>11</v>
      </c>
      <c r="C3" s="5" t="s">
        <v>12</v>
      </c>
      <c r="D3" s="5" t="s">
        <v>13</v>
      </c>
      <c r="E3" s="6" t="s">
        <v>14</v>
      </c>
      <c r="F3" s="5" t="s">
        <v>15</v>
      </c>
      <c r="G3" s="5" t="s">
        <v>16</v>
      </c>
      <c r="H3" s="5" t="s">
        <v>17</v>
      </c>
      <c r="I3" s="5" t="s">
        <v>18</v>
      </c>
      <c r="J3" s="5" t="s">
        <v>19</v>
      </c>
      <c r="K3" s="5" t="s">
        <v>20</v>
      </c>
      <c r="L3" s="6" t="s">
        <v>21</v>
      </c>
      <c r="M3" s="7" t="s">
        <v>22</v>
      </c>
      <c r="N3" s="5" t="s">
        <v>23</v>
      </c>
      <c r="O3" s="5" t="s">
        <v>24</v>
      </c>
      <c r="P3" s="5" t="s">
        <v>25</v>
      </c>
      <c r="Q3" s="5" t="s">
        <v>26</v>
      </c>
      <c r="R3" s="5" t="s">
        <v>27</v>
      </c>
      <c r="S3" s="5" t="s">
        <v>28</v>
      </c>
      <c r="T3" s="5" t="s">
        <v>29</v>
      </c>
      <c r="U3" s="106"/>
      <c r="V3" s="96"/>
      <c r="W3" s="13" t="s">
        <v>38</v>
      </c>
      <c r="X3" s="13" t="s">
        <v>31</v>
      </c>
      <c r="Y3" s="13" t="s">
        <v>9</v>
      </c>
      <c r="Z3" s="13" t="s">
        <v>31</v>
      </c>
      <c r="AA3" s="13" t="s">
        <v>30</v>
      </c>
      <c r="AB3" s="12" t="s">
        <v>31</v>
      </c>
      <c r="AC3" s="11" t="s">
        <v>32</v>
      </c>
      <c r="AD3" s="10" t="s">
        <v>31</v>
      </c>
      <c r="AE3" s="10" t="s">
        <v>33</v>
      </c>
      <c r="AF3" s="10" t="s">
        <v>31</v>
      </c>
      <c r="AG3" s="10" t="s">
        <v>34</v>
      </c>
      <c r="AH3" s="10" t="s">
        <v>31</v>
      </c>
      <c r="AI3" s="10" t="s">
        <v>35</v>
      </c>
      <c r="AJ3" s="10" t="s">
        <v>31</v>
      </c>
      <c r="AK3" s="11" t="s">
        <v>36</v>
      </c>
      <c r="AL3" s="10" t="s">
        <v>31</v>
      </c>
      <c r="AM3" s="9" t="s">
        <v>37</v>
      </c>
      <c r="AN3" s="8" t="s">
        <v>31</v>
      </c>
      <c r="AP3" s="1" t="s">
        <v>39</v>
      </c>
      <c r="AW3" s="23"/>
    </row>
    <row r="4" spans="1:49" x14ac:dyDescent="0.3">
      <c r="A4" s="51">
        <v>1</v>
      </c>
      <c r="B4" s="52">
        <v>0.25</v>
      </c>
      <c r="C4" s="53">
        <v>0.5</v>
      </c>
      <c r="D4" s="53">
        <v>2.4285714285714284</v>
      </c>
      <c r="E4" s="54">
        <v>0</v>
      </c>
      <c r="F4" s="53">
        <v>0</v>
      </c>
      <c r="G4" s="53">
        <v>0</v>
      </c>
      <c r="H4" s="53">
        <v>0</v>
      </c>
      <c r="I4" s="53">
        <v>0</v>
      </c>
      <c r="J4" s="53">
        <v>0</v>
      </c>
      <c r="K4" s="53">
        <v>0</v>
      </c>
      <c r="L4" s="54">
        <v>0</v>
      </c>
      <c r="M4" s="55">
        <v>0</v>
      </c>
      <c r="N4" s="53">
        <v>100</v>
      </c>
      <c r="O4" s="53">
        <v>0</v>
      </c>
      <c r="P4" s="53">
        <v>5</v>
      </c>
      <c r="Q4" s="53">
        <v>0</v>
      </c>
      <c r="R4" s="53">
        <v>0</v>
      </c>
      <c r="S4" s="53">
        <v>0</v>
      </c>
      <c r="T4" s="53">
        <v>9</v>
      </c>
      <c r="U4" s="54">
        <v>200</v>
      </c>
      <c r="V4" s="56">
        <v>0.95</v>
      </c>
      <c r="W4" s="53">
        <v>144.27500000000001</v>
      </c>
      <c r="X4" s="53">
        <v>0.9774128506388543</v>
      </c>
      <c r="Y4" s="53">
        <v>165</v>
      </c>
      <c r="Z4" s="53">
        <v>0</v>
      </c>
      <c r="AA4" s="53">
        <v>0.12560606060606058</v>
      </c>
      <c r="AB4" s="55">
        <v>5.9237142462961138E-3</v>
      </c>
      <c r="AC4" s="51">
        <v>1.0727893943589346</v>
      </c>
      <c r="AD4" s="51">
        <v>1.0047743757188764E-2</v>
      </c>
      <c r="AE4" s="51">
        <v>1.9857022603955176E-2</v>
      </c>
      <c r="AF4" s="51">
        <v>1.820836276508446E-2</v>
      </c>
      <c r="AG4" s="51">
        <v>0.7902771160470291</v>
      </c>
      <c r="AH4" s="51">
        <v>9.8194632686938507E-3</v>
      </c>
      <c r="AI4" s="51">
        <v>1</v>
      </c>
      <c r="AJ4" s="51">
        <v>0</v>
      </c>
      <c r="AK4" s="51">
        <v>5.4056257200616198</v>
      </c>
      <c r="AL4" s="53">
        <v>0.93441778816631171</v>
      </c>
      <c r="AM4" s="51">
        <v>37.255677503131217</v>
      </c>
      <c r="AN4" s="55">
        <v>2.1300841480266341</v>
      </c>
      <c r="AP4">
        <f>SQRT(C4*D4)</f>
        <v>1.1019463300386794</v>
      </c>
      <c r="AU4" s="2"/>
      <c r="AV4" s="2"/>
      <c r="AW4" s="26"/>
    </row>
    <row r="5" spans="1:49" x14ac:dyDescent="0.3">
      <c r="A5" s="51">
        <v>2</v>
      </c>
      <c r="B5" s="52">
        <v>0.25</v>
      </c>
      <c r="C5" s="57">
        <v>0.5</v>
      </c>
      <c r="D5" s="57">
        <v>3.5714285714285712</v>
      </c>
      <c r="E5" s="58">
        <v>0</v>
      </c>
      <c r="F5" s="57">
        <v>0</v>
      </c>
      <c r="G5" s="57">
        <v>0</v>
      </c>
      <c r="H5" s="57">
        <v>0</v>
      </c>
      <c r="I5" s="57">
        <v>0</v>
      </c>
      <c r="J5" s="57">
        <v>0</v>
      </c>
      <c r="K5" s="57">
        <v>0</v>
      </c>
      <c r="L5" s="58">
        <v>0</v>
      </c>
      <c r="M5" s="59">
        <v>0</v>
      </c>
      <c r="N5" s="57">
        <v>100</v>
      </c>
      <c r="O5" s="57">
        <v>0</v>
      </c>
      <c r="P5" s="57">
        <v>5</v>
      </c>
      <c r="Q5" s="53">
        <v>0</v>
      </c>
      <c r="R5" s="60">
        <v>0</v>
      </c>
      <c r="S5" s="60">
        <v>0</v>
      </c>
      <c r="T5" s="57">
        <v>9</v>
      </c>
      <c r="U5" s="58">
        <v>200</v>
      </c>
      <c r="V5" s="61">
        <v>0.95</v>
      </c>
      <c r="W5" s="53">
        <v>143.93</v>
      </c>
      <c r="X5" s="53">
        <v>1.0043873979257647</v>
      </c>
      <c r="Y5" s="53">
        <v>165</v>
      </c>
      <c r="Z5" s="53">
        <v>0</v>
      </c>
      <c r="AA5" s="53">
        <v>0.12769696969696973</v>
      </c>
      <c r="AB5" s="55">
        <v>6.0871963510652502E-3</v>
      </c>
      <c r="AC5" s="51">
        <v>1.0681908392950146</v>
      </c>
      <c r="AD5" s="51">
        <v>9.316142088136475E-3</v>
      </c>
      <c r="AE5" s="51">
        <v>7.4999999999999997E-3</v>
      </c>
      <c r="AF5" s="51">
        <v>1.1001391955822098E-2</v>
      </c>
      <c r="AG5" s="57">
        <v>0.77699930473393797</v>
      </c>
      <c r="AH5" s="57">
        <v>8.6098073105122675E-3</v>
      </c>
      <c r="AI5" s="51">
        <v>1</v>
      </c>
      <c r="AJ5" s="51">
        <v>0</v>
      </c>
      <c r="AK5" s="51">
        <v>6.5806999281824439</v>
      </c>
      <c r="AL5" s="53">
        <v>1.1020304617053072</v>
      </c>
      <c r="AM5" s="62">
        <v>39.080811757858591</v>
      </c>
      <c r="AN5" s="64">
        <v>2.4953390952900234</v>
      </c>
      <c r="AP5" s="14">
        <f t="shared" ref="AP5:AP68" si="0">SQRT(C5*D5)</f>
        <v>1.3363062095621219</v>
      </c>
      <c r="AU5" s="2"/>
      <c r="AV5" s="2"/>
      <c r="AW5" s="27"/>
    </row>
    <row r="6" spans="1:49" x14ac:dyDescent="0.3">
      <c r="A6" s="51">
        <v>3</v>
      </c>
      <c r="B6" s="52">
        <v>0.25</v>
      </c>
      <c r="C6" s="57">
        <v>0.5</v>
      </c>
      <c r="D6" s="57">
        <v>4.7142857142857135</v>
      </c>
      <c r="E6" s="58">
        <v>0</v>
      </c>
      <c r="F6" s="57">
        <v>0</v>
      </c>
      <c r="G6" s="57">
        <v>0</v>
      </c>
      <c r="H6" s="57">
        <v>0</v>
      </c>
      <c r="I6" s="57">
        <v>0</v>
      </c>
      <c r="J6" s="57">
        <v>0</v>
      </c>
      <c r="K6" s="57">
        <v>0</v>
      </c>
      <c r="L6" s="58">
        <v>0</v>
      </c>
      <c r="M6" s="59">
        <v>0</v>
      </c>
      <c r="N6" s="57">
        <v>100</v>
      </c>
      <c r="O6" s="57">
        <v>0</v>
      </c>
      <c r="P6" s="57">
        <v>5</v>
      </c>
      <c r="Q6" s="60">
        <v>0</v>
      </c>
      <c r="R6" s="60">
        <v>0</v>
      </c>
      <c r="S6" s="60">
        <v>0</v>
      </c>
      <c r="T6" s="57">
        <v>9</v>
      </c>
      <c r="U6" s="58">
        <v>200</v>
      </c>
      <c r="V6" s="61">
        <v>0.95</v>
      </c>
      <c r="W6" s="53">
        <v>129.66999999999999</v>
      </c>
      <c r="X6" s="53">
        <v>1.442403184384081</v>
      </c>
      <c r="Y6" s="53">
        <v>165</v>
      </c>
      <c r="Z6" s="53">
        <v>0</v>
      </c>
      <c r="AA6" s="53">
        <v>0.2141212121212121</v>
      </c>
      <c r="AB6" s="55">
        <v>8.7418374811156357E-3</v>
      </c>
      <c r="AC6" s="51">
        <v>1.1344694553031895</v>
      </c>
      <c r="AD6" s="51">
        <v>1.293422652896597E-2</v>
      </c>
      <c r="AE6" s="51">
        <v>1.8118867239266093E-2</v>
      </c>
      <c r="AF6" s="51">
        <v>1.2959903578775137E-2</v>
      </c>
      <c r="AG6" s="57">
        <v>1.0243905076463811</v>
      </c>
      <c r="AH6" s="57">
        <v>1.2673522011653813E-2</v>
      </c>
      <c r="AI6" s="51">
        <v>1.4127326645049842</v>
      </c>
      <c r="AJ6" s="51">
        <v>2.9202662423998211E-3</v>
      </c>
      <c r="AK6" s="51">
        <v>4.661435876613413</v>
      </c>
      <c r="AL6" s="53">
        <v>0.81787818274488444</v>
      </c>
      <c r="AM6" s="62">
        <v>37.784189549797276</v>
      </c>
      <c r="AN6" s="64">
        <v>2.5133142857729402</v>
      </c>
      <c r="AP6" s="14">
        <f t="shared" si="0"/>
        <v>1.5352989471574767</v>
      </c>
      <c r="AU6" s="2"/>
      <c r="AV6" s="2"/>
      <c r="AW6" s="27"/>
    </row>
    <row r="7" spans="1:49" x14ac:dyDescent="0.3">
      <c r="A7" s="51">
        <v>4</v>
      </c>
      <c r="B7" s="52">
        <v>0.25</v>
      </c>
      <c r="C7" s="57">
        <v>0.5</v>
      </c>
      <c r="D7" s="57">
        <v>5.8571428571428559</v>
      </c>
      <c r="E7" s="58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8">
        <v>0</v>
      </c>
      <c r="M7" s="59">
        <v>0</v>
      </c>
      <c r="N7" s="57">
        <v>100</v>
      </c>
      <c r="O7" s="57">
        <v>0</v>
      </c>
      <c r="P7" s="57">
        <v>5</v>
      </c>
      <c r="Q7" s="60">
        <v>0</v>
      </c>
      <c r="R7" s="60">
        <v>0</v>
      </c>
      <c r="S7" s="60">
        <v>0</v>
      </c>
      <c r="T7" s="57">
        <v>9</v>
      </c>
      <c r="U7" s="58">
        <v>200</v>
      </c>
      <c r="V7" s="61">
        <v>0.95</v>
      </c>
      <c r="W7" s="53">
        <v>130.38</v>
      </c>
      <c r="X7" s="53">
        <v>1.4680805867925879</v>
      </c>
      <c r="Y7" s="53">
        <v>165</v>
      </c>
      <c r="Z7" s="53">
        <v>0</v>
      </c>
      <c r="AA7" s="53">
        <v>0.20981818181818174</v>
      </c>
      <c r="AB7" s="55">
        <v>8.897458101773302E-3</v>
      </c>
      <c r="AC7" s="51">
        <v>1.1464805927017798</v>
      </c>
      <c r="AD7" s="51">
        <v>1.3507094328547142E-2</v>
      </c>
      <c r="AE7" s="51">
        <v>2.1868867239266062E-2</v>
      </c>
      <c r="AF7" s="51">
        <v>1.8088397104650423E-2</v>
      </c>
      <c r="AG7" s="57">
        <v>1.0295543647472645</v>
      </c>
      <c r="AH7" s="57">
        <v>1.2254800339517723E-2</v>
      </c>
      <c r="AI7" s="51">
        <v>1.4142135623731005</v>
      </c>
      <c r="AJ7" s="51">
        <v>7.4494167171575297E-16</v>
      </c>
      <c r="AK7" s="51">
        <v>5.0398178089090617</v>
      </c>
      <c r="AL7" s="53">
        <v>0.78212195864398959</v>
      </c>
      <c r="AM7" s="62">
        <v>38.245688314074542</v>
      </c>
      <c r="AN7" s="64">
        <v>2.2486526427786662</v>
      </c>
      <c r="AP7" s="14">
        <f t="shared" si="0"/>
        <v>1.7113069358158484</v>
      </c>
      <c r="AU7" s="2"/>
      <c r="AV7" s="2"/>
      <c r="AW7" s="27"/>
    </row>
    <row r="8" spans="1:49" x14ac:dyDescent="0.3">
      <c r="A8" s="51">
        <v>5</v>
      </c>
      <c r="B8" s="52">
        <v>0.25</v>
      </c>
      <c r="C8" s="57">
        <v>0.5</v>
      </c>
      <c r="D8" s="57">
        <v>6.9999999999999982</v>
      </c>
      <c r="E8" s="58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8">
        <v>0</v>
      </c>
      <c r="M8" s="59">
        <v>0</v>
      </c>
      <c r="N8" s="57">
        <v>100</v>
      </c>
      <c r="O8" s="57">
        <v>0</v>
      </c>
      <c r="P8" s="57">
        <v>5</v>
      </c>
      <c r="Q8" s="60">
        <v>0</v>
      </c>
      <c r="R8" s="60">
        <v>0</v>
      </c>
      <c r="S8" s="60">
        <v>0</v>
      </c>
      <c r="T8" s="57">
        <v>9</v>
      </c>
      <c r="U8" s="58">
        <v>200</v>
      </c>
      <c r="V8" s="61">
        <v>0.95</v>
      </c>
      <c r="W8" s="53">
        <v>128.77500000000001</v>
      </c>
      <c r="X8" s="53">
        <v>1.4151407288378115</v>
      </c>
      <c r="Y8" s="53">
        <v>165</v>
      </c>
      <c r="Z8" s="53">
        <v>0</v>
      </c>
      <c r="AA8" s="53">
        <v>0.21954545454545443</v>
      </c>
      <c r="AB8" s="55">
        <v>8.576610477805004E-3</v>
      </c>
      <c r="AC8" s="51">
        <v>1.1507842467954388</v>
      </c>
      <c r="AD8" s="51">
        <v>1.3684400132984347E-2</v>
      </c>
      <c r="AE8" s="51">
        <v>0.01</v>
      </c>
      <c r="AF8" s="51">
        <v>1.2025043660403651E-2</v>
      </c>
      <c r="AG8" s="57">
        <v>1.0344318819269649</v>
      </c>
      <c r="AH8" s="57">
        <v>1.1263984853016738E-2</v>
      </c>
      <c r="AI8" s="51">
        <v>1.4142135623731005</v>
      </c>
      <c r="AJ8" s="51">
        <v>7.4494167171575297E-16</v>
      </c>
      <c r="AK8" s="51">
        <v>4.5822132047810058</v>
      </c>
      <c r="AL8" s="53">
        <v>0.76730191711059836</v>
      </c>
      <c r="AM8" s="62">
        <v>37.98515241024586</v>
      </c>
      <c r="AN8" s="64">
        <v>2.5659794596707104</v>
      </c>
      <c r="AP8" s="14">
        <f t="shared" si="0"/>
        <v>1.8708286933869704</v>
      </c>
      <c r="AU8" s="2"/>
      <c r="AV8" s="2"/>
      <c r="AW8" s="27"/>
    </row>
    <row r="9" spans="1:49" x14ac:dyDescent="0.3">
      <c r="A9" s="51">
        <v>6</v>
      </c>
      <c r="B9" s="52">
        <v>0.25</v>
      </c>
      <c r="C9" s="57">
        <v>1.5833333333333333</v>
      </c>
      <c r="D9" s="57">
        <v>1.2857142857142856</v>
      </c>
      <c r="E9" s="58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8">
        <v>0</v>
      </c>
      <c r="M9" s="59">
        <v>0</v>
      </c>
      <c r="N9" s="57">
        <v>100</v>
      </c>
      <c r="O9" s="57">
        <v>0</v>
      </c>
      <c r="P9" s="57">
        <v>5</v>
      </c>
      <c r="Q9" s="60">
        <v>0</v>
      </c>
      <c r="R9" s="60">
        <v>0</v>
      </c>
      <c r="S9" s="60">
        <v>0</v>
      </c>
      <c r="T9" s="57">
        <v>9</v>
      </c>
      <c r="U9" s="58">
        <v>200</v>
      </c>
      <c r="V9" s="61">
        <v>0.95</v>
      </c>
      <c r="W9" s="53">
        <v>129.71</v>
      </c>
      <c r="X9" s="53">
        <v>1.4321029209940386</v>
      </c>
      <c r="Y9" s="53">
        <v>165</v>
      </c>
      <c r="Z9" s="53">
        <v>0</v>
      </c>
      <c r="AA9" s="53">
        <v>0.21387878787878795</v>
      </c>
      <c r="AB9" s="55">
        <v>8.6794116423881337E-3</v>
      </c>
      <c r="AC9" s="51">
        <v>1.1450995408504798</v>
      </c>
      <c r="AD9" s="51">
        <v>1.3559083048557406E-2</v>
      </c>
      <c r="AE9" s="51">
        <v>3.4333381680297856E-2</v>
      </c>
      <c r="AF9" s="51">
        <v>2.2798350681790144E-2</v>
      </c>
      <c r="AG9" s="57">
        <v>1.0372572784994789</v>
      </c>
      <c r="AH9" s="57">
        <v>1.2806861628043035E-2</v>
      </c>
      <c r="AI9" s="51">
        <v>1.4142135623731005</v>
      </c>
      <c r="AJ9" s="51">
        <v>7.4494167171575297E-16</v>
      </c>
      <c r="AK9" s="51">
        <v>4.6224902211919447</v>
      </c>
      <c r="AL9" s="53">
        <v>0.64582175860155566</v>
      </c>
      <c r="AM9" s="62">
        <v>36.331077009663652</v>
      </c>
      <c r="AN9" s="64">
        <v>2.2446539428567127</v>
      </c>
      <c r="AP9" s="14">
        <f t="shared" si="0"/>
        <v>1.4267845968170128</v>
      </c>
      <c r="AU9" s="2"/>
      <c r="AV9" s="2"/>
      <c r="AW9" s="27"/>
    </row>
    <row r="10" spans="1:49" x14ac:dyDescent="0.3">
      <c r="A10" s="51">
        <v>7</v>
      </c>
      <c r="B10" s="52">
        <v>0.25</v>
      </c>
      <c r="C10" s="57">
        <v>1.5833333333333333</v>
      </c>
      <c r="D10" s="57">
        <v>2.4285714285714284</v>
      </c>
      <c r="E10" s="58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8">
        <v>0</v>
      </c>
      <c r="M10" s="59">
        <v>0</v>
      </c>
      <c r="N10" s="57">
        <v>100</v>
      </c>
      <c r="O10" s="57">
        <v>0</v>
      </c>
      <c r="P10" s="57">
        <v>5</v>
      </c>
      <c r="Q10" s="60">
        <v>0</v>
      </c>
      <c r="R10" s="60">
        <v>0</v>
      </c>
      <c r="S10" s="60">
        <v>0</v>
      </c>
      <c r="T10" s="57">
        <v>9</v>
      </c>
      <c r="U10" s="58">
        <v>200</v>
      </c>
      <c r="V10" s="61">
        <v>0.95</v>
      </c>
      <c r="W10" s="53">
        <v>130.13499999999999</v>
      </c>
      <c r="X10" s="53">
        <v>1.3124235531867592</v>
      </c>
      <c r="Y10" s="53">
        <v>165</v>
      </c>
      <c r="Z10" s="53">
        <v>0</v>
      </c>
      <c r="AA10" s="53">
        <v>0.21130303030303035</v>
      </c>
      <c r="AB10" s="55">
        <v>7.9540821405257676E-3</v>
      </c>
      <c r="AC10" s="51">
        <v>1.1449807808370531</v>
      </c>
      <c r="AD10" s="51">
        <v>1.4407790917073188E-2</v>
      </c>
      <c r="AE10" s="51">
        <v>2.853553390593274E-2</v>
      </c>
      <c r="AF10" s="51">
        <v>2.0585326426382281E-2</v>
      </c>
      <c r="AG10" s="57">
        <v>1.0348407798858681</v>
      </c>
      <c r="AH10" s="57">
        <v>1.2814308156549086E-2</v>
      </c>
      <c r="AI10" s="51">
        <v>1.4142135623731005</v>
      </c>
      <c r="AJ10" s="51">
        <v>7.4494167171575297E-16</v>
      </c>
      <c r="AK10" s="51">
        <v>5.3560163389016644</v>
      </c>
      <c r="AL10" s="53">
        <v>1.0309909700821565</v>
      </c>
      <c r="AM10" s="62">
        <v>38.670343068687863</v>
      </c>
      <c r="AN10" s="65">
        <v>2.1958870711366996</v>
      </c>
      <c r="AP10" s="14">
        <f t="shared" si="0"/>
        <v>1.9609278658936169</v>
      </c>
      <c r="AU10" s="2"/>
      <c r="AV10" s="2"/>
      <c r="AW10" s="27"/>
    </row>
    <row r="11" spans="1:49" x14ac:dyDescent="0.3">
      <c r="A11" s="51">
        <v>8</v>
      </c>
      <c r="B11" s="52">
        <v>0.25</v>
      </c>
      <c r="C11" s="57">
        <v>1.5833333333333333</v>
      </c>
      <c r="D11" s="57">
        <v>3.5714285714285712</v>
      </c>
      <c r="E11" s="58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8">
        <v>0</v>
      </c>
      <c r="M11" s="59">
        <v>0</v>
      </c>
      <c r="N11" s="57">
        <v>100</v>
      </c>
      <c r="O11" s="57">
        <v>0</v>
      </c>
      <c r="P11" s="57">
        <v>5</v>
      </c>
      <c r="Q11" s="60">
        <v>0</v>
      </c>
      <c r="R11" s="60">
        <v>0</v>
      </c>
      <c r="S11" s="60">
        <v>0</v>
      </c>
      <c r="T11" s="57">
        <v>9</v>
      </c>
      <c r="U11" s="58">
        <v>200</v>
      </c>
      <c r="V11" s="61">
        <v>0.95</v>
      </c>
      <c r="W11" s="53">
        <v>95.114999999999995</v>
      </c>
      <c r="X11" s="53">
        <v>1.847966208485891</v>
      </c>
      <c r="Y11" s="53">
        <v>165</v>
      </c>
      <c r="Z11" s="53">
        <v>0</v>
      </c>
      <c r="AA11" s="53">
        <v>0.42354545454545467</v>
      </c>
      <c r="AB11" s="55">
        <v>1.1199795202944646E-2</v>
      </c>
      <c r="AC11" s="51">
        <v>1.3420755597331822</v>
      </c>
      <c r="AD11" s="51">
        <v>1.8872529920275286E-2</v>
      </c>
      <c r="AE11" s="51">
        <v>2.5749579113843062E-2</v>
      </c>
      <c r="AF11" s="51">
        <v>1.7296044202921225E-2</v>
      </c>
      <c r="AG11" s="57">
        <v>1.5291527096156934</v>
      </c>
      <c r="AH11" s="57">
        <v>1.6660651578540804E-2</v>
      </c>
      <c r="AI11" s="51">
        <v>2.2360679774997845</v>
      </c>
      <c r="AJ11" s="51">
        <v>7.4494167171575297E-16</v>
      </c>
      <c r="AK11" s="51">
        <v>3.754182538539208</v>
      </c>
      <c r="AL11" s="53">
        <v>0.57344335574572225</v>
      </c>
      <c r="AM11" s="53">
        <v>25.524392883128073</v>
      </c>
      <c r="AN11" s="64">
        <v>1.4427030103138847</v>
      </c>
      <c r="AP11" s="14">
        <f t="shared" si="0"/>
        <v>2.3779743280283547</v>
      </c>
      <c r="AU11" s="2"/>
      <c r="AV11" s="2"/>
      <c r="AW11" s="27"/>
    </row>
    <row r="12" spans="1:49" x14ac:dyDescent="0.3">
      <c r="A12" s="51">
        <v>9</v>
      </c>
      <c r="B12" s="52">
        <v>0.25</v>
      </c>
      <c r="C12" s="57">
        <v>1.5833333333333333</v>
      </c>
      <c r="D12" s="57">
        <v>4.7142857142857135</v>
      </c>
      <c r="E12" s="58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8">
        <v>0</v>
      </c>
      <c r="M12" s="59">
        <v>0</v>
      </c>
      <c r="N12" s="57">
        <v>100</v>
      </c>
      <c r="O12" s="57">
        <v>0</v>
      </c>
      <c r="P12" s="57">
        <v>5</v>
      </c>
      <c r="Q12" s="60">
        <v>0</v>
      </c>
      <c r="R12" s="60">
        <v>0</v>
      </c>
      <c r="S12" s="62">
        <v>0</v>
      </c>
      <c r="T12" s="57">
        <v>9</v>
      </c>
      <c r="U12" s="58">
        <v>200</v>
      </c>
      <c r="V12" s="61">
        <v>0.95</v>
      </c>
      <c r="W12" s="53">
        <v>95.64</v>
      </c>
      <c r="X12" s="53">
        <v>1.8807131711812959</v>
      </c>
      <c r="Y12" s="53">
        <v>165</v>
      </c>
      <c r="Z12" s="53">
        <v>0</v>
      </c>
      <c r="AA12" s="53">
        <v>0.42036363636363633</v>
      </c>
      <c r="AB12" s="55">
        <v>1.1398261643522936E-2</v>
      </c>
      <c r="AC12" s="51">
        <v>1.3542101992045903</v>
      </c>
      <c r="AD12" s="51">
        <v>1.9049446079938692E-2</v>
      </c>
      <c r="AE12" s="51">
        <v>1.8809223176554545E-2</v>
      </c>
      <c r="AF12" s="51">
        <v>1.507212117001552E-2</v>
      </c>
      <c r="AG12" s="57">
        <v>1.5290749097814638</v>
      </c>
      <c r="AH12" s="57">
        <v>1.5309030828239477E-2</v>
      </c>
      <c r="AI12" s="51">
        <v>2.2360679774997845</v>
      </c>
      <c r="AJ12" s="51">
        <v>7.4494167171575297E-16</v>
      </c>
      <c r="AK12" s="51">
        <v>3.3168124981477156</v>
      </c>
      <c r="AL12" s="53">
        <v>0.51513267589352607</v>
      </c>
      <c r="AM12" s="62">
        <v>27.397830119628821</v>
      </c>
      <c r="AN12" s="64">
        <v>1.5979804722792388</v>
      </c>
      <c r="AP12" s="14">
        <f t="shared" si="0"/>
        <v>2.7320844998436109</v>
      </c>
      <c r="AU12" s="2"/>
      <c r="AV12" s="2"/>
      <c r="AW12" s="27"/>
    </row>
    <row r="13" spans="1:49" x14ac:dyDescent="0.3">
      <c r="A13" s="51">
        <v>10</v>
      </c>
      <c r="B13" s="52">
        <v>0.25</v>
      </c>
      <c r="C13" s="57">
        <v>1.5833333333333333</v>
      </c>
      <c r="D13" s="57">
        <v>5.8571428571428559</v>
      </c>
      <c r="E13" s="58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8">
        <v>0</v>
      </c>
      <c r="M13" s="59">
        <v>0</v>
      </c>
      <c r="N13" s="57">
        <v>100</v>
      </c>
      <c r="O13" s="57">
        <v>0</v>
      </c>
      <c r="P13" s="57">
        <v>5</v>
      </c>
      <c r="Q13" s="60">
        <v>0</v>
      </c>
      <c r="R13" s="62">
        <v>0</v>
      </c>
      <c r="S13" s="60">
        <v>0</v>
      </c>
      <c r="T13" s="57">
        <v>9</v>
      </c>
      <c r="U13" s="58">
        <v>200</v>
      </c>
      <c r="V13" s="61">
        <v>0.95</v>
      </c>
      <c r="W13" s="53">
        <v>78.944999999999993</v>
      </c>
      <c r="X13" s="53">
        <v>2.0035226299964579</v>
      </c>
      <c r="Y13" s="53">
        <v>165</v>
      </c>
      <c r="Z13" s="53">
        <v>0</v>
      </c>
      <c r="AA13" s="53">
        <v>0.52154545454545453</v>
      </c>
      <c r="AB13" s="55">
        <v>1.2142561393917839E-2</v>
      </c>
      <c r="AC13" s="51">
        <v>1.457945993268015</v>
      </c>
      <c r="AD13" s="51">
        <v>2.0695856156639731E-2</v>
      </c>
      <c r="AE13" s="51">
        <v>2.4701779686442521E-2</v>
      </c>
      <c r="AF13" s="51">
        <v>1.45362573362414E-2</v>
      </c>
      <c r="AG13" s="57">
        <v>1.7776417188561808</v>
      </c>
      <c r="AH13" s="57">
        <v>1.8476151333026228E-2</v>
      </c>
      <c r="AI13" s="51">
        <v>3</v>
      </c>
      <c r="AJ13" s="51">
        <v>0</v>
      </c>
      <c r="AK13" s="51">
        <v>3.1386335297305612</v>
      </c>
      <c r="AL13" s="53">
        <v>0.49517516743160112</v>
      </c>
      <c r="AM13" s="62">
        <v>22.168475861219726</v>
      </c>
      <c r="AN13" s="64">
        <v>1.3199999716399098</v>
      </c>
      <c r="AP13" s="14">
        <f t="shared" si="0"/>
        <v>3.0452930111582894</v>
      </c>
      <c r="AU13" s="2"/>
      <c r="AV13" s="2"/>
      <c r="AW13" s="27"/>
    </row>
    <row r="14" spans="1:49" x14ac:dyDescent="0.3">
      <c r="A14" s="51">
        <v>11</v>
      </c>
      <c r="B14" s="52">
        <v>0.25</v>
      </c>
      <c r="C14" s="57">
        <v>1.5833333333333333</v>
      </c>
      <c r="D14" s="57">
        <v>6.9999999999999982</v>
      </c>
      <c r="E14" s="58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8">
        <v>0</v>
      </c>
      <c r="M14" s="59">
        <v>0</v>
      </c>
      <c r="N14" s="57">
        <v>100</v>
      </c>
      <c r="O14" s="57">
        <v>0</v>
      </c>
      <c r="P14" s="57">
        <v>5</v>
      </c>
      <c r="Q14" s="57">
        <v>0</v>
      </c>
      <c r="R14" s="57">
        <v>0</v>
      </c>
      <c r="S14" s="57">
        <v>0</v>
      </c>
      <c r="T14" s="57">
        <v>9</v>
      </c>
      <c r="U14" s="58">
        <v>200</v>
      </c>
      <c r="V14" s="61">
        <v>0.95</v>
      </c>
      <c r="W14" s="53">
        <v>65.844999999999999</v>
      </c>
      <c r="X14" s="53">
        <v>2.0510376275780984</v>
      </c>
      <c r="Y14" s="53">
        <v>165</v>
      </c>
      <c r="Z14" s="53">
        <v>0</v>
      </c>
      <c r="AA14" s="53">
        <v>0.60093939393939377</v>
      </c>
      <c r="AB14" s="55">
        <v>1.2430531076230959E-2</v>
      </c>
      <c r="AC14" s="51">
        <v>1.6089118162065246</v>
      </c>
      <c r="AD14" s="51">
        <v>2.2460103466438095E-2</v>
      </c>
      <c r="AE14" s="51">
        <v>3.4440355937288468E-2</v>
      </c>
      <c r="AF14" s="51">
        <v>1.5428674895089537E-2</v>
      </c>
      <c r="AG14" s="57">
        <v>1.9273604628250063</v>
      </c>
      <c r="AH14" s="57">
        <v>1.9878946952433928E-2</v>
      </c>
      <c r="AI14" s="51">
        <v>3.1622776601683791</v>
      </c>
      <c r="AJ14" s="51">
        <v>6.2078472642979418E-17</v>
      </c>
      <c r="AK14" s="51">
        <v>3.0190999008835395</v>
      </c>
      <c r="AL14" s="53">
        <v>0.46873430033265506</v>
      </c>
      <c r="AM14" s="62">
        <v>20.645696884548347</v>
      </c>
      <c r="AN14" s="64">
        <v>1.2176941386020539</v>
      </c>
      <c r="AP14" s="14">
        <f t="shared" si="0"/>
        <v>3.3291640592396958</v>
      </c>
      <c r="AU14" s="2"/>
      <c r="AV14" s="2"/>
      <c r="AW14" s="27"/>
    </row>
    <row r="15" spans="1:49" x14ac:dyDescent="0.3">
      <c r="A15" s="51">
        <v>12</v>
      </c>
      <c r="B15" s="52">
        <v>0.25</v>
      </c>
      <c r="C15" s="53">
        <v>2.6666666666666665</v>
      </c>
      <c r="D15" s="53">
        <v>1.2857142857142856</v>
      </c>
      <c r="E15" s="54">
        <v>0</v>
      </c>
      <c r="F15" s="53">
        <v>0</v>
      </c>
      <c r="G15" s="53">
        <v>0</v>
      </c>
      <c r="H15" s="53">
        <v>0</v>
      </c>
      <c r="I15" s="53">
        <v>0</v>
      </c>
      <c r="J15" s="53">
        <v>0</v>
      </c>
      <c r="K15" s="53">
        <v>0</v>
      </c>
      <c r="L15" s="54">
        <v>0</v>
      </c>
      <c r="M15" s="55">
        <v>0</v>
      </c>
      <c r="N15" s="53">
        <v>100</v>
      </c>
      <c r="O15" s="53">
        <v>0</v>
      </c>
      <c r="P15" s="53">
        <v>5</v>
      </c>
      <c r="Q15" s="53">
        <v>0</v>
      </c>
      <c r="R15" s="53">
        <v>0</v>
      </c>
      <c r="S15" s="53">
        <v>0</v>
      </c>
      <c r="T15" s="53">
        <v>9</v>
      </c>
      <c r="U15" s="54">
        <v>200</v>
      </c>
      <c r="V15" s="56">
        <v>0.95</v>
      </c>
      <c r="W15" s="53">
        <v>128.995</v>
      </c>
      <c r="X15" s="53">
        <v>1.3412027468449836</v>
      </c>
      <c r="Y15" s="53">
        <v>165</v>
      </c>
      <c r="Z15" s="53">
        <v>0</v>
      </c>
      <c r="AA15" s="53">
        <v>0.21821212121212116</v>
      </c>
      <c r="AB15" s="55">
        <v>8.1285014960302531E-3</v>
      </c>
      <c r="AC15" s="51">
        <v>1.1491619514371112</v>
      </c>
      <c r="AD15" s="51">
        <v>1.2328699533603415E-2</v>
      </c>
      <c r="AE15" s="51">
        <v>2.9368867239266096E-2</v>
      </c>
      <c r="AF15" s="51">
        <v>2.1655268925805302E-2</v>
      </c>
      <c r="AG15" s="51">
        <v>1.0288312215681641</v>
      </c>
      <c r="AH15" s="51">
        <v>1.2437375057820513E-2</v>
      </c>
      <c r="AI15" s="51">
        <v>1.4142135623731005</v>
      </c>
      <c r="AJ15" s="51">
        <v>7.4494167171575297E-16</v>
      </c>
      <c r="AK15" s="51">
        <v>4.6167968398952448</v>
      </c>
      <c r="AL15" s="53">
        <v>0.86231323384054692</v>
      </c>
      <c r="AM15" s="53">
        <v>37.705183105981881</v>
      </c>
      <c r="AN15" s="64">
        <v>2.3333045374282748</v>
      </c>
      <c r="AP15" s="14">
        <f t="shared" si="0"/>
        <v>1.8516401995451028</v>
      </c>
      <c r="AU15" s="2"/>
      <c r="AV15" s="2"/>
      <c r="AW15" s="26"/>
    </row>
    <row r="16" spans="1:49" x14ac:dyDescent="0.3">
      <c r="A16" s="51">
        <v>13</v>
      </c>
      <c r="B16" s="52">
        <v>0.25</v>
      </c>
      <c r="C16" s="53">
        <v>2.6666666666666665</v>
      </c>
      <c r="D16" s="53">
        <v>2.4285714285714284</v>
      </c>
      <c r="E16" s="54">
        <v>0</v>
      </c>
      <c r="F16" s="53">
        <v>0</v>
      </c>
      <c r="G16" s="53">
        <v>0</v>
      </c>
      <c r="H16" s="53">
        <v>0</v>
      </c>
      <c r="I16" s="53">
        <v>0</v>
      </c>
      <c r="J16" s="53">
        <v>0</v>
      </c>
      <c r="K16" s="53">
        <v>0</v>
      </c>
      <c r="L16" s="54">
        <v>0</v>
      </c>
      <c r="M16" s="55">
        <v>0</v>
      </c>
      <c r="N16" s="53">
        <v>100</v>
      </c>
      <c r="O16" s="53">
        <v>0</v>
      </c>
      <c r="P16" s="53">
        <v>5</v>
      </c>
      <c r="Q16" s="53">
        <v>0</v>
      </c>
      <c r="R16" s="53">
        <v>0</v>
      </c>
      <c r="S16" s="53">
        <v>0</v>
      </c>
      <c r="T16" s="53">
        <v>9</v>
      </c>
      <c r="U16" s="54">
        <v>200</v>
      </c>
      <c r="V16" s="56">
        <v>0.95</v>
      </c>
      <c r="W16" s="53">
        <v>98.084999999999994</v>
      </c>
      <c r="X16" s="53">
        <v>1.8974569356079136</v>
      </c>
      <c r="Y16" s="53">
        <v>165</v>
      </c>
      <c r="Z16" s="53">
        <v>0</v>
      </c>
      <c r="AA16" s="53">
        <v>0.40554545454545471</v>
      </c>
      <c r="AB16" s="55">
        <v>1.1499739003684247E-2</v>
      </c>
      <c r="AC16" s="51">
        <v>1.3524147127548605</v>
      </c>
      <c r="AD16" s="51">
        <v>2.0192725669406521E-2</v>
      </c>
      <c r="AE16" s="51">
        <v>2.1666666666666643E-2</v>
      </c>
      <c r="AF16" s="51">
        <v>1.5682546456380893E-2</v>
      </c>
      <c r="AG16" s="51">
        <v>1.5377523615639459</v>
      </c>
      <c r="AH16" s="51">
        <v>1.3914894417165327E-2</v>
      </c>
      <c r="AI16" s="51">
        <v>2.2360679774997845</v>
      </c>
      <c r="AJ16" s="51">
        <v>7.4494167171575297E-16</v>
      </c>
      <c r="AK16" s="63">
        <v>3.610671439656294</v>
      </c>
      <c r="AL16" s="60">
        <v>0.51899501676172588</v>
      </c>
      <c r="AM16" s="62">
        <v>27.409899903562277</v>
      </c>
      <c r="AN16" s="55">
        <v>1.6142817655878632</v>
      </c>
      <c r="AP16" s="14">
        <f t="shared" si="0"/>
        <v>2.5448360411214068</v>
      </c>
      <c r="AU16" s="2"/>
      <c r="AV16" s="2"/>
      <c r="AW16" s="26"/>
    </row>
    <row r="17" spans="1:56" x14ac:dyDescent="0.3">
      <c r="A17" s="51">
        <v>14</v>
      </c>
      <c r="B17" s="52">
        <v>0.25</v>
      </c>
      <c r="C17" s="53">
        <v>2.6666666666666665</v>
      </c>
      <c r="D17" s="53">
        <v>3.5714285714285712</v>
      </c>
      <c r="E17" s="54">
        <v>0</v>
      </c>
      <c r="F17" s="53">
        <v>0</v>
      </c>
      <c r="G17" s="53">
        <v>0</v>
      </c>
      <c r="H17" s="53">
        <v>0</v>
      </c>
      <c r="I17" s="53">
        <v>0</v>
      </c>
      <c r="J17" s="53">
        <v>0</v>
      </c>
      <c r="K17" s="53">
        <v>0</v>
      </c>
      <c r="L17" s="54">
        <v>0</v>
      </c>
      <c r="M17" s="55">
        <v>0</v>
      </c>
      <c r="N17" s="53">
        <v>100</v>
      </c>
      <c r="O17" s="53">
        <v>0</v>
      </c>
      <c r="P17" s="53">
        <v>5</v>
      </c>
      <c r="Q17" s="53">
        <v>0</v>
      </c>
      <c r="R17" s="53">
        <v>0</v>
      </c>
      <c r="S17" s="53">
        <v>0</v>
      </c>
      <c r="T17" s="53">
        <v>9</v>
      </c>
      <c r="U17" s="54">
        <v>200</v>
      </c>
      <c r="V17" s="56">
        <v>0.95</v>
      </c>
      <c r="W17" s="53">
        <v>79.625</v>
      </c>
      <c r="X17" s="53">
        <v>2.1226398927272605</v>
      </c>
      <c r="Y17" s="53">
        <v>165</v>
      </c>
      <c r="Z17" s="53">
        <v>0</v>
      </c>
      <c r="AA17" s="53">
        <v>0.51742424242424245</v>
      </c>
      <c r="AB17" s="55">
        <v>1.2864484198346826E-2</v>
      </c>
      <c r="AC17" s="51">
        <v>1.4891497262692517</v>
      </c>
      <c r="AD17" s="51">
        <v>2.3539572997275913E-2</v>
      </c>
      <c r="AE17" s="51">
        <v>4.2904401145198869E-2</v>
      </c>
      <c r="AF17" s="51">
        <v>1.9613742254443095E-2</v>
      </c>
      <c r="AG17" s="51">
        <v>1.7535822390506439</v>
      </c>
      <c r="AH17" s="51">
        <v>1.958767431376697E-2</v>
      </c>
      <c r="AI17" s="51">
        <v>3</v>
      </c>
      <c r="AJ17" s="51">
        <v>0</v>
      </c>
      <c r="AK17" s="51">
        <v>3.5544164686193103</v>
      </c>
      <c r="AL17" s="53">
        <v>0.53316298150644104</v>
      </c>
      <c r="AM17" s="51">
        <v>21.40056427058391</v>
      </c>
      <c r="AN17" s="55">
        <v>1.1940313818918646</v>
      </c>
      <c r="AP17" s="14">
        <f t="shared" si="0"/>
        <v>3.0860669992418379</v>
      </c>
      <c r="AU17" s="2"/>
      <c r="AV17" s="2"/>
      <c r="AW17" s="26"/>
    </row>
    <row r="18" spans="1:56" x14ac:dyDescent="0.3">
      <c r="A18" s="51">
        <v>15</v>
      </c>
      <c r="B18" s="52">
        <v>0.25</v>
      </c>
      <c r="C18" s="53">
        <v>2.6666666666666665</v>
      </c>
      <c r="D18" s="53">
        <v>4.7142857142857135</v>
      </c>
      <c r="E18" s="54">
        <v>0</v>
      </c>
      <c r="F18" s="53">
        <v>0</v>
      </c>
      <c r="G18" s="53">
        <v>0</v>
      </c>
      <c r="H18" s="53">
        <v>0</v>
      </c>
      <c r="I18" s="53">
        <v>0</v>
      </c>
      <c r="J18" s="53">
        <v>0</v>
      </c>
      <c r="K18" s="53">
        <v>0</v>
      </c>
      <c r="L18" s="54">
        <v>0</v>
      </c>
      <c r="M18" s="55">
        <v>0</v>
      </c>
      <c r="N18" s="53">
        <v>100</v>
      </c>
      <c r="O18" s="53">
        <v>0</v>
      </c>
      <c r="P18" s="53">
        <v>5</v>
      </c>
      <c r="Q18" s="53">
        <v>0</v>
      </c>
      <c r="R18" s="53">
        <v>0</v>
      </c>
      <c r="S18" s="53">
        <v>0</v>
      </c>
      <c r="T18" s="53">
        <v>9</v>
      </c>
      <c r="U18" s="54">
        <v>200</v>
      </c>
      <c r="V18" s="56">
        <v>0.95</v>
      </c>
      <c r="W18" s="53">
        <v>68.739999999999995</v>
      </c>
      <c r="X18" s="53">
        <v>2.1005134266214465</v>
      </c>
      <c r="Y18" s="53">
        <v>165</v>
      </c>
      <c r="Z18" s="53">
        <v>0</v>
      </c>
      <c r="AA18" s="53">
        <v>0.58339393939393913</v>
      </c>
      <c r="AB18" s="55">
        <v>1.2730384403766474E-2</v>
      </c>
      <c r="AC18" s="51">
        <v>1.6099121902242139</v>
      </c>
      <c r="AD18" s="51">
        <v>2.3792365209437932E-2</v>
      </c>
      <c r="AE18" s="51">
        <v>5.6571067811865425E-2</v>
      </c>
      <c r="AF18" s="51">
        <v>2.0358678610877531E-2</v>
      </c>
      <c r="AG18" s="51">
        <v>1.948746645889988</v>
      </c>
      <c r="AH18" s="51">
        <v>2.2813753995570521E-2</v>
      </c>
      <c r="AI18" s="51">
        <v>3.1622776601683791</v>
      </c>
      <c r="AJ18" s="51">
        <v>6.2078472642979418E-17</v>
      </c>
      <c r="AK18" s="51">
        <v>2.8802636299808602</v>
      </c>
      <c r="AL18" s="53">
        <v>0.41425390648028948</v>
      </c>
      <c r="AM18" s="51">
        <v>21.628109618599787</v>
      </c>
      <c r="AN18" s="55">
        <v>1.2167896391837061</v>
      </c>
      <c r="AP18" s="14">
        <f t="shared" si="0"/>
        <v>3.5456210417116729</v>
      </c>
      <c r="AU18" s="2"/>
      <c r="AV18" s="2"/>
      <c r="AW18" s="26"/>
    </row>
    <row r="19" spans="1:56" x14ac:dyDescent="0.3">
      <c r="A19" s="51">
        <v>16</v>
      </c>
      <c r="B19" s="52">
        <v>0.25</v>
      </c>
      <c r="C19" s="53">
        <v>2.6666666666666665</v>
      </c>
      <c r="D19" s="53">
        <v>5.8571428571428559</v>
      </c>
      <c r="E19" s="54">
        <v>0</v>
      </c>
      <c r="F19" s="53">
        <v>0</v>
      </c>
      <c r="G19" s="53">
        <v>0</v>
      </c>
      <c r="H19" s="53">
        <v>0</v>
      </c>
      <c r="I19" s="53">
        <v>0</v>
      </c>
      <c r="J19" s="53">
        <v>0</v>
      </c>
      <c r="K19" s="53">
        <v>0</v>
      </c>
      <c r="L19" s="54">
        <v>0</v>
      </c>
      <c r="M19" s="55">
        <v>0</v>
      </c>
      <c r="N19" s="53">
        <v>100</v>
      </c>
      <c r="O19" s="53">
        <v>0</v>
      </c>
      <c r="P19" s="53">
        <v>5</v>
      </c>
      <c r="Q19" s="53">
        <v>0</v>
      </c>
      <c r="R19" s="53">
        <v>0</v>
      </c>
      <c r="S19" s="53">
        <v>0</v>
      </c>
      <c r="T19" s="53">
        <v>9</v>
      </c>
      <c r="U19" s="54">
        <v>200</v>
      </c>
      <c r="V19" s="56">
        <v>0.95</v>
      </c>
      <c r="W19" s="53">
        <v>58.24</v>
      </c>
      <c r="X19" s="53">
        <v>1.9584454611500437</v>
      </c>
      <c r="Y19" s="53">
        <v>165</v>
      </c>
      <c r="Z19" s="53">
        <v>0</v>
      </c>
      <c r="AA19" s="53">
        <v>0.64703030303030318</v>
      </c>
      <c r="AB19" s="55">
        <v>1.1869366431212357E-2</v>
      </c>
      <c r="AC19" s="51">
        <v>1.7131043340924306</v>
      </c>
      <c r="AD19" s="51">
        <v>2.8250461105307142E-2</v>
      </c>
      <c r="AE19" s="51">
        <v>5.9655993702897564E-2</v>
      </c>
      <c r="AF19" s="51">
        <v>2.2722456904529374E-2</v>
      </c>
      <c r="AG19" s="51">
        <v>2.089588656259056</v>
      </c>
      <c r="AH19" s="51">
        <v>2.7289033904899816E-2</v>
      </c>
      <c r="AI19" s="51">
        <v>3.6055512754639945</v>
      </c>
      <c r="AJ19" s="51">
        <v>7.4494167171575297E-16</v>
      </c>
      <c r="AK19" s="51">
        <v>2.9523426523975336</v>
      </c>
      <c r="AL19" s="53">
        <v>0.45363830274707795</v>
      </c>
      <c r="AM19" s="51">
        <v>21.363774020476889</v>
      </c>
      <c r="AN19" s="55">
        <v>1.2871755036435484</v>
      </c>
      <c r="AP19" s="14">
        <f t="shared" si="0"/>
        <v>3.9520940802374143</v>
      </c>
      <c r="AU19" s="2"/>
      <c r="AV19" s="2"/>
      <c r="AW19" s="26"/>
    </row>
    <row r="20" spans="1:56" x14ac:dyDescent="0.3">
      <c r="A20" s="51">
        <v>17</v>
      </c>
      <c r="B20" s="52">
        <v>0.25</v>
      </c>
      <c r="C20" s="53">
        <v>2.6666666666666665</v>
      </c>
      <c r="D20" s="53">
        <v>6.9999999999999982</v>
      </c>
      <c r="E20" s="54">
        <v>0</v>
      </c>
      <c r="F20" s="53">
        <v>0</v>
      </c>
      <c r="G20" s="53">
        <v>0</v>
      </c>
      <c r="H20" s="53">
        <v>0</v>
      </c>
      <c r="I20" s="53">
        <v>0</v>
      </c>
      <c r="J20" s="53">
        <v>0</v>
      </c>
      <c r="K20" s="53">
        <v>0</v>
      </c>
      <c r="L20" s="54">
        <v>0</v>
      </c>
      <c r="M20" s="55">
        <v>0</v>
      </c>
      <c r="N20" s="53">
        <v>100</v>
      </c>
      <c r="O20" s="53">
        <v>0</v>
      </c>
      <c r="P20" s="53">
        <v>5</v>
      </c>
      <c r="Q20" s="53">
        <v>0</v>
      </c>
      <c r="R20" s="53">
        <v>0</v>
      </c>
      <c r="S20" s="53">
        <v>0</v>
      </c>
      <c r="T20" s="53">
        <v>9</v>
      </c>
      <c r="U20" s="54">
        <v>200</v>
      </c>
      <c r="V20" s="56">
        <v>0.95</v>
      </c>
      <c r="W20" s="53">
        <v>40.475000000000001</v>
      </c>
      <c r="X20" s="53">
        <v>1.9828237658981362</v>
      </c>
      <c r="Y20" s="53">
        <v>165</v>
      </c>
      <c r="Z20" s="53">
        <v>0</v>
      </c>
      <c r="AA20" s="53">
        <v>0.75469696969696998</v>
      </c>
      <c r="AB20" s="55">
        <v>1.201711373271583E-2</v>
      </c>
      <c r="AC20" s="51">
        <v>1.9704741484959021</v>
      </c>
      <c r="AD20" s="51">
        <v>2.8872019741535759E-2</v>
      </c>
      <c r="AE20" s="51">
        <v>8.6129164541246583E-2</v>
      </c>
      <c r="AF20" s="51">
        <v>2.5515284634998081E-2</v>
      </c>
      <c r="AG20" s="51">
        <v>2.3269513309687135</v>
      </c>
      <c r="AH20" s="51">
        <v>3.186983520075936E-2</v>
      </c>
      <c r="AI20" s="51">
        <v>4.2318825315841453</v>
      </c>
      <c r="AJ20" s="51">
        <v>4.7819833783666619E-3</v>
      </c>
      <c r="AK20" s="51">
        <v>2.5912005519105197</v>
      </c>
      <c r="AL20" s="53">
        <v>0.35504974330705319</v>
      </c>
      <c r="AM20" s="51">
        <v>16.884878339680789</v>
      </c>
      <c r="AN20" s="55">
        <v>0.92201621528517574</v>
      </c>
      <c r="AP20" s="14">
        <f t="shared" si="0"/>
        <v>4.320493798938573</v>
      </c>
      <c r="AU20" s="2"/>
      <c r="AV20" s="2"/>
      <c r="AW20" s="26"/>
    </row>
    <row r="21" spans="1:56" x14ac:dyDescent="0.3">
      <c r="A21" s="51">
        <v>18</v>
      </c>
      <c r="B21" s="52">
        <v>0.25</v>
      </c>
      <c r="C21" s="53">
        <v>3.75</v>
      </c>
      <c r="D21" s="53">
        <v>1.2857142857142856</v>
      </c>
      <c r="E21" s="54">
        <v>0</v>
      </c>
      <c r="F21" s="53">
        <v>0</v>
      </c>
      <c r="G21" s="53">
        <v>0</v>
      </c>
      <c r="H21" s="53">
        <v>0</v>
      </c>
      <c r="I21" s="53">
        <v>0</v>
      </c>
      <c r="J21" s="53">
        <v>0</v>
      </c>
      <c r="K21" s="53">
        <v>0</v>
      </c>
      <c r="L21" s="54">
        <v>0</v>
      </c>
      <c r="M21" s="55">
        <v>0</v>
      </c>
      <c r="N21" s="53">
        <v>100</v>
      </c>
      <c r="O21" s="53">
        <v>0</v>
      </c>
      <c r="P21" s="53">
        <v>5</v>
      </c>
      <c r="Q21" s="53">
        <v>0</v>
      </c>
      <c r="R21" s="53">
        <v>0</v>
      </c>
      <c r="S21" s="53">
        <v>0</v>
      </c>
      <c r="T21" s="53">
        <v>9</v>
      </c>
      <c r="U21" s="54">
        <v>200</v>
      </c>
      <c r="V21" s="56">
        <v>0.95</v>
      </c>
      <c r="W21" s="53">
        <v>116.22</v>
      </c>
      <c r="X21" s="53">
        <v>1.7160491940909028</v>
      </c>
      <c r="Y21" s="53">
        <v>165</v>
      </c>
      <c r="Z21" s="53">
        <v>0</v>
      </c>
      <c r="AA21" s="53">
        <v>0.29563636363636353</v>
      </c>
      <c r="AB21" s="55">
        <v>1.0400298146005566E-2</v>
      </c>
      <c r="AC21" s="51">
        <v>1.2139560610172671</v>
      </c>
      <c r="AD21" s="51">
        <v>1.5142163017061736E-2</v>
      </c>
      <c r="AE21" s="51">
        <v>1.7071067811865473E-2</v>
      </c>
      <c r="AF21" s="51">
        <v>1.5445549178200268E-2</v>
      </c>
      <c r="AG21" s="51">
        <v>1.270921898115666</v>
      </c>
      <c r="AH21" s="51">
        <v>1.1456401271744587E-2</v>
      </c>
      <c r="AI21" s="51">
        <v>2</v>
      </c>
      <c r="AJ21" s="51">
        <v>0</v>
      </c>
      <c r="AK21" s="51">
        <v>3.5416778294905931</v>
      </c>
      <c r="AL21" s="53">
        <v>0.51439889351061407</v>
      </c>
      <c r="AM21" s="51">
        <v>26.373619734811836</v>
      </c>
      <c r="AN21" s="55">
        <v>1.4796092750877834</v>
      </c>
      <c r="AP21" s="14">
        <f t="shared" si="0"/>
        <v>2.1957751641341994</v>
      </c>
      <c r="AU21" s="2"/>
      <c r="AV21" s="2"/>
      <c r="AW21" s="26"/>
    </row>
    <row r="22" spans="1:56" x14ac:dyDescent="0.3">
      <c r="A22" s="51">
        <v>19</v>
      </c>
      <c r="B22" s="52">
        <v>0.25</v>
      </c>
      <c r="C22" s="53">
        <v>3.75</v>
      </c>
      <c r="D22" s="53">
        <v>2.4285714285714284</v>
      </c>
      <c r="E22" s="54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53">
        <v>0</v>
      </c>
      <c r="L22" s="54">
        <v>0</v>
      </c>
      <c r="M22" s="55">
        <v>0</v>
      </c>
      <c r="N22" s="53">
        <v>100</v>
      </c>
      <c r="O22" s="53">
        <v>0</v>
      </c>
      <c r="P22" s="53">
        <v>5</v>
      </c>
      <c r="Q22" s="53">
        <v>0</v>
      </c>
      <c r="R22" s="53">
        <v>0</v>
      </c>
      <c r="S22" s="53">
        <v>0</v>
      </c>
      <c r="T22" s="53">
        <v>9</v>
      </c>
      <c r="U22" s="54">
        <v>200</v>
      </c>
      <c r="V22" s="56">
        <v>0.95</v>
      </c>
      <c r="W22" s="53">
        <v>80.52</v>
      </c>
      <c r="X22" s="53">
        <v>1.9617711956221071</v>
      </c>
      <c r="Y22" s="53">
        <v>165</v>
      </c>
      <c r="Z22" s="53">
        <v>0</v>
      </c>
      <c r="AA22" s="53">
        <v>0.51199999999999979</v>
      </c>
      <c r="AB22" s="55">
        <v>1.1889522397709755E-2</v>
      </c>
      <c r="AC22" s="51">
        <v>1.466382764980859</v>
      </c>
      <c r="AD22" s="51">
        <v>1.9700870526918341E-2</v>
      </c>
      <c r="AE22" s="51">
        <v>2.2392556509887935E-2</v>
      </c>
      <c r="AF22" s="51">
        <v>1.4066864189677796E-2</v>
      </c>
      <c r="AG22" s="51">
        <v>1.7695779807119514</v>
      </c>
      <c r="AH22" s="51">
        <v>1.9439106520041143E-2</v>
      </c>
      <c r="AI22" s="51">
        <v>3</v>
      </c>
      <c r="AJ22" s="51">
        <v>0</v>
      </c>
      <c r="AK22" s="51">
        <v>3.5998005759243568</v>
      </c>
      <c r="AL22" s="53">
        <v>0.56103106440498551</v>
      </c>
      <c r="AM22" s="51">
        <v>21.837576181426972</v>
      </c>
      <c r="AN22" s="55">
        <v>1.150712448371304</v>
      </c>
      <c r="AP22" s="14">
        <f t="shared" si="0"/>
        <v>3.0178043106110866</v>
      </c>
      <c r="AU22" s="2"/>
      <c r="AV22" s="2"/>
      <c r="AW22" s="26"/>
    </row>
    <row r="23" spans="1:56" x14ac:dyDescent="0.3">
      <c r="A23" s="51">
        <v>20</v>
      </c>
      <c r="B23" s="52">
        <v>0.25</v>
      </c>
      <c r="C23" s="53">
        <v>3.75</v>
      </c>
      <c r="D23" s="53">
        <v>3.5714285714285712</v>
      </c>
      <c r="E23" s="54">
        <v>0</v>
      </c>
      <c r="F23" s="53">
        <v>0</v>
      </c>
      <c r="G23" s="53">
        <v>0</v>
      </c>
      <c r="H23" s="53">
        <v>0</v>
      </c>
      <c r="I23" s="53">
        <v>0</v>
      </c>
      <c r="J23" s="53">
        <v>0</v>
      </c>
      <c r="K23" s="53">
        <v>0</v>
      </c>
      <c r="L23" s="54">
        <v>0</v>
      </c>
      <c r="M23" s="55">
        <v>0</v>
      </c>
      <c r="N23" s="53">
        <v>100</v>
      </c>
      <c r="O23" s="53">
        <v>0</v>
      </c>
      <c r="P23" s="53">
        <v>5</v>
      </c>
      <c r="Q23" s="53">
        <v>0</v>
      </c>
      <c r="R23" s="53">
        <v>0</v>
      </c>
      <c r="S23" s="53">
        <v>0</v>
      </c>
      <c r="T23" s="53">
        <v>9</v>
      </c>
      <c r="U23" s="54">
        <v>200</v>
      </c>
      <c r="V23" s="56">
        <v>0.95</v>
      </c>
      <c r="W23" s="53">
        <v>56.854999999999997</v>
      </c>
      <c r="X23" s="53">
        <v>2.0361832400335595</v>
      </c>
      <c r="Y23" s="53">
        <v>165</v>
      </c>
      <c r="Z23" s="53">
        <v>0</v>
      </c>
      <c r="AA23" s="53">
        <v>0.65542424242424258</v>
      </c>
      <c r="AB23" s="55">
        <v>1.2340504485051682E-2</v>
      </c>
      <c r="AC23" s="51">
        <v>1.7028669598267692</v>
      </c>
      <c r="AD23" s="51">
        <v>2.5858027629204607E-2</v>
      </c>
      <c r="AE23" s="51">
        <v>4.9421828254252773E-2</v>
      </c>
      <c r="AF23" s="51">
        <v>1.9464950034345639E-2</v>
      </c>
      <c r="AG23" s="51">
        <v>2.0921674404031725</v>
      </c>
      <c r="AH23" s="51">
        <v>2.6578160714219635E-2</v>
      </c>
      <c r="AI23" s="51">
        <v>3.6055512754639945</v>
      </c>
      <c r="AJ23" s="51">
        <v>7.4494167171575297E-16</v>
      </c>
      <c r="AK23" s="51">
        <v>3.1951735082420187</v>
      </c>
      <c r="AL23" s="53">
        <v>0.51506468642191194</v>
      </c>
      <c r="AM23" s="51">
        <v>20.948556970571399</v>
      </c>
      <c r="AN23" s="55">
        <v>1.1416558839588069</v>
      </c>
      <c r="AP23" s="14">
        <f t="shared" si="0"/>
        <v>3.6596252735569994</v>
      </c>
      <c r="AU23" s="2"/>
      <c r="AV23" s="2"/>
      <c r="AW23" s="26"/>
    </row>
    <row r="24" spans="1:56" x14ac:dyDescent="0.3">
      <c r="A24" s="51">
        <v>21</v>
      </c>
      <c r="B24" s="52">
        <v>0.25</v>
      </c>
      <c r="C24" s="53">
        <v>3.75</v>
      </c>
      <c r="D24" s="53">
        <v>4.7142857142857135</v>
      </c>
      <c r="E24" s="54">
        <v>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4">
        <v>0</v>
      </c>
      <c r="M24" s="55">
        <v>0</v>
      </c>
      <c r="N24" s="53">
        <v>100</v>
      </c>
      <c r="O24" s="53">
        <v>0</v>
      </c>
      <c r="P24" s="53">
        <v>5</v>
      </c>
      <c r="Q24" s="53">
        <v>0</v>
      </c>
      <c r="R24" s="53">
        <v>0</v>
      </c>
      <c r="S24" s="53">
        <v>0</v>
      </c>
      <c r="T24" s="53">
        <v>9</v>
      </c>
      <c r="U24" s="54">
        <v>200</v>
      </c>
      <c r="V24" s="56">
        <v>0.95</v>
      </c>
      <c r="W24" s="53">
        <v>43.564999999999998</v>
      </c>
      <c r="X24" s="53">
        <v>1.8257537799894188</v>
      </c>
      <c r="Y24" s="53">
        <v>165</v>
      </c>
      <c r="Z24" s="53">
        <v>0</v>
      </c>
      <c r="AA24" s="53">
        <v>0.73596969696969727</v>
      </c>
      <c r="AB24" s="55">
        <v>1.106517442417825E-2</v>
      </c>
      <c r="AC24" s="51">
        <v>1.8903783652825188</v>
      </c>
      <c r="AD24" s="51">
        <v>2.7310984402366106E-2</v>
      </c>
      <c r="AE24" s="51">
        <v>8.2720586921959438E-2</v>
      </c>
      <c r="AF24" s="51">
        <v>2.5181440021202504E-2</v>
      </c>
      <c r="AG24" s="51">
        <v>2.2873761287713212</v>
      </c>
      <c r="AH24" s="51">
        <v>2.7327103534134763E-2</v>
      </c>
      <c r="AI24" s="51">
        <v>4.1231056256176553</v>
      </c>
      <c r="AJ24" s="51">
        <v>7.4494167171575297E-16</v>
      </c>
      <c r="AK24" s="51">
        <v>2.9743967032055911</v>
      </c>
      <c r="AL24" s="53">
        <v>0.39370522258077151</v>
      </c>
      <c r="AM24" s="51">
        <v>16.774903813615715</v>
      </c>
      <c r="AN24" s="55">
        <v>0.9421615945513564</v>
      </c>
      <c r="AP24" s="14">
        <f t="shared" si="0"/>
        <v>4.2045893293604104</v>
      </c>
      <c r="AU24" s="2"/>
      <c r="AV24" s="2"/>
      <c r="AW24" s="26"/>
    </row>
    <row r="25" spans="1:56" x14ac:dyDescent="0.3">
      <c r="A25" s="51">
        <v>22</v>
      </c>
      <c r="B25" s="52">
        <v>0.25</v>
      </c>
      <c r="C25" s="53">
        <v>3.75</v>
      </c>
      <c r="D25" s="53">
        <v>5.8571428571428559</v>
      </c>
      <c r="E25" s="54">
        <v>0</v>
      </c>
      <c r="F25" s="53">
        <v>0</v>
      </c>
      <c r="G25" s="53">
        <v>0</v>
      </c>
      <c r="H25" s="53">
        <v>0</v>
      </c>
      <c r="I25" s="53">
        <v>0</v>
      </c>
      <c r="J25" s="53">
        <v>0</v>
      </c>
      <c r="K25" s="53">
        <v>0</v>
      </c>
      <c r="L25" s="54">
        <v>0</v>
      </c>
      <c r="M25" s="55">
        <v>0</v>
      </c>
      <c r="N25" s="53">
        <v>100</v>
      </c>
      <c r="O25" s="53">
        <v>0</v>
      </c>
      <c r="P25" s="53">
        <v>5</v>
      </c>
      <c r="Q25" s="53">
        <v>0</v>
      </c>
      <c r="R25" s="53">
        <v>0</v>
      </c>
      <c r="S25" s="53">
        <v>0</v>
      </c>
      <c r="T25" s="53">
        <v>9</v>
      </c>
      <c r="U25" s="54">
        <v>200</v>
      </c>
      <c r="V25" s="56">
        <v>0.95</v>
      </c>
      <c r="W25" s="53">
        <v>34.104999999999997</v>
      </c>
      <c r="X25" s="53">
        <v>1.7644581764694407</v>
      </c>
      <c r="Y25" s="53">
        <v>165</v>
      </c>
      <c r="Z25" s="53">
        <v>0</v>
      </c>
      <c r="AA25" s="53">
        <v>0.7933030303030304</v>
      </c>
      <c r="AB25" s="55">
        <v>1.0693685917996607E-2</v>
      </c>
      <c r="AC25" s="51">
        <v>2.0710665250268736</v>
      </c>
      <c r="AD25" s="51">
        <v>2.908790071606333E-2</v>
      </c>
      <c r="AE25" s="51">
        <v>6.2447839817072269E-2</v>
      </c>
      <c r="AF25" s="51">
        <v>2.207331179984473E-2</v>
      </c>
      <c r="AG25" s="51">
        <v>2.438091365924699</v>
      </c>
      <c r="AH25" s="51">
        <v>3.0519221827029923E-2</v>
      </c>
      <c r="AI25" s="51">
        <v>4.4701336120527762</v>
      </c>
      <c r="AJ25" s="51">
        <v>2.8148877962044421E-3</v>
      </c>
      <c r="AK25" s="51">
        <v>2.4672037135727702</v>
      </c>
      <c r="AL25" s="53">
        <v>0.30854469105738802</v>
      </c>
      <c r="AM25" s="51">
        <v>16.596099568386954</v>
      </c>
      <c r="AN25" s="55">
        <v>0.93635442340027952</v>
      </c>
      <c r="AP25" s="14">
        <f t="shared" si="0"/>
        <v>4.6866070578069277</v>
      </c>
      <c r="AU25" s="2"/>
      <c r="AV25" s="2"/>
      <c r="AW25" s="26"/>
    </row>
    <row r="26" spans="1:56" x14ac:dyDescent="0.3">
      <c r="A26" s="51">
        <v>23</v>
      </c>
      <c r="B26" s="52">
        <v>0.25</v>
      </c>
      <c r="C26" s="53">
        <v>3.75</v>
      </c>
      <c r="D26" s="53">
        <v>6.9999999999999982</v>
      </c>
      <c r="E26" s="54">
        <v>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4">
        <v>0</v>
      </c>
      <c r="M26" s="55">
        <v>0</v>
      </c>
      <c r="N26" s="53">
        <v>100</v>
      </c>
      <c r="O26" s="53">
        <v>0</v>
      </c>
      <c r="P26" s="53">
        <v>5</v>
      </c>
      <c r="Q26" s="53">
        <v>0</v>
      </c>
      <c r="R26" s="53">
        <v>0</v>
      </c>
      <c r="S26" s="53">
        <v>0</v>
      </c>
      <c r="T26" s="53">
        <v>9</v>
      </c>
      <c r="U26" s="54">
        <v>200</v>
      </c>
      <c r="V26" s="56">
        <v>0.95</v>
      </c>
      <c r="W26" s="53">
        <v>21.16</v>
      </c>
      <c r="X26" s="53">
        <v>1.3342600359944177</v>
      </c>
      <c r="Y26" s="53">
        <v>165</v>
      </c>
      <c r="Z26" s="53">
        <v>0</v>
      </c>
      <c r="AA26" s="53">
        <v>0.87175757575757573</v>
      </c>
      <c r="AB26" s="55">
        <v>8.086424460572228E-3</v>
      </c>
      <c r="AC26" s="51">
        <v>2.3633864797799422</v>
      </c>
      <c r="AD26" s="51">
        <v>2.90271122794361E-2</v>
      </c>
      <c r="AE26" s="51">
        <v>0.11181994136469202</v>
      </c>
      <c r="AF26" s="51">
        <v>2.5143191563900814E-2</v>
      </c>
      <c r="AG26" s="51">
        <v>2.6332336940163628</v>
      </c>
      <c r="AH26" s="51">
        <v>3.6645661783804066E-2</v>
      </c>
      <c r="AI26" s="51">
        <v>5.0955538306170443</v>
      </c>
      <c r="AJ26" s="51">
        <v>2.5438369395463113E-3</v>
      </c>
      <c r="AK26" s="51">
        <v>2.2894252750020616</v>
      </c>
      <c r="AL26" s="53">
        <v>0.26667128157920694</v>
      </c>
      <c r="AM26" s="51">
        <v>13.147713856912512</v>
      </c>
      <c r="AN26" s="55">
        <v>0.70622659292093315</v>
      </c>
      <c r="AP26" s="14">
        <f t="shared" si="0"/>
        <v>5.1234753829797981</v>
      </c>
      <c r="AU26" s="2"/>
      <c r="AV26" s="2"/>
      <c r="AW26" s="26"/>
    </row>
    <row r="27" spans="1:56" x14ac:dyDescent="0.3">
      <c r="A27" s="51">
        <v>24</v>
      </c>
      <c r="B27" s="52">
        <v>0.25</v>
      </c>
      <c r="C27" s="53">
        <v>4.833333333333333</v>
      </c>
      <c r="D27" s="53">
        <v>1.2857142857142856</v>
      </c>
      <c r="E27" s="54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54">
        <v>0</v>
      </c>
      <c r="M27" s="55">
        <v>0</v>
      </c>
      <c r="N27" s="53">
        <v>100</v>
      </c>
      <c r="O27" s="53">
        <v>0</v>
      </c>
      <c r="P27" s="53">
        <v>5</v>
      </c>
      <c r="Q27" s="53">
        <v>0</v>
      </c>
      <c r="R27" s="53">
        <v>0</v>
      </c>
      <c r="S27" s="53">
        <v>0</v>
      </c>
      <c r="T27" s="53">
        <v>9</v>
      </c>
      <c r="U27" s="54">
        <v>200</v>
      </c>
      <c r="V27" s="56">
        <v>0.95</v>
      </c>
      <c r="W27" s="53">
        <v>96.65</v>
      </c>
      <c r="X27" s="53">
        <v>2.0230582726578183</v>
      </c>
      <c r="Y27" s="53">
        <v>165</v>
      </c>
      <c r="Z27" s="53">
        <v>0</v>
      </c>
      <c r="AA27" s="53">
        <v>0.4142424242424243</v>
      </c>
      <c r="AB27" s="55">
        <v>1.226095922822916E-2</v>
      </c>
      <c r="AC27" s="51">
        <v>1.3476809663442952</v>
      </c>
      <c r="AD27" s="51">
        <v>1.7418699537690895E-2</v>
      </c>
      <c r="AE27" s="51">
        <v>3.0497126009549524E-2</v>
      </c>
      <c r="AF27" s="51">
        <v>1.857889479091231E-2</v>
      </c>
      <c r="AG27" s="51">
        <v>1.5356197042614645</v>
      </c>
      <c r="AH27" s="51">
        <v>1.4267293875895667E-2</v>
      </c>
      <c r="AI27" s="51">
        <v>2.2360679774997845</v>
      </c>
      <c r="AJ27" s="51">
        <v>7.4494167171575297E-16</v>
      </c>
      <c r="AK27" s="51">
        <v>3.611530159300782</v>
      </c>
      <c r="AL27" s="53">
        <v>0.53160975962813151</v>
      </c>
      <c r="AM27" s="51">
        <v>27.196640266804415</v>
      </c>
      <c r="AN27" s="55">
        <v>1.5611777760650574</v>
      </c>
      <c r="AP27" s="14">
        <f t="shared" si="0"/>
        <v>2.4928469095164494</v>
      </c>
      <c r="AU27" s="2"/>
      <c r="AV27" s="2"/>
      <c r="AW27" s="26"/>
    </row>
    <row r="28" spans="1:56" x14ac:dyDescent="0.3">
      <c r="A28" s="51">
        <v>25</v>
      </c>
      <c r="B28" s="52">
        <v>0.25</v>
      </c>
      <c r="C28" s="53">
        <v>4.833333333333333</v>
      </c>
      <c r="D28" s="53">
        <v>2.4285714285714284</v>
      </c>
      <c r="E28" s="54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54">
        <v>0</v>
      </c>
      <c r="M28" s="55">
        <v>0</v>
      </c>
      <c r="N28" s="53">
        <v>100</v>
      </c>
      <c r="O28" s="53">
        <v>0</v>
      </c>
      <c r="P28" s="53">
        <v>5</v>
      </c>
      <c r="Q28" s="53">
        <v>0</v>
      </c>
      <c r="R28" s="53">
        <v>0</v>
      </c>
      <c r="S28" s="53">
        <v>0</v>
      </c>
      <c r="T28" s="53">
        <v>9</v>
      </c>
      <c r="U28" s="54">
        <v>200</v>
      </c>
      <c r="V28" s="56">
        <v>0.95</v>
      </c>
      <c r="W28" s="53">
        <v>68.08</v>
      </c>
      <c r="X28" s="53">
        <v>2.2588404085114293</v>
      </c>
      <c r="Y28" s="53">
        <v>165</v>
      </c>
      <c r="Z28" s="53">
        <v>0</v>
      </c>
      <c r="AA28" s="53">
        <v>0.5873939393939398</v>
      </c>
      <c r="AB28" s="55">
        <v>1.3689941869765715E-2</v>
      </c>
      <c r="AC28" s="51">
        <v>1.6091884538689205</v>
      </c>
      <c r="AD28" s="51">
        <v>2.4605157143555868E-2</v>
      </c>
      <c r="AE28" s="51">
        <v>5.3195436482630087E-2</v>
      </c>
      <c r="AF28" s="51">
        <v>2.1660656480517262E-2</v>
      </c>
      <c r="AG28" s="51">
        <v>1.9417807051251881</v>
      </c>
      <c r="AH28" s="51">
        <v>2.2430862279550531E-2</v>
      </c>
      <c r="AI28" s="51">
        <v>3.1622776601683791</v>
      </c>
      <c r="AJ28" s="51">
        <v>6.2078472642979418E-17</v>
      </c>
      <c r="AK28" s="51">
        <v>3.3454570142730411</v>
      </c>
      <c r="AL28" s="53">
        <v>0.55201123050872303</v>
      </c>
      <c r="AM28" s="51">
        <v>21.687277693477444</v>
      </c>
      <c r="AN28" s="55">
        <v>1.2054520584235304</v>
      </c>
      <c r="AP28" s="14">
        <f t="shared" si="0"/>
        <v>3.4260903721436242</v>
      </c>
      <c r="AU28" s="2"/>
      <c r="AV28" s="2"/>
      <c r="AW28" s="26"/>
    </row>
    <row r="29" spans="1:56" x14ac:dyDescent="0.3">
      <c r="A29" s="51">
        <v>26</v>
      </c>
      <c r="B29" s="52">
        <v>0.25</v>
      </c>
      <c r="C29" s="53">
        <v>4.833333333333333</v>
      </c>
      <c r="D29" s="53">
        <v>3.5714285714285712</v>
      </c>
      <c r="E29" s="54">
        <v>0</v>
      </c>
      <c r="F29" s="53">
        <v>0</v>
      </c>
      <c r="G29" s="53">
        <v>0</v>
      </c>
      <c r="H29" s="53">
        <v>0</v>
      </c>
      <c r="I29" s="53">
        <v>0</v>
      </c>
      <c r="J29" s="53">
        <v>0</v>
      </c>
      <c r="K29" s="53">
        <v>0</v>
      </c>
      <c r="L29" s="54">
        <v>0</v>
      </c>
      <c r="M29" s="55">
        <v>0</v>
      </c>
      <c r="N29" s="53">
        <v>100</v>
      </c>
      <c r="O29" s="53">
        <v>0</v>
      </c>
      <c r="P29" s="53">
        <v>5</v>
      </c>
      <c r="Q29" s="53">
        <v>0</v>
      </c>
      <c r="R29" s="53">
        <v>0</v>
      </c>
      <c r="S29" s="53">
        <v>0</v>
      </c>
      <c r="T29" s="53">
        <v>9</v>
      </c>
      <c r="U29" s="54">
        <v>200</v>
      </c>
      <c r="V29" s="56">
        <v>0.95</v>
      </c>
      <c r="W29" s="53">
        <v>42.98</v>
      </c>
      <c r="X29" s="53">
        <v>1.7806943668130049</v>
      </c>
      <c r="Y29" s="53">
        <v>165</v>
      </c>
      <c r="Z29" s="53">
        <v>0</v>
      </c>
      <c r="AA29" s="53">
        <v>0.73951515151515113</v>
      </c>
      <c r="AB29" s="55">
        <v>1.0792087071594745E-2</v>
      </c>
      <c r="AC29" s="51">
        <v>1.9045633301872535</v>
      </c>
      <c r="AD29" s="51">
        <v>3.17982712217523E-2</v>
      </c>
      <c r="AE29" s="51">
        <v>7.9619854524331277E-2</v>
      </c>
      <c r="AF29" s="51">
        <v>2.5619745113529994E-2</v>
      </c>
      <c r="AG29" s="51">
        <v>2.2755296212867488</v>
      </c>
      <c r="AH29" s="51">
        <v>3.1417636436575115E-2</v>
      </c>
      <c r="AI29" s="51">
        <v>4.1224900974895666</v>
      </c>
      <c r="AJ29" s="51">
        <v>1.2137947203547622E-3</v>
      </c>
      <c r="AK29" s="51">
        <v>2.858248716836929</v>
      </c>
      <c r="AL29" s="53">
        <v>0.41570795227834501</v>
      </c>
      <c r="AM29" s="51">
        <v>15.791562286813564</v>
      </c>
      <c r="AN29" s="55">
        <v>0.74065123163785695</v>
      </c>
      <c r="AP29" s="14">
        <f t="shared" si="0"/>
        <v>4.1547448491940822</v>
      </c>
      <c r="AU29" s="2"/>
      <c r="AV29" s="2"/>
      <c r="AW29" s="26"/>
    </row>
    <row r="30" spans="1:56" x14ac:dyDescent="0.3">
      <c r="A30" s="51">
        <v>27</v>
      </c>
      <c r="B30" s="52">
        <v>0.25</v>
      </c>
      <c r="C30" s="53">
        <v>4.833333333333333</v>
      </c>
      <c r="D30" s="53">
        <v>4.7142857142857135</v>
      </c>
      <c r="E30" s="54">
        <v>0</v>
      </c>
      <c r="F30" s="53">
        <v>0</v>
      </c>
      <c r="G30" s="53">
        <v>0</v>
      </c>
      <c r="H30" s="53">
        <v>0</v>
      </c>
      <c r="I30" s="53">
        <v>0</v>
      </c>
      <c r="J30" s="53">
        <v>0</v>
      </c>
      <c r="K30" s="53">
        <v>0</v>
      </c>
      <c r="L30" s="54">
        <v>0</v>
      </c>
      <c r="M30" s="55">
        <v>0</v>
      </c>
      <c r="N30" s="53">
        <v>100</v>
      </c>
      <c r="O30" s="53">
        <v>0</v>
      </c>
      <c r="P30" s="53">
        <v>5</v>
      </c>
      <c r="Q30" s="53">
        <v>0</v>
      </c>
      <c r="R30" s="53">
        <v>0</v>
      </c>
      <c r="S30" s="53">
        <v>0</v>
      </c>
      <c r="T30" s="53">
        <v>9</v>
      </c>
      <c r="U30" s="54">
        <v>200</v>
      </c>
      <c r="V30" s="56">
        <v>0.95</v>
      </c>
      <c r="W30" s="53">
        <v>34.695</v>
      </c>
      <c r="X30" s="53">
        <v>1.7617317046578769</v>
      </c>
      <c r="Y30" s="53">
        <v>165</v>
      </c>
      <c r="Z30" s="53">
        <v>0</v>
      </c>
      <c r="AA30" s="53">
        <v>0.78972727272727317</v>
      </c>
      <c r="AB30" s="55">
        <v>1.0677161846411371E-2</v>
      </c>
      <c r="AC30" s="51">
        <v>2.0624790508480446</v>
      </c>
      <c r="AD30" s="51">
        <v>2.9479652257775907E-2</v>
      </c>
      <c r="AE30" s="51">
        <v>8.5252993158152504E-2</v>
      </c>
      <c r="AF30" s="51">
        <v>2.6490192778089873E-2</v>
      </c>
      <c r="AG30" s="51">
        <v>2.4321825154608998</v>
      </c>
      <c r="AH30" s="51">
        <v>3.2501297523852078E-2</v>
      </c>
      <c r="AI30" s="51">
        <v>4.4712810883921774</v>
      </c>
      <c r="AJ30" s="51">
        <v>1.6857598009076293E-3</v>
      </c>
      <c r="AK30" s="51">
        <v>2.6119143386270554</v>
      </c>
      <c r="AL30" s="53">
        <v>0.3658595227369244</v>
      </c>
      <c r="AM30" s="51">
        <v>16.051313871182352</v>
      </c>
      <c r="AN30" s="55">
        <v>0.84849102306760593</v>
      </c>
      <c r="AP30" s="14">
        <f t="shared" si="0"/>
        <v>4.7734384133153203</v>
      </c>
      <c r="AU30" s="2"/>
      <c r="AV30" s="2"/>
      <c r="AW30" s="26"/>
    </row>
    <row r="31" spans="1:56" x14ac:dyDescent="0.3">
      <c r="A31" s="51">
        <v>28</v>
      </c>
      <c r="B31" s="52">
        <v>0.25</v>
      </c>
      <c r="C31" s="53">
        <v>4.833333333333333</v>
      </c>
      <c r="D31" s="53">
        <v>5.8571428571428559</v>
      </c>
      <c r="E31" s="54">
        <v>0</v>
      </c>
      <c r="F31" s="53">
        <v>0</v>
      </c>
      <c r="G31" s="53">
        <v>0</v>
      </c>
      <c r="H31" s="53">
        <v>0</v>
      </c>
      <c r="I31" s="53">
        <v>0</v>
      </c>
      <c r="J31" s="53">
        <v>0</v>
      </c>
      <c r="K31" s="53">
        <v>0</v>
      </c>
      <c r="L31" s="54">
        <v>0</v>
      </c>
      <c r="M31" s="55">
        <v>0</v>
      </c>
      <c r="N31" s="53">
        <v>100</v>
      </c>
      <c r="O31" s="53">
        <v>0</v>
      </c>
      <c r="P31" s="53">
        <v>5</v>
      </c>
      <c r="Q31" s="53">
        <v>0</v>
      </c>
      <c r="R31" s="53">
        <v>0</v>
      </c>
      <c r="S31" s="53">
        <v>0</v>
      </c>
      <c r="T31" s="53">
        <v>9</v>
      </c>
      <c r="U31" s="54">
        <v>200</v>
      </c>
      <c r="V31" s="56">
        <v>0.95</v>
      </c>
      <c r="W31" s="53">
        <v>22.635000000000002</v>
      </c>
      <c r="X31" s="53">
        <v>1.4079240316328321</v>
      </c>
      <c r="Y31" s="53">
        <v>165</v>
      </c>
      <c r="Z31" s="53">
        <v>0</v>
      </c>
      <c r="AA31" s="53">
        <v>0.86281818181818226</v>
      </c>
      <c r="AB31" s="55">
        <v>8.5328729189868644E-3</v>
      </c>
      <c r="AC31" s="51">
        <v>2.3653967007577306</v>
      </c>
      <c r="AD31" s="51">
        <v>3.4986082799591256E-2</v>
      </c>
      <c r="AE31" s="51">
        <v>0.12281181895401808</v>
      </c>
      <c r="AF31" s="51">
        <v>2.7518226888939946E-2</v>
      </c>
      <c r="AG31" s="51">
        <v>2.659851905387943</v>
      </c>
      <c r="AH31" s="51">
        <v>4.0331014966344045E-2</v>
      </c>
      <c r="AI31" s="51">
        <v>5.0980293184568639</v>
      </c>
      <c r="AJ31" s="51">
        <v>1.3772386055204762E-3</v>
      </c>
      <c r="AK31" s="51">
        <v>2.6359451122313633</v>
      </c>
      <c r="AL31" s="53">
        <v>0.31454959003959193</v>
      </c>
      <c r="AM31" s="51">
        <v>13.60334049794043</v>
      </c>
      <c r="AN31" s="55">
        <v>0.72406107238706108</v>
      </c>
      <c r="AP31" s="14">
        <f t="shared" si="0"/>
        <v>5.320669488844783</v>
      </c>
      <c r="AU31" s="2"/>
      <c r="AV31" s="2"/>
      <c r="AW31" s="26"/>
    </row>
    <row r="32" spans="1:56" x14ac:dyDescent="0.3">
      <c r="A32" s="51">
        <v>29</v>
      </c>
      <c r="B32" s="52">
        <v>0.25</v>
      </c>
      <c r="C32" s="53">
        <v>4.833333333333333</v>
      </c>
      <c r="D32" s="53">
        <v>6.9999999999999982</v>
      </c>
      <c r="E32" s="54">
        <v>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4">
        <v>0</v>
      </c>
      <c r="M32" s="55">
        <v>0</v>
      </c>
      <c r="N32" s="53">
        <v>100</v>
      </c>
      <c r="O32" s="53">
        <v>0</v>
      </c>
      <c r="P32" s="53">
        <v>5</v>
      </c>
      <c r="Q32" s="53">
        <v>0</v>
      </c>
      <c r="R32" s="53">
        <v>0</v>
      </c>
      <c r="S32" s="53">
        <v>0</v>
      </c>
      <c r="T32" s="53">
        <v>9</v>
      </c>
      <c r="U32" s="54">
        <v>200</v>
      </c>
      <c r="V32" s="56">
        <v>0.95</v>
      </c>
      <c r="W32" s="53">
        <v>17.45</v>
      </c>
      <c r="X32" s="53">
        <v>1.2059728140362138</v>
      </c>
      <c r="Y32" s="53">
        <v>165</v>
      </c>
      <c r="Z32" s="53">
        <v>0</v>
      </c>
      <c r="AA32" s="53">
        <v>0.89424242424242495</v>
      </c>
      <c r="AB32" s="55">
        <v>7.3089261456740174E-3</v>
      </c>
      <c r="AC32" s="51">
        <v>2.4956632913246239</v>
      </c>
      <c r="AD32" s="51">
        <v>2.9403299110716607E-2</v>
      </c>
      <c r="AE32" s="51">
        <v>0.15003189150364438</v>
      </c>
      <c r="AF32" s="51">
        <v>3.0711381678593365E-2</v>
      </c>
      <c r="AG32" s="51">
        <v>2.778541508520056</v>
      </c>
      <c r="AH32" s="51">
        <v>4.384677941129906E-2</v>
      </c>
      <c r="AI32" s="51">
        <v>5.5865336780887427</v>
      </c>
      <c r="AJ32" s="51">
        <v>1.7482739881017E-2</v>
      </c>
      <c r="AK32" s="51">
        <v>2.6040832541537431</v>
      </c>
      <c r="AL32" s="53">
        <v>0.33715821899812998</v>
      </c>
      <c r="AM32" s="51">
        <v>12.692607885239232</v>
      </c>
      <c r="AN32" s="55">
        <v>0.59757446257182156</v>
      </c>
      <c r="AP32" s="14">
        <f t="shared" si="0"/>
        <v>5.8166427888717145</v>
      </c>
      <c r="AU32" s="2"/>
      <c r="AV32" s="2"/>
      <c r="AW32" s="26"/>
      <c r="BD32" s="15"/>
    </row>
    <row r="33" spans="1:56" x14ac:dyDescent="0.3">
      <c r="A33" s="51">
        <v>30</v>
      </c>
      <c r="B33" s="52">
        <v>0.25</v>
      </c>
      <c r="C33" s="53">
        <v>5.9166666666666661</v>
      </c>
      <c r="D33" s="53">
        <v>1.2857142857142856</v>
      </c>
      <c r="E33" s="54">
        <v>0</v>
      </c>
      <c r="F33" s="53">
        <v>0</v>
      </c>
      <c r="G33" s="53">
        <v>0</v>
      </c>
      <c r="H33" s="53">
        <v>0</v>
      </c>
      <c r="I33" s="53">
        <v>0</v>
      </c>
      <c r="J33" s="53">
        <v>0</v>
      </c>
      <c r="K33" s="53">
        <v>0</v>
      </c>
      <c r="L33" s="54">
        <v>0</v>
      </c>
      <c r="M33" s="55">
        <v>0</v>
      </c>
      <c r="N33" s="53">
        <v>100</v>
      </c>
      <c r="O33" s="53">
        <v>0</v>
      </c>
      <c r="P33" s="53">
        <v>5</v>
      </c>
      <c r="Q33" s="53">
        <v>0</v>
      </c>
      <c r="R33" s="53">
        <v>0</v>
      </c>
      <c r="S33" s="53">
        <v>0</v>
      </c>
      <c r="T33" s="53">
        <v>9</v>
      </c>
      <c r="U33" s="54">
        <v>200</v>
      </c>
      <c r="V33" s="56">
        <v>0.95</v>
      </c>
      <c r="W33" s="53">
        <v>95.84</v>
      </c>
      <c r="X33" s="53">
        <v>1.9837352688817866</v>
      </c>
      <c r="Y33" s="53">
        <v>165</v>
      </c>
      <c r="Z33" s="53">
        <v>0</v>
      </c>
      <c r="AA33" s="53">
        <v>0.41915151515151533</v>
      </c>
      <c r="AB33" s="55">
        <v>1.2022637993222819E-2</v>
      </c>
      <c r="AC33" s="51">
        <v>1.3510205680977521</v>
      </c>
      <c r="AD33" s="51">
        <v>1.9889137065349446E-2</v>
      </c>
      <c r="AE33" s="51">
        <v>2.2416245780509748E-2</v>
      </c>
      <c r="AF33" s="51">
        <v>1.4112357834090906E-2</v>
      </c>
      <c r="AG33" s="51">
        <v>1.5348317376294358</v>
      </c>
      <c r="AH33" s="51">
        <v>1.6251183073092767E-2</v>
      </c>
      <c r="AI33" s="51">
        <v>2.2360679774997845</v>
      </c>
      <c r="AJ33" s="51">
        <v>7.4494167171575297E-16</v>
      </c>
      <c r="AK33" s="51">
        <v>3.2735466333550822</v>
      </c>
      <c r="AL33" s="53">
        <v>0.48143538115229706</v>
      </c>
      <c r="AM33" s="51">
        <v>28.074756661853122</v>
      </c>
      <c r="AN33" s="55">
        <v>1.7204113462183817</v>
      </c>
      <c r="AP33" s="14">
        <f t="shared" si="0"/>
        <v>2.7581049394725459</v>
      </c>
      <c r="AU33" s="2"/>
      <c r="AV33" s="2"/>
      <c r="AW33" s="26"/>
      <c r="BD33" s="15"/>
    </row>
    <row r="34" spans="1:56" x14ac:dyDescent="0.3">
      <c r="A34" s="51">
        <v>31</v>
      </c>
      <c r="B34" s="52">
        <v>0.25</v>
      </c>
      <c r="C34" s="53">
        <v>5.9166666666666661</v>
      </c>
      <c r="D34" s="53">
        <v>2.4285714285714284</v>
      </c>
      <c r="E34" s="54">
        <v>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4">
        <v>0</v>
      </c>
      <c r="M34" s="55">
        <v>0</v>
      </c>
      <c r="N34" s="53">
        <v>100</v>
      </c>
      <c r="O34" s="53">
        <v>0</v>
      </c>
      <c r="P34" s="53">
        <v>5</v>
      </c>
      <c r="Q34" s="53">
        <v>0</v>
      </c>
      <c r="R34" s="53">
        <v>0</v>
      </c>
      <c r="S34" s="53">
        <v>0</v>
      </c>
      <c r="T34" s="53">
        <v>9</v>
      </c>
      <c r="U34" s="54">
        <v>200</v>
      </c>
      <c r="V34" s="56">
        <v>0.95</v>
      </c>
      <c r="W34" s="53">
        <v>57.225000000000001</v>
      </c>
      <c r="X34" s="53">
        <v>2.0839447031888279</v>
      </c>
      <c r="Y34" s="53">
        <v>165</v>
      </c>
      <c r="Z34" s="53">
        <v>0</v>
      </c>
      <c r="AA34" s="53">
        <v>0.65318181818181786</v>
      </c>
      <c r="AB34" s="55">
        <v>1.2629967898114472E-2</v>
      </c>
      <c r="AC34" s="51">
        <v>1.7031084299774306</v>
      </c>
      <c r="AD34" s="51">
        <v>2.4288094489205176E-2</v>
      </c>
      <c r="AE34" s="51">
        <v>6.0319805153394787E-2</v>
      </c>
      <c r="AF34" s="51">
        <v>2.0690907335797929E-2</v>
      </c>
      <c r="AG34" s="51">
        <v>2.1041575790293821</v>
      </c>
      <c r="AH34" s="51">
        <v>2.4904932484626063E-2</v>
      </c>
      <c r="AI34" s="51">
        <v>3.6055512754639945</v>
      </c>
      <c r="AJ34" s="51">
        <v>7.4494167171575297E-16</v>
      </c>
      <c r="AK34" s="51">
        <v>3.004374807740382</v>
      </c>
      <c r="AL34" s="53">
        <v>0.44677637045766044</v>
      </c>
      <c r="AM34" s="51">
        <v>20.136305923629685</v>
      </c>
      <c r="AN34" s="55">
        <v>1.2241734946841016</v>
      </c>
      <c r="AP34" s="14">
        <f t="shared" si="0"/>
        <v>3.7906526639943703</v>
      </c>
      <c r="AU34" s="2"/>
      <c r="AV34" s="2"/>
      <c r="AW34" s="26"/>
      <c r="BD34" s="15"/>
    </row>
    <row r="35" spans="1:56" x14ac:dyDescent="0.3">
      <c r="A35" s="51">
        <v>32</v>
      </c>
      <c r="B35" s="52">
        <v>0.25</v>
      </c>
      <c r="C35" s="53">
        <v>5.9166666666666661</v>
      </c>
      <c r="D35" s="53">
        <v>3.5714285714285712</v>
      </c>
      <c r="E35" s="54">
        <v>0</v>
      </c>
      <c r="F35" s="53">
        <v>0</v>
      </c>
      <c r="G35" s="53">
        <v>0</v>
      </c>
      <c r="H35" s="53">
        <v>0</v>
      </c>
      <c r="I35" s="53">
        <v>0</v>
      </c>
      <c r="J35" s="53">
        <v>0</v>
      </c>
      <c r="K35" s="53">
        <v>0</v>
      </c>
      <c r="L35" s="54">
        <v>0</v>
      </c>
      <c r="M35" s="55">
        <v>0</v>
      </c>
      <c r="N35" s="53">
        <v>100</v>
      </c>
      <c r="O35" s="53">
        <v>0</v>
      </c>
      <c r="P35" s="53">
        <v>5</v>
      </c>
      <c r="Q35" s="53">
        <v>0</v>
      </c>
      <c r="R35" s="53">
        <v>0</v>
      </c>
      <c r="S35" s="53">
        <v>0</v>
      </c>
      <c r="T35" s="53">
        <v>9</v>
      </c>
      <c r="U35" s="54">
        <v>200</v>
      </c>
      <c r="V35" s="56">
        <v>0.95</v>
      </c>
      <c r="W35" s="53">
        <v>32.69</v>
      </c>
      <c r="X35" s="53">
        <v>1.7364941545540924</v>
      </c>
      <c r="Y35" s="53">
        <v>165</v>
      </c>
      <c r="Z35" s="53">
        <v>0</v>
      </c>
      <c r="AA35" s="53">
        <v>0.8018787878787883</v>
      </c>
      <c r="AB35" s="55">
        <v>1.0524206997297527E-2</v>
      </c>
      <c r="AC35" s="51">
        <v>2.0844935669259406</v>
      </c>
      <c r="AD35" s="51">
        <v>3.2253719570209789E-2</v>
      </c>
      <c r="AE35" s="51">
        <v>7.2660594133240344E-2</v>
      </c>
      <c r="AF35" s="51">
        <v>2.1672291727673088E-2</v>
      </c>
      <c r="AG35" s="51">
        <v>2.4249943674281944</v>
      </c>
      <c r="AH35" s="51">
        <v>3.2992320763060023E-2</v>
      </c>
      <c r="AI35" s="51">
        <v>4.468986135713374</v>
      </c>
      <c r="AJ35" s="51">
        <v>3.599158481138451E-3</v>
      </c>
      <c r="AK35" s="51">
        <v>2.4536946425450026</v>
      </c>
      <c r="AL35" s="53">
        <v>0.28147772159051487</v>
      </c>
      <c r="AM35" s="51">
        <v>15.453313210108394</v>
      </c>
      <c r="AN35" s="55">
        <v>0.85762899185914476</v>
      </c>
      <c r="AP35" s="14">
        <f t="shared" si="0"/>
        <v>4.5968415657875763</v>
      </c>
      <c r="AU35" s="2"/>
      <c r="AV35" s="2"/>
      <c r="AW35" s="26"/>
      <c r="BD35" s="15"/>
    </row>
    <row r="36" spans="1:56" x14ac:dyDescent="0.3">
      <c r="A36" s="51">
        <v>33</v>
      </c>
      <c r="B36" s="52">
        <v>0.25</v>
      </c>
      <c r="C36" s="53">
        <v>5.9166666666666661</v>
      </c>
      <c r="D36" s="53">
        <v>4.7142857142857135</v>
      </c>
      <c r="E36" s="54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4">
        <v>0</v>
      </c>
      <c r="M36" s="55">
        <v>0</v>
      </c>
      <c r="N36" s="53">
        <v>100</v>
      </c>
      <c r="O36" s="53">
        <v>0</v>
      </c>
      <c r="P36" s="53">
        <v>5</v>
      </c>
      <c r="Q36" s="53">
        <v>0</v>
      </c>
      <c r="R36" s="53">
        <v>0</v>
      </c>
      <c r="S36" s="53">
        <v>0</v>
      </c>
      <c r="T36" s="53">
        <v>9</v>
      </c>
      <c r="U36" s="54">
        <v>200</v>
      </c>
      <c r="V36" s="56">
        <v>0.95</v>
      </c>
      <c r="W36" s="53">
        <v>22.504999999999999</v>
      </c>
      <c r="X36" s="53">
        <v>1.3631328019219617</v>
      </c>
      <c r="Y36" s="53">
        <v>165</v>
      </c>
      <c r="Z36" s="53">
        <v>0</v>
      </c>
      <c r="AA36" s="53">
        <v>0.86360606060606093</v>
      </c>
      <c r="AB36" s="55">
        <v>8.2614109207391623E-3</v>
      </c>
      <c r="AC36" s="51">
        <v>2.3776505271096915</v>
      </c>
      <c r="AD36" s="51">
        <v>3.473024462126062E-2</v>
      </c>
      <c r="AE36" s="51">
        <v>0.10029198424637684</v>
      </c>
      <c r="AF36" s="51">
        <v>2.5439314308502357E-2</v>
      </c>
      <c r="AG36" s="51">
        <v>2.6025039629962778</v>
      </c>
      <c r="AH36" s="51">
        <v>4.0650763980958467E-2</v>
      </c>
      <c r="AI36" s="51">
        <v>5.0940685379131523</v>
      </c>
      <c r="AJ36" s="51">
        <v>3.0167435681719801E-3</v>
      </c>
      <c r="AK36" s="51">
        <v>2.4785302282150359</v>
      </c>
      <c r="AL36" s="53">
        <v>0.28897238012527371</v>
      </c>
      <c r="AM36" s="51">
        <v>13.441658152171307</v>
      </c>
      <c r="AN36" s="55">
        <v>0.66937031366023225</v>
      </c>
      <c r="AP36" s="14">
        <f t="shared" si="0"/>
        <v>5.2813688701753385</v>
      </c>
      <c r="AU36" s="2"/>
      <c r="AV36" s="2"/>
      <c r="AW36" s="26"/>
      <c r="BD36" s="15"/>
    </row>
    <row r="37" spans="1:56" x14ac:dyDescent="0.3">
      <c r="A37" s="51">
        <v>34</v>
      </c>
      <c r="B37" s="52">
        <v>0.25</v>
      </c>
      <c r="C37" s="53">
        <v>5.9166666666666661</v>
      </c>
      <c r="D37" s="53">
        <v>5.8571428571428559</v>
      </c>
      <c r="E37" s="54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4">
        <v>0</v>
      </c>
      <c r="M37" s="55">
        <v>0</v>
      </c>
      <c r="N37" s="53">
        <v>100</v>
      </c>
      <c r="O37" s="53">
        <v>0</v>
      </c>
      <c r="P37" s="53">
        <v>5</v>
      </c>
      <c r="Q37" s="53">
        <v>0</v>
      </c>
      <c r="R37" s="53">
        <v>0</v>
      </c>
      <c r="S37" s="53">
        <v>0</v>
      </c>
      <c r="T37" s="53">
        <v>9</v>
      </c>
      <c r="U37" s="54">
        <v>200</v>
      </c>
      <c r="V37" s="56">
        <v>0.95</v>
      </c>
      <c r="W37" s="53">
        <v>16.260000000000002</v>
      </c>
      <c r="X37" s="53">
        <v>1.3057483714583904</v>
      </c>
      <c r="Y37" s="53">
        <v>165</v>
      </c>
      <c r="Z37" s="53">
        <v>0</v>
      </c>
      <c r="AA37" s="53">
        <v>0.90145454545454573</v>
      </c>
      <c r="AB37" s="55">
        <v>7.9136264936872126E-3</v>
      </c>
      <c r="AC37" s="51">
        <v>2.6239422974589788</v>
      </c>
      <c r="AD37" s="51">
        <v>3.0472957325215953E-2</v>
      </c>
      <c r="AE37" s="51">
        <v>0.15805031575524803</v>
      </c>
      <c r="AF37" s="51">
        <v>2.9385055380023197E-2</v>
      </c>
      <c r="AG37" s="51">
        <v>2.8439098631390491</v>
      </c>
      <c r="AH37" s="51">
        <v>4.5122806431974173E-2</v>
      </c>
      <c r="AI37" s="51">
        <v>5.8010336810612753</v>
      </c>
      <c r="AJ37" s="51">
        <v>1.4329650945939455E-2</v>
      </c>
      <c r="AK37" s="51">
        <v>2.5348951061249152</v>
      </c>
      <c r="AL37" s="53">
        <v>0.33136543897748999</v>
      </c>
      <c r="AM37" s="51">
        <v>12.792487447908464</v>
      </c>
      <c r="AN37" s="55">
        <v>0.63873483755920857</v>
      </c>
      <c r="AP37" s="14">
        <f t="shared" si="0"/>
        <v>5.886829529106639</v>
      </c>
      <c r="AU37" s="2"/>
      <c r="AV37" s="2"/>
      <c r="AW37" s="26"/>
      <c r="BD37" s="15"/>
    </row>
    <row r="38" spans="1:56" x14ac:dyDescent="0.3">
      <c r="A38" s="51">
        <v>35</v>
      </c>
      <c r="B38" s="52">
        <v>0.25</v>
      </c>
      <c r="C38" s="53">
        <v>5.9166666666666661</v>
      </c>
      <c r="D38" s="53">
        <v>6.9999999999999982</v>
      </c>
      <c r="E38" s="54">
        <v>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4">
        <v>0</v>
      </c>
      <c r="M38" s="55">
        <v>0</v>
      </c>
      <c r="N38" s="53">
        <v>100</v>
      </c>
      <c r="O38" s="53">
        <v>0</v>
      </c>
      <c r="P38" s="53">
        <v>5</v>
      </c>
      <c r="Q38" s="53">
        <v>0</v>
      </c>
      <c r="R38" s="53">
        <v>0</v>
      </c>
      <c r="S38" s="53">
        <v>0</v>
      </c>
      <c r="T38" s="53">
        <v>9</v>
      </c>
      <c r="U38" s="54">
        <v>200</v>
      </c>
      <c r="V38" s="56">
        <v>0.95</v>
      </c>
      <c r="W38" s="53">
        <v>8.66</v>
      </c>
      <c r="X38" s="53">
        <v>0.92264932958785106</v>
      </c>
      <c r="Y38" s="53">
        <v>165</v>
      </c>
      <c r="Z38" s="53">
        <v>0</v>
      </c>
      <c r="AA38" s="53">
        <v>0.94751515151515153</v>
      </c>
      <c r="AB38" s="55">
        <v>5.5918141187142481E-3</v>
      </c>
      <c r="AC38" s="51">
        <v>2.999922889023698</v>
      </c>
      <c r="AD38" s="51">
        <v>3.0656943535861399E-2</v>
      </c>
      <c r="AE38" s="51">
        <v>0.18127863605913441</v>
      </c>
      <c r="AF38" s="51">
        <v>2.8203317466800555E-2</v>
      </c>
      <c r="AG38" s="51">
        <v>2.9846851012142328</v>
      </c>
      <c r="AH38" s="51">
        <v>5.4580779283924401E-2</v>
      </c>
      <c r="AI38" s="51">
        <v>6.3559462937265838</v>
      </c>
      <c r="AJ38" s="51">
        <v>1.5279001929979222E-2</v>
      </c>
      <c r="AK38" s="51">
        <v>2.6837870531250729</v>
      </c>
      <c r="AL38" s="53">
        <v>0.28489001890872573</v>
      </c>
      <c r="AM38" s="51">
        <v>11.344904178309376</v>
      </c>
      <c r="AN38" s="55">
        <v>0.60241941602197124</v>
      </c>
      <c r="AP38" s="14">
        <f t="shared" si="0"/>
        <v>6.4355781921026063</v>
      </c>
      <c r="AU38" s="2"/>
      <c r="AV38" s="2"/>
      <c r="AW38" s="26"/>
      <c r="BD38" s="15"/>
    </row>
    <row r="39" spans="1:56" x14ac:dyDescent="0.3">
      <c r="A39" s="51">
        <v>36</v>
      </c>
      <c r="B39" s="52">
        <v>0.25</v>
      </c>
      <c r="C39" s="53">
        <v>6.9999999999999991</v>
      </c>
      <c r="D39" s="53">
        <v>0.14285714285714285</v>
      </c>
      <c r="E39" s="54">
        <v>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4">
        <v>0</v>
      </c>
      <c r="M39" s="55">
        <v>0</v>
      </c>
      <c r="N39" s="53">
        <v>100</v>
      </c>
      <c r="O39" s="53">
        <v>0</v>
      </c>
      <c r="P39" s="53">
        <v>5</v>
      </c>
      <c r="Q39" s="53">
        <v>0</v>
      </c>
      <c r="R39" s="53">
        <v>0</v>
      </c>
      <c r="S39" s="53">
        <v>0</v>
      </c>
      <c r="T39" s="53">
        <v>9</v>
      </c>
      <c r="U39" s="54">
        <v>200</v>
      </c>
      <c r="V39" s="56">
        <v>0.95</v>
      </c>
      <c r="W39" s="53">
        <v>144.02500000000001</v>
      </c>
      <c r="X39" s="53">
        <v>0.98582342669545642</v>
      </c>
      <c r="Y39" s="53">
        <v>165</v>
      </c>
      <c r="Z39" s="53">
        <v>0</v>
      </c>
      <c r="AA39" s="53">
        <v>0.12712121212121208</v>
      </c>
      <c r="AB39" s="55">
        <v>5.9746874345179574E-3</v>
      </c>
      <c r="AC39" s="51">
        <v>1.0622747899053016</v>
      </c>
      <c r="AD39" s="51">
        <v>7.9202157613456822E-3</v>
      </c>
      <c r="AE39" s="51">
        <v>2.2499999999999999E-2</v>
      </c>
      <c r="AF39" s="51">
        <v>2.0133275523637799E-2</v>
      </c>
      <c r="AG39" s="51">
        <v>0.79650168242710706</v>
      </c>
      <c r="AH39" s="51">
        <v>8.8648668142602381E-3</v>
      </c>
      <c r="AI39" s="51">
        <v>1</v>
      </c>
      <c r="AJ39" s="51">
        <v>0</v>
      </c>
      <c r="AK39" s="51">
        <v>5.6115237773696149</v>
      </c>
      <c r="AL39" s="53">
        <v>0.92352414547847184</v>
      </c>
      <c r="AM39" s="51">
        <v>37.461223405225333</v>
      </c>
      <c r="AN39" s="55">
        <v>2.3451303391168512</v>
      </c>
      <c r="AP39" s="14">
        <f t="shared" si="0"/>
        <v>0.99999999999999989</v>
      </c>
      <c r="AU39" s="2"/>
      <c r="AV39" s="2"/>
      <c r="AW39" s="26"/>
      <c r="BD39" s="15"/>
    </row>
    <row r="40" spans="1:56" x14ac:dyDescent="0.3">
      <c r="A40" s="51">
        <v>37</v>
      </c>
      <c r="B40" s="52">
        <v>0.25</v>
      </c>
      <c r="C40" s="53">
        <v>6.9999999999999991</v>
      </c>
      <c r="D40" s="53">
        <v>1.2857142857142856</v>
      </c>
      <c r="E40" s="54">
        <v>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4">
        <v>0</v>
      </c>
      <c r="M40" s="55">
        <v>0</v>
      </c>
      <c r="N40" s="53">
        <v>100</v>
      </c>
      <c r="O40" s="53">
        <v>0</v>
      </c>
      <c r="P40" s="53">
        <v>5</v>
      </c>
      <c r="Q40" s="53">
        <v>0</v>
      </c>
      <c r="R40" s="53">
        <v>0</v>
      </c>
      <c r="S40" s="53">
        <v>0</v>
      </c>
      <c r="T40" s="53">
        <v>9</v>
      </c>
      <c r="U40" s="54">
        <v>200</v>
      </c>
      <c r="V40" s="56">
        <v>0.95</v>
      </c>
      <c r="W40" s="53">
        <v>81.125</v>
      </c>
      <c r="X40" s="53">
        <v>2.0842494274431385</v>
      </c>
      <c r="Y40" s="53">
        <v>165</v>
      </c>
      <c r="Z40" s="53">
        <v>0</v>
      </c>
      <c r="AA40" s="53">
        <v>0.50833333333333319</v>
      </c>
      <c r="AB40" s="55">
        <v>1.2631814711776728E-2</v>
      </c>
      <c r="AC40" s="51">
        <v>1.4709235260891511</v>
      </c>
      <c r="AD40" s="51">
        <v>2.1583640649405E-2</v>
      </c>
      <c r="AE40" s="51">
        <v>3.6856601717798261E-2</v>
      </c>
      <c r="AF40" s="51">
        <v>1.8231333921928886E-2</v>
      </c>
      <c r="AG40" s="51">
        <v>1.7810025078413023</v>
      </c>
      <c r="AH40" s="51">
        <v>1.9520207251989864E-2</v>
      </c>
      <c r="AI40" s="51">
        <v>2.9991421356237309</v>
      </c>
      <c r="AJ40" s="51">
        <v>1.6916712708642022E-3</v>
      </c>
      <c r="AK40" s="51">
        <v>3.1350798734479843</v>
      </c>
      <c r="AL40" s="53">
        <v>0.4604096909614892</v>
      </c>
      <c r="AM40" s="51">
        <v>23.025329822787832</v>
      </c>
      <c r="AN40" s="55">
        <v>1.5056823881484569</v>
      </c>
      <c r="AP40" s="14">
        <f t="shared" si="0"/>
        <v>2.9999999999999996</v>
      </c>
      <c r="AU40" s="2"/>
      <c r="AV40" s="2"/>
      <c r="AW40" s="26"/>
    </row>
    <row r="41" spans="1:56" x14ac:dyDescent="0.3">
      <c r="A41" s="51">
        <v>38</v>
      </c>
      <c r="B41" s="52">
        <v>0.25</v>
      </c>
      <c r="C41" s="53">
        <v>6.9999999999999991</v>
      </c>
      <c r="D41" s="53">
        <v>2.4285714285714284</v>
      </c>
      <c r="E41" s="54">
        <v>0</v>
      </c>
      <c r="F41" s="53">
        <v>0</v>
      </c>
      <c r="G41" s="53">
        <v>0</v>
      </c>
      <c r="H41" s="53">
        <v>0</v>
      </c>
      <c r="I41" s="53">
        <v>0</v>
      </c>
      <c r="J41" s="53">
        <v>0</v>
      </c>
      <c r="K41" s="53">
        <v>0</v>
      </c>
      <c r="L41" s="54">
        <v>0</v>
      </c>
      <c r="M41" s="55">
        <v>0</v>
      </c>
      <c r="N41" s="53">
        <v>100</v>
      </c>
      <c r="O41" s="53">
        <v>0</v>
      </c>
      <c r="P41" s="53">
        <v>5</v>
      </c>
      <c r="Q41" s="53">
        <v>0</v>
      </c>
      <c r="R41" s="53">
        <v>0</v>
      </c>
      <c r="S41" s="53">
        <v>0</v>
      </c>
      <c r="T41" s="53">
        <v>9</v>
      </c>
      <c r="U41" s="54">
        <v>200</v>
      </c>
      <c r="V41" s="56">
        <v>0.95</v>
      </c>
      <c r="W41" s="53">
        <v>43.465000000000003</v>
      </c>
      <c r="X41" s="53">
        <v>1.8164883596421073</v>
      </c>
      <c r="Y41" s="53">
        <v>165</v>
      </c>
      <c r="Z41" s="53">
        <v>0</v>
      </c>
      <c r="AA41" s="53">
        <v>0.73657575757575766</v>
      </c>
      <c r="AB41" s="55">
        <v>1.1009020361467078E-2</v>
      </c>
      <c r="AC41" s="51">
        <v>1.8929449813851387</v>
      </c>
      <c r="AD41" s="51">
        <v>2.836846567243468E-2</v>
      </c>
      <c r="AE41" s="51">
        <v>7.4529969633438636E-2</v>
      </c>
      <c r="AF41" s="51">
        <v>2.3094233799066936E-2</v>
      </c>
      <c r="AG41" s="51">
        <v>2.2823696939029787</v>
      </c>
      <c r="AH41" s="51">
        <v>2.8805398231026669E-2</v>
      </c>
      <c r="AI41" s="51">
        <v>4.1231056256176553</v>
      </c>
      <c r="AJ41" s="51">
        <v>7.4494167171575297E-16</v>
      </c>
      <c r="AK41" s="51">
        <v>2.5261613333466992</v>
      </c>
      <c r="AL41" s="53">
        <v>0.32238596373551187</v>
      </c>
      <c r="AM41" s="51">
        <v>16.666530937414205</v>
      </c>
      <c r="AN41" s="55">
        <v>0.88339948732302387</v>
      </c>
      <c r="AP41" s="14">
        <f t="shared" si="0"/>
        <v>4.1231056256176597</v>
      </c>
      <c r="AU41" s="2"/>
      <c r="AV41" s="2"/>
      <c r="AW41" s="26"/>
    </row>
    <row r="42" spans="1:56" x14ac:dyDescent="0.3">
      <c r="A42" s="51">
        <v>39</v>
      </c>
      <c r="B42" s="52">
        <v>0.25</v>
      </c>
      <c r="C42" s="53">
        <v>6.9999999999999991</v>
      </c>
      <c r="D42" s="53">
        <v>3.5714285714285712</v>
      </c>
      <c r="E42" s="54">
        <v>0</v>
      </c>
      <c r="F42" s="53">
        <v>0</v>
      </c>
      <c r="G42" s="53">
        <v>0</v>
      </c>
      <c r="H42" s="53">
        <v>0</v>
      </c>
      <c r="I42" s="53">
        <v>0</v>
      </c>
      <c r="J42" s="53">
        <v>0</v>
      </c>
      <c r="K42" s="53">
        <v>0</v>
      </c>
      <c r="L42" s="54">
        <v>0</v>
      </c>
      <c r="M42" s="55">
        <v>0</v>
      </c>
      <c r="N42" s="53">
        <v>100</v>
      </c>
      <c r="O42" s="53">
        <v>0</v>
      </c>
      <c r="P42" s="53">
        <v>5</v>
      </c>
      <c r="Q42" s="53">
        <v>0</v>
      </c>
      <c r="R42" s="53">
        <v>0</v>
      </c>
      <c r="S42" s="53">
        <v>0</v>
      </c>
      <c r="T42" s="53">
        <v>9</v>
      </c>
      <c r="U42" s="54">
        <v>200</v>
      </c>
      <c r="V42" s="56">
        <v>0.95</v>
      </c>
      <c r="W42" s="53">
        <v>26.344999999999999</v>
      </c>
      <c r="X42" s="53">
        <v>1.5074206880679679</v>
      </c>
      <c r="Y42" s="53">
        <v>165</v>
      </c>
      <c r="Z42" s="53">
        <v>0</v>
      </c>
      <c r="AA42" s="53">
        <v>0.84033333333333315</v>
      </c>
      <c r="AB42" s="55">
        <v>9.1358829579876854E-3</v>
      </c>
      <c r="AC42" s="51">
        <v>2.2455741065930317</v>
      </c>
      <c r="AD42" s="51">
        <v>3.0579653539571754E-2</v>
      </c>
      <c r="AE42" s="51">
        <v>0.10781751698322721</v>
      </c>
      <c r="AF42" s="51">
        <v>2.5308492953476751E-2</v>
      </c>
      <c r="AG42" s="51">
        <v>2.5899570203735971</v>
      </c>
      <c r="AH42" s="51">
        <v>3.9856099569820655E-2</v>
      </c>
      <c r="AI42" s="51">
        <v>4.9973606797749976</v>
      </c>
      <c r="AJ42" s="51">
        <v>5.2046247900689136E-3</v>
      </c>
      <c r="AK42" s="51">
        <v>2.5901932111935149</v>
      </c>
      <c r="AL42" s="53">
        <v>0.3639927912269898</v>
      </c>
      <c r="AM42" s="51">
        <v>13.991548697949847</v>
      </c>
      <c r="AN42" s="55">
        <v>0.63213378888970229</v>
      </c>
      <c r="AP42" s="14">
        <f t="shared" si="0"/>
        <v>5</v>
      </c>
      <c r="AU42" s="2"/>
      <c r="AV42" s="2"/>
      <c r="AW42" s="26"/>
    </row>
    <row r="43" spans="1:56" x14ac:dyDescent="0.3">
      <c r="A43" s="51">
        <v>40</v>
      </c>
      <c r="B43" s="52">
        <v>0.25</v>
      </c>
      <c r="C43" s="53">
        <v>6.9999999999999991</v>
      </c>
      <c r="D43" s="53">
        <v>4.7142857142857135</v>
      </c>
      <c r="E43" s="54">
        <v>0</v>
      </c>
      <c r="F43" s="53">
        <v>0</v>
      </c>
      <c r="G43" s="53">
        <v>0</v>
      </c>
      <c r="H43" s="53">
        <v>0</v>
      </c>
      <c r="I43" s="53">
        <v>0</v>
      </c>
      <c r="J43" s="53">
        <v>0</v>
      </c>
      <c r="K43" s="53">
        <v>0</v>
      </c>
      <c r="L43" s="54">
        <v>0</v>
      </c>
      <c r="M43" s="55">
        <v>0</v>
      </c>
      <c r="N43" s="53">
        <v>100</v>
      </c>
      <c r="O43" s="53">
        <v>0</v>
      </c>
      <c r="P43" s="53">
        <v>5</v>
      </c>
      <c r="Q43" s="53">
        <v>0</v>
      </c>
      <c r="R43" s="53">
        <v>0</v>
      </c>
      <c r="S43" s="53">
        <v>0</v>
      </c>
      <c r="T43" s="53">
        <v>9</v>
      </c>
      <c r="U43" s="54">
        <v>200</v>
      </c>
      <c r="V43" s="56">
        <v>0.95</v>
      </c>
      <c r="W43" s="53">
        <v>16.739999999999998</v>
      </c>
      <c r="X43" s="53">
        <v>1.1374713508754482</v>
      </c>
      <c r="Y43" s="53">
        <v>165</v>
      </c>
      <c r="Z43" s="53">
        <v>0</v>
      </c>
      <c r="AA43" s="53">
        <v>0.89854545454545398</v>
      </c>
      <c r="AB43" s="55">
        <v>6.8937657628815015E-3</v>
      </c>
      <c r="AC43" s="51">
        <v>2.5516854696563258</v>
      </c>
      <c r="AD43" s="51">
        <v>2.6611436088879049E-2</v>
      </c>
      <c r="AE43" s="51">
        <v>0.15604784618821851</v>
      </c>
      <c r="AF43" s="51">
        <v>3.0008205863832436E-2</v>
      </c>
      <c r="AG43" s="51">
        <v>2.7304818104320008</v>
      </c>
      <c r="AH43" s="51">
        <v>4.2402061971684286E-2</v>
      </c>
      <c r="AI43" s="51">
        <v>5.586821187147633</v>
      </c>
      <c r="AJ43" s="51">
        <v>1.7780621864873097E-2</v>
      </c>
      <c r="AK43" s="51">
        <v>2.6100905577939875</v>
      </c>
      <c r="AL43" s="53">
        <v>0.32887642523063859</v>
      </c>
      <c r="AM43" s="51">
        <v>12.902365678392972</v>
      </c>
      <c r="AN43" s="55">
        <v>0.66619081334732078</v>
      </c>
      <c r="AP43" s="14">
        <f t="shared" si="0"/>
        <v>5.7445626465380277</v>
      </c>
      <c r="AU43" s="2"/>
      <c r="AV43" s="2"/>
      <c r="AW43" s="26"/>
    </row>
    <row r="44" spans="1:56" x14ac:dyDescent="0.3">
      <c r="A44" s="51">
        <v>41</v>
      </c>
      <c r="B44" s="52">
        <v>0.25</v>
      </c>
      <c r="C44" s="53">
        <v>6.9999999999999991</v>
      </c>
      <c r="D44" s="53">
        <v>5.8571428571428559</v>
      </c>
      <c r="E44" s="54">
        <v>0</v>
      </c>
      <c r="F44" s="53">
        <v>0</v>
      </c>
      <c r="G44" s="53">
        <v>0</v>
      </c>
      <c r="H44" s="53">
        <v>0</v>
      </c>
      <c r="I44" s="53">
        <v>0</v>
      </c>
      <c r="J44" s="53">
        <v>0</v>
      </c>
      <c r="K44" s="53">
        <v>0</v>
      </c>
      <c r="L44" s="54">
        <v>0</v>
      </c>
      <c r="M44" s="55">
        <v>0</v>
      </c>
      <c r="N44" s="53">
        <v>100</v>
      </c>
      <c r="O44" s="53">
        <v>0</v>
      </c>
      <c r="P44" s="53">
        <v>5</v>
      </c>
      <c r="Q44" s="53">
        <v>0</v>
      </c>
      <c r="R44" s="53">
        <v>0</v>
      </c>
      <c r="S44" s="53">
        <v>0</v>
      </c>
      <c r="T44" s="53">
        <v>9</v>
      </c>
      <c r="U44" s="54">
        <v>200</v>
      </c>
      <c r="V44" s="56">
        <v>0.95</v>
      </c>
      <c r="W44" s="53">
        <v>8.7349999999999994</v>
      </c>
      <c r="X44" s="53">
        <v>0.87078990735356276</v>
      </c>
      <c r="Y44" s="53">
        <v>165</v>
      </c>
      <c r="Z44" s="53">
        <v>0</v>
      </c>
      <c r="AA44" s="53">
        <v>0.94706060606060605</v>
      </c>
      <c r="AB44" s="55">
        <v>5.2775145900215903E-3</v>
      </c>
      <c r="AC44" s="51">
        <v>3.0215934270720282</v>
      </c>
      <c r="AD44" s="51">
        <v>3.1737971985663624E-2</v>
      </c>
      <c r="AE44" s="51">
        <v>0.17062900218186106</v>
      </c>
      <c r="AF44" s="51">
        <v>3.1824906207237935E-2</v>
      </c>
      <c r="AG44" s="51">
        <v>2.9670528997875971</v>
      </c>
      <c r="AH44" s="51">
        <v>5.1194095863428588E-2</v>
      </c>
      <c r="AI44" s="51">
        <v>6.3371743218653398</v>
      </c>
      <c r="AJ44" s="51">
        <v>2.528646747433818E-2</v>
      </c>
      <c r="AK44" s="51">
        <v>2.5216175544687931</v>
      </c>
      <c r="AL44" s="53">
        <v>0.27150966727327813</v>
      </c>
      <c r="AM44" s="51">
        <v>11.172072591026881</v>
      </c>
      <c r="AN44" s="55">
        <v>0.56360940984988084</v>
      </c>
      <c r="AP44" s="14">
        <f t="shared" si="0"/>
        <v>6.4031242374328476</v>
      </c>
      <c r="AU44" s="2"/>
      <c r="AV44" s="2"/>
      <c r="AW44" s="26"/>
    </row>
    <row r="45" spans="1:56" x14ac:dyDescent="0.3">
      <c r="A45" s="51">
        <v>42</v>
      </c>
      <c r="B45" s="52">
        <v>0.25</v>
      </c>
      <c r="C45" s="53">
        <v>6.9999999999999991</v>
      </c>
      <c r="D45" s="53">
        <v>6.9999999999999982</v>
      </c>
      <c r="E45" s="54">
        <v>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4">
        <v>0</v>
      </c>
      <c r="M45" s="55">
        <v>0</v>
      </c>
      <c r="N45" s="53">
        <v>100</v>
      </c>
      <c r="O45" s="53">
        <v>0</v>
      </c>
      <c r="P45" s="53">
        <v>5</v>
      </c>
      <c r="Q45" s="53">
        <v>0</v>
      </c>
      <c r="R45" s="53">
        <v>0</v>
      </c>
      <c r="S45" s="53">
        <v>0</v>
      </c>
      <c r="T45" s="53">
        <v>9</v>
      </c>
      <c r="U45" s="54">
        <v>200</v>
      </c>
      <c r="V45" s="56">
        <v>0.95</v>
      </c>
      <c r="W45" s="53">
        <v>7.28</v>
      </c>
      <c r="X45" s="53">
        <v>0.83360718331180705</v>
      </c>
      <c r="Y45" s="53">
        <v>165</v>
      </c>
      <c r="Z45" s="53">
        <v>0</v>
      </c>
      <c r="AA45" s="53">
        <v>0.95587878787878811</v>
      </c>
      <c r="AB45" s="55">
        <v>5.0521647473442833E-3</v>
      </c>
      <c r="AC45" s="51">
        <v>3.1423779614863476</v>
      </c>
      <c r="AD45" s="51">
        <v>3.04769332005481E-2</v>
      </c>
      <c r="AE45" s="51">
        <v>0.20798340075870045</v>
      </c>
      <c r="AF45" s="51">
        <v>3.1984102165211123E-2</v>
      </c>
      <c r="AG45" s="51">
        <v>3.0475393459605056</v>
      </c>
      <c r="AH45" s="51">
        <v>5.4397599980064278E-2</v>
      </c>
      <c r="AI45" s="51">
        <v>6.7041331244151356</v>
      </c>
      <c r="AJ45" s="51">
        <v>3.4482417320538063E-2</v>
      </c>
      <c r="AK45" s="51">
        <v>2.767089085486897</v>
      </c>
      <c r="AL45" s="53">
        <v>0.3721535562766955</v>
      </c>
      <c r="AM45" s="51">
        <v>10.918460697104363</v>
      </c>
      <c r="AN45" s="55">
        <v>0.54552757067818591</v>
      </c>
      <c r="AP45" s="14">
        <f t="shared" si="0"/>
        <v>6.9999999999999982</v>
      </c>
      <c r="AU45" s="2"/>
      <c r="AV45" s="2"/>
      <c r="AW45" s="26"/>
    </row>
    <row r="46" spans="1:56" x14ac:dyDescent="0.3">
      <c r="A46" s="51">
        <v>43</v>
      </c>
      <c r="B46" s="52">
        <v>0.92500000000000004</v>
      </c>
      <c r="C46" s="53">
        <v>0.5</v>
      </c>
      <c r="D46" s="53">
        <v>2.4285714285714284</v>
      </c>
      <c r="E46" s="54">
        <v>0</v>
      </c>
      <c r="F46" s="53">
        <v>0</v>
      </c>
      <c r="G46" s="53">
        <v>0</v>
      </c>
      <c r="H46" s="53">
        <v>0</v>
      </c>
      <c r="I46" s="53">
        <v>0</v>
      </c>
      <c r="J46" s="53">
        <v>0</v>
      </c>
      <c r="K46" s="53">
        <v>0</v>
      </c>
      <c r="L46" s="54">
        <v>0</v>
      </c>
      <c r="M46" s="55">
        <v>0</v>
      </c>
      <c r="N46" s="53">
        <v>100</v>
      </c>
      <c r="O46" s="53">
        <v>0</v>
      </c>
      <c r="P46" s="53">
        <v>5</v>
      </c>
      <c r="Q46" s="53">
        <v>0</v>
      </c>
      <c r="R46" s="53">
        <v>0</v>
      </c>
      <c r="S46" s="53">
        <v>0</v>
      </c>
      <c r="T46" s="53">
        <v>5.1590019592802907</v>
      </c>
      <c r="U46" s="54">
        <v>200</v>
      </c>
      <c r="V46" s="56">
        <v>0.95</v>
      </c>
      <c r="W46" s="53">
        <v>101.8</v>
      </c>
      <c r="X46" s="53">
        <v>1.8331996865786384</v>
      </c>
      <c r="Y46" s="53">
        <v>165</v>
      </c>
      <c r="Z46" s="53">
        <v>0</v>
      </c>
      <c r="AA46" s="53">
        <v>0.38303030303030317</v>
      </c>
      <c r="AB46" s="55">
        <v>1.1110301130779486E-2</v>
      </c>
      <c r="AC46" s="51">
        <v>1.2753288023011609</v>
      </c>
      <c r="AD46" s="51">
        <v>1.3103497800273069E-2</v>
      </c>
      <c r="AE46" s="51">
        <v>0</v>
      </c>
      <c r="AF46" s="51">
        <v>0</v>
      </c>
      <c r="AG46" s="51">
        <v>0.72498095097577009</v>
      </c>
      <c r="AH46" s="51">
        <v>6.2152308198346589E-3</v>
      </c>
      <c r="AI46" s="51">
        <v>1</v>
      </c>
      <c r="AJ46" s="51">
        <v>0</v>
      </c>
      <c r="AK46" s="51">
        <v>1.4187131506537349</v>
      </c>
      <c r="AL46" s="53">
        <v>0.23065345807324811</v>
      </c>
      <c r="AM46" s="51">
        <v>18.056674527353099</v>
      </c>
      <c r="AN46" s="55">
        <v>0.95178280637999202</v>
      </c>
      <c r="AP46" s="14">
        <f t="shared" si="0"/>
        <v>1.1019463300386794</v>
      </c>
      <c r="AU46" s="2"/>
      <c r="AV46" s="2"/>
      <c r="AW46" s="26"/>
    </row>
    <row r="47" spans="1:56" x14ac:dyDescent="0.3">
      <c r="A47" s="51">
        <v>44</v>
      </c>
      <c r="B47" s="52">
        <v>0.92500000000000004</v>
      </c>
      <c r="C47" s="53">
        <v>0.5</v>
      </c>
      <c r="D47" s="53">
        <v>3.5714285714285712</v>
      </c>
      <c r="E47" s="54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54">
        <v>0</v>
      </c>
      <c r="M47" s="55">
        <v>0</v>
      </c>
      <c r="N47" s="53">
        <v>100</v>
      </c>
      <c r="O47" s="53">
        <v>0</v>
      </c>
      <c r="P47" s="53">
        <v>5</v>
      </c>
      <c r="Q47" s="53">
        <v>0</v>
      </c>
      <c r="R47" s="53">
        <v>0</v>
      </c>
      <c r="S47" s="53">
        <v>0</v>
      </c>
      <c r="T47" s="53">
        <v>5.1590019592802907</v>
      </c>
      <c r="U47" s="54">
        <v>200</v>
      </c>
      <c r="V47" s="56">
        <v>0.95</v>
      </c>
      <c r="W47" s="53">
        <v>100.04</v>
      </c>
      <c r="X47" s="53">
        <v>1.778931121115257</v>
      </c>
      <c r="Y47" s="53">
        <v>165</v>
      </c>
      <c r="Z47" s="53">
        <v>0</v>
      </c>
      <c r="AA47" s="53">
        <v>0.39369696969696982</v>
      </c>
      <c r="AB47" s="55">
        <v>1.0781400734031693E-2</v>
      </c>
      <c r="AC47" s="51">
        <v>1.2898297338497726</v>
      </c>
      <c r="AD47" s="51">
        <v>1.4383072275945609E-2</v>
      </c>
      <c r="AE47" s="51">
        <v>0</v>
      </c>
      <c r="AF47" s="51">
        <v>0</v>
      </c>
      <c r="AG47" s="51">
        <v>0.72289610504529778</v>
      </c>
      <c r="AH47" s="51">
        <v>6.7881758038810056E-3</v>
      </c>
      <c r="AI47" s="51">
        <v>1</v>
      </c>
      <c r="AJ47" s="51">
        <v>0</v>
      </c>
      <c r="AK47" s="51">
        <v>1.3198642935282765</v>
      </c>
      <c r="AL47" s="53">
        <v>0.16421860223875864</v>
      </c>
      <c r="AM47" s="51">
        <v>17.497838330393648</v>
      </c>
      <c r="AN47" s="55">
        <v>0.9321180843525444</v>
      </c>
      <c r="AP47" s="14">
        <f t="shared" si="0"/>
        <v>1.3363062095621219</v>
      </c>
      <c r="AU47" s="2"/>
      <c r="AV47" s="2"/>
      <c r="AW47" s="26"/>
    </row>
    <row r="48" spans="1:56" x14ac:dyDescent="0.3">
      <c r="A48" s="51">
        <v>45</v>
      </c>
      <c r="B48" s="52">
        <v>0.92500000000000004</v>
      </c>
      <c r="C48" s="53">
        <v>0.5</v>
      </c>
      <c r="D48" s="53">
        <v>4.7142857142857135</v>
      </c>
      <c r="E48" s="54">
        <v>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4">
        <v>0</v>
      </c>
      <c r="M48" s="55">
        <v>0</v>
      </c>
      <c r="N48" s="53">
        <v>100</v>
      </c>
      <c r="O48" s="53">
        <v>0</v>
      </c>
      <c r="P48" s="53">
        <v>5</v>
      </c>
      <c r="Q48" s="53">
        <v>0</v>
      </c>
      <c r="R48" s="53">
        <v>0</v>
      </c>
      <c r="S48" s="53">
        <v>0</v>
      </c>
      <c r="T48" s="53">
        <v>5.1590019592802907</v>
      </c>
      <c r="U48" s="54">
        <v>200</v>
      </c>
      <c r="V48" s="56">
        <v>0.95</v>
      </c>
      <c r="W48" s="53">
        <v>69.064999999999998</v>
      </c>
      <c r="X48" s="53">
        <v>2.0036143080257687</v>
      </c>
      <c r="Y48" s="53">
        <v>165</v>
      </c>
      <c r="Z48" s="53">
        <v>0</v>
      </c>
      <c r="AA48" s="53">
        <v>0.58142424242424229</v>
      </c>
      <c r="AB48" s="55">
        <v>1.2143117018338012E-2</v>
      </c>
      <c r="AC48" s="51">
        <v>1.590286016647664</v>
      </c>
      <c r="AD48" s="51">
        <v>2.3050353983609911E-2</v>
      </c>
      <c r="AE48" s="51">
        <v>0</v>
      </c>
      <c r="AF48" s="51">
        <v>0</v>
      </c>
      <c r="AG48" s="51">
        <v>0.89761433363658283</v>
      </c>
      <c r="AH48" s="51">
        <v>8.8521140570430971E-3</v>
      </c>
      <c r="AI48" s="51">
        <v>1.4142135623731005</v>
      </c>
      <c r="AJ48" s="51">
        <v>7.4494167171575297E-16</v>
      </c>
      <c r="AK48" s="51">
        <v>0.99279060109752149</v>
      </c>
      <c r="AL48" s="53">
        <v>0.10540611396278161</v>
      </c>
      <c r="AM48" s="51">
        <v>15.556789141552374</v>
      </c>
      <c r="AN48" s="55">
        <v>0.82151715776643908</v>
      </c>
      <c r="AP48" s="14">
        <f t="shared" si="0"/>
        <v>1.5352989471574767</v>
      </c>
      <c r="AU48" s="2"/>
      <c r="AV48" s="2"/>
      <c r="AW48" s="26"/>
    </row>
    <row r="49" spans="1:49" x14ac:dyDescent="0.3">
      <c r="A49" s="51">
        <v>46</v>
      </c>
      <c r="B49" s="52">
        <v>0.92500000000000004</v>
      </c>
      <c r="C49" s="53">
        <v>0.5</v>
      </c>
      <c r="D49" s="53">
        <v>5.8571428571428559</v>
      </c>
      <c r="E49" s="54">
        <v>0</v>
      </c>
      <c r="F49" s="53">
        <v>0</v>
      </c>
      <c r="G49" s="53">
        <v>0</v>
      </c>
      <c r="H49" s="53">
        <v>0</v>
      </c>
      <c r="I49" s="53">
        <v>0</v>
      </c>
      <c r="J49" s="53">
        <v>0</v>
      </c>
      <c r="K49" s="53">
        <v>0</v>
      </c>
      <c r="L49" s="54">
        <v>0</v>
      </c>
      <c r="M49" s="55">
        <v>0</v>
      </c>
      <c r="N49" s="53">
        <v>100</v>
      </c>
      <c r="O49" s="53">
        <v>0</v>
      </c>
      <c r="P49" s="53">
        <v>5</v>
      </c>
      <c r="Q49" s="53">
        <v>0</v>
      </c>
      <c r="R49" s="53">
        <v>0</v>
      </c>
      <c r="S49" s="53">
        <v>0</v>
      </c>
      <c r="T49" s="53">
        <v>5.1590019592802907</v>
      </c>
      <c r="U49" s="54">
        <v>200</v>
      </c>
      <c r="V49" s="56">
        <v>0.95</v>
      </c>
      <c r="W49" s="53">
        <v>69.614999999999995</v>
      </c>
      <c r="X49" s="53">
        <v>2.1809965306388412</v>
      </c>
      <c r="Y49" s="53">
        <v>165</v>
      </c>
      <c r="Z49" s="53">
        <v>0</v>
      </c>
      <c r="AA49" s="53">
        <v>0.57809090909090843</v>
      </c>
      <c r="AB49" s="55">
        <v>1.3218160791750979E-2</v>
      </c>
      <c r="AC49" s="51">
        <v>1.5894816232108175</v>
      </c>
      <c r="AD49" s="51">
        <v>2.317119715182123E-2</v>
      </c>
      <c r="AE49" s="51">
        <v>0</v>
      </c>
      <c r="AF49" s="51">
        <v>0</v>
      </c>
      <c r="AG49" s="51">
        <v>0.89612836628110404</v>
      </c>
      <c r="AH49" s="51">
        <v>9.425825412781098E-3</v>
      </c>
      <c r="AI49" s="51">
        <v>1.4142135623731005</v>
      </c>
      <c r="AJ49" s="51">
        <v>7.4494167171575297E-16</v>
      </c>
      <c r="AK49" s="51">
        <v>1.1007352596440452</v>
      </c>
      <c r="AL49" s="53">
        <v>0.14885022096697798</v>
      </c>
      <c r="AM49" s="51">
        <v>16.194917126292175</v>
      </c>
      <c r="AN49" s="55">
        <v>0.93595188011837005</v>
      </c>
      <c r="AP49" s="14">
        <f t="shared" si="0"/>
        <v>1.7113069358158484</v>
      </c>
      <c r="AU49" s="2"/>
      <c r="AV49" s="2"/>
      <c r="AW49" s="26"/>
    </row>
    <row r="50" spans="1:49" x14ac:dyDescent="0.3">
      <c r="A50" s="51">
        <v>47</v>
      </c>
      <c r="B50" s="52">
        <v>0.92500000000000004</v>
      </c>
      <c r="C50" s="53">
        <v>0.5</v>
      </c>
      <c r="D50" s="53">
        <v>6.9999999999999982</v>
      </c>
      <c r="E50" s="54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4">
        <v>0</v>
      </c>
      <c r="M50" s="55">
        <v>0</v>
      </c>
      <c r="N50" s="53">
        <v>100</v>
      </c>
      <c r="O50" s="53">
        <v>0</v>
      </c>
      <c r="P50" s="53">
        <v>5</v>
      </c>
      <c r="Q50" s="53">
        <v>0</v>
      </c>
      <c r="R50" s="53">
        <v>0</v>
      </c>
      <c r="S50" s="53">
        <v>0</v>
      </c>
      <c r="T50" s="53">
        <v>5.1590019592802907</v>
      </c>
      <c r="U50" s="54">
        <v>200</v>
      </c>
      <c r="V50" s="56">
        <v>0.95</v>
      </c>
      <c r="W50" s="53">
        <v>70.385000000000005</v>
      </c>
      <c r="X50" s="53">
        <v>2.2692112888866793</v>
      </c>
      <c r="Y50" s="53">
        <v>165</v>
      </c>
      <c r="Z50" s="53">
        <v>0</v>
      </c>
      <c r="AA50" s="53">
        <v>0.57342424242424239</v>
      </c>
      <c r="AB50" s="55">
        <v>1.3752795690222254E-2</v>
      </c>
      <c r="AC50" s="51">
        <v>1.5873594183558624</v>
      </c>
      <c r="AD50" s="51">
        <v>2.3731141165952856E-2</v>
      </c>
      <c r="AE50" s="51">
        <v>0</v>
      </c>
      <c r="AF50" s="51">
        <v>0</v>
      </c>
      <c r="AG50" s="51">
        <v>0.89768245897061261</v>
      </c>
      <c r="AH50" s="51">
        <v>9.140643279320888E-3</v>
      </c>
      <c r="AI50" s="51">
        <v>1.4142135623731005</v>
      </c>
      <c r="AJ50" s="51">
        <v>7.4494167171575297E-16</v>
      </c>
      <c r="AK50" s="51">
        <v>1.1044081533838641</v>
      </c>
      <c r="AL50" s="53">
        <v>0.1558188687375211</v>
      </c>
      <c r="AM50" s="51">
        <v>16.277024005410645</v>
      </c>
      <c r="AN50" s="55">
        <v>1.0021805738929761</v>
      </c>
      <c r="AP50" s="14">
        <f t="shared" si="0"/>
        <v>1.8708286933869704</v>
      </c>
      <c r="AU50" s="2"/>
      <c r="AV50" s="2"/>
      <c r="AW50" s="26"/>
    </row>
    <row r="51" spans="1:49" x14ac:dyDescent="0.3">
      <c r="A51" s="51">
        <v>48</v>
      </c>
      <c r="B51" s="52">
        <v>0.92500000000000004</v>
      </c>
      <c r="C51" s="53">
        <v>1.5833333333333333</v>
      </c>
      <c r="D51" s="53">
        <v>1.2857142857142856</v>
      </c>
      <c r="E51" s="54">
        <v>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4">
        <v>0</v>
      </c>
      <c r="M51" s="55">
        <v>0</v>
      </c>
      <c r="N51" s="53">
        <v>100</v>
      </c>
      <c r="O51" s="53">
        <v>0</v>
      </c>
      <c r="P51" s="53">
        <v>5</v>
      </c>
      <c r="Q51" s="53">
        <v>0</v>
      </c>
      <c r="R51" s="53">
        <v>0</v>
      </c>
      <c r="S51" s="53">
        <v>0</v>
      </c>
      <c r="T51" s="53">
        <v>5.1590019592802907</v>
      </c>
      <c r="U51" s="54">
        <v>200</v>
      </c>
      <c r="V51" s="56">
        <v>0.95</v>
      </c>
      <c r="W51" s="53">
        <v>69.415000000000006</v>
      </c>
      <c r="X51" s="53">
        <v>2.159820848861592</v>
      </c>
      <c r="Y51" s="53">
        <v>165</v>
      </c>
      <c r="Z51" s="53">
        <v>0</v>
      </c>
      <c r="AA51" s="53">
        <v>0.57930303030303032</v>
      </c>
      <c r="AB51" s="55">
        <v>1.3089823326433896E-2</v>
      </c>
      <c r="AC51" s="51">
        <v>1.5983496847281173</v>
      </c>
      <c r="AD51" s="51">
        <v>2.3409672482753628E-2</v>
      </c>
      <c r="AE51" s="51">
        <v>0</v>
      </c>
      <c r="AF51" s="51">
        <v>0</v>
      </c>
      <c r="AG51" s="51">
        <v>0.90301797337499079</v>
      </c>
      <c r="AH51" s="51">
        <v>9.6435777412761867E-3</v>
      </c>
      <c r="AI51" s="51">
        <v>1.4142135623731005</v>
      </c>
      <c r="AJ51" s="51">
        <v>7.4494167171575297E-16</v>
      </c>
      <c r="AK51" s="51">
        <v>1.1101997347553225</v>
      </c>
      <c r="AL51" s="53">
        <v>0.19202403345901328</v>
      </c>
      <c r="AM51" s="51">
        <v>16.396532499000486</v>
      </c>
      <c r="AN51" s="55">
        <v>0.9226289129278995</v>
      </c>
      <c r="AP51" s="14">
        <f t="shared" si="0"/>
        <v>1.4267845968170128</v>
      </c>
      <c r="AU51" s="2"/>
      <c r="AV51" s="2"/>
      <c r="AW51" s="26"/>
    </row>
    <row r="52" spans="1:49" x14ac:dyDescent="0.3">
      <c r="A52" s="51">
        <v>49</v>
      </c>
      <c r="B52" s="52">
        <v>0.92500000000000004</v>
      </c>
      <c r="C52" s="53">
        <v>1.5833333333333333</v>
      </c>
      <c r="D52" s="53">
        <v>2.4285714285714284</v>
      </c>
      <c r="E52" s="54">
        <v>0</v>
      </c>
      <c r="F52" s="53">
        <v>0</v>
      </c>
      <c r="G52" s="53">
        <v>0</v>
      </c>
      <c r="H52" s="53">
        <v>0</v>
      </c>
      <c r="I52" s="53">
        <v>0</v>
      </c>
      <c r="J52" s="53">
        <v>0</v>
      </c>
      <c r="K52" s="53">
        <v>0</v>
      </c>
      <c r="L52" s="54">
        <v>0</v>
      </c>
      <c r="M52" s="55">
        <v>0</v>
      </c>
      <c r="N52" s="53">
        <v>100</v>
      </c>
      <c r="O52" s="53">
        <v>0</v>
      </c>
      <c r="P52" s="53">
        <v>5</v>
      </c>
      <c r="Q52" s="53">
        <v>0</v>
      </c>
      <c r="R52" s="53">
        <v>0</v>
      </c>
      <c r="S52" s="53">
        <v>0</v>
      </c>
      <c r="T52" s="53">
        <v>5.1590019592802907</v>
      </c>
      <c r="U52" s="54">
        <v>200</v>
      </c>
      <c r="V52" s="56">
        <v>0.95</v>
      </c>
      <c r="W52" s="53">
        <v>70.33</v>
      </c>
      <c r="X52" s="53">
        <v>2.2709514953398275</v>
      </c>
      <c r="Y52" s="53">
        <v>165</v>
      </c>
      <c r="Z52" s="53">
        <v>0</v>
      </c>
      <c r="AA52" s="53">
        <v>0.57375757575757591</v>
      </c>
      <c r="AB52" s="55">
        <v>1.3763342395998673E-2</v>
      </c>
      <c r="AC52" s="51">
        <v>1.5964907442419096</v>
      </c>
      <c r="AD52" s="51">
        <v>2.479307665555474E-2</v>
      </c>
      <c r="AE52" s="51">
        <v>0</v>
      </c>
      <c r="AF52" s="51">
        <v>0</v>
      </c>
      <c r="AG52" s="51">
        <v>0.89441059852888161</v>
      </c>
      <c r="AH52" s="51">
        <v>9.3009885509600307E-3</v>
      </c>
      <c r="AI52" s="51">
        <v>1.4142135623731005</v>
      </c>
      <c r="AJ52" s="51">
        <v>7.4494167171575297E-16</v>
      </c>
      <c r="AK52" s="51">
        <v>1.1604346522987472</v>
      </c>
      <c r="AL52" s="53">
        <v>0.14555121932123305</v>
      </c>
      <c r="AM52" s="51">
        <v>16.300129261412785</v>
      </c>
      <c r="AN52" s="55">
        <v>0.96891829060442036</v>
      </c>
      <c r="AP52" s="14">
        <f t="shared" si="0"/>
        <v>1.9609278658936169</v>
      </c>
      <c r="AU52" s="2"/>
      <c r="AV52" s="2"/>
      <c r="AW52" s="26"/>
    </row>
    <row r="53" spans="1:49" x14ac:dyDescent="0.3">
      <c r="A53" s="51">
        <v>50</v>
      </c>
      <c r="B53" s="52">
        <v>0.92500000000000004</v>
      </c>
      <c r="C53" s="53">
        <v>1.5833333333333333</v>
      </c>
      <c r="D53" s="53">
        <v>3.5714285714285712</v>
      </c>
      <c r="E53" s="54">
        <v>0</v>
      </c>
      <c r="F53" s="53">
        <v>0</v>
      </c>
      <c r="G53" s="53">
        <v>0</v>
      </c>
      <c r="H53" s="53">
        <v>0</v>
      </c>
      <c r="I53" s="53">
        <v>0</v>
      </c>
      <c r="J53" s="53">
        <v>0</v>
      </c>
      <c r="K53" s="53">
        <v>0</v>
      </c>
      <c r="L53" s="54">
        <v>0</v>
      </c>
      <c r="M53" s="55">
        <v>0</v>
      </c>
      <c r="N53" s="53">
        <v>100</v>
      </c>
      <c r="O53" s="53">
        <v>0</v>
      </c>
      <c r="P53" s="53">
        <v>5</v>
      </c>
      <c r="Q53" s="53">
        <v>0</v>
      </c>
      <c r="R53" s="53">
        <v>0</v>
      </c>
      <c r="S53" s="53">
        <v>0</v>
      </c>
      <c r="T53" s="53">
        <v>5.1590019592802907</v>
      </c>
      <c r="U53" s="54">
        <v>200</v>
      </c>
      <c r="V53" s="56">
        <v>0.95</v>
      </c>
      <c r="W53" s="53">
        <v>27.77</v>
      </c>
      <c r="X53" s="53">
        <v>1.6607596392093533</v>
      </c>
      <c r="Y53" s="53">
        <v>165</v>
      </c>
      <c r="Z53" s="53">
        <v>0</v>
      </c>
      <c r="AA53" s="53">
        <v>0.83169696969696971</v>
      </c>
      <c r="AB53" s="55">
        <v>1.0065209934602139E-2</v>
      </c>
      <c r="AC53" s="51">
        <v>2.5061309594475092</v>
      </c>
      <c r="AD53" s="51">
        <v>4.7943543100271047E-2</v>
      </c>
      <c r="AE53" s="51">
        <v>1.5088834764831844E-3</v>
      </c>
      <c r="AF53" s="51">
        <v>2.1296427409202802E-3</v>
      </c>
      <c r="AG53" s="51">
        <v>1.1945992773212912</v>
      </c>
      <c r="AH53" s="51">
        <v>1.6138230559480469E-2</v>
      </c>
      <c r="AI53" s="51">
        <v>2.2360679774997845</v>
      </c>
      <c r="AJ53" s="51">
        <v>7.4494167171575297E-16</v>
      </c>
      <c r="AK53" s="51">
        <v>0.88013309042761945</v>
      </c>
      <c r="AL53" s="53">
        <v>0.10188884833879885</v>
      </c>
      <c r="AM53" s="51">
        <v>9.9662385265242737</v>
      </c>
      <c r="AN53" s="55">
        <v>0.60961348338461807</v>
      </c>
      <c r="AP53" s="14">
        <f t="shared" si="0"/>
        <v>2.3779743280283547</v>
      </c>
      <c r="AU53" s="2"/>
      <c r="AV53" s="2"/>
      <c r="AW53" s="26"/>
    </row>
    <row r="54" spans="1:49" x14ac:dyDescent="0.3">
      <c r="A54" s="51">
        <v>51</v>
      </c>
      <c r="B54" s="52">
        <v>0.92500000000000004</v>
      </c>
      <c r="C54" s="53">
        <v>1.5833333333333333</v>
      </c>
      <c r="D54" s="53">
        <v>4.7142857142857135</v>
      </c>
      <c r="E54" s="54">
        <v>0</v>
      </c>
      <c r="F54" s="53">
        <v>0</v>
      </c>
      <c r="G54" s="53">
        <v>0</v>
      </c>
      <c r="H54" s="53">
        <v>0</v>
      </c>
      <c r="I54" s="53">
        <v>0</v>
      </c>
      <c r="J54" s="53">
        <v>0</v>
      </c>
      <c r="K54" s="53">
        <v>0</v>
      </c>
      <c r="L54" s="54">
        <v>0</v>
      </c>
      <c r="M54" s="55">
        <v>0</v>
      </c>
      <c r="N54" s="53">
        <v>100</v>
      </c>
      <c r="O54" s="53">
        <v>0</v>
      </c>
      <c r="P54" s="53">
        <v>5</v>
      </c>
      <c r="Q54" s="53">
        <v>0</v>
      </c>
      <c r="R54" s="53">
        <v>0</v>
      </c>
      <c r="S54" s="53">
        <v>0</v>
      </c>
      <c r="T54" s="53">
        <v>5.1590019592802907</v>
      </c>
      <c r="U54" s="54">
        <v>200</v>
      </c>
      <c r="V54" s="56">
        <v>0.95</v>
      </c>
      <c r="W54" s="53">
        <v>28.305</v>
      </c>
      <c r="X54" s="53">
        <v>1.8058785065399883</v>
      </c>
      <c r="Y54" s="53">
        <v>165</v>
      </c>
      <c r="Z54" s="53">
        <v>0</v>
      </c>
      <c r="AA54" s="53">
        <v>0.82845454545454589</v>
      </c>
      <c r="AB54" s="55">
        <v>1.0944718221454475E-2</v>
      </c>
      <c r="AC54" s="51">
        <v>2.5150596147190032</v>
      </c>
      <c r="AD54" s="51">
        <v>4.9175044807725249E-2</v>
      </c>
      <c r="AE54" s="51">
        <v>4.5000000000000283E-3</v>
      </c>
      <c r="AF54" s="51">
        <v>4.5815481270504114E-3</v>
      </c>
      <c r="AG54" s="51">
        <v>1.1999756474807923</v>
      </c>
      <c r="AH54" s="51">
        <v>1.6483013148417994E-2</v>
      </c>
      <c r="AI54" s="51">
        <v>2.2360679774997845</v>
      </c>
      <c r="AJ54" s="51">
        <v>7.4494167171575297E-16</v>
      </c>
      <c r="AK54" s="51">
        <v>0.99789784947953375</v>
      </c>
      <c r="AL54" s="53">
        <v>0.118113114871525</v>
      </c>
      <c r="AM54" s="51">
        <v>10.002615026216445</v>
      </c>
      <c r="AN54" s="55">
        <v>0.59100952493299741</v>
      </c>
      <c r="AP54" s="14">
        <f t="shared" si="0"/>
        <v>2.7320844998436109</v>
      </c>
      <c r="AU54" s="2"/>
      <c r="AV54" s="2"/>
      <c r="AW54" s="26"/>
    </row>
    <row r="55" spans="1:49" x14ac:dyDescent="0.3">
      <c r="A55" s="51">
        <v>52</v>
      </c>
      <c r="B55" s="52">
        <v>0.92500000000000004</v>
      </c>
      <c r="C55" s="53">
        <v>1.5833333333333333</v>
      </c>
      <c r="D55" s="53">
        <v>5.8571428571428559</v>
      </c>
      <c r="E55" s="54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4">
        <v>0</v>
      </c>
      <c r="M55" s="55">
        <v>0</v>
      </c>
      <c r="N55" s="53">
        <v>100</v>
      </c>
      <c r="O55" s="53">
        <v>0</v>
      </c>
      <c r="P55" s="53">
        <v>5</v>
      </c>
      <c r="Q55" s="53">
        <v>0</v>
      </c>
      <c r="R55" s="53">
        <v>0</v>
      </c>
      <c r="S55" s="53">
        <v>0</v>
      </c>
      <c r="T55" s="53">
        <v>5.1590019592802907</v>
      </c>
      <c r="U55" s="54">
        <v>200</v>
      </c>
      <c r="V55" s="56">
        <v>0.95</v>
      </c>
      <c r="W55" s="53">
        <v>16.795000000000002</v>
      </c>
      <c r="X55" s="53">
        <v>1.3071735887851896</v>
      </c>
      <c r="Y55" s="53">
        <v>165</v>
      </c>
      <c r="Z55" s="53">
        <v>0</v>
      </c>
      <c r="AA55" s="53">
        <v>0.89821212121212146</v>
      </c>
      <c r="AB55" s="55">
        <v>7.9222641744556965E-3</v>
      </c>
      <c r="AC55" s="51">
        <v>3.0876152069774201</v>
      </c>
      <c r="AD55" s="51">
        <v>6.0338817746331E-2</v>
      </c>
      <c r="AE55" s="51">
        <v>1.0004725828805612E-2</v>
      </c>
      <c r="AF55" s="51">
        <v>6.2175707738689051E-3</v>
      </c>
      <c r="AG55" s="51">
        <v>1.3385226890460167</v>
      </c>
      <c r="AH55" s="51">
        <v>2.0803853512788423E-2</v>
      </c>
      <c r="AI55" s="51">
        <v>2.9951193620476331</v>
      </c>
      <c r="AJ55" s="51">
        <v>5.381811723410063E-3</v>
      </c>
      <c r="AK55" s="51">
        <v>0.89343882150403775</v>
      </c>
      <c r="AL55" s="53">
        <v>0.10054686982259813</v>
      </c>
      <c r="AM55" s="51">
        <v>7.7442113441580558</v>
      </c>
      <c r="AN55" s="55">
        <v>0.44640779965900751</v>
      </c>
      <c r="AP55" s="14">
        <f t="shared" si="0"/>
        <v>3.0452930111582894</v>
      </c>
      <c r="AU55" s="2"/>
      <c r="AV55" s="2"/>
      <c r="AW55" s="26"/>
    </row>
    <row r="56" spans="1:49" x14ac:dyDescent="0.3">
      <c r="A56" s="51">
        <v>53</v>
      </c>
      <c r="B56" s="52">
        <v>0.92500000000000004</v>
      </c>
      <c r="C56" s="53">
        <v>1.5833333333333333</v>
      </c>
      <c r="D56" s="53">
        <v>6.9999999999999982</v>
      </c>
      <c r="E56" s="54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4">
        <v>0</v>
      </c>
      <c r="M56" s="55">
        <v>0</v>
      </c>
      <c r="N56" s="53">
        <v>100</v>
      </c>
      <c r="O56" s="53">
        <v>0</v>
      </c>
      <c r="P56" s="53">
        <v>5</v>
      </c>
      <c r="Q56" s="53">
        <v>0</v>
      </c>
      <c r="R56" s="53">
        <v>0</v>
      </c>
      <c r="S56" s="53">
        <v>0</v>
      </c>
      <c r="T56" s="53">
        <v>5.1590019592802907</v>
      </c>
      <c r="U56" s="54">
        <v>200</v>
      </c>
      <c r="V56" s="56">
        <v>0.95</v>
      </c>
      <c r="W56" s="53">
        <v>9.3550000000000004</v>
      </c>
      <c r="X56" s="53">
        <v>0.97179485223226691</v>
      </c>
      <c r="Y56" s="53">
        <v>165</v>
      </c>
      <c r="Z56" s="53">
        <v>0</v>
      </c>
      <c r="AA56" s="53">
        <v>0.94330303030303053</v>
      </c>
      <c r="AB56" s="55">
        <v>5.8896657711046468E-3</v>
      </c>
      <c r="AC56" s="51">
        <v>3.7510476887088204</v>
      </c>
      <c r="AD56" s="51">
        <v>7.4069429303405279E-2</v>
      </c>
      <c r="AE56" s="51">
        <v>2.4189985156626514E-2</v>
      </c>
      <c r="AF56" s="51">
        <v>9.10626940765181E-3</v>
      </c>
      <c r="AG56" s="51">
        <v>1.3938261201701962</v>
      </c>
      <c r="AH56" s="51">
        <v>2.3969187467935402E-2</v>
      </c>
      <c r="AI56" s="51">
        <v>3.1542903551853474</v>
      </c>
      <c r="AJ56" s="51">
        <v>5.7676100630434449E-3</v>
      </c>
      <c r="AK56" s="51">
        <v>0.91591206080554133</v>
      </c>
      <c r="AL56" s="53">
        <v>8.9561137358699597E-2</v>
      </c>
      <c r="AM56" s="51">
        <v>6.6178383665585434</v>
      </c>
      <c r="AN56" s="55">
        <v>0.39890161923314382</v>
      </c>
      <c r="AP56" s="14">
        <f t="shared" si="0"/>
        <v>3.3291640592396958</v>
      </c>
      <c r="AU56" s="2"/>
      <c r="AV56" s="2"/>
      <c r="AW56" s="26"/>
    </row>
    <row r="57" spans="1:49" x14ac:dyDescent="0.3">
      <c r="A57" s="51">
        <v>54</v>
      </c>
      <c r="B57" s="52">
        <v>0.92500000000000004</v>
      </c>
      <c r="C57" s="53">
        <v>2.6666666666666665</v>
      </c>
      <c r="D57" s="53">
        <v>1.2857142857142856</v>
      </c>
      <c r="E57" s="54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4">
        <v>0</v>
      </c>
      <c r="M57" s="55">
        <v>0</v>
      </c>
      <c r="N57" s="53">
        <v>100</v>
      </c>
      <c r="O57" s="53">
        <v>0</v>
      </c>
      <c r="P57" s="53">
        <v>5</v>
      </c>
      <c r="Q57" s="53">
        <v>0</v>
      </c>
      <c r="R57" s="53">
        <v>0</v>
      </c>
      <c r="S57" s="53">
        <v>0</v>
      </c>
      <c r="T57" s="53">
        <v>5.1590019592802907</v>
      </c>
      <c r="U57" s="54">
        <v>200</v>
      </c>
      <c r="V57" s="56">
        <v>0.95</v>
      </c>
      <c r="W57" s="53">
        <v>69.775000000000006</v>
      </c>
      <c r="X57" s="53">
        <v>2.2076567130168958</v>
      </c>
      <c r="Y57" s="53">
        <v>165</v>
      </c>
      <c r="Z57" s="53">
        <v>0</v>
      </c>
      <c r="AA57" s="53">
        <v>0.57712121212121192</v>
      </c>
      <c r="AB57" s="55">
        <v>1.3379737654647915E-2</v>
      </c>
      <c r="AC57" s="51">
        <v>1.5858543494041439</v>
      </c>
      <c r="AD57" s="51">
        <v>2.3389360852484459E-2</v>
      </c>
      <c r="AE57" s="51">
        <v>0</v>
      </c>
      <c r="AF57" s="51">
        <v>0</v>
      </c>
      <c r="AG57" s="51">
        <v>0.89532119757299422</v>
      </c>
      <c r="AH57" s="51">
        <v>8.951680327193106E-3</v>
      </c>
      <c r="AI57" s="51">
        <v>1.4142135623731005</v>
      </c>
      <c r="AJ57" s="51">
        <v>7.4494167171575297E-16</v>
      </c>
      <c r="AK57" s="51">
        <v>1.1378587057507239</v>
      </c>
      <c r="AL57" s="53">
        <v>0.16047157514169769</v>
      </c>
      <c r="AM57" s="51">
        <v>16.207951199748791</v>
      </c>
      <c r="AN57" s="55">
        <v>1.0009375537466392</v>
      </c>
      <c r="AP57" s="14">
        <f t="shared" si="0"/>
        <v>1.8516401995451028</v>
      </c>
      <c r="AU57" s="2"/>
      <c r="AV57" s="2"/>
      <c r="AW57" s="26"/>
    </row>
    <row r="58" spans="1:49" x14ac:dyDescent="0.3">
      <c r="A58" s="51">
        <v>55</v>
      </c>
      <c r="B58" s="52">
        <v>0.92500000000000004</v>
      </c>
      <c r="C58" s="53">
        <v>2.6666666666666665</v>
      </c>
      <c r="D58" s="53">
        <v>2.4285714285714284</v>
      </c>
      <c r="E58" s="54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4">
        <v>0</v>
      </c>
      <c r="M58" s="55">
        <v>0</v>
      </c>
      <c r="N58" s="53">
        <v>100</v>
      </c>
      <c r="O58" s="53">
        <v>0</v>
      </c>
      <c r="P58" s="53">
        <v>5</v>
      </c>
      <c r="Q58" s="53">
        <v>0</v>
      </c>
      <c r="R58" s="53">
        <v>0</v>
      </c>
      <c r="S58" s="53">
        <v>0</v>
      </c>
      <c r="T58" s="53">
        <v>5.1590019592802907</v>
      </c>
      <c r="U58" s="54">
        <v>200</v>
      </c>
      <c r="V58" s="56">
        <v>0.95</v>
      </c>
      <c r="W58" s="53">
        <v>28.09</v>
      </c>
      <c r="X58" s="53">
        <v>1.6627281281026529</v>
      </c>
      <c r="Y58" s="53">
        <v>165</v>
      </c>
      <c r="Z58" s="53">
        <v>0</v>
      </c>
      <c r="AA58" s="53">
        <v>0.82975757575757569</v>
      </c>
      <c r="AB58" s="55">
        <v>1.0077140170319106E-2</v>
      </c>
      <c r="AC58" s="51">
        <v>2.5174562176890771</v>
      </c>
      <c r="AD58" s="51">
        <v>4.689915106804201E-2</v>
      </c>
      <c r="AE58" s="51">
        <v>2.6250000000000284E-3</v>
      </c>
      <c r="AF58" s="51">
        <v>3.0345149654476614E-3</v>
      </c>
      <c r="AG58" s="51">
        <v>1.1930900337509214</v>
      </c>
      <c r="AH58" s="51">
        <v>1.6043524267111607E-2</v>
      </c>
      <c r="AI58" s="51">
        <v>2.2360679774997845</v>
      </c>
      <c r="AJ58" s="51">
        <v>7.4494167171575297E-16</v>
      </c>
      <c r="AK58" s="51">
        <v>0.93409612102208839</v>
      </c>
      <c r="AL58" s="53">
        <v>0.114974169550615</v>
      </c>
      <c r="AM58" s="51">
        <v>10.026632166876141</v>
      </c>
      <c r="AN58" s="55">
        <v>0.61214899861791416</v>
      </c>
      <c r="AP58" s="14">
        <f t="shared" si="0"/>
        <v>2.5448360411214068</v>
      </c>
      <c r="AU58" s="2"/>
      <c r="AV58" s="2"/>
      <c r="AW58" s="26"/>
    </row>
    <row r="59" spans="1:49" x14ac:dyDescent="0.3">
      <c r="A59" s="51">
        <v>56</v>
      </c>
      <c r="B59" s="52">
        <v>0.92500000000000004</v>
      </c>
      <c r="C59" s="53">
        <v>2.6666666666666665</v>
      </c>
      <c r="D59" s="53">
        <v>3.5714285714285712</v>
      </c>
      <c r="E59" s="54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4">
        <v>0</v>
      </c>
      <c r="M59" s="55">
        <v>0</v>
      </c>
      <c r="N59" s="53">
        <v>100</v>
      </c>
      <c r="O59" s="53">
        <v>0</v>
      </c>
      <c r="P59" s="53">
        <v>5</v>
      </c>
      <c r="Q59" s="53">
        <v>0</v>
      </c>
      <c r="R59" s="53">
        <v>0</v>
      </c>
      <c r="S59" s="53">
        <v>0</v>
      </c>
      <c r="T59" s="53">
        <v>5.1590019592802907</v>
      </c>
      <c r="U59" s="54">
        <v>200</v>
      </c>
      <c r="V59" s="56">
        <v>0.95</v>
      </c>
      <c r="W59" s="53">
        <v>16.62</v>
      </c>
      <c r="X59" s="53">
        <v>1.3404057358744845</v>
      </c>
      <c r="Y59" s="53">
        <v>165</v>
      </c>
      <c r="Z59" s="53">
        <v>0</v>
      </c>
      <c r="AA59" s="53">
        <v>0.89927272727272756</v>
      </c>
      <c r="AB59" s="55">
        <v>8.1236711265120273E-3</v>
      </c>
      <c r="AC59" s="51">
        <v>3.0941686466417884</v>
      </c>
      <c r="AD59" s="51">
        <v>5.9942100306757791E-2</v>
      </c>
      <c r="AE59" s="51">
        <v>1.1862944921610632E-2</v>
      </c>
      <c r="AF59" s="51">
        <v>7.2592674873177805E-3</v>
      </c>
      <c r="AG59" s="51">
        <v>1.3437105635184365</v>
      </c>
      <c r="AH59" s="51">
        <v>2.0871066235159465E-2</v>
      </c>
      <c r="AI59" s="51">
        <v>2.9910466106911393</v>
      </c>
      <c r="AJ59" s="51">
        <v>8.433965002730328E-3</v>
      </c>
      <c r="AK59" s="51">
        <v>0.95037197049636735</v>
      </c>
      <c r="AL59" s="53">
        <v>0.10527011188755175</v>
      </c>
      <c r="AM59" s="51">
        <v>7.6989447486884579</v>
      </c>
      <c r="AN59" s="55">
        <v>0.48096788599152968</v>
      </c>
      <c r="AP59" s="14">
        <f t="shared" si="0"/>
        <v>3.0860669992418379</v>
      </c>
      <c r="AU59" s="2"/>
      <c r="AV59" s="2"/>
      <c r="AW59" s="26"/>
    </row>
    <row r="60" spans="1:49" x14ac:dyDescent="0.3">
      <c r="A60" s="51">
        <v>57</v>
      </c>
      <c r="B60" s="52">
        <v>0.92500000000000004</v>
      </c>
      <c r="C60" s="53">
        <v>2.6666666666666665</v>
      </c>
      <c r="D60" s="53">
        <v>4.7142857142857135</v>
      </c>
      <c r="E60" s="54">
        <v>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4">
        <v>0</v>
      </c>
      <c r="M60" s="55">
        <v>0</v>
      </c>
      <c r="N60" s="53">
        <v>100</v>
      </c>
      <c r="O60" s="53">
        <v>0</v>
      </c>
      <c r="P60" s="53">
        <v>5</v>
      </c>
      <c r="Q60" s="53">
        <v>0</v>
      </c>
      <c r="R60" s="53">
        <v>0</v>
      </c>
      <c r="S60" s="53">
        <v>0</v>
      </c>
      <c r="T60" s="53">
        <v>5.1590019592802907</v>
      </c>
      <c r="U60" s="54">
        <v>200</v>
      </c>
      <c r="V60" s="56">
        <v>0.95</v>
      </c>
      <c r="W60" s="53">
        <v>9.7949999999999999</v>
      </c>
      <c r="X60" s="53">
        <v>0.95755465461171307</v>
      </c>
      <c r="Y60" s="53">
        <v>165</v>
      </c>
      <c r="Z60" s="53">
        <v>0</v>
      </c>
      <c r="AA60" s="53">
        <v>0.94063636363636394</v>
      </c>
      <c r="AB60" s="55">
        <v>5.8033615431012913E-3</v>
      </c>
      <c r="AC60" s="51">
        <v>3.7509868057566549</v>
      </c>
      <c r="AD60" s="51">
        <v>7.0967460607994248E-2</v>
      </c>
      <c r="AE60" s="51">
        <v>2.7597672093843319E-2</v>
      </c>
      <c r="AF60" s="51">
        <v>9.4357334768019954E-3</v>
      </c>
      <c r="AG60" s="51">
        <v>1.3969236480087619</v>
      </c>
      <c r="AH60" s="51">
        <v>2.3518098481690886E-2</v>
      </c>
      <c r="AI60" s="51">
        <v>3.1573540466765051</v>
      </c>
      <c r="AJ60" s="51">
        <v>4.6686442480026076E-3</v>
      </c>
      <c r="AK60" s="51">
        <v>0.89246752172846655</v>
      </c>
      <c r="AL60" s="53">
        <v>9.1568240153605499E-2</v>
      </c>
      <c r="AM60" s="51">
        <v>6.8227221824776896</v>
      </c>
      <c r="AN60" s="55">
        <v>0.40158337497120666</v>
      </c>
      <c r="AP60" s="14">
        <f t="shared" si="0"/>
        <v>3.5456210417116729</v>
      </c>
      <c r="AU60" s="2"/>
      <c r="AV60" s="2"/>
      <c r="AW60" s="26"/>
    </row>
    <row r="61" spans="1:49" x14ac:dyDescent="0.3">
      <c r="A61" s="51">
        <v>58</v>
      </c>
      <c r="B61" s="52">
        <v>0.92500000000000004</v>
      </c>
      <c r="C61" s="53">
        <v>2.6666666666666665</v>
      </c>
      <c r="D61" s="53">
        <v>5.8571428571428559</v>
      </c>
      <c r="E61" s="54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4">
        <v>0</v>
      </c>
      <c r="M61" s="55">
        <v>0</v>
      </c>
      <c r="N61" s="53">
        <v>100</v>
      </c>
      <c r="O61" s="53">
        <v>0</v>
      </c>
      <c r="P61" s="53">
        <v>5</v>
      </c>
      <c r="Q61" s="53">
        <v>0</v>
      </c>
      <c r="R61" s="53">
        <v>0</v>
      </c>
      <c r="S61" s="53">
        <v>0</v>
      </c>
      <c r="T61" s="53">
        <v>5.1590019592802907</v>
      </c>
      <c r="U61" s="54">
        <v>200</v>
      </c>
      <c r="V61" s="56">
        <v>0.95</v>
      </c>
      <c r="W61" s="53">
        <v>5.9450000000000003</v>
      </c>
      <c r="X61" s="53">
        <v>0.78470896383660915</v>
      </c>
      <c r="Y61" s="53">
        <v>165</v>
      </c>
      <c r="Z61" s="53">
        <v>0</v>
      </c>
      <c r="AA61" s="53">
        <v>0.96396969696969659</v>
      </c>
      <c r="AB61" s="55">
        <v>4.7558119020400568E-3</v>
      </c>
      <c r="AC61" s="51">
        <v>4.3533862563792187</v>
      </c>
      <c r="AD61" s="51">
        <v>8.4562603408137482E-2</v>
      </c>
      <c r="AE61" s="51">
        <v>5.71121611673822E-2</v>
      </c>
      <c r="AF61" s="51">
        <v>1.4836819007464178E-2</v>
      </c>
      <c r="AG61" s="51">
        <v>1.4954205663944575</v>
      </c>
      <c r="AH61" s="51">
        <v>2.8909154805331783E-2</v>
      </c>
      <c r="AI61" s="51">
        <v>3.5548740100042817</v>
      </c>
      <c r="AJ61" s="51">
        <v>2.1458854136992184E-2</v>
      </c>
      <c r="AK61" s="51">
        <v>0.95661203102799008</v>
      </c>
      <c r="AL61" s="53">
        <v>0.10562679358127233</v>
      </c>
      <c r="AM61" s="51">
        <v>6.4484777673646354</v>
      </c>
      <c r="AN61" s="55">
        <v>0.43519161374987098</v>
      </c>
      <c r="AP61" s="14">
        <f t="shared" si="0"/>
        <v>3.9520940802374143</v>
      </c>
      <c r="AU61" s="2"/>
      <c r="AV61" s="2"/>
      <c r="AW61" s="26"/>
    </row>
    <row r="62" spans="1:49" x14ac:dyDescent="0.3">
      <c r="A62" s="51">
        <v>59</v>
      </c>
      <c r="B62" s="52">
        <v>0.92500000000000004</v>
      </c>
      <c r="C62" s="53">
        <v>2.6666666666666665</v>
      </c>
      <c r="D62" s="53">
        <v>6.9999999999999982</v>
      </c>
      <c r="E62" s="54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4">
        <v>0</v>
      </c>
      <c r="M62" s="55">
        <v>0</v>
      </c>
      <c r="N62" s="53">
        <v>100</v>
      </c>
      <c r="O62" s="53">
        <v>0</v>
      </c>
      <c r="P62" s="53">
        <v>5</v>
      </c>
      <c r="Q62" s="53">
        <v>0</v>
      </c>
      <c r="R62" s="53">
        <v>0</v>
      </c>
      <c r="S62" s="53">
        <v>0</v>
      </c>
      <c r="T62" s="53">
        <v>5.1590019592802907</v>
      </c>
      <c r="U62" s="54">
        <v>200</v>
      </c>
      <c r="V62" s="56">
        <v>0.95</v>
      </c>
      <c r="W62" s="53">
        <v>2.19</v>
      </c>
      <c r="X62" s="53">
        <v>0.4201539409156112</v>
      </c>
      <c r="Y62" s="53">
        <v>165</v>
      </c>
      <c r="Z62" s="53">
        <v>0</v>
      </c>
      <c r="AA62" s="53">
        <v>0.98672727272727312</v>
      </c>
      <c r="AB62" s="55">
        <v>2.5463875207006777E-3</v>
      </c>
      <c r="AC62" s="51">
        <v>5.4918836701296421</v>
      </c>
      <c r="AD62" s="51">
        <v>8.9914398547719265E-2</v>
      </c>
      <c r="AE62" s="51">
        <v>9.6299929805807344E-2</v>
      </c>
      <c r="AF62" s="51">
        <v>1.6570053113613141E-2</v>
      </c>
      <c r="AG62" s="51">
        <v>1.6437452717533401</v>
      </c>
      <c r="AH62" s="51">
        <v>3.3472541507448585E-2</v>
      </c>
      <c r="AI62" s="51">
        <v>3.991730741836228</v>
      </c>
      <c r="AJ62" s="51">
        <v>4.6439940930628081E-2</v>
      </c>
      <c r="AK62" s="51">
        <v>0.95303323764426917</v>
      </c>
      <c r="AL62" s="53">
        <v>8.1899941067245269E-2</v>
      </c>
      <c r="AM62" s="51">
        <v>5.0824306478673149</v>
      </c>
      <c r="AN62" s="55">
        <v>0.26286766721236882</v>
      </c>
      <c r="AP62" s="14">
        <f t="shared" si="0"/>
        <v>4.320493798938573</v>
      </c>
      <c r="AU62" s="2"/>
      <c r="AV62" s="2"/>
      <c r="AW62" s="26"/>
    </row>
    <row r="63" spans="1:49" x14ac:dyDescent="0.3">
      <c r="A63" s="51">
        <v>60</v>
      </c>
      <c r="B63" s="52">
        <v>0.92500000000000004</v>
      </c>
      <c r="C63" s="53">
        <v>3.75</v>
      </c>
      <c r="D63" s="53">
        <v>1.2857142857142856</v>
      </c>
      <c r="E63" s="54">
        <v>0</v>
      </c>
      <c r="F63" s="53">
        <v>0</v>
      </c>
      <c r="G63" s="53">
        <v>0</v>
      </c>
      <c r="H63" s="53">
        <v>0</v>
      </c>
      <c r="I63" s="53">
        <v>0</v>
      </c>
      <c r="J63" s="53">
        <v>0</v>
      </c>
      <c r="K63" s="53">
        <v>0</v>
      </c>
      <c r="L63" s="54">
        <v>0</v>
      </c>
      <c r="M63" s="55">
        <v>0</v>
      </c>
      <c r="N63" s="53">
        <v>100</v>
      </c>
      <c r="O63" s="53">
        <v>0</v>
      </c>
      <c r="P63" s="53">
        <v>5</v>
      </c>
      <c r="Q63" s="53">
        <v>0</v>
      </c>
      <c r="R63" s="53">
        <v>0</v>
      </c>
      <c r="S63" s="53">
        <v>0</v>
      </c>
      <c r="T63" s="53">
        <v>5.1590019592802907</v>
      </c>
      <c r="U63" s="54">
        <v>200</v>
      </c>
      <c r="V63" s="56">
        <v>0.95</v>
      </c>
      <c r="W63" s="53">
        <v>50.12</v>
      </c>
      <c r="X63" s="53">
        <v>2.1053602027784875</v>
      </c>
      <c r="Y63" s="53">
        <v>165</v>
      </c>
      <c r="Z63" s="53">
        <v>0</v>
      </c>
      <c r="AA63" s="53">
        <v>0.69624242424242422</v>
      </c>
      <c r="AB63" s="55">
        <v>1.2759758804717955E-2</v>
      </c>
      <c r="AC63" s="51">
        <v>1.9010188904089909</v>
      </c>
      <c r="AD63" s="51">
        <v>3.1643571661116809E-2</v>
      </c>
      <c r="AE63" s="51">
        <v>0</v>
      </c>
      <c r="AF63" s="51">
        <v>0</v>
      </c>
      <c r="AG63" s="51">
        <v>1.0582118890336973</v>
      </c>
      <c r="AH63" s="51">
        <v>1.246781790131998E-2</v>
      </c>
      <c r="AI63" s="51">
        <v>2</v>
      </c>
      <c r="AJ63" s="51">
        <v>0</v>
      </c>
      <c r="AK63" s="51">
        <v>1.0602157981614133</v>
      </c>
      <c r="AL63" s="53">
        <v>0.12561248917370457</v>
      </c>
      <c r="AM63" s="51">
        <v>10.773445432200429</v>
      </c>
      <c r="AN63" s="55">
        <v>0.58978284613581855</v>
      </c>
      <c r="AP63" s="14">
        <f t="shared" si="0"/>
        <v>2.1957751641341994</v>
      </c>
      <c r="AU63" s="2"/>
      <c r="AV63" s="2"/>
      <c r="AW63" s="26"/>
    </row>
    <row r="64" spans="1:49" x14ac:dyDescent="0.3">
      <c r="A64" s="51">
        <v>61</v>
      </c>
      <c r="B64" s="52">
        <v>0.92500000000000004</v>
      </c>
      <c r="C64" s="53">
        <v>3.75</v>
      </c>
      <c r="D64" s="53">
        <v>2.4285714285714284</v>
      </c>
      <c r="E64" s="54">
        <v>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4">
        <v>0</v>
      </c>
      <c r="M64" s="55">
        <v>0</v>
      </c>
      <c r="N64" s="53">
        <v>100</v>
      </c>
      <c r="O64" s="53">
        <v>0</v>
      </c>
      <c r="P64" s="53">
        <v>5</v>
      </c>
      <c r="Q64" s="53">
        <v>0</v>
      </c>
      <c r="R64" s="53">
        <v>0</v>
      </c>
      <c r="S64" s="53">
        <v>0</v>
      </c>
      <c r="T64" s="53">
        <v>5.1590019592802907</v>
      </c>
      <c r="U64" s="54">
        <v>200</v>
      </c>
      <c r="V64" s="56">
        <v>0.95</v>
      </c>
      <c r="W64" s="53">
        <v>16.32</v>
      </c>
      <c r="X64" s="53">
        <v>1.280247097026076</v>
      </c>
      <c r="Y64" s="53">
        <v>165</v>
      </c>
      <c r="Z64" s="53">
        <v>0</v>
      </c>
      <c r="AA64" s="53">
        <v>0.90109090909090883</v>
      </c>
      <c r="AB64" s="55">
        <v>7.7590733153095563E-3</v>
      </c>
      <c r="AC64" s="51">
        <v>3.0996273384800332</v>
      </c>
      <c r="AD64" s="51">
        <v>6.0801829258528645E-2</v>
      </c>
      <c r="AE64" s="51">
        <v>1.0666666666666682E-2</v>
      </c>
      <c r="AF64" s="51">
        <v>6.5774811219041097E-3</v>
      </c>
      <c r="AG64" s="51">
        <v>1.3425741512539173</v>
      </c>
      <c r="AH64" s="51">
        <v>2.0331485292329227E-2</v>
      </c>
      <c r="AI64" s="51">
        <v>2.9951193620476331</v>
      </c>
      <c r="AJ64" s="51">
        <v>5.3818117234100691E-3</v>
      </c>
      <c r="AK64" s="51">
        <v>0.90032397814558596</v>
      </c>
      <c r="AL64" s="53">
        <v>0.10235540424662311</v>
      </c>
      <c r="AM64" s="51">
        <v>7.6690757314999347</v>
      </c>
      <c r="AN64" s="55">
        <v>0.47052253298261415</v>
      </c>
      <c r="AP64" s="14">
        <f t="shared" si="0"/>
        <v>3.0178043106110866</v>
      </c>
      <c r="AU64" s="2"/>
      <c r="AV64" s="2"/>
      <c r="AW64" s="26"/>
    </row>
    <row r="65" spans="1:49" x14ac:dyDescent="0.3">
      <c r="A65" s="51">
        <v>62</v>
      </c>
      <c r="B65" s="52">
        <v>0.92500000000000004</v>
      </c>
      <c r="C65" s="53">
        <v>3.75</v>
      </c>
      <c r="D65" s="53">
        <v>3.5714285714285712</v>
      </c>
      <c r="E65" s="54">
        <v>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4">
        <v>0</v>
      </c>
      <c r="M65" s="55">
        <v>0</v>
      </c>
      <c r="N65" s="53">
        <v>100</v>
      </c>
      <c r="O65" s="53">
        <v>0</v>
      </c>
      <c r="P65" s="53">
        <v>5</v>
      </c>
      <c r="Q65" s="53">
        <v>0</v>
      </c>
      <c r="R65" s="53">
        <v>0</v>
      </c>
      <c r="S65" s="53">
        <v>0</v>
      </c>
      <c r="T65" s="53">
        <v>5.1590019592802907</v>
      </c>
      <c r="U65" s="54">
        <v>200</v>
      </c>
      <c r="V65" s="56">
        <v>0.95</v>
      </c>
      <c r="W65" s="53">
        <v>5.89</v>
      </c>
      <c r="X65" s="53">
        <v>0.71794456270733031</v>
      </c>
      <c r="Y65" s="53">
        <v>165</v>
      </c>
      <c r="Z65" s="53">
        <v>0</v>
      </c>
      <c r="AA65" s="53">
        <v>0.96430303030303066</v>
      </c>
      <c r="AB65" s="55">
        <v>4.3511791679232137E-3</v>
      </c>
      <c r="AC65" s="51">
        <v>4.3450216587619863</v>
      </c>
      <c r="AD65" s="51">
        <v>8.0055444148479774E-2</v>
      </c>
      <c r="AE65" s="51">
        <v>4.6657850020767305E-2</v>
      </c>
      <c r="AF65" s="51">
        <v>1.2371713482753524E-2</v>
      </c>
      <c r="AG65" s="51">
        <v>1.4873463802886382</v>
      </c>
      <c r="AH65" s="51">
        <v>2.6958587612857375E-2</v>
      </c>
      <c r="AI65" s="51">
        <v>3.5629378183897438</v>
      </c>
      <c r="AJ65" s="51">
        <v>1.8741071020301932E-2</v>
      </c>
      <c r="AK65" s="51">
        <v>0.95339793109663828</v>
      </c>
      <c r="AL65" s="53">
        <v>0.10234292355795419</v>
      </c>
      <c r="AM65" s="51">
        <v>6.347049003296382</v>
      </c>
      <c r="AN65" s="55">
        <v>0.3782679722822414</v>
      </c>
      <c r="AP65" s="14">
        <f t="shared" si="0"/>
        <v>3.6596252735569994</v>
      </c>
      <c r="AU65" s="2"/>
      <c r="AV65" s="2"/>
      <c r="AW65" s="26"/>
    </row>
    <row r="66" spans="1:49" x14ac:dyDescent="0.3">
      <c r="A66" s="51">
        <v>63</v>
      </c>
      <c r="B66" s="52">
        <v>0.92500000000000004</v>
      </c>
      <c r="C66" s="53">
        <v>3.75</v>
      </c>
      <c r="D66" s="53">
        <v>4.7142857142857135</v>
      </c>
      <c r="E66" s="54">
        <v>0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</v>
      </c>
      <c r="L66" s="54">
        <v>0</v>
      </c>
      <c r="M66" s="55">
        <v>0</v>
      </c>
      <c r="N66" s="53">
        <v>100</v>
      </c>
      <c r="O66" s="53">
        <v>0</v>
      </c>
      <c r="P66" s="53">
        <v>5</v>
      </c>
      <c r="Q66" s="53">
        <v>0</v>
      </c>
      <c r="R66" s="53">
        <v>0</v>
      </c>
      <c r="S66" s="53">
        <v>0</v>
      </c>
      <c r="T66" s="53">
        <v>5.1590019592802907</v>
      </c>
      <c r="U66" s="54">
        <v>200</v>
      </c>
      <c r="V66" s="56">
        <v>0.95</v>
      </c>
      <c r="W66" s="53">
        <v>2.52</v>
      </c>
      <c r="X66" s="53">
        <v>0.46613894021320929</v>
      </c>
      <c r="Y66" s="53">
        <v>165</v>
      </c>
      <c r="Z66" s="53">
        <v>0</v>
      </c>
      <c r="AA66" s="53">
        <v>0.98472727272727278</v>
      </c>
      <c r="AB66" s="55">
        <v>2.8250844861406597E-3</v>
      </c>
      <c r="AC66" s="51">
        <v>5.2579350374448657</v>
      </c>
      <c r="AD66" s="51">
        <v>8.8947870148147382E-2</v>
      </c>
      <c r="AE66" s="51">
        <v>8.0322879284379672E-2</v>
      </c>
      <c r="AF66" s="51">
        <v>1.3586914626465241E-2</v>
      </c>
      <c r="AG66" s="51">
        <v>1.6054964807143406</v>
      </c>
      <c r="AH66" s="51">
        <v>3.410812935111409E-2</v>
      </c>
      <c r="AI66" s="51">
        <v>3.9377405590937928</v>
      </c>
      <c r="AJ66" s="51">
        <v>4.4330771733704165E-2</v>
      </c>
      <c r="AK66" s="51">
        <v>0.86222603877358139</v>
      </c>
      <c r="AL66" s="53">
        <v>7.4607930921265844E-2</v>
      </c>
      <c r="AM66" s="51">
        <v>5.1106216305029406</v>
      </c>
      <c r="AN66" s="55">
        <v>0.26974223573441025</v>
      </c>
      <c r="AP66" s="14">
        <f t="shared" si="0"/>
        <v>4.2045893293604104</v>
      </c>
      <c r="AU66" s="2"/>
      <c r="AV66" s="2"/>
      <c r="AW66" s="26"/>
    </row>
    <row r="67" spans="1:49" x14ac:dyDescent="0.3">
      <c r="A67" s="51">
        <v>64</v>
      </c>
      <c r="B67" s="52">
        <v>0.92500000000000004</v>
      </c>
      <c r="C67" s="53">
        <v>3.75</v>
      </c>
      <c r="D67" s="53">
        <v>5.8571428571428559</v>
      </c>
      <c r="E67" s="54">
        <v>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4">
        <v>0</v>
      </c>
      <c r="M67" s="55">
        <v>0</v>
      </c>
      <c r="N67" s="53">
        <v>100</v>
      </c>
      <c r="O67" s="53">
        <v>0</v>
      </c>
      <c r="P67" s="53">
        <v>5</v>
      </c>
      <c r="Q67" s="53">
        <v>0</v>
      </c>
      <c r="R67" s="53">
        <v>0</v>
      </c>
      <c r="S67" s="53">
        <v>0</v>
      </c>
      <c r="T67" s="53">
        <v>5.1590019592802907</v>
      </c>
      <c r="U67" s="54">
        <v>200</v>
      </c>
      <c r="V67" s="56">
        <v>0.95</v>
      </c>
      <c r="W67" s="53">
        <v>1.415</v>
      </c>
      <c r="X67" s="53">
        <v>0.31266285374342978</v>
      </c>
      <c r="Y67" s="53">
        <v>165</v>
      </c>
      <c r="Z67" s="53">
        <v>0</v>
      </c>
      <c r="AA67" s="53">
        <v>0.99142424242424321</v>
      </c>
      <c r="AB67" s="55">
        <v>1.8949263863238185E-3</v>
      </c>
      <c r="AC67" s="51">
        <v>6.0890869097083922</v>
      </c>
      <c r="AD67" s="51">
        <v>9.35188142080772E-2</v>
      </c>
      <c r="AE67" s="51">
        <v>0.11102999945045568</v>
      </c>
      <c r="AF67" s="51">
        <v>1.6890959500085078E-2</v>
      </c>
      <c r="AG67" s="51">
        <v>1.7053550305148906</v>
      </c>
      <c r="AH67" s="51">
        <v>3.491201015144841E-2</v>
      </c>
      <c r="AI67" s="51">
        <v>4.1375164643217932</v>
      </c>
      <c r="AJ67" s="51">
        <v>5.7645125615776421E-2</v>
      </c>
      <c r="AK67" s="51">
        <v>1.0265615069618008</v>
      </c>
      <c r="AL67" s="53">
        <v>8.8509479350342354E-2</v>
      </c>
      <c r="AM67" s="51">
        <v>4.8986735996513122</v>
      </c>
      <c r="AN67" s="55">
        <v>0.2298908550140579</v>
      </c>
      <c r="AP67" s="14">
        <f t="shared" si="0"/>
        <v>4.6866070578069277</v>
      </c>
      <c r="AU67" s="2"/>
      <c r="AV67" s="2"/>
      <c r="AW67" s="26"/>
    </row>
    <row r="68" spans="1:49" x14ac:dyDescent="0.3">
      <c r="A68" s="51">
        <v>65</v>
      </c>
      <c r="B68" s="52">
        <v>0.92500000000000004</v>
      </c>
      <c r="C68" s="53">
        <v>3.75</v>
      </c>
      <c r="D68" s="53">
        <v>6.9999999999999982</v>
      </c>
      <c r="E68" s="54">
        <v>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4">
        <v>0</v>
      </c>
      <c r="M68" s="55">
        <v>0</v>
      </c>
      <c r="N68" s="53">
        <v>100</v>
      </c>
      <c r="O68" s="53">
        <v>0</v>
      </c>
      <c r="P68" s="53">
        <v>5</v>
      </c>
      <c r="Q68" s="53">
        <v>0</v>
      </c>
      <c r="R68" s="53">
        <v>0</v>
      </c>
      <c r="S68" s="53">
        <v>0</v>
      </c>
      <c r="T68" s="53">
        <v>5.1590019592802907</v>
      </c>
      <c r="U68" s="54">
        <v>200</v>
      </c>
      <c r="V68" s="56">
        <v>0.95</v>
      </c>
      <c r="W68" s="53">
        <v>0.23499999999999999</v>
      </c>
      <c r="X68" s="53">
        <v>0.10551701501887205</v>
      </c>
      <c r="Y68" s="53">
        <v>165</v>
      </c>
      <c r="Z68" s="53">
        <v>0</v>
      </c>
      <c r="AA68" s="53">
        <v>0.99857575757575778</v>
      </c>
      <c r="AB68" s="55">
        <v>6.3949706072043708E-4</v>
      </c>
      <c r="AC68" s="51">
        <v>7.5534766981699022</v>
      </c>
      <c r="AD68" s="51">
        <v>9.7469294985126714E-2</v>
      </c>
      <c r="AE68" s="51">
        <v>0.14076724017761089</v>
      </c>
      <c r="AF68" s="51">
        <v>1.7081337891234907E-2</v>
      </c>
      <c r="AG68" s="51">
        <v>1.8420026614460332</v>
      </c>
      <c r="AH68" s="51">
        <v>4.7100918531023772E-2</v>
      </c>
      <c r="AI68" s="51">
        <v>4.3271074190903054</v>
      </c>
      <c r="AJ68" s="51">
        <v>7.5465428700549758E-2</v>
      </c>
      <c r="AK68" s="51">
        <v>1.0817702069408794</v>
      </c>
      <c r="AL68" s="53">
        <v>8.3668897909359177E-2</v>
      </c>
      <c r="AM68" s="51">
        <v>4.4336681569184666</v>
      </c>
      <c r="AN68" s="55">
        <v>0.11109773986594305</v>
      </c>
      <c r="AP68" s="14">
        <f t="shared" si="0"/>
        <v>5.1234753829797981</v>
      </c>
      <c r="AU68" s="2"/>
      <c r="AV68" s="2"/>
      <c r="AW68" s="26"/>
    </row>
    <row r="69" spans="1:49" x14ac:dyDescent="0.3">
      <c r="A69" s="51">
        <v>66</v>
      </c>
      <c r="B69" s="52">
        <v>0.92500000000000004</v>
      </c>
      <c r="C69" s="53">
        <v>4.833333333333333</v>
      </c>
      <c r="D69" s="53">
        <v>1.2857142857142856</v>
      </c>
      <c r="E69" s="54">
        <v>0</v>
      </c>
      <c r="F69" s="53">
        <v>0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4">
        <v>0</v>
      </c>
      <c r="M69" s="55">
        <v>0</v>
      </c>
      <c r="N69" s="53">
        <v>100</v>
      </c>
      <c r="O69" s="53">
        <v>0</v>
      </c>
      <c r="P69" s="53">
        <v>5</v>
      </c>
      <c r="Q69" s="53">
        <v>0</v>
      </c>
      <c r="R69" s="53">
        <v>0</v>
      </c>
      <c r="S69" s="53">
        <v>0</v>
      </c>
      <c r="T69" s="53">
        <v>5.1590019592802907</v>
      </c>
      <c r="U69" s="54">
        <v>200</v>
      </c>
      <c r="V69" s="56">
        <v>0.95</v>
      </c>
      <c r="W69" s="53">
        <v>28.38</v>
      </c>
      <c r="X69" s="53">
        <v>1.7056783998913405</v>
      </c>
      <c r="Y69" s="53">
        <v>165</v>
      </c>
      <c r="Z69" s="53">
        <v>0</v>
      </c>
      <c r="AA69" s="53">
        <v>0.82800000000000029</v>
      </c>
      <c r="AB69" s="55">
        <v>1.0337444847826309E-2</v>
      </c>
      <c r="AC69" s="51">
        <v>2.4831922200331449</v>
      </c>
      <c r="AD69" s="51">
        <v>4.846860444020596E-2</v>
      </c>
      <c r="AE69" s="51">
        <v>1.5088834764831844E-3</v>
      </c>
      <c r="AF69" s="51">
        <v>2.1296427409202802E-3</v>
      </c>
      <c r="AG69" s="51">
        <v>1.2021183133273479</v>
      </c>
      <c r="AH69" s="51">
        <v>1.6520140972002544E-2</v>
      </c>
      <c r="AI69" s="51">
        <v>2.2360679774997845</v>
      </c>
      <c r="AJ69" s="51">
        <v>7.4494167171575297E-16</v>
      </c>
      <c r="AK69" s="51">
        <v>0.84541782117003816</v>
      </c>
      <c r="AL69" s="53">
        <v>0.10184061227610684</v>
      </c>
      <c r="AM69" s="51">
        <v>10.423711819638315</v>
      </c>
      <c r="AN69" s="55">
        <v>0.66246982788907682</v>
      </c>
      <c r="AP69" s="14">
        <f t="shared" ref="AP69:AP132" si="1">SQRT(C69*D69)</f>
        <v>2.4928469095164494</v>
      </c>
      <c r="AU69" s="2"/>
      <c r="AV69" s="2"/>
      <c r="AW69" s="26"/>
    </row>
    <row r="70" spans="1:49" x14ac:dyDescent="0.3">
      <c r="A70" s="51">
        <v>67</v>
      </c>
      <c r="B70" s="52">
        <v>0.92500000000000004</v>
      </c>
      <c r="C70" s="53">
        <v>4.833333333333333</v>
      </c>
      <c r="D70" s="53">
        <v>2.4285714285714284</v>
      </c>
      <c r="E70" s="54">
        <v>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4">
        <v>0</v>
      </c>
      <c r="M70" s="55">
        <v>0</v>
      </c>
      <c r="N70" s="53">
        <v>100</v>
      </c>
      <c r="O70" s="53">
        <v>0</v>
      </c>
      <c r="P70" s="53">
        <v>5</v>
      </c>
      <c r="Q70" s="53">
        <v>0</v>
      </c>
      <c r="R70" s="53">
        <v>0</v>
      </c>
      <c r="S70" s="53">
        <v>0</v>
      </c>
      <c r="T70" s="53">
        <v>5.1590019592802907</v>
      </c>
      <c r="U70" s="54">
        <v>200</v>
      </c>
      <c r="V70" s="56">
        <v>0.95</v>
      </c>
      <c r="W70" s="53">
        <v>9.9499999999999993</v>
      </c>
      <c r="X70" s="53">
        <v>1.0399675936335127</v>
      </c>
      <c r="Y70" s="53">
        <v>165</v>
      </c>
      <c r="Z70" s="53">
        <v>0</v>
      </c>
      <c r="AA70" s="53">
        <v>0.93969696969696992</v>
      </c>
      <c r="AB70" s="55">
        <v>6.3028339008091676E-3</v>
      </c>
      <c r="AC70" s="51">
        <v>3.7550824271139267</v>
      </c>
      <c r="AD70" s="51">
        <v>7.4323125012545926E-2</v>
      </c>
      <c r="AE70" s="51">
        <v>2.3675209425784782E-2</v>
      </c>
      <c r="AF70" s="51">
        <v>8.9236953937618622E-3</v>
      </c>
      <c r="AG70" s="51">
        <v>1.3971880547971653</v>
      </c>
      <c r="AH70" s="51">
        <v>2.4467225509503379E-2</v>
      </c>
      <c r="AI70" s="51">
        <v>3.1551017434861892</v>
      </c>
      <c r="AJ70" s="51">
        <v>5.5617267463685541E-3</v>
      </c>
      <c r="AK70" s="51">
        <v>0.90879868466575264</v>
      </c>
      <c r="AL70" s="53">
        <v>8.9598453097529077E-2</v>
      </c>
      <c r="AM70" s="51">
        <v>6.8725793883894122</v>
      </c>
      <c r="AN70" s="55">
        <v>0.44934471055501018</v>
      </c>
      <c r="AP70" s="14">
        <f t="shared" si="1"/>
        <v>3.4260903721436242</v>
      </c>
      <c r="AU70" s="2"/>
      <c r="AV70" s="2"/>
      <c r="AW70" s="26"/>
    </row>
    <row r="71" spans="1:49" x14ac:dyDescent="0.3">
      <c r="A71" s="51">
        <v>68</v>
      </c>
      <c r="B71" s="52">
        <v>0.92500000000000004</v>
      </c>
      <c r="C71" s="53">
        <v>4.833333333333333</v>
      </c>
      <c r="D71" s="53">
        <v>3.5714285714285712</v>
      </c>
      <c r="E71" s="54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0</v>
      </c>
      <c r="L71" s="54">
        <v>0</v>
      </c>
      <c r="M71" s="55">
        <v>0</v>
      </c>
      <c r="N71" s="53">
        <v>100</v>
      </c>
      <c r="O71" s="53">
        <v>0</v>
      </c>
      <c r="P71" s="53">
        <v>5</v>
      </c>
      <c r="Q71" s="53">
        <v>0</v>
      </c>
      <c r="R71" s="53">
        <v>0</v>
      </c>
      <c r="S71" s="53">
        <v>0</v>
      </c>
      <c r="T71" s="53">
        <v>5.1590019592802907</v>
      </c>
      <c r="U71" s="54">
        <v>200</v>
      </c>
      <c r="V71" s="56">
        <v>0.95</v>
      </c>
      <c r="W71" s="53">
        <v>2.68</v>
      </c>
      <c r="X71" s="53">
        <v>0.46546772932439001</v>
      </c>
      <c r="Y71" s="53">
        <v>165</v>
      </c>
      <c r="Z71" s="53">
        <v>0</v>
      </c>
      <c r="AA71" s="53">
        <v>0.98375757575757605</v>
      </c>
      <c r="AB71" s="55">
        <v>2.8210165413599408E-3</v>
      </c>
      <c r="AC71" s="51">
        <v>5.2592583634460626</v>
      </c>
      <c r="AD71" s="51">
        <v>8.991303676602902E-2</v>
      </c>
      <c r="AE71" s="51">
        <v>8.0086099933509056E-2</v>
      </c>
      <c r="AF71" s="51">
        <v>1.5214603844065125E-2</v>
      </c>
      <c r="AG71" s="51">
        <v>1.5938996163003463</v>
      </c>
      <c r="AH71" s="51">
        <v>3.1531029134326725E-2</v>
      </c>
      <c r="AI71" s="51">
        <v>3.9471026329644157</v>
      </c>
      <c r="AJ71" s="51">
        <v>4.2986377388316781E-2</v>
      </c>
      <c r="AK71" s="51">
        <v>0.89896468291976106</v>
      </c>
      <c r="AL71" s="53">
        <v>7.5331177387831072E-2</v>
      </c>
      <c r="AM71" s="51">
        <v>5.2078495062350694</v>
      </c>
      <c r="AN71" s="55">
        <v>0.27565833243960991</v>
      </c>
      <c r="AP71" s="14">
        <f t="shared" si="1"/>
        <v>4.1547448491940822</v>
      </c>
      <c r="AU71" s="2"/>
      <c r="AV71" s="2"/>
      <c r="AW71" s="26"/>
    </row>
    <row r="72" spans="1:49" x14ac:dyDescent="0.3">
      <c r="A72" s="51">
        <v>69</v>
      </c>
      <c r="B72" s="52">
        <v>0.92500000000000004</v>
      </c>
      <c r="C72" s="53">
        <v>4.833333333333333</v>
      </c>
      <c r="D72" s="53">
        <v>4.7142857142857135</v>
      </c>
      <c r="E72" s="54">
        <v>0</v>
      </c>
      <c r="F72" s="53">
        <v>0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4">
        <v>0</v>
      </c>
      <c r="M72" s="55">
        <v>0</v>
      </c>
      <c r="N72" s="53">
        <v>100</v>
      </c>
      <c r="O72" s="53">
        <v>0</v>
      </c>
      <c r="P72" s="53">
        <v>5</v>
      </c>
      <c r="Q72" s="53">
        <v>0</v>
      </c>
      <c r="R72" s="53">
        <v>0</v>
      </c>
      <c r="S72" s="53">
        <v>0</v>
      </c>
      <c r="T72" s="53">
        <v>5.1590019592802907</v>
      </c>
      <c r="U72" s="54">
        <v>200</v>
      </c>
      <c r="V72" s="56">
        <v>0.95</v>
      </c>
      <c r="W72" s="53">
        <v>1.2749999999999999</v>
      </c>
      <c r="X72" s="53">
        <v>0.2948630185534018</v>
      </c>
      <c r="Y72" s="53">
        <v>165</v>
      </c>
      <c r="Z72" s="53">
        <v>0</v>
      </c>
      <c r="AA72" s="53">
        <v>0.99227272727272708</v>
      </c>
      <c r="AB72" s="55">
        <v>1.7870485972933464E-3</v>
      </c>
      <c r="AC72" s="51">
        <v>6.1204291596934191</v>
      </c>
      <c r="AD72" s="51">
        <v>9.4375472940774904E-2</v>
      </c>
      <c r="AE72" s="51">
        <v>0.11618540082432274</v>
      </c>
      <c r="AF72" s="51">
        <v>1.6215168409878817E-2</v>
      </c>
      <c r="AG72" s="51">
        <v>1.6878281822604615</v>
      </c>
      <c r="AH72" s="51">
        <v>3.6948509134197567E-2</v>
      </c>
      <c r="AI72" s="51">
        <v>4.1236864045648529</v>
      </c>
      <c r="AJ72" s="51">
        <v>5.6635051644528388E-2</v>
      </c>
      <c r="AK72" s="51">
        <v>1.0330876518120811</v>
      </c>
      <c r="AL72" s="53">
        <v>9.4157693172712026E-2</v>
      </c>
      <c r="AM72" s="51">
        <v>4.8117670924470701</v>
      </c>
      <c r="AN72" s="55">
        <v>0.22005247107363923</v>
      </c>
      <c r="AP72" s="14">
        <f t="shared" si="1"/>
        <v>4.7734384133153203</v>
      </c>
      <c r="AU72" s="2"/>
      <c r="AV72" s="2"/>
      <c r="AW72" s="26"/>
    </row>
    <row r="73" spans="1:49" x14ac:dyDescent="0.3">
      <c r="A73" s="51">
        <v>70</v>
      </c>
      <c r="B73" s="52">
        <v>0.92500000000000004</v>
      </c>
      <c r="C73" s="53">
        <v>4.833333333333333</v>
      </c>
      <c r="D73" s="53">
        <v>5.8571428571428559</v>
      </c>
      <c r="E73" s="54">
        <v>0</v>
      </c>
      <c r="F73" s="53">
        <v>0</v>
      </c>
      <c r="G73" s="53">
        <v>0</v>
      </c>
      <c r="H73" s="53">
        <v>0</v>
      </c>
      <c r="I73" s="53">
        <v>0</v>
      </c>
      <c r="J73" s="53">
        <v>0</v>
      </c>
      <c r="K73" s="53">
        <v>0</v>
      </c>
      <c r="L73" s="54">
        <v>0</v>
      </c>
      <c r="M73" s="55">
        <v>0</v>
      </c>
      <c r="N73" s="53">
        <v>100</v>
      </c>
      <c r="O73" s="53">
        <v>0</v>
      </c>
      <c r="P73" s="53">
        <v>5</v>
      </c>
      <c r="Q73" s="53">
        <v>0</v>
      </c>
      <c r="R73" s="53">
        <v>0</v>
      </c>
      <c r="S73" s="53">
        <v>0</v>
      </c>
      <c r="T73" s="53">
        <v>5.1590019592802907</v>
      </c>
      <c r="U73" s="54">
        <v>200</v>
      </c>
      <c r="V73" s="56">
        <v>0.95</v>
      </c>
      <c r="W73" s="53">
        <v>0.27</v>
      </c>
      <c r="X73" s="53">
        <v>0.12635964795450685</v>
      </c>
      <c r="Y73" s="53">
        <v>165</v>
      </c>
      <c r="Z73" s="53">
        <v>0</v>
      </c>
      <c r="AA73" s="53">
        <v>0.99836363636363656</v>
      </c>
      <c r="AB73" s="55">
        <v>7.6581604820913298E-4</v>
      </c>
      <c r="AC73" s="51">
        <v>7.5307931841316771</v>
      </c>
      <c r="AD73" s="51">
        <v>9.1124936455312278E-2</v>
      </c>
      <c r="AE73" s="51">
        <v>0.13984788617455485</v>
      </c>
      <c r="AF73" s="51">
        <v>1.6541533967932693E-2</v>
      </c>
      <c r="AG73" s="51">
        <v>1.8618388468856892</v>
      </c>
      <c r="AH73" s="51">
        <v>4.4622847752483923E-2</v>
      </c>
      <c r="AI73" s="51">
        <v>4.3305839925407712</v>
      </c>
      <c r="AJ73" s="51">
        <v>7.3756521464370506E-2</v>
      </c>
      <c r="AK73" s="51">
        <v>1.0332825403974788</v>
      </c>
      <c r="AL73" s="53">
        <v>8.0530275818505498E-2</v>
      </c>
      <c r="AM73" s="51">
        <v>4.4834465385946167</v>
      </c>
      <c r="AN73" s="55">
        <v>0.12608551099540755</v>
      </c>
      <c r="AP73" s="14">
        <f t="shared" si="1"/>
        <v>5.320669488844783</v>
      </c>
      <c r="AU73" s="2"/>
      <c r="AV73" s="2"/>
      <c r="AW73" s="26"/>
    </row>
    <row r="74" spans="1:49" x14ac:dyDescent="0.3">
      <c r="A74" s="51">
        <v>71</v>
      </c>
      <c r="B74" s="52">
        <v>0.92500000000000004</v>
      </c>
      <c r="C74" s="53">
        <v>4.833333333333333</v>
      </c>
      <c r="D74" s="53">
        <v>6.9999999999999982</v>
      </c>
      <c r="E74" s="54">
        <v>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4">
        <v>0</v>
      </c>
      <c r="M74" s="55">
        <v>0</v>
      </c>
      <c r="N74" s="53">
        <v>100</v>
      </c>
      <c r="O74" s="53">
        <v>0</v>
      </c>
      <c r="P74" s="53">
        <v>5</v>
      </c>
      <c r="Q74" s="53">
        <v>0</v>
      </c>
      <c r="R74" s="53">
        <v>0</v>
      </c>
      <c r="S74" s="53">
        <v>0</v>
      </c>
      <c r="T74" s="53">
        <v>5.1590019592802907</v>
      </c>
      <c r="U74" s="54">
        <v>200</v>
      </c>
      <c r="V74" s="56">
        <v>0.95</v>
      </c>
      <c r="W74" s="53">
        <v>0.15</v>
      </c>
      <c r="X74" s="53">
        <v>7.4953121901383951E-2</v>
      </c>
      <c r="Y74" s="53">
        <v>165</v>
      </c>
      <c r="Z74" s="53">
        <v>0</v>
      </c>
      <c r="AA74" s="53">
        <v>0.99909090909090925</v>
      </c>
      <c r="AB74" s="55">
        <v>4.5426134485687344E-4</v>
      </c>
      <c r="AC74" s="51">
        <v>8.2792724734312735</v>
      </c>
      <c r="AD74" s="51">
        <v>9.235827605445196E-2</v>
      </c>
      <c r="AE74" s="51">
        <v>0.14311849956005893</v>
      </c>
      <c r="AF74" s="51">
        <v>1.5122859467025566E-2</v>
      </c>
      <c r="AG74" s="51">
        <v>1.9335047275274431</v>
      </c>
      <c r="AH74" s="51">
        <v>4.6721947818853818E-2</v>
      </c>
      <c r="AI74" s="51">
        <v>4.480535662940091</v>
      </c>
      <c r="AJ74" s="51">
        <v>7.8962390098899868E-2</v>
      </c>
      <c r="AK74" s="51">
        <v>1.1418885713078384</v>
      </c>
      <c r="AL74" s="53">
        <v>8.9014417687357322E-2</v>
      </c>
      <c r="AM74" s="51">
        <v>4.5548805648916844</v>
      </c>
      <c r="AN74" s="55">
        <v>0.10175228299101424</v>
      </c>
      <c r="AP74" s="14">
        <f t="shared" si="1"/>
        <v>5.8166427888717145</v>
      </c>
      <c r="AU74" s="2"/>
      <c r="AV74" s="2"/>
      <c r="AW74" s="26"/>
    </row>
    <row r="75" spans="1:49" x14ac:dyDescent="0.3">
      <c r="A75" s="51">
        <v>72</v>
      </c>
      <c r="B75" s="52">
        <v>0.92500000000000004</v>
      </c>
      <c r="C75" s="53">
        <v>5.9166666666666661</v>
      </c>
      <c r="D75" s="53">
        <v>1.2857142857142856</v>
      </c>
      <c r="E75" s="54">
        <v>0</v>
      </c>
      <c r="F75" s="53">
        <v>0</v>
      </c>
      <c r="G75" s="53">
        <v>0</v>
      </c>
      <c r="H75" s="53">
        <v>0</v>
      </c>
      <c r="I75" s="53">
        <v>0</v>
      </c>
      <c r="J75" s="53">
        <v>0</v>
      </c>
      <c r="K75" s="53">
        <v>0</v>
      </c>
      <c r="L75" s="54">
        <v>0</v>
      </c>
      <c r="M75" s="55">
        <v>0</v>
      </c>
      <c r="N75" s="53">
        <v>100</v>
      </c>
      <c r="O75" s="53">
        <v>0</v>
      </c>
      <c r="P75" s="53">
        <v>5</v>
      </c>
      <c r="Q75" s="53">
        <v>0</v>
      </c>
      <c r="R75" s="53">
        <v>0</v>
      </c>
      <c r="S75" s="53">
        <v>0</v>
      </c>
      <c r="T75" s="53">
        <v>5.1590019592802907</v>
      </c>
      <c r="U75" s="54">
        <v>200</v>
      </c>
      <c r="V75" s="56">
        <v>0.95</v>
      </c>
      <c r="W75" s="53">
        <v>28.2</v>
      </c>
      <c r="X75" s="53">
        <v>1.7386089931983935</v>
      </c>
      <c r="Y75" s="53">
        <v>165</v>
      </c>
      <c r="Z75" s="53">
        <v>0</v>
      </c>
      <c r="AA75" s="53">
        <v>0.8290909090909091</v>
      </c>
      <c r="AB75" s="55">
        <v>1.0537024201202384E-2</v>
      </c>
      <c r="AC75" s="51">
        <v>2.4966225505377988</v>
      </c>
      <c r="AD75" s="51">
        <v>4.7156424502525156E-2</v>
      </c>
      <c r="AE75" s="51">
        <v>2.5000000000000001E-3</v>
      </c>
      <c r="AF75" s="51">
        <v>3.6671306519407095E-3</v>
      </c>
      <c r="AG75" s="51">
        <v>1.2034242444072392</v>
      </c>
      <c r="AH75" s="51">
        <v>1.6280649773610531E-2</v>
      </c>
      <c r="AI75" s="51">
        <v>2.2360679774997845</v>
      </c>
      <c r="AJ75" s="51">
        <v>7.4494167171575297E-16</v>
      </c>
      <c r="AK75" s="51">
        <v>0.95822856466492357</v>
      </c>
      <c r="AL75" s="53">
        <v>0.1151523569013263</v>
      </c>
      <c r="AM75" s="51">
        <v>10.066371833708358</v>
      </c>
      <c r="AN75" s="55">
        <v>0.59375921606653881</v>
      </c>
      <c r="AP75" s="14">
        <f t="shared" si="1"/>
        <v>2.7581049394725459</v>
      </c>
      <c r="AU75" s="2"/>
      <c r="AV75" s="2"/>
      <c r="AW75" s="26"/>
    </row>
    <row r="76" spans="1:49" x14ac:dyDescent="0.3">
      <c r="A76" s="51">
        <v>73</v>
      </c>
      <c r="B76" s="52">
        <v>0.92500000000000004</v>
      </c>
      <c r="C76" s="53">
        <v>5.9166666666666661</v>
      </c>
      <c r="D76" s="53">
        <v>2.4285714285714284</v>
      </c>
      <c r="E76" s="54">
        <v>0</v>
      </c>
      <c r="F76" s="53">
        <v>0</v>
      </c>
      <c r="G76" s="53">
        <v>0</v>
      </c>
      <c r="H76" s="53">
        <v>0</v>
      </c>
      <c r="I76" s="53">
        <v>0</v>
      </c>
      <c r="J76" s="53">
        <v>0</v>
      </c>
      <c r="K76" s="53">
        <v>0</v>
      </c>
      <c r="L76" s="54">
        <v>0</v>
      </c>
      <c r="M76" s="55">
        <v>0</v>
      </c>
      <c r="N76" s="53">
        <v>100</v>
      </c>
      <c r="O76" s="53">
        <v>0</v>
      </c>
      <c r="P76" s="53">
        <v>5</v>
      </c>
      <c r="Q76" s="53">
        <v>0</v>
      </c>
      <c r="R76" s="53">
        <v>0</v>
      </c>
      <c r="S76" s="53">
        <v>0</v>
      </c>
      <c r="T76" s="53">
        <v>5.1590019592802907</v>
      </c>
      <c r="U76" s="54">
        <v>200</v>
      </c>
      <c r="V76" s="56">
        <v>0.95</v>
      </c>
      <c r="W76" s="53">
        <v>6.38</v>
      </c>
      <c r="X76" s="53">
        <v>0.77825304009641283</v>
      </c>
      <c r="Y76" s="53">
        <v>165</v>
      </c>
      <c r="Z76" s="53">
        <v>0</v>
      </c>
      <c r="AA76" s="53">
        <v>0.96133333333333337</v>
      </c>
      <c r="AB76" s="55">
        <v>4.7166850914934118E-3</v>
      </c>
      <c r="AC76" s="51">
        <v>4.3159865758403813</v>
      </c>
      <c r="AD76" s="51">
        <v>8.1240910994779994E-2</v>
      </c>
      <c r="AE76" s="51">
        <v>5.7301236578364376E-2</v>
      </c>
      <c r="AF76" s="51">
        <v>1.3256759897301818E-2</v>
      </c>
      <c r="AG76" s="51">
        <v>1.495076579304222</v>
      </c>
      <c r="AH76" s="51">
        <v>2.6850176621885852E-2</v>
      </c>
      <c r="AI76" s="51">
        <v>3.5751986321060674</v>
      </c>
      <c r="AJ76" s="51">
        <v>1.5522003560133104E-2</v>
      </c>
      <c r="AK76" s="51">
        <v>0.88810197376007083</v>
      </c>
      <c r="AL76" s="53">
        <v>8.677805716801773E-2</v>
      </c>
      <c r="AM76" s="51">
        <v>6.6476748079688432</v>
      </c>
      <c r="AN76" s="55">
        <v>0.40944662612212812</v>
      </c>
      <c r="AP76" s="14">
        <f t="shared" si="1"/>
        <v>3.7906526639943703</v>
      </c>
      <c r="AU76" s="2"/>
      <c r="AV76" s="2"/>
      <c r="AW76" s="26"/>
    </row>
    <row r="77" spans="1:49" x14ac:dyDescent="0.3">
      <c r="A77" s="51">
        <v>74</v>
      </c>
      <c r="B77" s="52">
        <v>0.92500000000000004</v>
      </c>
      <c r="C77" s="53">
        <v>5.9166666666666661</v>
      </c>
      <c r="D77" s="53">
        <v>3.5714285714285712</v>
      </c>
      <c r="E77" s="54">
        <v>0</v>
      </c>
      <c r="F77" s="53">
        <v>0</v>
      </c>
      <c r="G77" s="53">
        <v>0</v>
      </c>
      <c r="H77" s="53">
        <v>0</v>
      </c>
      <c r="I77" s="53">
        <v>0</v>
      </c>
      <c r="J77" s="53">
        <v>0</v>
      </c>
      <c r="K77" s="53">
        <v>0</v>
      </c>
      <c r="L77" s="54">
        <v>0</v>
      </c>
      <c r="M77" s="55">
        <v>0</v>
      </c>
      <c r="N77" s="53">
        <v>100</v>
      </c>
      <c r="O77" s="53">
        <v>0</v>
      </c>
      <c r="P77" s="53">
        <v>5</v>
      </c>
      <c r="Q77" s="53">
        <v>0</v>
      </c>
      <c r="R77" s="53">
        <v>0</v>
      </c>
      <c r="S77" s="53">
        <v>0</v>
      </c>
      <c r="T77" s="53">
        <v>5.1590019592802907</v>
      </c>
      <c r="U77" s="54">
        <v>200</v>
      </c>
      <c r="V77" s="56">
        <v>0.95</v>
      </c>
      <c r="W77" s="53">
        <v>1.1299999999999999</v>
      </c>
      <c r="X77" s="53">
        <v>0.2700882020777351</v>
      </c>
      <c r="Y77" s="53">
        <v>165</v>
      </c>
      <c r="Z77" s="53">
        <v>0</v>
      </c>
      <c r="AA77" s="53">
        <v>0.99315151515151523</v>
      </c>
      <c r="AB77" s="55">
        <v>1.6368981944105184E-3</v>
      </c>
      <c r="AC77" s="51">
        <v>6.1239866257382856</v>
      </c>
      <c r="AD77" s="51">
        <v>9.9681575680165127E-2</v>
      </c>
      <c r="AE77" s="51">
        <v>0.11640939263054439</v>
      </c>
      <c r="AF77" s="51">
        <v>1.5413847489603326E-2</v>
      </c>
      <c r="AG77" s="51">
        <v>1.6943944275077856</v>
      </c>
      <c r="AH77" s="51">
        <v>3.928436772113799E-2</v>
      </c>
      <c r="AI77" s="51">
        <v>4.0709662460099905</v>
      </c>
      <c r="AJ77" s="51">
        <v>6.125611625263485E-2</v>
      </c>
      <c r="AK77" s="51">
        <v>1.0112770065039682</v>
      </c>
      <c r="AL77" s="53">
        <v>8.8156915858246573E-2</v>
      </c>
      <c r="AM77" s="51">
        <v>4.6677937891042527</v>
      </c>
      <c r="AN77" s="55">
        <v>0.20044950747172413</v>
      </c>
      <c r="AP77" s="14">
        <f t="shared" si="1"/>
        <v>4.5968415657875763</v>
      </c>
      <c r="AU77" s="2"/>
      <c r="AV77" s="2"/>
      <c r="AW77" s="26"/>
    </row>
    <row r="78" spans="1:49" x14ac:dyDescent="0.3">
      <c r="A78" s="51">
        <v>75</v>
      </c>
      <c r="B78" s="52">
        <v>0.92500000000000004</v>
      </c>
      <c r="C78" s="53">
        <v>5.9166666666666661</v>
      </c>
      <c r="D78" s="53">
        <v>4.7142857142857135</v>
      </c>
      <c r="E78" s="54">
        <v>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  <c r="K78" s="53">
        <v>0</v>
      </c>
      <c r="L78" s="54">
        <v>0</v>
      </c>
      <c r="M78" s="55">
        <v>0</v>
      </c>
      <c r="N78" s="53">
        <v>100</v>
      </c>
      <c r="O78" s="53">
        <v>0</v>
      </c>
      <c r="P78" s="53">
        <v>5</v>
      </c>
      <c r="Q78" s="53">
        <v>0</v>
      </c>
      <c r="R78" s="53">
        <v>0</v>
      </c>
      <c r="S78" s="53">
        <v>0</v>
      </c>
      <c r="T78" s="53">
        <v>5.1590019592802907</v>
      </c>
      <c r="U78" s="54">
        <v>200</v>
      </c>
      <c r="V78" s="56">
        <v>0.95</v>
      </c>
      <c r="W78" s="53">
        <v>0.33</v>
      </c>
      <c r="X78" s="53">
        <v>0.13416035326589648</v>
      </c>
      <c r="Y78" s="53">
        <v>165</v>
      </c>
      <c r="Z78" s="53">
        <v>0</v>
      </c>
      <c r="AA78" s="53">
        <v>0.99800000000000022</v>
      </c>
      <c r="AB78" s="55">
        <v>8.1309305009634057E-4</v>
      </c>
      <c r="AC78" s="51">
        <v>7.498918178945261</v>
      </c>
      <c r="AD78" s="51">
        <v>9.5635988141962114E-2</v>
      </c>
      <c r="AE78" s="51">
        <v>0.12957805137592715</v>
      </c>
      <c r="AF78" s="51">
        <v>1.6588711536705294E-2</v>
      </c>
      <c r="AG78" s="51">
        <v>1.8603093962145021</v>
      </c>
      <c r="AH78" s="51">
        <v>4.3553096153733359E-2</v>
      </c>
      <c r="AI78" s="51">
        <v>4.3754867420820656</v>
      </c>
      <c r="AJ78" s="51">
        <v>7.5839759642706714E-2</v>
      </c>
      <c r="AK78" s="51">
        <v>1.0545742709931867</v>
      </c>
      <c r="AL78" s="53">
        <v>8.1510408556003389E-2</v>
      </c>
      <c r="AM78" s="51">
        <v>4.548444787496801</v>
      </c>
      <c r="AN78" s="55">
        <v>0.127228565359635</v>
      </c>
      <c r="AP78" s="14">
        <f t="shared" si="1"/>
        <v>5.2813688701753385</v>
      </c>
      <c r="AU78" s="2"/>
      <c r="AV78" s="2"/>
      <c r="AW78" s="26"/>
    </row>
    <row r="79" spans="1:49" x14ac:dyDescent="0.3">
      <c r="A79" s="51">
        <v>76</v>
      </c>
      <c r="B79" s="52">
        <v>0.92500000000000004</v>
      </c>
      <c r="C79" s="53">
        <v>5.9166666666666661</v>
      </c>
      <c r="D79" s="53">
        <v>5.8571428571428559</v>
      </c>
      <c r="E79" s="54">
        <v>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  <c r="K79" s="53">
        <v>0</v>
      </c>
      <c r="L79" s="54">
        <v>0</v>
      </c>
      <c r="M79" s="55">
        <v>0</v>
      </c>
      <c r="N79" s="53">
        <v>100</v>
      </c>
      <c r="O79" s="53">
        <v>0</v>
      </c>
      <c r="P79" s="53">
        <v>5</v>
      </c>
      <c r="Q79" s="53">
        <v>0</v>
      </c>
      <c r="R79" s="53">
        <v>0</v>
      </c>
      <c r="S79" s="53">
        <v>0</v>
      </c>
      <c r="T79" s="53">
        <v>5.1590019592802907</v>
      </c>
      <c r="U79" s="54">
        <v>200</v>
      </c>
      <c r="V79" s="56">
        <v>0.95</v>
      </c>
      <c r="W79" s="53">
        <v>7.4999999999999997E-2</v>
      </c>
      <c r="X79" s="53">
        <v>6.083200416752553E-2</v>
      </c>
      <c r="Y79" s="53">
        <v>165</v>
      </c>
      <c r="Z79" s="53">
        <v>0</v>
      </c>
      <c r="AA79" s="53">
        <v>0.99954545454545451</v>
      </c>
      <c r="AB79" s="55">
        <v>3.6867881313651905E-4</v>
      </c>
      <c r="AC79" s="51">
        <v>8.7866105361869877</v>
      </c>
      <c r="AD79" s="51">
        <v>8.0203275040850064E-2</v>
      </c>
      <c r="AE79" s="51">
        <v>0.15374713157992448</v>
      </c>
      <c r="AF79" s="51">
        <v>1.6426558118254518E-2</v>
      </c>
      <c r="AG79" s="51">
        <v>1.980088588484666</v>
      </c>
      <c r="AH79" s="51">
        <v>4.985112619221984E-2</v>
      </c>
      <c r="AI79" s="51">
        <v>4.4968078200980921</v>
      </c>
      <c r="AJ79" s="51">
        <v>8.0462659810051282E-2</v>
      </c>
      <c r="AK79" s="51">
        <v>1.2144730211005033</v>
      </c>
      <c r="AL79" s="53">
        <v>9.4724442120779781E-2</v>
      </c>
      <c r="AM79" s="51">
        <v>4.526627035038608</v>
      </c>
      <c r="AN79" s="55">
        <v>9.1904598134621915E-2</v>
      </c>
      <c r="AP79" s="14">
        <f t="shared" si="1"/>
        <v>5.886829529106639</v>
      </c>
      <c r="AU79" s="2"/>
      <c r="AV79" s="2"/>
      <c r="AW79" s="26"/>
    </row>
    <row r="80" spans="1:49" x14ac:dyDescent="0.3">
      <c r="A80" s="51">
        <v>77</v>
      </c>
      <c r="B80" s="52">
        <v>0.92500000000000004</v>
      </c>
      <c r="C80" s="53">
        <v>5.9166666666666661</v>
      </c>
      <c r="D80" s="53">
        <v>6.9999999999999982</v>
      </c>
      <c r="E80" s="54">
        <v>0</v>
      </c>
      <c r="F80" s="53">
        <v>0</v>
      </c>
      <c r="G80" s="53">
        <v>0</v>
      </c>
      <c r="H80" s="53">
        <v>0</v>
      </c>
      <c r="I80" s="53">
        <v>0</v>
      </c>
      <c r="J80" s="53">
        <v>0</v>
      </c>
      <c r="K80" s="53">
        <v>0</v>
      </c>
      <c r="L80" s="54">
        <v>0</v>
      </c>
      <c r="M80" s="55">
        <v>0</v>
      </c>
      <c r="N80" s="53">
        <v>100</v>
      </c>
      <c r="O80" s="53">
        <v>0</v>
      </c>
      <c r="P80" s="53">
        <v>5</v>
      </c>
      <c r="Q80" s="53">
        <v>0</v>
      </c>
      <c r="R80" s="53">
        <v>0</v>
      </c>
      <c r="S80" s="53">
        <v>0</v>
      </c>
      <c r="T80" s="53">
        <v>5.1590019592802907</v>
      </c>
      <c r="U80" s="54">
        <v>200</v>
      </c>
      <c r="V80" s="56">
        <v>0.95</v>
      </c>
      <c r="W80" s="53">
        <v>0</v>
      </c>
      <c r="X80" s="53">
        <v>0</v>
      </c>
      <c r="Y80" s="53">
        <v>165</v>
      </c>
      <c r="Z80" s="53">
        <v>0</v>
      </c>
      <c r="AA80" s="53">
        <v>1</v>
      </c>
      <c r="AB80" s="55">
        <v>0</v>
      </c>
      <c r="AC80" s="51">
        <v>10.411363636363633</v>
      </c>
      <c r="AD80" s="51">
        <v>6.8143991054830516E-2</v>
      </c>
      <c r="AE80" s="51">
        <v>0.19087393431250713</v>
      </c>
      <c r="AF80" s="51">
        <v>2.0085643135229037E-2</v>
      </c>
      <c r="AG80" s="51">
        <v>2.1219484941477247</v>
      </c>
      <c r="AH80" s="51">
        <v>5.5690254172569308E-2</v>
      </c>
      <c r="AI80" s="51">
        <v>4.705851425981928</v>
      </c>
      <c r="AJ80" s="51">
        <v>7.5115514244655457E-2</v>
      </c>
      <c r="AK80" s="51">
        <v>1.1940423934572169</v>
      </c>
      <c r="AL80" s="53">
        <v>8.9030825531204866E-2</v>
      </c>
      <c r="AM80" s="51">
        <v>4.705851425981928</v>
      </c>
      <c r="AN80" s="55">
        <v>7.5115514244655457E-2</v>
      </c>
      <c r="AP80" s="14">
        <f t="shared" si="1"/>
        <v>6.4355781921026063</v>
      </c>
      <c r="AU80" s="2"/>
      <c r="AV80" s="2"/>
      <c r="AW80" s="26"/>
    </row>
    <row r="81" spans="1:49" x14ac:dyDescent="0.3">
      <c r="A81" s="51">
        <v>78</v>
      </c>
      <c r="B81" s="52">
        <v>0.92500000000000004</v>
      </c>
      <c r="C81" s="53">
        <v>6.9999999999999991</v>
      </c>
      <c r="D81" s="53">
        <v>0.14285714285714285</v>
      </c>
      <c r="E81" s="54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4">
        <v>0</v>
      </c>
      <c r="M81" s="55">
        <v>0</v>
      </c>
      <c r="N81" s="53">
        <v>100</v>
      </c>
      <c r="O81" s="53">
        <v>0</v>
      </c>
      <c r="P81" s="53">
        <v>5</v>
      </c>
      <c r="Q81" s="53">
        <v>0</v>
      </c>
      <c r="R81" s="53">
        <v>0</v>
      </c>
      <c r="S81" s="53">
        <v>0</v>
      </c>
      <c r="T81" s="53">
        <v>5.1590019592802907</v>
      </c>
      <c r="U81" s="54">
        <v>200</v>
      </c>
      <c r="V81" s="56">
        <v>0.95</v>
      </c>
      <c r="W81" s="53">
        <v>100.04</v>
      </c>
      <c r="X81" s="53">
        <v>1.9302855142726492</v>
      </c>
      <c r="Y81" s="53">
        <v>165</v>
      </c>
      <c r="Z81" s="53">
        <v>0</v>
      </c>
      <c r="AA81" s="53">
        <v>0.39369696969696988</v>
      </c>
      <c r="AB81" s="55">
        <v>1.1698700086500676E-2</v>
      </c>
      <c r="AC81" s="51">
        <v>1.279767123195497</v>
      </c>
      <c r="AD81" s="51">
        <v>1.3450076755321654E-2</v>
      </c>
      <c r="AE81" s="51">
        <v>0</v>
      </c>
      <c r="AF81" s="51">
        <v>0</v>
      </c>
      <c r="AG81" s="51">
        <v>0.7232618676263689</v>
      </c>
      <c r="AH81" s="51">
        <v>7.0068002912236447E-3</v>
      </c>
      <c r="AI81" s="51">
        <v>1</v>
      </c>
      <c r="AJ81" s="51">
        <v>0</v>
      </c>
      <c r="AK81" s="51">
        <v>1.3500443535189237</v>
      </c>
      <c r="AL81" s="53">
        <v>0.22866615246447702</v>
      </c>
      <c r="AM81" s="51">
        <v>17.334874460124627</v>
      </c>
      <c r="AN81" s="55">
        <v>0.94813801801085906</v>
      </c>
      <c r="AP81" s="14">
        <f t="shared" si="1"/>
        <v>0.99999999999999989</v>
      </c>
      <c r="AU81" s="2"/>
      <c r="AV81" s="2"/>
      <c r="AW81" s="26"/>
    </row>
    <row r="82" spans="1:49" x14ac:dyDescent="0.3">
      <c r="A82" s="51">
        <v>79</v>
      </c>
      <c r="B82" s="52">
        <v>0.92500000000000004</v>
      </c>
      <c r="C82" s="53">
        <v>6.9999999999999991</v>
      </c>
      <c r="D82" s="53">
        <v>1.2857142857142856</v>
      </c>
      <c r="E82" s="54">
        <v>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  <c r="K82" s="53">
        <v>0</v>
      </c>
      <c r="L82" s="54">
        <v>0</v>
      </c>
      <c r="M82" s="55">
        <v>0</v>
      </c>
      <c r="N82" s="53">
        <v>100</v>
      </c>
      <c r="O82" s="53">
        <v>0</v>
      </c>
      <c r="P82" s="53">
        <v>5</v>
      </c>
      <c r="Q82" s="53">
        <v>0</v>
      </c>
      <c r="R82" s="53">
        <v>0</v>
      </c>
      <c r="S82" s="53">
        <v>0</v>
      </c>
      <c r="T82" s="53">
        <v>5.1590019592802907</v>
      </c>
      <c r="U82" s="54">
        <v>200</v>
      </c>
      <c r="V82" s="56">
        <v>0.95</v>
      </c>
      <c r="W82" s="53">
        <v>16.295000000000002</v>
      </c>
      <c r="X82" s="53">
        <v>1.3430445346932327</v>
      </c>
      <c r="Y82" s="53">
        <v>165</v>
      </c>
      <c r="Z82" s="53">
        <v>0</v>
      </c>
      <c r="AA82" s="53">
        <v>0.90124242424242396</v>
      </c>
      <c r="AB82" s="55">
        <v>8.1396638466256551E-3</v>
      </c>
      <c r="AC82" s="51">
        <v>3.0851013699303964</v>
      </c>
      <c r="AD82" s="51">
        <v>5.9431627791664887E-2</v>
      </c>
      <c r="AE82" s="51">
        <v>1.1112944921610621E-2</v>
      </c>
      <c r="AF82" s="51">
        <v>7.1640681340792564E-3</v>
      </c>
      <c r="AG82" s="51">
        <v>1.3436832616762318</v>
      </c>
      <c r="AH82" s="51">
        <v>2.0604756728840309E-2</v>
      </c>
      <c r="AI82" s="51">
        <v>2.9910466106911393</v>
      </c>
      <c r="AJ82" s="51">
        <v>8.4339650027303245E-3</v>
      </c>
      <c r="AK82" s="51">
        <v>0.91744765644670556</v>
      </c>
      <c r="AL82" s="53">
        <v>9.8367752750077614E-2</v>
      </c>
      <c r="AM82" s="51">
        <v>7.5898253038964141</v>
      </c>
      <c r="AN82" s="55">
        <v>0.47335699564840517</v>
      </c>
      <c r="AP82" s="14">
        <f t="shared" si="1"/>
        <v>2.9999999999999996</v>
      </c>
      <c r="AU82" s="2"/>
      <c r="AV82" s="2"/>
      <c r="AW82" s="26"/>
    </row>
    <row r="83" spans="1:49" x14ac:dyDescent="0.3">
      <c r="A83" s="51">
        <v>80</v>
      </c>
      <c r="B83" s="52">
        <v>0.92500000000000004</v>
      </c>
      <c r="C83" s="53">
        <v>6.9999999999999991</v>
      </c>
      <c r="D83" s="53">
        <v>2.4285714285714284</v>
      </c>
      <c r="E83" s="54">
        <v>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  <c r="K83" s="53">
        <v>0</v>
      </c>
      <c r="L83" s="54">
        <v>0</v>
      </c>
      <c r="M83" s="55">
        <v>0</v>
      </c>
      <c r="N83" s="53">
        <v>100</v>
      </c>
      <c r="O83" s="53">
        <v>0</v>
      </c>
      <c r="P83" s="53">
        <v>5</v>
      </c>
      <c r="Q83" s="53">
        <v>0</v>
      </c>
      <c r="R83" s="53">
        <v>0</v>
      </c>
      <c r="S83" s="53">
        <v>0</v>
      </c>
      <c r="T83" s="53">
        <v>5.1590019592802907</v>
      </c>
      <c r="U83" s="54">
        <v>200</v>
      </c>
      <c r="V83" s="56">
        <v>0.95</v>
      </c>
      <c r="W83" s="53">
        <v>2.7949999999999999</v>
      </c>
      <c r="X83" s="53">
        <v>0.46662862857876741</v>
      </c>
      <c r="Y83" s="53">
        <v>165</v>
      </c>
      <c r="Z83" s="53">
        <v>0</v>
      </c>
      <c r="AA83" s="53">
        <v>0.9830606060606063</v>
      </c>
      <c r="AB83" s="55">
        <v>2.828052294416775E-3</v>
      </c>
      <c r="AC83" s="51">
        <v>5.2560049226252818</v>
      </c>
      <c r="AD83" s="51">
        <v>8.9641877664785763E-2</v>
      </c>
      <c r="AE83" s="51">
        <v>7.6579992491070517E-2</v>
      </c>
      <c r="AF83" s="51">
        <v>1.4583669803084414E-2</v>
      </c>
      <c r="AG83" s="51">
        <v>1.5824975137504951</v>
      </c>
      <c r="AH83" s="51">
        <v>3.2221110358486002E-2</v>
      </c>
      <c r="AI83" s="51">
        <v>3.9656989647074785</v>
      </c>
      <c r="AJ83" s="51">
        <v>3.9129223684432037E-2</v>
      </c>
      <c r="AK83" s="51">
        <v>0.95829965132943751</v>
      </c>
      <c r="AL83" s="53">
        <v>8.0859059877161174E-2</v>
      </c>
      <c r="AM83" s="51">
        <v>5.2448283869943442</v>
      </c>
      <c r="AN83" s="55">
        <v>0.26435156248314917</v>
      </c>
      <c r="AP83" s="14">
        <f t="shared" si="1"/>
        <v>4.1231056256176597</v>
      </c>
      <c r="AU83" s="2"/>
      <c r="AV83" s="2"/>
      <c r="AW83" s="26"/>
    </row>
    <row r="84" spans="1:49" x14ac:dyDescent="0.3">
      <c r="A84" s="51">
        <v>81</v>
      </c>
      <c r="B84" s="52">
        <v>0.92500000000000004</v>
      </c>
      <c r="C84" s="53">
        <v>6.9999999999999991</v>
      </c>
      <c r="D84" s="53">
        <v>3.5714285714285712</v>
      </c>
      <c r="E84" s="54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4">
        <v>0</v>
      </c>
      <c r="M84" s="55">
        <v>0</v>
      </c>
      <c r="N84" s="53">
        <v>100</v>
      </c>
      <c r="O84" s="53">
        <v>0</v>
      </c>
      <c r="P84" s="53">
        <v>5</v>
      </c>
      <c r="Q84" s="53">
        <v>0</v>
      </c>
      <c r="R84" s="53">
        <v>0</v>
      </c>
      <c r="S84" s="53">
        <v>0</v>
      </c>
      <c r="T84" s="53">
        <v>5.1590019592802907</v>
      </c>
      <c r="U84" s="54">
        <v>200</v>
      </c>
      <c r="V84" s="56">
        <v>0.95</v>
      </c>
      <c r="W84" s="53">
        <v>0.53</v>
      </c>
      <c r="X84" s="53">
        <v>0.17787202051541334</v>
      </c>
      <c r="Y84" s="53">
        <v>165</v>
      </c>
      <c r="Z84" s="53">
        <v>0</v>
      </c>
      <c r="AA84" s="53">
        <v>0.99678787878787889</v>
      </c>
      <c r="AB84" s="55">
        <v>1.0780122455479606E-3</v>
      </c>
      <c r="AC84" s="51">
        <v>6.9305981637550316</v>
      </c>
      <c r="AD84" s="51">
        <v>9.8167059651469615E-2</v>
      </c>
      <c r="AE84" s="51">
        <v>0.13847575321767647</v>
      </c>
      <c r="AF84" s="51">
        <v>1.724301319305032E-2</v>
      </c>
      <c r="AG84" s="51">
        <v>1.8200379711729893</v>
      </c>
      <c r="AH84" s="51">
        <v>4.3730686532300993E-2</v>
      </c>
      <c r="AI84" s="51">
        <v>4.2954556067716156</v>
      </c>
      <c r="AJ84" s="51">
        <v>7.5083033560799137E-2</v>
      </c>
      <c r="AK84" s="51">
        <v>1.1137064412132893</v>
      </c>
      <c r="AL84" s="53">
        <v>8.9545218724466288E-2</v>
      </c>
      <c r="AM84" s="51">
        <v>4.5119274581429298</v>
      </c>
      <c r="AN84" s="55">
        <v>0.13370541064455338</v>
      </c>
      <c r="AP84" s="14">
        <f t="shared" si="1"/>
        <v>5</v>
      </c>
      <c r="AU84" s="2"/>
      <c r="AV84" s="2"/>
      <c r="AW84" s="26"/>
    </row>
    <row r="85" spans="1:49" x14ac:dyDescent="0.3">
      <c r="A85" s="51">
        <v>82</v>
      </c>
      <c r="B85" s="52">
        <v>0.92500000000000004</v>
      </c>
      <c r="C85" s="53">
        <v>6.9999999999999991</v>
      </c>
      <c r="D85" s="53">
        <v>4.7142857142857135</v>
      </c>
      <c r="E85" s="54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4">
        <v>0</v>
      </c>
      <c r="M85" s="55">
        <v>0</v>
      </c>
      <c r="N85" s="53">
        <v>100</v>
      </c>
      <c r="O85" s="53">
        <v>0</v>
      </c>
      <c r="P85" s="53">
        <v>5</v>
      </c>
      <c r="Q85" s="53">
        <v>0</v>
      </c>
      <c r="R85" s="53">
        <v>0</v>
      </c>
      <c r="S85" s="53">
        <v>0</v>
      </c>
      <c r="T85" s="53">
        <v>5.1590019592802907</v>
      </c>
      <c r="U85" s="54">
        <v>200</v>
      </c>
      <c r="V85" s="56">
        <v>0.95</v>
      </c>
      <c r="W85" s="53">
        <v>0.15</v>
      </c>
      <c r="X85" s="53">
        <v>7.2299067385633214E-2</v>
      </c>
      <c r="Y85" s="53">
        <v>165</v>
      </c>
      <c r="Z85" s="53">
        <v>0</v>
      </c>
      <c r="AA85" s="53">
        <v>0.99909090909090936</v>
      </c>
      <c r="AB85" s="55">
        <v>4.3817616597353545E-4</v>
      </c>
      <c r="AC85" s="51">
        <v>8.2716144316794189</v>
      </c>
      <c r="AD85" s="51">
        <v>9.1488787553702822E-2</v>
      </c>
      <c r="AE85" s="51">
        <v>0.15045692646446776</v>
      </c>
      <c r="AF85" s="51">
        <v>1.6986733491757749E-2</v>
      </c>
      <c r="AG85" s="51">
        <v>1.9596260944161181</v>
      </c>
      <c r="AH85" s="51">
        <v>4.7245230767739128E-2</v>
      </c>
      <c r="AI85" s="51">
        <v>4.4519459985245602</v>
      </c>
      <c r="AJ85" s="51">
        <v>8.2982676325003835E-2</v>
      </c>
      <c r="AK85" s="51">
        <v>1.1314749998020803</v>
      </c>
      <c r="AL85" s="53">
        <v>8.2698624291843256E-2</v>
      </c>
      <c r="AM85" s="51">
        <v>4.5493928041167564</v>
      </c>
      <c r="AN85" s="55">
        <v>0.1147623707622176</v>
      </c>
      <c r="AP85" s="14">
        <f t="shared" si="1"/>
        <v>5.7445626465380277</v>
      </c>
      <c r="AU85" s="2"/>
      <c r="AV85" s="2"/>
      <c r="AW85" s="26"/>
    </row>
    <row r="86" spans="1:49" x14ac:dyDescent="0.3">
      <c r="A86" s="51">
        <v>83</v>
      </c>
      <c r="B86" s="52">
        <v>0.92500000000000004</v>
      </c>
      <c r="C86" s="53">
        <v>6.9999999999999991</v>
      </c>
      <c r="D86" s="53">
        <v>5.8571428571428559</v>
      </c>
      <c r="E86" s="54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4">
        <v>0</v>
      </c>
      <c r="M86" s="55">
        <v>0</v>
      </c>
      <c r="N86" s="53">
        <v>100</v>
      </c>
      <c r="O86" s="53">
        <v>0</v>
      </c>
      <c r="P86" s="53">
        <v>5</v>
      </c>
      <c r="Q86" s="53">
        <v>0</v>
      </c>
      <c r="R86" s="53">
        <v>0</v>
      </c>
      <c r="S86" s="53">
        <v>0</v>
      </c>
      <c r="T86" s="53">
        <v>5.1590019592802907</v>
      </c>
      <c r="U86" s="54">
        <v>200</v>
      </c>
      <c r="V86" s="56">
        <v>0.95</v>
      </c>
      <c r="W86" s="53">
        <v>5.0000000000000001E-3</v>
      </c>
      <c r="X86" s="53">
        <v>9.8597827212587759E-3</v>
      </c>
      <c r="Y86" s="53">
        <v>165</v>
      </c>
      <c r="Z86" s="53">
        <v>0</v>
      </c>
      <c r="AA86" s="53">
        <v>0.99996969696969695</v>
      </c>
      <c r="AB86" s="55">
        <v>5.975625891672007E-5</v>
      </c>
      <c r="AC86" s="51">
        <v>10.42416666666667</v>
      </c>
      <c r="AD86" s="51">
        <v>6.9637337671585031E-2</v>
      </c>
      <c r="AE86" s="51">
        <v>0.18905545685567854</v>
      </c>
      <c r="AF86" s="51">
        <v>1.962588517237043E-2</v>
      </c>
      <c r="AG86" s="51">
        <v>2.0681411928540911</v>
      </c>
      <c r="AH86" s="51">
        <v>5.4593565780389763E-2</v>
      </c>
      <c r="AI86" s="51">
        <v>4.6697037052209165</v>
      </c>
      <c r="AJ86" s="51">
        <v>7.9506265016251562E-2</v>
      </c>
      <c r="AK86" s="51">
        <v>1.2917978010643278</v>
      </c>
      <c r="AL86" s="53">
        <v>9.3334555073094627E-2</v>
      </c>
      <c r="AM86" s="51">
        <v>4.6697037052209165</v>
      </c>
      <c r="AN86" s="55">
        <v>7.9506265016251562E-2</v>
      </c>
      <c r="AP86" s="14">
        <f t="shared" si="1"/>
        <v>6.4031242374328476</v>
      </c>
      <c r="AU86" s="2"/>
      <c r="AV86" s="2"/>
      <c r="AW86" s="26"/>
    </row>
    <row r="87" spans="1:49" x14ac:dyDescent="0.3">
      <c r="A87" s="51">
        <v>84</v>
      </c>
      <c r="B87" s="52">
        <v>0.92500000000000004</v>
      </c>
      <c r="C87" s="53">
        <v>6.9999999999999991</v>
      </c>
      <c r="D87" s="53">
        <v>6.9999999999999982</v>
      </c>
      <c r="E87" s="54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4">
        <v>0</v>
      </c>
      <c r="M87" s="55">
        <v>0</v>
      </c>
      <c r="N87" s="53">
        <v>100</v>
      </c>
      <c r="O87" s="53">
        <v>0</v>
      </c>
      <c r="P87" s="53">
        <v>5</v>
      </c>
      <c r="Q87" s="53">
        <v>0</v>
      </c>
      <c r="R87" s="53">
        <v>0</v>
      </c>
      <c r="S87" s="53">
        <v>0</v>
      </c>
      <c r="T87" s="53">
        <v>5.1590019592802907</v>
      </c>
      <c r="U87" s="54">
        <v>200</v>
      </c>
      <c r="V87" s="56">
        <v>0.95</v>
      </c>
      <c r="W87" s="53">
        <v>0</v>
      </c>
      <c r="X87" s="53">
        <v>0</v>
      </c>
      <c r="Y87" s="53">
        <v>165</v>
      </c>
      <c r="Z87" s="53">
        <v>0</v>
      </c>
      <c r="AA87" s="53">
        <v>1</v>
      </c>
      <c r="AB87" s="55">
        <v>0</v>
      </c>
      <c r="AC87" s="51">
        <v>11.0030606060606</v>
      </c>
      <c r="AD87" s="51">
        <v>6.8266066001021808E-2</v>
      </c>
      <c r="AE87" s="51">
        <v>0.18156979855177785</v>
      </c>
      <c r="AF87" s="51">
        <v>1.9753401920284318E-2</v>
      </c>
      <c r="AG87" s="51">
        <v>2.1399642909710757</v>
      </c>
      <c r="AH87" s="51">
        <v>5.6911127291960684E-2</v>
      </c>
      <c r="AI87" s="51">
        <v>4.7612200553440305</v>
      </c>
      <c r="AJ87" s="51">
        <v>7.3337568497425815E-2</v>
      </c>
      <c r="AK87" s="51">
        <v>1.184977688454188</v>
      </c>
      <c r="AL87" s="53">
        <v>8.4066671808468899E-2</v>
      </c>
      <c r="AM87" s="51">
        <v>4.7612200553440305</v>
      </c>
      <c r="AN87" s="55">
        <v>7.3337568497425815E-2</v>
      </c>
      <c r="AP87" s="14">
        <f t="shared" si="1"/>
        <v>6.9999999999999982</v>
      </c>
      <c r="AU87" s="2"/>
      <c r="AV87" s="2"/>
      <c r="AW87" s="26"/>
    </row>
    <row r="88" spans="1:49" x14ac:dyDescent="0.3">
      <c r="A88" s="51">
        <v>85</v>
      </c>
      <c r="B88" s="52">
        <v>1.6</v>
      </c>
      <c r="C88" s="53">
        <v>0.5</v>
      </c>
      <c r="D88" s="53">
        <v>2.4285714285714284</v>
      </c>
      <c r="E88" s="54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4">
        <v>0</v>
      </c>
      <c r="M88" s="55">
        <v>0</v>
      </c>
      <c r="N88" s="53">
        <v>100</v>
      </c>
      <c r="O88" s="53">
        <v>0</v>
      </c>
      <c r="P88" s="53">
        <v>5</v>
      </c>
      <c r="Q88" s="53">
        <v>0</v>
      </c>
      <c r="R88" s="53">
        <v>0</v>
      </c>
      <c r="S88" s="53">
        <v>0</v>
      </c>
      <c r="T88" s="53">
        <v>4.16227766016838</v>
      </c>
      <c r="U88" s="54">
        <v>200</v>
      </c>
      <c r="V88" s="56">
        <v>0.95</v>
      </c>
      <c r="W88" s="53">
        <v>68.239999999999995</v>
      </c>
      <c r="X88" s="53">
        <v>2.0208108184304727</v>
      </c>
      <c r="Y88" s="53">
        <v>165</v>
      </c>
      <c r="Z88" s="53">
        <v>0</v>
      </c>
      <c r="AA88" s="53">
        <v>0.58642424242424229</v>
      </c>
      <c r="AB88" s="55">
        <v>1.2247338293518102E-2</v>
      </c>
      <c r="AC88" s="51">
        <v>1.5280094841663745</v>
      </c>
      <c r="AD88" s="51">
        <v>1.9255423483001202E-2</v>
      </c>
      <c r="AE88" s="51">
        <v>0</v>
      </c>
      <c r="AF88" s="51">
        <v>0</v>
      </c>
      <c r="AG88" s="51">
        <v>0.6572090947799254</v>
      </c>
      <c r="AH88" s="51">
        <v>6.5102455407197411E-3</v>
      </c>
      <c r="AI88" s="51">
        <v>1</v>
      </c>
      <c r="AJ88" s="51">
        <v>0</v>
      </c>
      <c r="AK88" s="51">
        <v>0.70428068275003464</v>
      </c>
      <c r="AL88" s="53">
        <v>8.7316704369673537E-2</v>
      </c>
      <c r="AM88" s="51">
        <v>11.269704608141167</v>
      </c>
      <c r="AN88" s="55">
        <v>0.69440900219055002</v>
      </c>
      <c r="AP88" s="14">
        <f t="shared" si="1"/>
        <v>1.1019463300386794</v>
      </c>
      <c r="AU88" s="2"/>
      <c r="AV88" s="2"/>
      <c r="AW88" s="26"/>
    </row>
    <row r="89" spans="1:49" x14ac:dyDescent="0.3">
      <c r="A89" s="51">
        <v>86</v>
      </c>
      <c r="B89" s="52">
        <v>1.6</v>
      </c>
      <c r="C89" s="53">
        <v>0.5</v>
      </c>
      <c r="D89" s="53">
        <v>3.5714285714285712</v>
      </c>
      <c r="E89" s="54">
        <v>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  <c r="K89" s="53">
        <v>0</v>
      </c>
      <c r="L89" s="54">
        <v>0</v>
      </c>
      <c r="M89" s="55">
        <v>0</v>
      </c>
      <c r="N89" s="53">
        <v>100</v>
      </c>
      <c r="O89" s="53">
        <v>0</v>
      </c>
      <c r="P89" s="53">
        <v>5</v>
      </c>
      <c r="Q89" s="53">
        <v>0</v>
      </c>
      <c r="R89" s="53">
        <v>0</v>
      </c>
      <c r="S89" s="53">
        <v>0</v>
      </c>
      <c r="T89" s="53">
        <v>4.16227766016838</v>
      </c>
      <c r="U89" s="54">
        <v>200</v>
      </c>
      <c r="V89" s="56">
        <v>0.95</v>
      </c>
      <c r="W89" s="53">
        <v>70.015000000000001</v>
      </c>
      <c r="X89" s="53">
        <v>1.9488051091656662</v>
      </c>
      <c r="Y89" s="53">
        <v>165</v>
      </c>
      <c r="Z89" s="53">
        <v>0</v>
      </c>
      <c r="AA89" s="53">
        <v>0.57566666666666655</v>
      </c>
      <c r="AB89" s="55">
        <v>1.1810940055549574E-2</v>
      </c>
      <c r="AC89" s="51">
        <v>1.5109869198549017</v>
      </c>
      <c r="AD89" s="51">
        <v>1.9562322974320163E-2</v>
      </c>
      <c r="AE89" s="51">
        <v>0</v>
      </c>
      <c r="AF89" s="51">
        <v>0</v>
      </c>
      <c r="AG89" s="51">
        <v>0.66720579898918375</v>
      </c>
      <c r="AH89" s="51">
        <v>6.3454321003469649E-3</v>
      </c>
      <c r="AI89" s="51">
        <v>1</v>
      </c>
      <c r="AJ89" s="51">
        <v>0</v>
      </c>
      <c r="AK89" s="51">
        <v>0.64570922040870737</v>
      </c>
      <c r="AL89" s="53">
        <v>8.7033558192931029E-2</v>
      </c>
      <c r="AM89" s="51">
        <v>11.120338076684071</v>
      </c>
      <c r="AN89" s="55">
        <v>0.58436825365556777</v>
      </c>
      <c r="AP89" s="14">
        <f t="shared" si="1"/>
        <v>1.3363062095621219</v>
      </c>
      <c r="AU89" s="2"/>
      <c r="AV89" s="2"/>
      <c r="AW89" s="26"/>
    </row>
    <row r="90" spans="1:49" x14ac:dyDescent="0.3">
      <c r="A90" s="51">
        <v>87</v>
      </c>
      <c r="B90" s="52">
        <v>1.6</v>
      </c>
      <c r="C90" s="53">
        <v>0.5</v>
      </c>
      <c r="D90" s="53">
        <v>4.7142857142857135</v>
      </c>
      <c r="E90" s="54">
        <v>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4">
        <v>0</v>
      </c>
      <c r="M90" s="55">
        <v>0</v>
      </c>
      <c r="N90" s="53">
        <v>100</v>
      </c>
      <c r="O90" s="53">
        <v>0</v>
      </c>
      <c r="P90" s="53">
        <v>5</v>
      </c>
      <c r="Q90" s="53">
        <v>0</v>
      </c>
      <c r="R90" s="53">
        <v>0</v>
      </c>
      <c r="S90" s="53">
        <v>0</v>
      </c>
      <c r="T90" s="53">
        <v>4.16227766016838</v>
      </c>
      <c r="U90" s="54">
        <v>200</v>
      </c>
      <c r="V90" s="56">
        <v>0.95</v>
      </c>
      <c r="W90" s="53">
        <v>39.585000000000001</v>
      </c>
      <c r="X90" s="53">
        <v>1.8756274923389078</v>
      </c>
      <c r="Y90" s="53">
        <v>165</v>
      </c>
      <c r="Z90" s="53">
        <v>0</v>
      </c>
      <c r="AA90" s="53">
        <v>0.76009090909090882</v>
      </c>
      <c r="AB90" s="55">
        <v>1.136743934750868E-2</v>
      </c>
      <c r="AC90" s="51">
        <v>2.080194211442862</v>
      </c>
      <c r="AD90" s="51">
        <v>3.995424268473597E-2</v>
      </c>
      <c r="AE90" s="51">
        <v>0</v>
      </c>
      <c r="AF90" s="51">
        <v>0</v>
      </c>
      <c r="AG90" s="51">
        <v>0.79305690083294123</v>
      </c>
      <c r="AH90" s="51">
        <v>9.9325535450494502E-3</v>
      </c>
      <c r="AI90" s="51">
        <v>1.4142135623731005</v>
      </c>
      <c r="AJ90" s="51">
        <v>7.4494167171575297E-16</v>
      </c>
      <c r="AK90" s="51">
        <v>0.63545168063190705</v>
      </c>
      <c r="AL90" s="53">
        <v>7.8194835092018133E-2</v>
      </c>
      <c r="AM90" s="51">
        <v>10.133437412102673</v>
      </c>
      <c r="AN90" s="55">
        <v>0.58276289558487215</v>
      </c>
      <c r="AP90" s="14">
        <f t="shared" si="1"/>
        <v>1.5352989471574767</v>
      </c>
      <c r="AU90" s="2"/>
      <c r="AV90" s="2"/>
      <c r="AW90" s="26"/>
    </row>
    <row r="91" spans="1:49" x14ac:dyDescent="0.3">
      <c r="A91" s="51">
        <v>88</v>
      </c>
      <c r="B91" s="52">
        <v>1.6</v>
      </c>
      <c r="C91" s="53">
        <v>0.5</v>
      </c>
      <c r="D91" s="53">
        <v>5.8571428571428559</v>
      </c>
      <c r="E91" s="54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4">
        <v>0</v>
      </c>
      <c r="M91" s="55">
        <v>0</v>
      </c>
      <c r="N91" s="53">
        <v>100</v>
      </c>
      <c r="O91" s="53">
        <v>0</v>
      </c>
      <c r="P91" s="53">
        <v>5</v>
      </c>
      <c r="Q91" s="53">
        <v>0</v>
      </c>
      <c r="R91" s="53">
        <v>0</v>
      </c>
      <c r="S91" s="53">
        <v>0</v>
      </c>
      <c r="T91" s="53">
        <v>4.16227766016838</v>
      </c>
      <c r="U91" s="54">
        <v>200</v>
      </c>
      <c r="V91" s="56">
        <v>0.95</v>
      </c>
      <c r="W91" s="53">
        <v>41.575000000000003</v>
      </c>
      <c r="X91" s="53">
        <v>1.8769376513269473</v>
      </c>
      <c r="Y91" s="53">
        <v>165</v>
      </c>
      <c r="Z91" s="53">
        <v>0</v>
      </c>
      <c r="AA91" s="53">
        <v>0.74803030303030327</v>
      </c>
      <c r="AB91" s="55">
        <v>1.1375379705011663E-2</v>
      </c>
      <c r="AC91" s="51">
        <v>2.1035389892706888</v>
      </c>
      <c r="AD91" s="51">
        <v>4.3354034369112879E-2</v>
      </c>
      <c r="AE91" s="51">
        <v>0</v>
      </c>
      <c r="AF91" s="51">
        <v>0</v>
      </c>
      <c r="AG91" s="51">
        <v>0.78680259606169445</v>
      </c>
      <c r="AH91" s="51">
        <v>1.0600158468088712E-2</v>
      </c>
      <c r="AI91" s="51">
        <v>1.4142135623731005</v>
      </c>
      <c r="AJ91" s="51">
        <v>7.4494167171575297E-16</v>
      </c>
      <c r="AK91" s="51">
        <v>0.59994829047607412</v>
      </c>
      <c r="AL91" s="53">
        <v>5.0477907239253515E-2</v>
      </c>
      <c r="AM91" s="51">
        <v>10.847798639119606</v>
      </c>
      <c r="AN91" s="55">
        <v>0.62104030366085761</v>
      </c>
      <c r="AP91" s="14">
        <f t="shared" si="1"/>
        <v>1.7113069358158484</v>
      </c>
      <c r="AU91" s="2"/>
      <c r="AV91" s="2"/>
      <c r="AW91" s="26"/>
    </row>
    <row r="92" spans="1:49" x14ac:dyDescent="0.3">
      <c r="A92" s="51">
        <v>89</v>
      </c>
      <c r="B92" s="52">
        <v>1.6</v>
      </c>
      <c r="C92" s="53">
        <v>0.5</v>
      </c>
      <c r="D92" s="53">
        <v>6.9999999999999982</v>
      </c>
      <c r="E92" s="54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4">
        <v>0</v>
      </c>
      <c r="M92" s="55">
        <v>0</v>
      </c>
      <c r="N92" s="53">
        <v>100</v>
      </c>
      <c r="O92" s="53">
        <v>0</v>
      </c>
      <c r="P92" s="53">
        <v>5</v>
      </c>
      <c r="Q92" s="53">
        <v>0</v>
      </c>
      <c r="R92" s="53">
        <v>0</v>
      </c>
      <c r="S92" s="53">
        <v>0</v>
      </c>
      <c r="T92" s="53">
        <v>4.16227766016838</v>
      </c>
      <c r="U92" s="54">
        <v>200</v>
      </c>
      <c r="V92" s="56">
        <v>0.95</v>
      </c>
      <c r="W92" s="53">
        <v>39.704999999999998</v>
      </c>
      <c r="X92" s="53">
        <v>1.8584903514908684</v>
      </c>
      <c r="Y92" s="53">
        <v>165</v>
      </c>
      <c r="Z92" s="53">
        <v>0</v>
      </c>
      <c r="AA92" s="53">
        <v>0.75936363636363591</v>
      </c>
      <c r="AB92" s="55">
        <v>1.1263577887823947E-2</v>
      </c>
      <c r="AC92" s="51">
        <v>2.1123724898287084</v>
      </c>
      <c r="AD92" s="51">
        <v>4.0065021505177753E-2</v>
      </c>
      <c r="AE92" s="51">
        <v>0</v>
      </c>
      <c r="AF92" s="51">
        <v>0</v>
      </c>
      <c r="AG92" s="51">
        <v>0.78274531705614303</v>
      </c>
      <c r="AH92" s="51">
        <v>9.2134025773272146E-3</v>
      </c>
      <c r="AI92" s="51">
        <v>1.4142135623731005</v>
      </c>
      <c r="AJ92" s="51">
        <v>7.4494167171575297E-16</v>
      </c>
      <c r="AK92" s="51">
        <v>0.66746641308482824</v>
      </c>
      <c r="AL92" s="53">
        <v>6.6842610048609072E-2</v>
      </c>
      <c r="AM92" s="51">
        <v>10.644094943969758</v>
      </c>
      <c r="AN92" s="55">
        <v>0.64172560470380979</v>
      </c>
      <c r="AP92" s="14">
        <f t="shared" si="1"/>
        <v>1.8708286933869704</v>
      </c>
      <c r="AU92" s="2"/>
      <c r="AV92" s="2"/>
      <c r="AW92" s="26"/>
    </row>
    <row r="93" spans="1:49" x14ac:dyDescent="0.3">
      <c r="A93" s="51">
        <v>90</v>
      </c>
      <c r="B93" s="52">
        <v>1.6</v>
      </c>
      <c r="C93" s="53">
        <v>1.5833333333333333</v>
      </c>
      <c r="D93" s="53">
        <v>1.2857142857142856</v>
      </c>
      <c r="E93" s="54">
        <v>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  <c r="K93" s="53">
        <v>0</v>
      </c>
      <c r="L93" s="54">
        <v>0</v>
      </c>
      <c r="M93" s="55">
        <v>0</v>
      </c>
      <c r="N93" s="53">
        <v>100</v>
      </c>
      <c r="O93" s="53">
        <v>0</v>
      </c>
      <c r="P93" s="53">
        <v>5</v>
      </c>
      <c r="Q93" s="53">
        <v>0</v>
      </c>
      <c r="R93" s="53">
        <v>0</v>
      </c>
      <c r="S93" s="53">
        <v>0</v>
      </c>
      <c r="T93" s="53">
        <v>4.16227766016838</v>
      </c>
      <c r="U93" s="54">
        <v>200</v>
      </c>
      <c r="V93" s="56">
        <v>0.95</v>
      </c>
      <c r="W93" s="53">
        <v>40.04</v>
      </c>
      <c r="X93" s="53">
        <v>1.9165194202828022</v>
      </c>
      <c r="Y93" s="53">
        <v>165</v>
      </c>
      <c r="Z93" s="53">
        <v>0</v>
      </c>
      <c r="AA93" s="53">
        <v>0.7573333333333333</v>
      </c>
      <c r="AB93" s="55">
        <v>1.1615269213835502E-2</v>
      </c>
      <c r="AC93" s="51">
        <v>2.1276914384046166</v>
      </c>
      <c r="AD93" s="51">
        <v>4.079538577786386E-2</v>
      </c>
      <c r="AE93" s="51">
        <v>0</v>
      </c>
      <c r="AF93" s="51">
        <v>0</v>
      </c>
      <c r="AG93" s="51">
        <v>0.78090183597466722</v>
      </c>
      <c r="AH93" s="51">
        <v>9.471892439421193E-3</v>
      </c>
      <c r="AI93" s="51">
        <v>1.4142135623731005</v>
      </c>
      <c r="AJ93" s="51">
        <v>7.4494167171575297E-16</v>
      </c>
      <c r="AK93" s="51">
        <v>0.56313002232104836</v>
      </c>
      <c r="AL93" s="53">
        <v>5.4700254544734761E-2</v>
      </c>
      <c r="AM93" s="51">
        <v>10.676505148065644</v>
      </c>
      <c r="AN93" s="55">
        <v>0.62252480781329256</v>
      </c>
      <c r="AP93" s="14">
        <f t="shared" si="1"/>
        <v>1.4267845968170128</v>
      </c>
      <c r="AU93" s="2"/>
      <c r="AV93" s="2"/>
      <c r="AW93" s="26"/>
    </row>
    <row r="94" spans="1:49" x14ac:dyDescent="0.3">
      <c r="A94" s="51">
        <v>91</v>
      </c>
      <c r="B94" s="52">
        <v>1.6</v>
      </c>
      <c r="C94" s="53">
        <v>1.5833333333333333</v>
      </c>
      <c r="D94" s="53">
        <v>2.4285714285714284</v>
      </c>
      <c r="E94" s="54">
        <v>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  <c r="K94" s="53">
        <v>0</v>
      </c>
      <c r="L94" s="54">
        <v>0</v>
      </c>
      <c r="M94" s="55">
        <v>0</v>
      </c>
      <c r="N94" s="53">
        <v>100</v>
      </c>
      <c r="O94" s="53">
        <v>0</v>
      </c>
      <c r="P94" s="53">
        <v>5</v>
      </c>
      <c r="Q94" s="53">
        <v>0</v>
      </c>
      <c r="R94" s="53">
        <v>0</v>
      </c>
      <c r="S94" s="53">
        <v>0</v>
      </c>
      <c r="T94" s="53">
        <v>4.16227766016838</v>
      </c>
      <c r="U94" s="54">
        <v>200</v>
      </c>
      <c r="V94" s="56">
        <v>0.95</v>
      </c>
      <c r="W94" s="53">
        <v>39.204999999999998</v>
      </c>
      <c r="X94" s="53">
        <v>1.786847513642952</v>
      </c>
      <c r="Y94" s="53">
        <v>165</v>
      </c>
      <c r="Z94" s="53">
        <v>0</v>
      </c>
      <c r="AA94" s="53">
        <v>0.76239393939393874</v>
      </c>
      <c r="AB94" s="55">
        <v>1.0829378870564399E-2</v>
      </c>
      <c r="AC94" s="51">
        <v>2.1455069672658316</v>
      </c>
      <c r="AD94" s="51">
        <v>3.70845341517353E-2</v>
      </c>
      <c r="AE94" s="51">
        <v>0</v>
      </c>
      <c r="AF94" s="51">
        <v>0</v>
      </c>
      <c r="AG94" s="51">
        <v>0.77292762453746089</v>
      </c>
      <c r="AH94" s="51">
        <v>8.6684273906389789E-3</v>
      </c>
      <c r="AI94" s="51">
        <v>1.4142135623731005</v>
      </c>
      <c r="AJ94" s="51">
        <v>7.4494167171575297E-16</v>
      </c>
      <c r="AK94" s="51">
        <v>0.61268016510552326</v>
      </c>
      <c r="AL94" s="53">
        <v>5.1623182195982706E-2</v>
      </c>
      <c r="AM94" s="51">
        <v>10.320653575496131</v>
      </c>
      <c r="AN94" s="55">
        <v>0.60348825448917132</v>
      </c>
      <c r="AP94" s="14">
        <f t="shared" si="1"/>
        <v>1.9609278658936169</v>
      </c>
      <c r="AU94" s="2"/>
      <c r="AV94" s="2"/>
      <c r="AW94" s="26"/>
    </row>
    <row r="95" spans="1:49" x14ac:dyDescent="0.3">
      <c r="A95" s="51">
        <v>92</v>
      </c>
      <c r="B95" s="52">
        <v>1.6</v>
      </c>
      <c r="C95" s="53">
        <v>1.5833333333333333</v>
      </c>
      <c r="D95" s="53">
        <v>3.5714285714285712</v>
      </c>
      <c r="E95" s="54">
        <v>0</v>
      </c>
      <c r="F95" s="53">
        <v>0</v>
      </c>
      <c r="G95" s="53">
        <v>0</v>
      </c>
      <c r="H95" s="53">
        <v>0</v>
      </c>
      <c r="I95" s="53">
        <v>0</v>
      </c>
      <c r="J95" s="53">
        <v>0</v>
      </c>
      <c r="K95" s="53">
        <v>0</v>
      </c>
      <c r="L95" s="54">
        <v>0</v>
      </c>
      <c r="M95" s="55">
        <v>0</v>
      </c>
      <c r="N95" s="53">
        <v>100</v>
      </c>
      <c r="O95" s="53">
        <v>0</v>
      </c>
      <c r="P95" s="53">
        <v>5</v>
      </c>
      <c r="Q95" s="53">
        <v>0</v>
      </c>
      <c r="R95" s="53">
        <v>0</v>
      </c>
      <c r="S95" s="53">
        <v>0</v>
      </c>
      <c r="T95" s="53">
        <v>4.16227766016838</v>
      </c>
      <c r="U95" s="54">
        <v>200</v>
      </c>
      <c r="V95" s="56">
        <v>0.95</v>
      </c>
      <c r="W95" s="53">
        <v>10.335000000000001</v>
      </c>
      <c r="X95" s="53">
        <v>0.97153140285450545</v>
      </c>
      <c r="Y95" s="53">
        <v>165</v>
      </c>
      <c r="Z95" s="53">
        <v>0</v>
      </c>
      <c r="AA95" s="53">
        <v>0.93736363636363618</v>
      </c>
      <c r="AB95" s="55">
        <v>5.8880691082091232E-3</v>
      </c>
      <c r="AC95" s="51">
        <v>3.8767044999268983</v>
      </c>
      <c r="AD95" s="51">
        <v>8.2728083269988914E-2</v>
      </c>
      <c r="AE95" s="51">
        <v>5.5555555555557138E-4</v>
      </c>
      <c r="AF95" s="51">
        <v>1.0955314134732286E-3</v>
      </c>
      <c r="AG95" s="51">
        <v>0.97585833428467395</v>
      </c>
      <c r="AH95" s="51">
        <v>1.6605727759331425E-2</v>
      </c>
      <c r="AI95" s="51">
        <v>2.2360679774997845</v>
      </c>
      <c r="AJ95" s="51">
        <v>7.4494167171575297E-16</v>
      </c>
      <c r="AK95" s="51">
        <v>0.5718448327243979</v>
      </c>
      <c r="AL95" s="53">
        <v>4.2563106300473948E-2</v>
      </c>
      <c r="AM95" s="51">
        <v>6.2403657112117834</v>
      </c>
      <c r="AN95" s="55">
        <v>0.39502189719700126</v>
      </c>
      <c r="AP95" s="14">
        <f t="shared" si="1"/>
        <v>2.3779743280283547</v>
      </c>
      <c r="AU95" s="2"/>
      <c r="AV95" s="2"/>
      <c r="AW95" s="26"/>
    </row>
    <row r="96" spans="1:49" x14ac:dyDescent="0.3">
      <c r="A96" s="51">
        <v>93</v>
      </c>
      <c r="B96" s="52">
        <v>1.6</v>
      </c>
      <c r="C96" s="53">
        <v>1.5833333333333333</v>
      </c>
      <c r="D96" s="53">
        <v>4.7142857142857135</v>
      </c>
      <c r="E96" s="54">
        <v>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  <c r="K96" s="53">
        <v>0</v>
      </c>
      <c r="L96" s="54">
        <v>0</v>
      </c>
      <c r="M96" s="55">
        <v>0</v>
      </c>
      <c r="N96" s="53">
        <v>100</v>
      </c>
      <c r="O96" s="53">
        <v>0</v>
      </c>
      <c r="P96" s="53">
        <v>5</v>
      </c>
      <c r="Q96" s="53">
        <v>0</v>
      </c>
      <c r="R96" s="53">
        <v>0</v>
      </c>
      <c r="S96" s="53">
        <v>0</v>
      </c>
      <c r="T96" s="53">
        <v>4.16227766016838</v>
      </c>
      <c r="U96" s="54">
        <v>200</v>
      </c>
      <c r="V96" s="56">
        <v>0.95</v>
      </c>
      <c r="W96" s="53">
        <v>10.145</v>
      </c>
      <c r="X96" s="53">
        <v>1.0409674341511317</v>
      </c>
      <c r="Y96" s="53">
        <v>165</v>
      </c>
      <c r="Z96" s="53">
        <v>0</v>
      </c>
      <c r="AA96" s="53">
        <v>0.93851515151515197</v>
      </c>
      <c r="AB96" s="55">
        <v>6.3088935403098883E-3</v>
      </c>
      <c r="AC96" s="51">
        <v>3.8990798969891562</v>
      </c>
      <c r="AD96" s="51">
        <v>8.6710219394551258E-2</v>
      </c>
      <c r="AE96" s="51">
        <v>4.712301587301653E-3</v>
      </c>
      <c r="AF96" s="51">
        <v>3.492994059278423E-3</v>
      </c>
      <c r="AG96" s="51">
        <v>0.97726644173057364</v>
      </c>
      <c r="AH96" s="51">
        <v>1.7187336278049553E-2</v>
      </c>
      <c r="AI96" s="51">
        <v>2.23519540167633</v>
      </c>
      <c r="AJ96" s="51">
        <v>1.7206816054175541E-3</v>
      </c>
      <c r="AK96" s="51">
        <v>0.56296458147426132</v>
      </c>
      <c r="AL96" s="53">
        <v>4.210381562971606E-2</v>
      </c>
      <c r="AM96" s="51">
        <v>6.093505183399432</v>
      </c>
      <c r="AN96" s="55">
        <v>0.45018679691049257</v>
      </c>
      <c r="AP96" s="14">
        <f t="shared" si="1"/>
        <v>2.7320844998436109</v>
      </c>
      <c r="AU96" s="2"/>
      <c r="AV96" s="2"/>
      <c r="AW96" s="26"/>
    </row>
    <row r="97" spans="1:49" x14ac:dyDescent="0.3">
      <c r="A97" s="51">
        <v>94</v>
      </c>
      <c r="B97" s="52">
        <v>1.6</v>
      </c>
      <c r="C97" s="53">
        <v>1.5833333333333333</v>
      </c>
      <c r="D97" s="53">
        <v>5.8571428571428559</v>
      </c>
      <c r="E97" s="54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4">
        <v>0</v>
      </c>
      <c r="M97" s="55">
        <v>0</v>
      </c>
      <c r="N97" s="53">
        <v>100</v>
      </c>
      <c r="O97" s="53">
        <v>0</v>
      </c>
      <c r="P97" s="53">
        <v>5</v>
      </c>
      <c r="Q97" s="53">
        <v>0</v>
      </c>
      <c r="R97" s="53">
        <v>0</v>
      </c>
      <c r="S97" s="53">
        <v>0</v>
      </c>
      <c r="T97" s="53">
        <v>4.16227766016838</v>
      </c>
      <c r="U97" s="54">
        <v>200</v>
      </c>
      <c r="V97" s="56">
        <v>0.95</v>
      </c>
      <c r="W97" s="53">
        <v>4.6900000000000004</v>
      </c>
      <c r="X97" s="53">
        <v>0.59297099883567783</v>
      </c>
      <c r="Y97" s="53">
        <v>165</v>
      </c>
      <c r="Z97" s="53">
        <v>0</v>
      </c>
      <c r="AA97" s="53">
        <v>0.97157575757575732</v>
      </c>
      <c r="AB97" s="55">
        <v>3.5937636293071375E-3</v>
      </c>
      <c r="AC97" s="51">
        <v>4.977701066977926</v>
      </c>
      <c r="AD97" s="51">
        <v>0.11143191631370639</v>
      </c>
      <c r="AE97" s="51">
        <v>1.5482550322873521E-2</v>
      </c>
      <c r="AF97" s="51">
        <v>6.5570059510750775E-3</v>
      </c>
      <c r="AG97" s="51">
        <v>1.0922275789773328</v>
      </c>
      <c r="AH97" s="51">
        <v>2.1096809567980511E-2</v>
      </c>
      <c r="AI97" s="51">
        <v>2.9401247115609301</v>
      </c>
      <c r="AJ97" s="51">
        <v>2.1372077482334377E-2</v>
      </c>
      <c r="AK97" s="51">
        <v>0.61830734251791131</v>
      </c>
      <c r="AL97" s="53">
        <v>4.5317111446901988E-2</v>
      </c>
      <c r="AM97" s="51">
        <v>4.6954429018330295</v>
      </c>
      <c r="AN97" s="55">
        <v>0.2557154556333584</v>
      </c>
      <c r="AP97" s="14">
        <f t="shared" si="1"/>
        <v>3.0452930111582894</v>
      </c>
      <c r="AU97" s="2"/>
      <c r="AV97" s="2"/>
      <c r="AW97" s="26"/>
    </row>
    <row r="98" spans="1:49" x14ac:dyDescent="0.3">
      <c r="A98" s="51">
        <v>95</v>
      </c>
      <c r="B98" s="52">
        <v>1.6</v>
      </c>
      <c r="C98" s="53">
        <v>1.5833333333333333</v>
      </c>
      <c r="D98" s="53">
        <v>6.9999999999999982</v>
      </c>
      <c r="E98" s="54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4">
        <v>0</v>
      </c>
      <c r="M98" s="55">
        <v>0</v>
      </c>
      <c r="N98" s="53">
        <v>100</v>
      </c>
      <c r="O98" s="53">
        <v>0</v>
      </c>
      <c r="P98" s="53">
        <v>5</v>
      </c>
      <c r="Q98" s="53">
        <v>0</v>
      </c>
      <c r="R98" s="53">
        <v>0</v>
      </c>
      <c r="S98" s="53">
        <v>0</v>
      </c>
      <c r="T98" s="53">
        <v>4.16227766016838</v>
      </c>
      <c r="U98" s="54">
        <v>200</v>
      </c>
      <c r="V98" s="56">
        <v>0.95</v>
      </c>
      <c r="W98" s="53">
        <v>1.74</v>
      </c>
      <c r="X98" s="53">
        <v>0.35837094797292535</v>
      </c>
      <c r="Y98" s="53">
        <v>165</v>
      </c>
      <c r="Z98" s="53">
        <v>0</v>
      </c>
      <c r="AA98" s="53">
        <v>0.98945454545454592</v>
      </c>
      <c r="AB98" s="55">
        <v>2.171945139229854E-3</v>
      </c>
      <c r="AC98" s="51">
        <v>6.2691912528251645</v>
      </c>
      <c r="AD98" s="51">
        <v>0.11722686133995254</v>
      </c>
      <c r="AE98" s="51">
        <v>3.9834261830627202E-2</v>
      </c>
      <c r="AF98" s="51">
        <v>9.1435498954219371E-3</v>
      </c>
      <c r="AG98" s="51">
        <v>1.1344148763099802</v>
      </c>
      <c r="AH98" s="51">
        <v>2.3390194166529991E-2</v>
      </c>
      <c r="AI98" s="51">
        <v>3.0126500354391861</v>
      </c>
      <c r="AJ98" s="51">
        <v>3.747135734268172E-2</v>
      </c>
      <c r="AK98" s="51">
        <v>0.62570368909105978</v>
      </c>
      <c r="AL98" s="53">
        <v>4.7698897621677651E-2</v>
      </c>
      <c r="AM98" s="51">
        <v>3.9534185101680648</v>
      </c>
      <c r="AN98" s="55">
        <v>0.24316322704903853</v>
      </c>
      <c r="AP98" s="14">
        <f t="shared" si="1"/>
        <v>3.3291640592396958</v>
      </c>
      <c r="AU98" s="2"/>
      <c r="AV98" s="2"/>
      <c r="AW98" s="26"/>
    </row>
    <row r="99" spans="1:49" x14ac:dyDescent="0.3">
      <c r="A99" s="51">
        <v>96</v>
      </c>
      <c r="B99" s="52">
        <v>1.6</v>
      </c>
      <c r="C99" s="53">
        <v>2.6666666666666665</v>
      </c>
      <c r="D99" s="53">
        <v>1.2857142857142856</v>
      </c>
      <c r="E99" s="54">
        <v>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  <c r="K99" s="53">
        <v>0</v>
      </c>
      <c r="L99" s="54">
        <v>0</v>
      </c>
      <c r="M99" s="55">
        <v>0</v>
      </c>
      <c r="N99" s="53">
        <v>100</v>
      </c>
      <c r="O99" s="53">
        <v>0</v>
      </c>
      <c r="P99" s="53">
        <v>5</v>
      </c>
      <c r="Q99" s="53">
        <v>0</v>
      </c>
      <c r="R99" s="53">
        <v>0</v>
      </c>
      <c r="S99" s="53">
        <v>0</v>
      </c>
      <c r="T99" s="53">
        <v>4.16227766016838</v>
      </c>
      <c r="U99" s="54">
        <v>200</v>
      </c>
      <c r="V99" s="56">
        <v>0.95</v>
      </c>
      <c r="W99" s="53">
        <v>39.774999999999999</v>
      </c>
      <c r="X99" s="53">
        <v>1.8554723934062671</v>
      </c>
      <c r="Y99" s="53">
        <v>165</v>
      </c>
      <c r="Z99" s="53">
        <v>0</v>
      </c>
      <c r="AA99" s="53">
        <v>0.75893939393939447</v>
      </c>
      <c r="AB99" s="55">
        <v>1.1245287232764948E-2</v>
      </c>
      <c r="AC99" s="51">
        <v>2.0964543455511402</v>
      </c>
      <c r="AD99" s="51">
        <v>3.7381934770886957E-2</v>
      </c>
      <c r="AE99" s="51">
        <v>0</v>
      </c>
      <c r="AF99" s="51">
        <v>0</v>
      </c>
      <c r="AG99" s="51">
        <v>0.785517882670979</v>
      </c>
      <c r="AH99" s="51">
        <v>9.5132550615815714E-3</v>
      </c>
      <c r="AI99" s="51">
        <v>1.4142135623731005</v>
      </c>
      <c r="AJ99" s="51">
        <v>7.4494167171575297E-16</v>
      </c>
      <c r="AK99" s="51">
        <v>0.62249342108369909</v>
      </c>
      <c r="AL99" s="53">
        <v>5.7209844236166728E-2</v>
      </c>
      <c r="AM99" s="51">
        <v>10.37265622577635</v>
      </c>
      <c r="AN99" s="55">
        <v>0.6371188318389337</v>
      </c>
      <c r="AP99" s="14">
        <f t="shared" si="1"/>
        <v>1.8516401995451028</v>
      </c>
      <c r="AU99" s="2"/>
      <c r="AV99" s="2"/>
      <c r="AW99" s="26"/>
    </row>
    <row r="100" spans="1:49" x14ac:dyDescent="0.3">
      <c r="A100" s="51">
        <v>97</v>
      </c>
      <c r="B100" s="52">
        <v>1.6</v>
      </c>
      <c r="C100" s="53">
        <v>2.6666666666666665</v>
      </c>
      <c r="D100" s="53">
        <v>2.4285714285714284</v>
      </c>
      <c r="E100" s="54">
        <v>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4">
        <v>0</v>
      </c>
      <c r="M100" s="55">
        <v>0</v>
      </c>
      <c r="N100" s="53">
        <v>100</v>
      </c>
      <c r="O100" s="53">
        <v>0</v>
      </c>
      <c r="P100" s="53">
        <v>5</v>
      </c>
      <c r="Q100" s="53">
        <v>0</v>
      </c>
      <c r="R100" s="53">
        <v>0</v>
      </c>
      <c r="S100" s="53">
        <v>0</v>
      </c>
      <c r="T100" s="53">
        <v>4.16227766016838</v>
      </c>
      <c r="U100" s="54">
        <v>200</v>
      </c>
      <c r="V100" s="56">
        <v>0.95</v>
      </c>
      <c r="W100" s="53">
        <v>10.34</v>
      </c>
      <c r="X100" s="53">
        <v>0.94906265632845965</v>
      </c>
      <c r="Y100" s="53">
        <v>165</v>
      </c>
      <c r="Z100" s="53">
        <v>0</v>
      </c>
      <c r="AA100" s="53">
        <v>0.93733333333333324</v>
      </c>
      <c r="AB100" s="55">
        <v>5.7518948868391477E-3</v>
      </c>
      <c r="AC100" s="51">
        <v>3.8398169530695596</v>
      </c>
      <c r="AD100" s="51">
        <v>8.3951363345056818E-2</v>
      </c>
      <c r="AE100" s="51">
        <v>2.4642857142857365E-3</v>
      </c>
      <c r="AF100" s="51">
        <v>2.4301386140092771E-3</v>
      </c>
      <c r="AG100" s="51">
        <v>0.98432764952064999</v>
      </c>
      <c r="AH100" s="51">
        <v>1.6904398134739148E-2</v>
      </c>
      <c r="AI100" s="51">
        <v>2.2322699101419214</v>
      </c>
      <c r="AJ100" s="51">
        <v>3.7536430653552161E-3</v>
      </c>
      <c r="AK100" s="51">
        <v>0.53432008134375475</v>
      </c>
      <c r="AL100" s="53">
        <v>4.4038792504061862E-2</v>
      </c>
      <c r="AM100" s="51">
        <v>6.1473775813443039</v>
      </c>
      <c r="AN100" s="55">
        <v>0.37132146340838046</v>
      </c>
      <c r="AP100" s="14">
        <f t="shared" si="1"/>
        <v>2.5448360411214068</v>
      </c>
      <c r="AU100" s="2"/>
      <c r="AV100" s="2"/>
      <c r="AW100" s="26"/>
    </row>
    <row r="101" spans="1:49" x14ac:dyDescent="0.3">
      <c r="A101" s="51">
        <v>98</v>
      </c>
      <c r="B101" s="52">
        <v>1.6</v>
      </c>
      <c r="C101" s="53">
        <v>2.6666666666666665</v>
      </c>
      <c r="D101" s="53">
        <v>3.5714285714285712</v>
      </c>
      <c r="E101" s="54">
        <v>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4">
        <v>0</v>
      </c>
      <c r="M101" s="55">
        <v>0</v>
      </c>
      <c r="N101" s="53">
        <v>100</v>
      </c>
      <c r="O101" s="53">
        <v>0</v>
      </c>
      <c r="P101" s="53">
        <v>5</v>
      </c>
      <c r="Q101" s="53">
        <v>0</v>
      </c>
      <c r="R101" s="53">
        <v>0</v>
      </c>
      <c r="S101" s="53">
        <v>0</v>
      </c>
      <c r="T101" s="53">
        <v>4.16227766016838</v>
      </c>
      <c r="U101" s="54">
        <v>200</v>
      </c>
      <c r="V101" s="56">
        <v>0.95</v>
      </c>
      <c r="W101" s="53">
        <v>4.0049999999999999</v>
      </c>
      <c r="X101" s="53">
        <v>0.57150978133098151</v>
      </c>
      <c r="Y101" s="53">
        <v>165</v>
      </c>
      <c r="Z101" s="53">
        <v>0</v>
      </c>
      <c r="AA101" s="53">
        <v>0.97572727272727233</v>
      </c>
      <c r="AB101" s="55">
        <v>3.4636956444301925E-3</v>
      </c>
      <c r="AC101" s="51">
        <v>5.1478012019919444</v>
      </c>
      <c r="AD101" s="51">
        <v>0.1065533433600893</v>
      </c>
      <c r="AE101" s="51">
        <v>1.8566525752262208E-2</v>
      </c>
      <c r="AF101" s="51">
        <v>6.451002715554769E-3</v>
      </c>
      <c r="AG101" s="51">
        <v>1.0660693194936215</v>
      </c>
      <c r="AH101" s="51">
        <v>2.1748430211292552E-2</v>
      </c>
      <c r="AI101" s="51">
        <v>2.9010071233427008</v>
      </c>
      <c r="AJ101" s="51">
        <v>3.051889785407548E-2</v>
      </c>
      <c r="AK101" s="51">
        <v>0.60966304043249997</v>
      </c>
      <c r="AL101" s="53">
        <v>5.4187043035034306E-2</v>
      </c>
      <c r="AM101" s="51">
        <v>4.3123174448123338</v>
      </c>
      <c r="AN101" s="55">
        <v>0.24591011345027219</v>
      </c>
      <c r="AP101" s="14">
        <f t="shared" si="1"/>
        <v>3.0860669992418379</v>
      </c>
      <c r="AU101" s="2"/>
      <c r="AV101" s="2"/>
      <c r="AW101" s="26"/>
    </row>
    <row r="102" spans="1:49" x14ac:dyDescent="0.3">
      <c r="A102" s="51">
        <v>99</v>
      </c>
      <c r="B102" s="52">
        <v>1.6</v>
      </c>
      <c r="C102" s="53">
        <v>2.6666666666666665</v>
      </c>
      <c r="D102" s="53">
        <v>4.7142857142857135</v>
      </c>
      <c r="E102" s="54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4">
        <v>0</v>
      </c>
      <c r="M102" s="55">
        <v>0</v>
      </c>
      <c r="N102" s="53">
        <v>100</v>
      </c>
      <c r="O102" s="53">
        <v>0</v>
      </c>
      <c r="P102" s="53">
        <v>5</v>
      </c>
      <c r="Q102" s="53">
        <v>0</v>
      </c>
      <c r="R102" s="53">
        <v>0</v>
      </c>
      <c r="S102" s="53">
        <v>0</v>
      </c>
      <c r="T102" s="53">
        <v>4.16227766016838</v>
      </c>
      <c r="U102" s="54">
        <v>200</v>
      </c>
      <c r="V102" s="56">
        <v>0.95</v>
      </c>
      <c r="W102" s="53">
        <v>2.0150000000000001</v>
      </c>
      <c r="X102" s="53">
        <v>0.38599734573412608</v>
      </c>
      <c r="Y102" s="53">
        <v>165</v>
      </c>
      <c r="Z102" s="53">
        <v>0</v>
      </c>
      <c r="AA102" s="53">
        <v>0.9877878787878791</v>
      </c>
      <c r="AB102" s="55">
        <v>2.3393778529340972E-3</v>
      </c>
      <c r="AC102" s="51">
        <v>6.1967640827606898</v>
      </c>
      <c r="AD102" s="51">
        <v>0.13075722540387702</v>
      </c>
      <c r="AE102" s="51">
        <v>4.5540497093448706E-2</v>
      </c>
      <c r="AF102" s="51">
        <v>9.6998747903720654E-3</v>
      </c>
      <c r="AG102" s="51">
        <v>1.1518304414454261</v>
      </c>
      <c r="AH102" s="51">
        <v>2.3830340749790308E-2</v>
      </c>
      <c r="AI102" s="51">
        <v>3.000408988591456</v>
      </c>
      <c r="AJ102" s="51">
        <v>3.8707746350862243E-2</v>
      </c>
      <c r="AK102" s="51">
        <v>0.62591589025540961</v>
      </c>
      <c r="AL102" s="53">
        <v>4.690352456425867E-2</v>
      </c>
      <c r="AM102" s="51">
        <v>4.1341228583222742</v>
      </c>
      <c r="AN102" s="55">
        <v>0.25344986190238905</v>
      </c>
      <c r="AP102" s="14">
        <f t="shared" si="1"/>
        <v>3.5456210417116729</v>
      </c>
      <c r="AU102" s="2"/>
      <c r="AV102" s="2"/>
      <c r="AW102" s="26"/>
    </row>
    <row r="103" spans="1:49" x14ac:dyDescent="0.3">
      <c r="A103" s="51">
        <v>100</v>
      </c>
      <c r="B103" s="52">
        <v>1.6</v>
      </c>
      <c r="C103" s="53">
        <v>2.6666666666666665</v>
      </c>
      <c r="D103" s="53">
        <v>5.8571428571428559</v>
      </c>
      <c r="E103" s="54">
        <v>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4">
        <v>0</v>
      </c>
      <c r="M103" s="55">
        <v>0</v>
      </c>
      <c r="N103" s="53">
        <v>100</v>
      </c>
      <c r="O103" s="53">
        <v>0</v>
      </c>
      <c r="P103" s="53">
        <v>5</v>
      </c>
      <c r="Q103" s="53">
        <v>0</v>
      </c>
      <c r="R103" s="53">
        <v>0</v>
      </c>
      <c r="S103" s="53">
        <v>0</v>
      </c>
      <c r="T103" s="53">
        <v>4.16227766016838</v>
      </c>
      <c r="U103" s="54">
        <v>200</v>
      </c>
      <c r="V103" s="56">
        <v>0.95</v>
      </c>
      <c r="W103" s="53">
        <v>0.98</v>
      </c>
      <c r="X103" s="53">
        <v>0.25736235830558418</v>
      </c>
      <c r="Y103" s="53">
        <v>165</v>
      </c>
      <c r="Z103" s="53">
        <v>0</v>
      </c>
      <c r="AA103" s="53">
        <v>0.99406060606060676</v>
      </c>
      <c r="AB103" s="55">
        <v>1.5597718685186935E-3</v>
      </c>
      <c r="AC103" s="51">
        <v>7.3388207770459095</v>
      </c>
      <c r="AD103" s="51">
        <v>0.12859444567208758</v>
      </c>
      <c r="AE103" s="51">
        <v>8.4103657287756234E-2</v>
      </c>
      <c r="AF103" s="51">
        <v>1.1576238841367856E-2</v>
      </c>
      <c r="AG103" s="51">
        <v>1.2563625396947815</v>
      </c>
      <c r="AH103" s="51">
        <v>2.4655221300360193E-2</v>
      </c>
      <c r="AI103" s="51">
        <v>3.2476707720140503</v>
      </c>
      <c r="AJ103" s="51">
        <v>5.3958723959710492E-2</v>
      </c>
      <c r="AK103" s="51">
        <v>0.66892673875035624</v>
      </c>
      <c r="AL103" s="53">
        <v>4.433648777352682E-2</v>
      </c>
      <c r="AM103" s="51">
        <v>3.9195758645215282</v>
      </c>
      <c r="AN103" s="55">
        <v>0.22268645297395145</v>
      </c>
      <c r="AP103" s="14">
        <f t="shared" si="1"/>
        <v>3.9520940802374143</v>
      </c>
      <c r="AU103" s="2"/>
      <c r="AV103" s="2"/>
      <c r="AW103" s="26"/>
    </row>
    <row r="104" spans="1:49" x14ac:dyDescent="0.3">
      <c r="A104" s="51">
        <v>101</v>
      </c>
      <c r="B104" s="52">
        <v>1.6</v>
      </c>
      <c r="C104" s="53">
        <v>2.6666666666666665</v>
      </c>
      <c r="D104" s="53">
        <v>6.9999999999999982</v>
      </c>
      <c r="E104" s="54">
        <v>0</v>
      </c>
      <c r="F104" s="53">
        <v>0</v>
      </c>
      <c r="G104" s="53">
        <v>0</v>
      </c>
      <c r="H104" s="53">
        <v>0</v>
      </c>
      <c r="I104" s="53">
        <v>0</v>
      </c>
      <c r="J104" s="53">
        <v>0</v>
      </c>
      <c r="K104" s="53">
        <v>0</v>
      </c>
      <c r="L104" s="54">
        <v>0</v>
      </c>
      <c r="M104" s="55">
        <v>0</v>
      </c>
      <c r="N104" s="53">
        <v>100</v>
      </c>
      <c r="O104" s="53">
        <v>0</v>
      </c>
      <c r="P104" s="53">
        <v>5</v>
      </c>
      <c r="Q104" s="53">
        <v>0</v>
      </c>
      <c r="R104" s="53">
        <v>0</v>
      </c>
      <c r="S104" s="53">
        <v>0</v>
      </c>
      <c r="T104" s="53">
        <v>4.16227766016838</v>
      </c>
      <c r="U104" s="54">
        <v>200</v>
      </c>
      <c r="V104" s="56">
        <v>0.95</v>
      </c>
      <c r="W104" s="53">
        <v>0.17499999999999999</v>
      </c>
      <c r="X104" s="53">
        <v>9.5258824408001416E-2</v>
      </c>
      <c r="Y104" s="53">
        <v>165</v>
      </c>
      <c r="Z104" s="53">
        <v>0</v>
      </c>
      <c r="AA104" s="53">
        <v>0.99893939393939424</v>
      </c>
      <c r="AB104" s="55">
        <v>5.7732620853334421E-4</v>
      </c>
      <c r="AC104" s="51">
        <v>9.4229217616471228</v>
      </c>
      <c r="AD104" s="51">
        <v>0.1456936096786654</v>
      </c>
      <c r="AE104" s="51">
        <v>0.11450103716569876</v>
      </c>
      <c r="AF104" s="51">
        <v>1.2569135579748284E-2</v>
      </c>
      <c r="AG104" s="51">
        <v>1.4219664615521816</v>
      </c>
      <c r="AH104" s="51">
        <v>3.2989623387384537E-2</v>
      </c>
      <c r="AI104" s="51">
        <v>3.4268341424084707</v>
      </c>
      <c r="AJ104" s="51">
        <v>7.0430277789231499E-2</v>
      </c>
      <c r="AK104" s="51">
        <v>0.74060227747242902</v>
      </c>
      <c r="AL104" s="53">
        <v>5.9388171796079844E-2</v>
      </c>
      <c r="AM104" s="51">
        <v>3.5513327766849891</v>
      </c>
      <c r="AN104" s="55">
        <v>0.11813638509837272</v>
      </c>
      <c r="AP104" s="14">
        <f t="shared" si="1"/>
        <v>4.320493798938573</v>
      </c>
      <c r="AU104" s="2"/>
      <c r="AV104" s="2"/>
      <c r="AW104" s="26"/>
    </row>
    <row r="105" spans="1:49" x14ac:dyDescent="0.3">
      <c r="A105" s="51">
        <v>102</v>
      </c>
      <c r="B105" s="52">
        <v>1.6</v>
      </c>
      <c r="C105" s="53">
        <v>3.75</v>
      </c>
      <c r="D105" s="53">
        <v>1.2857142857142856</v>
      </c>
      <c r="E105" s="54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4">
        <v>0</v>
      </c>
      <c r="M105" s="55">
        <v>0</v>
      </c>
      <c r="N105" s="53">
        <v>100</v>
      </c>
      <c r="O105" s="53">
        <v>0</v>
      </c>
      <c r="P105" s="53">
        <v>5</v>
      </c>
      <c r="Q105" s="53">
        <v>0</v>
      </c>
      <c r="R105" s="53">
        <v>0</v>
      </c>
      <c r="S105" s="53">
        <v>0</v>
      </c>
      <c r="T105" s="53">
        <v>4.16227766016838</v>
      </c>
      <c r="U105" s="54">
        <v>200</v>
      </c>
      <c r="V105" s="56">
        <v>0.95</v>
      </c>
      <c r="W105" s="53">
        <v>25.27</v>
      </c>
      <c r="X105" s="53">
        <v>1.4790968844250596</v>
      </c>
      <c r="Y105" s="53">
        <v>165</v>
      </c>
      <c r="Z105" s="53">
        <v>0</v>
      </c>
      <c r="AA105" s="53">
        <v>0.84684848484848518</v>
      </c>
      <c r="AB105" s="55">
        <v>8.9642235419700577E-3</v>
      </c>
      <c r="AC105" s="51">
        <v>2.6456894760186151</v>
      </c>
      <c r="AD105" s="51">
        <v>5.3929891600898082E-2</v>
      </c>
      <c r="AE105" s="51">
        <v>0</v>
      </c>
      <c r="AF105" s="51">
        <v>0</v>
      </c>
      <c r="AG105" s="51">
        <v>0.9121468176273555</v>
      </c>
      <c r="AH105" s="51">
        <v>1.3265440925242681E-2</v>
      </c>
      <c r="AI105" s="51">
        <v>2</v>
      </c>
      <c r="AJ105" s="51">
        <v>0</v>
      </c>
      <c r="AK105" s="51">
        <v>0.57082745327429629</v>
      </c>
      <c r="AL105" s="53">
        <v>5.6934144113608864E-2</v>
      </c>
      <c r="AM105" s="51">
        <v>7.3142701865459436</v>
      </c>
      <c r="AN105" s="55">
        <v>0.36452495259780893</v>
      </c>
      <c r="AP105" s="14">
        <f t="shared" si="1"/>
        <v>2.1957751641341994</v>
      </c>
      <c r="AU105" s="2"/>
      <c r="AV105" s="2"/>
      <c r="AW105" s="26"/>
    </row>
    <row r="106" spans="1:49" x14ac:dyDescent="0.3">
      <c r="A106" s="51">
        <v>103</v>
      </c>
      <c r="B106" s="52">
        <v>1.6</v>
      </c>
      <c r="C106" s="53">
        <v>3.75</v>
      </c>
      <c r="D106" s="53">
        <v>2.4285714285714284</v>
      </c>
      <c r="E106" s="54">
        <v>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4">
        <v>0</v>
      </c>
      <c r="M106" s="55">
        <v>0</v>
      </c>
      <c r="N106" s="53">
        <v>100</v>
      </c>
      <c r="O106" s="53">
        <v>0</v>
      </c>
      <c r="P106" s="53">
        <v>5</v>
      </c>
      <c r="Q106" s="53">
        <v>0</v>
      </c>
      <c r="R106" s="53">
        <v>0</v>
      </c>
      <c r="S106" s="53">
        <v>0</v>
      </c>
      <c r="T106" s="53">
        <v>4.16227766016838</v>
      </c>
      <c r="U106" s="54">
        <v>200</v>
      </c>
      <c r="V106" s="56">
        <v>0.95</v>
      </c>
      <c r="W106" s="53">
        <v>4.54</v>
      </c>
      <c r="X106" s="53">
        <v>0.55877561666571096</v>
      </c>
      <c r="Y106" s="53">
        <v>165</v>
      </c>
      <c r="Z106" s="53">
        <v>0</v>
      </c>
      <c r="AA106" s="53">
        <v>0.97248484848484817</v>
      </c>
      <c r="AB106" s="55">
        <v>3.3865188888830963E-3</v>
      </c>
      <c r="AC106" s="51">
        <v>4.9418406430355519</v>
      </c>
      <c r="AD106" s="51">
        <v>9.5925306354893894E-2</v>
      </c>
      <c r="AE106" s="51">
        <v>1.8491109931913222E-2</v>
      </c>
      <c r="AF106" s="51">
        <v>6.9214545049565233E-3</v>
      </c>
      <c r="AG106" s="51">
        <v>1.0957534629727608</v>
      </c>
      <c r="AH106" s="51">
        <v>2.0058265461921448E-2</v>
      </c>
      <c r="AI106" s="51">
        <v>2.9451447507456727</v>
      </c>
      <c r="AJ106" s="51">
        <v>1.9911400420189872E-2</v>
      </c>
      <c r="AK106" s="51">
        <v>0.60080921090135764</v>
      </c>
      <c r="AL106" s="53">
        <v>4.8153394408716702E-2</v>
      </c>
      <c r="AM106" s="51">
        <v>4.562001369727624</v>
      </c>
      <c r="AN106" s="55">
        <v>0.23078968417787241</v>
      </c>
      <c r="AP106" s="14">
        <f t="shared" si="1"/>
        <v>3.0178043106110866</v>
      </c>
      <c r="AU106" s="2"/>
      <c r="AV106" s="2"/>
      <c r="AW106" s="26"/>
    </row>
    <row r="107" spans="1:49" x14ac:dyDescent="0.3">
      <c r="A107" s="51">
        <v>104</v>
      </c>
      <c r="B107" s="52">
        <v>1.6</v>
      </c>
      <c r="C107" s="53">
        <v>3.75</v>
      </c>
      <c r="D107" s="53">
        <v>3.5714285714285712</v>
      </c>
      <c r="E107" s="54">
        <v>0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4">
        <v>0</v>
      </c>
      <c r="M107" s="55">
        <v>0</v>
      </c>
      <c r="N107" s="53">
        <v>100</v>
      </c>
      <c r="O107" s="53">
        <v>0</v>
      </c>
      <c r="P107" s="53">
        <v>5</v>
      </c>
      <c r="Q107" s="53">
        <v>0</v>
      </c>
      <c r="R107" s="53">
        <v>0</v>
      </c>
      <c r="S107" s="53">
        <v>0</v>
      </c>
      <c r="T107" s="53">
        <v>4.16227766016838</v>
      </c>
      <c r="U107" s="54">
        <v>200</v>
      </c>
      <c r="V107" s="56">
        <v>0.95</v>
      </c>
      <c r="W107" s="53">
        <v>0.99</v>
      </c>
      <c r="X107" s="53">
        <v>0.25277728077319866</v>
      </c>
      <c r="Y107" s="53">
        <v>165</v>
      </c>
      <c r="Z107" s="53">
        <v>0</v>
      </c>
      <c r="AA107" s="53">
        <v>0.99400000000000044</v>
      </c>
      <c r="AB107" s="55">
        <v>1.5319835198375667E-3</v>
      </c>
      <c r="AC107" s="51">
        <v>7.0988857994395369</v>
      </c>
      <c r="AD107" s="51">
        <v>0.14169212259906594</v>
      </c>
      <c r="AE107" s="51">
        <v>7.2603328540785661E-2</v>
      </c>
      <c r="AF107" s="51">
        <v>1.2259425990186505E-2</v>
      </c>
      <c r="AG107" s="51">
        <v>1.2979012282476725</v>
      </c>
      <c r="AH107" s="51">
        <v>2.6577244870463344E-2</v>
      </c>
      <c r="AI107" s="51">
        <v>3.2632211151209027</v>
      </c>
      <c r="AJ107" s="51">
        <v>5.5777985358753758E-2</v>
      </c>
      <c r="AK107" s="51">
        <v>0.67738696661415176</v>
      </c>
      <c r="AL107" s="53">
        <v>4.7749804660404786E-2</v>
      </c>
      <c r="AM107" s="51">
        <v>3.8444171674682668</v>
      </c>
      <c r="AN107" s="55">
        <v>0.18770943679544314</v>
      </c>
      <c r="AP107" s="14">
        <f t="shared" si="1"/>
        <v>3.6596252735569994</v>
      </c>
      <c r="AU107" s="2"/>
      <c r="AV107" s="2"/>
      <c r="AW107" s="26"/>
    </row>
    <row r="108" spans="1:49" x14ac:dyDescent="0.3">
      <c r="A108" s="51">
        <v>105</v>
      </c>
      <c r="B108" s="52">
        <v>1.6</v>
      </c>
      <c r="C108" s="53">
        <v>3.75</v>
      </c>
      <c r="D108" s="53">
        <v>4.7142857142857135</v>
      </c>
      <c r="E108" s="54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4">
        <v>0</v>
      </c>
      <c r="M108" s="55">
        <v>0</v>
      </c>
      <c r="N108" s="53">
        <v>100</v>
      </c>
      <c r="O108" s="53">
        <v>0</v>
      </c>
      <c r="P108" s="53">
        <v>5</v>
      </c>
      <c r="Q108" s="53">
        <v>0</v>
      </c>
      <c r="R108" s="53">
        <v>0</v>
      </c>
      <c r="S108" s="53">
        <v>0</v>
      </c>
      <c r="T108" s="53">
        <v>4.16227766016838</v>
      </c>
      <c r="U108" s="54">
        <v>200</v>
      </c>
      <c r="V108" s="56">
        <v>0.95</v>
      </c>
      <c r="W108" s="53">
        <v>0.185</v>
      </c>
      <c r="X108" s="53">
        <v>8.6259118445769209E-2</v>
      </c>
      <c r="Y108" s="53">
        <v>165</v>
      </c>
      <c r="Z108" s="53">
        <v>0</v>
      </c>
      <c r="AA108" s="53">
        <v>0.99887878787878803</v>
      </c>
      <c r="AB108" s="55">
        <v>5.2278253603496637E-4</v>
      </c>
      <c r="AC108" s="51">
        <v>9.0300713034596871</v>
      </c>
      <c r="AD108" s="51">
        <v>0.16606474068153379</v>
      </c>
      <c r="AE108" s="51">
        <v>9.3596239884826987E-2</v>
      </c>
      <c r="AF108" s="51">
        <v>1.0976445305554163E-2</v>
      </c>
      <c r="AG108" s="51">
        <v>1.334299598206232</v>
      </c>
      <c r="AH108" s="51">
        <v>3.2898885327456301E-2</v>
      </c>
      <c r="AI108" s="51">
        <v>3.3535735417957597</v>
      </c>
      <c r="AJ108" s="51">
        <v>7.4912245966408511E-2</v>
      </c>
      <c r="AK108" s="51">
        <v>0.64551209946339516</v>
      </c>
      <c r="AL108" s="53">
        <v>4.9089379630743238E-2</v>
      </c>
      <c r="AM108" s="51">
        <v>3.4735244702909394</v>
      </c>
      <c r="AN108" s="55">
        <v>0.11178866933758354</v>
      </c>
      <c r="AP108" s="14">
        <f t="shared" si="1"/>
        <v>4.2045893293604104</v>
      </c>
      <c r="AU108" s="2"/>
      <c r="AV108" s="2"/>
      <c r="AW108" s="26"/>
    </row>
    <row r="109" spans="1:49" x14ac:dyDescent="0.3">
      <c r="A109" s="51">
        <v>106</v>
      </c>
      <c r="B109" s="52">
        <v>1.6</v>
      </c>
      <c r="C109" s="53">
        <v>3.75</v>
      </c>
      <c r="D109" s="53">
        <v>5.8571428571428559</v>
      </c>
      <c r="E109" s="54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4">
        <v>0</v>
      </c>
      <c r="M109" s="55">
        <v>0</v>
      </c>
      <c r="N109" s="53">
        <v>100</v>
      </c>
      <c r="O109" s="53">
        <v>0</v>
      </c>
      <c r="P109" s="53">
        <v>5</v>
      </c>
      <c r="Q109" s="53">
        <v>0</v>
      </c>
      <c r="R109" s="53">
        <v>0</v>
      </c>
      <c r="S109" s="53">
        <v>0</v>
      </c>
      <c r="T109" s="53">
        <v>4.16227766016838</v>
      </c>
      <c r="U109" s="54">
        <v>200</v>
      </c>
      <c r="V109" s="56">
        <v>0.95</v>
      </c>
      <c r="W109" s="53">
        <v>2.5000000000000001E-2</v>
      </c>
      <c r="X109" s="53">
        <v>2.1824440270116454E-2</v>
      </c>
      <c r="Y109" s="53">
        <v>165</v>
      </c>
      <c r="Z109" s="53">
        <v>0</v>
      </c>
      <c r="AA109" s="53">
        <v>0.99984848484848499</v>
      </c>
      <c r="AB109" s="55">
        <v>1.3226933497040367E-4</v>
      </c>
      <c r="AC109" s="51">
        <v>10.540330746489289</v>
      </c>
      <c r="AD109" s="51">
        <v>0.15704638694853845</v>
      </c>
      <c r="AE109" s="51">
        <v>0.12385819485889762</v>
      </c>
      <c r="AF109" s="51">
        <v>1.2900817191949514E-2</v>
      </c>
      <c r="AG109" s="51">
        <v>1.4906871646486206</v>
      </c>
      <c r="AH109" s="51">
        <v>3.423154781468124E-2</v>
      </c>
      <c r="AI109" s="51">
        <v>3.4697772982334949</v>
      </c>
      <c r="AJ109" s="51">
        <v>6.316337488785119E-2</v>
      </c>
      <c r="AK109" s="51">
        <v>0.76828487490548492</v>
      </c>
      <c r="AL109" s="53">
        <v>4.9213107077044835E-2</v>
      </c>
      <c r="AM109" s="51">
        <v>3.4737489500929399</v>
      </c>
      <c r="AN109" s="55">
        <v>6.4554052773800608E-2</v>
      </c>
      <c r="AP109" s="14">
        <f t="shared" si="1"/>
        <v>4.6866070578069277</v>
      </c>
      <c r="AU109" s="2"/>
      <c r="AV109" s="2"/>
      <c r="AW109" s="26"/>
    </row>
    <row r="110" spans="1:49" x14ac:dyDescent="0.3">
      <c r="A110" s="51">
        <v>107</v>
      </c>
      <c r="B110" s="52">
        <v>1.6</v>
      </c>
      <c r="C110" s="53">
        <v>3.75</v>
      </c>
      <c r="D110" s="53">
        <v>6.9999999999999982</v>
      </c>
      <c r="E110" s="54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4">
        <v>0</v>
      </c>
      <c r="M110" s="55">
        <v>0</v>
      </c>
      <c r="N110" s="53">
        <v>100</v>
      </c>
      <c r="O110" s="53">
        <v>0</v>
      </c>
      <c r="P110" s="53">
        <v>5</v>
      </c>
      <c r="Q110" s="53">
        <v>0</v>
      </c>
      <c r="R110" s="53">
        <v>0</v>
      </c>
      <c r="S110" s="53">
        <v>0</v>
      </c>
      <c r="T110" s="53">
        <v>4.16227766016838</v>
      </c>
      <c r="U110" s="54">
        <v>200</v>
      </c>
      <c r="V110" s="56">
        <v>0.95</v>
      </c>
      <c r="W110" s="53">
        <v>0.01</v>
      </c>
      <c r="X110" s="53">
        <v>1.3908759552024679E-2</v>
      </c>
      <c r="Y110" s="53">
        <v>165</v>
      </c>
      <c r="Z110" s="53">
        <v>0</v>
      </c>
      <c r="AA110" s="53">
        <v>0.99993939393939402</v>
      </c>
      <c r="AB110" s="55">
        <v>8.4295512436513665E-5</v>
      </c>
      <c r="AC110" s="51">
        <v>13.017568920916482</v>
      </c>
      <c r="AD110" s="51">
        <v>0.16222359727169353</v>
      </c>
      <c r="AE110" s="51">
        <v>0.14389327528349929</v>
      </c>
      <c r="AF110" s="51">
        <v>1.4515639652390867E-2</v>
      </c>
      <c r="AG110" s="51">
        <v>1.6644661900378424</v>
      </c>
      <c r="AH110" s="51">
        <v>4.6598065201115056E-2</v>
      </c>
      <c r="AI110" s="51">
        <v>3.6620679763001855</v>
      </c>
      <c r="AJ110" s="51">
        <v>6.4825778384665536E-2</v>
      </c>
      <c r="AK110" s="51">
        <v>0.86094949148216404</v>
      </c>
      <c r="AL110" s="53">
        <v>6.0570985251378502E-2</v>
      </c>
      <c r="AM110" s="51">
        <v>3.6695070070218736</v>
      </c>
      <c r="AN110" s="55">
        <v>6.8555766723385494E-2</v>
      </c>
      <c r="AP110" s="14">
        <f t="shared" si="1"/>
        <v>5.1234753829797981</v>
      </c>
      <c r="AU110" s="2"/>
      <c r="AV110" s="2"/>
      <c r="AW110" s="26"/>
    </row>
    <row r="111" spans="1:49" x14ac:dyDescent="0.3">
      <c r="A111" s="51">
        <v>108</v>
      </c>
      <c r="B111" s="52">
        <v>1.6</v>
      </c>
      <c r="C111" s="53">
        <v>4.833333333333333</v>
      </c>
      <c r="D111" s="53">
        <v>1.2857142857142856</v>
      </c>
      <c r="E111" s="54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4">
        <v>0</v>
      </c>
      <c r="M111" s="55">
        <v>0</v>
      </c>
      <c r="N111" s="53">
        <v>100</v>
      </c>
      <c r="O111" s="53">
        <v>0</v>
      </c>
      <c r="P111" s="53">
        <v>5</v>
      </c>
      <c r="Q111" s="53">
        <v>0</v>
      </c>
      <c r="R111" s="53">
        <v>0</v>
      </c>
      <c r="S111" s="53">
        <v>0</v>
      </c>
      <c r="T111" s="53">
        <v>4.16227766016838</v>
      </c>
      <c r="U111" s="54">
        <v>200</v>
      </c>
      <c r="V111" s="56">
        <v>0.95</v>
      </c>
      <c r="W111" s="53">
        <v>9.8350000000000009</v>
      </c>
      <c r="X111" s="53">
        <v>0.94113733600104799</v>
      </c>
      <c r="Y111" s="53">
        <v>165</v>
      </c>
      <c r="Z111" s="53">
        <v>0</v>
      </c>
      <c r="AA111" s="53">
        <v>0.94039393939393889</v>
      </c>
      <c r="AB111" s="55">
        <v>5.7038626424305936E-3</v>
      </c>
      <c r="AC111" s="51">
        <v>3.9200427964447089</v>
      </c>
      <c r="AD111" s="51">
        <v>8.6317104404178766E-2</v>
      </c>
      <c r="AE111" s="51">
        <v>1.6666666666666607E-3</v>
      </c>
      <c r="AF111" s="51">
        <v>2.3181265920041048E-3</v>
      </c>
      <c r="AG111" s="51">
        <v>0.96453264231676583</v>
      </c>
      <c r="AH111" s="51">
        <v>1.6883132851542276E-2</v>
      </c>
      <c r="AI111" s="51">
        <v>2.2322699101419214</v>
      </c>
      <c r="AJ111" s="51">
        <v>3.7536430653552135E-3</v>
      </c>
      <c r="AK111" s="51">
        <v>0.55800568543575357</v>
      </c>
      <c r="AL111" s="53">
        <v>4.6796105904337866E-2</v>
      </c>
      <c r="AM111" s="51">
        <v>5.9433386480055983</v>
      </c>
      <c r="AN111" s="55">
        <v>0.39414151860016694</v>
      </c>
      <c r="AP111" s="14">
        <f t="shared" si="1"/>
        <v>2.4928469095164494</v>
      </c>
      <c r="AU111" s="2"/>
      <c r="AV111" s="2"/>
      <c r="AW111" s="26"/>
    </row>
    <row r="112" spans="1:49" x14ac:dyDescent="0.3">
      <c r="A112" s="51">
        <v>109</v>
      </c>
      <c r="B112" s="52">
        <v>1.6</v>
      </c>
      <c r="C112" s="53">
        <v>4.833333333333333</v>
      </c>
      <c r="D112" s="53">
        <v>2.4285714285714284</v>
      </c>
      <c r="E112" s="54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4">
        <v>0</v>
      </c>
      <c r="M112" s="55">
        <v>0</v>
      </c>
      <c r="N112" s="53">
        <v>100</v>
      </c>
      <c r="O112" s="53">
        <v>0</v>
      </c>
      <c r="P112" s="53">
        <v>5</v>
      </c>
      <c r="Q112" s="53">
        <v>0</v>
      </c>
      <c r="R112" s="53">
        <v>0</v>
      </c>
      <c r="S112" s="53">
        <v>0</v>
      </c>
      <c r="T112" s="53">
        <v>4.16227766016838</v>
      </c>
      <c r="U112" s="54">
        <v>200</v>
      </c>
      <c r="V112" s="56">
        <v>0.95</v>
      </c>
      <c r="W112" s="53">
        <v>1.78</v>
      </c>
      <c r="X112" s="53">
        <v>0.32995959880101455</v>
      </c>
      <c r="Y112" s="53">
        <v>165</v>
      </c>
      <c r="Z112" s="53">
        <v>0</v>
      </c>
      <c r="AA112" s="53">
        <v>0.98921212121212176</v>
      </c>
      <c r="AB112" s="55">
        <v>1.9997551442485725E-3</v>
      </c>
      <c r="AC112" s="51">
        <v>6.2421781694048146</v>
      </c>
      <c r="AD112" s="51">
        <v>0.12204807181027026</v>
      </c>
      <c r="AE112" s="51">
        <v>4.3577207853560403E-2</v>
      </c>
      <c r="AF112" s="51">
        <v>8.9799462885165604E-3</v>
      </c>
      <c r="AG112" s="51">
        <v>1.1494765698981206</v>
      </c>
      <c r="AH112" s="51">
        <v>2.3021087455415316E-2</v>
      </c>
      <c r="AI112" s="51">
        <v>3.0230125999358215</v>
      </c>
      <c r="AJ112" s="51">
        <v>3.3169365491746663E-2</v>
      </c>
      <c r="AK112" s="51">
        <v>0.60619742005890698</v>
      </c>
      <c r="AL112" s="53">
        <v>4.8002474645807418E-2</v>
      </c>
      <c r="AM112" s="51">
        <v>4.0049530335780963</v>
      </c>
      <c r="AN112" s="55">
        <v>0.2126090164828417</v>
      </c>
      <c r="AP112" s="14">
        <f t="shared" si="1"/>
        <v>3.4260903721436242</v>
      </c>
      <c r="AU112" s="2"/>
      <c r="AV112" s="2"/>
      <c r="AW112" s="26"/>
    </row>
    <row r="113" spans="1:49" x14ac:dyDescent="0.3">
      <c r="A113" s="51">
        <v>110</v>
      </c>
      <c r="B113" s="52">
        <v>1.6</v>
      </c>
      <c r="C113" s="53">
        <v>4.833333333333333</v>
      </c>
      <c r="D113" s="53">
        <v>3.5714285714285712</v>
      </c>
      <c r="E113" s="54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4">
        <v>0</v>
      </c>
      <c r="M113" s="55">
        <v>0</v>
      </c>
      <c r="N113" s="53">
        <v>100</v>
      </c>
      <c r="O113" s="53">
        <v>0</v>
      </c>
      <c r="P113" s="53">
        <v>5</v>
      </c>
      <c r="Q113" s="53">
        <v>0</v>
      </c>
      <c r="R113" s="53">
        <v>0</v>
      </c>
      <c r="S113" s="53">
        <v>0</v>
      </c>
      <c r="T113" s="53">
        <v>4.16227766016838</v>
      </c>
      <c r="U113" s="54">
        <v>200</v>
      </c>
      <c r="V113" s="56">
        <v>0.95</v>
      </c>
      <c r="W113" s="53">
        <v>0.18</v>
      </c>
      <c r="X113" s="53">
        <v>9.352244256275867E-2</v>
      </c>
      <c r="Y113" s="53">
        <v>165</v>
      </c>
      <c r="Z113" s="53">
        <v>0</v>
      </c>
      <c r="AA113" s="53">
        <v>0.99890909090909119</v>
      </c>
      <c r="AB113" s="55">
        <v>5.6680268219853869E-4</v>
      </c>
      <c r="AC113" s="51">
        <v>9.0749780714316</v>
      </c>
      <c r="AD113" s="51">
        <v>0.15040758894399014</v>
      </c>
      <c r="AE113" s="51">
        <v>0.10279956887199894</v>
      </c>
      <c r="AF113" s="51">
        <v>1.2915073351222285E-2</v>
      </c>
      <c r="AG113" s="51">
        <v>1.3487814215350875</v>
      </c>
      <c r="AH113" s="51">
        <v>3.2281059708197488E-2</v>
      </c>
      <c r="AI113" s="51">
        <v>3.3614031732977434</v>
      </c>
      <c r="AJ113" s="51">
        <v>6.9669655008421649E-2</v>
      </c>
      <c r="AK113" s="51">
        <v>0.71564702995575047</v>
      </c>
      <c r="AL113" s="53">
        <v>5.2605272776993756E-2</v>
      </c>
      <c r="AM113" s="51">
        <v>3.4390792911014914</v>
      </c>
      <c r="AN113" s="55">
        <v>9.1267162482003075E-2</v>
      </c>
      <c r="AP113" s="14">
        <f t="shared" si="1"/>
        <v>4.1547448491940822</v>
      </c>
      <c r="AU113" s="2"/>
      <c r="AV113" s="2"/>
      <c r="AW113" s="26"/>
    </row>
    <row r="114" spans="1:49" x14ac:dyDescent="0.3">
      <c r="A114" s="51">
        <v>111</v>
      </c>
      <c r="B114" s="52">
        <v>1.6</v>
      </c>
      <c r="C114" s="53">
        <v>4.833333333333333</v>
      </c>
      <c r="D114" s="53">
        <v>4.7142857142857135</v>
      </c>
      <c r="E114" s="54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4">
        <v>0</v>
      </c>
      <c r="M114" s="55">
        <v>0</v>
      </c>
      <c r="N114" s="53">
        <v>100</v>
      </c>
      <c r="O114" s="53">
        <v>0</v>
      </c>
      <c r="P114" s="53">
        <v>5</v>
      </c>
      <c r="Q114" s="53">
        <v>0</v>
      </c>
      <c r="R114" s="53">
        <v>0</v>
      </c>
      <c r="S114" s="53">
        <v>0</v>
      </c>
      <c r="T114" s="53">
        <v>4.16227766016838</v>
      </c>
      <c r="U114" s="54">
        <v>200</v>
      </c>
      <c r="V114" s="56">
        <v>0.95</v>
      </c>
      <c r="W114" s="53">
        <v>7.0000000000000007E-2</v>
      </c>
      <c r="X114" s="53">
        <v>4.9442390099598152E-2</v>
      </c>
      <c r="Y114" s="53">
        <v>165</v>
      </c>
      <c r="Z114" s="53">
        <v>0</v>
      </c>
      <c r="AA114" s="53">
        <v>0.99957575757575756</v>
      </c>
      <c r="AB114" s="55">
        <v>2.9965084908847335E-4</v>
      </c>
      <c r="AC114" s="51">
        <v>10.784803591722161</v>
      </c>
      <c r="AD114" s="51">
        <v>0.15096364100554838</v>
      </c>
      <c r="AE114" s="51">
        <v>0.12239679721592447</v>
      </c>
      <c r="AF114" s="51">
        <v>1.2379766134707216E-2</v>
      </c>
      <c r="AG114" s="51">
        <v>1.4502376370608783</v>
      </c>
      <c r="AH114" s="51">
        <v>3.4130066195122204E-2</v>
      </c>
      <c r="AI114" s="51">
        <v>3.4265777935733359</v>
      </c>
      <c r="AJ114" s="51">
        <v>6.5770340984855777E-2</v>
      </c>
      <c r="AK114" s="51">
        <v>0.81132355406454326</v>
      </c>
      <c r="AL114" s="53">
        <v>5.5254242287681284E-2</v>
      </c>
      <c r="AM114" s="51">
        <v>3.4700356385479796</v>
      </c>
      <c r="AN114" s="55">
        <v>8.3920484589847813E-2</v>
      </c>
      <c r="AP114" s="14">
        <f t="shared" si="1"/>
        <v>4.7734384133153203</v>
      </c>
      <c r="AU114" s="2"/>
      <c r="AV114" s="2"/>
      <c r="AW114" s="26"/>
    </row>
    <row r="115" spans="1:49" x14ac:dyDescent="0.3">
      <c r="A115" s="51">
        <v>112</v>
      </c>
      <c r="B115" s="52">
        <v>1.6</v>
      </c>
      <c r="C115" s="53">
        <v>4.833333333333333</v>
      </c>
      <c r="D115" s="53">
        <v>5.8571428571428559</v>
      </c>
      <c r="E115" s="54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4">
        <v>0</v>
      </c>
      <c r="M115" s="55">
        <v>0</v>
      </c>
      <c r="N115" s="53">
        <v>100</v>
      </c>
      <c r="O115" s="53">
        <v>0</v>
      </c>
      <c r="P115" s="53">
        <v>5</v>
      </c>
      <c r="Q115" s="53">
        <v>0</v>
      </c>
      <c r="R115" s="53">
        <v>0</v>
      </c>
      <c r="S115" s="53">
        <v>0</v>
      </c>
      <c r="T115" s="53">
        <v>4.16227766016838</v>
      </c>
      <c r="U115" s="54">
        <v>200</v>
      </c>
      <c r="V115" s="56">
        <v>0.95</v>
      </c>
      <c r="W115" s="53">
        <v>0.03</v>
      </c>
      <c r="X115" s="53">
        <v>3.398322120675519E-2</v>
      </c>
      <c r="Y115" s="53">
        <v>165</v>
      </c>
      <c r="Z115" s="53">
        <v>0</v>
      </c>
      <c r="AA115" s="53">
        <v>0.99981818181818183</v>
      </c>
      <c r="AB115" s="55">
        <v>2.0595891640457758E-4</v>
      </c>
      <c r="AC115" s="51">
        <v>12.973061078262301</v>
      </c>
      <c r="AD115" s="51">
        <v>0.15191852581424256</v>
      </c>
      <c r="AE115" s="51">
        <v>0.1403683264612873</v>
      </c>
      <c r="AF115" s="51">
        <v>1.560248873548583E-2</v>
      </c>
      <c r="AG115" s="51">
        <v>1.662016202807246</v>
      </c>
      <c r="AH115" s="51">
        <v>4.1357489399294962E-2</v>
      </c>
      <c r="AI115" s="51">
        <v>3.7689626993969214</v>
      </c>
      <c r="AJ115" s="51">
        <v>6.9247777683133657E-2</v>
      </c>
      <c r="AK115" s="51">
        <v>0.81310715498818653</v>
      </c>
      <c r="AL115" s="53">
        <v>5.613848770166012E-2</v>
      </c>
      <c r="AM115" s="51">
        <v>3.7850031636255936</v>
      </c>
      <c r="AN115" s="55">
        <v>8.036044034795177E-2</v>
      </c>
      <c r="AP115" s="14">
        <f t="shared" si="1"/>
        <v>5.320669488844783</v>
      </c>
      <c r="AU115" s="2"/>
      <c r="AV115" s="2"/>
      <c r="AW115" s="26"/>
    </row>
    <row r="116" spans="1:49" x14ac:dyDescent="0.3">
      <c r="A116" s="51">
        <v>113</v>
      </c>
      <c r="B116" s="52">
        <v>1.6</v>
      </c>
      <c r="C116" s="53">
        <v>4.833333333333333</v>
      </c>
      <c r="D116" s="53">
        <v>6.9999999999999982</v>
      </c>
      <c r="E116" s="54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4">
        <v>0</v>
      </c>
      <c r="M116" s="55">
        <v>0</v>
      </c>
      <c r="N116" s="53">
        <v>100</v>
      </c>
      <c r="O116" s="53">
        <v>0</v>
      </c>
      <c r="P116" s="53">
        <v>5</v>
      </c>
      <c r="Q116" s="53">
        <v>0</v>
      </c>
      <c r="R116" s="53">
        <v>0</v>
      </c>
      <c r="S116" s="53">
        <v>0</v>
      </c>
      <c r="T116" s="53">
        <v>4.16227766016838</v>
      </c>
      <c r="U116" s="54">
        <v>200</v>
      </c>
      <c r="V116" s="56">
        <v>0.95</v>
      </c>
      <c r="W116" s="53">
        <v>0</v>
      </c>
      <c r="X116" s="53">
        <v>0</v>
      </c>
      <c r="Y116" s="53">
        <v>165</v>
      </c>
      <c r="Z116" s="53">
        <v>0</v>
      </c>
      <c r="AA116" s="53">
        <v>1</v>
      </c>
      <c r="AB116" s="55">
        <v>0</v>
      </c>
      <c r="AC116" s="51">
        <v>14.300181818181816</v>
      </c>
      <c r="AD116" s="51">
        <v>0.15485793863295785</v>
      </c>
      <c r="AE116" s="51">
        <v>0.13548704942531209</v>
      </c>
      <c r="AF116" s="51">
        <v>1.4172595828623544E-2</v>
      </c>
      <c r="AG116" s="51">
        <v>1.7693968845381429</v>
      </c>
      <c r="AH116" s="51">
        <v>5.0383383133424907E-2</v>
      </c>
      <c r="AI116" s="51">
        <v>3.7349827944579164</v>
      </c>
      <c r="AJ116" s="51">
        <v>5.8099007214155188E-2</v>
      </c>
      <c r="AK116" s="51">
        <v>0.94216384334263625</v>
      </c>
      <c r="AL116" s="53">
        <v>5.4156197261276115E-2</v>
      </c>
      <c r="AM116" s="51">
        <v>3.7349827944579164</v>
      </c>
      <c r="AN116" s="55">
        <v>5.8099007214155188E-2</v>
      </c>
      <c r="AP116" s="14">
        <f t="shared" si="1"/>
        <v>5.8166427888717145</v>
      </c>
      <c r="AU116" s="2"/>
      <c r="AV116" s="2"/>
      <c r="AW116" s="26"/>
    </row>
    <row r="117" spans="1:49" x14ac:dyDescent="0.3">
      <c r="A117" s="51">
        <v>114</v>
      </c>
      <c r="B117" s="52">
        <v>1.6</v>
      </c>
      <c r="C117" s="53">
        <v>5.9166666666666661</v>
      </c>
      <c r="D117" s="53">
        <v>1.2857142857142856</v>
      </c>
      <c r="E117" s="54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4">
        <v>0</v>
      </c>
      <c r="M117" s="55">
        <v>0</v>
      </c>
      <c r="N117" s="53">
        <v>100</v>
      </c>
      <c r="O117" s="53">
        <v>0</v>
      </c>
      <c r="P117" s="53">
        <v>5</v>
      </c>
      <c r="Q117" s="53">
        <v>0</v>
      </c>
      <c r="R117" s="53">
        <v>0</v>
      </c>
      <c r="S117" s="53">
        <v>0</v>
      </c>
      <c r="T117" s="53">
        <v>4.16227766016838</v>
      </c>
      <c r="U117" s="54">
        <v>200</v>
      </c>
      <c r="V117" s="56">
        <v>0.95</v>
      </c>
      <c r="W117" s="53">
        <v>9.3350000000000009</v>
      </c>
      <c r="X117" s="53">
        <v>0.92548691979129449</v>
      </c>
      <c r="Y117" s="53">
        <v>165</v>
      </c>
      <c r="Z117" s="53">
        <v>0</v>
      </c>
      <c r="AA117" s="53">
        <v>0.94342424242424261</v>
      </c>
      <c r="AB117" s="55">
        <v>5.6090116350987519E-3</v>
      </c>
      <c r="AC117" s="51">
        <v>3.9423001428436208</v>
      </c>
      <c r="AD117" s="51">
        <v>8.7479489568684399E-2</v>
      </c>
      <c r="AE117" s="51">
        <v>2.569444444444464E-3</v>
      </c>
      <c r="AF117" s="51">
        <v>2.554221829860565E-3</v>
      </c>
      <c r="AG117" s="51">
        <v>0.96388583967098951</v>
      </c>
      <c r="AH117" s="51">
        <v>1.6965516548377978E-2</v>
      </c>
      <c r="AI117" s="51">
        <v>2.2333277776312448</v>
      </c>
      <c r="AJ117" s="51">
        <v>4.4139416074634947E-3</v>
      </c>
      <c r="AK117" s="51">
        <v>0.53543327854634615</v>
      </c>
      <c r="AL117" s="53">
        <v>4.7162698545658729E-2</v>
      </c>
      <c r="AM117" s="51">
        <v>5.7848561561765379</v>
      </c>
      <c r="AN117" s="55">
        <v>0.35537797257594966</v>
      </c>
      <c r="AP117" s="14">
        <f t="shared" si="1"/>
        <v>2.7581049394725459</v>
      </c>
      <c r="AU117" s="2"/>
      <c r="AV117" s="2"/>
      <c r="AW117" s="26"/>
    </row>
    <row r="118" spans="1:49" x14ac:dyDescent="0.3">
      <c r="A118" s="51">
        <v>115</v>
      </c>
      <c r="B118" s="52">
        <v>1.6</v>
      </c>
      <c r="C118" s="53">
        <v>5.9166666666666661</v>
      </c>
      <c r="D118" s="53">
        <v>2.4285714285714284</v>
      </c>
      <c r="E118" s="54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4">
        <v>0</v>
      </c>
      <c r="M118" s="55">
        <v>0</v>
      </c>
      <c r="N118" s="53">
        <v>100</v>
      </c>
      <c r="O118" s="53">
        <v>0</v>
      </c>
      <c r="P118" s="53">
        <v>5</v>
      </c>
      <c r="Q118" s="53">
        <v>0</v>
      </c>
      <c r="R118" s="53">
        <v>0</v>
      </c>
      <c r="S118" s="53">
        <v>0</v>
      </c>
      <c r="T118" s="53">
        <v>4.16227766016838</v>
      </c>
      <c r="U118" s="54">
        <v>200</v>
      </c>
      <c r="V118" s="56">
        <v>0.95</v>
      </c>
      <c r="W118" s="53">
        <v>0.86</v>
      </c>
      <c r="X118" s="53">
        <v>0.21293753897986092</v>
      </c>
      <c r="Y118" s="53">
        <v>165</v>
      </c>
      <c r="Z118" s="53">
        <v>0</v>
      </c>
      <c r="AA118" s="53">
        <v>0.994787878787879</v>
      </c>
      <c r="AB118" s="55">
        <v>1.2905305392718843E-3</v>
      </c>
      <c r="AC118" s="51">
        <v>7.4254642966647086</v>
      </c>
      <c r="AD118" s="51">
        <v>0.13489420119795126</v>
      </c>
      <c r="AE118" s="51">
        <v>7.7358314986195706E-2</v>
      </c>
      <c r="AF118" s="51">
        <v>1.1772168118019136E-2</v>
      </c>
      <c r="AG118" s="51">
        <v>1.2182179263538593</v>
      </c>
      <c r="AH118" s="51">
        <v>2.5502988723117678E-2</v>
      </c>
      <c r="AI118" s="51">
        <v>3.2097970228393335</v>
      </c>
      <c r="AJ118" s="51">
        <v>5.7903485281418574E-2</v>
      </c>
      <c r="AK118" s="51">
        <v>0.63449971286533868</v>
      </c>
      <c r="AL118" s="53">
        <v>4.9534759284334068E-2</v>
      </c>
      <c r="AM118" s="51">
        <v>3.7281034462169726</v>
      </c>
      <c r="AN118" s="55">
        <v>0.17896692308294535</v>
      </c>
      <c r="AP118" s="14">
        <f t="shared" si="1"/>
        <v>3.7906526639943703</v>
      </c>
      <c r="AU118" s="2"/>
      <c r="AV118" s="2"/>
      <c r="AW118" s="26"/>
    </row>
    <row r="119" spans="1:49" x14ac:dyDescent="0.3">
      <c r="A119" s="51">
        <v>116</v>
      </c>
      <c r="B119" s="52">
        <v>1.6</v>
      </c>
      <c r="C119" s="53">
        <v>5.9166666666666661</v>
      </c>
      <c r="D119" s="53">
        <v>3.5714285714285712</v>
      </c>
      <c r="E119" s="54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4">
        <v>0</v>
      </c>
      <c r="M119" s="55">
        <v>0</v>
      </c>
      <c r="N119" s="53">
        <v>100</v>
      </c>
      <c r="O119" s="53">
        <v>0</v>
      </c>
      <c r="P119" s="53">
        <v>5</v>
      </c>
      <c r="Q119" s="53">
        <v>0</v>
      </c>
      <c r="R119" s="53">
        <v>0</v>
      </c>
      <c r="S119" s="53">
        <v>0</v>
      </c>
      <c r="T119" s="53">
        <v>4.16227766016838</v>
      </c>
      <c r="U119" s="54">
        <v>200</v>
      </c>
      <c r="V119" s="56">
        <v>0.95</v>
      </c>
      <c r="W119" s="53">
        <v>0.125</v>
      </c>
      <c r="X119" s="53">
        <v>0.12181448954078673</v>
      </c>
      <c r="Y119" s="53">
        <v>165</v>
      </c>
      <c r="Z119" s="53">
        <v>0</v>
      </c>
      <c r="AA119" s="53">
        <v>0.99924242424242427</v>
      </c>
      <c r="AB119" s="55">
        <v>7.3826963358052512E-4</v>
      </c>
      <c r="AC119" s="51">
        <v>10.497262956017087</v>
      </c>
      <c r="AD119" s="51">
        <v>0.14272550515039414</v>
      </c>
      <c r="AE119" s="51">
        <v>0.12804172521283239</v>
      </c>
      <c r="AF119" s="51">
        <v>1.1946229493718229E-2</v>
      </c>
      <c r="AG119" s="51">
        <v>1.5032361096369455</v>
      </c>
      <c r="AH119" s="51">
        <v>3.2899596952309929E-2</v>
      </c>
      <c r="AI119" s="51">
        <v>3.4891232141222144</v>
      </c>
      <c r="AJ119" s="51">
        <v>6.6970258002283747E-2</v>
      </c>
      <c r="AK119" s="51">
        <v>0.78986171163319596</v>
      </c>
      <c r="AL119" s="53">
        <v>4.9798122199910776E-2</v>
      </c>
      <c r="AM119" s="51">
        <v>3.5873503003402321</v>
      </c>
      <c r="AN119" s="55">
        <v>0.13201815253852497</v>
      </c>
      <c r="AP119" s="14">
        <f t="shared" si="1"/>
        <v>4.5968415657875763</v>
      </c>
      <c r="AU119" s="2"/>
      <c r="AV119" s="2"/>
      <c r="AW119" s="26"/>
    </row>
    <row r="120" spans="1:49" x14ac:dyDescent="0.3">
      <c r="A120" s="51">
        <v>117</v>
      </c>
      <c r="B120" s="52">
        <v>1.6</v>
      </c>
      <c r="C120" s="53">
        <v>5.9166666666666661</v>
      </c>
      <c r="D120" s="53">
        <v>4.7142857142857135</v>
      </c>
      <c r="E120" s="54">
        <v>0</v>
      </c>
      <c r="F120" s="53">
        <v>0</v>
      </c>
      <c r="G120" s="53">
        <v>0</v>
      </c>
      <c r="H120" s="53">
        <v>0</v>
      </c>
      <c r="I120" s="53">
        <v>0</v>
      </c>
      <c r="J120" s="53">
        <v>0</v>
      </c>
      <c r="K120" s="53">
        <v>0</v>
      </c>
      <c r="L120" s="54">
        <v>0</v>
      </c>
      <c r="M120" s="55">
        <v>0</v>
      </c>
      <c r="N120" s="53">
        <v>100</v>
      </c>
      <c r="O120" s="53">
        <v>0</v>
      </c>
      <c r="P120" s="53">
        <v>5</v>
      </c>
      <c r="Q120" s="53">
        <v>0</v>
      </c>
      <c r="R120" s="53">
        <v>0</v>
      </c>
      <c r="S120" s="53">
        <v>0</v>
      </c>
      <c r="T120" s="53">
        <v>4.16227766016838</v>
      </c>
      <c r="U120" s="54">
        <v>200</v>
      </c>
      <c r="V120" s="56">
        <v>0.95</v>
      </c>
      <c r="W120" s="53">
        <v>0</v>
      </c>
      <c r="X120" s="53">
        <v>0</v>
      </c>
      <c r="Y120" s="53">
        <v>165</v>
      </c>
      <c r="Z120" s="53">
        <v>0</v>
      </c>
      <c r="AA120" s="53">
        <v>1</v>
      </c>
      <c r="AB120" s="55">
        <v>0</v>
      </c>
      <c r="AC120" s="51">
        <v>13.117303030303038</v>
      </c>
      <c r="AD120" s="51">
        <v>0.14764794503107329</v>
      </c>
      <c r="AE120" s="51">
        <v>0.12332322004730295</v>
      </c>
      <c r="AF120" s="51">
        <v>1.3006999452910496E-2</v>
      </c>
      <c r="AG120" s="51">
        <v>1.6083723936133105</v>
      </c>
      <c r="AH120" s="51">
        <v>4.1248835422680138E-2</v>
      </c>
      <c r="AI120" s="51">
        <v>3.6534816923003435</v>
      </c>
      <c r="AJ120" s="51">
        <v>6.075190322365813E-2</v>
      </c>
      <c r="AK120" s="51">
        <v>0.83284185199611305</v>
      </c>
      <c r="AL120" s="53">
        <v>5.0968913423347528E-2</v>
      </c>
      <c r="AM120" s="51">
        <v>3.6534816923003435</v>
      </c>
      <c r="AN120" s="55">
        <v>6.075190322365813E-2</v>
      </c>
      <c r="AP120" s="14">
        <f t="shared" si="1"/>
        <v>5.2813688701753385</v>
      </c>
      <c r="AU120" s="2"/>
      <c r="AV120" s="2"/>
      <c r="AW120" s="26"/>
    </row>
    <row r="121" spans="1:49" x14ac:dyDescent="0.3">
      <c r="A121" s="51">
        <v>118</v>
      </c>
      <c r="B121" s="52">
        <v>1.6</v>
      </c>
      <c r="C121" s="53">
        <v>5.9166666666666661</v>
      </c>
      <c r="D121" s="53">
        <v>5.8571428571428559</v>
      </c>
      <c r="E121" s="54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4">
        <v>0</v>
      </c>
      <c r="M121" s="55">
        <v>0</v>
      </c>
      <c r="N121" s="53">
        <v>100</v>
      </c>
      <c r="O121" s="53">
        <v>0</v>
      </c>
      <c r="P121" s="53">
        <v>5</v>
      </c>
      <c r="Q121" s="53">
        <v>0</v>
      </c>
      <c r="R121" s="53">
        <v>0</v>
      </c>
      <c r="S121" s="53">
        <v>0</v>
      </c>
      <c r="T121" s="53">
        <v>4.16227766016838</v>
      </c>
      <c r="U121" s="54">
        <v>200</v>
      </c>
      <c r="V121" s="56">
        <v>0.95</v>
      </c>
      <c r="W121" s="53">
        <v>0</v>
      </c>
      <c r="X121" s="53">
        <v>0</v>
      </c>
      <c r="Y121" s="53">
        <v>165</v>
      </c>
      <c r="Z121" s="53">
        <v>0</v>
      </c>
      <c r="AA121" s="53">
        <v>1</v>
      </c>
      <c r="AB121" s="55">
        <v>0</v>
      </c>
      <c r="AC121" s="51">
        <v>15.230212121212121</v>
      </c>
      <c r="AD121" s="51">
        <v>0.1241673987093828</v>
      </c>
      <c r="AE121" s="51">
        <v>0.15369343215879244</v>
      </c>
      <c r="AF121" s="51">
        <v>1.7579936627251037E-2</v>
      </c>
      <c r="AG121" s="51">
        <v>1.8034208526089319</v>
      </c>
      <c r="AH121" s="51">
        <v>4.587103403642051E-2</v>
      </c>
      <c r="AI121" s="51">
        <v>3.8800170732636015</v>
      </c>
      <c r="AJ121" s="51">
        <v>5.8752519853800998E-2</v>
      </c>
      <c r="AK121" s="51">
        <v>1.0336928365511284</v>
      </c>
      <c r="AL121" s="53">
        <v>5.8785521502856153E-2</v>
      </c>
      <c r="AM121" s="51">
        <v>3.8800170732636015</v>
      </c>
      <c r="AN121" s="55">
        <v>5.8752519853800998E-2</v>
      </c>
      <c r="AP121" s="14">
        <f t="shared" si="1"/>
        <v>5.886829529106639</v>
      </c>
      <c r="AU121" s="2"/>
      <c r="AV121" s="2"/>
      <c r="AW121" s="26"/>
    </row>
    <row r="122" spans="1:49" x14ac:dyDescent="0.3">
      <c r="A122" s="51">
        <v>119</v>
      </c>
      <c r="B122" s="52">
        <v>1.6</v>
      </c>
      <c r="C122" s="53">
        <v>5.9166666666666661</v>
      </c>
      <c r="D122" s="53">
        <v>6.9999999999999982</v>
      </c>
      <c r="E122" s="54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4">
        <v>0</v>
      </c>
      <c r="M122" s="55">
        <v>0</v>
      </c>
      <c r="N122" s="53">
        <v>100</v>
      </c>
      <c r="O122" s="53">
        <v>0</v>
      </c>
      <c r="P122" s="53">
        <v>5</v>
      </c>
      <c r="Q122" s="53">
        <v>0</v>
      </c>
      <c r="R122" s="53">
        <v>0</v>
      </c>
      <c r="S122" s="53">
        <v>0</v>
      </c>
      <c r="T122" s="53">
        <v>4.16227766016838</v>
      </c>
      <c r="U122" s="54">
        <v>200</v>
      </c>
      <c r="V122" s="56">
        <v>0.95</v>
      </c>
      <c r="W122" s="53">
        <v>0</v>
      </c>
      <c r="X122" s="53">
        <v>0</v>
      </c>
      <c r="Y122" s="53">
        <v>165</v>
      </c>
      <c r="Z122" s="53">
        <v>0</v>
      </c>
      <c r="AA122" s="53">
        <v>1</v>
      </c>
      <c r="AB122" s="55">
        <v>0</v>
      </c>
      <c r="AC122" s="51">
        <v>18.046484848484848</v>
      </c>
      <c r="AD122" s="51">
        <v>0.10660744661772603</v>
      </c>
      <c r="AE122" s="51">
        <v>0.16244670640949113</v>
      </c>
      <c r="AF122" s="51">
        <v>1.8564425238065712E-2</v>
      </c>
      <c r="AG122" s="51">
        <v>1.9152651499091866</v>
      </c>
      <c r="AH122" s="51">
        <v>5.6755886173608598E-2</v>
      </c>
      <c r="AI122" s="51">
        <v>4.2564834233301205</v>
      </c>
      <c r="AJ122" s="51">
        <v>5.4209703303496157E-2</v>
      </c>
      <c r="AK122" s="51">
        <v>1.0359201257499788</v>
      </c>
      <c r="AL122" s="53">
        <v>5.7307415714674195E-2</v>
      </c>
      <c r="AM122" s="51">
        <v>4.2564834233301205</v>
      </c>
      <c r="AN122" s="55">
        <v>5.4209703303496157E-2</v>
      </c>
      <c r="AP122" s="14">
        <f t="shared" si="1"/>
        <v>6.4355781921026063</v>
      </c>
      <c r="AU122" s="2"/>
      <c r="AV122" s="2"/>
      <c r="AW122" s="26"/>
    </row>
    <row r="123" spans="1:49" x14ac:dyDescent="0.3">
      <c r="A123" s="51">
        <v>120</v>
      </c>
      <c r="B123" s="52">
        <v>1.6</v>
      </c>
      <c r="C123" s="53">
        <v>6.9999999999999991</v>
      </c>
      <c r="D123" s="53">
        <v>0.14285714285714285</v>
      </c>
      <c r="E123" s="54">
        <v>0</v>
      </c>
      <c r="F123" s="53">
        <v>0</v>
      </c>
      <c r="G123" s="53">
        <v>0</v>
      </c>
      <c r="H123" s="53">
        <v>0</v>
      </c>
      <c r="I123" s="53">
        <v>0</v>
      </c>
      <c r="J123" s="53">
        <v>0</v>
      </c>
      <c r="K123" s="53">
        <v>0</v>
      </c>
      <c r="L123" s="54">
        <v>0</v>
      </c>
      <c r="M123" s="55">
        <v>0</v>
      </c>
      <c r="N123" s="53">
        <v>100</v>
      </c>
      <c r="O123" s="53">
        <v>0</v>
      </c>
      <c r="P123" s="53">
        <v>5</v>
      </c>
      <c r="Q123" s="53">
        <v>0</v>
      </c>
      <c r="R123" s="53">
        <v>0</v>
      </c>
      <c r="S123" s="53">
        <v>0</v>
      </c>
      <c r="T123" s="53">
        <v>4.16227766016838</v>
      </c>
      <c r="U123" s="54">
        <v>200</v>
      </c>
      <c r="V123" s="56">
        <v>0.95</v>
      </c>
      <c r="W123" s="53">
        <v>71.150000000000006</v>
      </c>
      <c r="X123" s="53">
        <v>1.9609138833691038</v>
      </c>
      <c r="Y123" s="53">
        <v>165</v>
      </c>
      <c r="Z123" s="53">
        <v>0</v>
      </c>
      <c r="AA123" s="53">
        <v>0.56878787878787873</v>
      </c>
      <c r="AB123" s="55">
        <v>1.1884326565873161E-2</v>
      </c>
      <c r="AC123" s="51">
        <v>1.5023512211254215</v>
      </c>
      <c r="AD123" s="51">
        <v>1.9239000921679766E-2</v>
      </c>
      <c r="AE123" s="51">
        <v>0</v>
      </c>
      <c r="AF123" s="51">
        <v>0</v>
      </c>
      <c r="AG123" s="51">
        <v>0.6691213587020276</v>
      </c>
      <c r="AH123" s="51">
        <v>6.4768731210677923E-3</v>
      </c>
      <c r="AI123" s="51">
        <v>1</v>
      </c>
      <c r="AJ123" s="51">
        <v>0</v>
      </c>
      <c r="AK123" s="51">
        <v>0.71559286407584455</v>
      </c>
      <c r="AL123" s="53">
        <v>8.3578374674111777E-2</v>
      </c>
      <c r="AM123" s="51">
        <v>11.194284405856047</v>
      </c>
      <c r="AN123" s="55">
        <v>0.65302227400192903</v>
      </c>
      <c r="AP123" s="14">
        <f t="shared" si="1"/>
        <v>0.99999999999999989</v>
      </c>
      <c r="AU123" s="2"/>
      <c r="AV123" s="2"/>
      <c r="AW123" s="26"/>
    </row>
    <row r="124" spans="1:49" x14ac:dyDescent="0.3">
      <c r="A124" s="51">
        <v>121</v>
      </c>
      <c r="B124" s="52">
        <v>1.6</v>
      </c>
      <c r="C124" s="53">
        <v>6.9999999999999991</v>
      </c>
      <c r="D124" s="53">
        <v>1.2857142857142856</v>
      </c>
      <c r="E124" s="54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4">
        <v>0</v>
      </c>
      <c r="M124" s="55">
        <v>0</v>
      </c>
      <c r="N124" s="53">
        <v>100</v>
      </c>
      <c r="O124" s="53">
        <v>0</v>
      </c>
      <c r="P124" s="53">
        <v>5</v>
      </c>
      <c r="Q124" s="53">
        <v>0</v>
      </c>
      <c r="R124" s="53">
        <v>0</v>
      </c>
      <c r="S124" s="53">
        <v>0</v>
      </c>
      <c r="T124" s="53">
        <v>4.16227766016838</v>
      </c>
      <c r="U124" s="54">
        <v>200</v>
      </c>
      <c r="V124" s="56">
        <v>0.95</v>
      </c>
      <c r="W124" s="53">
        <v>4.72</v>
      </c>
      <c r="X124" s="53">
        <v>0.60774316908723658</v>
      </c>
      <c r="Y124" s="53">
        <v>165</v>
      </c>
      <c r="Z124" s="53">
        <v>0</v>
      </c>
      <c r="AA124" s="53">
        <v>0.97139393939393914</v>
      </c>
      <c r="AB124" s="55">
        <v>3.6832919338620389E-3</v>
      </c>
      <c r="AC124" s="51">
        <v>5.0050958751535015</v>
      </c>
      <c r="AD124" s="51">
        <v>9.3933742005697679E-2</v>
      </c>
      <c r="AE124" s="51">
        <v>2.4508369130085129E-2</v>
      </c>
      <c r="AF124" s="51">
        <v>7.7188617549500474E-3</v>
      </c>
      <c r="AG124" s="51">
        <v>1.0965740928462777</v>
      </c>
      <c r="AH124" s="51">
        <v>1.9415387242359434E-2</v>
      </c>
      <c r="AI124" s="51">
        <v>2.9246050459582227</v>
      </c>
      <c r="AJ124" s="51">
        <v>2.4177512517428574E-2</v>
      </c>
      <c r="AK124" s="51">
        <v>0.5945111780333443</v>
      </c>
      <c r="AL124" s="53">
        <v>4.7767300748207113E-2</v>
      </c>
      <c r="AM124" s="51">
        <v>4.6106853917108008</v>
      </c>
      <c r="AN124" s="55">
        <v>0.24416381640866813</v>
      </c>
      <c r="AP124" s="14">
        <f t="shared" si="1"/>
        <v>2.9999999999999996</v>
      </c>
      <c r="AU124" s="2"/>
      <c r="AV124" s="2"/>
      <c r="AW124" s="26"/>
    </row>
    <row r="125" spans="1:49" x14ac:dyDescent="0.3">
      <c r="A125" s="51">
        <v>122</v>
      </c>
      <c r="B125" s="52">
        <v>1.6</v>
      </c>
      <c r="C125" s="53">
        <v>6.9999999999999991</v>
      </c>
      <c r="D125" s="53">
        <v>2.4285714285714284</v>
      </c>
      <c r="E125" s="54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4">
        <v>0</v>
      </c>
      <c r="M125" s="55">
        <v>0</v>
      </c>
      <c r="N125" s="53">
        <v>100</v>
      </c>
      <c r="O125" s="53">
        <v>0</v>
      </c>
      <c r="P125" s="53">
        <v>5</v>
      </c>
      <c r="Q125" s="53">
        <v>0</v>
      </c>
      <c r="R125" s="53">
        <v>0</v>
      </c>
      <c r="S125" s="53">
        <v>0</v>
      </c>
      <c r="T125" s="53">
        <v>4.16227766016838</v>
      </c>
      <c r="U125" s="54">
        <v>200</v>
      </c>
      <c r="V125" s="56">
        <v>0.95</v>
      </c>
      <c r="W125" s="53">
        <v>0.3</v>
      </c>
      <c r="X125" s="53">
        <v>0.115272379561052</v>
      </c>
      <c r="Y125" s="53">
        <v>165</v>
      </c>
      <c r="Z125" s="53">
        <v>0</v>
      </c>
      <c r="AA125" s="53">
        <v>0.9981818181818185</v>
      </c>
      <c r="AB125" s="55">
        <v>6.9862048218819514E-4</v>
      </c>
      <c r="AC125" s="51">
        <v>8.9936966898100863</v>
      </c>
      <c r="AD125" s="51">
        <v>0.14712512092413119</v>
      </c>
      <c r="AE125" s="51">
        <v>9.8858169647212363E-2</v>
      </c>
      <c r="AF125" s="51">
        <v>1.1097327810280982E-2</v>
      </c>
      <c r="AG125" s="51">
        <v>1.3607902135839305</v>
      </c>
      <c r="AH125" s="51">
        <v>3.154065319260356E-2</v>
      </c>
      <c r="AI125" s="51">
        <v>3.4506318661167108</v>
      </c>
      <c r="AJ125" s="51">
        <v>7.0404193952777624E-2</v>
      </c>
      <c r="AK125" s="51">
        <v>0.75288874298728647</v>
      </c>
      <c r="AL125" s="53">
        <v>5.1565978616611129E-2</v>
      </c>
      <c r="AM125" s="51">
        <v>3.6037600370488003</v>
      </c>
      <c r="AN125" s="55">
        <v>0.11545750558386181</v>
      </c>
      <c r="AP125" s="14">
        <f t="shared" si="1"/>
        <v>4.1231056256176597</v>
      </c>
      <c r="AU125" s="2"/>
      <c r="AV125" s="2"/>
      <c r="AW125" s="26"/>
    </row>
    <row r="126" spans="1:49" x14ac:dyDescent="0.3">
      <c r="A126" s="51">
        <v>123</v>
      </c>
      <c r="B126" s="52">
        <v>1.6</v>
      </c>
      <c r="C126" s="53">
        <v>6.9999999999999991</v>
      </c>
      <c r="D126" s="53">
        <v>3.5714285714285712</v>
      </c>
      <c r="E126" s="54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4">
        <v>0</v>
      </c>
      <c r="M126" s="55">
        <v>0</v>
      </c>
      <c r="N126" s="53">
        <v>100</v>
      </c>
      <c r="O126" s="53">
        <v>0</v>
      </c>
      <c r="P126" s="53">
        <v>5</v>
      </c>
      <c r="Q126" s="53">
        <v>0</v>
      </c>
      <c r="R126" s="53">
        <v>0</v>
      </c>
      <c r="S126" s="53">
        <v>0</v>
      </c>
      <c r="T126" s="53">
        <v>4.16227766016838</v>
      </c>
      <c r="U126" s="54">
        <v>200</v>
      </c>
      <c r="V126" s="56">
        <v>0.95</v>
      </c>
      <c r="W126" s="53">
        <v>0.02</v>
      </c>
      <c r="X126" s="53">
        <v>2.4050087320807302E-2</v>
      </c>
      <c r="Y126" s="53">
        <v>165</v>
      </c>
      <c r="Z126" s="53">
        <v>0</v>
      </c>
      <c r="AA126" s="53">
        <v>0.99987878787878803</v>
      </c>
      <c r="AB126" s="55">
        <v>1.4575810497458974E-4</v>
      </c>
      <c r="AC126" s="51">
        <v>11.888438464398584</v>
      </c>
      <c r="AD126" s="51">
        <v>0.15375684802231515</v>
      </c>
      <c r="AE126" s="51">
        <v>0.13573080617707073</v>
      </c>
      <c r="AF126" s="51">
        <v>1.3468550996404892E-2</v>
      </c>
      <c r="AG126" s="51">
        <v>1.6315774654769186</v>
      </c>
      <c r="AH126" s="51">
        <v>4.1680050830476829E-2</v>
      </c>
      <c r="AI126" s="51">
        <v>3.613046822776937</v>
      </c>
      <c r="AJ126" s="51">
        <v>6.3000091176131062E-2</v>
      </c>
      <c r="AK126" s="51">
        <v>0.85179835063486953</v>
      </c>
      <c r="AL126" s="53">
        <v>5.6369607009079135E-2</v>
      </c>
      <c r="AM126" s="51">
        <v>3.6224116775342985</v>
      </c>
      <c r="AN126" s="55">
        <v>6.7816111675570709E-2</v>
      </c>
      <c r="AP126" s="14">
        <f t="shared" si="1"/>
        <v>5</v>
      </c>
      <c r="AU126" s="2"/>
      <c r="AV126" s="2"/>
      <c r="AW126" s="26"/>
    </row>
    <row r="127" spans="1:49" x14ac:dyDescent="0.3">
      <c r="A127" s="51">
        <v>124</v>
      </c>
      <c r="B127" s="52">
        <v>1.6</v>
      </c>
      <c r="C127" s="53">
        <v>6.9999999999999991</v>
      </c>
      <c r="D127" s="53">
        <v>4.7142857142857135</v>
      </c>
      <c r="E127" s="54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4">
        <v>0</v>
      </c>
      <c r="M127" s="55">
        <v>0</v>
      </c>
      <c r="N127" s="53">
        <v>100</v>
      </c>
      <c r="O127" s="53">
        <v>0</v>
      </c>
      <c r="P127" s="53">
        <v>5</v>
      </c>
      <c r="Q127" s="53">
        <v>0</v>
      </c>
      <c r="R127" s="53">
        <v>0</v>
      </c>
      <c r="S127" s="53">
        <v>0</v>
      </c>
      <c r="T127" s="53">
        <v>4.16227766016838</v>
      </c>
      <c r="U127" s="54">
        <v>200</v>
      </c>
      <c r="V127" s="56">
        <v>0.95</v>
      </c>
      <c r="W127" s="53">
        <v>0</v>
      </c>
      <c r="X127" s="53">
        <v>0</v>
      </c>
      <c r="Y127" s="53">
        <v>165</v>
      </c>
      <c r="Z127" s="53">
        <v>0</v>
      </c>
      <c r="AA127" s="53">
        <v>1</v>
      </c>
      <c r="AB127" s="55">
        <v>0</v>
      </c>
      <c r="AC127" s="51">
        <v>14.358636363636364</v>
      </c>
      <c r="AD127" s="51">
        <v>0.13851086911545665</v>
      </c>
      <c r="AE127" s="51">
        <v>0.15554463011148448</v>
      </c>
      <c r="AF127" s="51">
        <v>1.7969471965538584E-2</v>
      </c>
      <c r="AG127" s="51">
        <v>1.7546870290608894</v>
      </c>
      <c r="AH127" s="51">
        <v>4.204651645272655E-2</v>
      </c>
      <c r="AI127" s="51">
        <v>3.8355561171433488</v>
      </c>
      <c r="AJ127" s="51">
        <v>5.665805990904841E-2</v>
      </c>
      <c r="AK127" s="51">
        <v>0.87600795854244706</v>
      </c>
      <c r="AL127" s="53">
        <v>4.9795564526248857E-2</v>
      </c>
      <c r="AM127" s="51">
        <v>3.8355561171433488</v>
      </c>
      <c r="AN127" s="55">
        <v>5.665805990904841E-2</v>
      </c>
      <c r="AP127" s="14">
        <f t="shared" si="1"/>
        <v>5.7445626465380277</v>
      </c>
      <c r="AU127" s="2"/>
      <c r="AV127" s="2"/>
      <c r="AW127" s="26"/>
    </row>
    <row r="128" spans="1:49" x14ac:dyDescent="0.3">
      <c r="A128" s="51">
        <v>125</v>
      </c>
      <c r="B128" s="52">
        <v>1.6</v>
      </c>
      <c r="C128" s="53">
        <v>6.9999999999999991</v>
      </c>
      <c r="D128" s="53">
        <v>5.8571428571428559</v>
      </c>
      <c r="E128" s="54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4">
        <v>0</v>
      </c>
      <c r="M128" s="55">
        <v>0</v>
      </c>
      <c r="N128" s="53">
        <v>100</v>
      </c>
      <c r="O128" s="53">
        <v>0</v>
      </c>
      <c r="P128" s="53">
        <v>5</v>
      </c>
      <c r="Q128" s="53">
        <v>0</v>
      </c>
      <c r="R128" s="53">
        <v>0</v>
      </c>
      <c r="S128" s="53">
        <v>0</v>
      </c>
      <c r="T128" s="53">
        <v>4.16227766016838</v>
      </c>
      <c r="U128" s="54">
        <v>200</v>
      </c>
      <c r="V128" s="56">
        <v>0.95</v>
      </c>
      <c r="W128" s="53">
        <v>0</v>
      </c>
      <c r="X128" s="53">
        <v>0</v>
      </c>
      <c r="Y128" s="53">
        <v>165</v>
      </c>
      <c r="Z128" s="53">
        <v>0</v>
      </c>
      <c r="AA128" s="53">
        <v>1</v>
      </c>
      <c r="AB128" s="55">
        <v>0</v>
      </c>
      <c r="AC128" s="51">
        <v>17.998636363636365</v>
      </c>
      <c r="AD128" s="51">
        <v>0.11579759040488811</v>
      </c>
      <c r="AE128" s="51">
        <v>0.16589026883219782</v>
      </c>
      <c r="AF128" s="51">
        <v>1.875267367572972E-2</v>
      </c>
      <c r="AG128" s="51">
        <v>1.9529090215014739</v>
      </c>
      <c r="AH128" s="51">
        <v>6.388397918615718E-2</v>
      </c>
      <c r="AI128" s="51">
        <v>4.2152318882991615</v>
      </c>
      <c r="AJ128" s="51">
        <v>6.0125758002409171E-2</v>
      </c>
      <c r="AK128" s="51">
        <v>1.0554341133343312</v>
      </c>
      <c r="AL128" s="53">
        <v>5.7455407235871885E-2</v>
      </c>
      <c r="AM128" s="51">
        <v>4.2152318882991615</v>
      </c>
      <c r="AN128" s="55">
        <v>6.0125758002409171E-2</v>
      </c>
      <c r="AP128" s="14">
        <f t="shared" si="1"/>
        <v>6.4031242374328476</v>
      </c>
      <c r="AU128" s="2"/>
      <c r="AV128" s="2"/>
      <c r="AW128" s="26"/>
    </row>
    <row r="129" spans="1:49" x14ac:dyDescent="0.3">
      <c r="A129" s="51">
        <v>126</v>
      </c>
      <c r="B129" s="52">
        <v>1.6</v>
      </c>
      <c r="C129" s="53">
        <v>6.9999999999999991</v>
      </c>
      <c r="D129" s="53">
        <v>6.9999999999999982</v>
      </c>
      <c r="E129" s="54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4">
        <v>0</v>
      </c>
      <c r="M129" s="55">
        <v>0</v>
      </c>
      <c r="N129" s="53">
        <v>100</v>
      </c>
      <c r="O129" s="53">
        <v>0</v>
      </c>
      <c r="P129" s="53">
        <v>5</v>
      </c>
      <c r="Q129" s="53">
        <v>0</v>
      </c>
      <c r="R129" s="53">
        <v>0</v>
      </c>
      <c r="S129" s="53">
        <v>0</v>
      </c>
      <c r="T129" s="53">
        <v>4.16227766016838</v>
      </c>
      <c r="U129" s="54">
        <v>200</v>
      </c>
      <c r="V129" s="56">
        <v>0.95</v>
      </c>
      <c r="W129" s="53">
        <v>0</v>
      </c>
      <c r="X129" s="53">
        <v>0</v>
      </c>
      <c r="Y129" s="53">
        <v>165</v>
      </c>
      <c r="Z129" s="53">
        <v>0</v>
      </c>
      <c r="AA129" s="53">
        <v>1</v>
      </c>
      <c r="AB129" s="55">
        <v>0</v>
      </c>
      <c r="AC129" s="51">
        <v>19.006333333333341</v>
      </c>
      <c r="AD129" s="51">
        <v>0.1167864283367514</v>
      </c>
      <c r="AE129" s="51">
        <v>0.16942776135747792</v>
      </c>
      <c r="AF129" s="51">
        <v>1.6999426536217568E-2</v>
      </c>
      <c r="AG129" s="51">
        <v>1.9574910250910711</v>
      </c>
      <c r="AH129" s="51">
        <v>6.0946477063242008E-2</v>
      </c>
      <c r="AI129" s="51">
        <v>4.2855447456667131</v>
      </c>
      <c r="AJ129" s="51">
        <v>5.2074973496932561E-2</v>
      </c>
      <c r="AK129" s="51">
        <v>1.0350979164568463</v>
      </c>
      <c r="AL129" s="53">
        <v>5.7038345513115388E-2</v>
      </c>
      <c r="AM129" s="51">
        <v>4.2855447456667131</v>
      </c>
      <c r="AN129" s="55">
        <v>5.2074973496932561E-2</v>
      </c>
      <c r="AP129" s="14">
        <f t="shared" si="1"/>
        <v>6.9999999999999982</v>
      </c>
      <c r="AU129" s="2"/>
      <c r="AV129" s="2"/>
      <c r="AW129" s="26"/>
    </row>
    <row r="130" spans="1:49" x14ac:dyDescent="0.3">
      <c r="A130" s="51">
        <v>127</v>
      </c>
      <c r="B130" s="52">
        <v>2.2750000000000004</v>
      </c>
      <c r="C130" s="53">
        <v>0.5</v>
      </c>
      <c r="D130" s="53">
        <v>2.4285714285714284</v>
      </c>
      <c r="E130" s="54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4">
        <v>0</v>
      </c>
      <c r="M130" s="55">
        <v>0</v>
      </c>
      <c r="N130" s="53">
        <v>100</v>
      </c>
      <c r="O130" s="53">
        <v>0</v>
      </c>
      <c r="P130" s="53">
        <v>5</v>
      </c>
      <c r="Q130" s="53">
        <v>0</v>
      </c>
      <c r="R130" s="53">
        <v>0</v>
      </c>
      <c r="S130" s="53">
        <v>0</v>
      </c>
      <c r="T130" s="53">
        <v>3.6519741765271831</v>
      </c>
      <c r="U130" s="54">
        <v>200</v>
      </c>
      <c r="V130" s="56">
        <v>0.95</v>
      </c>
      <c r="W130" s="53">
        <v>47.305</v>
      </c>
      <c r="X130" s="53">
        <v>2.0027422216062836</v>
      </c>
      <c r="Y130" s="53">
        <v>165</v>
      </c>
      <c r="Z130" s="53">
        <v>0</v>
      </c>
      <c r="AA130" s="53">
        <v>0.71330303030303044</v>
      </c>
      <c r="AB130" s="55">
        <v>1.2137831646098466E-2</v>
      </c>
      <c r="AC130" s="51">
        <v>1.7985407667422098</v>
      </c>
      <c r="AD130" s="51">
        <v>2.8745356392223597E-2</v>
      </c>
      <c r="AE130" s="51">
        <v>0</v>
      </c>
      <c r="AF130" s="51">
        <v>0</v>
      </c>
      <c r="AG130" s="51">
        <v>0.60107179268856847</v>
      </c>
      <c r="AH130" s="51">
        <v>8.2243042153294262E-3</v>
      </c>
      <c r="AI130" s="51">
        <v>1</v>
      </c>
      <c r="AJ130" s="51">
        <v>0</v>
      </c>
      <c r="AK130" s="51">
        <v>0.45812288017877267</v>
      </c>
      <c r="AL130" s="53">
        <v>5.6154790655823336E-2</v>
      </c>
      <c r="AM130" s="51">
        <v>8.1252784175134813</v>
      </c>
      <c r="AN130" s="55">
        <v>0.42698060435435559</v>
      </c>
      <c r="AP130" s="14">
        <f t="shared" si="1"/>
        <v>1.1019463300386794</v>
      </c>
      <c r="AU130" s="2"/>
      <c r="AV130" s="2"/>
      <c r="AW130" s="26"/>
    </row>
    <row r="131" spans="1:49" x14ac:dyDescent="0.3">
      <c r="A131" s="51">
        <v>128</v>
      </c>
      <c r="B131" s="52">
        <v>2.2750000000000004</v>
      </c>
      <c r="C131" s="53">
        <v>0.5</v>
      </c>
      <c r="D131" s="53">
        <v>3.5714285714285712</v>
      </c>
      <c r="E131" s="54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4">
        <v>0</v>
      </c>
      <c r="M131" s="55">
        <v>0</v>
      </c>
      <c r="N131" s="53">
        <v>100</v>
      </c>
      <c r="O131" s="53">
        <v>0</v>
      </c>
      <c r="P131" s="53">
        <v>5</v>
      </c>
      <c r="Q131" s="53">
        <v>0</v>
      </c>
      <c r="R131" s="53">
        <v>0</v>
      </c>
      <c r="S131" s="53">
        <v>0</v>
      </c>
      <c r="T131" s="53">
        <v>3.6519741765271831</v>
      </c>
      <c r="U131" s="54">
        <v>200</v>
      </c>
      <c r="V131" s="56">
        <v>0.95</v>
      </c>
      <c r="W131" s="53">
        <v>48.174999999999997</v>
      </c>
      <c r="X131" s="53">
        <v>1.9791493665897284</v>
      </c>
      <c r="Y131" s="53">
        <v>165</v>
      </c>
      <c r="Z131" s="53">
        <v>0</v>
      </c>
      <c r="AA131" s="53">
        <v>0.70803030303030301</v>
      </c>
      <c r="AB131" s="55">
        <v>1.1994844645998455E-2</v>
      </c>
      <c r="AC131" s="51">
        <v>1.7875284145792094</v>
      </c>
      <c r="AD131" s="51">
        <v>2.8894747583100004E-2</v>
      </c>
      <c r="AE131" s="51">
        <v>0</v>
      </c>
      <c r="AF131" s="51">
        <v>0</v>
      </c>
      <c r="AG131" s="51">
        <v>0.59623482330437449</v>
      </c>
      <c r="AH131" s="51">
        <v>7.3826612070508951E-3</v>
      </c>
      <c r="AI131" s="51">
        <v>1</v>
      </c>
      <c r="AJ131" s="51">
        <v>0</v>
      </c>
      <c r="AK131" s="51">
        <v>0.50564772766019017</v>
      </c>
      <c r="AL131" s="53">
        <v>5.7832606960103249E-2</v>
      </c>
      <c r="AM131" s="51">
        <v>7.9743406565412522</v>
      </c>
      <c r="AN131" s="55">
        <v>0.42439624969583789</v>
      </c>
      <c r="AP131" s="14">
        <f t="shared" si="1"/>
        <v>1.3363062095621219</v>
      </c>
      <c r="AU131" s="2"/>
      <c r="AV131" s="2"/>
      <c r="AW131" s="26"/>
    </row>
    <row r="132" spans="1:49" x14ac:dyDescent="0.3">
      <c r="A132" s="51">
        <v>129</v>
      </c>
      <c r="B132" s="52">
        <v>2.2750000000000004</v>
      </c>
      <c r="C132" s="53">
        <v>0.5</v>
      </c>
      <c r="D132" s="53">
        <v>4.7142857142857135</v>
      </c>
      <c r="E132" s="54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4">
        <v>0</v>
      </c>
      <c r="M132" s="55">
        <v>0</v>
      </c>
      <c r="N132" s="53">
        <v>100</v>
      </c>
      <c r="O132" s="53">
        <v>0</v>
      </c>
      <c r="P132" s="53">
        <v>5</v>
      </c>
      <c r="Q132" s="53">
        <v>0</v>
      </c>
      <c r="R132" s="53">
        <v>0</v>
      </c>
      <c r="S132" s="53">
        <v>0</v>
      </c>
      <c r="T132" s="53">
        <v>3.6519741765271831</v>
      </c>
      <c r="U132" s="54">
        <v>200</v>
      </c>
      <c r="V132" s="56">
        <v>0.95</v>
      </c>
      <c r="W132" s="53">
        <v>21.405000000000001</v>
      </c>
      <c r="X132" s="53">
        <v>1.3652169786676844</v>
      </c>
      <c r="Y132" s="53">
        <v>165</v>
      </c>
      <c r="Z132" s="53">
        <v>0</v>
      </c>
      <c r="AA132" s="53">
        <v>0.87027272727272698</v>
      </c>
      <c r="AB132" s="55">
        <v>8.2740422949556629E-3</v>
      </c>
      <c r="AC132" s="51">
        <v>2.7037491992421447</v>
      </c>
      <c r="AD132" s="51">
        <v>5.5328444085785987E-2</v>
      </c>
      <c r="AE132" s="51">
        <v>0</v>
      </c>
      <c r="AF132" s="51">
        <v>0</v>
      </c>
      <c r="AG132" s="51">
        <v>0.67988039407293299</v>
      </c>
      <c r="AH132" s="51">
        <v>1.0740426429300221E-2</v>
      </c>
      <c r="AI132" s="51">
        <v>1.4142135623731005</v>
      </c>
      <c r="AJ132" s="51">
        <v>7.4494167171575297E-16</v>
      </c>
      <c r="AK132" s="51">
        <v>0.423478895644474</v>
      </c>
      <c r="AL132" s="53">
        <v>3.6485098360693302E-2</v>
      </c>
      <c r="AM132" s="51">
        <v>6.9455272093347311</v>
      </c>
      <c r="AN132" s="55">
        <v>0.398234786180508</v>
      </c>
      <c r="AP132" s="14">
        <f t="shared" si="1"/>
        <v>1.5352989471574767</v>
      </c>
      <c r="AU132" s="2"/>
      <c r="AV132" s="2"/>
      <c r="AW132" s="26"/>
    </row>
    <row r="133" spans="1:49" x14ac:dyDescent="0.3">
      <c r="A133" s="51">
        <v>130</v>
      </c>
      <c r="B133" s="52">
        <v>2.2750000000000004</v>
      </c>
      <c r="C133" s="53">
        <v>0.5</v>
      </c>
      <c r="D133" s="53">
        <v>5.8571428571428559</v>
      </c>
      <c r="E133" s="54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4">
        <v>0</v>
      </c>
      <c r="M133" s="55">
        <v>0</v>
      </c>
      <c r="N133" s="53">
        <v>100</v>
      </c>
      <c r="O133" s="53">
        <v>0</v>
      </c>
      <c r="P133" s="53">
        <v>5</v>
      </c>
      <c r="Q133" s="53">
        <v>0</v>
      </c>
      <c r="R133" s="53">
        <v>0</v>
      </c>
      <c r="S133" s="53">
        <v>0</v>
      </c>
      <c r="T133" s="53">
        <v>3.6519741765271831</v>
      </c>
      <c r="U133" s="54">
        <v>200</v>
      </c>
      <c r="V133" s="56">
        <v>0.95</v>
      </c>
      <c r="W133" s="53">
        <v>22.41</v>
      </c>
      <c r="X133" s="53">
        <v>1.3201810962751039</v>
      </c>
      <c r="Y133" s="53">
        <v>165</v>
      </c>
      <c r="Z133" s="53">
        <v>0</v>
      </c>
      <c r="AA133" s="53">
        <v>0.86418181818181838</v>
      </c>
      <c r="AB133" s="55">
        <v>8.0010975531824499E-3</v>
      </c>
      <c r="AC133" s="51">
        <v>2.6977050548133996</v>
      </c>
      <c r="AD133" s="51">
        <v>5.128281504587056E-2</v>
      </c>
      <c r="AE133" s="51">
        <v>0</v>
      </c>
      <c r="AF133" s="51">
        <v>0</v>
      </c>
      <c r="AG133" s="51">
        <v>0.68097773954699459</v>
      </c>
      <c r="AH133" s="51">
        <v>1.0000950795932106E-2</v>
      </c>
      <c r="AI133" s="51">
        <v>1.4142135623731005</v>
      </c>
      <c r="AJ133" s="51">
        <v>7.4494167171575297E-16</v>
      </c>
      <c r="AK133" s="51">
        <v>0.45792273650273002</v>
      </c>
      <c r="AL133" s="53">
        <v>4.0231365235833566E-2</v>
      </c>
      <c r="AM133" s="51">
        <v>7.1526290054177721</v>
      </c>
      <c r="AN133" s="55">
        <v>0.35218323468348589</v>
      </c>
      <c r="AP133" s="14">
        <f t="shared" ref="AP133:AP196" si="2">SQRT(C133*D133)</f>
        <v>1.7113069358158484</v>
      </c>
      <c r="AU133" s="2"/>
      <c r="AV133" s="2"/>
      <c r="AW133" s="26"/>
    </row>
    <row r="134" spans="1:49" x14ac:dyDescent="0.3">
      <c r="A134" s="51">
        <v>131</v>
      </c>
      <c r="B134" s="52">
        <v>2.2750000000000004</v>
      </c>
      <c r="C134" s="53">
        <v>0.5</v>
      </c>
      <c r="D134" s="53">
        <v>6.9999999999999982</v>
      </c>
      <c r="E134" s="54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4">
        <v>0</v>
      </c>
      <c r="M134" s="55">
        <v>0</v>
      </c>
      <c r="N134" s="53">
        <v>100</v>
      </c>
      <c r="O134" s="53">
        <v>0</v>
      </c>
      <c r="P134" s="53">
        <v>5</v>
      </c>
      <c r="Q134" s="53">
        <v>0</v>
      </c>
      <c r="R134" s="53">
        <v>0</v>
      </c>
      <c r="S134" s="53">
        <v>0</v>
      </c>
      <c r="T134" s="53">
        <v>3.6519741765271831</v>
      </c>
      <c r="U134" s="54">
        <v>200</v>
      </c>
      <c r="V134" s="56">
        <v>0.95</v>
      </c>
      <c r="W134" s="53">
        <v>20.684999999999999</v>
      </c>
      <c r="X134" s="53">
        <v>1.3293548805287492</v>
      </c>
      <c r="Y134" s="53">
        <v>165</v>
      </c>
      <c r="Z134" s="53">
        <v>0</v>
      </c>
      <c r="AA134" s="53">
        <v>0.87463636363636288</v>
      </c>
      <c r="AB134" s="55">
        <v>8.0566962456287833E-3</v>
      </c>
      <c r="AC134" s="51">
        <v>2.7226252611809714</v>
      </c>
      <c r="AD134" s="51">
        <v>5.4362897047778178E-2</v>
      </c>
      <c r="AE134" s="51">
        <v>0</v>
      </c>
      <c r="AF134" s="51">
        <v>0</v>
      </c>
      <c r="AG134" s="51">
        <v>0.67318088715102253</v>
      </c>
      <c r="AH134" s="51">
        <v>9.9844337676238924E-3</v>
      </c>
      <c r="AI134" s="51">
        <v>1.4142135623731005</v>
      </c>
      <c r="AJ134" s="51">
        <v>7.4494167171575297E-16</v>
      </c>
      <c r="AK134" s="51">
        <v>0.44591435457176004</v>
      </c>
      <c r="AL134" s="53">
        <v>3.8044274547649796E-2</v>
      </c>
      <c r="AM134" s="51">
        <v>7.1175541511487204</v>
      </c>
      <c r="AN134" s="55">
        <v>0.44921769338888262</v>
      </c>
      <c r="AP134" s="14">
        <f t="shared" si="2"/>
        <v>1.8708286933869704</v>
      </c>
      <c r="AU134" s="2"/>
      <c r="AV134" s="2"/>
      <c r="AW134" s="26"/>
    </row>
    <row r="135" spans="1:49" x14ac:dyDescent="0.3">
      <c r="A135" s="51">
        <v>132</v>
      </c>
      <c r="B135" s="52">
        <v>2.2750000000000004</v>
      </c>
      <c r="C135" s="53">
        <v>1.5833333333333333</v>
      </c>
      <c r="D135" s="53">
        <v>1.2857142857142856</v>
      </c>
      <c r="E135" s="54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4">
        <v>0</v>
      </c>
      <c r="M135" s="55">
        <v>0</v>
      </c>
      <c r="N135" s="53">
        <v>100</v>
      </c>
      <c r="O135" s="53">
        <v>0</v>
      </c>
      <c r="P135" s="53">
        <v>5</v>
      </c>
      <c r="Q135" s="53">
        <v>0</v>
      </c>
      <c r="R135" s="53">
        <v>0</v>
      </c>
      <c r="S135" s="53">
        <v>0</v>
      </c>
      <c r="T135" s="53">
        <v>3.6519741765271831</v>
      </c>
      <c r="U135" s="54">
        <v>200</v>
      </c>
      <c r="V135" s="56">
        <v>0.95</v>
      </c>
      <c r="W135" s="53">
        <v>22.13</v>
      </c>
      <c r="X135" s="53">
        <v>1.3102354552678719</v>
      </c>
      <c r="Y135" s="53">
        <v>165</v>
      </c>
      <c r="Z135" s="53">
        <v>0</v>
      </c>
      <c r="AA135" s="53">
        <v>0.8658787878787878</v>
      </c>
      <c r="AB135" s="55">
        <v>7.9408209410174058E-3</v>
      </c>
      <c r="AC135" s="51">
        <v>2.6987490516367996</v>
      </c>
      <c r="AD135" s="51">
        <v>5.2906315578635406E-2</v>
      </c>
      <c r="AE135" s="51">
        <v>0</v>
      </c>
      <c r="AF135" s="51">
        <v>0</v>
      </c>
      <c r="AG135" s="51">
        <v>0.67996865275822893</v>
      </c>
      <c r="AH135" s="51">
        <v>9.259281056820395E-3</v>
      </c>
      <c r="AI135" s="51">
        <v>1.4142135623731005</v>
      </c>
      <c r="AJ135" s="51">
        <v>7.4494167171575297E-16</v>
      </c>
      <c r="AK135" s="51">
        <v>0.44365697640308033</v>
      </c>
      <c r="AL135" s="53">
        <v>4.198343570133925E-2</v>
      </c>
      <c r="AM135" s="51">
        <v>7.2927639246831664</v>
      </c>
      <c r="AN135" s="55">
        <v>0.42585200555696634</v>
      </c>
      <c r="AP135" s="14">
        <f t="shared" si="2"/>
        <v>1.4267845968170128</v>
      </c>
      <c r="AU135" s="2"/>
      <c r="AV135" s="2"/>
      <c r="AW135" s="26"/>
    </row>
    <row r="136" spans="1:49" x14ac:dyDescent="0.3">
      <c r="A136" s="51">
        <v>133</v>
      </c>
      <c r="B136" s="52">
        <v>2.2750000000000004</v>
      </c>
      <c r="C136" s="53">
        <v>1.5833333333333333</v>
      </c>
      <c r="D136" s="53">
        <v>2.4285714285714284</v>
      </c>
      <c r="E136" s="54">
        <v>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  <c r="K136" s="53">
        <v>0</v>
      </c>
      <c r="L136" s="54">
        <v>0</v>
      </c>
      <c r="M136" s="55">
        <v>0</v>
      </c>
      <c r="N136" s="53">
        <v>100</v>
      </c>
      <c r="O136" s="53">
        <v>0</v>
      </c>
      <c r="P136" s="53">
        <v>5</v>
      </c>
      <c r="Q136" s="53">
        <v>0</v>
      </c>
      <c r="R136" s="53">
        <v>0</v>
      </c>
      <c r="S136" s="53">
        <v>0</v>
      </c>
      <c r="T136" s="53">
        <v>3.6519741765271831</v>
      </c>
      <c r="U136" s="54">
        <v>200</v>
      </c>
      <c r="V136" s="56">
        <v>0.95</v>
      </c>
      <c r="W136" s="53">
        <v>23.625</v>
      </c>
      <c r="X136" s="53">
        <v>1.6088677614940157</v>
      </c>
      <c r="Y136" s="53">
        <v>165</v>
      </c>
      <c r="Z136" s="53">
        <v>0</v>
      </c>
      <c r="AA136" s="53">
        <v>0.85681818181818148</v>
      </c>
      <c r="AB136" s="55">
        <v>9.7507137060243408E-3</v>
      </c>
      <c r="AC136" s="51">
        <v>2.6836139546150006</v>
      </c>
      <c r="AD136" s="51">
        <v>5.5529151399442173E-2</v>
      </c>
      <c r="AE136" s="51">
        <v>0</v>
      </c>
      <c r="AF136" s="51">
        <v>0</v>
      </c>
      <c r="AG136" s="51">
        <v>0.6893872653703339</v>
      </c>
      <c r="AH136" s="51">
        <v>1.1004974935389255E-2</v>
      </c>
      <c r="AI136" s="51">
        <v>1.4142135623731005</v>
      </c>
      <c r="AJ136" s="51">
        <v>7.4494167171575297E-16</v>
      </c>
      <c r="AK136" s="51">
        <v>0.45962062464372699</v>
      </c>
      <c r="AL136" s="53">
        <v>4.501085529346055E-2</v>
      </c>
      <c r="AM136" s="51">
        <v>7.4679877566981245</v>
      </c>
      <c r="AN136" s="55">
        <v>0.44760440364065157</v>
      </c>
      <c r="AP136" s="14">
        <f t="shared" si="2"/>
        <v>1.9609278658936169</v>
      </c>
      <c r="AU136" s="2"/>
      <c r="AV136" s="2"/>
      <c r="AW136" s="26"/>
    </row>
    <row r="137" spans="1:49" x14ac:dyDescent="0.3">
      <c r="A137" s="51">
        <v>134</v>
      </c>
      <c r="B137" s="52">
        <v>2.2750000000000004</v>
      </c>
      <c r="C137" s="53">
        <v>1.5833333333333333</v>
      </c>
      <c r="D137" s="53">
        <v>3.5714285714285712</v>
      </c>
      <c r="E137" s="54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  <c r="K137" s="53">
        <v>0</v>
      </c>
      <c r="L137" s="54">
        <v>0</v>
      </c>
      <c r="M137" s="55">
        <v>0</v>
      </c>
      <c r="N137" s="53">
        <v>100</v>
      </c>
      <c r="O137" s="53">
        <v>0</v>
      </c>
      <c r="P137" s="53">
        <v>5</v>
      </c>
      <c r="Q137" s="53">
        <v>0</v>
      </c>
      <c r="R137" s="53">
        <v>0</v>
      </c>
      <c r="S137" s="53">
        <v>0</v>
      </c>
      <c r="T137" s="53">
        <v>3.6519741765271831</v>
      </c>
      <c r="U137" s="54">
        <v>200</v>
      </c>
      <c r="V137" s="56">
        <v>0.95</v>
      </c>
      <c r="W137" s="53">
        <v>3.74</v>
      </c>
      <c r="X137" s="53">
        <v>0.53836462636086801</v>
      </c>
      <c r="Y137" s="53">
        <v>165</v>
      </c>
      <c r="Z137" s="53">
        <v>0</v>
      </c>
      <c r="AA137" s="53">
        <v>0.97733333333333339</v>
      </c>
      <c r="AB137" s="55">
        <v>3.2628159173385962E-3</v>
      </c>
      <c r="AC137" s="51">
        <v>5.3894188048834089</v>
      </c>
      <c r="AD137" s="51">
        <v>0.11135211771410637</v>
      </c>
      <c r="AE137" s="51">
        <v>9.6743039351170276E-3</v>
      </c>
      <c r="AF137" s="51">
        <v>4.4102814202532916E-3</v>
      </c>
      <c r="AG137" s="51">
        <v>0.82390702179512176</v>
      </c>
      <c r="AH137" s="51">
        <v>1.6601557833330918E-2</v>
      </c>
      <c r="AI137" s="51">
        <v>2.2215272762332425</v>
      </c>
      <c r="AJ137" s="51">
        <v>8.3482534807777543E-3</v>
      </c>
      <c r="AK137" s="51">
        <v>0.38213060608965432</v>
      </c>
      <c r="AL137" s="53">
        <v>3.4278220626757124E-2</v>
      </c>
      <c r="AM137" s="51">
        <v>3.9513756023281394</v>
      </c>
      <c r="AN137" s="55">
        <v>0.25472632800696848</v>
      </c>
      <c r="AP137" s="14">
        <f t="shared" si="2"/>
        <v>2.3779743280283547</v>
      </c>
      <c r="AU137" s="2"/>
      <c r="AV137" s="2"/>
      <c r="AW137" s="26"/>
    </row>
    <row r="138" spans="1:49" x14ac:dyDescent="0.3">
      <c r="A138" s="51">
        <v>135</v>
      </c>
      <c r="B138" s="52">
        <v>2.2750000000000004</v>
      </c>
      <c r="C138" s="53">
        <v>1.5833333333333333</v>
      </c>
      <c r="D138" s="53">
        <v>4.7142857142857135</v>
      </c>
      <c r="E138" s="54">
        <v>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  <c r="K138" s="53">
        <v>0</v>
      </c>
      <c r="L138" s="54">
        <v>0</v>
      </c>
      <c r="M138" s="55">
        <v>0</v>
      </c>
      <c r="N138" s="53">
        <v>100</v>
      </c>
      <c r="O138" s="53">
        <v>0</v>
      </c>
      <c r="P138" s="53">
        <v>5</v>
      </c>
      <c r="Q138" s="53">
        <v>0</v>
      </c>
      <c r="R138" s="53">
        <v>0</v>
      </c>
      <c r="S138" s="53">
        <v>0</v>
      </c>
      <c r="T138" s="53">
        <v>3.6519741765271831</v>
      </c>
      <c r="U138" s="54">
        <v>200</v>
      </c>
      <c r="V138" s="56">
        <v>0.95</v>
      </c>
      <c r="W138" s="53">
        <v>3.15</v>
      </c>
      <c r="X138" s="53">
        <v>0.44857669034115466</v>
      </c>
      <c r="Y138" s="53">
        <v>165</v>
      </c>
      <c r="Z138" s="53">
        <v>0</v>
      </c>
      <c r="AA138" s="53">
        <v>0.9809090909090914</v>
      </c>
      <c r="AB138" s="55">
        <v>2.7186466081282118E-3</v>
      </c>
      <c r="AC138" s="51">
        <v>5.4669314725129459</v>
      </c>
      <c r="AD138" s="51">
        <v>0.11541200231777558</v>
      </c>
      <c r="AE138" s="51">
        <v>3.1094576711908199E-3</v>
      </c>
      <c r="AF138" s="51">
        <v>2.4844479217427688E-3</v>
      </c>
      <c r="AG138" s="51">
        <v>0.80869726103475104</v>
      </c>
      <c r="AH138" s="51">
        <v>1.5731183810919851E-2</v>
      </c>
      <c r="AI138" s="51">
        <v>2.2086943907343848</v>
      </c>
      <c r="AJ138" s="51">
        <v>1.4278248353234005E-2</v>
      </c>
      <c r="AK138" s="51">
        <v>0.43213379566570093</v>
      </c>
      <c r="AL138" s="53">
        <v>3.6875914611971899E-2</v>
      </c>
      <c r="AM138" s="51">
        <v>3.8783271762595306</v>
      </c>
      <c r="AN138" s="55">
        <v>0.25296823537252117</v>
      </c>
      <c r="AP138" s="14">
        <f t="shared" si="2"/>
        <v>2.7320844998436109</v>
      </c>
      <c r="AU138" s="2"/>
      <c r="AV138" s="2"/>
      <c r="AW138" s="26"/>
    </row>
    <row r="139" spans="1:49" x14ac:dyDescent="0.3">
      <c r="A139" s="51">
        <v>136</v>
      </c>
      <c r="B139" s="52">
        <v>2.2750000000000004</v>
      </c>
      <c r="C139" s="53">
        <v>1.5833333333333333</v>
      </c>
      <c r="D139" s="53">
        <v>5.8571428571428559</v>
      </c>
      <c r="E139" s="54">
        <v>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4">
        <v>0</v>
      </c>
      <c r="M139" s="55">
        <v>0</v>
      </c>
      <c r="N139" s="53">
        <v>100</v>
      </c>
      <c r="O139" s="53">
        <v>0</v>
      </c>
      <c r="P139" s="53">
        <v>5</v>
      </c>
      <c r="Q139" s="53">
        <v>0</v>
      </c>
      <c r="R139" s="53">
        <v>0</v>
      </c>
      <c r="S139" s="53">
        <v>0</v>
      </c>
      <c r="T139" s="53">
        <v>3.6519741765271831</v>
      </c>
      <c r="U139" s="54">
        <v>200</v>
      </c>
      <c r="V139" s="56">
        <v>0.95</v>
      </c>
      <c r="W139" s="53">
        <v>1.1950000000000001</v>
      </c>
      <c r="X139" s="53">
        <v>0.24639942010578866</v>
      </c>
      <c r="Y139" s="53">
        <v>165</v>
      </c>
      <c r="Z139" s="53">
        <v>0</v>
      </c>
      <c r="AA139" s="53">
        <v>0.9927575757575765</v>
      </c>
      <c r="AB139" s="55">
        <v>1.4933298188229613E-3</v>
      </c>
      <c r="AC139" s="51">
        <v>7.1043157892220155</v>
      </c>
      <c r="AD139" s="51">
        <v>0.15235849967760018</v>
      </c>
      <c r="AE139" s="51">
        <v>3.0121535047904265E-2</v>
      </c>
      <c r="AF139" s="51">
        <v>7.3805806827846963E-3</v>
      </c>
      <c r="AG139" s="51">
        <v>0.93415748245793362</v>
      </c>
      <c r="AH139" s="51">
        <v>1.8945126367459236E-2</v>
      </c>
      <c r="AI139" s="51">
        <v>2.7106051467729673</v>
      </c>
      <c r="AJ139" s="51">
        <v>4.9510031174594016E-2</v>
      </c>
      <c r="AK139" s="51">
        <v>0.4858214450329727</v>
      </c>
      <c r="AL139" s="53">
        <v>3.8850552557891584E-2</v>
      </c>
      <c r="AM139" s="51">
        <v>3.2398426064791495</v>
      </c>
      <c r="AN139" s="55">
        <v>0.1478090654860644</v>
      </c>
      <c r="AP139" s="14">
        <f t="shared" si="2"/>
        <v>3.0452930111582894</v>
      </c>
      <c r="AU139" s="2"/>
      <c r="AV139" s="2"/>
      <c r="AW139" s="26"/>
    </row>
    <row r="140" spans="1:49" x14ac:dyDescent="0.3">
      <c r="A140" s="51">
        <v>137</v>
      </c>
      <c r="B140" s="52">
        <v>2.2750000000000004</v>
      </c>
      <c r="C140" s="53">
        <v>1.5833333333333333</v>
      </c>
      <c r="D140" s="53">
        <v>6.9999999999999982</v>
      </c>
      <c r="E140" s="54">
        <v>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4">
        <v>0</v>
      </c>
      <c r="M140" s="55">
        <v>0</v>
      </c>
      <c r="N140" s="53">
        <v>100</v>
      </c>
      <c r="O140" s="53">
        <v>0</v>
      </c>
      <c r="P140" s="53">
        <v>5</v>
      </c>
      <c r="Q140" s="53">
        <v>0</v>
      </c>
      <c r="R140" s="53">
        <v>0</v>
      </c>
      <c r="S140" s="53">
        <v>0</v>
      </c>
      <c r="T140" s="53">
        <v>3.6519741765271831</v>
      </c>
      <c r="U140" s="54">
        <v>200</v>
      </c>
      <c r="V140" s="56">
        <v>0.95</v>
      </c>
      <c r="W140" s="53">
        <v>0.3</v>
      </c>
      <c r="X140" s="53">
        <v>0.10645959233441717</v>
      </c>
      <c r="Y140" s="53">
        <v>165</v>
      </c>
      <c r="Z140" s="53">
        <v>0</v>
      </c>
      <c r="AA140" s="53">
        <v>0.99818181818181839</v>
      </c>
      <c r="AB140" s="55">
        <v>6.4520965051161939E-4</v>
      </c>
      <c r="AC140" s="51">
        <v>8.825378130310563</v>
      </c>
      <c r="AD140" s="51">
        <v>0.16116797981948769</v>
      </c>
      <c r="AE140" s="51">
        <v>5.9374989934442145E-2</v>
      </c>
      <c r="AF140" s="51">
        <v>9.3639004417205487E-3</v>
      </c>
      <c r="AG140" s="51">
        <v>1.0015367524421992</v>
      </c>
      <c r="AH140" s="51">
        <v>2.1087812723137353E-2</v>
      </c>
      <c r="AI140" s="51">
        <v>2.7507577451898539</v>
      </c>
      <c r="AJ140" s="51">
        <v>5.3033349967732443E-2</v>
      </c>
      <c r="AK140" s="51">
        <v>0.48622603333973918</v>
      </c>
      <c r="AL140" s="53">
        <v>4.0124945579745455E-2</v>
      </c>
      <c r="AM140" s="51">
        <v>2.9456944335476556</v>
      </c>
      <c r="AN140" s="55">
        <v>0.10565461231333897</v>
      </c>
      <c r="AP140" s="14">
        <f t="shared" si="2"/>
        <v>3.3291640592396958</v>
      </c>
      <c r="AU140" s="2"/>
      <c r="AV140" s="2"/>
      <c r="AW140" s="26"/>
    </row>
    <row r="141" spans="1:49" x14ac:dyDescent="0.3">
      <c r="A141" s="51">
        <v>138</v>
      </c>
      <c r="B141" s="52">
        <v>2.2750000000000004</v>
      </c>
      <c r="C141" s="53">
        <v>2.6666666666666665</v>
      </c>
      <c r="D141" s="53">
        <v>1.2857142857142856</v>
      </c>
      <c r="E141" s="54">
        <v>0</v>
      </c>
      <c r="F141" s="53">
        <v>0</v>
      </c>
      <c r="G141" s="53">
        <v>0</v>
      </c>
      <c r="H141" s="53">
        <v>0</v>
      </c>
      <c r="I141" s="53">
        <v>0</v>
      </c>
      <c r="J141" s="53">
        <v>0</v>
      </c>
      <c r="K141" s="53">
        <v>0</v>
      </c>
      <c r="L141" s="54">
        <v>0</v>
      </c>
      <c r="M141" s="55">
        <v>0</v>
      </c>
      <c r="N141" s="53">
        <v>100</v>
      </c>
      <c r="O141" s="53">
        <v>0</v>
      </c>
      <c r="P141" s="53">
        <v>5</v>
      </c>
      <c r="Q141" s="53">
        <v>0</v>
      </c>
      <c r="R141" s="53">
        <v>0</v>
      </c>
      <c r="S141" s="53">
        <v>0</v>
      </c>
      <c r="T141" s="53">
        <v>3.6519741765271831</v>
      </c>
      <c r="U141" s="54">
        <v>200</v>
      </c>
      <c r="V141" s="56">
        <v>0.95</v>
      </c>
      <c r="W141" s="53">
        <v>22.07</v>
      </c>
      <c r="X141" s="53">
        <v>1.5011147486966474</v>
      </c>
      <c r="Y141" s="53">
        <v>165</v>
      </c>
      <c r="Z141" s="53">
        <v>0</v>
      </c>
      <c r="AA141" s="53">
        <v>0.86624242424242393</v>
      </c>
      <c r="AB141" s="55">
        <v>9.0976651436160457E-3</v>
      </c>
      <c r="AC141" s="51">
        <v>2.6871418255607744</v>
      </c>
      <c r="AD141" s="51">
        <v>5.2232350927806072E-2</v>
      </c>
      <c r="AE141" s="51">
        <v>0</v>
      </c>
      <c r="AF141" s="51">
        <v>0</v>
      </c>
      <c r="AG141" s="51">
        <v>0.68653838854550675</v>
      </c>
      <c r="AH141" s="51">
        <v>9.6709362524660045E-3</v>
      </c>
      <c r="AI141" s="51">
        <v>1.4142135623731005</v>
      </c>
      <c r="AJ141" s="51">
        <v>7.4494167171575297E-16</v>
      </c>
      <c r="AK141" s="51">
        <v>0.45581250019430608</v>
      </c>
      <c r="AL141" s="53">
        <v>4.074121406534225E-2</v>
      </c>
      <c r="AM141" s="51">
        <v>7.0267934795738878</v>
      </c>
      <c r="AN141" s="55">
        <v>0.4706928065745456</v>
      </c>
      <c r="AP141" s="14">
        <f t="shared" si="2"/>
        <v>1.8516401995451028</v>
      </c>
      <c r="AU141" s="2"/>
      <c r="AV141" s="2"/>
      <c r="AW141" s="26"/>
    </row>
    <row r="142" spans="1:49" x14ac:dyDescent="0.3">
      <c r="A142" s="51">
        <v>139</v>
      </c>
      <c r="B142" s="52">
        <v>2.2750000000000004</v>
      </c>
      <c r="C142" s="53">
        <v>2.6666666666666665</v>
      </c>
      <c r="D142" s="53">
        <v>2.4285714285714284</v>
      </c>
      <c r="E142" s="54">
        <v>0</v>
      </c>
      <c r="F142" s="53">
        <v>0</v>
      </c>
      <c r="G142" s="53">
        <v>0</v>
      </c>
      <c r="H142" s="53">
        <v>0</v>
      </c>
      <c r="I142" s="53">
        <v>0</v>
      </c>
      <c r="J142" s="53">
        <v>0</v>
      </c>
      <c r="K142" s="53">
        <v>0</v>
      </c>
      <c r="L142" s="54">
        <v>0</v>
      </c>
      <c r="M142" s="55">
        <v>0</v>
      </c>
      <c r="N142" s="53">
        <v>100</v>
      </c>
      <c r="O142" s="53">
        <v>0</v>
      </c>
      <c r="P142" s="53">
        <v>5</v>
      </c>
      <c r="Q142" s="53">
        <v>0</v>
      </c>
      <c r="R142" s="53">
        <v>0</v>
      </c>
      <c r="S142" s="53">
        <v>0</v>
      </c>
      <c r="T142" s="53">
        <v>3.6519741765271831</v>
      </c>
      <c r="U142" s="54">
        <v>200</v>
      </c>
      <c r="V142" s="56">
        <v>0.95</v>
      </c>
      <c r="W142" s="53">
        <v>3.62</v>
      </c>
      <c r="X142" s="53">
        <v>0.48716972239556738</v>
      </c>
      <c r="Y142" s="53">
        <v>165</v>
      </c>
      <c r="Z142" s="53">
        <v>0</v>
      </c>
      <c r="AA142" s="53">
        <v>0.9780606060606063</v>
      </c>
      <c r="AB142" s="55">
        <v>2.9525437720943504E-3</v>
      </c>
      <c r="AC142" s="51">
        <v>5.3502482167144638</v>
      </c>
      <c r="AD142" s="51">
        <v>0.11423460660929291</v>
      </c>
      <c r="AE142" s="51">
        <v>5.6736240587291365E-3</v>
      </c>
      <c r="AF142" s="51">
        <v>3.6926736531055306E-3</v>
      </c>
      <c r="AG142" s="51">
        <v>0.82433214116427322</v>
      </c>
      <c r="AH142" s="51">
        <v>1.5300085326388064E-2</v>
      </c>
      <c r="AI142" s="51">
        <v>2.2147389792335166</v>
      </c>
      <c r="AJ142" s="51">
        <v>1.0990288480212862E-2</v>
      </c>
      <c r="AK142" s="51">
        <v>0.39162374378715881</v>
      </c>
      <c r="AL142" s="53">
        <v>3.075130250921454E-2</v>
      </c>
      <c r="AM142" s="51">
        <v>4.0170447496856108</v>
      </c>
      <c r="AN142" s="55">
        <v>0.24176359954200907</v>
      </c>
      <c r="AP142" s="14">
        <f t="shared" si="2"/>
        <v>2.5448360411214068</v>
      </c>
      <c r="AU142" s="2"/>
      <c r="AV142" s="2"/>
      <c r="AW142" s="26"/>
    </row>
    <row r="143" spans="1:49" x14ac:dyDescent="0.3">
      <c r="A143" s="51">
        <v>140</v>
      </c>
      <c r="B143" s="52">
        <v>2.2750000000000004</v>
      </c>
      <c r="C143" s="53">
        <v>2.6666666666666665</v>
      </c>
      <c r="D143" s="53">
        <v>3.5714285714285712</v>
      </c>
      <c r="E143" s="54">
        <v>0</v>
      </c>
      <c r="F143" s="53">
        <v>0</v>
      </c>
      <c r="G143" s="53">
        <v>0</v>
      </c>
      <c r="H143" s="53">
        <v>0</v>
      </c>
      <c r="I143" s="53">
        <v>0</v>
      </c>
      <c r="J143" s="53">
        <v>0</v>
      </c>
      <c r="K143" s="53">
        <v>0</v>
      </c>
      <c r="L143" s="54">
        <v>0</v>
      </c>
      <c r="M143" s="55">
        <v>0</v>
      </c>
      <c r="N143" s="53">
        <v>100</v>
      </c>
      <c r="O143" s="53">
        <v>0</v>
      </c>
      <c r="P143" s="53">
        <v>5</v>
      </c>
      <c r="Q143" s="53">
        <v>0</v>
      </c>
      <c r="R143" s="53">
        <v>0</v>
      </c>
      <c r="S143" s="53">
        <v>0</v>
      </c>
      <c r="T143" s="53">
        <v>3.6519741765271831</v>
      </c>
      <c r="U143" s="54">
        <v>200</v>
      </c>
      <c r="V143" s="56">
        <v>0.95</v>
      </c>
      <c r="W143" s="53">
        <v>1.1850000000000001</v>
      </c>
      <c r="X143" s="53">
        <v>0.25626572316019613</v>
      </c>
      <c r="Y143" s="53">
        <v>165</v>
      </c>
      <c r="Z143" s="53">
        <v>0</v>
      </c>
      <c r="AA143" s="53">
        <v>0.99281818181818204</v>
      </c>
      <c r="AB143" s="55">
        <v>1.5531255949102801E-3</v>
      </c>
      <c r="AC143" s="51">
        <v>7.0946111163861216</v>
      </c>
      <c r="AD143" s="51">
        <v>0.14915947465690038</v>
      </c>
      <c r="AE143" s="51">
        <v>3.7677212076883682E-2</v>
      </c>
      <c r="AF143" s="51">
        <v>7.7905113409562259E-3</v>
      </c>
      <c r="AG143" s="51">
        <v>0.93431698274119734</v>
      </c>
      <c r="AH143" s="51">
        <v>2.0259734811339608E-2</v>
      </c>
      <c r="AI143" s="51">
        <v>2.6896207605247775</v>
      </c>
      <c r="AJ143" s="51">
        <v>5.111331706747417E-2</v>
      </c>
      <c r="AK143" s="51">
        <v>0.45151916008214649</v>
      </c>
      <c r="AL143" s="53">
        <v>3.6701572349720567E-2</v>
      </c>
      <c r="AM143" s="51">
        <v>3.1524069416332843</v>
      </c>
      <c r="AN143" s="55">
        <v>0.13529567754813113</v>
      </c>
      <c r="AP143" s="14">
        <f t="shared" si="2"/>
        <v>3.0860669992418379</v>
      </c>
      <c r="AU143" s="2"/>
      <c r="AV143" s="2"/>
      <c r="AW143" s="26"/>
    </row>
    <row r="144" spans="1:49" x14ac:dyDescent="0.3">
      <c r="A144" s="51">
        <v>141</v>
      </c>
      <c r="B144" s="52">
        <v>2.2750000000000004</v>
      </c>
      <c r="C144" s="53">
        <v>2.6666666666666665</v>
      </c>
      <c r="D144" s="53">
        <v>4.7142857142857135</v>
      </c>
      <c r="E144" s="54">
        <v>0</v>
      </c>
      <c r="F144" s="53">
        <v>0</v>
      </c>
      <c r="G144" s="53">
        <v>0</v>
      </c>
      <c r="H144" s="53">
        <v>0</v>
      </c>
      <c r="I144" s="53">
        <v>0</v>
      </c>
      <c r="J144" s="53">
        <v>0</v>
      </c>
      <c r="K144" s="53">
        <v>0</v>
      </c>
      <c r="L144" s="54">
        <v>0</v>
      </c>
      <c r="M144" s="55">
        <v>0</v>
      </c>
      <c r="N144" s="53">
        <v>100</v>
      </c>
      <c r="O144" s="53">
        <v>0</v>
      </c>
      <c r="P144" s="53">
        <v>5</v>
      </c>
      <c r="Q144" s="53">
        <v>0</v>
      </c>
      <c r="R144" s="53">
        <v>0</v>
      </c>
      <c r="S144" s="53">
        <v>0</v>
      </c>
      <c r="T144" s="53">
        <v>3.6519741765271831</v>
      </c>
      <c r="U144" s="54">
        <v>200</v>
      </c>
      <c r="V144" s="56">
        <v>0.95</v>
      </c>
      <c r="W144" s="53">
        <v>0.4</v>
      </c>
      <c r="X144" s="53">
        <v>0.14459813477126643</v>
      </c>
      <c r="Y144" s="53">
        <v>165</v>
      </c>
      <c r="Z144" s="53">
        <v>0</v>
      </c>
      <c r="AA144" s="53">
        <v>0.99757575757575789</v>
      </c>
      <c r="AB144" s="55">
        <v>8.763523319470695E-4</v>
      </c>
      <c r="AC144" s="51">
        <v>8.8490658189654692</v>
      </c>
      <c r="AD144" s="51">
        <v>0.16564035296374738</v>
      </c>
      <c r="AE144" s="51">
        <v>5.0644245638751605E-2</v>
      </c>
      <c r="AF144" s="51">
        <v>8.2909768153026399E-3</v>
      </c>
      <c r="AG144" s="51">
        <v>0.99475501279688483</v>
      </c>
      <c r="AH144" s="51">
        <v>2.1785996149468145E-2</v>
      </c>
      <c r="AI144" s="51">
        <v>2.7320879728771605</v>
      </c>
      <c r="AJ144" s="51">
        <v>5.5236805108973143E-2</v>
      </c>
      <c r="AK144" s="51">
        <v>0.48558342353498923</v>
      </c>
      <c r="AL144" s="53">
        <v>3.4806511959362331E-2</v>
      </c>
      <c r="AM144" s="51">
        <v>2.9820936642866398</v>
      </c>
      <c r="AN144" s="55">
        <v>0.12693107924612215</v>
      </c>
      <c r="AP144" s="14">
        <f t="shared" si="2"/>
        <v>3.5456210417116729</v>
      </c>
      <c r="AU144" s="2"/>
      <c r="AV144" s="2"/>
      <c r="AW144" s="26"/>
    </row>
    <row r="145" spans="1:49" x14ac:dyDescent="0.3">
      <c r="A145" s="51">
        <v>142</v>
      </c>
      <c r="B145" s="52">
        <v>2.2750000000000004</v>
      </c>
      <c r="C145" s="53">
        <v>2.6666666666666665</v>
      </c>
      <c r="D145" s="53">
        <v>5.8571428571428559</v>
      </c>
      <c r="E145" s="54">
        <v>0</v>
      </c>
      <c r="F145" s="53">
        <v>0</v>
      </c>
      <c r="G145" s="53">
        <v>0</v>
      </c>
      <c r="H145" s="53">
        <v>0</v>
      </c>
      <c r="I145" s="53">
        <v>0</v>
      </c>
      <c r="J145" s="53">
        <v>0</v>
      </c>
      <c r="K145" s="53">
        <v>0</v>
      </c>
      <c r="L145" s="54">
        <v>0</v>
      </c>
      <c r="M145" s="55">
        <v>0</v>
      </c>
      <c r="N145" s="53">
        <v>100</v>
      </c>
      <c r="O145" s="53">
        <v>0</v>
      </c>
      <c r="P145" s="53">
        <v>5</v>
      </c>
      <c r="Q145" s="53">
        <v>0</v>
      </c>
      <c r="R145" s="53">
        <v>0</v>
      </c>
      <c r="S145" s="53">
        <v>0</v>
      </c>
      <c r="T145" s="53">
        <v>3.6519741765271831</v>
      </c>
      <c r="U145" s="54">
        <v>200</v>
      </c>
      <c r="V145" s="56">
        <v>0.95</v>
      </c>
      <c r="W145" s="53">
        <v>0.125</v>
      </c>
      <c r="X145" s="53">
        <v>8.4958053016887983E-2</v>
      </c>
      <c r="Y145" s="53">
        <v>165</v>
      </c>
      <c r="Z145" s="53">
        <v>0</v>
      </c>
      <c r="AA145" s="53">
        <v>0.99924242424242427</v>
      </c>
      <c r="AB145" s="55">
        <v>5.1489729101144243E-4</v>
      </c>
      <c r="AC145" s="51">
        <v>10.62643430602971</v>
      </c>
      <c r="AD145" s="51">
        <v>0.19133813739323768</v>
      </c>
      <c r="AE145" s="51">
        <v>9.6736551265486539E-2</v>
      </c>
      <c r="AF145" s="51">
        <v>1.038182812994067E-2</v>
      </c>
      <c r="AG145" s="51">
        <v>1.1012910766998238</v>
      </c>
      <c r="AH145" s="51">
        <v>2.4793747541637899E-2</v>
      </c>
      <c r="AI145" s="51">
        <v>2.7806416705146888</v>
      </c>
      <c r="AJ145" s="51">
        <v>5.8915186739374313E-2</v>
      </c>
      <c r="AK145" s="51">
        <v>0.58470628715770967</v>
      </c>
      <c r="AL145" s="53">
        <v>4.1345357728955229E-2</v>
      </c>
      <c r="AM145" s="51">
        <v>2.8618104129967969</v>
      </c>
      <c r="AN145" s="55">
        <v>0.1011306102419231</v>
      </c>
      <c r="AP145" s="14">
        <f t="shared" si="2"/>
        <v>3.9520940802374143</v>
      </c>
      <c r="AU145" s="2"/>
      <c r="AV145" s="2"/>
      <c r="AW145" s="26"/>
    </row>
    <row r="146" spans="1:49" x14ac:dyDescent="0.3">
      <c r="A146" s="51">
        <v>143</v>
      </c>
      <c r="B146" s="52">
        <v>2.2750000000000004</v>
      </c>
      <c r="C146" s="53">
        <v>2.6666666666666665</v>
      </c>
      <c r="D146" s="53">
        <v>6.9999999999999982</v>
      </c>
      <c r="E146" s="54">
        <v>0</v>
      </c>
      <c r="F146" s="53">
        <v>0</v>
      </c>
      <c r="G146" s="53">
        <v>0</v>
      </c>
      <c r="H146" s="53">
        <v>0</v>
      </c>
      <c r="I146" s="53">
        <v>0</v>
      </c>
      <c r="J146" s="53">
        <v>0</v>
      </c>
      <c r="K146" s="53">
        <v>0</v>
      </c>
      <c r="L146" s="54">
        <v>0</v>
      </c>
      <c r="M146" s="55">
        <v>0</v>
      </c>
      <c r="N146" s="53">
        <v>100</v>
      </c>
      <c r="O146" s="53">
        <v>0</v>
      </c>
      <c r="P146" s="53">
        <v>5</v>
      </c>
      <c r="Q146" s="53">
        <v>0</v>
      </c>
      <c r="R146" s="53">
        <v>0</v>
      </c>
      <c r="S146" s="53">
        <v>0</v>
      </c>
      <c r="T146" s="53">
        <v>3.6519741765271831</v>
      </c>
      <c r="U146" s="54">
        <v>200</v>
      </c>
      <c r="V146" s="56">
        <v>0.95</v>
      </c>
      <c r="W146" s="53">
        <v>0</v>
      </c>
      <c r="X146" s="53">
        <v>0</v>
      </c>
      <c r="Y146" s="53">
        <v>165</v>
      </c>
      <c r="Z146" s="53">
        <v>0</v>
      </c>
      <c r="AA146" s="53">
        <v>1</v>
      </c>
      <c r="AB146" s="55">
        <v>0</v>
      </c>
      <c r="AC146" s="51">
        <v>13.513575757575762</v>
      </c>
      <c r="AD146" s="51">
        <v>0.21163614594369981</v>
      </c>
      <c r="AE146" s="51">
        <v>0.10676298675748765</v>
      </c>
      <c r="AF146" s="51">
        <v>1.3318251511633758E-2</v>
      </c>
      <c r="AG146" s="51">
        <v>1.2967035915058789</v>
      </c>
      <c r="AH146" s="51">
        <v>3.3750532950083824E-2</v>
      </c>
      <c r="AI146" s="51">
        <v>2.9590801309568997</v>
      </c>
      <c r="AJ146" s="51">
        <v>5.4442346312718687E-2</v>
      </c>
      <c r="AK146" s="51">
        <v>0.61412560579407849</v>
      </c>
      <c r="AL146" s="53">
        <v>3.9485209325941649E-2</v>
      </c>
      <c r="AM146" s="51">
        <v>2.9590801309568997</v>
      </c>
      <c r="AN146" s="55">
        <v>5.4442346312718687E-2</v>
      </c>
      <c r="AP146" s="14">
        <f t="shared" si="2"/>
        <v>4.320493798938573</v>
      </c>
      <c r="AU146" s="2"/>
      <c r="AV146" s="2"/>
      <c r="AW146" s="26"/>
    </row>
    <row r="147" spans="1:49" x14ac:dyDescent="0.3">
      <c r="A147" s="51">
        <v>144</v>
      </c>
      <c r="B147" s="52">
        <v>2.2750000000000004</v>
      </c>
      <c r="C147" s="53">
        <v>3.75</v>
      </c>
      <c r="D147" s="53">
        <v>1.2857142857142856</v>
      </c>
      <c r="E147" s="54">
        <v>0</v>
      </c>
      <c r="F147" s="53">
        <v>0</v>
      </c>
      <c r="G147" s="53">
        <v>0</v>
      </c>
      <c r="H147" s="53">
        <v>0</v>
      </c>
      <c r="I147" s="53">
        <v>0</v>
      </c>
      <c r="J147" s="53">
        <v>0</v>
      </c>
      <c r="K147" s="53">
        <v>0</v>
      </c>
      <c r="L147" s="54">
        <v>0</v>
      </c>
      <c r="M147" s="55">
        <v>0</v>
      </c>
      <c r="N147" s="53">
        <v>100</v>
      </c>
      <c r="O147" s="53">
        <v>0</v>
      </c>
      <c r="P147" s="53">
        <v>5</v>
      </c>
      <c r="Q147" s="53">
        <v>0</v>
      </c>
      <c r="R147" s="53">
        <v>0</v>
      </c>
      <c r="S147" s="53">
        <v>0</v>
      </c>
      <c r="T147" s="53">
        <v>3.6519741765271831</v>
      </c>
      <c r="U147" s="54">
        <v>200</v>
      </c>
      <c r="V147" s="56">
        <v>0.95</v>
      </c>
      <c r="W147" s="53">
        <v>11.57</v>
      </c>
      <c r="X147" s="53">
        <v>1.0323069682904915</v>
      </c>
      <c r="Y147" s="53">
        <v>165</v>
      </c>
      <c r="Z147" s="53">
        <v>0</v>
      </c>
      <c r="AA147" s="53">
        <v>0.92987878787878731</v>
      </c>
      <c r="AB147" s="55">
        <v>6.2564058684272221E-3</v>
      </c>
      <c r="AC147" s="51">
        <v>3.567262931356582</v>
      </c>
      <c r="AD147" s="51">
        <v>7.5208355078246122E-2</v>
      </c>
      <c r="AE147" s="51">
        <v>0</v>
      </c>
      <c r="AF147" s="51">
        <v>0</v>
      </c>
      <c r="AG147" s="51">
        <v>0.76700360975271553</v>
      </c>
      <c r="AH147" s="51">
        <v>1.3490022448714643E-2</v>
      </c>
      <c r="AI147" s="51">
        <v>1.9975000000000001</v>
      </c>
      <c r="AJ147" s="51">
        <v>4.9298913606293897E-3</v>
      </c>
      <c r="AK147" s="51">
        <v>0.42040966405794877</v>
      </c>
      <c r="AL147" s="53">
        <v>3.2642741800304298E-2</v>
      </c>
      <c r="AM147" s="51">
        <v>4.9516566059527225</v>
      </c>
      <c r="AN147" s="55">
        <v>0.30119834954907265</v>
      </c>
      <c r="AP147" s="14">
        <f t="shared" si="2"/>
        <v>2.1957751641341994</v>
      </c>
      <c r="AU147" s="2"/>
      <c r="AV147" s="2"/>
      <c r="AW147" s="26"/>
    </row>
    <row r="148" spans="1:49" x14ac:dyDescent="0.3">
      <c r="A148" s="51">
        <v>145</v>
      </c>
      <c r="B148" s="52">
        <v>2.2750000000000004</v>
      </c>
      <c r="C148" s="53">
        <v>3.75</v>
      </c>
      <c r="D148" s="53">
        <v>2.4285714285714284</v>
      </c>
      <c r="E148" s="54">
        <v>0</v>
      </c>
      <c r="F148" s="53">
        <v>0</v>
      </c>
      <c r="G148" s="53">
        <v>0</v>
      </c>
      <c r="H148" s="53">
        <v>0</v>
      </c>
      <c r="I148" s="53">
        <v>0</v>
      </c>
      <c r="J148" s="53">
        <v>0</v>
      </c>
      <c r="K148" s="53">
        <v>0</v>
      </c>
      <c r="L148" s="54">
        <v>0</v>
      </c>
      <c r="M148" s="55">
        <v>0</v>
      </c>
      <c r="N148" s="53">
        <v>100</v>
      </c>
      <c r="O148" s="53">
        <v>0</v>
      </c>
      <c r="P148" s="53">
        <v>5</v>
      </c>
      <c r="Q148" s="53">
        <v>0</v>
      </c>
      <c r="R148" s="53">
        <v>0</v>
      </c>
      <c r="S148" s="53">
        <v>0</v>
      </c>
      <c r="T148" s="53">
        <v>3.6519741765271831</v>
      </c>
      <c r="U148" s="54">
        <v>200</v>
      </c>
      <c r="V148" s="56">
        <v>0.95</v>
      </c>
      <c r="W148" s="53">
        <v>1.2350000000000001</v>
      </c>
      <c r="X148" s="53">
        <v>0.24412075364865057</v>
      </c>
      <c r="Y148" s="53">
        <v>165</v>
      </c>
      <c r="Z148" s="53">
        <v>0</v>
      </c>
      <c r="AA148" s="53">
        <v>0.99251515151515235</v>
      </c>
      <c r="AB148" s="55">
        <v>1.4795197190827316E-3</v>
      </c>
      <c r="AC148" s="51">
        <v>7.0465130541705117</v>
      </c>
      <c r="AD148" s="51">
        <v>0.134994906457406</v>
      </c>
      <c r="AE148" s="51">
        <v>4.0457537913086386E-2</v>
      </c>
      <c r="AF148" s="51">
        <v>7.7959876687675022E-3</v>
      </c>
      <c r="AG148" s="51">
        <v>0.93206565873277258</v>
      </c>
      <c r="AH148" s="51">
        <v>1.8466899455655401E-2</v>
      </c>
      <c r="AI148" s="51">
        <v>2.7125402114195345</v>
      </c>
      <c r="AJ148" s="51">
        <v>4.6442494749042044E-2</v>
      </c>
      <c r="AK148" s="51">
        <v>0.46864205034170359</v>
      </c>
      <c r="AL148" s="53">
        <v>3.6285586428311749E-2</v>
      </c>
      <c r="AM148" s="51">
        <v>3.2767908068651685</v>
      </c>
      <c r="AN148" s="55">
        <v>0.15449085745665186</v>
      </c>
      <c r="AP148" s="14">
        <f t="shared" si="2"/>
        <v>3.0178043106110866</v>
      </c>
      <c r="AU148" s="2"/>
      <c r="AV148" s="2"/>
      <c r="AW148" s="26"/>
    </row>
    <row r="149" spans="1:49" x14ac:dyDescent="0.3">
      <c r="A149" s="51">
        <v>146</v>
      </c>
      <c r="B149" s="52">
        <v>2.2750000000000004</v>
      </c>
      <c r="C149" s="53">
        <v>3.75</v>
      </c>
      <c r="D149" s="53">
        <v>3.5714285714285712</v>
      </c>
      <c r="E149" s="54">
        <v>0</v>
      </c>
      <c r="F149" s="53">
        <v>0</v>
      </c>
      <c r="G149" s="53">
        <v>0</v>
      </c>
      <c r="H149" s="53">
        <v>0</v>
      </c>
      <c r="I149" s="53">
        <v>0</v>
      </c>
      <c r="J149" s="53">
        <v>0</v>
      </c>
      <c r="K149" s="53">
        <v>0</v>
      </c>
      <c r="L149" s="54">
        <v>0</v>
      </c>
      <c r="M149" s="55">
        <v>0</v>
      </c>
      <c r="N149" s="53">
        <v>100</v>
      </c>
      <c r="O149" s="53">
        <v>0</v>
      </c>
      <c r="P149" s="53">
        <v>5</v>
      </c>
      <c r="Q149" s="53">
        <v>0</v>
      </c>
      <c r="R149" s="53">
        <v>0</v>
      </c>
      <c r="S149" s="53">
        <v>0</v>
      </c>
      <c r="T149" s="53">
        <v>3.6519741765271831</v>
      </c>
      <c r="U149" s="54">
        <v>200</v>
      </c>
      <c r="V149" s="56">
        <v>0.95</v>
      </c>
      <c r="W149" s="53">
        <v>0.22500000000000001</v>
      </c>
      <c r="X149" s="53">
        <v>0.10408127904808673</v>
      </c>
      <c r="Y149" s="53">
        <v>165</v>
      </c>
      <c r="Z149" s="53">
        <v>0</v>
      </c>
      <c r="AA149" s="53">
        <v>0.99863636363636421</v>
      </c>
      <c r="AB149" s="55">
        <v>6.3079563059446452E-4</v>
      </c>
      <c r="AC149" s="51">
        <v>10.610483245156983</v>
      </c>
      <c r="AD149" s="51">
        <v>0.19415476822376984</v>
      </c>
      <c r="AE149" s="51">
        <v>7.8849603689901696E-2</v>
      </c>
      <c r="AF149" s="51">
        <v>9.4590043310225705E-3</v>
      </c>
      <c r="AG149" s="51">
        <v>1.0910611962633023</v>
      </c>
      <c r="AH149" s="51">
        <v>2.5808358078826928E-2</v>
      </c>
      <c r="AI149" s="51">
        <v>2.8420306767880463</v>
      </c>
      <c r="AJ149" s="51">
        <v>6.8433592223713119E-2</v>
      </c>
      <c r="AK149" s="51">
        <v>0.58183172149374007</v>
      </c>
      <c r="AL149" s="53">
        <v>3.6594750322887955E-2</v>
      </c>
      <c r="AM149" s="51">
        <v>2.9815697155748149</v>
      </c>
      <c r="AN149" s="55">
        <v>0.11935216481711412</v>
      </c>
      <c r="AP149" s="14">
        <f t="shared" si="2"/>
        <v>3.6596252735569994</v>
      </c>
      <c r="AU149" s="2"/>
      <c r="AV149" s="2"/>
      <c r="AW149" s="26"/>
    </row>
    <row r="150" spans="1:49" x14ac:dyDescent="0.3">
      <c r="A150" s="51">
        <v>147</v>
      </c>
      <c r="B150" s="52">
        <v>2.2750000000000004</v>
      </c>
      <c r="C150" s="53">
        <v>3.75</v>
      </c>
      <c r="D150" s="53">
        <v>4.7142857142857135</v>
      </c>
      <c r="E150" s="54">
        <v>0</v>
      </c>
      <c r="F150" s="53">
        <v>0</v>
      </c>
      <c r="G150" s="53">
        <v>0</v>
      </c>
      <c r="H150" s="53">
        <v>0</v>
      </c>
      <c r="I150" s="53">
        <v>0</v>
      </c>
      <c r="J150" s="53">
        <v>0</v>
      </c>
      <c r="K150" s="53">
        <v>0</v>
      </c>
      <c r="L150" s="54">
        <v>0</v>
      </c>
      <c r="M150" s="55">
        <v>0</v>
      </c>
      <c r="N150" s="53">
        <v>100</v>
      </c>
      <c r="O150" s="53">
        <v>0</v>
      </c>
      <c r="P150" s="53">
        <v>5</v>
      </c>
      <c r="Q150" s="53">
        <v>0</v>
      </c>
      <c r="R150" s="53">
        <v>0</v>
      </c>
      <c r="S150" s="53">
        <v>0</v>
      </c>
      <c r="T150" s="53">
        <v>3.6519741765271831</v>
      </c>
      <c r="U150" s="54">
        <v>200</v>
      </c>
      <c r="V150" s="56">
        <v>0.95</v>
      </c>
      <c r="W150" s="53">
        <v>0.02</v>
      </c>
      <c r="X150" s="53">
        <v>1.9570361038385616E-2</v>
      </c>
      <c r="Y150" s="53">
        <v>165</v>
      </c>
      <c r="Z150" s="53">
        <v>0</v>
      </c>
      <c r="AA150" s="53">
        <v>0.99987878787878803</v>
      </c>
      <c r="AB150" s="55">
        <v>1.1860824871748927E-4</v>
      </c>
      <c r="AC150" s="51">
        <v>12.9314401330377</v>
      </c>
      <c r="AD150" s="51">
        <v>0.19851474759072293</v>
      </c>
      <c r="AE150" s="51">
        <v>9.4776793481568061E-2</v>
      </c>
      <c r="AF150" s="51">
        <v>9.1876650494972303E-3</v>
      </c>
      <c r="AG150" s="51">
        <v>1.2156115930959417</v>
      </c>
      <c r="AH150" s="51">
        <v>3.0374371945595835E-2</v>
      </c>
      <c r="AI150" s="51">
        <v>2.9702068708967744</v>
      </c>
      <c r="AJ150" s="51">
        <v>6.3488248555951601E-2</v>
      </c>
      <c r="AK150" s="51">
        <v>0.58513176366816899</v>
      </c>
      <c r="AL150" s="53">
        <v>3.965767738187196E-2</v>
      </c>
      <c r="AM150" s="51">
        <v>2.9847320474137047</v>
      </c>
      <c r="AN150" s="55">
        <v>6.8806198447695671E-2</v>
      </c>
      <c r="AP150" s="14">
        <f t="shared" si="2"/>
        <v>4.2045893293604104</v>
      </c>
      <c r="AU150" s="2"/>
      <c r="AV150" s="2"/>
      <c r="AW150" s="26"/>
    </row>
    <row r="151" spans="1:49" x14ac:dyDescent="0.3">
      <c r="A151" s="51">
        <v>148</v>
      </c>
      <c r="B151" s="52">
        <v>2.2750000000000004</v>
      </c>
      <c r="C151" s="53">
        <v>3.75</v>
      </c>
      <c r="D151" s="53">
        <v>5.8571428571428559</v>
      </c>
      <c r="E151" s="54">
        <v>0</v>
      </c>
      <c r="F151" s="53">
        <v>0</v>
      </c>
      <c r="G151" s="53">
        <v>0</v>
      </c>
      <c r="H151" s="53">
        <v>0</v>
      </c>
      <c r="I151" s="53">
        <v>0</v>
      </c>
      <c r="J151" s="53">
        <v>0</v>
      </c>
      <c r="K151" s="53">
        <v>0</v>
      </c>
      <c r="L151" s="54">
        <v>0</v>
      </c>
      <c r="M151" s="55">
        <v>0</v>
      </c>
      <c r="N151" s="53">
        <v>100</v>
      </c>
      <c r="O151" s="53">
        <v>0</v>
      </c>
      <c r="P151" s="53">
        <v>5</v>
      </c>
      <c r="Q151" s="53">
        <v>0</v>
      </c>
      <c r="R151" s="53">
        <v>0</v>
      </c>
      <c r="S151" s="53">
        <v>0</v>
      </c>
      <c r="T151" s="53">
        <v>3.6519741765271831</v>
      </c>
      <c r="U151" s="54">
        <v>200</v>
      </c>
      <c r="V151" s="56">
        <v>0.95</v>
      </c>
      <c r="W151" s="53">
        <v>0.01</v>
      </c>
      <c r="X151" s="53">
        <v>1.9719565442517552E-2</v>
      </c>
      <c r="Y151" s="53">
        <v>165</v>
      </c>
      <c r="Z151" s="53">
        <v>0</v>
      </c>
      <c r="AA151" s="53">
        <v>0.99993939393939402</v>
      </c>
      <c r="AB151" s="55">
        <v>1.1951251783343942E-4</v>
      </c>
      <c r="AC151" s="51">
        <v>15.105925636735462</v>
      </c>
      <c r="AD151" s="51">
        <v>0.21021118125841012</v>
      </c>
      <c r="AE151" s="51">
        <v>0.11324814537154806</v>
      </c>
      <c r="AF151" s="51">
        <v>1.1712655234558838E-2</v>
      </c>
      <c r="AG151" s="51">
        <v>1.3571752648029771</v>
      </c>
      <c r="AH151" s="51">
        <v>3.4606737902629255E-2</v>
      </c>
      <c r="AI151" s="51">
        <v>3.0376561607482415</v>
      </c>
      <c r="AJ151" s="51">
        <v>4.831835685495222E-2</v>
      </c>
      <c r="AK151" s="51">
        <v>0.72264968246957262</v>
      </c>
      <c r="AL151" s="53">
        <v>3.5907540765545157E-2</v>
      </c>
      <c r="AM151" s="51">
        <v>3.0376561607482415</v>
      </c>
      <c r="AN151" s="55">
        <v>4.831835685495222E-2</v>
      </c>
      <c r="AP151" s="14">
        <f t="shared" si="2"/>
        <v>4.6866070578069277</v>
      </c>
      <c r="AU151" s="2"/>
      <c r="AV151" s="2"/>
      <c r="AW151" s="26"/>
    </row>
    <row r="152" spans="1:49" x14ac:dyDescent="0.3">
      <c r="A152" s="51">
        <v>149</v>
      </c>
      <c r="B152" s="52">
        <v>2.2750000000000004</v>
      </c>
      <c r="C152" s="53">
        <v>3.75</v>
      </c>
      <c r="D152" s="53">
        <v>6.9999999999999982</v>
      </c>
      <c r="E152" s="54">
        <v>0</v>
      </c>
      <c r="F152" s="53">
        <v>0</v>
      </c>
      <c r="G152" s="53">
        <v>0</v>
      </c>
      <c r="H152" s="53">
        <v>0</v>
      </c>
      <c r="I152" s="53">
        <v>0</v>
      </c>
      <c r="J152" s="53">
        <v>0</v>
      </c>
      <c r="K152" s="53">
        <v>0</v>
      </c>
      <c r="L152" s="54">
        <v>0</v>
      </c>
      <c r="M152" s="55">
        <v>0</v>
      </c>
      <c r="N152" s="53">
        <v>100</v>
      </c>
      <c r="O152" s="53">
        <v>0</v>
      </c>
      <c r="P152" s="53">
        <v>5</v>
      </c>
      <c r="Q152" s="53">
        <v>0</v>
      </c>
      <c r="R152" s="53">
        <v>0</v>
      </c>
      <c r="S152" s="53">
        <v>0</v>
      </c>
      <c r="T152" s="53">
        <v>3.6519741765271831</v>
      </c>
      <c r="U152" s="54">
        <v>200</v>
      </c>
      <c r="V152" s="56">
        <v>0.95</v>
      </c>
      <c r="W152" s="53">
        <v>0</v>
      </c>
      <c r="X152" s="53">
        <v>0</v>
      </c>
      <c r="Y152" s="53">
        <v>165</v>
      </c>
      <c r="Z152" s="53">
        <v>0</v>
      </c>
      <c r="AA152" s="53">
        <v>1</v>
      </c>
      <c r="AB152" s="55">
        <v>0</v>
      </c>
      <c r="AC152" s="51">
        <v>18.8199696969697</v>
      </c>
      <c r="AD152" s="51">
        <v>0.19003228369811315</v>
      </c>
      <c r="AE152" s="51">
        <v>0.11156199890988283</v>
      </c>
      <c r="AF152" s="51">
        <v>1.2303197653572542E-2</v>
      </c>
      <c r="AG152" s="51">
        <v>1.472429473233833</v>
      </c>
      <c r="AH152" s="51">
        <v>4.2902326677553955E-2</v>
      </c>
      <c r="AI152" s="51">
        <v>3.3629680546529421</v>
      </c>
      <c r="AJ152" s="51">
        <v>5.4092539862490081E-2</v>
      </c>
      <c r="AK152" s="51">
        <v>0.75763684714834123</v>
      </c>
      <c r="AL152" s="53">
        <v>3.8787636465590927E-2</v>
      </c>
      <c r="AM152" s="51">
        <v>3.3629680546529421</v>
      </c>
      <c r="AN152" s="55">
        <v>5.4092539862490081E-2</v>
      </c>
      <c r="AP152" s="14">
        <f t="shared" si="2"/>
        <v>5.1234753829797981</v>
      </c>
      <c r="AU152" s="2"/>
      <c r="AV152" s="2"/>
      <c r="AW152" s="26"/>
    </row>
    <row r="153" spans="1:49" x14ac:dyDescent="0.3">
      <c r="A153" s="51">
        <v>150</v>
      </c>
      <c r="B153" s="52">
        <v>2.2750000000000004</v>
      </c>
      <c r="C153" s="53">
        <v>4.833333333333333</v>
      </c>
      <c r="D153" s="53">
        <v>1.2857142857142856</v>
      </c>
      <c r="E153" s="54">
        <v>0</v>
      </c>
      <c r="F153" s="53">
        <v>0</v>
      </c>
      <c r="G153" s="53">
        <v>0</v>
      </c>
      <c r="H153" s="53">
        <v>0</v>
      </c>
      <c r="I153" s="53">
        <v>0</v>
      </c>
      <c r="J153" s="53">
        <v>0</v>
      </c>
      <c r="K153" s="53">
        <v>0</v>
      </c>
      <c r="L153" s="54">
        <v>0</v>
      </c>
      <c r="M153" s="55">
        <v>0</v>
      </c>
      <c r="N153" s="53">
        <v>100</v>
      </c>
      <c r="O153" s="53">
        <v>0</v>
      </c>
      <c r="P153" s="53">
        <v>5</v>
      </c>
      <c r="Q153" s="53">
        <v>0</v>
      </c>
      <c r="R153" s="53">
        <v>0</v>
      </c>
      <c r="S153" s="53">
        <v>0</v>
      </c>
      <c r="T153" s="53">
        <v>3.6519741765271831</v>
      </c>
      <c r="U153" s="54">
        <v>200</v>
      </c>
      <c r="V153" s="56">
        <v>0.95</v>
      </c>
      <c r="W153" s="53">
        <v>4.12</v>
      </c>
      <c r="X153" s="53">
        <v>0.58453574197533475</v>
      </c>
      <c r="Y153" s="53">
        <v>165</v>
      </c>
      <c r="Z153" s="53">
        <v>0</v>
      </c>
      <c r="AA153" s="53">
        <v>0.97503030303030314</v>
      </c>
      <c r="AB153" s="55">
        <v>3.5426408604565707E-3</v>
      </c>
      <c r="AC153" s="51">
        <v>5.3720314194021679</v>
      </c>
      <c r="AD153" s="51">
        <v>0.11328212810761862</v>
      </c>
      <c r="AE153" s="51">
        <v>5.6900059806502135E-3</v>
      </c>
      <c r="AF153" s="51">
        <v>3.6490580036018828E-3</v>
      </c>
      <c r="AG153" s="51">
        <v>0.82671410131505141</v>
      </c>
      <c r="AH153" s="51">
        <v>1.6820961983470165E-2</v>
      </c>
      <c r="AI153" s="51">
        <v>2.2089542885997004</v>
      </c>
      <c r="AJ153" s="51">
        <v>1.6036002034824675E-2</v>
      </c>
      <c r="AK153" s="51">
        <v>0.41445059692662428</v>
      </c>
      <c r="AL153" s="53">
        <v>3.1078063599152057E-2</v>
      </c>
      <c r="AM153" s="51">
        <v>4.2384972131496337</v>
      </c>
      <c r="AN153" s="55">
        <v>0.29536660402007558</v>
      </c>
      <c r="AP153" s="14">
        <f t="shared" si="2"/>
        <v>2.4928469095164494</v>
      </c>
      <c r="AU153" s="2"/>
      <c r="AV153" s="2"/>
      <c r="AW153" s="26"/>
    </row>
    <row r="154" spans="1:49" x14ac:dyDescent="0.3">
      <c r="A154" s="51">
        <v>151</v>
      </c>
      <c r="B154" s="52">
        <v>2.2750000000000004</v>
      </c>
      <c r="C154" s="53">
        <v>4.833333333333333</v>
      </c>
      <c r="D154" s="53">
        <v>2.4285714285714284</v>
      </c>
      <c r="E154" s="54">
        <v>0</v>
      </c>
      <c r="F154" s="53">
        <v>0</v>
      </c>
      <c r="G154" s="53">
        <v>0</v>
      </c>
      <c r="H154" s="53">
        <v>0</v>
      </c>
      <c r="I154" s="53">
        <v>0</v>
      </c>
      <c r="J154" s="53">
        <v>0</v>
      </c>
      <c r="K154" s="53">
        <v>0</v>
      </c>
      <c r="L154" s="54">
        <v>0</v>
      </c>
      <c r="M154" s="55">
        <v>0</v>
      </c>
      <c r="N154" s="53">
        <v>100</v>
      </c>
      <c r="O154" s="53">
        <v>0</v>
      </c>
      <c r="P154" s="53">
        <v>5</v>
      </c>
      <c r="Q154" s="53">
        <v>0</v>
      </c>
      <c r="R154" s="53">
        <v>0</v>
      </c>
      <c r="S154" s="53">
        <v>0</v>
      </c>
      <c r="T154" s="53">
        <v>3.6519741765271831</v>
      </c>
      <c r="U154" s="54">
        <v>200</v>
      </c>
      <c r="V154" s="56">
        <v>0.95</v>
      </c>
      <c r="W154" s="53">
        <v>0.33</v>
      </c>
      <c r="X154" s="53">
        <v>0.11279624695155591</v>
      </c>
      <c r="Y154" s="53">
        <v>165</v>
      </c>
      <c r="Z154" s="53">
        <v>0</v>
      </c>
      <c r="AA154" s="53">
        <v>0.99800000000000011</v>
      </c>
      <c r="AB154" s="55">
        <v>6.8361361788821847E-4</v>
      </c>
      <c r="AC154" s="51">
        <v>8.9098024933673159</v>
      </c>
      <c r="AD154" s="51">
        <v>0.17068889225738015</v>
      </c>
      <c r="AE154" s="51">
        <v>5.7945577413373167E-2</v>
      </c>
      <c r="AF154" s="51">
        <v>8.7653890551227694E-3</v>
      </c>
      <c r="AG154" s="51">
        <v>0.98327580767496769</v>
      </c>
      <c r="AH154" s="51">
        <v>2.2573678028684811E-2</v>
      </c>
      <c r="AI154" s="51">
        <v>2.7276692930590536</v>
      </c>
      <c r="AJ154" s="51">
        <v>5.6813138011845739E-2</v>
      </c>
      <c r="AK154" s="51">
        <v>0.48114343841607154</v>
      </c>
      <c r="AL154" s="53">
        <v>3.4278053419871751E-2</v>
      </c>
      <c r="AM154" s="51">
        <v>2.9339259506699693</v>
      </c>
      <c r="AN154" s="55">
        <v>0.1113874762251784</v>
      </c>
      <c r="AP154" s="14">
        <f t="shared" si="2"/>
        <v>3.4260903721436242</v>
      </c>
      <c r="AU154" s="2"/>
      <c r="AV154" s="2"/>
      <c r="AW154" s="26"/>
    </row>
    <row r="155" spans="1:49" x14ac:dyDescent="0.3">
      <c r="A155" s="51">
        <v>152</v>
      </c>
      <c r="B155" s="52">
        <v>2.2750000000000004</v>
      </c>
      <c r="C155" s="53">
        <v>4.833333333333333</v>
      </c>
      <c r="D155" s="53">
        <v>3.5714285714285712</v>
      </c>
      <c r="E155" s="54">
        <v>0</v>
      </c>
      <c r="F155" s="53">
        <v>0</v>
      </c>
      <c r="G155" s="53">
        <v>0</v>
      </c>
      <c r="H155" s="53">
        <v>0</v>
      </c>
      <c r="I155" s="53">
        <v>0</v>
      </c>
      <c r="J155" s="53">
        <v>0</v>
      </c>
      <c r="K155" s="53">
        <v>0</v>
      </c>
      <c r="L155" s="54">
        <v>0</v>
      </c>
      <c r="M155" s="55">
        <v>0</v>
      </c>
      <c r="N155" s="53">
        <v>100</v>
      </c>
      <c r="O155" s="53">
        <v>0</v>
      </c>
      <c r="P155" s="53">
        <v>5</v>
      </c>
      <c r="Q155" s="53">
        <v>0</v>
      </c>
      <c r="R155" s="53">
        <v>0</v>
      </c>
      <c r="S155" s="53">
        <v>0</v>
      </c>
      <c r="T155" s="53">
        <v>3.6519741765271831</v>
      </c>
      <c r="U155" s="54">
        <v>200</v>
      </c>
      <c r="V155" s="56">
        <v>0.95</v>
      </c>
      <c r="W155" s="53">
        <v>0.01</v>
      </c>
      <c r="X155" s="53">
        <v>1.3908759552024679E-2</v>
      </c>
      <c r="Y155" s="53">
        <v>165</v>
      </c>
      <c r="Z155" s="53">
        <v>0</v>
      </c>
      <c r="AA155" s="53">
        <v>0.99993939393939402</v>
      </c>
      <c r="AB155" s="55">
        <v>8.4295512436513841E-5</v>
      </c>
      <c r="AC155" s="51">
        <v>13.033449556541012</v>
      </c>
      <c r="AD155" s="51">
        <v>0.19456077996038212</v>
      </c>
      <c r="AE155" s="51">
        <v>8.9147330239197617E-2</v>
      </c>
      <c r="AF155" s="51">
        <v>9.4460753072753232E-3</v>
      </c>
      <c r="AG155" s="51">
        <v>1.1955896683712981</v>
      </c>
      <c r="AH155" s="51">
        <v>3.1247464169916618E-2</v>
      </c>
      <c r="AI155" s="51">
        <v>2.9789570933503988</v>
      </c>
      <c r="AJ155" s="51">
        <v>6.7277751110268721E-2</v>
      </c>
      <c r="AK155" s="51">
        <v>0.57107708441684524</v>
      </c>
      <c r="AL155" s="53">
        <v>3.6642610315407609E-2</v>
      </c>
      <c r="AM155" s="51">
        <v>2.9860104334612112</v>
      </c>
      <c r="AN155" s="55">
        <v>7.0181593884240237E-2</v>
      </c>
      <c r="AP155" s="14">
        <f t="shared" si="2"/>
        <v>4.1547448491940822</v>
      </c>
      <c r="AU155" s="2"/>
      <c r="AV155" s="2"/>
      <c r="AW155" s="26"/>
    </row>
    <row r="156" spans="1:49" x14ac:dyDescent="0.3">
      <c r="A156" s="51">
        <v>153</v>
      </c>
      <c r="B156" s="52">
        <v>2.2750000000000004</v>
      </c>
      <c r="C156" s="53">
        <v>4.833333333333333</v>
      </c>
      <c r="D156" s="53">
        <v>4.7142857142857135</v>
      </c>
      <c r="E156" s="54">
        <v>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4">
        <v>0</v>
      </c>
      <c r="M156" s="55">
        <v>0</v>
      </c>
      <c r="N156" s="53">
        <v>100</v>
      </c>
      <c r="O156" s="53">
        <v>0</v>
      </c>
      <c r="P156" s="53">
        <v>5</v>
      </c>
      <c r="Q156" s="53">
        <v>0</v>
      </c>
      <c r="R156" s="53">
        <v>0</v>
      </c>
      <c r="S156" s="53">
        <v>0</v>
      </c>
      <c r="T156" s="53">
        <v>3.6519741765271831</v>
      </c>
      <c r="U156" s="54">
        <v>200</v>
      </c>
      <c r="V156" s="56">
        <v>0.95</v>
      </c>
      <c r="W156" s="53">
        <v>0</v>
      </c>
      <c r="X156" s="53">
        <v>0</v>
      </c>
      <c r="Y156" s="53">
        <v>165</v>
      </c>
      <c r="Z156" s="53">
        <v>0</v>
      </c>
      <c r="AA156" s="53">
        <v>1</v>
      </c>
      <c r="AB156" s="55">
        <v>0</v>
      </c>
      <c r="AC156" s="51">
        <v>15.047757575757583</v>
      </c>
      <c r="AD156" s="51">
        <v>0.20500603503820486</v>
      </c>
      <c r="AE156" s="51">
        <v>0.11754404712480027</v>
      </c>
      <c r="AF156" s="51">
        <v>1.1745783173964703E-2</v>
      </c>
      <c r="AG156" s="51">
        <v>1.3814889445161678</v>
      </c>
      <c r="AH156" s="51">
        <v>3.2506095731141445E-2</v>
      </c>
      <c r="AI156" s="51">
        <v>3.0877025897783388</v>
      </c>
      <c r="AJ156" s="51">
        <v>5.5215440648031626E-2</v>
      </c>
      <c r="AK156" s="51">
        <v>0.71188711734433785</v>
      </c>
      <c r="AL156" s="53">
        <v>4.194493298410891E-2</v>
      </c>
      <c r="AM156" s="51">
        <v>3.0877025897783388</v>
      </c>
      <c r="AN156" s="55">
        <v>5.5215440648031626E-2</v>
      </c>
      <c r="AP156" s="14">
        <f t="shared" si="2"/>
        <v>4.7734384133153203</v>
      </c>
      <c r="AU156" s="2"/>
      <c r="AV156" s="2"/>
      <c r="AW156" s="26"/>
    </row>
    <row r="157" spans="1:49" x14ac:dyDescent="0.3">
      <c r="A157" s="51">
        <v>154</v>
      </c>
      <c r="B157" s="52">
        <v>2.2750000000000004</v>
      </c>
      <c r="C157" s="53">
        <v>4.833333333333333</v>
      </c>
      <c r="D157" s="53">
        <v>5.8571428571428559</v>
      </c>
      <c r="E157" s="54">
        <v>0</v>
      </c>
      <c r="F157" s="53">
        <v>0</v>
      </c>
      <c r="G157" s="53">
        <v>0</v>
      </c>
      <c r="H157" s="53">
        <v>0</v>
      </c>
      <c r="I157" s="53">
        <v>0</v>
      </c>
      <c r="J157" s="53">
        <v>0</v>
      </c>
      <c r="K157" s="53">
        <v>0</v>
      </c>
      <c r="L157" s="54">
        <v>0</v>
      </c>
      <c r="M157" s="55">
        <v>0</v>
      </c>
      <c r="N157" s="53">
        <v>100</v>
      </c>
      <c r="O157" s="53">
        <v>0</v>
      </c>
      <c r="P157" s="53">
        <v>5</v>
      </c>
      <c r="Q157" s="53">
        <v>0</v>
      </c>
      <c r="R157" s="53">
        <v>0</v>
      </c>
      <c r="S157" s="53">
        <v>0</v>
      </c>
      <c r="T157" s="53">
        <v>3.6519741765271831</v>
      </c>
      <c r="U157" s="54">
        <v>200</v>
      </c>
      <c r="V157" s="56">
        <v>0.95</v>
      </c>
      <c r="W157" s="53">
        <v>0</v>
      </c>
      <c r="X157" s="53">
        <v>0</v>
      </c>
      <c r="Y157" s="53">
        <v>165</v>
      </c>
      <c r="Z157" s="53">
        <v>0</v>
      </c>
      <c r="AA157" s="53">
        <v>1</v>
      </c>
      <c r="AB157" s="55">
        <v>0</v>
      </c>
      <c r="AC157" s="51">
        <v>18.749696969696977</v>
      </c>
      <c r="AD157" s="51">
        <v>0.20776800964809583</v>
      </c>
      <c r="AE157" s="51">
        <v>0.11844367511046455</v>
      </c>
      <c r="AF157" s="51">
        <v>1.2436846100013676E-2</v>
      </c>
      <c r="AG157" s="51">
        <v>1.485657369033099</v>
      </c>
      <c r="AH157" s="51">
        <v>4.5152480000731424E-2</v>
      </c>
      <c r="AI157" s="51">
        <v>3.3342757999190922</v>
      </c>
      <c r="AJ157" s="51">
        <v>5.1663371948158454E-2</v>
      </c>
      <c r="AK157" s="51">
        <v>0.76014019701958291</v>
      </c>
      <c r="AL157" s="53">
        <v>3.8679677982482119E-2</v>
      </c>
      <c r="AM157" s="51">
        <v>3.3342757999190922</v>
      </c>
      <c r="AN157" s="55">
        <v>5.1663371948158454E-2</v>
      </c>
      <c r="AP157" s="14">
        <f t="shared" si="2"/>
        <v>5.320669488844783</v>
      </c>
      <c r="AU157" s="2"/>
      <c r="AV157" s="2"/>
      <c r="AW157" s="26"/>
    </row>
    <row r="158" spans="1:49" x14ac:dyDescent="0.3">
      <c r="A158" s="51">
        <v>155</v>
      </c>
      <c r="B158" s="52">
        <v>2.2750000000000004</v>
      </c>
      <c r="C158" s="53">
        <v>4.833333333333333</v>
      </c>
      <c r="D158" s="53">
        <v>6.9999999999999982</v>
      </c>
      <c r="E158" s="54">
        <v>0</v>
      </c>
      <c r="F158" s="53">
        <v>0</v>
      </c>
      <c r="G158" s="53">
        <v>0</v>
      </c>
      <c r="H158" s="53">
        <v>0</v>
      </c>
      <c r="I158" s="53">
        <v>0</v>
      </c>
      <c r="J158" s="53">
        <v>0</v>
      </c>
      <c r="K158" s="53">
        <v>0</v>
      </c>
      <c r="L158" s="54">
        <v>0</v>
      </c>
      <c r="M158" s="55">
        <v>0</v>
      </c>
      <c r="N158" s="53">
        <v>100</v>
      </c>
      <c r="O158" s="53">
        <v>0</v>
      </c>
      <c r="P158" s="53">
        <v>5</v>
      </c>
      <c r="Q158" s="53">
        <v>0</v>
      </c>
      <c r="R158" s="53">
        <v>0</v>
      </c>
      <c r="S158" s="53">
        <v>0</v>
      </c>
      <c r="T158" s="53">
        <v>3.6519741765271831</v>
      </c>
      <c r="U158" s="54">
        <v>200</v>
      </c>
      <c r="V158" s="56">
        <v>0.95</v>
      </c>
      <c r="W158" s="53">
        <v>0</v>
      </c>
      <c r="X158" s="53">
        <v>0</v>
      </c>
      <c r="Y158" s="53">
        <v>165</v>
      </c>
      <c r="Z158" s="53">
        <v>0</v>
      </c>
      <c r="AA158" s="53">
        <v>1</v>
      </c>
      <c r="AB158" s="55">
        <v>0</v>
      </c>
      <c r="AC158" s="51">
        <v>20.597939393939395</v>
      </c>
      <c r="AD158" s="51">
        <v>0.17842235233280856</v>
      </c>
      <c r="AE158" s="51">
        <v>0.13232207801670848</v>
      </c>
      <c r="AF158" s="51">
        <v>1.4609215874211379E-2</v>
      </c>
      <c r="AG158" s="51">
        <v>1.6137460008790969</v>
      </c>
      <c r="AH158" s="51">
        <v>4.6956406640263008E-2</v>
      </c>
      <c r="AI158" s="51">
        <v>3.5311610735917616</v>
      </c>
      <c r="AJ158" s="51">
        <v>5.104146656976645E-2</v>
      </c>
      <c r="AK158" s="51">
        <v>0.8519170991342464</v>
      </c>
      <c r="AL158" s="53">
        <v>4.2131996802516898E-2</v>
      </c>
      <c r="AM158" s="51">
        <v>3.5311610735917616</v>
      </c>
      <c r="AN158" s="55">
        <v>5.104146656976645E-2</v>
      </c>
      <c r="AP158" s="14">
        <f t="shared" si="2"/>
        <v>5.8166427888717145</v>
      </c>
      <c r="AU158" s="2"/>
      <c r="AV158" s="2"/>
      <c r="AW158" s="26"/>
    </row>
    <row r="159" spans="1:49" x14ac:dyDescent="0.3">
      <c r="A159" s="51">
        <v>156</v>
      </c>
      <c r="B159" s="52">
        <v>2.2750000000000004</v>
      </c>
      <c r="C159" s="53">
        <v>5.9166666666666661</v>
      </c>
      <c r="D159" s="53">
        <v>1.2857142857142856</v>
      </c>
      <c r="E159" s="54">
        <v>0</v>
      </c>
      <c r="F159" s="53">
        <v>0</v>
      </c>
      <c r="G159" s="53">
        <v>0</v>
      </c>
      <c r="H159" s="53">
        <v>0</v>
      </c>
      <c r="I159" s="53">
        <v>0</v>
      </c>
      <c r="J159" s="53">
        <v>0</v>
      </c>
      <c r="K159" s="53">
        <v>0</v>
      </c>
      <c r="L159" s="54">
        <v>0</v>
      </c>
      <c r="M159" s="55">
        <v>0</v>
      </c>
      <c r="N159" s="53">
        <v>100</v>
      </c>
      <c r="O159" s="53">
        <v>0</v>
      </c>
      <c r="P159" s="53">
        <v>5</v>
      </c>
      <c r="Q159" s="53">
        <v>0</v>
      </c>
      <c r="R159" s="53">
        <v>0</v>
      </c>
      <c r="S159" s="53">
        <v>0</v>
      </c>
      <c r="T159" s="53">
        <v>3.6519741765271831</v>
      </c>
      <c r="U159" s="54">
        <v>200</v>
      </c>
      <c r="V159" s="56">
        <v>0.95</v>
      </c>
      <c r="W159" s="53">
        <v>4.0650000000000004</v>
      </c>
      <c r="X159" s="53">
        <v>0.56073708942796674</v>
      </c>
      <c r="Y159" s="53">
        <v>165</v>
      </c>
      <c r="Z159" s="53">
        <v>0</v>
      </c>
      <c r="AA159" s="53">
        <v>0.97536363636363677</v>
      </c>
      <c r="AB159" s="55">
        <v>3.3984066025937345E-3</v>
      </c>
      <c r="AC159" s="51">
        <v>5.343541353545822</v>
      </c>
      <c r="AD159" s="51">
        <v>0.10880201315945758</v>
      </c>
      <c r="AE159" s="51">
        <v>6.6488249394692188E-3</v>
      </c>
      <c r="AF159" s="51">
        <v>3.8600470603586084E-3</v>
      </c>
      <c r="AG159" s="51">
        <v>0.8296570683795903</v>
      </c>
      <c r="AH159" s="51">
        <v>1.6415793225676215E-2</v>
      </c>
      <c r="AI159" s="51">
        <v>2.2126198534780328</v>
      </c>
      <c r="AJ159" s="51">
        <v>1.4877620743738863E-2</v>
      </c>
      <c r="AK159" s="51">
        <v>0.40368774703494414</v>
      </c>
      <c r="AL159" s="53">
        <v>3.5131232246867816E-2</v>
      </c>
      <c r="AM159" s="51">
        <v>4.1932448379526797</v>
      </c>
      <c r="AN159" s="55">
        <v>0.28656942764716042</v>
      </c>
      <c r="AP159" s="14">
        <f t="shared" si="2"/>
        <v>2.7581049394725459</v>
      </c>
      <c r="AU159" s="2"/>
      <c r="AV159" s="2"/>
      <c r="AW159" s="26"/>
    </row>
    <row r="160" spans="1:49" x14ac:dyDescent="0.3">
      <c r="A160" s="51">
        <v>157</v>
      </c>
      <c r="B160" s="52">
        <v>2.2750000000000004</v>
      </c>
      <c r="C160" s="53">
        <v>5.9166666666666661</v>
      </c>
      <c r="D160" s="53">
        <v>2.4285714285714284</v>
      </c>
      <c r="E160" s="54">
        <v>0</v>
      </c>
      <c r="F160" s="53">
        <v>0</v>
      </c>
      <c r="G160" s="53">
        <v>0</v>
      </c>
      <c r="H160" s="53">
        <v>0</v>
      </c>
      <c r="I160" s="53">
        <v>0</v>
      </c>
      <c r="J160" s="53">
        <v>0</v>
      </c>
      <c r="K160" s="53">
        <v>0</v>
      </c>
      <c r="L160" s="54">
        <v>0</v>
      </c>
      <c r="M160" s="55">
        <v>0</v>
      </c>
      <c r="N160" s="53">
        <v>100</v>
      </c>
      <c r="O160" s="53">
        <v>0</v>
      </c>
      <c r="P160" s="53">
        <v>5</v>
      </c>
      <c r="Q160" s="53">
        <v>0</v>
      </c>
      <c r="R160" s="53">
        <v>0</v>
      </c>
      <c r="S160" s="53">
        <v>0</v>
      </c>
      <c r="T160" s="53">
        <v>3.6519741765271831</v>
      </c>
      <c r="U160" s="54">
        <v>200</v>
      </c>
      <c r="V160" s="56">
        <v>0.95</v>
      </c>
      <c r="W160" s="53">
        <v>0.18</v>
      </c>
      <c r="X160" s="53">
        <v>9.9593640744269726E-2</v>
      </c>
      <c r="Y160" s="53">
        <v>165</v>
      </c>
      <c r="Z160" s="53">
        <v>0</v>
      </c>
      <c r="AA160" s="53">
        <v>0.99890909090909119</v>
      </c>
      <c r="AB160" s="55">
        <v>6.035978226925445E-4</v>
      </c>
      <c r="AC160" s="51">
        <v>10.608479743156961</v>
      </c>
      <c r="AD160" s="51">
        <v>0.19110379801348451</v>
      </c>
      <c r="AE160" s="51">
        <v>8.4883609947451366E-2</v>
      </c>
      <c r="AF160" s="51">
        <v>9.4495941036629224E-3</v>
      </c>
      <c r="AG160" s="51">
        <v>1.0836350920375875</v>
      </c>
      <c r="AH160" s="51">
        <v>2.569279120856385E-2</v>
      </c>
      <c r="AI160" s="51">
        <v>2.8316144513778299</v>
      </c>
      <c r="AJ160" s="51">
        <v>6.5893546487918439E-2</v>
      </c>
      <c r="AK160" s="51">
        <v>0.58757805900889393</v>
      </c>
      <c r="AL160" s="53">
        <v>3.41190574784749E-2</v>
      </c>
      <c r="AM160" s="51">
        <v>2.938173198516012</v>
      </c>
      <c r="AN160" s="55">
        <v>0.1125940337859644</v>
      </c>
      <c r="AP160" s="14">
        <f t="shared" si="2"/>
        <v>3.7906526639943703</v>
      </c>
      <c r="AU160" s="2"/>
      <c r="AV160" s="2"/>
      <c r="AW160" s="26"/>
    </row>
    <row r="161" spans="1:49" x14ac:dyDescent="0.3">
      <c r="A161" s="51">
        <v>158</v>
      </c>
      <c r="B161" s="52">
        <v>2.2750000000000004</v>
      </c>
      <c r="C161" s="53">
        <v>5.9166666666666661</v>
      </c>
      <c r="D161" s="53">
        <v>3.5714285714285712</v>
      </c>
      <c r="E161" s="54">
        <v>0</v>
      </c>
      <c r="F161" s="53">
        <v>0</v>
      </c>
      <c r="G161" s="53">
        <v>0</v>
      </c>
      <c r="H161" s="53">
        <v>0</v>
      </c>
      <c r="I161" s="53">
        <v>0</v>
      </c>
      <c r="J161" s="53">
        <v>0</v>
      </c>
      <c r="K161" s="53">
        <v>0</v>
      </c>
      <c r="L161" s="54">
        <v>0</v>
      </c>
      <c r="M161" s="55">
        <v>0</v>
      </c>
      <c r="N161" s="53">
        <v>100</v>
      </c>
      <c r="O161" s="53">
        <v>0</v>
      </c>
      <c r="P161" s="53">
        <v>5</v>
      </c>
      <c r="Q161" s="53">
        <v>0</v>
      </c>
      <c r="R161" s="53">
        <v>0</v>
      </c>
      <c r="S161" s="53">
        <v>0</v>
      </c>
      <c r="T161" s="53">
        <v>3.6519741765271831</v>
      </c>
      <c r="U161" s="54">
        <v>200</v>
      </c>
      <c r="V161" s="56">
        <v>0.95</v>
      </c>
      <c r="W161" s="53">
        <v>0</v>
      </c>
      <c r="X161" s="53">
        <v>0</v>
      </c>
      <c r="Y161" s="53">
        <v>165</v>
      </c>
      <c r="Z161" s="53">
        <v>0</v>
      </c>
      <c r="AA161" s="53">
        <v>1</v>
      </c>
      <c r="AB161" s="55">
        <v>0</v>
      </c>
      <c r="AC161" s="51">
        <v>15.191333333333333</v>
      </c>
      <c r="AD161" s="51">
        <v>0.19847593507084177</v>
      </c>
      <c r="AE161" s="51">
        <v>0.11737264086318153</v>
      </c>
      <c r="AF161" s="51">
        <v>1.2145886717602422E-2</v>
      </c>
      <c r="AG161" s="51">
        <v>1.3492199441971959</v>
      </c>
      <c r="AH161" s="51">
        <v>3.4758547755532748E-2</v>
      </c>
      <c r="AI161" s="51">
        <v>3.0607007751447655</v>
      </c>
      <c r="AJ161" s="51">
        <v>5.6371489479036051E-2</v>
      </c>
      <c r="AK161" s="51">
        <v>0.70641077635022598</v>
      </c>
      <c r="AL161" s="53">
        <v>3.9903937190165564E-2</v>
      </c>
      <c r="AM161" s="51">
        <v>3.0607007751447655</v>
      </c>
      <c r="AN161" s="55">
        <v>5.6371489479036051E-2</v>
      </c>
      <c r="AP161" s="14">
        <f t="shared" si="2"/>
        <v>4.5968415657875763</v>
      </c>
      <c r="AU161" s="2"/>
      <c r="AV161" s="2"/>
      <c r="AW161" s="26"/>
    </row>
    <row r="162" spans="1:49" x14ac:dyDescent="0.3">
      <c r="A162" s="51">
        <v>159</v>
      </c>
      <c r="B162" s="52">
        <v>2.2750000000000004</v>
      </c>
      <c r="C162" s="53">
        <v>5.9166666666666661</v>
      </c>
      <c r="D162" s="53">
        <v>4.7142857142857135</v>
      </c>
      <c r="E162" s="54">
        <v>0</v>
      </c>
      <c r="F162" s="53">
        <v>0</v>
      </c>
      <c r="G162" s="53">
        <v>0</v>
      </c>
      <c r="H162" s="53">
        <v>0</v>
      </c>
      <c r="I162" s="53">
        <v>0</v>
      </c>
      <c r="J162" s="53">
        <v>0</v>
      </c>
      <c r="K162" s="53">
        <v>0</v>
      </c>
      <c r="L162" s="54">
        <v>0</v>
      </c>
      <c r="M162" s="55">
        <v>0</v>
      </c>
      <c r="N162" s="53">
        <v>100</v>
      </c>
      <c r="O162" s="53">
        <v>0</v>
      </c>
      <c r="P162" s="53">
        <v>5</v>
      </c>
      <c r="Q162" s="53">
        <v>0</v>
      </c>
      <c r="R162" s="53">
        <v>0</v>
      </c>
      <c r="S162" s="53">
        <v>0</v>
      </c>
      <c r="T162" s="53">
        <v>3.6519741765271831</v>
      </c>
      <c r="U162" s="54">
        <v>200</v>
      </c>
      <c r="V162" s="56">
        <v>0.95</v>
      </c>
      <c r="W162" s="53">
        <v>0</v>
      </c>
      <c r="X162" s="53">
        <v>0</v>
      </c>
      <c r="Y162" s="53">
        <v>165</v>
      </c>
      <c r="Z162" s="53">
        <v>0</v>
      </c>
      <c r="AA162" s="53">
        <v>1</v>
      </c>
      <c r="AB162" s="55">
        <v>0</v>
      </c>
      <c r="AC162" s="51">
        <v>18.584060606060604</v>
      </c>
      <c r="AD162" s="51">
        <v>0.20742962259338263</v>
      </c>
      <c r="AE162" s="51">
        <v>0.12374431292359882</v>
      </c>
      <c r="AF162" s="51">
        <v>1.2039294801642135E-2</v>
      </c>
      <c r="AG162" s="51">
        <v>1.5534379100521025</v>
      </c>
      <c r="AH162" s="51">
        <v>4.020659148262503E-2</v>
      </c>
      <c r="AI162" s="51">
        <v>3.3569477722022616</v>
      </c>
      <c r="AJ162" s="51">
        <v>5.151534823969868E-2</v>
      </c>
      <c r="AK162" s="51">
        <v>0.77794605209788048</v>
      </c>
      <c r="AL162" s="53">
        <v>4.1443707309148266E-2</v>
      </c>
      <c r="AM162" s="51">
        <v>3.3569477722022616</v>
      </c>
      <c r="AN162" s="55">
        <v>5.151534823969868E-2</v>
      </c>
      <c r="AP162" s="14">
        <f t="shared" si="2"/>
        <v>5.2813688701753385</v>
      </c>
      <c r="AU162" s="2"/>
      <c r="AV162" s="2"/>
      <c r="AW162" s="26"/>
    </row>
    <row r="163" spans="1:49" x14ac:dyDescent="0.3">
      <c r="A163" s="51">
        <v>160</v>
      </c>
      <c r="B163" s="52">
        <v>2.2750000000000004</v>
      </c>
      <c r="C163" s="53">
        <v>5.9166666666666661</v>
      </c>
      <c r="D163" s="53">
        <v>5.8571428571428559</v>
      </c>
      <c r="E163" s="54">
        <v>0</v>
      </c>
      <c r="F163" s="53">
        <v>0</v>
      </c>
      <c r="G163" s="53">
        <v>0</v>
      </c>
      <c r="H163" s="53">
        <v>0</v>
      </c>
      <c r="I163" s="53">
        <v>0</v>
      </c>
      <c r="J163" s="53">
        <v>0</v>
      </c>
      <c r="K163" s="53">
        <v>0</v>
      </c>
      <c r="L163" s="54">
        <v>0</v>
      </c>
      <c r="M163" s="55">
        <v>0</v>
      </c>
      <c r="N163" s="53">
        <v>100</v>
      </c>
      <c r="O163" s="53">
        <v>0</v>
      </c>
      <c r="P163" s="53">
        <v>5</v>
      </c>
      <c r="Q163" s="53">
        <v>0</v>
      </c>
      <c r="R163" s="53">
        <v>0</v>
      </c>
      <c r="S163" s="53">
        <v>0</v>
      </c>
      <c r="T163" s="53">
        <v>3.6519741765271831</v>
      </c>
      <c r="U163" s="54">
        <v>200</v>
      </c>
      <c r="V163" s="56">
        <v>0.95</v>
      </c>
      <c r="W163" s="53">
        <v>0</v>
      </c>
      <c r="X163" s="53">
        <v>0</v>
      </c>
      <c r="Y163" s="53">
        <v>165</v>
      </c>
      <c r="Z163" s="53">
        <v>0</v>
      </c>
      <c r="AA163" s="53">
        <v>1</v>
      </c>
      <c r="AB163" s="55">
        <v>0</v>
      </c>
      <c r="AC163" s="51">
        <v>21.820121212121208</v>
      </c>
      <c r="AD163" s="51">
        <v>0.16802091209227088</v>
      </c>
      <c r="AE163" s="51">
        <v>0.13374539162014878</v>
      </c>
      <c r="AF163" s="51">
        <v>1.5217079855096838E-2</v>
      </c>
      <c r="AG163" s="51">
        <v>1.6298730117042186</v>
      </c>
      <c r="AH163" s="51">
        <v>5.1166869708222318E-2</v>
      </c>
      <c r="AI163" s="51">
        <v>3.6407455381160281</v>
      </c>
      <c r="AJ163" s="51">
        <v>4.9305942163783235E-2</v>
      </c>
      <c r="AK163" s="51">
        <v>0.91449798871475441</v>
      </c>
      <c r="AL163" s="53">
        <v>4.0828924709176768E-2</v>
      </c>
      <c r="AM163" s="51">
        <v>3.6407455381160281</v>
      </c>
      <c r="AN163" s="55">
        <v>4.9305942163783235E-2</v>
      </c>
      <c r="AP163" s="14">
        <f t="shared" si="2"/>
        <v>5.886829529106639</v>
      </c>
      <c r="AU163" s="2"/>
      <c r="AV163" s="2"/>
      <c r="AW163" s="26"/>
    </row>
    <row r="164" spans="1:49" x14ac:dyDescent="0.3">
      <c r="A164" s="51">
        <v>161</v>
      </c>
      <c r="B164" s="52">
        <v>2.2750000000000004</v>
      </c>
      <c r="C164" s="53">
        <v>5.9166666666666661</v>
      </c>
      <c r="D164" s="53">
        <v>6.9999999999999982</v>
      </c>
      <c r="E164" s="54">
        <v>0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53">
        <v>0</v>
      </c>
      <c r="L164" s="54">
        <v>0</v>
      </c>
      <c r="M164" s="55">
        <v>0</v>
      </c>
      <c r="N164" s="53">
        <v>100</v>
      </c>
      <c r="O164" s="53">
        <v>0</v>
      </c>
      <c r="P164" s="53">
        <v>5</v>
      </c>
      <c r="Q164" s="53">
        <v>0</v>
      </c>
      <c r="R164" s="53">
        <v>0</v>
      </c>
      <c r="S164" s="53">
        <v>0</v>
      </c>
      <c r="T164" s="53">
        <v>3.6519741765271831</v>
      </c>
      <c r="U164" s="54">
        <v>200</v>
      </c>
      <c r="V164" s="56">
        <v>0.95</v>
      </c>
      <c r="W164" s="53">
        <v>0</v>
      </c>
      <c r="X164" s="53">
        <v>0</v>
      </c>
      <c r="Y164" s="53">
        <v>165</v>
      </c>
      <c r="Z164" s="53">
        <v>0</v>
      </c>
      <c r="AA164" s="53">
        <v>1</v>
      </c>
      <c r="AB164" s="55">
        <v>0</v>
      </c>
      <c r="AC164" s="51">
        <v>25.754969696969695</v>
      </c>
      <c r="AD164" s="51">
        <v>0.13848208249280072</v>
      </c>
      <c r="AE164" s="51">
        <v>0.13607868052469727</v>
      </c>
      <c r="AF164" s="51">
        <v>1.5062705734155121E-2</v>
      </c>
      <c r="AG164" s="51">
        <v>1.7918769081801909</v>
      </c>
      <c r="AH164" s="51">
        <v>5.5628344178306949E-2</v>
      </c>
      <c r="AI164" s="51">
        <v>3.9736033165784939</v>
      </c>
      <c r="AJ164" s="51">
        <v>5.1606736786740666E-2</v>
      </c>
      <c r="AK164" s="51">
        <v>0.95051322743293187</v>
      </c>
      <c r="AL164" s="53">
        <v>4.3443634612008161E-2</v>
      </c>
      <c r="AM164" s="51">
        <v>3.9736033165784939</v>
      </c>
      <c r="AN164" s="55">
        <v>5.1606736786740666E-2</v>
      </c>
      <c r="AP164" s="14">
        <f t="shared" si="2"/>
        <v>6.4355781921026063</v>
      </c>
      <c r="AU164" s="2"/>
      <c r="AV164" s="2"/>
      <c r="AW164" s="26"/>
    </row>
    <row r="165" spans="1:49" x14ac:dyDescent="0.3">
      <c r="A165" s="51">
        <v>162</v>
      </c>
      <c r="B165" s="52">
        <v>2.2750000000000004</v>
      </c>
      <c r="C165" s="53">
        <v>6.9999999999999991</v>
      </c>
      <c r="D165" s="53">
        <v>0.14285714285714285</v>
      </c>
      <c r="E165" s="54">
        <v>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4">
        <v>0</v>
      </c>
      <c r="M165" s="55">
        <v>0</v>
      </c>
      <c r="N165" s="53">
        <v>100</v>
      </c>
      <c r="O165" s="53">
        <v>0</v>
      </c>
      <c r="P165" s="53">
        <v>5</v>
      </c>
      <c r="Q165" s="53">
        <v>0</v>
      </c>
      <c r="R165" s="53">
        <v>0</v>
      </c>
      <c r="S165" s="53">
        <v>0</v>
      </c>
      <c r="T165" s="53">
        <v>3.6519741765271831</v>
      </c>
      <c r="U165" s="54">
        <v>200</v>
      </c>
      <c r="V165" s="56">
        <v>0.95</v>
      </c>
      <c r="W165" s="53">
        <v>47.44</v>
      </c>
      <c r="X165" s="53">
        <v>1.8099016038945546</v>
      </c>
      <c r="Y165" s="53">
        <v>165</v>
      </c>
      <c r="Z165" s="53">
        <v>0</v>
      </c>
      <c r="AA165" s="53">
        <v>0.71248484848484805</v>
      </c>
      <c r="AB165" s="55">
        <v>1.0969100629664582E-2</v>
      </c>
      <c r="AC165" s="51">
        <v>1.8039812622734046</v>
      </c>
      <c r="AD165" s="51">
        <v>2.6338198348608191E-2</v>
      </c>
      <c r="AE165" s="51">
        <v>0</v>
      </c>
      <c r="AF165" s="51">
        <v>0</v>
      </c>
      <c r="AG165" s="51">
        <v>0.59995323129439837</v>
      </c>
      <c r="AH165" s="51">
        <v>6.8040629405727781E-3</v>
      </c>
      <c r="AI165" s="51">
        <v>1</v>
      </c>
      <c r="AJ165" s="51">
        <v>0</v>
      </c>
      <c r="AK165" s="51">
        <v>0.57271786079586162</v>
      </c>
      <c r="AL165" s="53">
        <v>7.3524792553657459E-2</v>
      </c>
      <c r="AM165" s="51">
        <v>8.1993594458529877</v>
      </c>
      <c r="AN165" s="55">
        <v>0.4706944937846384</v>
      </c>
      <c r="AP165" s="14">
        <f t="shared" si="2"/>
        <v>0.99999999999999989</v>
      </c>
      <c r="AU165" s="2"/>
      <c r="AV165" s="2"/>
      <c r="AW165" s="26"/>
    </row>
    <row r="166" spans="1:49" x14ac:dyDescent="0.3">
      <c r="A166" s="51">
        <v>163</v>
      </c>
      <c r="B166" s="52">
        <v>2.2750000000000004</v>
      </c>
      <c r="C166" s="53">
        <v>6.9999999999999991</v>
      </c>
      <c r="D166" s="53">
        <v>1.2857142857142856</v>
      </c>
      <c r="E166" s="54">
        <v>0</v>
      </c>
      <c r="F166" s="53">
        <v>0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4">
        <v>0</v>
      </c>
      <c r="M166" s="55">
        <v>0</v>
      </c>
      <c r="N166" s="53">
        <v>100</v>
      </c>
      <c r="O166" s="53">
        <v>0</v>
      </c>
      <c r="P166" s="53">
        <v>5</v>
      </c>
      <c r="Q166" s="53">
        <v>0</v>
      </c>
      <c r="R166" s="53">
        <v>0</v>
      </c>
      <c r="S166" s="53">
        <v>0</v>
      </c>
      <c r="T166" s="53">
        <v>3.6519741765271831</v>
      </c>
      <c r="U166" s="54">
        <v>200</v>
      </c>
      <c r="V166" s="56">
        <v>0.95</v>
      </c>
      <c r="W166" s="53">
        <v>1.4950000000000001</v>
      </c>
      <c r="X166" s="53">
        <v>0.29817780075018774</v>
      </c>
      <c r="Y166" s="53">
        <v>165</v>
      </c>
      <c r="Z166" s="53">
        <v>0</v>
      </c>
      <c r="AA166" s="53">
        <v>0.99093939393939467</v>
      </c>
      <c r="AB166" s="55">
        <v>1.8071381863647745E-3</v>
      </c>
      <c r="AC166" s="51">
        <v>7.2073284488604479</v>
      </c>
      <c r="AD166" s="51">
        <v>0.15313808923328551</v>
      </c>
      <c r="AE166" s="51">
        <v>3.0860153677821408E-2</v>
      </c>
      <c r="AF166" s="51">
        <v>7.3991116164148895E-3</v>
      </c>
      <c r="AG166" s="51">
        <v>0.91706909834341876</v>
      </c>
      <c r="AH166" s="51">
        <v>2.0259290417528296E-2</v>
      </c>
      <c r="AI166" s="51">
        <v>2.69378631860492</v>
      </c>
      <c r="AJ166" s="51">
        <v>5.1677308153627276E-2</v>
      </c>
      <c r="AK166" s="51">
        <v>0.49102875459045775</v>
      </c>
      <c r="AL166" s="53">
        <v>3.8189711163662203E-2</v>
      </c>
      <c r="AM166" s="51">
        <v>3.3201982746136407</v>
      </c>
      <c r="AN166" s="55">
        <v>0.16972369227730391</v>
      </c>
      <c r="AP166" s="14">
        <f t="shared" si="2"/>
        <v>2.9999999999999996</v>
      </c>
      <c r="AU166" s="2"/>
      <c r="AV166" s="2"/>
      <c r="AW166" s="26"/>
    </row>
    <row r="167" spans="1:49" x14ac:dyDescent="0.3">
      <c r="A167" s="51">
        <v>164</v>
      </c>
      <c r="B167" s="52">
        <v>2.2750000000000004</v>
      </c>
      <c r="C167" s="53">
        <v>6.9999999999999991</v>
      </c>
      <c r="D167" s="53">
        <v>2.4285714285714284</v>
      </c>
      <c r="E167" s="54">
        <v>0</v>
      </c>
      <c r="F167" s="53">
        <v>0</v>
      </c>
      <c r="G167" s="53">
        <v>0</v>
      </c>
      <c r="H167" s="53">
        <v>0</v>
      </c>
      <c r="I167" s="53">
        <v>0</v>
      </c>
      <c r="J167" s="53">
        <v>0</v>
      </c>
      <c r="K167" s="53">
        <v>0</v>
      </c>
      <c r="L167" s="54">
        <v>0</v>
      </c>
      <c r="M167" s="55">
        <v>0</v>
      </c>
      <c r="N167" s="53">
        <v>100</v>
      </c>
      <c r="O167" s="53">
        <v>0</v>
      </c>
      <c r="P167" s="53">
        <v>5</v>
      </c>
      <c r="Q167" s="53">
        <v>0</v>
      </c>
      <c r="R167" s="53">
        <v>0</v>
      </c>
      <c r="S167" s="53">
        <v>0</v>
      </c>
      <c r="T167" s="53">
        <v>3.6519741765271831</v>
      </c>
      <c r="U167" s="54">
        <v>200</v>
      </c>
      <c r="V167" s="56">
        <v>0.95</v>
      </c>
      <c r="W167" s="53">
        <v>0.02</v>
      </c>
      <c r="X167" s="53">
        <v>1.9570361038385616E-2</v>
      </c>
      <c r="Y167" s="53">
        <v>165</v>
      </c>
      <c r="Z167" s="53">
        <v>0</v>
      </c>
      <c r="AA167" s="53">
        <v>0.99987878787878803</v>
      </c>
      <c r="AB167" s="55">
        <v>1.1860824871748933E-4</v>
      </c>
      <c r="AC167" s="51">
        <v>12.93219770879527</v>
      </c>
      <c r="AD167" s="51">
        <v>0.19906406110458014</v>
      </c>
      <c r="AE167" s="51">
        <v>9.5412911368767228E-2</v>
      </c>
      <c r="AF167" s="51">
        <v>9.2004369248624811E-3</v>
      </c>
      <c r="AG167" s="51">
        <v>1.2169530467213712</v>
      </c>
      <c r="AH167" s="51">
        <v>3.061443313070205E-2</v>
      </c>
      <c r="AI167" s="51">
        <v>2.971502382170792</v>
      </c>
      <c r="AJ167" s="51">
        <v>6.4146612739266154E-2</v>
      </c>
      <c r="AK167" s="51">
        <v>0.58171525351829989</v>
      </c>
      <c r="AL167" s="53">
        <v>3.9132944347027333E-2</v>
      </c>
      <c r="AM167" s="51">
        <v>2.9860275586877223</v>
      </c>
      <c r="AN167" s="55">
        <v>6.9408844883852822E-2</v>
      </c>
      <c r="AP167" s="14">
        <f t="shared" si="2"/>
        <v>4.1231056256176597</v>
      </c>
      <c r="AU167" s="2"/>
      <c r="AV167" s="2"/>
      <c r="AW167" s="26"/>
    </row>
    <row r="168" spans="1:49" x14ac:dyDescent="0.3">
      <c r="A168" s="51">
        <v>165</v>
      </c>
      <c r="B168" s="52">
        <v>2.2750000000000004</v>
      </c>
      <c r="C168" s="53">
        <v>6.9999999999999991</v>
      </c>
      <c r="D168" s="53">
        <v>3.5714285714285712</v>
      </c>
      <c r="E168" s="54">
        <v>0</v>
      </c>
      <c r="F168" s="53">
        <v>0</v>
      </c>
      <c r="G168" s="53">
        <v>0</v>
      </c>
      <c r="H168" s="53">
        <v>0</v>
      </c>
      <c r="I168" s="53">
        <v>0</v>
      </c>
      <c r="J168" s="53">
        <v>0</v>
      </c>
      <c r="K168" s="53">
        <v>0</v>
      </c>
      <c r="L168" s="54">
        <v>0</v>
      </c>
      <c r="M168" s="55">
        <v>0</v>
      </c>
      <c r="N168" s="53">
        <v>100</v>
      </c>
      <c r="O168" s="53">
        <v>0</v>
      </c>
      <c r="P168" s="53">
        <v>5</v>
      </c>
      <c r="Q168" s="53">
        <v>0</v>
      </c>
      <c r="R168" s="53">
        <v>0</v>
      </c>
      <c r="S168" s="53">
        <v>0</v>
      </c>
      <c r="T168" s="53">
        <v>3.6519741765271831</v>
      </c>
      <c r="U168" s="54">
        <v>200</v>
      </c>
      <c r="V168" s="56">
        <v>0.95</v>
      </c>
      <c r="W168" s="53">
        <v>5.0000000000000001E-3</v>
      </c>
      <c r="X168" s="53">
        <v>9.8597827212587759E-3</v>
      </c>
      <c r="Y168" s="53">
        <v>165</v>
      </c>
      <c r="Z168" s="53">
        <v>0</v>
      </c>
      <c r="AA168" s="53">
        <v>0.99996969696969695</v>
      </c>
      <c r="AB168" s="55">
        <v>5.9756258916720239E-5</v>
      </c>
      <c r="AC168" s="51">
        <v>17.158826311899478</v>
      </c>
      <c r="AD168" s="51">
        <v>0.20536712168503918</v>
      </c>
      <c r="AE168" s="51">
        <v>0.11614744799902427</v>
      </c>
      <c r="AF168" s="51">
        <v>1.226616441559605E-2</v>
      </c>
      <c r="AG168" s="51">
        <v>1.4845946086756254</v>
      </c>
      <c r="AH168" s="51">
        <v>3.9581208032477742E-2</v>
      </c>
      <c r="AI168" s="51">
        <v>3.2367944673786524</v>
      </c>
      <c r="AJ168" s="51">
        <v>4.7425995494935994E-2</v>
      </c>
      <c r="AK168" s="51">
        <v>0.79593813688874204</v>
      </c>
      <c r="AL168" s="53">
        <v>3.9851958355519176E-2</v>
      </c>
      <c r="AM168" s="51">
        <v>3.2367944673786524</v>
      </c>
      <c r="AN168" s="55">
        <v>4.7425995494935994E-2</v>
      </c>
      <c r="AP168" s="14">
        <f t="shared" si="2"/>
        <v>5</v>
      </c>
      <c r="AU168" s="2"/>
      <c r="AV168" s="2"/>
      <c r="AW168" s="26"/>
    </row>
    <row r="169" spans="1:49" x14ac:dyDescent="0.3">
      <c r="A169" s="51">
        <v>166</v>
      </c>
      <c r="B169" s="52">
        <v>2.2750000000000004</v>
      </c>
      <c r="C169" s="53">
        <v>6.9999999999999991</v>
      </c>
      <c r="D169" s="53">
        <v>4.7142857142857135</v>
      </c>
      <c r="E169" s="54">
        <v>0</v>
      </c>
      <c r="F169" s="53">
        <v>0</v>
      </c>
      <c r="G169" s="53">
        <v>0</v>
      </c>
      <c r="H169" s="53">
        <v>0</v>
      </c>
      <c r="I169" s="53">
        <v>0</v>
      </c>
      <c r="J169" s="53">
        <v>0</v>
      </c>
      <c r="K169" s="53">
        <v>0</v>
      </c>
      <c r="L169" s="54">
        <v>0</v>
      </c>
      <c r="M169" s="55">
        <v>0</v>
      </c>
      <c r="N169" s="53">
        <v>100</v>
      </c>
      <c r="O169" s="53">
        <v>0</v>
      </c>
      <c r="P169" s="53">
        <v>5</v>
      </c>
      <c r="Q169" s="53">
        <v>0</v>
      </c>
      <c r="R169" s="53">
        <v>0</v>
      </c>
      <c r="S169" s="53">
        <v>0</v>
      </c>
      <c r="T169" s="53">
        <v>3.6519741765271831</v>
      </c>
      <c r="U169" s="54">
        <v>200</v>
      </c>
      <c r="V169" s="56">
        <v>0.95</v>
      </c>
      <c r="W169" s="53">
        <v>0</v>
      </c>
      <c r="X169" s="53">
        <v>0</v>
      </c>
      <c r="Y169" s="53">
        <v>165</v>
      </c>
      <c r="Z169" s="53">
        <v>0</v>
      </c>
      <c r="AA169" s="53">
        <v>1</v>
      </c>
      <c r="AB169" s="55">
        <v>0</v>
      </c>
      <c r="AC169" s="51">
        <v>20.692757575757579</v>
      </c>
      <c r="AD169" s="51">
        <v>0.17731091623359491</v>
      </c>
      <c r="AE169" s="51">
        <v>0.12605108453259667</v>
      </c>
      <c r="AF169" s="51">
        <v>1.4119935693055819E-2</v>
      </c>
      <c r="AG169" s="51">
        <v>1.570350767024876</v>
      </c>
      <c r="AH169" s="51">
        <v>4.7559113960720448E-2</v>
      </c>
      <c r="AI169" s="51">
        <v>3.5383432915859401</v>
      </c>
      <c r="AJ169" s="51">
        <v>5.1255218039133556E-2</v>
      </c>
      <c r="AK169" s="51">
        <v>0.84557520614712156</v>
      </c>
      <c r="AL169" s="53">
        <v>3.957894570248717E-2</v>
      </c>
      <c r="AM169" s="51">
        <v>3.5383432915859401</v>
      </c>
      <c r="AN169" s="55">
        <v>5.1255218039133556E-2</v>
      </c>
      <c r="AP169" s="14">
        <f t="shared" si="2"/>
        <v>5.7445626465380277</v>
      </c>
      <c r="AU169" s="2"/>
      <c r="AV169" s="2"/>
      <c r="AW169" s="26"/>
    </row>
    <row r="170" spans="1:49" x14ac:dyDescent="0.3">
      <c r="A170" s="51">
        <v>167</v>
      </c>
      <c r="B170" s="52">
        <v>2.2750000000000004</v>
      </c>
      <c r="C170" s="53">
        <v>6.9999999999999991</v>
      </c>
      <c r="D170" s="53">
        <v>5.8571428571428559</v>
      </c>
      <c r="E170" s="54">
        <v>0</v>
      </c>
      <c r="F170" s="53">
        <v>0</v>
      </c>
      <c r="G170" s="53">
        <v>0</v>
      </c>
      <c r="H170" s="53">
        <v>0</v>
      </c>
      <c r="I170" s="53">
        <v>0</v>
      </c>
      <c r="J170" s="53">
        <v>0</v>
      </c>
      <c r="K170" s="53">
        <v>0</v>
      </c>
      <c r="L170" s="54">
        <v>0</v>
      </c>
      <c r="M170" s="55">
        <v>0</v>
      </c>
      <c r="N170" s="53">
        <v>100</v>
      </c>
      <c r="O170" s="53">
        <v>0</v>
      </c>
      <c r="P170" s="53">
        <v>5</v>
      </c>
      <c r="Q170" s="53">
        <v>0</v>
      </c>
      <c r="R170" s="53">
        <v>0</v>
      </c>
      <c r="S170" s="53">
        <v>0</v>
      </c>
      <c r="T170" s="53">
        <v>3.6519741765271831</v>
      </c>
      <c r="U170" s="54">
        <v>200</v>
      </c>
      <c r="V170" s="56">
        <v>0.95</v>
      </c>
      <c r="W170" s="53">
        <v>0</v>
      </c>
      <c r="X170" s="53">
        <v>0</v>
      </c>
      <c r="Y170" s="53">
        <v>165</v>
      </c>
      <c r="Z170" s="53">
        <v>0</v>
      </c>
      <c r="AA170" s="53">
        <v>1</v>
      </c>
      <c r="AB170" s="55">
        <v>0</v>
      </c>
      <c r="AC170" s="51">
        <v>25.75663636363636</v>
      </c>
      <c r="AD170" s="51">
        <v>0.13644299940555402</v>
      </c>
      <c r="AE170" s="51">
        <v>0.14448406330646701</v>
      </c>
      <c r="AF170" s="51">
        <v>1.6175637563547594E-2</v>
      </c>
      <c r="AG170" s="51">
        <v>1.813272824919403</v>
      </c>
      <c r="AH170" s="51">
        <v>5.4555521954063525E-2</v>
      </c>
      <c r="AI170" s="51">
        <v>4.0055974756689476</v>
      </c>
      <c r="AJ170" s="51">
        <v>5.1811582756873413E-2</v>
      </c>
      <c r="AK170" s="51">
        <v>0.98113029225679216</v>
      </c>
      <c r="AL170" s="53">
        <v>4.5531427510791263E-2</v>
      </c>
      <c r="AM170" s="51">
        <v>4.0055974756689476</v>
      </c>
      <c r="AN170" s="55">
        <v>5.1811582756873413E-2</v>
      </c>
      <c r="AP170" s="14">
        <f t="shared" si="2"/>
        <v>6.4031242374328476</v>
      </c>
      <c r="AU170" s="2"/>
      <c r="AV170" s="2"/>
      <c r="AW170" s="26"/>
    </row>
    <row r="171" spans="1:49" x14ac:dyDescent="0.3">
      <c r="A171" s="51">
        <v>168</v>
      </c>
      <c r="B171" s="52">
        <v>2.2750000000000004</v>
      </c>
      <c r="C171" s="53">
        <v>6.9999999999999991</v>
      </c>
      <c r="D171" s="53">
        <v>6.9999999999999982</v>
      </c>
      <c r="E171" s="54">
        <v>0</v>
      </c>
      <c r="F171" s="53">
        <v>0</v>
      </c>
      <c r="G171" s="53">
        <v>0</v>
      </c>
      <c r="H171" s="53">
        <v>0</v>
      </c>
      <c r="I171" s="53">
        <v>0</v>
      </c>
      <c r="J171" s="53">
        <v>0</v>
      </c>
      <c r="K171" s="53">
        <v>0</v>
      </c>
      <c r="L171" s="54">
        <v>0</v>
      </c>
      <c r="M171" s="55">
        <v>0</v>
      </c>
      <c r="N171" s="53">
        <v>100</v>
      </c>
      <c r="O171" s="53">
        <v>0</v>
      </c>
      <c r="P171" s="53">
        <v>5</v>
      </c>
      <c r="Q171" s="53">
        <v>0</v>
      </c>
      <c r="R171" s="53">
        <v>0</v>
      </c>
      <c r="S171" s="53">
        <v>0</v>
      </c>
      <c r="T171" s="53">
        <v>3.6519741765271831</v>
      </c>
      <c r="U171" s="54">
        <v>200</v>
      </c>
      <c r="V171" s="56">
        <v>0.95</v>
      </c>
      <c r="W171" s="53">
        <v>0</v>
      </c>
      <c r="X171" s="53">
        <v>0</v>
      </c>
      <c r="Y171" s="53">
        <v>165</v>
      </c>
      <c r="Z171" s="53">
        <v>0</v>
      </c>
      <c r="AA171" s="53">
        <v>1</v>
      </c>
      <c r="AB171" s="55">
        <v>0</v>
      </c>
      <c r="AC171" s="51">
        <v>27.180727272727268</v>
      </c>
      <c r="AD171" s="51">
        <v>0.13907502312910569</v>
      </c>
      <c r="AE171" s="51">
        <v>0.1633481860324798</v>
      </c>
      <c r="AF171" s="51">
        <v>2.0201470896739918E-2</v>
      </c>
      <c r="AG171" s="51">
        <v>1.8053992108437029</v>
      </c>
      <c r="AH171" s="51">
        <v>5.7994340433658004E-2</v>
      </c>
      <c r="AI171" s="51">
        <v>4.0363051353679413</v>
      </c>
      <c r="AJ171" s="51">
        <v>4.691495380711487E-2</v>
      </c>
      <c r="AK171" s="51">
        <v>1.032592356302827</v>
      </c>
      <c r="AL171" s="53">
        <v>3.8573853686470642E-2</v>
      </c>
      <c r="AM171" s="51">
        <v>4.0363051353679413</v>
      </c>
      <c r="AN171" s="55">
        <v>4.691495380711487E-2</v>
      </c>
      <c r="AP171" s="14">
        <f t="shared" si="2"/>
        <v>6.9999999999999982</v>
      </c>
      <c r="AU171" s="2"/>
      <c r="AV171" s="2"/>
      <c r="AW171" s="26"/>
    </row>
    <row r="172" spans="1:49" x14ac:dyDescent="0.3">
      <c r="A172" s="51">
        <v>169</v>
      </c>
      <c r="B172" s="52">
        <v>2.95</v>
      </c>
      <c r="C172" s="53">
        <v>0.5</v>
      </c>
      <c r="D172" s="53">
        <v>2.4285714285714284</v>
      </c>
      <c r="E172" s="54">
        <v>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  <c r="K172" s="53">
        <v>0</v>
      </c>
      <c r="L172" s="54">
        <v>0</v>
      </c>
      <c r="M172" s="55">
        <v>0</v>
      </c>
      <c r="N172" s="53">
        <v>100</v>
      </c>
      <c r="O172" s="53">
        <v>0</v>
      </c>
      <c r="P172" s="53">
        <v>5</v>
      </c>
      <c r="Q172" s="53">
        <v>0</v>
      </c>
      <c r="R172" s="53">
        <v>0</v>
      </c>
      <c r="S172" s="53">
        <v>0</v>
      </c>
      <c r="T172" s="53">
        <v>3.328890038958328</v>
      </c>
      <c r="U172" s="54">
        <v>200</v>
      </c>
      <c r="V172" s="56">
        <v>0.95</v>
      </c>
      <c r="W172" s="53">
        <v>32.055</v>
      </c>
      <c r="X172" s="53">
        <v>1.6251672673158752</v>
      </c>
      <c r="Y172" s="53">
        <v>165</v>
      </c>
      <c r="Z172" s="53">
        <v>0</v>
      </c>
      <c r="AA172" s="53">
        <v>0.8057272727272724</v>
      </c>
      <c r="AB172" s="55">
        <v>9.8494985897931812E-3</v>
      </c>
      <c r="AC172" s="51">
        <v>2.0626867726581999</v>
      </c>
      <c r="AD172" s="51">
        <v>3.6646666034747179E-2</v>
      </c>
      <c r="AE172" s="51">
        <v>0</v>
      </c>
      <c r="AF172" s="51">
        <v>0</v>
      </c>
      <c r="AG172" s="51">
        <v>0.54107100700586419</v>
      </c>
      <c r="AH172" s="51">
        <v>8.2580022143993789E-3</v>
      </c>
      <c r="AI172" s="51">
        <v>1</v>
      </c>
      <c r="AJ172" s="51">
        <v>0</v>
      </c>
      <c r="AK172" s="51">
        <v>0.35860200231682327</v>
      </c>
      <c r="AL172" s="53">
        <v>3.9781483174739569E-2</v>
      </c>
      <c r="AM172" s="51">
        <v>5.7478497986314103</v>
      </c>
      <c r="AN172" s="55">
        <v>0.3076886588835876</v>
      </c>
      <c r="AP172" s="14">
        <f t="shared" si="2"/>
        <v>1.1019463300386794</v>
      </c>
      <c r="AU172" s="2"/>
      <c r="AV172" s="2"/>
      <c r="AW172" s="26"/>
    </row>
    <row r="173" spans="1:49" x14ac:dyDescent="0.3">
      <c r="A173" s="51">
        <v>170</v>
      </c>
      <c r="B173" s="52">
        <v>2.95</v>
      </c>
      <c r="C173" s="53">
        <v>0.5</v>
      </c>
      <c r="D173" s="53">
        <v>3.5714285714285712</v>
      </c>
      <c r="E173" s="54">
        <v>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  <c r="K173" s="53">
        <v>0</v>
      </c>
      <c r="L173" s="54">
        <v>0</v>
      </c>
      <c r="M173" s="55">
        <v>0</v>
      </c>
      <c r="N173" s="53">
        <v>100</v>
      </c>
      <c r="O173" s="53">
        <v>0</v>
      </c>
      <c r="P173" s="53">
        <v>5</v>
      </c>
      <c r="Q173" s="53">
        <v>0</v>
      </c>
      <c r="R173" s="53">
        <v>0</v>
      </c>
      <c r="S173" s="53">
        <v>0</v>
      </c>
      <c r="T173" s="53">
        <v>3.328890038958328</v>
      </c>
      <c r="U173" s="54">
        <v>200</v>
      </c>
      <c r="V173" s="56">
        <v>0.95</v>
      </c>
      <c r="W173" s="53">
        <v>29.954999999999998</v>
      </c>
      <c r="X173" s="53">
        <v>1.7120669286762531</v>
      </c>
      <c r="Y173" s="53">
        <v>165</v>
      </c>
      <c r="Z173" s="53">
        <v>0</v>
      </c>
      <c r="AA173" s="53">
        <v>0.81845454545454588</v>
      </c>
      <c r="AB173" s="55">
        <v>1.0376163204098501E-2</v>
      </c>
      <c r="AC173" s="51">
        <v>2.1055764191420243</v>
      </c>
      <c r="AD173" s="51">
        <v>3.64413007706006E-2</v>
      </c>
      <c r="AE173" s="51">
        <v>0</v>
      </c>
      <c r="AF173" s="51">
        <v>0</v>
      </c>
      <c r="AG173" s="51">
        <v>0.53401387693109315</v>
      </c>
      <c r="AH173" s="51">
        <v>8.8266800463252838E-3</v>
      </c>
      <c r="AI173" s="51">
        <v>1</v>
      </c>
      <c r="AJ173" s="51">
        <v>0</v>
      </c>
      <c r="AK173" s="51">
        <v>0.32162614282035329</v>
      </c>
      <c r="AL173" s="53">
        <v>4.2393733482684923E-2</v>
      </c>
      <c r="AM173" s="51">
        <v>5.7186509430821104</v>
      </c>
      <c r="AN173" s="55">
        <v>0.32102575040360298</v>
      </c>
      <c r="AP173" s="14">
        <f t="shared" si="2"/>
        <v>1.3363062095621219</v>
      </c>
      <c r="AU173" s="2"/>
      <c r="AV173" s="2"/>
      <c r="AW173" s="26"/>
    </row>
    <row r="174" spans="1:49" x14ac:dyDescent="0.3">
      <c r="A174" s="51">
        <v>171</v>
      </c>
      <c r="B174" s="52">
        <v>2.95</v>
      </c>
      <c r="C174" s="53">
        <v>0.5</v>
      </c>
      <c r="D174" s="53">
        <v>4.7142857142857135</v>
      </c>
      <c r="E174" s="54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4">
        <v>0</v>
      </c>
      <c r="M174" s="55">
        <v>0</v>
      </c>
      <c r="N174" s="53">
        <v>100</v>
      </c>
      <c r="O174" s="53">
        <v>0</v>
      </c>
      <c r="P174" s="53">
        <v>5</v>
      </c>
      <c r="Q174" s="53">
        <v>0</v>
      </c>
      <c r="R174" s="53">
        <v>0</v>
      </c>
      <c r="S174" s="53">
        <v>0</v>
      </c>
      <c r="T174" s="53">
        <v>3.328890038958328</v>
      </c>
      <c r="U174" s="54">
        <v>200</v>
      </c>
      <c r="V174" s="56">
        <v>0.95</v>
      </c>
      <c r="W174" s="53">
        <v>11.425000000000001</v>
      </c>
      <c r="X174" s="53">
        <v>0.98879222220370599</v>
      </c>
      <c r="Y174" s="53">
        <v>165</v>
      </c>
      <c r="Z174" s="53">
        <v>0</v>
      </c>
      <c r="AA174" s="53">
        <v>0.93075757575757534</v>
      </c>
      <c r="AB174" s="55">
        <v>5.9926801345679161E-3</v>
      </c>
      <c r="AC174" s="51">
        <v>3.2816259133702896</v>
      </c>
      <c r="AD174" s="51">
        <v>6.9839637280994918E-2</v>
      </c>
      <c r="AE174" s="51">
        <v>0</v>
      </c>
      <c r="AF174" s="51">
        <v>0</v>
      </c>
      <c r="AG174" s="51">
        <v>0.59505387338963867</v>
      </c>
      <c r="AH174" s="51">
        <v>1.1055371758572264E-2</v>
      </c>
      <c r="AI174" s="51">
        <v>1.4142135623731005</v>
      </c>
      <c r="AJ174" s="51">
        <v>7.4494167171575297E-16</v>
      </c>
      <c r="AK174" s="51">
        <v>0.31543309299840044</v>
      </c>
      <c r="AL174" s="53">
        <v>2.6194744900022666E-2</v>
      </c>
      <c r="AM174" s="51">
        <v>4.8306922973621731</v>
      </c>
      <c r="AN174" s="55">
        <v>0.2951540327121242</v>
      </c>
      <c r="AP174" s="14">
        <f t="shared" si="2"/>
        <v>1.5352989471574767</v>
      </c>
      <c r="AU174" s="2"/>
      <c r="AV174" s="2"/>
      <c r="AW174" s="26"/>
    </row>
    <row r="175" spans="1:49" x14ac:dyDescent="0.3">
      <c r="A175" s="51">
        <v>172</v>
      </c>
      <c r="B175" s="52">
        <v>2.95</v>
      </c>
      <c r="C175" s="53">
        <v>0.5</v>
      </c>
      <c r="D175" s="53">
        <v>5.8571428571428559</v>
      </c>
      <c r="E175" s="54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4">
        <v>0</v>
      </c>
      <c r="M175" s="55">
        <v>0</v>
      </c>
      <c r="N175" s="53">
        <v>100</v>
      </c>
      <c r="O175" s="53">
        <v>0</v>
      </c>
      <c r="P175" s="53">
        <v>5</v>
      </c>
      <c r="Q175" s="53">
        <v>0</v>
      </c>
      <c r="R175" s="53">
        <v>0</v>
      </c>
      <c r="S175" s="53">
        <v>0</v>
      </c>
      <c r="T175" s="53">
        <v>3.328890038958328</v>
      </c>
      <c r="U175" s="54">
        <v>200</v>
      </c>
      <c r="V175" s="56">
        <v>0.95</v>
      </c>
      <c r="W175" s="53">
        <v>12.17</v>
      </c>
      <c r="X175" s="53">
        <v>1.0240014875543413</v>
      </c>
      <c r="Y175" s="53">
        <v>165</v>
      </c>
      <c r="Z175" s="53">
        <v>0</v>
      </c>
      <c r="AA175" s="53">
        <v>0.92624242424242442</v>
      </c>
      <c r="AB175" s="55">
        <v>6.206069621541464E-3</v>
      </c>
      <c r="AC175" s="51">
        <v>3.3161054445817864</v>
      </c>
      <c r="AD175" s="51">
        <v>6.8597112239491137E-2</v>
      </c>
      <c r="AE175" s="51">
        <v>0</v>
      </c>
      <c r="AF175" s="51">
        <v>0</v>
      </c>
      <c r="AG175" s="51">
        <v>0.59249355362894141</v>
      </c>
      <c r="AH175" s="51">
        <v>1.0468560792988366E-2</v>
      </c>
      <c r="AI175" s="51">
        <v>1.4127326645049842</v>
      </c>
      <c r="AJ175" s="51">
        <v>2.9202662423998215E-3</v>
      </c>
      <c r="AK175" s="51">
        <v>0.36174499516113173</v>
      </c>
      <c r="AL175" s="53">
        <v>3.0423769067444269E-2</v>
      </c>
      <c r="AM175" s="51">
        <v>5.1213137124350068</v>
      </c>
      <c r="AN175" s="55">
        <v>0.33101046838788584</v>
      </c>
      <c r="AP175" s="14">
        <f t="shared" si="2"/>
        <v>1.7113069358158484</v>
      </c>
      <c r="AU175" s="2"/>
      <c r="AV175" s="2"/>
      <c r="AW175" s="26"/>
    </row>
    <row r="176" spans="1:49" x14ac:dyDescent="0.3">
      <c r="A176" s="51">
        <v>173</v>
      </c>
      <c r="B176" s="52">
        <v>2.95</v>
      </c>
      <c r="C176" s="53">
        <v>0.5</v>
      </c>
      <c r="D176" s="53">
        <v>6.9999999999999982</v>
      </c>
      <c r="E176" s="54">
        <v>0</v>
      </c>
      <c r="F176" s="53">
        <v>0</v>
      </c>
      <c r="G176" s="53">
        <v>0</v>
      </c>
      <c r="H176" s="53">
        <v>0</v>
      </c>
      <c r="I176" s="53">
        <v>0</v>
      </c>
      <c r="J176" s="53">
        <v>0</v>
      </c>
      <c r="K176" s="53">
        <v>0</v>
      </c>
      <c r="L176" s="54">
        <v>0</v>
      </c>
      <c r="M176" s="55">
        <v>0</v>
      </c>
      <c r="N176" s="53">
        <v>100</v>
      </c>
      <c r="O176" s="53">
        <v>0</v>
      </c>
      <c r="P176" s="53">
        <v>5</v>
      </c>
      <c r="Q176" s="53">
        <v>0</v>
      </c>
      <c r="R176" s="53">
        <v>0</v>
      </c>
      <c r="S176" s="53">
        <v>0</v>
      </c>
      <c r="T176" s="53">
        <v>3.328890038958328</v>
      </c>
      <c r="U176" s="54">
        <v>200</v>
      </c>
      <c r="V176" s="56">
        <v>0.95</v>
      </c>
      <c r="W176" s="53">
        <v>11.955</v>
      </c>
      <c r="X176" s="53">
        <v>1.0159731498707616</v>
      </c>
      <c r="Y176" s="53">
        <v>165</v>
      </c>
      <c r="Z176" s="53">
        <v>0</v>
      </c>
      <c r="AA176" s="53">
        <v>0.92754545454545434</v>
      </c>
      <c r="AB176" s="55">
        <v>6.157413029519769E-3</v>
      </c>
      <c r="AC176" s="51">
        <v>3.3683042890571655</v>
      </c>
      <c r="AD176" s="51">
        <v>7.0183883265864513E-2</v>
      </c>
      <c r="AE176" s="51">
        <v>0</v>
      </c>
      <c r="AF176" s="51">
        <v>0</v>
      </c>
      <c r="AG176" s="51">
        <v>0.58718764772002674</v>
      </c>
      <c r="AH176" s="51">
        <v>1.0952798012831817E-2</v>
      </c>
      <c r="AI176" s="51">
        <v>1.4142135623731005</v>
      </c>
      <c r="AJ176" s="51">
        <v>7.4494167171575297E-16</v>
      </c>
      <c r="AK176" s="51">
        <v>0.33870847941581189</v>
      </c>
      <c r="AL176" s="53">
        <v>3.0476115458361062E-2</v>
      </c>
      <c r="AM176" s="51">
        <v>5.034988499477782</v>
      </c>
      <c r="AN176" s="55">
        <v>0.31433382598542808</v>
      </c>
      <c r="AP176" s="14">
        <f t="shared" si="2"/>
        <v>1.8708286933869704</v>
      </c>
      <c r="AU176" s="2"/>
      <c r="AV176" s="2"/>
      <c r="AW176" s="26"/>
    </row>
    <row r="177" spans="1:49" x14ac:dyDescent="0.3">
      <c r="A177" s="51">
        <v>174</v>
      </c>
      <c r="B177" s="52">
        <v>2.95</v>
      </c>
      <c r="C177" s="53">
        <v>1.5833333333333333</v>
      </c>
      <c r="D177" s="53">
        <v>1.2857142857142856</v>
      </c>
      <c r="E177" s="54">
        <v>0</v>
      </c>
      <c r="F177" s="53">
        <v>0</v>
      </c>
      <c r="G177" s="53">
        <v>0</v>
      </c>
      <c r="H177" s="53">
        <v>0</v>
      </c>
      <c r="I177" s="53">
        <v>0</v>
      </c>
      <c r="J177" s="53">
        <v>0</v>
      </c>
      <c r="K177" s="53">
        <v>0</v>
      </c>
      <c r="L177" s="54">
        <v>0</v>
      </c>
      <c r="M177" s="55">
        <v>0</v>
      </c>
      <c r="N177" s="53">
        <v>100</v>
      </c>
      <c r="O177" s="53">
        <v>0</v>
      </c>
      <c r="P177" s="53">
        <v>5</v>
      </c>
      <c r="Q177" s="53">
        <v>0</v>
      </c>
      <c r="R177" s="53">
        <v>0</v>
      </c>
      <c r="S177" s="53">
        <v>0</v>
      </c>
      <c r="T177" s="53">
        <v>3.328890038958328</v>
      </c>
      <c r="U177" s="54">
        <v>200</v>
      </c>
      <c r="V177" s="56">
        <v>0.95</v>
      </c>
      <c r="W177" s="53">
        <v>11.88</v>
      </c>
      <c r="X177" s="53">
        <v>0.91596645744500282</v>
      </c>
      <c r="Y177" s="53">
        <v>165</v>
      </c>
      <c r="Z177" s="53">
        <v>0</v>
      </c>
      <c r="AA177" s="53">
        <v>0.92799999999999994</v>
      </c>
      <c r="AB177" s="55">
        <v>5.551311863303046E-3</v>
      </c>
      <c r="AC177" s="51">
        <v>3.3406464971490766</v>
      </c>
      <c r="AD177" s="51">
        <v>7.2774092131475968E-2</v>
      </c>
      <c r="AE177" s="51">
        <v>0</v>
      </c>
      <c r="AF177" s="51">
        <v>0</v>
      </c>
      <c r="AG177" s="51">
        <v>0.58931589880799529</v>
      </c>
      <c r="AH177" s="51">
        <v>1.0583400937313784E-2</v>
      </c>
      <c r="AI177" s="51">
        <v>1.4142135623731005</v>
      </c>
      <c r="AJ177" s="51">
        <v>7.4494167171575297E-16</v>
      </c>
      <c r="AK177" s="51">
        <v>0.33970176731032103</v>
      </c>
      <c r="AL177" s="53">
        <v>3.011372559231916E-2</v>
      </c>
      <c r="AM177" s="51">
        <v>5.10369412016402</v>
      </c>
      <c r="AN177" s="55">
        <v>0.31447881002066003</v>
      </c>
      <c r="AP177" s="14">
        <f t="shared" si="2"/>
        <v>1.4267845968170128</v>
      </c>
      <c r="AU177" s="2"/>
      <c r="AV177" s="2"/>
      <c r="AW177" s="26"/>
    </row>
    <row r="178" spans="1:49" x14ac:dyDescent="0.3">
      <c r="A178" s="51">
        <v>175</v>
      </c>
      <c r="B178" s="52">
        <v>2.95</v>
      </c>
      <c r="C178" s="53">
        <v>1.5833333333333333</v>
      </c>
      <c r="D178" s="53">
        <v>2.4285714285714284</v>
      </c>
      <c r="E178" s="54">
        <v>0</v>
      </c>
      <c r="F178" s="53">
        <v>0</v>
      </c>
      <c r="G178" s="53">
        <v>0</v>
      </c>
      <c r="H178" s="53">
        <v>0</v>
      </c>
      <c r="I178" s="53">
        <v>0</v>
      </c>
      <c r="J178" s="53">
        <v>0</v>
      </c>
      <c r="K178" s="53">
        <v>0</v>
      </c>
      <c r="L178" s="54">
        <v>0</v>
      </c>
      <c r="M178" s="55">
        <v>0</v>
      </c>
      <c r="N178" s="53">
        <v>100</v>
      </c>
      <c r="O178" s="53">
        <v>0</v>
      </c>
      <c r="P178" s="53">
        <v>5</v>
      </c>
      <c r="Q178" s="53">
        <v>0</v>
      </c>
      <c r="R178" s="53">
        <v>0</v>
      </c>
      <c r="S178" s="53">
        <v>0</v>
      </c>
      <c r="T178" s="53">
        <v>3.328890038958328</v>
      </c>
      <c r="U178" s="54">
        <v>200</v>
      </c>
      <c r="V178" s="56">
        <v>0.95</v>
      </c>
      <c r="W178" s="53">
        <v>11.755000000000001</v>
      </c>
      <c r="X178" s="53">
        <v>0.87649572846617807</v>
      </c>
      <c r="Y178" s="53">
        <v>165</v>
      </c>
      <c r="Z178" s="53">
        <v>0</v>
      </c>
      <c r="AA178" s="53">
        <v>0.928757575757575</v>
      </c>
      <c r="AB178" s="55">
        <v>5.3120953240374429E-3</v>
      </c>
      <c r="AC178" s="51">
        <v>3.3182186915761696</v>
      </c>
      <c r="AD178" s="51">
        <v>7.3120216602478708E-2</v>
      </c>
      <c r="AE178" s="51">
        <v>0</v>
      </c>
      <c r="AF178" s="51">
        <v>0</v>
      </c>
      <c r="AG178" s="51">
        <v>0.59100655622480847</v>
      </c>
      <c r="AH178" s="51">
        <v>1.0549983387823465E-2</v>
      </c>
      <c r="AI178" s="51">
        <v>1.4142135623731005</v>
      </c>
      <c r="AJ178" s="51">
        <v>7.4494167171575297E-16</v>
      </c>
      <c r="AK178" s="51">
        <v>0.35594750825883481</v>
      </c>
      <c r="AL178" s="53">
        <v>3.2023554170361027E-2</v>
      </c>
      <c r="AM178" s="51">
        <v>4.9882978576339854</v>
      </c>
      <c r="AN178" s="55">
        <v>0.29840411771143599</v>
      </c>
      <c r="AP178" s="14">
        <f t="shared" si="2"/>
        <v>1.9609278658936169</v>
      </c>
      <c r="AU178" s="2"/>
      <c r="AV178" s="2"/>
      <c r="AW178" s="26"/>
    </row>
    <row r="179" spans="1:49" x14ac:dyDescent="0.3">
      <c r="A179" s="51">
        <v>176</v>
      </c>
      <c r="B179" s="52">
        <v>2.95</v>
      </c>
      <c r="C179" s="53">
        <v>1.5833333333333333</v>
      </c>
      <c r="D179" s="53">
        <v>3.5714285714285712</v>
      </c>
      <c r="E179" s="54">
        <v>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4">
        <v>0</v>
      </c>
      <c r="M179" s="55">
        <v>0</v>
      </c>
      <c r="N179" s="53">
        <v>100</v>
      </c>
      <c r="O179" s="53">
        <v>0</v>
      </c>
      <c r="P179" s="53">
        <v>5</v>
      </c>
      <c r="Q179" s="53">
        <v>0</v>
      </c>
      <c r="R179" s="53">
        <v>0</v>
      </c>
      <c r="S179" s="53">
        <v>0</v>
      </c>
      <c r="T179" s="53">
        <v>3.328890038958328</v>
      </c>
      <c r="U179" s="54">
        <v>200</v>
      </c>
      <c r="V179" s="56">
        <v>0.95</v>
      </c>
      <c r="W179" s="53">
        <v>1.3049999999999999</v>
      </c>
      <c r="X179" s="53">
        <v>0.24620107715846024</v>
      </c>
      <c r="Y179" s="53">
        <v>165</v>
      </c>
      <c r="Z179" s="53">
        <v>0</v>
      </c>
      <c r="AA179" s="53">
        <v>0.99209090909090947</v>
      </c>
      <c r="AB179" s="55">
        <v>1.4921277403543048E-3</v>
      </c>
      <c r="AC179" s="51">
        <v>6.8545760820273021</v>
      </c>
      <c r="AD179" s="51">
        <v>0.14488223339301315</v>
      </c>
      <c r="AE179" s="51">
        <v>8.8308760270998671E-3</v>
      </c>
      <c r="AF179" s="51">
        <v>4.0326876384348892E-3</v>
      </c>
      <c r="AG179" s="51">
        <v>0.71765459732769432</v>
      </c>
      <c r="AH179" s="51">
        <v>1.4805746479544673E-2</v>
      </c>
      <c r="AI179" s="51">
        <v>2.1388101349775597</v>
      </c>
      <c r="AJ179" s="51">
        <v>2.6263664629608968E-2</v>
      </c>
      <c r="AK179" s="51">
        <v>0.33017291154997913</v>
      </c>
      <c r="AL179" s="53">
        <v>2.6130301259847343E-2</v>
      </c>
      <c r="AM179" s="51">
        <v>2.9238750642129214</v>
      </c>
      <c r="AN179" s="55">
        <v>0.17266112474350725</v>
      </c>
      <c r="AP179" s="14">
        <f t="shared" si="2"/>
        <v>2.3779743280283547</v>
      </c>
      <c r="AU179" s="2"/>
      <c r="AV179" s="2"/>
      <c r="AW179" s="26"/>
    </row>
    <row r="180" spans="1:49" x14ac:dyDescent="0.3">
      <c r="A180" s="51">
        <v>177</v>
      </c>
      <c r="B180" s="52">
        <v>2.95</v>
      </c>
      <c r="C180" s="53">
        <v>1.5833333333333333</v>
      </c>
      <c r="D180" s="53">
        <v>4.7142857142857135</v>
      </c>
      <c r="E180" s="54">
        <v>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4">
        <v>0</v>
      </c>
      <c r="M180" s="55">
        <v>0</v>
      </c>
      <c r="N180" s="53">
        <v>100</v>
      </c>
      <c r="O180" s="53">
        <v>0</v>
      </c>
      <c r="P180" s="53">
        <v>5</v>
      </c>
      <c r="Q180" s="53">
        <v>0</v>
      </c>
      <c r="R180" s="53">
        <v>0</v>
      </c>
      <c r="S180" s="53">
        <v>0</v>
      </c>
      <c r="T180" s="53">
        <v>3.328890038958328</v>
      </c>
      <c r="U180" s="54">
        <v>200</v>
      </c>
      <c r="V180" s="56">
        <v>0.95</v>
      </c>
      <c r="W180" s="53">
        <v>1.03</v>
      </c>
      <c r="X180" s="53">
        <v>0.20823764265899983</v>
      </c>
      <c r="Y180" s="53">
        <v>165</v>
      </c>
      <c r="Z180" s="53">
        <v>0</v>
      </c>
      <c r="AA180" s="53">
        <v>0.99375757575757606</v>
      </c>
      <c r="AB180" s="55">
        <v>1.2620463191454548E-3</v>
      </c>
      <c r="AC180" s="51">
        <v>6.9262535552797431</v>
      </c>
      <c r="AD180" s="51">
        <v>0.14460508854875562</v>
      </c>
      <c r="AE180" s="51">
        <v>9.5028433187218913E-3</v>
      </c>
      <c r="AF180" s="51">
        <v>3.9206674283918741E-3</v>
      </c>
      <c r="AG180" s="51">
        <v>0.70795442644108308</v>
      </c>
      <c r="AH180" s="51">
        <v>1.4336762850476761E-2</v>
      </c>
      <c r="AI180" s="51">
        <v>2.1301897620678316</v>
      </c>
      <c r="AJ180" s="51">
        <v>2.6949275108268389E-2</v>
      </c>
      <c r="AK180" s="51">
        <v>0.32703586097706377</v>
      </c>
      <c r="AL180" s="53">
        <v>2.5385774846255274E-2</v>
      </c>
      <c r="AM180" s="51">
        <v>2.7654099102323944</v>
      </c>
      <c r="AN180" s="55">
        <v>0.15006148117788831</v>
      </c>
      <c r="AP180" s="14">
        <f t="shared" si="2"/>
        <v>2.7320844998436109</v>
      </c>
      <c r="AU180" s="2"/>
      <c r="AV180" s="2"/>
      <c r="AW180" s="26"/>
    </row>
    <row r="181" spans="1:49" x14ac:dyDescent="0.3">
      <c r="A181" s="51">
        <v>178</v>
      </c>
      <c r="B181" s="52">
        <v>2.95</v>
      </c>
      <c r="C181" s="53">
        <v>1.5833333333333333</v>
      </c>
      <c r="D181" s="53">
        <v>5.8571428571428559</v>
      </c>
      <c r="E181" s="54">
        <v>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4">
        <v>0</v>
      </c>
      <c r="M181" s="55">
        <v>0</v>
      </c>
      <c r="N181" s="53">
        <v>100</v>
      </c>
      <c r="O181" s="53">
        <v>0</v>
      </c>
      <c r="P181" s="53">
        <v>5</v>
      </c>
      <c r="Q181" s="53">
        <v>0</v>
      </c>
      <c r="R181" s="53">
        <v>0</v>
      </c>
      <c r="S181" s="53">
        <v>0</v>
      </c>
      <c r="T181" s="53">
        <v>3.328890038958328</v>
      </c>
      <c r="U181" s="54">
        <v>200</v>
      </c>
      <c r="V181" s="56">
        <v>0.95</v>
      </c>
      <c r="W181" s="53">
        <v>0.17</v>
      </c>
      <c r="X181" s="53">
        <v>7.2783939888274668E-2</v>
      </c>
      <c r="Y181" s="53">
        <v>165</v>
      </c>
      <c r="Z181" s="53">
        <v>0</v>
      </c>
      <c r="AA181" s="53">
        <v>0.99896969696969729</v>
      </c>
      <c r="AB181" s="55">
        <v>4.4111478720166669E-4</v>
      </c>
      <c r="AC181" s="51">
        <v>9.3154700936970212</v>
      </c>
      <c r="AD181" s="51">
        <v>0.18019633367198287</v>
      </c>
      <c r="AE181" s="51">
        <v>4.9352152351415303E-2</v>
      </c>
      <c r="AF181" s="51">
        <v>7.0612889576077455E-3</v>
      </c>
      <c r="AG181" s="51">
        <v>0.80908229515515206</v>
      </c>
      <c r="AH181" s="51">
        <v>1.777859701468722E-2</v>
      </c>
      <c r="AI181" s="51">
        <v>2.3260445359313673</v>
      </c>
      <c r="AJ181" s="51">
        <v>5.4005993440798171E-2</v>
      </c>
      <c r="AK181" s="51">
        <v>0.42397733505187774</v>
      </c>
      <c r="AL181" s="53">
        <v>2.653297830607966E-2</v>
      </c>
      <c r="AM181" s="51">
        <v>2.4015110856616251</v>
      </c>
      <c r="AN181" s="55">
        <v>7.641278030551002E-2</v>
      </c>
      <c r="AP181" s="14">
        <f t="shared" si="2"/>
        <v>3.0452930111582894</v>
      </c>
      <c r="AU181" s="2"/>
      <c r="AV181" s="2"/>
      <c r="AW181" s="26"/>
    </row>
    <row r="182" spans="1:49" x14ac:dyDescent="0.3">
      <c r="A182" s="51">
        <v>179</v>
      </c>
      <c r="B182" s="52">
        <v>2.95</v>
      </c>
      <c r="C182" s="53">
        <v>1.5833333333333333</v>
      </c>
      <c r="D182" s="53">
        <v>6.9999999999999982</v>
      </c>
      <c r="E182" s="54">
        <v>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4">
        <v>0</v>
      </c>
      <c r="M182" s="55">
        <v>0</v>
      </c>
      <c r="N182" s="53">
        <v>100</v>
      </c>
      <c r="O182" s="53">
        <v>0</v>
      </c>
      <c r="P182" s="53">
        <v>5</v>
      </c>
      <c r="Q182" s="53">
        <v>0</v>
      </c>
      <c r="R182" s="53">
        <v>0</v>
      </c>
      <c r="S182" s="53">
        <v>0</v>
      </c>
      <c r="T182" s="53">
        <v>3.328890038958328</v>
      </c>
      <c r="U182" s="54">
        <v>200</v>
      </c>
      <c r="V182" s="56">
        <v>0.95</v>
      </c>
      <c r="W182" s="53">
        <v>7.4999999999999997E-2</v>
      </c>
      <c r="X182" s="53">
        <v>4.6230632477960824E-2</v>
      </c>
      <c r="Y182" s="53">
        <v>165</v>
      </c>
      <c r="Z182" s="53">
        <v>0</v>
      </c>
      <c r="AA182" s="53">
        <v>0.99954545454545463</v>
      </c>
      <c r="AB182" s="55">
        <v>2.8018565138158145E-4</v>
      </c>
      <c r="AC182" s="51">
        <v>11.427210798316857</v>
      </c>
      <c r="AD182" s="51">
        <v>0.20828011531007368</v>
      </c>
      <c r="AE182" s="51">
        <v>6.4207061583129305E-2</v>
      </c>
      <c r="AF182" s="51">
        <v>7.6011516591313628E-3</v>
      </c>
      <c r="AG182" s="51">
        <v>0.89926250049820522</v>
      </c>
      <c r="AH182" s="51">
        <v>2.0626080543886368E-2</v>
      </c>
      <c r="AI182" s="51">
        <v>2.4132810510192066</v>
      </c>
      <c r="AJ182" s="51">
        <v>5.7752552407025037E-2</v>
      </c>
      <c r="AK182" s="51">
        <v>0.4381715029352356</v>
      </c>
      <c r="AL182" s="53">
        <v>2.8867371844409576E-2</v>
      </c>
      <c r="AM182" s="51">
        <v>2.4683266012794021</v>
      </c>
      <c r="AN182" s="55">
        <v>7.6462863258855804E-2</v>
      </c>
      <c r="AP182" s="14">
        <f t="shared" si="2"/>
        <v>3.3291640592396958</v>
      </c>
      <c r="AU182" s="2"/>
      <c r="AV182" s="2"/>
      <c r="AW182" s="26"/>
    </row>
    <row r="183" spans="1:49" x14ac:dyDescent="0.3">
      <c r="A183" s="51">
        <v>180</v>
      </c>
      <c r="B183" s="52">
        <v>2.95</v>
      </c>
      <c r="C183" s="53">
        <v>2.6666666666666665</v>
      </c>
      <c r="D183" s="53">
        <v>1.2857142857142856</v>
      </c>
      <c r="E183" s="54">
        <v>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4">
        <v>0</v>
      </c>
      <c r="M183" s="55">
        <v>0</v>
      </c>
      <c r="N183" s="53">
        <v>100</v>
      </c>
      <c r="O183" s="53">
        <v>0</v>
      </c>
      <c r="P183" s="53">
        <v>5</v>
      </c>
      <c r="Q183" s="53">
        <v>0</v>
      </c>
      <c r="R183" s="53">
        <v>0</v>
      </c>
      <c r="S183" s="53">
        <v>0</v>
      </c>
      <c r="T183" s="53">
        <v>3.328890038958328</v>
      </c>
      <c r="U183" s="54">
        <v>200</v>
      </c>
      <c r="V183" s="56">
        <v>0.95</v>
      </c>
      <c r="W183" s="53">
        <v>11.51</v>
      </c>
      <c r="X183" s="53">
        <v>1.0050175554720358</v>
      </c>
      <c r="Y183" s="53">
        <v>165</v>
      </c>
      <c r="Z183" s="53">
        <v>0</v>
      </c>
      <c r="AA183" s="53">
        <v>0.93024242424242376</v>
      </c>
      <c r="AB183" s="55">
        <v>6.0910154877093087E-3</v>
      </c>
      <c r="AC183" s="51">
        <v>3.3777362749921962</v>
      </c>
      <c r="AD183" s="51">
        <v>7.153168912562409E-2</v>
      </c>
      <c r="AE183" s="51">
        <v>0</v>
      </c>
      <c r="AF183" s="51">
        <v>0</v>
      </c>
      <c r="AG183" s="51">
        <v>0.58450132350554396</v>
      </c>
      <c r="AH183" s="51">
        <v>1.07873095898624E-2</v>
      </c>
      <c r="AI183" s="51">
        <v>1.4127326645049842</v>
      </c>
      <c r="AJ183" s="51">
        <v>2.9202662423998211E-3</v>
      </c>
      <c r="AK183" s="51">
        <v>0.30956086166310914</v>
      </c>
      <c r="AL183" s="53">
        <v>2.6494882117849766E-2</v>
      </c>
      <c r="AM183" s="51">
        <v>5.175698598928002</v>
      </c>
      <c r="AN183" s="55">
        <v>0.31637101980074145</v>
      </c>
      <c r="AP183" s="14">
        <f t="shared" si="2"/>
        <v>1.8516401995451028</v>
      </c>
      <c r="AU183" s="2"/>
      <c r="AV183" s="2"/>
      <c r="AW183" s="26"/>
    </row>
    <row r="184" spans="1:49" x14ac:dyDescent="0.3">
      <c r="A184" s="51">
        <v>181</v>
      </c>
      <c r="B184" s="52">
        <v>2.95</v>
      </c>
      <c r="C184" s="53">
        <v>2.6666666666666665</v>
      </c>
      <c r="D184" s="53">
        <v>2.4285714285714284</v>
      </c>
      <c r="E184" s="54">
        <v>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4">
        <v>0</v>
      </c>
      <c r="M184" s="55">
        <v>0</v>
      </c>
      <c r="N184" s="53">
        <v>100</v>
      </c>
      <c r="O184" s="53">
        <v>0</v>
      </c>
      <c r="P184" s="53">
        <v>5</v>
      </c>
      <c r="Q184" s="53">
        <v>0</v>
      </c>
      <c r="R184" s="53">
        <v>0</v>
      </c>
      <c r="S184" s="53">
        <v>0</v>
      </c>
      <c r="T184" s="53">
        <v>3.328890038958328</v>
      </c>
      <c r="U184" s="54">
        <v>200</v>
      </c>
      <c r="V184" s="56">
        <v>0.95</v>
      </c>
      <c r="W184" s="53">
        <v>1.22</v>
      </c>
      <c r="X184" s="53">
        <v>0.2547677595843813</v>
      </c>
      <c r="Y184" s="53">
        <v>165</v>
      </c>
      <c r="Z184" s="53">
        <v>0</v>
      </c>
      <c r="AA184" s="53">
        <v>0.99260606060606127</v>
      </c>
      <c r="AB184" s="55">
        <v>1.5440470277841324E-3</v>
      </c>
      <c r="AC184" s="51">
        <v>6.8941591136750775</v>
      </c>
      <c r="AD184" s="51">
        <v>0.15274245083736102</v>
      </c>
      <c r="AE184" s="51">
        <v>7.7635275590606789E-3</v>
      </c>
      <c r="AF184" s="51">
        <v>3.387354948229223E-3</v>
      </c>
      <c r="AG184" s="51">
        <v>0.71001442761629519</v>
      </c>
      <c r="AH184" s="51">
        <v>1.5932917311232735E-2</v>
      </c>
      <c r="AI184" s="51">
        <v>2.1372436248507269</v>
      </c>
      <c r="AJ184" s="51">
        <v>2.880754317820829E-2</v>
      </c>
      <c r="AK184" s="51">
        <v>0.32005060515911288</v>
      </c>
      <c r="AL184" s="53">
        <v>2.5025473440439677E-2</v>
      </c>
      <c r="AM184" s="51">
        <v>2.9005594338132146</v>
      </c>
      <c r="AN184" s="55">
        <v>0.18024505039571076</v>
      </c>
      <c r="AP184" s="14">
        <f t="shared" si="2"/>
        <v>2.5448360411214068</v>
      </c>
      <c r="AU184" s="2"/>
      <c r="AV184" s="2"/>
      <c r="AW184" s="26"/>
    </row>
    <row r="185" spans="1:49" x14ac:dyDescent="0.3">
      <c r="A185" s="51">
        <v>182</v>
      </c>
      <c r="B185" s="52">
        <v>2.95</v>
      </c>
      <c r="C185" s="53">
        <v>2.6666666666666665</v>
      </c>
      <c r="D185" s="53">
        <v>3.5714285714285712</v>
      </c>
      <c r="E185" s="54">
        <v>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4">
        <v>0</v>
      </c>
      <c r="M185" s="55">
        <v>0</v>
      </c>
      <c r="N185" s="53">
        <v>100</v>
      </c>
      <c r="O185" s="53">
        <v>0</v>
      </c>
      <c r="P185" s="53">
        <v>5</v>
      </c>
      <c r="Q185" s="53">
        <v>0</v>
      </c>
      <c r="R185" s="53">
        <v>0</v>
      </c>
      <c r="S185" s="53">
        <v>0</v>
      </c>
      <c r="T185" s="53">
        <v>3.328890038958328</v>
      </c>
      <c r="U185" s="54">
        <v>200</v>
      </c>
      <c r="V185" s="56">
        <v>0.95</v>
      </c>
      <c r="W185" s="53">
        <v>0.25</v>
      </c>
      <c r="X185" s="53">
        <v>8.4742149102375736E-2</v>
      </c>
      <c r="Y185" s="53">
        <v>165</v>
      </c>
      <c r="Z185" s="53">
        <v>0</v>
      </c>
      <c r="AA185" s="53">
        <v>0.99848484848484886</v>
      </c>
      <c r="AB185" s="55">
        <v>5.1358878243864137E-4</v>
      </c>
      <c r="AC185" s="51">
        <v>9.1172811074505091</v>
      </c>
      <c r="AD185" s="51">
        <v>0.19094616958152785</v>
      </c>
      <c r="AE185" s="51">
        <v>4.3547527007036325E-2</v>
      </c>
      <c r="AF185" s="51">
        <v>7.1001811811908372E-3</v>
      </c>
      <c r="AG185" s="51">
        <v>0.8309770646623974</v>
      </c>
      <c r="AH185" s="51">
        <v>1.9265076743846365E-2</v>
      </c>
      <c r="AI185" s="51">
        <v>2.4327774031496316</v>
      </c>
      <c r="AJ185" s="51">
        <v>5.795284384186012E-2</v>
      </c>
      <c r="AK185" s="51">
        <v>0.40576934082745436</v>
      </c>
      <c r="AL185" s="53">
        <v>2.6304866528039466E-2</v>
      </c>
      <c r="AM185" s="51">
        <v>2.5524369864132961</v>
      </c>
      <c r="AN185" s="55">
        <v>8.9302971564074643E-2</v>
      </c>
      <c r="AP185" s="14">
        <f t="shared" si="2"/>
        <v>3.0860669992418379</v>
      </c>
      <c r="AU185" s="2"/>
      <c r="AV185" s="2"/>
      <c r="AW185" s="26"/>
    </row>
    <row r="186" spans="1:49" x14ac:dyDescent="0.3">
      <c r="A186" s="51">
        <v>183</v>
      </c>
      <c r="B186" s="52">
        <v>2.95</v>
      </c>
      <c r="C186" s="53">
        <v>2.6666666666666665</v>
      </c>
      <c r="D186" s="53">
        <v>4.7142857142857135</v>
      </c>
      <c r="E186" s="54">
        <v>0</v>
      </c>
      <c r="F186" s="53">
        <v>0</v>
      </c>
      <c r="G186" s="53">
        <v>0</v>
      </c>
      <c r="H186" s="53">
        <v>0</v>
      </c>
      <c r="I186" s="53">
        <v>0</v>
      </c>
      <c r="J186" s="53">
        <v>0</v>
      </c>
      <c r="K186" s="53">
        <v>0</v>
      </c>
      <c r="L186" s="54">
        <v>0</v>
      </c>
      <c r="M186" s="55">
        <v>0</v>
      </c>
      <c r="N186" s="53">
        <v>100</v>
      </c>
      <c r="O186" s="53">
        <v>0</v>
      </c>
      <c r="P186" s="53">
        <v>5</v>
      </c>
      <c r="Q186" s="53">
        <v>0</v>
      </c>
      <c r="R186" s="53">
        <v>0</v>
      </c>
      <c r="S186" s="53">
        <v>0</v>
      </c>
      <c r="T186" s="53">
        <v>3.328890038958328</v>
      </c>
      <c r="U186" s="54">
        <v>200</v>
      </c>
      <c r="V186" s="56">
        <v>0.95</v>
      </c>
      <c r="W186" s="53">
        <v>4.4999999999999998E-2</v>
      </c>
      <c r="X186" s="53">
        <v>3.2174090917161405E-2</v>
      </c>
      <c r="Y186" s="53">
        <v>165</v>
      </c>
      <c r="Z186" s="53">
        <v>0</v>
      </c>
      <c r="AA186" s="53">
        <v>0.9997272727272728</v>
      </c>
      <c r="AB186" s="55">
        <v>1.9499449040703858E-4</v>
      </c>
      <c r="AC186" s="51">
        <v>11.506469350092262</v>
      </c>
      <c r="AD186" s="51">
        <v>0.20643493055214332</v>
      </c>
      <c r="AE186" s="51">
        <v>6.6255962397984453E-2</v>
      </c>
      <c r="AF186" s="51">
        <v>7.4430580001812099E-3</v>
      </c>
      <c r="AG186" s="51">
        <v>0.89396719360832388</v>
      </c>
      <c r="AH186" s="51">
        <v>2.1217244281821861E-2</v>
      </c>
      <c r="AI186" s="51">
        <v>2.4130800954671554</v>
      </c>
      <c r="AJ186" s="51">
        <v>5.8310157188705698E-2</v>
      </c>
      <c r="AK186" s="51">
        <v>0.40938829262053439</v>
      </c>
      <c r="AL186" s="53">
        <v>2.8189718908401541E-2</v>
      </c>
      <c r="AM186" s="51">
        <v>2.4402342233154855</v>
      </c>
      <c r="AN186" s="55">
        <v>6.7281015158501975E-2</v>
      </c>
      <c r="AP186" s="14">
        <f t="shared" si="2"/>
        <v>3.5456210417116729</v>
      </c>
      <c r="AU186" s="2"/>
      <c r="AV186" s="2"/>
      <c r="AW186" s="26"/>
    </row>
    <row r="187" spans="1:49" x14ac:dyDescent="0.3">
      <c r="A187" s="51">
        <v>184</v>
      </c>
      <c r="B187" s="52">
        <v>2.95</v>
      </c>
      <c r="C187" s="53">
        <v>2.6666666666666665</v>
      </c>
      <c r="D187" s="53">
        <v>5.8571428571428559</v>
      </c>
      <c r="E187" s="54">
        <v>0</v>
      </c>
      <c r="F187" s="53">
        <v>0</v>
      </c>
      <c r="G187" s="53">
        <v>0</v>
      </c>
      <c r="H187" s="53">
        <v>0</v>
      </c>
      <c r="I187" s="53">
        <v>0</v>
      </c>
      <c r="J187" s="53">
        <v>0</v>
      </c>
      <c r="K187" s="53">
        <v>0</v>
      </c>
      <c r="L187" s="54">
        <v>0</v>
      </c>
      <c r="M187" s="55">
        <v>0</v>
      </c>
      <c r="N187" s="53">
        <v>100</v>
      </c>
      <c r="O187" s="53">
        <v>0</v>
      </c>
      <c r="P187" s="53">
        <v>5</v>
      </c>
      <c r="Q187" s="53">
        <v>0</v>
      </c>
      <c r="R187" s="53">
        <v>0</v>
      </c>
      <c r="S187" s="53">
        <v>0</v>
      </c>
      <c r="T187" s="53">
        <v>3.328890038958328</v>
      </c>
      <c r="U187" s="54">
        <v>200</v>
      </c>
      <c r="V187" s="56">
        <v>0.95</v>
      </c>
      <c r="W187" s="53">
        <v>0.02</v>
      </c>
      <c r="X187" s="53">
        <v>1.9570361038385616E-2</v>
      </c>
      <c r="Y187" s="53">
        <v>165</v>
      </c>
      <c r="Z187" s="53">
        <v>0</v>
      </c>
      <c r="AA187" s="53">
        <v>0.99987878787878803</v>
      </c>
      <c r="AB187" s="55">
        <v>1.1860824871748941E-4</v>
      </c>
      <c r="AC187" s="51">
        <v>13.929705838876568</v>
      </c>
      <c r="AD187" s="51">
        <v>0.22236373435650467</v>
      </c>
      <c r="AE187" s="51">
        <v>9.0617739346621734E-2</v>
      </c>
      <c r="AF187" s="51">
        <v>1.0217290368488022E-2</v>
      </c>
      <c r="AG187" s="51">
        <v>0.99534626213109401</v>
      </c>
      <c r="AH187" s="51">
        <v>2.3597877618175916E-2</v>
      </c>
      <c r="AI187" s="51">
        <v>2.4408569989471345</v>
      </c>
      <c r="AJ187" s="51">
        <v>5.7055853734887474E-2</v>
      </c>
      <c r="AK187" s="51">
        <v>0.54333245906289707</v>
      </c>
      <c r="AL187" s="53">
        <v>3.2617016031520257E-2</v>
      </c>
      <c r="AM187" s="51">
        <v>2.4553889600993086</v>
      </c>
      <c r="AN187" s="55">
        <v>6.4126382220417708E-2</v>
      </c>
      <c r="AP187" s="14">
        <f t="shared" si="2"/>
        <v>3.9520940802374143</v>
      </c>
      <c r="AU187" s="2"/>
      <c r="AV187" s="2"/>
      <c r="AW187" s="26"/>
    </row>
    <row r="188" spans="1:49" x14ac:dyDescent="0.3">
      <c r="A188" s="51">
        <v>185</v>
      </c>
      <c r="B188" s="52">
        <v>2.95</v>
      </c>
      <c r="C188" s="53">
        <v>2.6666666666666665</v>
      </c>
      <c r="D188" s="53">
        <v>6.9999999999999982</v>
      </c>
      <c r="E188" s="54">
        <v>0</v>
      </c>
      <c r="F188" s="53">
        <v>0</v>
      </c>
      <c r="G188" s="53">
        <v>0</v>
      </c>
      <c r="H188" s="53">
        <v>0</v>
      </c>
      <c r="I188" s="53">
        <v>0</v>
      </c>
      <c r="J188" s="53">
        <v>0</v>
      </c>
      <c r="K188" s="53">
        <v>0</v>
      </c>
      <c r="L188" s="54">
        <v>0</v>
      </c>
      <c r="M188" s="55">
        <v>0</v>
      </c>
      <c r="N188" s="53">
        <v>100</v>
      </c>
      <c r="O188" s="53">
        <v>0</v>
      </c>
      <c r="P188" s="53">
        <v>5</v>
      </c>
      <c r="Q188" s="53">
        <v>0</v>
      </c>
      <c r="R188" s="53">
        <v>0</v>
      </c>
      <c r="S188" s="53">
        <v>0</v>
      </c>
      <c r="T188" s="53">
        <v>3.328890038958328</v>
      </c>
      <c r="U188" s="54">
        <v>200</v>
      </c>
      <c r="V188" s="56">
        <v>0.95</v>
      </c>
      <c r="W188" s="53">
        <v>0</v>
      </c>
      <c r="X188" s="53">
        <v>0</v>
      </c>
      <c r="Y188" s="53">
        <v>165</v>
      </c>
      <c r="Z188" s="53">
        <v>0</v>
      </c>
      <c r="AA188" s="53">
        <v>1</v>
      </c>
      <c r="AB188" s="55">
        <v>0</v>
      </c>
      <c r="AC188" s="51">
        <v>17.53890909090909</v>
      </c>
      <c r="AD188" s="51">
        <v>0.26510530670084131</v>
      </c>
      <c r="AE188" s="51">
        <v>9.9992154652288334E-2</v>
      </c>
      <c r="AF188" s="51">
        <v>1.1093731170658613E-2</v>
      </c>
      <c r="AG188" s="51">
        <v>1.2257034051231284</v>
      </c>
      <c r="AH188" s="51">
        <v>3.272010605810912E-2</v>
      </c>
      <c r="AI188" s="51">
        <v>2.7250653917836427</v>
      </c>
      <c r="AJ188" s="51">
        <v>4.6689620632248789E-2</v>
      </c>
      <c r="AK188" s="51">
        <v>0.63519282137969701</v>
      </c>
      <c r="AL188" s="53">
        <v>3.1527999191572086E-2</v>
      </c>
      <c r="AM188" s="51">
        <v>2.7250653917836427</v>
      </c>
      <c r="AN188" s="55">
        <v>4.6689620632248789E-2</v>
      </c>
      <c r="AP188" s="14">
        <f t="shared" si="2"/>
        <v>4.320493798938573</v>
      </c>
      <c r="AU188" s="2"/>
      <c r="AV188" s="2"/>
      <c r="AW188" s="26"/>
    </row>
    <row r="189" spans="1:49" x14ac:dyDescent="0.3">
      <c r="A189" s="51">
        <v>186</v>
      </c>
      <c r="B189" s="52">
        <v>2.95</v>
      </c>
      <c r="C189" s="53">
        <v>3.75</v>
      </c>
      <c r="D189" s="53">
        <v>1.2857142857142856</v>
      </c>
      <c r="E189" s="54">
        <v>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4">
        <v>0</v>
      </c>
      <c r="M189" s="55">
        <v>0</v>
      </c>
      <c r="N189" s="53">
        <v>100</v>
      </c>
      <c r="O189" s="53">
        <v>0</v>
      </c>
      <c r="P189" s="53">
        <v>5</v>
      </c>
      <c r="Q189" s="53">
        <v>0</v>
      </c>
      <c r="R189" s="53">
        <v>0</v>
      </c>
      <c r="S189" s="53">
        <v>0</v>
      </c>
      <c r="T189" s="53">
        <v>3.328890038958328</v>
      </c>
      <c r="U189" s="54">
        <v>200</v>
      </c>
      <c r="V189" s="56">
        <v>0.95</v>
      </c>
      <c r="W189" s="53">
        <v>5.165</v>
      </c>
      <c r="X189" s="53">
        <v>0.66963954637545453</v>
      </c>
      <c r="Y189" s="53">
        <v>165</v>
      </c>
      <c r="Z189" s="53">
        <v>0</v>
      </c>
      <c r="AA189" s="53">
        <v>0.9686969696969695</v>
      </c>
      <c r="AB189" s="55">
        <v>4.0584214931845743E-3</v>
      </c>
      <c r="AC189" s="51">
        <v>4.4509295600605334</v>
      </c>
      <c r="AD189" s="51">
        <v>9.5626681813512485E-2</v>
      </c>
      <c r="AE189" s="51">
        <v>5.5555555555557138E-4</v>
      </c>
      <c r="AF189" s="51">
        <v>1.0955314134732286E-3</v>
      </c>
      <c r="AG189" s="51">
        <v>0.66454707079573538</v>
      </c>
      <c r="AH189" s="51">
        <v>1.3675117541033528E-2</v>
      </c>
      <c r="AI189" s="51">
        <v>1.9807649122254147</v>
      </c>
      <c r="AJ189" s="51">
        <v>1.3313220467427313E-2</v>
      </c>
      <c r="AK189" s="51">
        <v>0.30960025458657797</v>
      </c>
      <c r="AL189" s="53">
        <v>2.6902764428510341E-2</v>
      </c>
      <c r="AM189" s="51">
        <v>3.5089485893794268</v>
      </c>
      <c r="AN189" s="55">
        <v>0.22021533757990577</v>
      </c>
      <c r="AP189" s="14">
        <f t="shared" si="2"/>
        <v>2.1957751641341994</v>
      </c>
      <c r="AU189" s="2"/>
      <c r="AV189" s="2"/>
      <c r="AW189" s="26"/>
    </row>
    <row r="190" spans="1:49" x14ac:dyDescent="0.3">
      <c r="A190" s="51">
        <v>187</v>
      </c>
      <c r="B190" s="52">
        <v>2.95</v>
      </c>
      <c r="C190" s="53">
        <v>3.75</v>
      </c>
      <c r="D190" s="53">
        <v>2.4285714285714284</v>
      </c>
      <c r="E190" s="54">
        <v>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0</v>
      </c>
      <c r="L190" s="54">
        <v>0</v>
      </c>
      <c r="M190" s="55">
        <v>0</v>
      </c>
      <c r="N190" s="53">
        <v>100</v>
      </c>
      <c r="O190" s="53">
        <v>0</v>
      </c>
      <c r="P190" s="53">
        <v>5</v>
      </c>
      <c r="Q190" s="53">
        <v>0</v>
      </c>
      <c r="R190" s="53">
        <v>0</v>
      </c>
      <c r="S190" s="53">
        <v>0</v>
      </c>
      <c r="T190" s="53">
        <v>3.328890038958328</v>
      </c>
      <c r="U190" s="54">
        <v>200</v>
      </c>
      <c r="V190" s="56">
        <v>0.95</v>
      </c>
      <c r="W190" s="53">
        <v>0.26500000000000001</v>
      </c>
      <c r="X190" s="53">
        <v>0.11311412663633696</v>
      </c>
      <c r="Y190" s="53">
        <v>165</v>
      </c>
      <c r="Z190" s="53">
        <v>0</v>
      </c>
      <c r="AA190" s="53">
        <v>0.99839393939393961</v>
      </c>
      <c r="AB190" s="55">
        <v>6.8554016143234546E-4</v>
      </c>
      <c r="AC190" s="51">
        <v>9.2688178352416131</v>
      </c>
      <c r="AD190" s="51">
        <v>0.18244359917507361</v>
      </c>
      <c r="AE190" s="51">
        <v>4.4948819904620123E-2</v>
      </c>
      <c r="AF190" s="51">
        <v>7.3100112519258048E-3</v>
      </c>
      <c r="AG190" s="51">
        <v>0.81062285926691147</v>
      </c>
      <c r="AH190" s="51">
        <v>1.7727372347314037E-2</v>
      </c>
      <c r="AI190" s="51">
        <v>2.3488620773601592</v>
      </c>
      <c r="AJ190" s="51">
        <v>5.8037776128131421E-2</v>
      </c>
      <c r="AK190" s="51">
        <v>0.40920987207877418</v>
      </c>
      <c r="AL190" s="53">
        <v>2.9464577134593443E-2</v>
      </c>
      <c r="AM190" s="51">
        <v>2.4611295573009868</v>
      </c>
      <c r="AN190" s="55">
        <v>8.8242040861649385E-2</v>
      </c>
      <c r="AP190" s="14">
        <f t="shared" si="2"/>
        <v>3.0178043106110866</v>
      </c>
      <c r="AU190" s="2"/>
      <c r="AV190" s="2"/>
      <c r="AW190" s="26"/>
    </row>
    <row r="191" spans="1:49" x14ac:dyDescent="0.3">
      <c r="A191" s="51">
        <v>188</v>
      </c>
      <c r="B191" s="52">
        <v>2.95</v>
      </c>
      <c r="C191" s="53">
        <v>3.75</v>
      </c>
      <c r="D191" s="53">
        <v>3.5714285714285712</v>
      </c>
      <c r="E191" s="54">
        <v>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4">
        <v>0</v>
      </c>
      <c r="M191" s="55">
        <v>0</v>
      </c>
      <c r="N191" s="53">
        <v>100</v>
      </c>
      <c r="O191" s="53">
        <v>0</v>
      </c>
      <c r="P191" s="53">
        <v>5</v>
      </c>
      <c r="Q191" s="53">
        <v>0</v>
      </c>
      <c r="R191" s="53">
        <v>0</v>
      </c>
      <c r="S191" s="53">
        <v>0</v>
      </c>
      <c r="T191" s="53">
        <v>3.328890038958328</v>
      </c>
      <c r="U191" s="54">
        <v>200</v>
      </c>
      <c r="V191" s="56">
        <v>0.95</v>
      </c>
      <c r="W191" s="53">
        <v>0.01</v>
      </c>
      <c r="X191" s="53">
        <v>1.3908759552024679E-2</v>
      </c>
      <c r="Y191" s="53">
        <v>165</v>
      </c>
      <c r="Z191" s="53">
        <v>0</v>
      </c>
      <c r="AA191" s="53">
        <v>0.99993939393939402</v>
      </c>
      <c r="AB191" s="55">
        <v>8.4295512436513841E-5</v>
      </c>
      <c r="AC191" s="51">
        <v>13.715242609017009</v>
      </c>
      <c r="AD191" s="51">
        <v>0.23053136542814884</v>
      </c>
      <c r="AE191" s="51">
        <v>9.5114572799448599E-2</v>
      </c>
      <c r="AF191" s="51">
        <v>8.8906193452360106E-3</v>
      </c>
      <c r="AG191" s="51">
        <v>1.0168989664171917</v>
      </c>
      <c r="AH191" s="51">
        <v>2.3618931580065131E-2</v>
      </c>
      <c r="AI191" s="51">
        <v>2.494919028920509</v>
      </c>
      <c r="AJ191" s="51">
        <v>5.5571577231111474E-2</v>
      </c>
      <c r="AK191" s="51">
        <v>0.55863512680719052</v>
      </c>
      <c r="AL191" s="53">
        <v>3.2131605378459209E-2</v>
      </c>
      <c r="AM191" s="51">
        <v>2.5014807720752348</v>
      </c>
      <c r="AN191" s="55">
        <v>5.8520019622061922E-2</v>
      </c>
      <c r="AP191" s="14">
        <f t="shared" si="2"/>
        <v>3.6596252735569994</v>
      </c>
      <c r="AU191" s="2"/>
      <c r="AV191" s="2"/>
      <c r="AW191" s="26"/>
    </row>
    <row r="192" spans="1:49" x14ac:dyDescent="0.3">
      <c r="A192" s="51">
        <v>189</v>
      </c>
      <c r="B192" s="52">
        <v>2.95</v>
      </c>
      <c r="C192" s="53">
        <v>3.75</v>
      </c>
      <c r="D192" s="53">
        <v>4.7142857142857135</v>
      </c>
      <c r="E192" s="54">
        <v>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0</v>
      </c>
      <c r="L192" s="54">
        <v>0</v>
      </c>
      <c r="M192" s="55">
        <v>0</v>
      </c>
      <c r="N192" s="53">
        <v>100</v>
      </c>
      <c r="O192" s="53">
        <v>0</v>
      </c>
      <c r="P192" s="53">
        <v>5</v>
      </c>
      <c r="Q192" s="53">
        <v>0</v>
      </c>
      <c r="R192" s="53">
        <v>0</v>
      </c>
      <c r="S192" s="53">
        <v>0</v>
      </c>
      <c r="T192" s="53">
        <v>3.328890038958328</v>
      </c>
      <c r="U192" s="54">
        <v>200</v>
      </c>
      <c r="V192" s="56">
        <v>0.95</v>
      </c>
      <c r="W192" s="53">
        <v>0</v>
      </c>
      <c r="X192" s="53">
        <v>0</v>
      </c>
      <c r="Y192" s="53">
        <v>165</v>
      </c>
      <c r="Z192" s="53">
        <v>0</v>
      </c>
      <c r="AA192" s="53">
        <v>1</v>
      </c>
      <c r="AB192" s="55">
        <v>0</v>
      </c>
      <c r="AC192" s="51">
        <v>17.262303030303034</v>
      </c>
      <c r="AD192" s="51">
        <v>0.23618329599983506</v>
      </c>
      <c r="AE192" s="51">
        <v>8.3444553741666982E-2</v>
      </c>
      <c r="AF192" s="51">
        <v>8.4057769652200465E-3</v>
      </c>
      <c r="AG192" s="51">
        <v>1.0848692821284824</v>
      </c>
      <c r="AH192" s="51">
        <v>2.8843855965743792E-2</v>
      </c>
      <c r="AI192" s="51">
        <v>2.6243691190045597</v>
      </c>
      <c r="AJ192" s="51">
        <v>5.0324706115592671E-2</v>
      </c>
      <c r="AK192" s="51">
        <v>0.53034518970923639</v>
      </c>
      <c r="AL192" s="53">
        <v>3.3424328684994307E-2</v>
      </c>
      <c r="AM192" s="51">
        <v>2.6243691190045597</v>
      </c>
      <c r="AN192" s="55">
        <v>5.0324706115592671E-2</v>
      </c>
      <c r="AP192" s="14">
        <f t="shared" si="2"/>
        <v>4.2045893293604104</v>
      </c>
      <c r="AU192" s="2"/>
      <c r="AV192" s="2"/>
      <c r="AW192" s="26"/>
    </row>
    <row r="193" spans="1:49" x14ac:dyDescent="0.3">
      <c r="A193" s="51">
        <v>190</v>
      </c>
      <c r="B193" s="52">
        <v>2.95</v>
      </c>
      <c r="C193" s="53">
        <v>3.75</v>
      </c>
      <c r="D193" s="53">
        <v>5.8571428571428559</v>
      </c>
      <c r="E193" s="54">
        <v>0</v>
      </c>
      <c r="F193" s="53">
        <v>0</v>
      </c>
      <c r="G193" s="53">
        <v>0</v>
      </c>
      <c r="H193" s="53">
        <v>0</v>
      </c>
      <c r="I193" s="53">
        <v>0</v>
      </c>
      <c r="J193" s="53">
        <v>0</v>
      </c>
      <c r="K193" s="53">
        <v>0</v>
      </c>
      <c r="L193" s="54">
        <v>0</v>
      </c>
      <c r="M193" s="55">
        <v>0</v>
      </c>
      <c r="N193" s="53">
        <v>100</v>
      </c>
      <c r="O193" s="53">
        <v>0</v>
      </c>
      <c r="P193" s="53">
        <v>5</v>
      </c>
      <c r="Q193" s="53">
        <v>0</v>
      </c>
      <c r="R193" s="53">
        <v>0</v>
      </c>
      <c r="S193" s="53">
        <v>0</v>
      </c>
      <c r="T193" s="53">
        <v>3.328890038958328</v>
      </c>
      <c r="U193" s="54">
        <v>200</v>
      </c>
      <c r="V193" s="56">
        <v>0.95</v>
      </c>
      <c r="W193" s="53">
        <v>0</v>
      </c>
      <c r="X193" s="53">
        <v>0</v>
      </c>
      <c r="Y193" s="53">
        <v>165</v>
      </c>
      <c r="Z193" s="53">
        <v>0</v>
      </c>
      <c r="AA193" s="53">
        <v>1</v>
      </c>
      <c r="AB193" s="55">
        <v>0</v>
      </c>
      <c r="AC193" s="51">
        <v>19.568393939393943</v>
      </c>
      <c r="AD193" s="51">
        <v>0.26054708062963322</v>
      </c>
      <c r="AE193" s="51">
        <v>0.11250189165223741</v>
      </c>
      <c r="AF193" s="51">
        <v>1.3438792164076828E-2</v>
      </c>
      <c r="AG193" s="51">
        <v>1.3128763202026592</v>
      </c>
      <c r="AH193" s="51">
        <v>3.5314844720337184E-2</v>
      </c>
      <c r="AI193" s="51">
        <v>2.8304891660654943</v>
      </c>
      <c r="AJ193" s="51">
        <v>4.7931879302500174E-2</v>
      </c>
      <c r="AK193" s="51">
        <v>0.71507702928079975</v>
      </c>
      <c r="AL193" s="53">
        <v>3.2285464867188439E-2</v>
      </c>
      <c r="AM193" s="51">
        <v>2.8304891660654943</v>
      </c>
      <c r="AN193" s="55">
        <v>4.7931879302500174E-2</v>
      </c>
      <c r="AP193" s="14">
        <f t="shared" si="2"/>
        <v>4.6866070578069277</v>
      </c>
      <c r="AU193" s="2"/>
      <c r="AV193" s="2"/>
      <c r="AW193" s="26"/>
    </row>
    <row r="194" spans="1:49" x14ac:dyDescent="0.3">
      <c r="A194" s="51">
        <v>191</v>
      </c>
      <c r="B194" s="52">
        <v>2.95</v>
      </c>
      <c r="C194" s="53">
        <v>3.75</v>
      </c>
      <c r="D194" s="53">
        <v>6.9999999999999982</v>
      </c>
      <c r="E194" s="54">
        <v>0</v>
      </c>
      <c r="F194" s="53">
        <v>0</v>
      </c>
      <c r="G194" s="53">
        <v>0</v>
      </c>
      <c r="H194" s="53">
        <v>0</v>
      </c>
      <c r="I194" s="53">
        <v>0</v>
      </c>
      <c r="J194" s="53">
        <v>0</v>
      </c>
      <c r="K194" s="53">
        <v>0</v>
      </c>
      <c r="L194" s="54">
        <v>0</v>
      </c>
      <c r="M194" s="55">
        <v>0</v>
      </c>
      <c r="N194" s="53">
        <v>100</v>
      </c>
      <c r="O194" s="53">
        <v>0</v>
      </c>
      <c r="P194" s="53">
        <v>5</v>
      </c>
      <c r="Q194" s="53">
        <v>0</v>
      </c>
      <c r="R194" s="53">
        <v>0</v>
      </c>
      <c r="S194" s="53">
        <v>0</v>
      </c>
      <c r="T194" s="53">
        <v>3.328890038958328</v>
      </c>
      <c r="U194" s="54">
        <v>200</v>
      </c>
      <c r="V194" s="56">
        <v>0.95</v>
      </c>
      <c r="W194" s="53">
        <v>0</v>
      </c>
      <c r="X194" s="53">
        <v>0</v>
      </c>
      <c r="Y194" s="53">
        <v>165</v>
      </c>
      <c r="Z194" s="53">
        <v>0</v>
      </c>
      <c r="AA194" s="53">
        <v>1</v>
      </c>
      <c r="AB194" s="55">
        <v>0</v>
      </c>
      <c r="AC194" s="51">
        <v>24.174575757575763</v>
      </c>
      <c r="AD194" s="51">
        <v>0.24910947496084673</v>
      </c>
      <c r="AE194" s="51">
        <v>0.11678012673772598</v>
      </c>
      <c r="AF194" s="51">
        <v>1.2986703036611369E-2</v>
      </c>
      <c r="AG194" s="51">
        <v>1.4746667616232492</v>
      </c>
      <c r="AH194" s="51">
        <v>4.37471785726724E-2</v>
      </c>
      <c r="AI194" s="51">
        <v>3.1629947788437316</v>
      </c>
      <c r="AJ194" s="51">
        <v>4.3768002957882426E-2</v>
      </c>
      <c r="AK194" s="51">
        <v>0.81987036206113983</v>
      </c>
      <c r="AL194" s="53">
        <v>3.3866908378559372E-2</v>
      </c>
      <c r="AM194" s="51">
        <v>3.1629947788437316</v>
      </c>
      <c r="AN194" s="55">
        <v>4.3768002957882426E-2</v>
      </c>
      <c r="AP194" s="14">
        <f t="shared" si="2"/>
        <v>5.1234753829797981</v>
      </c>
      <c r="AU194" s="2"/>
      <c r="AV194" s="2"/>
      <c r="AW194" s="26"/>
    </row>
    <row r="195" spans="1:49" x14ac:dyDescent="0.3">
      <c r="A195" s="51">
        <v>192</v>
      </c>
      <c r="B195" s="52">
        <v>2.95</v>
      </c>
      <c r="C195" s="53">
        <v>4.833333333333333</v>
      </c>
      <c r="D195" s="53">
        <v>1.2857142857142856</v>
      </c>
      <c r="E195" s="54">
        <v>0</v>
      </c>
      <c r="F195" s="53">
        <v>0</v>
      </c>
      <c r="G195" s="53">
        <v>0</v>
      </c>
      <c r="H195" s="53">
        <v>0</v>
      </c>
      <c r="I195" s="53">
        <v>0</v>
      </c>
      <c r="J195" s="53">
        <v>0</v>
      </c>
      <c r="K195" s="53">
        <v>0</v>
      </c>
      <c r="L195" s="54">
        <v>0</v>
      </c>
      <c r="M195" s="55">
        <v>0</v>
      </c>
      <c r="N195" s="53">
        <v>100</v>
      </c>
      <c r="O195" s="53">
        <v>0</v>
      </c>
      <c r="P195" s="53">
        <v>5</v>
      </c>
      <c r="Q195" s="53">
        <v>0</v>
      </c>
      <c r="R195" s="53">
        <v>0</v>
      </c>
      <c r="S195" s="53">
        <v>0</v>
      </c>
      <c r="T195" s="53">
        <v>3.328890038958328</v>
      </c>
      <c r="U195" s="54">
        <v>200</v>
      </c>
      <c r="V195" s="56">
        <v>0.95</v>
      </c>
      <c r="W195" s="53">
        <v>1.03</v>
      </c>
      <c r="X195" s="53">
        <v>0.26111240832028743</v>
      </c>
      <c r="Y195" s="53">
        <v>165</v>
      </c>
      <c r="Z195" s="53">
        <v>0</v>
      </c>
      <c r="AA195" s="53">
        <v>0.99375757575757628</v>
      </c>
      <c r="AB195" s="55">
        <v>1.5824994443653835E-3</v>
      </c>
      <c r="AC195" s="51">
        <v>7.0688058350126166</v>
      </c>
      <c r="AD195" s="51">
        <v>0.14962488494904871</v>
      </c>
      <c r="AE195" s="51">
        <v>8.5600603085267159E-3</v>
      </c>
      <c r="AF195" s="51">
        <v>3.8794759886895598E-3</v>
      </c>
      <c r="AG195" s="51">
        <v>0.6894549988486518</v>
      </c>
      <c r="AH195" s="51">
        <v>1.6027312715718445E-2</v>
      </c>
      <c r="AI195" s="51">
        <v>2.0963197464806855</v>
      </c>
      <c r="AJ195" s="51">
        <v>3.2316997121423018E-2</v>
      </c>
      <c r="AK195" s="51">
        <v>0.34889405124571377</v>
      </c>
      <c r="AL195" s="53">
        <v>2.8082730144719115E-2</v>
      </c>
      <c r="AM195" s="51">
        <v>2.7490513240628296</v>
      </c>
      <c r="AN195" s="55">
        <v>0.18770611718603419</v>
      </c>
      <c r="AP195" s="14">
        <f t="shared" si="2"/>
        <v>2.4928469095164494</v>
      </c>
      <c r="AU195" s="2"/>
      <c r="AV195" s="2"/>
      <c r="AW195" s="26"/>
    </row>
    <row r="196" spans="1:49" x14ac:dyDescent="0.3">
      <c r="A196" s="51">
        <v>193</v>
      </c>
      <c r="B196" s="52">
        <v>2.95</v>
      </c>
      <c r="C196" s="53">
        <v>4.833333333333333</v>
      </c>
      <c r="D196" s="53">
        <v>2.4285714285714284</v>
      </c>
      <c r="E196" s="54">
        <v>0</v>
      </c>
      <c r="F196" s="53">
        <v>0</v>
      </c>
      <c r="G196" s="53">
        <v>0</v>
      </c>
      <c r="H196" s="53">
        <v>0</v>
      </c>
      <c r="I196" s="53">
        <v>0</v>
      </c>
      <c r="J196" s="53">
        <v>0</v>
      </c>
      <c r="K196" s="53">
        <v>0</v>
      </c>
      <c r="L196" s="54">
        <v>0</v>
      </c>
      <c r="M196" s="55">
        <v>0</v>
      </c>
      <c r="N196" s="53">
        <v>100</v>
      </c>
      <c r="O196" s="53">
        <v>0</v>
      </c>
      <c r="P196" s="53">
        <v>5</v>
      </c>
      <c r="Q196" s="53">
        <v>0</v>
      </c>
      <c r="R196" s="53">
        <v>0</v>
      </c>
      <c r="S196" s="53">
        <v>0</v>
      </c>
      <c r="T196" s="53">
        <v>3.328890038958328</v>
      </c>
      <c r="U196" s="54">
        <v>200</v>
      </c>
      <c r="V196" s="56">
        <v>0.95</v>
      </c>
      <c r="W196" s="53">
        <v>6.5000000000000002E-2</v>
      </c>
      <c r="X196" s="53">
        <v>4.8580202983655577E-2</v>
      </c>
      <c r="Y196" s="53">
        <v>165</v>
      </c>
      <c r="Z196" s="53">
        <v>0</v>
      </c>
      <c r="AA196" s="53">
        <v>0.99960606060606072</v>
      </c>
      <c r="AB196" s="55">
        <v>2.9442547262821582E-4</v>
      </c>
      <c r="AC196" s="51">
        <v>11.515019227639762</v>
      </c>
      <c r="AD196" s="51">
        <v>0.21477756113649016</v>
      </c>
      <c r="AE196" s="51">
        <v>6.1170565134845221E-2</v>
      </c>
      <c r="AF196" s="51">
        <v>7.2919940766199868E-3</v>
      </c>
      <c r="AG196" s="51">
        <v>0.89369945975394116</v>
      </c>
      <c r="AH196" s="51">
        <v>2.0456096780428413E-2</v>
      </c>
      <c r="AI196" s="51">
        <v>2.3998217606803034</v>
      </c>
      <c r="AJ196" s="51">
        <v>5.8062653511355707E-2</v>
      </c>
      <c r="AK196" s="51">
        <v>0.41691539599359045</v>
      </c>
      <c r="AL196" s="53">
        <v>2.9384520920620723E-2</v>
      </c>
      <c r="AM196" s="51">
        <v>2.4407900366124462</v>
      </c>
      <c r="AN196" s="55">
        <v>7.2866252156617378E-2</v>
      </c>
      <c r="AP196" s="14">
        <f t="shared" si="2"/>
        <v>3.4260903721436242</v>
      </c>
      <c r="AU196" s="2"/>
      <c r="AV196" s="2"/>
      <c r="AW196" s="26"/>
    </row>
    <row r="197" spans="1:49" x14ac:dyDescent="0.3">
      <c r="A197" s="51">
        <v>194</v>
      </c>
      <c r="B197" s="52">
        <v>2.95</v>
      </c>
      <c r="C197" s="53">
        <v>4.833333333333333</v>
      </c>
      <c r="D197" s="53">
        <v>3.5714285714285712</v>
      </c>
      <c r="E197" s="54">
        <v>0</v>
      </c>
      <c r="F197" s="53">
        <v>0</v>
      </c>
      <c r="G197" s="53">
        <v>0</v>
      </c>
      <c r="H197" s="53">
        <v>0</v>
      </c>
      <c r="I197" s="53">
        <v>0</v>
      </c>
      <c r="J197" s="53">
        <v>0</v>
      </c>
      <c r="K197" s="53">
        <v>0</v>
      </c>
      <c r="L197" s="54">
        <v>0</v>
      </c>
      <c r="M197" s="55">
        <v>0</v>
      </c>
      <c r="N197" s="53">
        <v>100</v>
      </c>
      <c r="O197" s="53">
        <v>0</v>
      </c>
      <c r="P197" s="53">
        <v>5</v>
      </c>
      <c r="Q197" s="53">
        <v>0</v>
      </c>
      <c r="R197" s="53">
        <v>0</v>
      </c>
      <c r="S197" s="53">
        <v>0</v>
      </c>
      <c r="T197" s="53">
        <v>3.328890038958328</v>
      </c>
      <c r="U197" s="54">
        <v>200</v>
      </c>
      <c r="V197" s="56">
        <v>0.95</v>
      </c>
      <c r="W197" s="53">
        <v>0</v>
      </c>
      <c r="X197" s="53">
        <v>0</v>
      </c>
      <c r="Y197" s="53">
        <v>165</v>
      </c>
      <c r="Z197" s="53">
        <v>0</v>
      </c>
      <c r="AA197" s="53">
        <v>1</v>
      </c>
      <c r="AB197" s="55">
        <v>0</v>
      </c>
      <c r="AC197" s="51">
        <v>17.150151515151521</v>
      </c>
      <c r="AD197" s="51">
        <v>0.2400527126151587</v>
      </c>
      <c r="AE197" s="51">
        <v>8.3892275325993637E-2</v>
      </c>
      <c r="AF197" s="51">
        <v>8.2722926062532582E-3</v>
      </c>
      <c r="AG197" s="51">
        <v>1.0959967810295397</v>
      </c>
      <c r="AH197" s="51">
        <v>2.9481251583269669E-2</v>
      </c>
      <c r="AI197" s="51">
        <v>2.6510472761841135</v>
      </c>
      <c r="AJ197" s="51">
        <v>5.0166654867911581E-2</v>
      </c>
      <c r="AK197" s="51">
        <v>0.53857012754288625</v>
      </c>
      <c r="AL197" s="53">
        <v>3.4431814116173146E-2</v>
      </c>
      <c r="AM197" s="51">
        <v>2.6510472761841135</v>
      </c>
      <c r="AN197" s="55">
        <v>5.0166654867911581E-2</v>
      </c>
      <c r="AP197" s="14">
        <f t="shared" ref="AP197:AP260" si="3">SQRT(C197*D197)</f>
        <v>4.1547448491940822</v>
      </c>
      <c r="AU197" s="2"/>
      <c r="AV197" s="2"/>
      <c r="AW197" s="26"/>
    </row>
    <row r="198" spans="1:49" x14ac:dyDescent="0.3">
      <c r="A198" s="51">
        <v>195</v>
      </c>
      <c r="B198" s="52">
        <v>2.95</v>
      </c>
      <c r="C198" s="53">
        <v>4.833333333333333</v>
      </c>
      <c r="D198" s="53">
        <v>4.7142857142857135</v>
      </c>
      <c r="E198" s="54">
        <v>0</v>
      </c>
      <c r="F198" s="53">
        <v>0</v>
      </c>
      <c r="G198" s="53">
        <v>0</v>
      </c>
      <c r="H198" s="53">
        <v>0</v>
      </c>
      <c r="I198" s="53">
        <v>0</v>
      </c>
      <c r="J198" s="53">
        <v>0</v>
      </c>
      <c r="K198" s="53">
        <v>0</v>
      </c>
      <c r="L198" s="54">
        <v>0</v>
      </c>
      <c r="M198" s="55">
        <v>0</v>
      </c>
      <c r="N198" s="53">
        <v>100</v>
      </c>
      <c r="O198" s="53">
        <v>0</v>
      </c>
      <c r="P198" s="53">
        <v>5</v>
      </c>
      <c r="Q198" s="53">
        <v>0</v>
      </c>
      <c r="R198" s="53">
        <v>0</v>
      </c>
      <c r="S198" s="53">
        <v>0</v>
      </c>
      <c r="T198" s="53">
        <v>3.328890038958328</v>
      </c>
      <c r="U198" s="54">
        <v>200</v>
      </c>
      <c r="V198" s="56">
        <v>0.95</v>
      </c>
      <c r="W198" s="53">
        <v>0</v>
      </c>
      <c r="X198" s="53">
        <v>0</v>
      </c>
      <c r="Y198" s="53">
        <v>165</v>
      </c>
      <c r="Z198" s="53">
        <v>0</v>
      </c>
      <c r="AA198" s="53">
        <v>1</v>
      </c>
      <c r="AB198" s="55">
        <v>0</v>
      </c>
      <c r="AC198" s="51">
        <v>19.707090909090915</v>
      </c>
      <c r="AD198" s="51">
        <v>0.26107384448440468</v>
      </c>
      <c r="AE198" s="51">
        <v>0.10665645409273501</v>
      </c>
      <c r="AF198" s="51">
        <v>1.27323568169892E-2</v>
      </c>
      <c r="AG198" s="51">
        <v>1.2950172196410832</v>
      </c>
      <c r="AH198" s="51">
        <v>3.5183658605772626E-2</v>
      </c>
      <c r="AI198" s="51">
        <v>2.8154334307094819</v>
      </c>
      <c r="AJ198" s="51">
        <v>4.7786347201325852E-2</v>
      </c>
      <c r="AK198" s="51">
        <v>0.70207686653374768</v>
      </c>
      <c r="AL198" s="53">
        <v>3.3538972659519557E-2</v>
      </c>
      <c r="AM198" s="51">
        <v>2.8154334307094819</v>
      </c>
      <c r="AN198" s="55">
        <v>4.7786347201325852E-2</v>
      </c>
      <c r="AP198" s="14">
        <f t="shared" si="3"/>
        <v>4.7734384133153203</v>
      </c>
      <c r="AU198" s="2"/>
      <c r="AV198" s="2"/>
      <c r="AW198" s="26"/>
    </row>
    <row r="199" spans="1:49" x14ac:dyDescent="0.3">
      <c r="A199" s="51">
        <v>196</v>
      </c>
      <c r="B199" s="52">
        <v>2.95</v>
      </c>
      <c r="C199" s="53">
        <v>4.833333333333333</v>
      </c>
      <c r="D199" s="53">
        <v>5.8571428571428559</v>
      </c>
      <c r="E199" s="54">
        <v>0</v>
      </c>
      <c r="F199" s="53">
        <v>0</v>
      </c>
      <c r="G199" s="53">
        <v>0</v>
      </c>
      <c r="H199" s="53">
        <v>0</v>
      </c>
      <c r="I199" s="53">
        <v>0</v>
      </c>
      <c r="J199" s="53">
        <v>0</v>
      </c>
      <c r="K199" s="53">
        <v>0</v>
      </c>
      <c r="L199" s="54">
        <v>0</v>
      </c>
      <c r="M199" s="55">
        <v>0</v>
      </c>
      <c r="N199" s="53">
        <v>100</v>
      </c>
      <c r="O199" s="53">
        <v>0</v>
      </c>
      <c r="P199" s="53">
        <v>5</v>
      </c>
      <c r="Q199" s="53">
        <v>0</v>
      </c>
      <c r="R199" s="53">
        <v>0</v>
      </c>
      <c r="S199" s="53">
        <v>0</v>
      </c>
      <c r="T199" s="53">
        <v>3.328890038958328</v>
      </c>
      <c r="U199" s="54">
        <v>200</v>
      </c>
      <c r="V199" s="56">
        <v>0.95</v>
      </c>
      <c r="W199" s="53">
        <v>0</v>
      </c>
      <c r="X199" s="53">
        <v>0</v>
      </c>
      <c r="Y199" s="53">
        <v>165</v>
      </c>
      <c r="Z199" s="53">
        <v>0</v>
      </c>
      <c r="AA199" s="53">
        <v>1</v>
      </c>
      <c r="AB199" s="55">
        <v>0</v>
      </c>
      <c r="AC199" s="51">
        <v>24.140606060606068</v>
      </c>
      <c r="AD199" s="51">
        <v>0.25348935482873591</v>
      </c>
      <c r="AE199" s="51">
        <v>0.11827527677563354</v>
      </c>
      <c r="AF199" s="51">
        <v>1.3268458539178357E-2</v>
      </c>
      <c r="AG199" s="51">
        <v>1.4779756860591138</v>
      </c>
      <c r="AH199" s="51">
        <v>4.4576496410254039E-2</v>
      </c>
      <c r="AI199" s="51">
        <v>3.1535649934617807</v>
      </c>
      <c r="AJ199" s="51">
        <v>4.4970111837692714E-2</v>
      </c>
      <c r="AK199" s="51">
        <v>0.82807287345799674</v>
      </c>
      <c r="AL199" s="53">
        <v>3.4345318007296989E-2</v>
      </c>
      <c r="AM199" s="51">
        <v>3.1535649934617807</v>
      </c>
      <c r="AN199" s="55">
        <v>4.4970111837692714E-2</v>
      </c>
      <c r="AP199" s="14">
        <f t="shared" si="3"/>
        <v>5.320669488844783</v>
      </c>
      <c r="AU199" s="2"/>
      <c r="AV199" s="2"/>
      <c r="AW199" s="26"/>
    </row>
    <row r="200" spans="1:49" x14ac:dyDescent="0.3">
      <c r="A200" s="51">
        <v>197</v>
      </c>
      <c r="B200" s="52">
        <v>2.95</v>
      </c>
      <c r="C200" s="53">
        <v>4.833333333333333</v>
      </c>
      <c r="D200" s="53">
        <v>6.9999999999999982</v>
      </c>
      <c r="E200" s="54">
        <v>0</v>
      </c>
      <c r="F200" s="53">
        <v>0</v>
      </c>
      <c r="G200" s="53">
        <v>0</v>
      </c>
      <c r="H200" s="53">
        <v>0</v>
      </c>
      <c r="I200" s="53">
        <v>0</v>
      </c>
      <c r="J200" s="53">
        <v>0</v>
      </c>
      <c r="K200" s="53">
        <v>0</v>
      </c>
      <c r="L200" s="54">
        <v>0</v>
      </c>
      <c r="M200" s="55">
        <v>0</v>
      </c>
      <c r="N200" s="53">
        <v>100</v>
      </c>
      <c r="O200" s="53">
        <v>0</v>
      </c>
      <c r="P200" s="53">
        <v>5</v>
      </c>
      <c r="Q200" s="53">
        <v>0</v>
      </c>
      <c r="R200" s="53">
        <v>0</v>
      </c>
      <c r="S200" s="53">
        <v>0</v>
      </c>
      <c r="T200" s="53">
        <v>3.328890038958328</v>
      </c>
      <c r="U200" s="54">
        <v>200</v>
      </c>
      <c r="V200" s="56">
        <v>0.95</v>
      </c>
      <c r="W200" s="53">
        <v>0</v>
      </c>
      <c r="X200" s="53">
        <v>0</v>
      </c>
      <c r="Y200" s="53">
        <v>165</v>
      </c>
      <c r="Z200" s="53">
        <v>0</v>
      </c>
      <c r="AA200" s="53">
        <v>1</v>
      </c>
      <c r="AB200" s="55">
        <v>0</v>
      </c>
      <c r="AC200" s="51">
        <v>26.899666666666672</v>
      </c>
      <c r="AD200" s="51">
        <v>0.22623144096520889</v>
      </c>
      <c r="AE200" s="51">
        <v>0.11525293172336964</v>
      </c>
      <c r="AF200" s="51">
        <v>1.2652563772377395E-2</v>
      </c>
      <c r="AG200" s="51">
        <v>1.5147367767990243</v>
      </c>
      <c r="AH200" s="51">
        <v>4.6265768901236591E-2</v>
      </c>
      <c r="AI200" s="51">
        <v>3.3074875598268823</v>
      </c>
      <c r="AJ200" s="51">
        <v>4.0352415504002689E-2</v>
      </c>
      <c r="AK200" s="51">
        <v>0.85719937095433085</v>
      </c>
      <c r="AL200" s="53">
        <v>3.433111219404146E-2</v>
      </c>
      <c r="AM200" s="51">
        <v>3.3074875598268823</v>
      </c>
      <c r="AN200" s="55">
        <v>4.0352415504002689E-2</v>
      </c>
      <c r="AP200" s="14">
        <f t="shared" si="3"/>
        <v>5.8166427888717145</v>
      </c>
      <c r="AU200" s="2"/>
      <c r="AV200" s="2"/>
      <c r="AW200" s="26"/>
    </row>
    <row r="201" spans="1:49" x14ac:dyDescent="0.3">
      <c r="A201" s="51">
        <v>198</v>
      </c>
      <c r="B201" s="52">
        <v>2.95</v>
      </c>
      <c r="C201" s="53">
        <v>5.9166666666666661</v>
      </c>
      <c r="D201" s="53">
        <v>1.2857142857142856</v>
      </c>
      <c r="E201" s="54">
        <v>0</v>
      </c>
      <c r="F201" s="53">
        <v>0</v>
      </c>
      <c r="G201" s="53">
        <v>0</v>
      </c>
      <c r="H201" s="53">
        <v>0</v>
      </c>
      <c r="I201" s="53">
        <v>0</v>
      </c>
      <c r="J201" s="53">
        <v>0</v>
      </c>
      <c r="K201" s="53">
        <v>0</v>
      </c>
      <c r="L201" s="54">
        <v>0</v>
      </c>
      <c r="M201" s="55">
        <v>0</v>
      </c>
      <c r="N201" s="53">
        <v>100</v>
      </c>
      <c r="O201" s="53">
        <v>0</v>
      </c>
      <c r="P201" s="53">
        <v>5</v>
      </c>
      <c r="Q201" s="53">
        <v>0</v>
      </c>
      <c r="R201" s="53">
        <v>0</v>
      </c>
      <c r="S201" s="53">
        <v>0</v>
      </c>
      <c r="T201" s="53">
        <v>3.328890038958328</v>
      </c>
      <c r="U201" s="54">
        <v>200</v>
      </c>
      <c r="V201" s="56">
        <v>0.95</v>
      </c>
      <c r="W201" s="53">
        <v>1.2</v>
      </c>
      <c r="X201" s="53">
        <v>0.25661719436046976</v>
      </c>
      <c r="Y201" s="53">
        <v>165</v>
      </c>
      <c r="Z201" s="53">
        <v>0</v>
      </c>
      <c r="AA201" s="53">
        <v>0.99272727272727324</v>
      </c>
      <c r="AB201" s="55">
        <v>1.5552557233967838E-3</v>
      </c>
      <c r="AC201" s="51">
        <v>6.9305739715473349</v>
      </c>
      <c r="AD201" s="51">
        <v>0.15068035508828445</v>
      </c>
      <c r="AE201" s="51">
        <v>1.0048017126950155E-2</v>
      </c>
      <c r="AF201" s="51">
        <v>4.1620160384664975E-3</v>
      </c>
      <c r="AG201" s="51">
        <v>0.70949351605726241</v>
      </c>
      <c r="AH201" s="51">
        <v>1.4175687301080089E-2</v>
      </c>
      <c r="AI201" s="51">
        <v>2.1291180693808185</v>
      </c>
      <c r="AJ201" s="51">
        <v>2.7998760379051298E-2</v>
      </c>
      <c r="AK201" s="51">
        <v>0.34000464770416383</v>
      </c>
      <c r="AL201" s="53">
        <v>2.7155041932830873E-2</v>
      </c>
      <c r="AM201" s="51">
        <v>2.844844432156135</v>
      </c>
      <c r="AN201" s="55">
        <v>0.16759319567619041</v>
      </c>
      <c r="AP201" s="14">
        <f t="shared" si="3"/>
        <v>2.7581049394725459</v>
      </c>
      <c r="AU201" s="2"/>
      <c r="AV201" s="2"/>
      <c r="AW201" s="26"/>
    </row>
    <row r="202" spans="1:49" x14ac:dyDescent="0.3">
      <c r="A202" s="51">
        <v>199</v>
      </c>
      <c r="B202" s="52">
        <v>2.95</v>
      </c>
      <c r="C202" s="53">
        <v>5.9166666666666661</v>
      </c>
      <c r="D202" s="53">
        <v>2.4285714285714284</v>
      </c>
      <c r="E202" s="54">
        <v>0</v>
      </c>
      <c r="F202" s="53">
        <v>0</v>
      </c>
      <c r="G202" s="53">
        <v>0</v>
      </c>
      <c r="H202" s="53">
        <v>0</v>
      </c>
      <c r="I202" s="53">
        <v>0</v>
      </c>
      <c r="J202" s="53">
        <v>0</v>
      </c>
      <c r="K202" s="53">
        <v>0</v>
      </c>
      <c r="L202" s="54">
        <v>0</v>
      </c>
      <c r="M202" s="55">
        <v>0</v>
      </c>
      <c r="N202" s="53">
        <v>100</v>
      </c>
      <c r="O202" s="53">
        <v>0</v>
      </c>
      <c r="P202" s="53">
        <v>5</v>
      </c>
      <c r="Q202" s="53">
        <v>0</v>
      </c>
      <c r="R202" s="53">
        <v>0</v>
      </c>
      <c r="S202" s="53">
        <v>0</v>
      </c>
      <c r="T202" s="53">
        <v>3.328890038958328</v>
      </c>
      <c r="U202" s="54">
        <v>200</v>
      </c>
      <c r="V202" s="56">
        <v>0.95</v>
      </c>
      <c r="W202" s="53">
        <v>0.01</v>
      </c>
      <c r="X202" s="53">
        <v>1.3908759552024679E-2</v>
      </c>
      <c r="Y202" s="53">
        <v>165</v>
      </c>
      <c r="Z202" s="53">
        <v>0</v>
      </c>
      <c r="AA202" s="53">
        <v>0.99993939393939402</v>
      </c>
      <c r="AB202" s="55">
        <v>8.429551243651376E-5</v>
      </c>
      <c r="AC202" s="51">
        <v>13.916740576496675</v>
      </c>
      <c r="AD202" s="51">
        <v>0.22085000813261577</v>
      </c>
      <c r="AE202" s="51">
        <v>9.0077899455352023E-2</v>
      </c>
      <c r="AF202" s="51">
        <v>9.1661215100012853E-3</v>
      </c>
      <c r="AG202" s="51">
        <v>0.99736246217930924</v>
      </c>
      <c r="AH202" s="51">
        <v>2.400537573199707E-2</v>
      </c>
      <c r="AI202" s="51">
        <v>2.4687981109740607</v>
      </c>
      <c r="AJ202" s="51">
        <v>5.5571881479586839E-2</v>
      </c>
      <c r="AK202" s="51">
        <v>0.54296288854752039</v>
      </c>
      <c r="AL202" s="53">
        <v>3.0167806194750499E-2</v>
      </c>
      <c r="AM202" s="51">
        <v>2.4758117016702794</v>
      </c>
      <c r="AN202" s="55">
        <v>5.9036537527810885E-2</v>
      </c>
      <c r="AP202" s="14">
        <f t="shared" si="3"/>
        <v>3.7906526639943703</v>
      </c>
      <c r="AU202" s="2"/>
      <c r="AV202" s="2"/>
      <c r="AW202" s="26"/>
    </row>
    <row r="203" spans="1:49" x14ac:dyDescent="0.3">
      <c r="A203" s="51">
        <v>200</v>
      </c>
      <c r="B203" s="52">
        <v>2.95</v>
      </c>
      <c r="C203" s="53">
        <v>5.9166666666666661</v>
      </c>
      <c r="D203" s="53">
        <v>3.5714285714285712</v>
      </c>
      <c r="E203" s="54">
        <v>0</v>
      </c>
      <c r="F203" s="53">
        <v>0</v>
      </c>
      <c r="G203" s="53">
        <v>0</v>
      </c>
      <c r="H203" s="53">
        <v>0</v>
      </c>
      <c r="I203" s="53">
        <v>0</v>
      </c>
      <c r="J203" s="53">
        <v>0</v>
      </c>
      <c r="K203" s="53">
        <v>0</v>
      </c>
      <c r="L203" s="54">
        <v>0</v>
      </c>
      <c r="M203" s="55">
        <v>0</v>
      </c>
      <c r="N203" s="53">
        <v>100</v>
      </c>
      <c r="O203" s="53">
        <v>0</v>
      </c>
      <c r="P203" s="53">
        <v>5</v>
      </c>
      <c r="Q203" s="53">
        <v>0</v>
      </c>
      <c r="R203" s="53">
        <v>0</v>
      </c>
      <c r="S203" s="53">
        <v>0</v>
      </c>
      <c r="T203" s="53">
        <v>3.328890038958328</v>
      </c>
      <c r="U203" s="54">
        <v>200</v>
      </c>
      <c r="V203" s="56">
        <v>0.95</v>
      </c>
      <c r="W203" s="53">
        <v>0</v>
      </c>
      <c r="X203" s="53">
        <v>0</v>
      </c>
      <c r="Y203" s="53">
        <v>165</v>
      </c>
      <c r="Z203" s="53">
        <v>0</v>
      </c>
      <c r="AA203" s="53">
        <v>1</v>
      </c>
      <c r="AB203" s="55">
        <v>0</v>
      </c>
      <c r="AC203" s="51">
        <v>19.81751515151516</v>
      </c>
      <c r="AD203" s="51">
        <v>0.2677766643837115</v>
      </c>
      <c r="AE203" s="51">
        <v>0.10831936557073284</v>
      </c>
      <c r="AF203" s="51">
        <v>1.2908037357789375E-2</v>
      </c>
      <c r="AG203" s="51">
        <v>1.279076929414473</v>
      </c>
      <c r="AH203" s="51">
        <v>3.5327426293809625E-2</v>
      </c>
      <c r="AI203" s="51">
        <v>2.8067880185080871</v>
      </c>
      <c r="AJ203" s="51">
        <v>4.8860165491085725E-2</v>
      </c>
      <c r="AK203" s="51">
        <v>0.69272338759054664</v>
      </c>
      <c r="AL203" s="53">
        <v>3.2796943634638594E-2</v>
      </c>
      <c r="AM203" s="51">
        <v>2.8067880185080871</v>
      </c>
      <c r="AN203" s="55">
        <v>4.8860165491085725E-2</v>
      </c>
      <c r="AP203" s="14">
        <f t="shared" si="3"/>
        <v>4.5968415657875763</v>
      </c>
      <c r="AU203" s="2"/>
      <c r="AV203" s="2"/>
      <c r="AW203" s="26"/>
    </row>
    <row r="204" spans="1:49" x14ac:dyDescent="0.3">
      <c r="A204" s="51">
        <v>201</v>
      </c>
      <c r="B204" s="52">
        <v>2.95</v>
      </c>
      <c r="C204" s="53">
        <v>5.9166666666666661</v>
      </c>
      <c r="D204" s="53">
        <v>4.7142857142857135</v>
      </c>
      <c r="E204" s="54">
        <v>0</v>
      </c>
      <c r="F204" s="53">
        <v>0</v>
      </c>
      <c r="G204" s="53">
        <v>0</v>
      </c>
      <c r="H204" s="53">
        <v>0</v>
      </c>
      <c r="I204" s="53">
        <v>0</v>
      </c>
      <c r="J204" s="53">
        <v>0</v>
      </c>
      <c r="K204" s="53">
        <v>0</v>
      </c>
      <c r="L204" s="54">
        <v>0</v>
      </c>
      <c r="M204" s="55">
        <v>0</v>
      </c>
      <c r="N204" s="53">
        <v>100</v>
      </c>
      <c r="O204" s="53">
        <v>0</v>
      </c>
      <c r="P204" s="53">
        <v>5</v>
      </c>
      <c r="Q204" s="53">
        <v>0</v>
      </c>
      <c r="R204" s="53">
        <v>0</v>
      </c>
      <c r="S204" s="53">
        <v>0</v>
      </c>
      <c r="T204" s="53">
        <v>3.328890038958328</v>
      </c>
      <c r="U204" s="54">
        <v>200</v>
      </c>
      <c r="V204" s="56">
        <v>0.95</v>
      </c>
      <c r="W204" s="53">
        <v>0</v>
      </c>
      <c r="X204" s="53">
        <v>0</v>
      </c>
      <c r="Y204" s="53">
        <v>165</v>
      </c>
      <c r="Z204" s="53">
        <v>0</v>
      </c>
      <c r="AA204" s="53">
        <v>1</v>
      </c>
      <c r="AB204" s="55">
        <v>0</v>
      </c>
      <c r="AC204" s="51">
        <v>24.041060606060622</v>
      </c>
      <c r="AD204" s="51">
        <v>0.25360222712831859</v>
      </c>
      <c r="AE204" s="51">
        <v>0.11661577304122185</v>
      </c>
      <c r="AF204" s="51">
        <v>1.3630132319021812E-2</v>
      </c>
      <c r="AG204" s="51">
        <v>1.4912479947829624</v>
      </c>
      <c r="AH204" s="51">
        <v>4.4325204893467349E-2</v>
      </c>
      <c r="AI204" s="51">
        <v>3.1633668361631937</v>
      </c>
      <c r="AJ204" s="51">
        <v>4.3113455394206267E-2</v>
      </c>
      <c r="AK204" s="51">
        <v>0.80590066900978952</v>
      </c>
      <c r="AL204" s="53">
        <v>3.3381397346043486E-2</v>
      </c>
      <c r="AM204" s="51">
        <v>3.1633668361631937</v>
      </c>
      <c r="AN204" s="55">
        <v>4.3113455394206267E-2</v>
      </c>
      <c r="AP204" s="14">
        <f t="shared" si="3"/>
        <v>5.2813688701753385</v>
      </c>
      <c r="AU204" s="2"/>
      <c r="AV204" s="2"/>
      <c r="AW204" s="26"/>
    </row>
    <row r="205" spans="1:49" x14ac:dyDescent="0.3">
      <c r="A205" s="51">
        <v>202</v>
      </c>
      <c r="B205" s="52">
        <v>2.95</v>
      </c>
      <c r="C205" s="53">
        <v>5.9166666666666661</v>
      </c>
      <c r="D205" s="53">
        <v>5.8571428571428559</v>
      </c>
      <c r="E205" s="54">
        <v>0</v>
      </c>
      <c r="F205" s="53">
        <v>0</v>
      </c>
      <c r="G205" s="53">
        <v>0</v>
      </c>
      <c r="H205" s="53">
        <v>0</v>
      </c>
      <c r="I205" s="53">
        <v>0</v>
      </c>
      <c r="J205" s="53">
        <v>0</v>
      </c>
      <c r="K205" s="53">
        <v>0</v>
      </c>
      <c r="L205" s="54">
        <v>0</v>
      </c>
      <c r="M205" s="55">
        <v>0</v>
      </c>
      <c r="N205" s="53">
        <v>100</v>
      </c>
      <c r="O205" s="53">
        <v>0</v>
      </c>
      <c r="P205" s="53">
        <v>5</v>
      </c>
      <c r="Q205" s="53">
        <v>0</v>
      </c>
      <c r="R205" s="53">
        <v>0</v>
      </c>
      <c r="S205" s="53">
        <v>0</v>
      </c>
      <c r="T205" s="53">
        <v>3.328890038958328</v>
      </c>
      <c r="U205" s="54">
        <v>200</v>
      </c>
      <c r="V205" s="56">
        <v>0.95</v>
      </c>
      <c r="W205" s="53">
        <v>0</v>
      </c>
      <c r="X205" s="53">
        <v>0</v>
      </c>
      <c r="Y205" s="53">
        <v>165</v>
      </c>
      <c r="Z205" s="53">
        <v>0</v>
      </c>
      <c r="AA205" s="53">
        <v>1</v>
      </c>
      <c r="AB205" s="55">
        <v>0</v>
      </c>
      <c r="AC205" s="51">
        <v>28.43175757575758</v>
      </c>
      <c r="AD205" s="51">
        <v>0.19985892568101168</v>
      </c>
      <c r="AE205" s="51">
        <v>0.12866337404811051</v>
      </c>
      <c r="AF205" s="51">
        <v>1.3898484448702729E-2</v>
      </c>
      <c r="AG205" s="51">
        <v>1.5910063974314483</v>
      </c>
      <c r="AH205" s="51">
        <v>4.8102589810380431E-2</v>
      </c>
      <c r="AI205" s="51">
        <v>3.4238523363013771</v>
      </c>
      <c r="AJ205" s="51">
        <v>3.9557087099423897E-2</v>
      </c>
      <c r="AK205" s="51">
        <v>0.95150706865938584</v>
      </c>
      <c r="AL205" s="53">
        <v>3.5564035105933277E-2</v>
      </c>
      <c r="AM205" s="51">
        <v>3.4238523363013771</v>
      </c>
      <c r="AN205" s="55">
        <v>3.9557087099423897E-2</v>
      </c>
      <c r="AP205" s="14">
        <f t="shared" si="3"/>
        <v>5.886829529106639</v>
      </c>
      <c r="AU205" s="2"/>
      <c r="AV205" s="2"/>
      <c r="AW205" s="26"/>
    </row>
    <row r="206" spans="1:49" x14ac:dyDescent="0.3">
      <c r="A206" s="51">
        <v>203</v>
      </c>
      <c r="B206" s="52">
        <v>2.95</v>
      </c>
      <c r="C206" s="53">
        <v>5.9166666666666661</v>
      </c>
      <c r="D206" s="53">
        <v>6.9999999999999982</v>
      </c>
      <c r="E206" s="54">
        <v>0</v>
      </c>
      <c r="F206" s="53">
        <v>0</v>
      </c>
      <c r="G206" s="53">
        <v>0</v>
      </c>
      <c r="H206" s="53">
        <v>0</v>
      </c>
      <c r="I206" s="53">
        <v>0</v>
      </c>
      <c r="J206" s="53">
        <v>0</v>
      </c>
      <c r="K206" s="53">
        <v>0</v>
      </c>
      <c r="L206" s="54">
        <v>0</v>
      </c>
      <c r="M206" s="55">
        <v>0</v>
      </c>
      <c r="N206" s="53">
        <v>100</v>
      </c>
      <c r="O206" s="53">
        <v>0</v>
      </c>
      <c r="P206" s="53">
        <v>5</v>
      </c>
      <c r="Q206" s="53">
        <v>0</v>
      </c>
      <c r="R206" s="53">
        <v>0</v>
      </c>
      <c r="S206" s="53">
        <v>0</v>
      </c>
      <c r="T206" s="53">
        <v>3.328890038958328</v>
      </c>
      <c r="U206" s="54">
        <v>200</v>
      </c>
      <c r="V206" s="56">
        <v>0.95</v>
      </c>
      <c r="W206" s="53">
        <v>0</v>
      </c>
      <c r="X206" s="53">
        <v>0</v>
      </c>
      <c r="Y206" s="53">
        <v>165</v>
      </c>
      <c r="Z206" s="53">
        <v>0</v>
      </c>
      <c r="AA206" s="53">
        <v>1</v>
      </c>
      <c r="AB206" s="55">
        <v>0</v>
      </c>
      <c r="AC206" s="51">
        <v>33.493969696969685</v>
      </c>
      <c r="AD206" s="51">
        <v>0.16365184241546107</v>
      </c>
      <c r="AE206" s="51">
        <v>0.12040187568446824</v>
      </c>
      <c r="AF206" s="51">
        <v>1.2863433524922637E-2</v>
      </c>
      <c r="AG206" s="51">
        <v>1.6935441526180468</v>
      </c>
      <c r="AH206" s="51">
        <v>5.4072542981083785E-2</v>
      </c>
      <c r="AI206" s="51">
        <v>3.8322124229590728</v>
      </c>
      <c r="AJ206" s="51">
        <v>4.0257788310083212E-2</v>
      </c>
      <c r="AK206" s="51">
        <v>1.0340790035278464</v>
      </c>
      <c r="AL206" s="53">
        <v>3.3387050184599414E-2</v>
      </c>
      <c r="AM206" s="51">
        <v>3.8322124229590728</v>
      </c>
      <c r="AN206" s="55">
        <v>4.0257788310083212E-2</v>
      </c>
      <c r="AP206" s="14">
        <f t="shared" si="3"/>
        <v>6.4355781921026063</v>
      </c>
      <c r="AU206" s="2"/>
      <c r="AV206" s="2"/>
      <c r="AW206" s="26"/>
    </row>
    <row r="207" spans="1:49" x14ac:dyDescent="0.3">
      <c r="A207" s="51">
        <v>204</v>
      </c>
      <c r="B207" s="52">
        <v>2.95</v>
      </c>
      <c r="C207" s="53">
        <v>6.9999999999999991</v>
      </c>
      <c r="D207" s="53">
        <v>0.14285714285714285</v>
      </c>
      <c r="E207" s="54">
        <v>0</v>
      </c>
      <c r="F207" s="53">
        <v>0</v>
      </c>
      <c r="G207" s="53">
        <v>0</v>
      </c>
      <c r="H207" s="53">
        <v>0</v>
      </c>
      <c r="I207" s="53">
        <v>0</v>
      </c>
      <c r="J207" s="53">
        <v>0</v>
      </c>
      <c r="K207" s="53">
        <v>0</v>
      </c>
      <c r="L207" s="54">
        <v>0</v>
      </c>
      <c r="M207" s="55">
        <v>0</v>
      </c>
      <c r="N207" s="53">
        <v>100</v>
      </c>
      <c r="O207" s="53">
        <v>0</v>
      </c>
      <c r="P207" s="53">
        <v>5</v>
      </c>
      <c r="Q207" s="53">
        <v>0</v>
      </c>
      <c r="R207" s="53">
        <v>0</v>
      </c>
      <c r="S207" s="53">
        <v>0</v>
      </c>
      <c r="T207" s="53">
        <v>3.328890038958328</v>
      </c>
      <c r="U207" s="54">
        <v>200</v>
      </c>
      <c r="V207" s="56">
        <v>0.95</v>
      </c>
      <c r="W207" s="53">
        <v>31.315000000000001</v>
      </c>
      <c r="X207" s="53">
        <v>1.687712958643381</v>
      </c>
      <c r="Y207" s="53">
        <v>165</v>
      </c>
      <c r="Z207" s="53">
        <v>0</v>
      </c>
      <c r="AA207" s="53">
        <v>0.81021212121212083</v>
      </c>
      <c r="AB207" s="55">
        <v>1.0228563385717466E-2</v>
      </c>
      <c r="AC207" s="51">
        <v>2.0593431569356908</v>
      </c>
      <c r="AD207" s="51">
        <v>3.2788818661017509E-2</v>
      </c>
      <c r="AE207" s="51">
        <v>0</v>
      </c>
      <c r="AF207" s="51">
        <v>0</v>
      </c>
      <c r="AG207" s="51">
        <v>0.54206395395977447</v>
      </c>
      <c r="AH207" s="51">
        <v>7.8029280292883111E-3</v>
      </c>
      <c r="AI207" s="51">
        <v>1</v>
      </c>
      <c r="AJ207" s="51">
        <v>0</v>
      </c>
      <c r="AK207" s="51">
        <v>0.35323100030002125</v>
      </c>
      <c r="AL207" s="53">
        <v>3.9867604423063044E-2</v>
      </c>
      <c r="AM207" s="51">
        <v>5.5977075101730556</v>
      </c>
      <c r="AN207" s="55">
        <v>0.31463076289076169</v>
      </c>
      <c r="AP207" s="14">
        <f t="shared" si="3"/>
        <v>0.99999999999999989</v>
      </c>
      <c r="AU207" s="2"/>
      <c r="AV207" s="2"/>
      <c r="AW207" s="26"/>
    </row>
    <row r="208" spans="1:49" x14ac:dyDescent="0.3">
      <c r="A208" s="51">
        <v>205</v>
      </c>
      <c r="B208" s="52">
        <v>2.95</v>
      </c>
      <c r="C208" s="53">
        <v>6.9999999999999991</v>
      </c>
      <c r="D208" s="53">
        <v>1.2857142857142856</v>
      </c>
      <c r="E208" s="54">
        <v>0</v>
      </c>
      <c r="F208" s="53">
        <v>0</v>
      </c>
      <c r="G208" s="53">
        <v>0</v>
      </c>
      <c r="H208" s="53">
        <v>0</v>
      </c>
      <c r="I208" s="53">
        <v>0</v>
      </c>
      <c r="J208" s="53">
        <v>0</v>
      </c>
      <c r="K208" s="53">
        <v>0</v>
      </c>
      <c r="L208" s="54">
        <v>0</v>
      </c>
      <c r="M208" s="55">
        <v>0</v>
      </c>
      <c r="N208" s="53">
        <v>100</v>
      </c>
      <c r="O208" s="53">
        <v>0</v>
      </c>
      <c r="P208" s="53">
        <v>5</v>
      </c>
      <c r="Q208" s="53">
        <v>0</v>
      </c>
      <c r="R208" s="53">
        <v>0</v>
      </c>
      <c r="S208" s="53">
        <v>0</v>
      </c>
      <c r="T208" s="53">
        <v>3.328890038958328</v>
      </c>
      <c r="U208" s="54">
        <v>200</v>
      </c>
      <c r="V208" s="56">
        <v>0.95</v>
      </c>
      <c r="W208" s="53">
        <v>0.31</v>
      </c>
      <c r="X208" s="53">
        <v>0.11728062848780801</v>
      </c>
      <c r="Y208" s="53">
        <v>165</v>
      </c>
      <c r="Z208" s="53">
        <v>0</v>
      </c>
      <c r="AA208" s="53">
        <v>0.9981212121212123</v>
      </c>
      <c r="AB208" s="55">
        <v>7.1079168780489811E-4</v>
      </c>
      <c r="AC208" s="51">
        <v>9.2777395555678321</v>
      </c>
      <c r="AD208" s="51">
        <v>0.17918724496965682</v>
      </c>
      <c r="AE208" s="51">
        <v>4.2706662447794884E-2</v>
      </c>
      <c r="AF208" s="51">
        <v>7.2401035433477161E-3</v>
      </c>
      <c r="AG208" s="51">
        <v>0.8148285232078698</v>
      </c>
      <c r="AH208" s="51">
        <v>1.7658670242170754E-2</v>
      </c>
      <c r="AI208" s="51">
        <v>2.371249532529347</v>
      </c>
      <c r="AJ208" s="51">
        <v>5.6399018834268531E-2</v>
      </c>
      <c r="AK208" s="51">
        <v>0.4329604541399405</v>
      </c>
      <c r="AL208" s="53">
        <v>2.6776230623456965E-2</v>
      </c>
      <c r="AM208" s="51">
        <v>2.5163824431444168</v>
      </c>
      <c r="AN208" s="55">
        <v>9.9657416625448136E-2</v>
      </c>
      <c r="AP208" s="14">
        <f t="shared" si="3"/>
        <v>2.9999999999999996</v>
      </c>
      <c r="AU208" s="2"/>
      <c r="AV208" s="2"/>
      <c r="AW208" s="26"/>
    </row>
    <row r="209" spans="1:49" x14ac:dyDescent="0.3">
      <c r="A209" s="51">
        <v>206</v>
      </c>
      <c r="B209" s="52">
        <v>2.95</v>
      </c>
      <c r="C209" s="53">
        <v>6.9999999999999991</v>
      </c>
      <c r="D209" s="53">
        <v>2.4285714285714284</v>
      </c>
      <c r="E209" s="54">
        <v>0</v>
      </c>
      <c r="F209" s="53">
        <v>0</v>
      </c>
      <c r="G209" s="53">
        <v>0</v>
      </c>
      <c r="H209" s="53">
        <v>0</v>
      </c>
      <c r="I209" s="53">
        <v>0</v>
      </c>
      <c r="J209" s="53">
        <v>0</v>
      </c>
      <c r="K209" s="53">
        <v>0</v>
      </c>
      <c r="L209" s="54">
        <v>0</v>
      </c>
      <c r="M209" s="55">
        <v>0</v>
      </c>
      <c r="N209" s="53">
        <v>100</v>
      </c>
      <c r="O209" s="53">
        <v>0</v>
      </c>
      <c r="P209" s="53">
        <v>5</v>
      </c>
      <c r="Q209" s="53">
        <v>0</v>
      </c>
      <c r="R209" s="53">
        <v>0</v>
      </c>
      <c r="S209" s="53">
        <v>0</v>
      </c>
      <c r="T209" s="53">
        <v>3.328890038958328</v>
      </c>
      <c r="U209" s="54">
        <v>200</v>
      </c>
      <c r="V209" s="56">
        <v>0.95</v>
      </c>
      <c r="W209" s="53">
        <v>5.0000000000000001E-3</v>
      </c>
      <c r="X209" s="53">
        <v>9.8597827212587759E-3</v>
      </c>
      <c r="Y209" s="53">
        <v>165</v>
      </c>
      <c r="Z209" s="53">
        <v>0</v>
      </c>
      <c r="AA209" s="53">
        <v>0.99996969696969695</v>
      </c>
      <c r="AB209" s="55">
        <v>5.9756258916720212E-5</v>
      </c>
      <c r="AC209" s="51">
        <v>16.535144678492241</v>
      </c>
      <c r="AD209" s="51">
        <v>0.2566824606488291</v>
      </c>
      <c r="AE209" s="51">
        <v>9.6607032188502778E-2</v>
      </c>
      <c r="AF209" s="51">
        <v>1.0388637820143157E-2</v>
      </c>
      <c r="AG209" s="51">
        <v>1.1707263872504374</v>
      </c>
      <c r="AH209" s="51">
        <v>3.0859234788534522E-2</v>
      </c>
      <c r="AI209" s="51">
        <v>2.683901419400629</v>
      </c>
      <c r="AJ209" s="51">
        <v>5.295651649059735E-2</v>
      </c>
      <c r="AK209" s="51">
        <v>0.56455915710015536</v>
      </c>
      <c r="AL209" s="53">
        <v>3.2331710325513761E-2</v>
      </c>
      <c r="AM209" s="51">
        <v>2.6844990947081366</v>
      </c>
      <c r="AN209" s="55">
        <v>5.3286008875715135E-2</v>
      </c>
      <c r="AP209" s="14">
        <f t="shared" si="3"/>
        <v>4.1231056256176597</v>
      </c>
      <c r="AU209" s="2"/>
      <c r="AV209" s="2"/>
      <c r="AW209" s="26"/>
    </row>
    <row r="210" spans="1:49" x14ac:dyDescent="0.3">
      <c r="A210" s="51">
        <v>207</v>
      </c>
      <c r="B210" s="52">
        <v>2.95</v>
      </c>
      <c r="C210" s="53">
        <v>6.9999999999999991</v>
      </c>
      <c r="D210" s="53">
        <v>3.5714285714285712</v>
      </c>
      <c r="E210" s="54">
        <v>0</v>
      </c>
      <c r="F210" s="53">
        <v>0</v>
      </c>
      <c r="G210" s="53">
        <v>0</v>
      </c>
      <c r="H210" s="53">
        <v>0</v>
      </c>
      <c r="I210" s="53">
        <v>0</v>
      </c>
      <c r="J210" s="53">
        <v>0</v>
      </c>
      <c r="K210" s="53">
        <v>0</v>
      </c>
      <c r="L210" s="54">
        <v>0</v>
      </c>
      <c r="M210" s="55">
        <v>0</v>
      </c>
      <c r="N210" s="53">
        <v>100</v>
      </c>
      <c r="O210" s="53">
        <v>0</v>
      </c>
      <c r="P210" s="53">
        <v>5</v>
      </c>
      <c r="Q210" s="53">
        <v>0</v>
      </c>
      <c r="R210" s="53">
        <v>0</v>
      </c>
      <c r="S210" s="53">
        <v>0</v>
      </c>
      <c r="T210" s="53">
        <v>3.328890038958328</v>
      </c>
      <c r="U210" s="54">
        <v>200</v>
      </c>
      <c r="V210" s="56">
        <v>0.95</v>
      </c>
      <c r="W210" s="53">
        <v>0</v>
      </c>
      <c r="X210" s="53">
        <v>0</v>
      </c>
      <c r="Y210" s="53">
        <v>165</v>
      </c>
      <c r="Z210" s="53">
        <v>0</v>
      </c>
      <c r="AA210" s="53">
        <v>1</v>
      </c>
      <c r="AB210" s="55">
        <v>0</v>
      </c>
      <c r="AC210" s="51">
        <v>22.556303030303027</v>
      </c>
      <c r="AD210" s="51">
        <v>0.24053403641162097</v>
      </c>
      <c r="AE210" s="51">
        <v>0.11795709996521808</v>
      </c>
      <c r="AF210" s="51">
        <v>1.3868769178834452E-2</v>
      </c>
      <c r="AG210" s="51">
        <v>1.3973174589196871</v>
      </c>
      <c r="AH210" s="51">
        <v>4.0175864016107482E-2</v>
      </c>
      <c r="AI210" s="51">
        <v>3.0150401881022226</v>
      </c>
      <c r="AJ210" s="51">
        <v>4.3222617014680206E-2</v>
      </c>
      <c r="AK210" s="51">
        <v>0.80671195344749047</v>
      </c>
      <c r="AL210" s="53">
        <v>3.6818764289612962E-2</v>
      </c>
      <c r="AM210" s="51">
        <v>3.0150401881022226</v>
      </c>
      <c r="AN210" s="55">
        <v>4.3222617014680206E-2</v>
      </c>
      <c r="AP210" s="14">
        <f t="shared" si="3"/>
        <v>5</v>
      </c>
      <c r="AU210" s="2"/>
      <c r="AV210" s="2"/>
      <c r="AW210" s="26"/>
    </row>
    <row r="211" spans="1:49" x14ac:dyDescent="0.3">
      <c r="A211" s="51">
        <v>208</v>
      </c>
      <c r="B211" s="52">
        <v>2.95</v>
      </c>
      <c r="C211" s="53">
        <v>6.9999999999999991</v>
      </c>
      <c r="D211" s="53">
        <v>4.7142857142857135</v>
      </c>
      <c r="E211" s="54">
        <v>0</v>
      </c>
      <c r="F211" s="53">
        <v>0</v>
      </c>
      <c r="G211" s="53">
        <v>0</v>
      </c>
      <c r="H211" s="53">
        <v>0</v>
      </c>
      <c r="I211" s="53">
        <v>0</v>
      </c>
      <c r="J211" s="53">
        <v>0</v>
      </c>
      <c r="K211" s="53">
        <v>0</v>
      </c>
      <c r="L211" s="54">
        <v>0</v>
      </c>
      <c r="M211" s="55">
        <v>0</v>
      </c>
      <c r="N211" s="53">
        <v>100</v>
      </c>
      <c r="O211" s="53">
        <v>0</v>
      </c>
      <c r="P211" s="53">
        <v>5</v>
      </c>
      <c r="Q211" s="53">
        <v>0</v>
      </c>
      <c r="R211" s="53">
        <v>0</v>
      </c>
      <c r="S211" s="53">
        <v>0</v>
      </c>
      <c r="T211" s="53">
        <v>3.328890038958328</v>
      </c>
      <c r="U211" s="54">
        <v>200</v>
      </c>
      <c r="V211" s="56">
        <v>0.95</v>
      </c>
      <c r="W211" s="53">
        <v>0</v>
      </c>
      <c r="X211" s="53">
        <v>0</v>
      </c>
      <c r="Y211" s="53">
        <v>165</v>
      </c>
      <c r="Z211" s="53">
        <v>0</v>
      </c>
      <c r="AA211" s="53">
        <v>1</v>
      </c>
      <c r="AB211" s="55">
        <v>0</v>
      </c>
      <c r="AC211" s="51">
        <v>26.927696969696967</v>
      </c>
      <c r="AD211" s="51">
        <v>0.2153449017996695</v>
      </c>
      <c r="AE211" s="51">
        <v>0.10682921846926582</v>
      </c>
      <c r="AF211" s="51">
        <v>1.0480772512375123E-2</v>
      </c>
      <c r="AG211" s="51">
        <v>1.5122525155029953</v>
      </c>
      <c r="AH211" s="51">
        <v>4.5050449090813786E-2</v>
      </c>
      <c r="AI211" s="51">
        <v>3.2922159346391853</v>
      </c>
      <c r="AJ211" s="51">
        <v>4.0962449056066684E-2</v>
      </c>
      <c r="AK211" s="51">
        <v>0.87662794422264101</v>
      </c>
      <c r="AL211" s="53">
        <v>3.3770342286052912E-2</v>
      </c>
      <c r="AM211" s="51">
        <v>3.2922159346391853</v>
      </c>
      <c r="AN211" s="55">
        <v>4.0962449056066684E-2</v>
      </c>
      <c r="AP211" s="14">
        <f t="shared" si="3"/>
        <v>5.7445626465380277</v>
      </c>
      <c r="AU211" s="2"/>
      <c r="AV211" s="2"/>
      <c r="AW211" s="26"/>
    </row>
    <row r="212" spans="1:49" x14ac:dyDescent="0.3">
      <c r="A212" s="51">
        <v>209</v>
      </c>
      <c r="B212" s="52">
        <v>2.95</v>
      </c>
      <c r="C212" s="53">
        <v>6.9999999999999991</v>
      </c>
      <c r="D212" s="53">
        <v>5.8571428571428559</v>
      </c>
      <c r="E212" s="54">
        <v>0</v>
      </c>
      <c r="F212" s="53">
        <v>0</v>
      </c>
      <c r="G212" s="53">
        <v>0</v>
      </c>
      <c r="H212" s="53">
        <v>0</v>
      </c>
      <c r="I212" s="53">
        <v>0</v>
      </c>
      <c r="J212" s="53">
        <v>0</v>
      </c>
      <c r="K212" s="53">
        <v>0</v>
      </c>
      <c r="L212" s="54">
        <v>0</v>
      </c>
      <c r="M212" s="55">
        <v>0</v>
      </c>
      <c r="N212" s="53">
        <v>100</v>
      </c>
      <c r="O212" s="53">
        <v>0</v>
      </c>
      <c r="P212" s="53">
        <v>5</v>
      </c>
      <c r="Q212" s="53">
        <v>0</v>
      </c>
      <c r="R212" s="53">
        <v>0</v>
      </c>
      <c r="S212" s="53">
        <v>0</v>
      </c>
      <c r="T212" s="53">
        <v>3.328890038958328</v>
      </c>
      <c r="U212" s="54">
        <v>200</v>
      </c>
      <c r="V212" s="56">
        <v>0.95</v>
      </c>
      <c r="W212" s="53">
        <v>0</v>
      </c>
      <c r="X212" s="53">
        <v>0</v>
      </c>
      <c r="Y212" s="53">
        <v>165</v>
      </c>
      <c r="Z212" s="53">
        <v>0</v>
      </c>
      <c r="AA212" s="53">
        <v>1</v>
      </c>
      <c r="AB212" s="55">
        <v>0</v>
      </c>
      <c r="AC212" s="51">
        <v>33.543969696969697</v>
      </c>
      <c r="AD212" s="51">
        <v>0.16586182433676658</v>
      </c>
      <c r="AE212" s="51">
        <v>0.1265205799954485</v>
      </c>
      <c r="AF212" s="51">
        <v>1.432973400017485E-2</v>
      </c>
      <c r="AG212" s="51">
        <v>1.6894723102634379</v>
      </c>
      <c r="AH212" s="51">
        <v>5.6171269676471194E-2</v>
      </c>
      <c r="AI212" s="51">
        <v>3.8743860650718842</v>
      </c>
      <c r="AJ212" s="51">
        <v>4.300275781802889E-2</v>
      </c>
      <c r="AK212" s="51">
        <v>1.0102873525552238</v>
      </c>
      <c r="AL212" s="53">
        <v>3.1000901739826257E-2</v>
      </c>
      <c r="AM212" s="51">
        <v>3.8743860650718842</v>
      </c>
      <c r="AN212" s="55">
        <v>4.300275781802889E-2</v>
      </c>
      <c r="AP212" s="14">
        <f t="shared" si="3"/>
        <v>6.4031242374328476</v>
      </c>
      <c r="AU212" s="2"/>
      <c r="AV212" s="2"/>
      <c r="AW212" s="26"/>
    </row>
    <row r="213" spans="1:49" x14ac:dyDescent="0.3">
      <c r="A213" s="51">
        <v>210</v>
      </c>
      <c r="B213" s="52">
        <v>2.95</v>
      </c>
      <c r="C213" s="53">
        <v>6.9999999999999991</v>
      </c>
      <c r="D213" s="53">
        <v>6.9999999999999982</v>
      </c>
      <c r="E213" s="54">
        <v>0</v>
      </c>
      <c r="F213" s="53">
        <v>0</v>
      </c>
      <c r="G213" s="53">
        <v>0</v>
      </c>
      <c r="H213" s="53">
        <v>0</v>
      </c>
      <c r="I213" s="53">
        <v>0</v>
      </c>
      <c r="J213" s="53">
        <v>0</v>
      </c>
      <c r="K213" s="53">
        <v>0</v>
      </c>
      <c r="L213" s="54">
        <v>0</v>
      </c>
      <c r="M213" s="55">
        <v>0</v>
      </c>
      <c r="N213" s="53">
        <v>100</v>
      </c>
      <c r="O213" s="53">
        <v>0</v>
      </c>
      <c r="P213" s="53">
        <v>5</v>
      </c>
      <c r="Q213" s="53">
        <v>0</v>
      </c>
      <c r="R213" s="53">
        <v>0</v>
      </c>
      <c r="S213" s="53">
        <v>0</v>
      </c>
      <c r="T213" s="53">
        <v>3.328890038958328</v>
      </c>
      <c r="U213" s="54">
        <v>200</v>
      </c>
      <c r="V213" s="56">
        <v>0.95</v>
      </c>
      <c r="W213" s="53">
        <v>0</v>
      </c>
      <c r="X213" s="53">
        <v>0</v>
      </c>
      <c r="Y213" s="53">
        <v>165</v>
      </c>
      <c r="Z213" s="53">
        <v>0</v>
      </c>
      <c r="AA213" s="53">
        <v>1</v>
      </c>
      <c r="AB213" s="55">
        <v>0</v>
      </c>
      <c r="AC213" s="51">
        <v>35.458969696969696</v>
      </c>
      <c r="AD213" s="51">
        <v>0.16383098735262566</v>
      </c>
      <c r="AE213" s="51">
        <v>0.13900035098936989</v>
      </c>
      <c r="AF213" s="51">
        <v>1.8625985636721586E-2</v>
      </c>
      <c r="AG213" s="51">
        <v>1.6917729119370746</v>
      </c>
      <c r="AH213" s="51">
        <v>5.7609401270409741E-2</v>
      </c>
      <c r="AI213" s="51">
        <v>3.8961483472030647</v>
      </c>
      <c r="AJ213" s="51">
        <v>4.4814864802893359E-2</v>
      </c>
      <c r="AK213" s="51">
        <v>1.0285848458445412</v>
      </c>
      <c r="AL213" s="53">
        <v>3.5498631414979845E-2</v>
      </c>
      <c r="AM213" s="51">
        <v>3.8961483472030647</v>
      </c>
      <c r="AN213" s="55">
        <v>4.4814864802893359E-2</v>
      </c>
      <c r="AP213" s="14">
        <f t="shared" si="3"/>
        <v>6.9999999999999982</v>
      </c>
      <c r="AU213" s="2"/>
      <c r="AV213" s="2"/>
      <c r="AW213" s="26"/>
    </row>
    <row r="214" spans="1:49" x14ac:dyDescent="0.3">
      <c r="A214" s="51">
        <v>211</v>
      </c>
      <c r="B214" s="52">
        <v>3.625</v>
      </c>
      <c r="C214" s="53">
        <v>0.5</v>
      </c>
      <c r="D214" s="53">
        <v>2.4285714285714284</v>
      </c>
      <c r="E214" s="54">
        <v>0</v>
      </c>
      <c r="F214" s="53">
        <v>0</v>
      </c>
      <c r="G214" s="53">
        <v>0</v>
      </c>
      <c r="H214" s="53">
        <v>0</v>
      </c>
      <c r="I214" s="53">
        <v>0</v>
      </c>
      <c r="J214" s="53">
        <v>0</v>
      </c>
      <c r="K214" s="53">
        <v>0</v>
      </c>
      <c r="L214" s="54">
        <v>0</v>
      </c>
      <c r="M214" s="55">
        <v>0</v>
      </c>
      <c r="N214" s="53">
        <v>100</v>
      </c>
      <c r="O214" s="53">
        <v>0</v>
      </c>
      <c r="P214" s="53">
        <v>5</v>
      </c>
      <c r="Q214" s="53">
        <v>0</v>
      </c>
      <c r="R214" s="53">
        <v>0</v>
      </c>
      <c r="S214" s="53">
        <v>0</v>
      </c>
      <c r="T214" s="53">
        <v>3.1009029257555607</v>
      </c>
      <c r="U214" s="54">
        <v>200</v>
      </c>
      <c r="V214" s="56">
        <v>0.95</v>
      </c>
      <c r="W214" s="53">
        <v>19.760000000000002</v>
      </c>
      <c r="X214" s="53">
        <v>1.2800547652807286</v>
      </c>
      <c r="Y214" s="53">
        <v>165</v>
      </c>
      <c r="Z214" s="53">
        <v>0</v>
      </c>
      <c r="AA214" s="53">
        <v>0.88024242424242416</v>
      </c>
      <c r="AB214" s="55">
        <v>7.7579076683680515E-3</v>
      </c>
      <c r="AC214" s="51">
        <v>2.4145483044694425</v>
      </c>
      <c r="AD214" s="51">
        <v>3.9388917061034701E-2</v>
      </c>
      <c r="AE214" s="51">
        <v>0</v>
      </c>
      <c r="AF214" s="51">
        <v>0</v>
      </c>
      <c r="AG214" s="51">
        <v>0.47234061124395477</v>
      </c>
      <c r="AH214" s="51">
        <v>8.5910160336296303E-3</v>
      </c>
      <c r="AI214" s="51">
        <v>1</v>
      </c>
      <c r="AJ214" s="51">
        <v>0</v>
      </c>
      <c r="AK214" s="51">
        <v>0.26562692389916459</v>
      </c>
      <c r="AL214" s="53">
        <v>3.1944030679366367E-2</v>
      </c>
      <c r="AM214" s="51">
        <v>4.2381111868772408</v>
      </c>
      <c r="AN214" s="55">
        <v>0.23262245844173157</v>
      </c>
      <c r="AP214" s="14">
        <f t="shared" si="3"/>
        <v>1.1019463300386794</v>
      </c>
      <c r="AU214" s="2"/>
      <c r="AV214" s="2"/>
      <c r="AW214" s="26"/>
    </row>
    <row r="215" spans="1:49" x14ac:dyDescent="0.3">
      <c r="A215" s="51">
        <v>212</v>
      </c>
      <c r="B215" s="52">
        <v>3.625</v>
      </c>
      <c r="C215" s="53">
        <v>0.5</v>
      </c>
      <c r="D215" s="53">
        <v>3.5714285714285712</v>
      </c>
      <c r="E215" s="54">
        <v>0</v>
      </c>
      <c r="F215" s="53">
        <v>0</v>
      </c>
      <c r="G215" s="53">
        <v>0</v>
      </c>
      <c r="H215" s="53">
        <v>0</v>
      </c>
      <c r="I215" s="53">
        <v>0</v>
      </c>
      <c r="J215" s="53">
        <v>0</v>
      </c>
      <c r="K215" s="53">
        <v>0</v>
      </c>
      <c r="L215" s="54">
        <v>0</v>
      </c>
      <c r="M215" s="55">
        <v>0</v>
      </c>
      <c r="N215" s="53">
        <v>100</v>
      </c>
      <c r="O215" s="53">
        <v>0</v>
      </c>
      <c r="P215" s="53">
        <v>5</v>
      </c>
      <c r="Q215" s="53">
        <v>0</v>
      </c>
      <c r="R215" s="53">
        <v>0</v>
      </c>
      <c r="S215" s="53">
        <v>0</v>
      </c>
      <c r="T215" s="53">
        <v>3.1009029257555607</v>
      </c>
      <c r="U215" s="54">
        <v>200</v>
      </c>
      <c r="V215" s="56">
        <v>0.95</v>
      </c>
      <c r="W215" s="53">
        <v>19.535</v>
      </c>
      <c r="X215" s="53">
        <v>1.2915770718469295</v>
      </c>
      <c r="Y215" s="53">
        <v>165</v>
      </c>
      <c r="Z215" s="53">
        <v>0</v>
      </c>
      <c r="AA215" s="53">
        <v>0.88160606060606039</v>
      </c>
      <c r="AB215" s="55">
        <v>7.8277398293753291E-3</v>
      </c>
      <c r="AC215" s="51">
        <v>2.4399140360287426</v>
      </c>
      <c r="AD215" s="51">
        <v>4.4311751442354254E-2</v>
      </c>
      <c r="AE215" s="51">
        <v>0</v>
      </c>
      <c r="AF215" s="51">
        <v>0</v>
      </c>
      <c r="AG215" s="51">
        <v>0.46361907955005199</v>
      </c>
      <c r="AH215" s="51">
        <v>8.9491760095374573E-3</v>
      </c>
      <c r="AI215" s="51">
        <v>1</v>
      </c>
      <c r="AJ215" s="51">
        <v>0</v>
      </c>
      <c r="AK215" s="51">
        <v>0.28277964149973572</v>
      </c>
      <c r="AL215" s="53">
        <v>3.3822591081126271E-2</v>
      </c>
      <c r="AM215" s="51">
        <v>4.3474368870109368</v>
      </c>
      <c r="AN215" s="55">
        <v>0.23137030678031709</v>
      </c>
      <c r="AP215" s="14">
        <f t="shared" si="3"/>
        <v>1.3363062095621219</v>
      </c>
      <c r="AU215" s="2"/>
      <c r="AV215" s="2"/>
      <c r="AW215" s="26"/>
    </row>
    <row r="216" spans="1:49" x14ac:dyDescent="0.3">
      <c r="A216" s="51">
        <v>213</v>
      </c>
      <c r="B216" s="52">
        <v>3.625</v>
      </c>
      <c r="C216" s="53">
        <v>0.5</v>
      </c>
      <c r="D216" s="53">
        <v>4.7142857142857135</v>
      </c>
      <c r="E216" s="54">
        <v>0</v>
      </c>
      <c r="F216" s="53">
        <v>0</v>
      </c>
      <c r="G216" s="53">
        <v>0</v>
      </c>
      <c r="H216" s="53">
        <v>0</v>
      </c>
      <c r="I216" s="53">
        <v>0</v>
      </c>
      <c r="J216" s="53">
        <v>0</v>
      </c>
      <c r="K216" s="53">
        <v>0</v>
      </c>
      <c r="L216" s="54">
        <v>0</v>
      </c>
      <c r="M216" s="55">
        <v>0</v>
      </c>
      <c r="N216" s="53">
        <v>100</v>
      </c>
      <c r="O216" s="53">
        <v>0</v>
      </c>
      <c r="P216" s="53">
        <v>5</v>
      </c>
      <c r="Q216" s="53">
        <v>0</v>
      </c>
      <c r="R216" s="53">
        <v>0</v>
      </c>
      <c r="S216" s="53">
        <v>0</v>
      </c>
      <c r="T216" s="53">
        <v>3.1009029257555607</v>
      </c>
      <c r="U216" s="54">
        <v>200</v>
      </c>
      <c r="V216" s="56">
        <v>0.95</v>
      </c>
      <c r="W216" s="53">
        <v>5.8949999999999996</v>
      </c>
      <c r="X216" s="53">
        <v>0.60082912639789032</v>
      </c>
      <c r="Y216" s="53">
        <v>165</v>
      </c>
      <c r="Z216" s="53">
        <v>0</v>
      </c>
      <c r="AA216" s="53">
        <v>0.96427272727272662</v>
      </c>
      <c r="AB216" s="55">
        <v>3.6413886448356993E-3</v>
      </c>
      <c r="AC216" s="51">
        <v>3.9824435893883416</v>
      </c>
      <c r="AD216" s="51">
        <v>8.7762549947227889E-2</v>
      </c>
      <c r="AE216" s="51">
        <v>0</v>
      </c>
      <c r="AF216" s="51">
        <v>0</v>
      </c>
      <c r="AG216" s="51">
        <v>0.5052868810308877</v>
      </c>
      <c r="AH216" s="51">
        <v>1.0968360870651714E-2</v>
      </c>
      <c r="AI216" s="51">
        <v>1.4142135623731005</v>
      </c>
      <c r="AJ216" s="51">
        <v>7.4494167171575297E-16</v>
      </c>
      <c r="AK216" s="51">
        <v>0.25459298095301369</v>
      </c>
      <c r="AL216" s="53">
        <v>2.3155839287515929E-2</v>
      </c>
      <c r="AM216" s="51">
        <v>3.6966427395378316</v>
      </c>
      <c r="AN216" s="55">
        <v>0.23206887948357771</v>
      </c>
      <c r="AP216" s="14">
        <f t="shared" si="3"/>
        <v>1.5352989471574767</v>
      </c>
      <c r="AU216" s="2"/>
      <c r="AV216" s="2"/>
      <c r="AW216" s="26"/>
    </row>
    <row r="217" spans="1:49" x14ac:dyDescent="0.3">
      <c r="A217" s="51">
        <v>214</v>
      </c>
      <c r="B217" s="52">
        <v>3.625</v>
      </c>
      <c r="C217" s="53">
        <v>0.5</v>
      </c>
      <c r="D217" s="53">
        <v>5.8571428571428559</v>
      </c>
      <c r="E217" s="54">
        <v>0</v>
      </c>
      <c r="F217" s="53">
        <v>0</v>
      </c>
      <c r="G217" s="53">
        <v>0</v>
      </c>
      <c r="H217" s="53">
        <v>0</v>
      </c>
      <c r="I217" s="53">
        <v>0</v>
      </c>
      <c r="J217" s="53">
        <v>0</v>
      </c>
      <c r="K217" s="53">
        <v>0</v>
      </c>
      <c r="L217" s="54">
        <v>0</v>
      </c>
      <c r="M217" s="55">
        <v>0</v>
      </c>
      <c r="N217" s="53">
        <v>100</v>
      </c>
      <c r="O217" s="53">
        <v>0</v>
      </c>
      <c r="P217" s="53">
        <v>5</v>
      </c>
      <c r="Q217" s="53">
        <v>0</v>
      </c>
      <c r="R217" s="53">
        <v>0</v>
      </c>
      <c r="S217" s="53">
        <v>0</v>
      </c>
      <c r="T217" s="53">
        <v>3.1009029257555607</v>
      </c>
      <c r="U217" s="54">
        <v>200</v>
      </c>
      <c r="V217" s="56">
        <v>0.95</v>
      </c>
      <c r="W217" s="53">
        <v>6.45</v>
      </c>
      <c r="X217" s="53">
        <v>0.61423395937990533</v>
      </c>
      <c r="Y217" s="53">
        <v>165</v>
      </c>
      <c r="Z217" s="53">
        <v>0</v>
      </c>
      <c r="AA217" s="53">
        <v>0.96090909090909127</v>
      </c>
      <c r="AB217" s="55">
        <v>3.7226300568479103E-3</v>
      </c>
      <c r="AC217" s="51">
        <v>4.0021593594163241</v>
      </c>
      <c r="AD217" s="51">
        <v>8.4797953753472446E-2</v>
      </c>
      <c r="AE217" s="51">
        <v>0</v>
      </c>
      <c r="AF217" s="51">
        <v>0</v>
      </c>
      <c r="AG217" s="51">
        <v>0.50761522913239365</v>
      </c>
      <c r="AH217" s="51">
        <v>1.0407570584308719E-2</v>
      </c>
      <c r="AI217" s="51">
        <v>1.4082899709006365</v>
      </c>
      <c r="AJ217" s="51">
        <v>5.796341188001139E-3</v>
      </c>
      <c r="AK217" s="51">
        <v>0.25039026102195594</v>
      </c>
      <c r="AL217" s="53">
        <v>2.4219280909151313E-2</v>
      </c>
      <c r="AM217" s="51">
        <v>3.6908557425585982</v>
      </c>
      <c r="AN217" s="55">
        <v>0.19570779837744706</v>
      </c>
      <c r="AP217" s="14">
        <f t="shared" si="3"/>
        <v>1.7113069358158484</v>
      </c>
      <c r="AU217" s="2"/>
      <c r="AV217" s="2"/>
      <c r="AW217" s="26"/>
    </row>
    <row r="218" spans="1:49" x14ac:dyDescent="0.3">
      <c r="A218" s="51">
        <v>215</v>
      </c>
      <c r="B218" s="52">
        <v>3.625</v>
      </c>
      <c r="C218" s="53">
        <v>0.5</v>
      </c>
      <c r="D218" s="53">
        <v>6.9999999999999982</v>
      </c>
      <c r="E218" s="54">
        <v>0</v>
      </c>
      <c r="F218" s="53">
        <v>0</v>
      </c>
      <c r="G218" s="53">
        <v>0</v>
      </c>
      <c r="H218" s="53">
        <v>0</v>
      </c>
      <c r="I218" s="53">
        <v>0</v>
      </c>
      <c r="J218" s="53">
        <v>0</v>
      </c>
      <c r="K218" s="53">
        <v>0</v>
      </c>
      <c r="L218" s="54">
        <v>0</v>
      </c>
      <c r="M218" s="55">
        <v>0</v>
      </c>
      <c r="N218" s="53">
        <v>100</v>
      </c>
      <c r="O218" s="53">
        <v>0</v>
      </c>
      <c r="P218" s="53">
        <v>5</v>
      </c>
      <c r="Q218" s="53">
        <v>0</v>
      </c>
      <c r="R218" s="53">
        <v>0</v>
      </c>
      <c r="S218" s="53">
        <v>0</v>
      </c>
      <c r="T218" s="53">
        <v>3.1009029257555607</v>
      </c>
      <c r="U218" s="54">
        <v>200</v>
      </c>
      <c r="V218" s="56">
        <v>0.95</v>
      </c>
      <c r="W218" s="53">
        <v>6.1849999999999996</v>
      </c>
      <c r="X218" s="53">
        <v>0.63785100993956345</v>
      </c>
      <c r="Y218" s="53">
        <v>165</v>
      </c>
      <c r="Z218" s="53">
        <v>0</v>
      </c>
      <c r="AA218" s="53">
        <v>0.96251515151515188</v>
      </c>
      <c r="AB218" s="55">
        <v>3.8657636966034159E-3</v>
      </c>
      <c r="AC218" s="51">
        <v>3.9486132844724309</v>
      </c>
      <c r="AD218" s="51">
        <v>7.73703732042407E-2</v>
      </c>
      <c r="AE218" s="51">
        <v>0</v>
      </c>
      <c r="AF218" s="51">
        <v>0</v>
      </c>
      <c r="AG218" s="51">
        <v>0.51328768535952451</v>
      </c>
      <c r="AH218" s="51">
        <v>1.0129068259457707E-2</v>
      </c>
      <c r="AI218" s="51">
        <v>1.4127326645049842</v>
      </c>
      <c r="AJ218" s="51">
        <v>2.9202662423998211E-3</v>
      </c>
      <c r="AK218" s="51">
        <v>0.26284260841030571</v>
      </c>
      <c r="AL218" s="53">
        <v>2.466697240714151E-2</v>
      </c>
      <c r="AM218" s="51">
        <v>3.6074144796257328</v>
      </c>
      <c r="AN218" s="55">
        <v>0.21583877273685997</v>
      </c>
      <c r="AP218" s="14">
        <f t="shared" si="3"/>
        <v>1.8708286933869704</v>
      </c>
      <c r="AU218" s="2"/>
      <c r="AV218" s="2"/>
      <c r="AW218" s="26"/>
    </row>
    <row r="219" spans="1:49" x14ac:dyDescent="0.3">
      <c r="A219" s="51">
        <v>216</v>
      </c>
      <c r="B219" s="52">
        <v>3.625</v>
      </c>
      <c r="C219" s="53">
        <v>1.5833333333333333</v>
      </c>
      <c r="D219" s="53">
        <v>1.2857142857142856</v>
      </c>
      <c r="E219" s="54">
        <v>0</v>
      </c>
      <c r="F219" s="53">
        <v>0</v>
      </c>
      <c r="G219" s="53">
        <v>0</v>
      </c>
      <c r="H219" s="53">
        <v>0</v>
      </c>
      <c r="I219" s="53">
        <v>0</v>
      </c>
      <c r="J219" s="53">
        <v>0</v>
      </c>
      <c r="K219" s="53">
        <v>0</v>
      </c>
      <c r="L219" s="54">
        <v>0</v>
      </c>
      <c r="M219" s="55">
        <v>0</v>
      </c>
      <c r="N219" s="53">
        <v>100</v>
      </c>
      <c r="O219" s="53">
        <v>0</v>
      </c>
      <c r="P219" s="53">
        <v>5</v>
      </c>
      <c r="Q219" s="53">
        <v>0</v>
      </c>
      <c r="R219" s="53">
        <v>0</v>
      </c>
      <c r="S219" s="53">
        <v>0</v>
      </c>
      <c r="T219" s="53">
        <v>3.1009029257555607</v>
      </c>
      <c r="U219" s="54">
        <v>200</v>
      </c>
      <c r="V219" s="56">
        <v>0.95</v>
      </c>
      <c r="W219" s="53">
        <v>5.41</v>
      </c>
      <c r="X219" s="53">
        <v>0.58480812934420567</v>
      </c>
      <c r="Y219" s="53">
        <v>165</v>
      </c>
      <c r="Z219" s="53">
        <v>0</v>
      </c>
      <c r="AA219" s="53">
        <v>0.96721212121212108</v>
      </c>
      <c r="AB219" s="55">
        <v>3.5442916929951853E-3</v>
      </c>
      <c r="AC219" s="51">
        <v>3.9501742422203305</v>
      </c>
      <c r="AD219" s="51">
        <v>8.4533569935281438E-2</v>
      </c>
      <c r="AE219" s="51">
        <v>0</v>
      </c>
      <c r="AF219" s="51">
        <v>0</v>
      </c>
      <c r="AG219" s="51">
        <v>0.51269527555448635</v>
      </c>
      <c r="AH219" s="51">
        <v>1.0501675402389176E-2</v>
      </c>
      <c r="AI219" s="51">
        <v>1.4091806988250029</v>
      </c>
      <c r="AJ219" s="51">
        <v>5.7801369951098721E-3</v>
      </c>
      <c r="AK219" s="51">
        <v>0.2544909656331481</v>
      </c>
      <c r="AL219" s="53">
        <v>2.3050536270702873E-2</v>
      </c>
      <c r="AM219" s="51">
        <v>3.5055680332492516</v>
      </c>
      <c r="AN219" s="55">
        <v>0.21856840686269952</v>
      </c>
      <c r="AP219" s="14">
        <f t="shared" si="3"/>
        <v>1.4267845968170128</v>
      </c>
      <c r="AU219" s="2"/>
      <c r="AV219" s="2"/>
      <c r="AW219" s="26"/>
    </row>
    <row r="220" spans="1:49" x14ac:dyDescent="0.3">
      <c r="A220" s="51">
        <v>217</v>
      </c>
      <c r="B220" s="52">
        <v>3.625</v>
      </c>
      <c r="C220" s="53">
        <v>1.5833333333333333</v>
      </c>
      <c r="D220" s="53">
        <v>2.4285714285714284</v>
      </c>
      <c r="E220" s="54">
        <v>0</v>
      </c>
      <c r="F220" s="53">
        <v>0</v>
      </c>
      <c r="G220" s="53">
        <v>0</v>
      </c>
      <c r="H220" s="53">
        <v>0</v>
      </c>
      <c r="I220" s="53">
        <v>0</v>
      </c>
      <c r="J220" s="53">
        <v>0</v>
      </c>
      <c r="K220" s="53">
        <v>0</v>
      </c>
      <c r="L220" s="54">
        <v>0</v>
      </c>
      <c r="M220" s="55">
        <v>0</v>
      </c>
      <c r="N220" s="53">
        <v>100</v>
      </c>
      <c r="O220" s="53">
        <v>0</v>
      </c>
      <c r="P220" s="53">
        <v>5</v>
      </c>
      <c r="Q220" s="53">
        <v>0</v>
      </c>
      <c r="R220" s="53">
        <v>0</v>
      </c>
      <c r="S220" s="53">
        <v>0</v>
      </c>
      <c r="T220" s="53">
        <v>3.1009029257555607</v>
      </c>
      <c r="U220" s="54">
        <v>200</v>
      </c>
      <c r="V220" s="56">
        <v>0.95</v>
      </c>
      <c r="W220" s="53">
        <v>5.7850000000000001</v>
      </c>
      <c r="X220" s="53">
        <v>0.58875229707041832</v>
      </c>
      <c r="Y220" s="53">
        <v>165</v>
      </c>
      <c r="Z220" s="53">
        <v>0</v>
      </c>
      <c r="AA220" s="53">
        <v>0.96493939393939332</v>
      </c>
      <c r="AB220" s="55">
        <v>3.5681957398207139E-3</v>
      </c>
      <c r="AC220" s="51">
        <v>4.0127165801740183</v>
      </c>
      <c r="AD220" s="51">
        <v>8.2569639880446716E-2</v>
      </c>
      <c r="AE220" s="51">
        <v>0</v>
      </c>
      <c r="AF220" s="51">
        <v>0</v>
      </c>
      <c r="AG220" s="51">
        <v>0.50526189323006043</v>
      </c>
      <c r="AH220" s="51">
        <v>1.0613208484763374E-2</v>
      </c>
      <c r="AI220" s="51">
        <v>1.4091806988250029</v>
      </c>
      <c r="AJ220" s="51">
        <v>5.7801369951098799E-3</v>
      </c>
      <c r="AK220" s="51">
        <v>0.26117583622293311</v>
      </c>
      <c r="AL220" s="53">
        <v>2.5516601287481427E-2</v>
      </c>
      <c r="AM220" s="51">
        <v>3.6380135386868342</v>
      </c>
      <c r="AN220" s="55">
        <v>0.20632901193667763</v>
      </c>
      <c r="AP220" s="14">
        <f t="shared" si="3"/>
        <v>1.9609278658936169</v>
      </c>
      <c r="AU220" s="2"/>
      <c r="AV220" s="2"/>
      <c r="AW220" s="26"/>
    </row>
    <row r="221" spans="1:49" x14ac:dyDescent="0.3">
      <c r="A221" s="51">
        <v>218</v>
      </c>
      <c r="B221" s="52">
        <v>3.625</v>
      </c>
      <c r="C221" s="53">
        <v>1.5833333333333333</v>
      </c>
      <c r="D221" s="53">
        <v>3.5714285714285712</v>
      </c>
      <c r="E221" s="54">
        <v>0</v>
      </c>
      <c r="F221" s="53">
        <v>0</v>
      </c>
      <c r="G221" s="53">
        <v>0</v>
      </c>
      <c r="H221" s="53">
        <v>0</v>
      </c>
      <c r="I221" s="53">
        <v>0</v>
      </c>
      <c r="J221" s="53">
        <v>0</v>
      </c>
      <c r="K221" s="53">
        <v>0</v>
      </c>
      <c r="L221" s="54">
        <v>0</v>
      </c>
      <c r="M221" s="55">
        <v>0</v>
      </c>
      <c r="N221" s="53">
        <v>100</v>
      </c>
      <c r="O221" s="53">
        <v>0</v>
      </c>
      <c r="P221" s="53">
        <v>5</v>
      </c>
      <c r="Q221" s="53">
        <v>0</v>
      </c>
      <c r="R221" s="53">
        <v>0</v>
      </c>
      <c r="S221" s="53">
        <v>0</v>
      </c>
      <c r="T221" s="53">
        <v>3.1009029257555607</v>
      </c>
      <c r="U221" s="54">
        <v>200</v>
      </c>
      <c r="V221" s="56">
        <v>0.95</v>
      </c>
      <c r="W221" s="53">
        <v>0.25</v>
      </c>
      <c r="X221" s="53">
        <v>9.5578807923860545E-2</v>
      </c>
      <c r="Y221" s="53">
        <v>165</v>
      </c>
      <c r="Z221" s="53">
        <v>0</v>
      </c>
      <c r="AA221" s="53">
        <v>0.99848484848484886</v>
      </c>
      <c r="AB221" s="55">
        <v>5.792655025688518E-4</v>
      </c>
      <c r="AC221" s="51">
        <v>8.6895207117556748</v>
      </c>
      <c r="AD221" s="51">
        <v>0.16140307977674453</v>
      </c>
      <c r="AE221" s="51">
        <v>1.2363056304350674E-2</v>
      </c>
      <c r="AF221" s="51">
        <v>4.2317540785780467E-3</v>
      </c>
      <c r="AG221" s="51">
        <v>0.59989636872576824</v>
      </c>
      <c r="AH221" s="51">
        <v>1.2767574088845088E-2</v>
      </c>
      <c r="AI221" s="51">
        <v>1.9407936743305243</v>
      </c>
      <c r="AJ221" s="51">
        <v>4.2803460305416187E-2</v>
      </c>
      <c r="AK221" s="51">
        <v>0.29392450843198548</v>
      </c>
      <c r="AL221" s="53">
        <v>2.0286285090034602E-2</v>
      </c>
      <c r="AM221" s="51">
        <v>2.1111897860248106</v>
      </c>
      <c r="AN221" s="55">
        <v>9.573323527601961E-2</v>
      </c>
      <c r="AP221" s="14">
        <f t="shared" si="3"/>
        <v>2.3779743280283547</v>
      </c>
      <c r="AU221" s="2"/>
      <c r="AV221" s="2"/>
      <c r="AW221" s="26"/>
    </row>
    <row r="222" spans="1:49" x14ac:dyDescent="0.3">
      <c r="A222" s="51">
        <v>219</v>
      </c>
      <c r="B222" s="52">
        <v>3.625</v>
      </c>
      <c r="C222" s="53">
        <v>1.5833333333333333</v>
      </c>
      <c r="D222" s="53">
        <v>4.7142857142857135</v>
      </c>
      <c r="E222" s="54">
        <v>0</v>
      </c>
      <c r="F222" s="53">
        <v>0</v>
      </c>
      <c r="G222" s="53">
        <v>0</v>
      </c>
      <c r="H222" s="53">
        <v>0</v>
      </c>
      <c r="I222" s="53">
        <v>0</v>
      </c>
      <c r="J222" s="53">
        <v>0</v>
      </c>
      <c r="K222" s="53">
        <v>0</v>
      </c>
      <c r="L222" s="54">
        <v>0</v>
      </c>
      <c r="M222" s="55">
        <v>0</v>
      </c>
      <c r="N222" s="53">
        <v>100</v>
      </c>
      <c r="O222" s="53">
        <v>0</v>
      </c>
      <c r="P222" s="53">
        <v>5</v>
      </c>
      <c r="Q222" s="53">
        <v>0</v>
      </c>
      <c r="R222" s="53">
        <v>0</v>
      </c>
      <c r="S222" s="53">
        <v>0</v>
      </c>
      <c r="T222" s="53">
        <v>3.1009029257555607</v>
      </c>
      <c r="U222" s="54">
        <v>200</v>
      </c>
      <c r="V222" s="56">
        <v>0.95</v>
      </c>
      <c r="W222" s="53">
        <v>0.40500000000000003</v>
      </c>
      <c r="X222" s="53">
        <v>0.13774467734688167</v>
      </c>
      <c r="Y222" s="53">
        <v>165</v>
      </c>
      <c r="Z222" s="53">
        <v>0</v>
      </c>
      <c r="AA222" s="53">
        <v>0.99754545454545507</v>
      </c>
      <c r="AB222" s="55">
        <v>8.3481622634473858E-4</v>
      </c>
      <c r="AC222" s="51">
        <v>8.5883065677619026</v>
      </c>
      <c r="AD222" s="51">
        <v>0.16656818356997391</v>
      </c>
      <c r="AE222" s="51">
        <v>1.6737384950913408E-2</v>
      </c>
      <c r="AF222" s="51">
        <v>4.7841330670679661E-3</v>
      </c>
      <c r="AG222" s="51">
        <v>0.60807582770734692</v>
      </c>
      <c r="AH222" s="51">
        <v>1.3845653187596115E-2</v>
      </c>
      <c r="AI222" s="51">
        <v>1.9285161601022682</v>
      </c>
      <c r="AJ222" s="51">
        <v>4.0285486378995025E-2</v>
      </c>
      <c r="AK222" s="51">
        <v>0.27989066033084919</v>
      </c>
      <c r="AL222" s="53">
        <v>2.1805819362532012E-2</v>
      </c>
      <c r="AM222" s="51">
        <v>2.2310496469956456</v>
      </c>
      <c r="AN222" s="55">
        <v>0.13301783025423736</v>
      </c>
      <c r="AP222" s="14">
        <f t="shared" si="3"/>
        <v>2.7320844998436109</v>
      </c>
      <c r="AU222" s="2"/>
      <c r="AV222" s="2"/>
      <c r="AW222" s="26"/>
    </row>
    <row r="223" spans="1:49" x14ac:dyDescent="0.3">
      <c r="A223" s="51">
        <v>220</v>
      </c>
      <c r="B223" s="52">
        <v>3.625</v>
      </c>
      <c r="C223" s="53">
        <v>1.5833333333333333</v>
      </c>
      <c r="D223" s="53">
        <v>5.8571428571428559</v>
      </c>
      <c r="E223" s="54">
        <v>0</v>
      </c>
      <c r="F223" s="53">
        <v>0</v>
      </c>
      <c r="G223" s="53">
        <v>0</v>
      </c>
      <c r="H223" s="53">
        <v>0</v>
      </c>
      <c r="I223" s="53">
        <v>0</v>
      </c>
      <c r="J223" s="53">
        <v>0</v>
      </c>
      <c r="K223" s="53">
        <v>0</v>
      </c>
      <c r="L223" s="54">
        <v>0</v>
      </c>
      <c r="M223" s="55">
        <v>0</v>
      </c>
      <c r="N223" s="53">
        <v>100</v>
      </c>
      <c r="O223" s="53">
        <v>0</v>
      </c>
      <c r="P223" s="53">
        <v>5</v>
      </c>
      <c r="Q223" s="53">
        <v>0</v>
      </c>
      <c r="R223" s="53">
        <v>0</v>
      </c>
      <c r="S223" s="53">
        <v>0</v>
      </c>
      <c r="T223" s="53">
        <v>3.1009029257555607</v>
      </c>
      <c r="U223" s="54">
        <v>200</v>
      </c>
      <c r="V223" s="56">
        <v>0.95</v>
      </c>
      <c r="W223" s="53">
        <v>2.5000000000000001E-2</v>
      </c>
      <c r="X223" s="53">
        <v>2.5917443200855587E-2</v>
      </c>
      <c r="Y223" s="53">
        <v>165</v>
      </c>
      <c r="Z223" s="53">
        <v>0</v>
      </c>
      <c r="AA223" s="53">
        <v>0.99984848484848499</v>
      </c>
      <c r="AB223" s="55">
        <v>1.5707541333851907E-4</v>
      </c>
      <c r="AC223" s="51">
        <v>11.522685615696089</v>
      </c>
      <c r="AD223" s="51">
        <v>0.19865382334382894</v>
      </c>
      <c r="AE223" s="51">
        <v>5.187780071986129E-2</v>
      </c>
      <c r="AF223" s="51">
        <v>7.1051173131943457E-3</v>
      </c>
      <c r="AG223" s="51">
        <v>0.72704899295131797</v>
      </c>
      <c r="AH223" s="51">
        <v>1.4849295349008163E-2</v>
      </c>
      <c r="AI223" s="51">
        <v>2.0474557658282908</v>
      </c>
      <c r="AJ223" s="51">
        <v>5.3210167000406733E-2</v>
      </c>
      <c r="AK223" s="51">
        <v>0.40660397839227547</v>
      </c>
      <c r="AL223" s="53">
        <v>2.3130007502828613E-2</v>
      </c>
      <c r="AM223" s="51">
        <v>2.0596872122594734</v>
      </c>
      <c r="AN223" s="55">
        <v>5.7080904611035932E-2</v>
      </c>
      <c r="AP223" s="14">
        <f t="shared" si="3"/>
        <v>3.0452930111582894</v>
      </c>
      <c r="AU223" s="2"/>
      <c r="AV223" s="2"/>
      <c r="AW223" s="26"/>
    </row>
    <row r="224" spans="1:49" x14ac:dyDescent="0.3">
      <c r="A224" s="51">
        <v>221</v>
      </c>
      <c r="B224" s="52">
        <v>3.625</v>
      </c>
      <c r="C224" s="53">
        <v>1.5833333333333333</v>
      </c>
      <c r="D224" s="53">
        <v>6.9999999999999982</v>
      </c>
      <c r="E224" s="54">
        <v>0</v>
      </c>
      <c r="F224" s="53">
        <v>0</v>
      </c>
      <c r="G224" s="53">
        <v>0</v>
      </c>
      <c r="H224" s="53">
        <v>0</v>
      </c>
      <c r="I224" s="53">
        <v>0</v>
      </c>
      <c r="J224" s="53">
        <v>0</v>
      </c>
      <c r="K224" s="53">
        <v>0</v>
      </c>
      <c r="L224" s="54">
        <v>0</v>
      </c>
      <c r="M224" s="55">
        <v>0</v>
      </c>
      <c r="N224" s="53">
        <v>100</v>
      </c>
      <c r="O224" s="53">
        <v>0</v>
      </c>
      <c r="P224" s="53">
        <v>5</v>
      </c>
      <c r="Q224" s="53">
        <v>0</v>
      </c>
      <c r="R224" s="53">
        <v>0</v>
      </c>
      <c r="S224" s="53">
        <v>0</v>
      </c>
      <c r="T224" s="53">
        <v>3.1009029257555607</v>
      </c>
      <c r="U224" s="54">
        <v>200</v>
      </c>
      <c r="V224" s="56">
        <v>0.95</v>
      </c>
      <c r="W224" s="53">
        <v>1.4999999999999999E-2</v>
      </c>
      <c r="X224" s="53">
        <v>2.2002783911644196E-2</v>
      </c>
      <c r="Y224" s="53">
        <v>165</v>
      </c>
      <c r="Z224" s="53">
        <v>0</v>
      </c>
      <c r="AA224" s="53">
        <v>0.99990909090909097</v>
      </c>
      <c r="AB224" s="55">
        <v>1.3335020552511615E-4</v>
      </c>
      <c r="AC224" s="51">
        <v>14.202318130806798</v>
      </c>
      <c r="AD224" s="51">
        <v>0.24805004403144307</v>
      </c>
      <c r="AE224" s="51">
        <v>6.409205431936825E-2</v>
      </c>
      <c r="AF224" s="51">
        <v>6.4570973433455631E-3</v>
      </c>
      <c r="AG224" s="51">
        <v>0.81720264852107305</v>
      </c>
      <c r="AH224" s="51">
        <v>2.0045265468268399E-2</v>
      </c>
      <c r="AI224" s="51">
        <v>2.0919720180476462</v>
      </c>
      <c r="AJ224" s="51">
        <v>4.7150795421284281E-2</v>
      </c>
      <c r="AK224" s="51">
        <v>0.42010683345548089</v>
      </c>
      <c r="AL224" s="53">
        <v>2.3574982418775599E-2</v>
      </c>
      <c r="AM224" s="51">
        <v>2.1008320274109402</v>
      </c>
      <c r="AN224" s="55">
        <v>5.1669503403509391E-2</v>
      </c>
      <c r="AP224" s="14">
        <f t="shared" si="3"/>
        <v>3.3291640592396958</v>
      </c>
      <c r="AU224" s="2"/>
      <c r="AV224" s="2"/>
      <c r="AW224" s="26"/>
    </row>
    <row r="225" spans="1:49" x14ac:dyDescent="0.3">
      <c r="A225" s="51">
        <v>222</v>
      </c>
      <c r="B225" s="52">
        <v>3.625</v>
      </c>
      <c r="C225" s="53">
        <v>2.6666666666666665</v>
      </c>
      <c r="D225" s="53">
        <v>1.2857142857142856</v>
      </c>
      <c r="E225" s="54">
        <v>0</v>
      </c>
      <c r="F225" s="53">
        <v>0</v>
      </c>
      <c r="G225" s="53">
        <v>0</v>
      </c>
      <c r="H225" s="53">
        <v>0</v>
      </c>
      <c r="I225" s="53">
        <v>0</v>
      </c>
      <c r="J225" s="53">
        <v>0</v>
      </c>
      <c r="K225" s="53">
        <v>0</v>
      </c>
      <c r="L225" s="54">
        <v>0</v>
      </c>
      <c r="M225" s="55">
        <v>0</v>
      </c>
      <c r="N225" s="53">
        <v>100</v>
      </c>
      <c r="O225" s="53">
        <v>0</v>
      </c>
      <c r="P225" s="53">
        <v>5</v>
      </c>
      <c r="Q225" s="53">
        <v>0</v>
      </c>
      <c r="R225" s="53">
        <v>0</v>
      </c>
      <c r="S225" s="53">
        <v>0</v>
      </c>
      <c r="T225" s="53">
        <v>3.1009029257555607</v>
      </c>
      <c r="U225" s="54">
        <v>200</v>
      </c>
      <c r="V225" s="56">
        <v>0.95</v>
      </c>
      <c r="W225" s="53">
        <v>6.03</v>
      </c>
      <c r="X225" s="53">
        <v>0.60705953330714879</v>
      </c>
      <c r="Y225" s="53">
        <v>165</v>
      </c>
      <c r="Z225" s="53">
        <v>0</v>
      </c>
      <c r="AA225" s="53">
        <v>0.96345454545454545</v>
      </c>
      <c r="AB225" s="55">
        <v>3.6791486867099907E-3</v>
      </c>
      <c r="AC225" s="51">
        <v>3.9934358473982088</v>
      </c>
      <c r="AD225" s="51">
        <v>8.4761287984001329E-2</v>
      </c>
      <c r="AE225" s="51">
        <v>0</v>
      </c>
      <c r="AF225" s="51">
        <v>0</v>
      </c>
      <c r="AG225" s="51">
        <v>0.50571696780736375</v>
      </c>
      <c r="AH225" s="51">
        <v>1.0947413697276647E-2</v>
      </c>
      <c r="AI225" s="51">
        <v>1.4112517666368687</v>
      </c>
      <c r="AJ225" s="51">
        <v>4.1194904737462826E-3</v>
      </c>
      <c r="AK225" s="51">
        <v>0.24917586311093592</v>
      </c>
      <c r="AL225" s="53">
        <v>2.3401582051085265E-2</v>
      </c>
      <c r="AM225" s="51">
        <v>3.6804565946650314</v>
      </c>
      <c r="AN225" s="55">
        <v>0.23204390363417965</v>
      </c>
      <c r="AP225" s="14">
        <f t="shared" si="3"/>
        <v>1.8516401995451028</v>
      </c>
      <c r="AU225" s="2"/>
      <c r="AV225" s="2"/>
      <c r="AW225" s="26"/>
    </row>
    <row r="226" spans="1:49" x14ac:dyDescent="0.3">
      <c r="A226" s="51">
        <v>223</v>
      </c>
      <c r="B226" s="52">
        <v>3.625</v>
      </c>
      <c r="C226" s="53">
        <v>2.6666666666666665</v>
      </c>
      <c r="D226" s="53">
        <v>2.4285714285714284</v>
      </c>
      <c r="E226" s="54">
        <v>0</v>
      </c>
      <c r="F226" s="53">
        <v>0</v>
      </c>
      <c r="G226" s="53">
        <v>0</v>
      </c>
      <c r="H226" s="53">
        <v>0</v>
      </c>
      <c r="I226" s="53">
        <v>0</v>
      </c>
      <c r="J226" s="53">
        <v>0</v>
      </c>
      <c r="K226" s="53">
        <v>0</v>
      </c>
      <c r="L226" s="54">
        <v>0</v>
      </c>
      <c r="M226" s="55">
        <v>0</v>
      </c>
      <c r="N226" s="53">
        <v>100</v>
      </c>
      <c r="O226" s="53">
        <v>0</v>
      </c>
      <c r="P226" s="53">
        <v>5</v>
      </c>
      <c r="Q226" s="53">
        <v>0</v>
      </c>
      <c r="R226" s="53">
        <v>0</v>
      </c>
      <c r="S226" s="53">
        <v>0</v>
      </c>
      <c r="T226" s="53">
        <v>3.1009029257555607</v>
      </c>
      <c r="U226" s="54">
        <v>200</v>
      </c>
      <c r="V226" s="56">
        <v>0.95</v>
      </c>
      <c r="W226" s="53">
        <v>0.29499999999999998</v>
      </c>
      <c r="X226" s="53">
        <v>0.10253021052929698</v>
      </c>
      <c r="Y226" s="53">
        <v>165</v>
      </c>
      <c r="Z226" s="53">
        <v>0</v>
      </c>
      <c r="AA226" s="53">
        <v>0.99821212121212155</v>
      </c>
      <c r="AB226" s="55">
        <v>6.2139521532907321E-4</v>
      </c>
      <c r="AC226" s="51">
        <v>8.6680550635580875</v>
      </c>
      <c r="AD226" s="51">
        <v>0.16830002448282561</v>
      </c>
      <c r="AE226" s="51">
        <v>1.3202614534914359E-2</v>
      </c>
      <c r="AF226" s="51">
        <v>4.1071496877403595E-3</v>
      </c>
      <c r="AG226" s="51">
        <v>0.60574549534939015</v>
      </c>
      <c r="AH226" s="51">
        <v>1.3572198827341824E-2</v>
      </c>
      <c r="AI226" s="51">
        <v>1.9174447913324568</v>
      </c>
      <c r="AJ226" s="51">
        <v>4.493098558709948E-2</v>
      </c>
      <c r="AK226" s="51">
        <v>0.27118804507056354</v>
      </c>
      <c r="AL226" s="53">
        <v>1.8626632997860156E-2</v>
      </c>
      <c r="AM226" s="51">
        <v>2.1215755656707826</v>
      </c>
      <c r="AN226" s="55">
        <v>0.10022940615477947</v>
      </c>
      <c r="AP226" s="14">
        <f t="shared" si="3"/>
        <v>2.5448360411214068</v>
      </c>
      <c r="AU226" s="2"/>
      <c r="AV226" s="2"/>
      <c r="AW226" s="26"/>
    </row>
    <row r="227" spans="1:49" x14ac:dyDescent="0.3">
      <c r="A227" s="51">
        <v>224</v>
      </c>
      <c r="B227" s="52">
        <v>3.625</v>
      </c>
      <c r="C227" s="53">
        <v>2.6666666666666665</v>
      </c>
      <c r="D227" s="53">
        <v>3.5714285714285712</v>
      </c>
      <c r="E227" s="54">
        <v>0</v>
      </c>
      <c r="F227" s="53">
        <v>0</v>
      </c>
      <c r="G227" s="53">
        <v>0</v>
      </c>
      <c r="H227" s="53">
        <v>0</v>
      </c>
      <c r="I227" s="53">
        <v>0</v>
      </c>
      <c r="J227" s="53">
        <v>0</v>
      </c>
      <c r="K227" s="53">
        <v>0</v>
      </c>
      <c r="L227" s="54">
        <v>0</v>
      </c>
      <c r="M227" s="55">
        <v>0</v>
      </c>
      <c r="N227" s="53">
        <v>100</v>
      </c>
      <c r="O227" s="53">
        <v>0</v>
      </c>
      <c r="P227" s="53">
        <v>5</v>
      </c>
      <c r="Q227" s="53">
        <v>0</v>
      </c>
      <c r="R227" s="53">
        <v>0</v>
      </c>
      <c r="S227" s="53">
        <v>0</v>
      </c>
      <c r="T227" s="53">
        <v>3.1009029257555607</v>
      </c>
      <c r="U227" s="54">
        <v>200</v>
      </c>
      <c r="V227" s="56">
        <v>0.95</v>
      </c>
      <c r="W227" s="53">
        <v>3.5000000000000003E-2</v>
      </c>
      <c r="X227" s="53">
        <v>2.5690258891876389E-2</v>
      </c>
      <c r="Y227" s="53">
        <v>165</v>
      </c>
      <c r="Z227" s="53">
        <v>0</v>
      </c>
      <c r="AA227" s="53">
        <v>0.99978787878787889</v>
      </c>
      <c r="AB227" s="55">
        <v>1.556985387386458E-4</v>
      </c>
      <c r="AC227" s="51">
        <v>11.485179785661487</v>
      </c>
      <c r="AD227" s="51">
        <v>0.19464112372380865</v>
      </c>
      <c r="AE227" s="51">
        <v>5.4580676156574859E-2</v>
      </c>
      <c r="AF227" s="51">
        <v>6.3404807446858363E-3</v>
      </c>
      <c r="AG227" s="51">
        <v>0.72906948698703444</v>
      </c>
      <c r="AH227" s="51">
        <v>1.6368889641132083E-2</v>
      </c>
      <c r="AI227" s="51">
        <v>2.0517764589352532</v>
      </c>
      <c r="AJ227" s="51">
        <v>5.3687742210560226E-2</v>
      </c>
      <c r="AK227" s="51">
        <v>0.38793501730259039</v>
      </c>
      <c r="AL227" s="53">
        <v>2.4391291880070585E-2</v>
      </c>
      <c r="AM227" s="51">
        <v>2.0696924936484336</v>
      </c>
      <c r="AN227" s="55">
        <v>5.9247400672029674E-2</v>
      </c>
      <c r="AP227" s="14">
        <f t="shared" si="3"/>
        <v>3.0860669992418379</v>
      </c>
      <c r="AU227" s="2"/>
      <c r="AV227" s="2"/>
      <c r="AW227" s="26"/>
    </row>
    <row r="228" spans="1:49" x14ac:dyDescent="0.3">
      <c r="A228" s="51">
        <v>225</v>
      </c>
      <c r="B228" s="52">
        <v>3.625</v>
      </c>
      <c r="C228" s="53">
        <v>2.6666666666666665</v>
      </c>
      <c r="D228" s="53">
        <v>4.7142857142857135</v>
      </c>
      <c r="E228" s="54">
        <v>0</v>
      </c>
      <c r="F228" s="53">
        <v>0</v>
      </c>
      <c r="G228" s="53">
        <v>0</v>
      </c>
      <c r="H228" s="53">
        <v>0</v>
      </c>
      <c r="I228" s="53">
        <v>0</v>
      </c>
      <c r="J228" s="53">
        <v>0</v>
      </c>
      <c r="K228" s="53">
        <v>0</v>
      </c>
      <c r="L228" s="54">
        <v>0</v>
      </c>
      <c r="M228" s="55">
        <v>0</v>
      </c>
      <c r="N228" s="53">
        <v>100</v>
      </c>
      <c r="O228" s="53">
        <v>0</v>
      </c>
      <c r="P228" s="53">
        <v>5</v>
      </c>
      <c r="Q228" s="53">
        <v>0</v>
      </c>
      <c r="R228" s="53">
        <v>0</v>
      </c>
      <c r="S228" s="53">
        <v>0</v>
      </c>
      <c r="T228" s="53">
        <v>3.1009029257555607</v>
      </c>
      <c r="U228" s="54">
        <v>200</v>
      </c>
      <c r="V228" s="56">
        <v>0.95</v>
      </c>
      <c r="W228" s="53">
        <v>5.0000000000000001E-3</v>
      </c>
      <c r="X228" s="53">
        <v>9.8597827212587759E-3</v>
      </c>
      <c r="Y228" s="53">
        <v>165</v>
      </c>
      <c r="Z228" s="53">
        <v>0</v>
      </c>
      <c r="AA228" s="53">
        <v>0.99996969696969695</v>
      </c>
      <c r="AB228" s="55">
        <v>5.9756258916720063E-5</v>
      </c>
      <c r="AC228" s="51">
        <v>14.264050813008133</v>
      </c>
      <c r="AD228" s="51">
        <v>0.23021822121329619</v>
      </c>
      <c r="AE228" s="51">
        <v>6.7637079915027612E-2</v>
      </c>
      <c r="AF228" s="51">
        <v>6.6792079205166676E-3</v>
      </c>
      <c r="AG228" s="51">
        <v>0.81556757941678226</v>
      </c>
      <c r="AH228" s="51">
        <v>1.8419242486416965E-2</v>
      </c>
      <c r="AI228" s="51">
        <v>2.115272259413103</v>
      </c>
      <c r="AJ228" s="51">
        <v>4.8848416195414184E-2</v>
      </c>
      <c r="AK228" s="51">
        <v>0.41437179025079002</v>
      </c>
      <c r="AL228" s="53">
        <v>2.4720034969930881E-2</v>
      </c>
      <c r="AM228" s="51">
        <v>2.115272259413103</v>
      </c>
      <c r="AN228" s="55">
        <v>4.8848416195414184E-2</v>
      </c>
      <c r="AP228" s="14">
        <f t="shared" si="3"/>
        <v>3.5456210417116729</v>
      </c>
      <c r="AU228" s="2"/>
      <c r="AV228" s="2"/>
      <c r="AW228" s="26"/>
    </row>
    <row r="229" spans="1:49" x14ac:dyDescent="0.3">
      <c r="A229" s="51">
        <v>226</v>
      </c>
      <c r="B229" s="52">
        <v>3.625</v>
      </c>
      <c r="C229" s="53">
        <v>2.6666666666666665</v>
      </c>
      <c r="D229" s="53">
        <v>5.8571428571428559</v>
      </c>
      <c r="E229" s="54">
        <v>0</v>
      </c>
      <c r="F229" s="53">
        <v>0</v>
      </c>
      <c r="G229" s="53">
        <v>0</v>
      </c>
      <c r="H229" s="53">
        <v>0</v>
      </c>
      <c r="I229" s="53">
        <v>0</v>
      </c>
      <c r="J229" s="53">
        <v>0</v>
      </c>
      <c r="K229" s="53">
        <v>0</v>
      </c>
      <c r="L229" s="54">
        <v>0</v>
      </c>
      <c r="M229" s="55">
        <v>0</v>
      </c>
      <c r="N229" s="53">
        <v>100</v>
      </c>
      <c r="O229" s="53">
        <v>0</v>
      </c>
      <c r="P229" s="53">
        <v>5</v>
      </c>
      <c r="Q229" s="53">
        <v>0</v>
      </c>
      <c r="R229" s="53">
        <v>0</v>
      </c>
      <c r="S229" s="53">
        <v>0</v>
      </c>
      <c r="T229" s="53">
        <v>3.1009029257555607</v>
      </c>
      <c r="U229" s="54">
        <v>200</v>
      </c>
      <c r="V229" s="56">
        <v>0.95</v>
      </c>
      <c r="W229" s="53">
        <v>0</v>
      </c>
      <c r="X229" s="53">
        <v>0</v>
      </c>
      <c r="Y229" s="53">
        <v>165</v>
      </c>
      <c r="Z229" s="53">
        <v>0</v>
      </c>
      <c r="AA229" s="53">
        <v>1</v>
      </c>
      <c r="AB229" s="55">
        <v>0</v>
      </c>
      <c r="AC229" s="51">
        <v>17.141969696969699</v>
      </c>
      <c r="AD229" s="51">
        <v>0.28254633249935568</v>
      </c>
      <c r="AE229" s="51">
        <v>9.2237398521477096E-2</v>
      </c>
      <c r="AF229" s="51">
        <v>1.0589367250341743E-2</v>
      </c>
      <c r="AG229" s="51">
        <v>0.92518689698220369</v>
      </c>
      <c r="AH229" s="51">
        <v>2.4135696079868905E-2</v>
      </c>
      <c r="AI229" s="51">
        <v>2.2333150537796462</v>
      </c>
      <c r="AJ229" s="51">
        <v>4.4721163505121897E-2</v>
      </c>
      <c r="AK229" s="51">
        <v>0.54769963560020019</v>
      </c>
      <c r="AL229" s="53">
        <v>2.6113328865864021E-2</v>
      </c>
      <c r="AM229" s="51">
        <v>2.2333150537796462</v>
      </c>
      <c r="AN229" s="55">
        <v>4.4721163505121897E-2</v>
      </c>
      <c r="AP229" s="14">
        <f t="shared" si="3"/>
        <v>3.9520940802374143</v>
      </c>
      <c r="AU229" s="2"/>
      <c r="AV229" s="2"/>
      <c r="AW229" s="26"/>
    </row>
    <row r="230" spans="1:49" x14ac:dyDescent="0.3">
      <c r="A230" s="51">
        <v>227</v>
      </c>
      <c r="B230" s="52">
        <v>3.625</v>
      </c>
      <c r="C230" s="53">
        <v>2.6666666666666665</v>
      </c>
      <c r="D230" s="53">
        <v>6.9999999999999982</v>
      </c>
      <c r="E230" s="54">
        <v>0</v>
      </c>
      <c r="F230" s="53">
        <v>0</v>
      </c>
      <c r="G230" s="53">
        <v>0</v>
      </c>
      <c r="H230" s="53">
        <v>0</v>
      </c>
      <c r="I230" s="53">
        <v>0</v>
      </c>
      <c r="J230" s="53">
        <v>0</v>
      </c>
      <c r="K230" s="53">
        <v>0</v>
      </c>
      <c r="L230" s="54">
        <v>0</v>
      </c>
      <c r="M230" s="55">
        <v>0</v>
      </c>
      <c r="N230" s="53">
        <v>100</v>
      </c>
      <c r="O230" s="53">
        <v>0</v>
      </c>
      <c r="P230" s="53">
        <v>5</v>
      </c>
      <c r="Q230" s="53">
        <v>0</v>
      </c>
      <c r="R230" s="53">
        <v>0</v>
      </c>
      <c r="S230" s="53">
        <v>0</v>
      </c>
      <c r="T230" s="53">
        <v>3.1009029257555607</v>
      </c>
      <c r="U230" s="54">
        <v>200</v>
      </c>
      <c r="V230" s="56">
        <v>0.95</v>
      </c>
      <c r="W230" s="53">
        <v>0</v>
      </c>
      <c r="X230" s="53">
        <v>0</v>
      </c>
      <c r="Y230" s="53">
        <v>165</v>
      </c>
      <c r="Z230" s="53">
        <v>0</v>
      </c>
      <c r="AA230" s="53">
        <v>1</v>
      </c>
      <c r="AB230" s="55">
        <v>0</v>
      </c>
      <c r="AC230" s="51">
        <v>22.118424242424254</v>
      </c>
      <c r="AD230" s="51">
        <v>0.30603794072548091</v>
      </c>
      <c r="AE230" s="51">
        <v>9.5773305991109461E-2</v>
      </c>
      <c r="AF230" s="51">
        <v>1.2017086172553888E-2</v>
      </c>
      <c r="AG230" s="51">
        <v>1.1136393452847211</v>
      </c>
      <c r="AH230" s="51">
        <v>3.1833977613509555E-2</v>
      </c>
      <c r="AI230" s="51">
        <v>2.4680764326605398</v>
      </c>
      <c r="AJ230" s="51">
        <v>3.8830497403091156E-2</v>
      </c>
      <c r="AK230" s="51">
        <v>0.63835637056962335</v>
      </c>
      <c r="AL230" s="53">
        <v>2.5974883529590452E-2</v>
      </c>
      <c r="AM230" s="51">
        <v>2.4680764326605398</v>
      </c>
      <c r="AN230" s="55">
        <v>3.8830497403091156E-2</v>
      </c>
      <c r="AP230" s="14">
        <f t="shared" si="3"/>
        <v>4.320493798938573</v>
      </c>
      <c r="AU230" s="2"/>
      <c r="AV230" s="2"/>
      <c r="AW230" s="26"/>
    </row>
    <row r="231" spans="1:49" x14ac:dyDescent="0.3">
      <c r="A231" s="51">
        <v>228</v>
      </c>
      <c r="B231" s="52">
        <v>3.625</v>
      </c>
      <c r="C231" s="53">
        <v>3.75</v>
      </c>
      <c r="D231" s="53">
        <v>1.2857142857142856</v>
      </c>
      <c r="E231" s="54">
        <v>0</v>
      </c>
      <c r="F231" s="53">
        <v>0</v>
      </c>
      <c r="G231" s="53">
        <v>0</v>
      </c>
      <c r="H231" s="53">
        <v>0</v>
      </c>
      <c r="I231" s="53">
        <v>0</v>
      </c>
      <c r="J231" s="53">
        <v>0</v>
      </c>
      <c r="K231" s="53">
        <v>0</v>
      </c>
      <c r="L231" s="54">
        <v>0</v>
      </c>
      <c r="M231" s="55">
        <v>0</v>
      </c>
      <c r="N231" s="53">
        <v>100</v>
      </c>
      <c r="O231" s="53">
        <v>0</v>
      </c>
      <c r="P231" s="53">
        <v>5</v>
      </c>
      <c r="Q231" s="53">
        <v>0</v>
      </c>
      <c r="R231" s="53">
        <v>0</v>
      </c>
      <c r="S231" s="53">
        <v>0</v>
      </c>
      <c r="T231" s="53">
        <v>3.1009029257555607</v>
      </c>
      <c r="U231" s="54">
        <v>200</v>
      </c>
      <c r="V231" s="56">
        <v>0.95</v>
      </c>
      <c r="W231" s="53">
        <v>1.825</v>
      </c>
      <c r="X231" s="53">
        <v>0.2701343209949017</v>
      </c>
      <c r="Y231" s="53">
        <v>165</v>
      </c>
      <c r="Z231" s="53">
        <v>0</v>
      </c>
      <c r="AA231" s="53">
        <v>0.98893939393939434</v>
      </c>
      <c r="AB231" s="55">
        <v>1.6371777029994057E-3</v>
      </c>
      <c r="AC231" s="51">
        <v>5.4608069216428374</v>
      </c>
      <c r="AD231" s="51">
        <v>0.10993983239584665</v>
      </c>
      <c r="AE231" s="51">
        <v>0</v>
      </c>
      <c r="AF231" s="51">
        <v>0</v>
      </c>
      <c r="AG231" s="51">
        <v>0.56479623880720453</v>
      </c>
      <c r="AH231" s="51">
        <v>1.2274411664770021E-2</v>
      </c>
      <c r="AI231" s="51">
        <v>1.9065296226919366</v>
      </c>
      <c r="AJ231" s="51">
        <v>2.7963605992669685E-2</v>
      </c>
      <c r="AK231" s="51">
        <v>0.26756981990274925</v>
      </c>
      <c r="AL231" s="53">
        <v>2.2676309108548228E-2</v>
      </c>
      <c r="AM231" s="51">
        <v>2.5306297366140198</v>
      </c>
      <c r="AN231" s="55">
        <v>0.12458090639628382</v>
      </c>
      <c r="AP231" s="14">
        <f t="shared" si="3"/>
        <v>2.1957751641341994</v>
      </c>
      <c r="AU231" s="2"/>
      <c r="AV231" s="2"/>
      <c r="AW231" s="26"/>
    </row>
    <row r="232" spans="1:49" x14ac:dyDescent="0.3">
      <c r="A232" s="51">
        <v>229</v>
      </c>
      <c r="B232" s="52">
        <v>3.625</v>
      </c>
      <c r="C232" s="53">
        <v>3.75</v>
      </c>
      <c r="D232" s="53">
        <v>2.4285714285714284</v>
      </c>
      <c r="E232" s="54">
        <v>0</v>
      </c>
      <c r="F232" s="53">
        <v>0</v>
      </c>
      <c r="G232" s="53">
        <v>0</v>
      </c>
      <c r="H232" s="53">
        <v>0</v>
      </c>
      <c r="I232" s="53">
        <v>0</v>
      </c>
      <c r="J232" s="53">
        <v>0</v>
      </c>
      <c r="K232" s="53">
        <v>0</v>
      </c>
      <c r="L232" s="54">
        <v>0</v>
      </c>
      <c r="M232" s="55">
        <v>0</v>
      </c>
      <c r="N232" s="53">
        <v>100</v>
      </c>
      <c r="O232" s="53">
        <v>0</v>
      </c>
      <c r="P232" s="53">
        <v>5</v>
      </c>
      <c r="Q232" s="53">
        <v>0</v>
      </c>
      <c r="R232" s="53">
        <v>0</v>
      </c>
      <c r="S232" s="53">
        <v>0</v>
      </c>
      <c r="T232" s="53">
        <v>3.1009029257555607</v>
      </c>
      <c r="U232" s="54">
        <v>200</v>
      </c>
      <c r="V232" s="56">
        <v>0.95</v>
      </c>
      <c r="W232" s="53">
        <v>0.04</v>
      </c>
      <c r="X232" s="53">
        <v>3.0753424488891679E-2</v>
      </c>
      <c r="Y232" s="53">
        <v>165</v>
      </c>
      <c r="Z232" s="53">
        <v>0</v>
      </c>
      <c r="AA232" s="53">
        <v>0.99975757575757584</v>
      </c>
      <c r="AB232" s="55">
        <v>1.8638439084176848E-4</v>
      </c>
      <c r="AC232" s="51">
        <v>11.440920790653809</v>
      </c>
      <c r="AD232" s="51">
        <v>0.21476019981381528</v>
      </c>
      <c r="AE232" s="51">
        <v>5.7207226272624812E-2</v>
      </c>
      <c r="AF232" s="51">
        <v>6.1340798066434965E-3</v>
      </c>
      <c r="AG232" s="51">
        <v>0.73593837340578327</v>
      </c>
      <c r="AH232" s="51">
        <v>1.7461643364913477E-2</v>
      </c>
      <c r="AI232" s="51">
        <v>2.0929970285783681</v>
      </c>
      <c r="AJ232" s="51">
        <v>5.5672307518780891E-2</v>
      </c>
      <c r="AK232" s="51">
        <v>0.40874765453721146</v>
      </c>
      <c r="AL232" s="53">
        <v>2.3181527712338119E-2</v>
      </c>
      <c r="AM232" s="51">
        <v>2.1091404205290578</v>
      </c>
      <c r="AN232" s="55">
        <v>6.0431022558902758E-2</v>
      </c>
      <c r="AP232" s="14">
        <f t="shared" si="3"/>
        <v>3.0178043106110866</v>
      </c>
      <c r="AU232" s="2"/>
      <c r="AV232" s="2"/>
      <c r="AW232" s="26"/>
    </row>
    <row r="233" spans="1:49" x14ac:dyDescent="0.3">
      <c r="A233" s="51">
        <v>230</v>
      </c>
      <c r="B233" s="52">
        <v>3.625</v>
      </c>
      <c r="C233" s="53">
        <v>3.75</v>
      </c>
      <c r="D233" s="53">
        <v>3.5714285714285712</v>
      </c>
      <c r="E233" s="54">
        <v>0</v>
      </c>
      <c r="F233" s="53">
        <v>0</v>
      </c>
      <c r="G233" s="53">
        <v>0</v>
      </c>
      <c r="H233" s="53">
        <v>0</v>
      </c>
      <c r="I233" s="53">
        <v>0</v>
      </c>
      <c r="J233" s="53">
        <v>0</v>
      </c>
      <c r="K233" s="53">
        <v>0</v>
      </c>
      <c r="L233" s="54">
        <v>0</v>
      </c>
      <c r="M233" s="55">
        <v>0</v>
      </c>
      <c r="N233" s="53">
        <v>100</v>
      </c>
      <c r="O233" s="53">
        <v>0</v>
      </c>
      <c r="P233" s="53">
        <v>5</v>
      </c>
      <c r="Q233" s="53">
        <v>0</v>
      </c>
      <c r="R233" s="53">
        <v>0</v>
      </c>
      <c r="S233" s="53">
        <v>0</v>
      </c>
      <c r="T233" s="53">
        <v>3.1009029257555607</v>
      </c>
      <c r="U233" s="54">
        <v>200</v>
      </c>
      <c r="V233" s="56">
        <v>0.95</v>
      </c>
      <c r="W233" s="53">
        <v>0</v>
      </c>
      <c r="X233" s="53">
        <v>0</v>
      </c>
      <c r="Y233" s="53">
        <v>165</v>
      </c>
      <c r="Z233" s="53">
        <v>0</v>
      </c>
      <c r="AA233" s="53">
        <v>1</v>
      </c>
      <c r="AB233" s="55">
        <v>0</v>
      </c>
      <c r="AC233" s="51">
        <v>17.047151515151526</v>
      </c>
      <c r="AD233" s="51">
        <v>0.24126495158491576</v>
      </c>
      <c r="AE233" s="51">
        <v>9.4888219243967703E-2</v>
      </c>
      <c r="AF233" s="51">
        <v>9.8296959561185865E-3</v>
      </c>
      <c r="AG233" s="51">
        <v>0.9281732583373894</v>
      </c>
      <c r="AH233" s="51">
        <v>2.0781458292211046E-2</v>
      </c>
      <c r="AI233" s="51">
        <v>2.2063088839703098</v>
      </c>
      <c r="AJ233" s="51">
        <v>4.5860777812812399E-2</v>
      </c>
      <c r="AK233" s="51">
        <v>0.56216876783232661</v>
      </c>
      <c r="AL233" s="53">
        <v>2.3689491381719538E-2</v>
      </c>
      <c r="AM233" s="51">
        <v>2.2063088839703098</v>
      </c>
      <c r="AN233" s="55">
        <v>4.5860777812812399E-2</v>
      </c>
      <c r="AP233" s="14">
        <f t="shared" si="3"/>
        <v>3.6596252735569994</v>
      </c>
      <c r="AU233" s="2"/>
      <c r="AV233" s="2"/>
      <c r="AW233" s="26"/>
    </row>
    <row r="234" spans="1:49" x14ac:dyDescent="0.3">
      <c r="A234" s="51">
        <v>231</v>
      </c>
      <c r="B234" s="52">
        <v>3.625</v>
      </c>
      <c r="C234" s="53">
        <v>3.75</v>
      </c>
      <c r="D234" s="53">
        <v>4.7142857142857135</v>
      </c>
      <c r="E234" s="54">
        <v>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4">
        <v>0</v>
      </c>
      <c r="M234" s="55">
        <v>0</v>
      </c>
      <c r="N234" s="53">
        <v>100</v>
      </c>
      <c r="O234" s="53">
        <v>0</v>
      </c>
      <c r="P234" s="53">
        <v>5</v>
      </c>
      <c r="Q234" s="53">
        <v>0</v>
      </c>
      <c r="R234" s="53">
        <v>0</v>
      </c>
      <c r="S234" s="53">
        <v>0</v>
      </c>
      <c r="T234" s="53">
        <v>3.1009029257555607</v>
      </c>
      <c r="U234" s="54">
        <v>200</v>
      </c>
      <c r="V234" s="56">
        <v>0.95</v>
      </c>
      <c r="W234" s="53">
        <v>0</v>
      </c>
      <c r="X234" s="53">
        <v>0</v>
      </c>
      <c r="Y234" s="53">
        <v>165</v>
      </c>
      <c r="Z234" s="53">
        <v>0</v>
      </c>
      <c r="AA234" s="53">
        <v>1</v>
      </c>
      <c r="AB234" s="55">
        <v>0</v>
      </c>
      <c r="AC234" s="51">
        <v>21.079666666666672</v>
      </c>
      <c r="AD234" s="51">
        <v>0.26174075598845653</v>
      </c>
      <c r="AE234" s="51">
        <v>8.2699284983834623E-2</v>
      </c>
      <c r="AF234" s="51">
        <v>8.9105270868508474E-3</v>
      </c>
      <c r="AG234" s="51">
        <v>1.0346959365077184</v>
      </c>
      <c r="AH234" s="51">
        <v>2.6727257472871586E-2</v>
      </c>
      <c r="AI234" s="51">
        <v>2.3817592649779806</v>
      </c>
      <c r="AJ234" s="51">
        <v>3.8727653650756574E-2</v>
      </c>
      <c r="AK234" s="51">
        <v>0.56080666477963748</v>
      </c>
      <c r="AL234" s="53">
        <v>2.456187373012602E-2</v>
      </c>
      <c r="AM234" s="51">
        <v>2.3817592649779806</v>
      </c>
      <c r="AN234" s="55">
        <v>3.8727653650756574E-2</v>
      </c>
      <c r="AP234" s="14">
        <f t="shared" si="3"/>
        <v>4.2045893293604104</v>
      </c>
      <c r="AU234" s="2"/>
      <c r="AV234" s="2"/>
      <c r="AW234" s="26"/>
    </row>
    <row r="235" spans="1:49" x14ac:dyDescent="0.3">
      <c r="A235" s="51">
        <v>232</v>
      </c>
      <c r="B235" s="52">
        <v>3.625</v>
      </c>
      <c r="C235" s="53">
        <v>3.75</v>
      </c>
      <c r="D235" s="53">
        <v>5.8571428571428559</v>
      </c>
      <c r="E235" s="54">
        <v>0</v>
      </c>
      <c r="F235" s="53">
        <v>0</v>
      </c>
      <c r="G235" s="53">
        <v>0</v>
      </c>
      <c r="H235" s="53">
        <v>0</v>
      </c>
      <c r="I235" s="53">
        <v>0</v>
      </c>
      <c r="J235" s="53">
        <v>0</v>
      </c>
      <c r="K235" s="53">
        <v>0</v>
      </c>
      <c r="L235" s="54">
        <v>0</v>
      </c>
      <c r="M235" s="55">
        <v>0</v>
      </c>
      <c r="N235" s="53">
        <v>100</v>
      </c>
      <c r="O235" s="53">
        <v>0</v>
      </c>
      <c r="P235" s="53">
        <v>5</v>
      </c>
      <c r="Q235" s="53">
        <v>0</v>
      </c>
      <c r="R235" s="53">
        <v>0</v>
      </c>
      <c r="S235" s="53">
        <v>0</v>
      </c>
      <c r="T235" s="53">
        <v>3.1009029257555607</v>
      </c>
      <c r="U235" s="54">
        <v>200</v>
      </c>
      <c r="V235" s="56">
        <v>0.95</v>
      </c>
      <c r="W235" s="53">
        <v>0</v>
      </c>
      <c r="X235" s="53">
        <v>0</v>
      </c>
      <c r="Y235" s="53">
        <v>165</v>
      </c>
      <c r="Z235" s="53">
        <v>0</v>
      </c>
      <c r="AA235" s="53">
        <v>1</v>
      </c>
      <c r="AB235" s="55">
        <v>0</v>
      </c>
      <c r="AC235" s="51">
        <v>24.368969696969689</v>
      </c>
      <c r="AD235" s="51">
        <v>0.29146932180360746</v>
      </c>
      <c r="AE235" s="51">
        <v>8.9652196145033947E-2</v>
      </c>
      <c r="AF235" s="51">
        <v>1.0582866468314099E-2</v>
      </c>
      <c r="AG235" s="51">
        <v>1.1967963633009935</v>
      </c>
      <c r="AH235" s="51">
        <v>3.1752582985872441E-2</v>
      </c>
      <c r="AI235" s="51">
        <v>2.616317522003818</v>
      </c>
      <c r="AJ235" s="51">
        <v>4.1195573844316248E-2</v>
      </c>
      <c r="AK235" s="51">
        <v>0.72962338800192383</v>
      </c>
      <c r="AL235" s="53">
        <v>2.5751274434472934E-2</v>
      </c>
      <c r="AM235" s="51">
        <v>2.616317522003818</v>
      </c>
      <c r="AN235" s="55">
        <v>4.1195573844316248E-2</v>
      </c>
      <c r="AP235" s="14">
        <f t="shared" si="3"/>
        <v>4.6866070578069277</v>
      </c>
      <c r="AU235" s="2"/>
      <c r="AV235" s="2"/>
      <c r="AW235" s="26"/>
    </row>
    <row r="236" spans="1:49" x14ac:dyDescent="0.3">
      <c r="A236" s="51">
        <v>233</v>
      </c>
      <c r="B236" s="52">
        <v>3.625</v>
      </c>
      <c r="C236" s="53">
        <v>3.75</v>
      </c>
      <c r="D236" s="53">
        <v>6.9999999999999982</v>
      </c>
      <c r="E236" s="54">
        <v>0</v>
      </c>
      <c r="F236" s="53">
        <v>0</v>
      </c>
      <c r="G236" s="53">
        <v>0</v>
      </c>
      <c r="H236" s="53">
        <v>0</v>
      </c>
      <c r="I236" s="53">
        <v>0</v>
      </c>
      <c r="J236" s="53">
        <v>0</v>
      </c>
      <c r="K236" s="53">
        <v>0</v>
      </c>
      <c r="L236" s="54">
        <v>0</v>
      </c>
      <c r="M236" s="55">
        <v>0</v>
      </c>
      <c r="N236" s="53">
        <v>100</v>
      </c>
      <c r="O236" s="53">
        <v>0</v>
      </c>
      <c r="P236" s="53">
        <v>5</v>
      </c>
      <c r="Q236" s="53">
        <v>0</v>
      </c>
      <c r="R236" s="53">
        <v>0</v>
      </c>
      <c r="S236" s="53">
        <v>0</v>
      </c>
      <c r="T236" s="53">
        <v>3.1009029257555607</v>
      </c>
      <c r="U236" s="54">
        <v>200</v>
      </c>
      <c r="V236" s="56">
        <v>0.95</v>
      </c>
      <c r="W236" s="53">
        <v>0</v>
      </c>
      <c r="X236" s="53">
        <v>0</v>
      </c>
      <c r="Y236" s="53">
        <v>165</v>
      </c>
      <c r="Z236" s="53">
        <v>0</v>
      </c>
      <c r="AA236" s="53">
        <v>1</v>
      </c>
      <c r="AB236" s="55">
        <v>0</v>
      </c>
      <c r="AC236" s="51">
        <v>30.152303030303027</v>
      </c>
      <c r="AD236" s="51">
        <v>0.27348881016062249</v>
      </c>
      <c r="AE236" s="51">
        <v>0.11362177033934467</v>
      </c>
      <c r="AF236" s="51">
        <v>1.3956956189992292E-2</v>
      </c>
      <c r="AG236" s="51">
        <v>1.3542975400047215</v>
      </c>
      <c r="AH236" s="51">
        <v>3.8126478882530568E-2</v>
      </c>
      <c r="AI236" s="51">
        <v>2.9263653233593687</v>
      </c>
      <c r="AJ236" s="51">
        <v>3.7324665645092778E-2</v>
      </c>
      <c r="AK236" s="51">
        <v>0.8143931488681504</v>
      </c>
      <c r="AL236" s="53">
        <v>2.6326746746703187E-2</v>
      </c>
      <c r="AM236" s="51">
        <v>2.9263653233593687</v>
      </c>
      <c r="AN236" s="55">
        <v>3.7324665645092778E-2</v>
      </c>
      <c r="AP236" s="14">
        <f t="shared" si="3"/>
        <v>5.1234753829797981</v>
      </c>
      <c r="AU236" s="2"/>
      <c r="AV236" s="2"/>
      <c r="AW236" s="26"/>
    </row>
    <row r="237" spans="1:49" x14ac:dyDescent="0.3">
      <c r="A237" s="51">
        <v>234</v>
      </c>
      <c r="B237" s="52">
        <v>3.625</v>
      </c>
      <c r="C237" s="53">
        <v>4.833333333333333</v>
      </c>
      <c r="D237" s="53">
        <v>1.2857142857142856</v>
      </c>
      <c r="E237" s="54">
        <v>0</v>
      </c>
      <c r="F237" s="53">
        <v>0</v>
      </c>
      <c r="G237" s="53">
        <v>0</v>
      </c>
      <c r="H237" s="53">
        <v>0</v>
      </c>
      <c r="I237" s="53">
        <v>0</v>
      </c>
      <c r="J237" s="53">
        <v>0</v>
      </c>
      <c r="K237" s="53">
        <v>0</v>
      </c>
      <c r="L237" s="54">
        <v>0</v>
      </c>
      <c r="M237" s="55">
        <v>0</v>
      </c>
      <c r="N237" s="53">
        <v>100</v>
      </c>
      <c r="O237" s="53">
        <v>0</v>
      </c>
      <c r="P237" s="53">
        <v>5</v>
      </c>
      <c r="Q237" s="53">
        <v>0</v>
      </c>
      <c r="R237" s="53">
        <v>0</v>
      </c>
      <c r="S237" s="53">
        <v>0</v>
      </c>
      <c r="T237" s="53">
        <v>3.1009029257555607</v>
      </c>
      <c r="U237" s="54">
        <v>200</v>
      </c>
      <c r="V237" s="56">
        <v>0.95</v>
      </c>
      <c r="W237" s="53">
        <v>0.23499999999999999</v>
      </c>
      <c r="X237" s="53">
        <v>9.4785843351579815E-2</v>
      </c>
      <c r="Y237" s="53">
        <v>165</v>
      </c>
      <c r="Z237" s="53">
        <v>0</v>
      </c>
      <c r="AA237" s="53">
        <v>0.99857575757575789</v>
      </c>
      <c r="AB237" s="55">
        <v>5.7445965667624022E-4</v>
      </c>
      <c r="AC237" s="51">
        <v>8.6939014263177654</v>
      </c>
      <c r="AD237" s="51">
        <v>0.16390839725681378</v>
      </c>
      <c r="AE237" s="51">
        <v>1.4635308675724608E-2</v>
      </c>
      <c r="AF237" s="51">
        <v>4.5770933390465252E-3</v>
      </c>
      <c r="AG237" s="51">
        <v>0.60579781000507305</v>
      </c>
      <c r="AH237" s="51">
        <v>1.3356509896072611E-2</v>
      </c>
      <c r="AI237" s="51">
        <v>1.9162100551299548</v>
      </c>
      <c r="AJ237" s="51">
        <v>4.5255848966978887E-2</v>
      </c>
      <c r="AK237" s="51">
        <v>0.28199792731514728</v>
      </c>
      <c r="AL237" s="53">
        <v>2.1968429622146308E-2</v>
      </c>
      <c r="AM237" s="51">
        <v>2.0413231726511443</v>
      </c>
      <c r="AN237" s="55">
        <v>7.9497875494837861E-2</v>
      </c>
      <c r="AP237" s="14">
        <f t="shared" si="3"/>
        <v>2.4928469095164494</v>
      </c>
      <c r="AU237" s="2"/>
      <c r="AV237" s="2"/>
      <c r="AW237" s="26"/>
    </row>
    <row r="238" spans="1:49" x14ac:dyDescent="0.3">
      <c r="A238" s="51">
        <v>235</v>
      </c>
      <c r="B238" s="52">
        <v>3.625</v>
      </c>
      <c r="C238" s="53">
        <v>4.833333333333333</v>
      </c>
      <c r="D238" s="53">
        <v>2.4285714285714284</v>
      </c>
      <c r="E238" s="54">
        <v>0</v>
      </c>
      <c r="F238" s="53">
        <v>0</v>
      </c>
      <c r="G238" s="53">
        <v>0</v>
      </c>
      <c r="H238" s="53">
        <v>0</v>
      </c>
      <c r="I238" s="53">
        <v>0</v>
      </c>
      <c r="J238" s="53">
        <v>0</v>
      </c>
      <c r="K238" s="53">
        <v>0</v>
      </c>
      <c r="L238" s="54">
        <v>0</v>
      </c>
      <c r="M238" s="55">
        <v>0</v>
      </c>
      <c r="N238" s="53">
        <v>100</v>
      </c>
      <c r="O238" s="53">
        <v>0</v>
      </c>
      <c r="P238" s="53">
        <v>5</v>
      </c>
      <c r="Q238" s="53">
        <v>0</v>
      </c>
      <c r="R238" s="53">
        <v>0</v>
      </c>
      <c r="S238" s="53">
        <v>0</v>
      </c>
      <c r="T238" s="53">
        <v>3.1009029257555607</v>
      </c>
      <c r="U238" s="54">
        <v>200</v>
      </c>
      <c r="V238" s="56">
        <v>0.95</v>
      </c>
      <c r="W238" s="53">
        <v>0</v>
      </c>
      <c r="X238" s="53">
        <v>0</v>
      </c>
      <c r="Y238" s="53">
        <v>165</v>
      </c>
      <c r="Z238" s="53">
        <v>0</v>
      </c>
      <c r="AA238" s="53">
        <v>1</v>
      </c>
      <c r="AB238" s="55">
        <v>0</v>
      </c>
      <c r="AC238" s="51">
        <v>14.468000000000007</v>
      </c>
      <c r="AD238" s="51">
        <v>0.23374140655346368</v>
      </c>
      <c r="AE238" s="51">
        <v>5.9388953107064948E-2</v>
      </c>
      <c r="AF238" s="51">
        <v>6.7855262767588563E-3</v>
      </c>
      <c r="AG238" s="51">
        <v>0.79618424130379717</v>
      </c>
      <c r="AH238" s="51">
        <v>1.9554358294011937E-2</v>
      </c>
      <c r="AI238" s="51">
        <v>2.1116087876087466</v>
      </c>
      <c r="AJ238" s="51">
        <v>4.5152765531062004E-2</v>
      </c>
      <c r="AK238" s="51">
        <v>0.41086139939149136</v>
      </c>
      <c r="AL238" s="53">
        <v>2.4747352184531807E-2</v>
      </c>
      <c r="AM238" s="51">
        <v>2.1116087876087466</v>
      </c>
      <c r="AN238" s="55">
        <v>4.5152765531062004E-2</v>
      </c>
      <c r="AP238" s="14">
        <f t="shared" si="3"/>
        <v>3.4260903721436242</v>
      </c>
      <c r="AU238" s="2"/>
      <c r="AV238" s="2"/>
      <c r="AW238" s="26"/>
    </row>
    <row r="239" spans="1:49" x14ac:dyDescent="0.3">
      <c r="A239" s="51">
        <v>236</v>
      </c>
      <c r="B239" s="52">
        <v>3.625</v>
      </c>
      <c r="C239" s="53">
        <v>4.833333333333333</v>
      </c>
      <c r="D239" s="53">
        <v>3.5714285714285712</v>
      </c>
      <c r="E239" s="54">
        <v>0</v>
      </c>
      <c r="F239" s="53">
        <v>0</v>
      </c>
      <c r="G239" s="53">
        <v>0</v>
      </c>
      <c r="H239" s="53">
        <v>0</v>
      </c>
      <c r="I239" s="53">
        <v>0</v>
      </c>
      <c r="J239" s="53">
        <v>0</v>
      </c>
      <c r="K239" s="53">
        <v>0</v>
      </c>
      <c r="L239" s="54">
        <v>0</v>
      </c>
      <c r="M239" s="55">
        <v>0</v>
      </c>
      <c r="N239" s="53">
        <v>100</v>
      </c>
      <c r="O239" s="53">
        <v>0</v>
      </c>
      <c r="P239" s="53">
        <v>5</v>
      </c>
      <c r="Q239" s="53">
        <v>0</v>
      </c>
      <c r="R239" s="53">
        <v>0</v>
      </c>
      <c r="S239" s="53">
        <v>0</v>
      </c>
      <c r="T239" s="53">
        <v>3.1009029257555607</v>
      </c>
      <c r="U239" s="54">
        <v>200</v>
      </c>
      <c r="V239" s="56">
        <v>0.95</v>
      </c>
      <c r="W239" s="53">
        <v>0</v>
      </c>
      <c r="X239" s="53">
        <v>0</v>
      </c>
      <c r="Y239" s="53">
        <v>165</v>
      </c>
      <c r="Z239" s="53">
        <v>0</v>
      </c>
      <c r="AA239" s="53">
        <v>1</v>
      </c>
      <c r="AB239" s="55">
        <v>0</v>
      </c>
      <c r="AC239" s="51">
        <v>20.846484848484852</v>
      </c>
      <c r="AD239" s="51">
        <v>0.28765958922713925</v>
      </c>
      <c r="AE239" s="51">
        <v>8.286985540497227E-2</v>
      </c>
      <c r="AF239" s="51">
        <v>9.3320987428350041E-3</v>
      </c>
      <c r="AG239" s="51">
        <v>1.0637587612478174</v>
      </c>
      <c r="AH239" s="51">
        <v>2.877169094471119E-2</v>
      </c>
      <c r="AI239" s="51">
        <v>2.4290693700149952</v>
      </c>
      <c r="AJ239" s="51">
        <v>4.207857707563202E-2</v>
      </c>
      <c r="AK239" s="51">
        <v>0.5680613589838357</v>
      </c>
      <c r="AL239" s="53">
        <v>2.4955434885913869E-2</v>
      </c>
      <c r="AM239" s="51">
        <v>2.4290693700149952</v>
      </c>
      <c r="AN239" s="55">
        <v>4.207857707563202E-2</v>
      </c>
      <c r="AP239" s="14">
        <f t="shared" si="3"/>
        <v>4.1547448491940822</v>
      </c>
      <c r="AU239" s="2"/>
      <c r="AV239" s="2"/>
      <c r="AW239" s="26"/>
    </row>
    <row r="240" spans="1:49" x14ac:dyDescent="0.3">
      <c r="A240" s="51">
        <v>237</v>
      </c>
      <c r="B240" s="52">
        <v>3.625</v>
      </c>
      <c r="C240" s="53">
        <v>4.833333333333333</v>
      </c>
      <c r="D240" s="53">
        <v>4.7142857142857135</v>
      </c>
      <c r="E240" s="54">
        <v>0</v>
      </c>
      <c r="F240" s="53">
        <v>0</v>
      </c>
      <c r="G240" s="53">
        <v>0</v>
      </c>
      <c r="H240" s="53">
        <v>0</v>
      </c>
      <c r="I240" s="53">
        <v>0</v>
      </c>
      <c r="J240" s="53">
        <v>0</v>
      </c>
      <c r="K240" s="53">
        <v>0</v>
      </c>
      <c r="L240" s="54">
        <v>0</v>
      </c>
      <c r="M240" s="55">
        <v>0</v>
      </c>
      <c r="N240" s="53">
        <v>100</v>
      </c>
      <c r="O240" s="53">
        <v>0</v>
      </c>
      <c r="P240" s="53">
        <v>5</v>
      </c>
      <c r="Q240" s="53">
        <v>0</v>
      </c>
      <c r="R240" s="53">
        <v>0</v>
      </c>
      <c r="S240" s="53">
        <v>0</v>
      </c>
      <c r="T240" s="53">
        <v>3.1009029257555607</v>
      </c>
      <c r="U240" s="54">
        <v>200</v>
      </c>
      <c r="V240" s="56">
        <v>0.95</v>
      </c>
      <c r="W240" s="53">
        <v>0</v>
      </c>
      <c r="X240" s="53">
        <v>0</v>
      </c>
      <c r="Y240" s="53">
        <v>165</v>
      </c>
      <c r="Z240" s="53">
        <v>0</v>
      </c>
      <c r="AA240" s="53">
        <v>1</v>
      </c>
      <c r="AB240" s="55">
        <v>0</v>
      </c>
      <c r="AC240" s="51">
        <v>24.452363636363629</v>
      </c>
      <c r="AD240" s="51">
        <v>0.29197997769671657</v>
      </c>
      <c r="AE240" s="51">
        <v>8.5878432573600672E-2</v>
      </c>
      <c r="AF240" s="51">
        <v>9.9167261340704308E-3</v>
      </c>
      <c r="AG240" s="51">
        <v>1.201008105495982</v>
      </c>
      <c r="AH240" s="51">
        <v>3.2261885483873466E-2</v>
      </c>
      <c r="AI240" s="51">
        <v>2.597325923891737</v>
      </c>
      <c r="AJ240" s="51">
        <v>3.9082509109540198E-2</v>
      </c>
      <c r="AK240" s="51">
        <v>0.72879744619973363</v>
      </c>
      <c r="AL240" s="53">
        <v>2.73410167578589E-2</v>
      </c>
      <c r="AM240" s="51">
        <v>2.597325923891737</v>
      </c>
      <c r="AN240" s="55">
        <v>3.9082509109540198E-2</v>
      </c>
      <c r="AP240" s="14">
        <f t="shared" si="3"/>
        <v>4.7734384133153203</v>
      </c>
      <c r="AU240" s="2"/>
      <c r="AV240" s="2"/>
      <c r="AW240" s="26"/>
    </row>
    <row r="241" spans="1:49" x14ac:dyDescent="0.3">
      <c r="A241" s="51">
        <v>238</v>
      </c>
      <c r="B241" s="52">
        <v>3.625</v>
      </c>
      <c r="C241" s="53">
        <v>4.833333333333333</v>
      </c>
      <c r="D241" s="53">
        <v>5.8571428571428559</v>
      </c>
      <c r="E241" s="54">
        <v>0</v>
      </c>
      <c r="F241" s="53">
        <v>0</v>
      </c>
      <c r="G241" s="53">
        <v>0</v>
      </c>
      <c r="H241" s="53">
        <v>0</v>
      </c>
      <c r="I241" s="53">
        <v>0</v>
      </c>
      <c r="J241" s="53">
        <v>0</v>
      </c>
      <c r="K241" s="53">
        <v>0</v>
      </c>
      <c r="L241" s="54">
        <v>0</v>
      </c>
      <c r="M241" s="55">
        <v>0</v>
      </c>
      <c r="N241" s="53">
        <v>100</v>
      </c>
      <c r="O241" s="53">
        <v>0</v>
      </c>
      <c r="P241" s="53">
        <v>5</v>
      </c>
      <c r="Q241" s="53">
        <v>0</v>
      </c>
      <c r="R241" s="53">
        <v>0</v>
      </c>
      <c r="S241" s="53">
        <v>0</v>
      </c>
      <c r="T241" s="53">
        <v>3.1009029257555607</v>
      </c>
      <c r="U241" s="54">
        <v>200</v>
      </c>
      <c r="V241" s="56">
        <v>0.95</v>
      </c>
      <c r="W241" s="53">
        <v>0</v>
      </c>
      <c r="X241" s="53">
        <v>0</v>
      </c>
      <c r="Y241" s="53">
        <v>165</v>
      </c>
      <c r="Z241" s="53">
        <v>0</v>
      </c>
      <c r="AA241" s="53">
        <v>1</v>
      </c>
      <c r="AB241" s="55">
        <v>0</v>
      </c>
      <c r="AC241" s="51">
        <v>30.061696969696971</v>
      </c>
      <c r="AD241" s="51">
        <v>0.26240401782660966</v>
      </c>
      <c r="AE241" s="51">
        <v>0.10557360758590505</v>
      </c>
      <c r="AF241" s="51">
        <v>1.3190905037543313E-2</v>
      </c>
      <c r="AG241" s="51">
        <v>1.3643101221086429</v>
      </c>
      <c r="AH241" s="51">
        <v>3.9845532146342851E-2</v>
      </c>
      <c r="AI241" s="51">
        <v>2.9599942604605487</v>
      </c>
      <c r="AJ241" s="51">
        <v>3.7396785709718661E-2</v>
      </c>
      <c r="AK241" s="51">
        <v>0.79521225563150044</v>
      </c>
      <c r="AL241" s="53">
        <v>2.8988540936041685E-2</v>
      </c>
      <c r="AM241" s="51">
        <v>2.9599942604605487</v>
      </c>
      <c r="AN241" s="55">
        <v>3.7396785709718661E-2</v>
      </c>
      <c r="AP241" s="14">
        <f t="shared" si="3"/>
        <v>5.320669488844783</v>
      </c>
      <c r="AU241" s="2"/>
      <c r="AV241" s="2"/>
      <c r="AW241" s="26"/>
    </row>
    <row r="242" spans="1:49" x14ac:dyDescent="0.3">
      <c r="A242" s="51">
        <v>239</v>
      </c>
      <c r="B242" s="52">
        <v>3.625</v>
      </c>
      <c r="C242" s="53">
        <v>4.833333333333333</v>
      </c>
      <c r="D242" s="53">
        <v>6.9999999999999982</v>
      </c>
      <c r="E242" s="54">
        <v>0</v>
      </c>
      <c r="F242" s="53">
        <v>0</v>
      </c>
      <c r="G242" s="53">
        <v>0</v>
      </c>
      <c r="H242" s="53">
        <v>0</v>
      </c>
      <c r="I242" s="53">
        <v>0</v>
      </c>
      <c r="J242" s="53">
        <v>0</v>
      </c>
      <c r="K242" s="53">
        <v>0</v>
      </c>
      <c r="L242" s="54">
        <v>0</v>
      </c>
      <c r="M242" s="55">
        <v>0</v>
      </c>
      <c r="N242" s="53">
        <v>100</v>
      </c>
      <c r="O242" s="53">
        <v>0</v>
      </c>
      <c r="P242" s="53">
        <v>5</v>
      </c>
      <c r="Q242" s="53">
        <v>0</v>
      </c>
      <c r="R242" s="53">
        <v>0</v>
      </c>
      <c r="S242" s="53">
        <v>0</v>
      </c>
      <c r="T242" s="53">
        <v>3.1009029257555607</v>
      </c>
      <c r="U242" s="54">
        <v>200</v>
      </c>
      <c r="V242" s="56">
        <v>0.95</v>
      </c>
      <c r="W242" s="53">
        <v>0</v>
      </c>
      <c r="X242" s="53">
        <v>0</v>
      </c>
      <c r="Y242" s="53">
        <v>165</v>
      </c>
      <c r="Z242" s="53">
        <v>0</v>
      </c>
      <c r="AA242" s="53">
        <v>1</v>
      </c>
      <c r="AB242" s="55">
        <v>0</v>
      </c>
      <c r="AC242" s="51">
        <v>32.935515151515141</v>
      </c>
      <c r="AD242" s="51">
        <v>0.25383548027037012</v>
      </c>
      <c r="AE242" s="51">
        <v>0.10022639870137924</v>
      </c>
      <c r="AF242" s="51">
        <v>1.2075559963333479E-2</v>
      </c>
      <c r="AG242" s="51">
        <v>1.4747064026670862</v>
      </c>
      <c r="AH242" s="51">
        <v>4.4040243434937502E-2</v>
      </c>
      <c r="AI242" s="51">
        <v>3.1419520084757533</v>
      </c>
      <c r="AJ242" s="51">
        <v>3.1478070658016721E-2</v>
      </c>
      <c r="AK242" s="51">
        <v>0.90752326198613387</v>
      </c>
      <c r="AL242" s="53">
        <v>2.8274343864380453E-2</v>
      </c>
      <c r="AM242" s="51">
        <v>3.1419520084757533</v>
      </c>
      <c r="AN242" s="55">
        <v>3.1478070658016721E-2</v>
      </c>
      <c r="AP242" s="14">
        <f t="shared" si="3"/>
        <v>5.8166427888717145</v>
      </c>
      <c r="AU242" s="2"/>
      <c r="AV242" s="2"/>
      <c r="AW242" s="26"/>
    </row>
    <row r="243" spans="1:49" x14ac:dyDescent="0.3">
      <c r="A243" s="51">
        <v>240</v>
      </c>
      <c r="B243" s="52">
        <v>3.625</v>
      </c>
      <c r="C243" s="53">
        <v>5.9166666666666661</v>
      </c>
      <c r="D243" s="53">
        <v>1.2857142857142856</v>
      </c>
      <c r="E243" s="54">
        <v>0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4">
        <v>0</v>
      </c>
      <c r="M243" s="55">
        <v>0</v>
      </c>
      <c r="N243" s="53">
        <v>100</v>
      </c>
      <c r="O243" s="53">
        <v>0</v>
      </c>
      <c r="P243" s="53">
        <v>5</v>
      </c>
      <c r="Q243" s="53">
        <v>0</v>
      </c>
      <c r="R243" s="53">
        <v>0</v>
      </c>
      <c r="S243" s="53">
        <v>0</v>
      </c>
      <c r="T243" s="53">
        <v>3.1009029257555607</v>
      </c>
      <c r="U243" s="54">
        <v>200</v>
      </c>
      <c r="V243" s="56">
        <v>0.95</v>
      </c>
      <c r="W243" s="53">
        <v>0.24</v>
      </c>
      <c r="X243" s="53">
        <v>8.6442982718368561E-2</v>
      </c>
      <c r="Y243" s="53">
        <v>165</v>
      </c>
      <c r="Z243" s="53">
        <v>0</v>
      </c>
      <c r="AA243" s="53">
        <v>0.99854545454545485</v>
      </c>
      <c r="AB243" s="55">
        <v>5.2389686495981106E-4</v>
      </c>
      <c r="AC243" s="51">
        <v>8.5514681820294598</v>
      </c>
      <c r="AD243" s="51">
        <v>0.16333067930174883</v>
      </c>
      <c r="AE243" s="51">
        <v>1.3612117046608738E-2</v>
      </c>
      <c r="AF243" s="51">
        <v>4.4549190932793217E-3</v>
      </c>
      <c r="AG243" s="51">
        <v>0.61672641511540327</v>
      </c>
      <c r="AH243" s="51">
        <v>1.3772373176195566E-2</v>
      </c>
      <c r="AI243" s="51">
        <v>1.9207131510515467</v>
      </c>
      <c r="AJ243" s="51">
        <v>4.2085744727259629E-2</v>
      </c>
      <c r="AK243" s="51">
        <v>0.27466512605595211</v>
      </c>
      <c r="AL243" s="53">
        <v>2.0207622582834844E-2</v>
      </c>
      <c r="AM243" s="51">
        <v>2.0962837559926593</v>
      </c>
      <c r="AN243" s="55">
        <v>8.8696462467706752E-2</v>
      </c>
      <c r="AP243" s="14">
        <f t="shared" si="3"/>
        <v>2.7581049394725459</v>
      </c>
      <c r="AU243" s="2"/>
      <c r="AV243" s="2"/>
      <c r="AW243" s="26"/>
    </row>
    <row r="244" spans="1:49" x14ac:dyDescent="0.3">
      <c r="A244" s="51">
        <v>241</v>
      </c>
      <c r="B244" s="52">
        <v>3.625</v>
      </c>
      <c r="C244" s="53">
        <v>5.9166666666666661</v>
      </c>
      <c r="D244" s="53">
        <v>2.4285714285714284</v>
      </c>
      <c r="E244" s="54">
        <v>0</v>
      </c>
      <c r="F244" s="53">
        <v>0</v>
      </c>
      <c r="G244" s="53">
        <v>0</v>
      </c>
      <c r="H244" s="53">
        <v>0</v>
      </c>
      <c r="I244" s="53">
        <v>0</v>
      </c>
      <c r="J244" s="53">
        <v>0</v>
      </c>
      <c r="K244" s="53">
        <v>0</v>
      </c>
      <c r="L244" s="54">
        <v>0</v>
      </c>
      <c r="M244" s="55">
        <v>0</v>
      </c>
      <c r="N244" s="53">
        <v>100</v>
      </c>
      <c r="O244" s="53">
        <v>0</v>
      </c>
      <c r="P244" s="53">
        <v>5</v>
      </c>
      <c r="Q244" s="53">
        <v>0</v>
      </c>
      <c r="R244" s="53">
        <v>0</v>
      </c>
      <c r="S244" s="53">
        <v>0</v>
      </c>
      <c r="T244" s="53">
        <v>3.1009029257555607</v>
      </c>
      <c r="U244" s="54">
        <v>200</v>
      </c>
      <c r="V244" s="56">
        <v>0.95</v>
      </c>
      <c r="W244" s="53">
        <v>0.01</v>
      </c>
      <c r="X244" s="53">
        <v>1.9719565442517552E-2</v>
      </c>
      <c r="Y244" s="53">
        <v>165</v>
      </c>
      <c r="Z244" s="53">
        <v>0</v>
      </c>
      <c r="AA244" s="53">
        <v>0.99993939393939402</v>
      </c>
      <c r="AB244" s="55">
        <v>1.1951251783343964E-4</v>
      </c>
      <c r="AC244" s="51">
        <v>17.020269009109494</v>
      </c>
      <c r="AD244" s="51">
        <v>0.26597742231616106</v>
      </c>
      <c r="AE244" s="51">
        <v>9.2332044312433942E-2</v>
      </c>
      <c r="AF244" s="51">
        <v>9.5278201143834847E-3</v>
      </c>
      <c r="AG244" s="51">
        <v>0.9361814929829424</v>
      </c>
      <c r="AH244" s="51">
        <v>2.1903457405269468E-2</v>
      </c>
      <c r="AI244" s="51">
        <v>2.1868343806624551</v>
      </c>
      <c r="AJ244" s="51">
        <v>4.1221879164858526E-2</v>
      </c>
      <c r="AK244" s="51">
        <v>0.54945141579340706</v>
      </c>
      <c r="AL244" s="53">
        <v>2.7371932787805271E-2</v>
      </c>
      <c r="AM244" s="51">
        <v>2.1965180899295769</v>
      </c>
      <c r="AN244" s="55">
        <v>4.9326013150121702E-2</v>
      </c>
      <c r="AP244" s="14">
        <f t="shared" si="3"/>
        <v>3.7906526639943703</v>
      </c>
      <c r="AU244" s="2"/>
      <c r="AV244" s="2"/>
      <c r="AW244" s="26"/>
    </row>
    <row r="245" spans="1:49" x14ac:dyDescent="0.3">
      <c r="A245" s="51">
        <v>242</v>
      </c>
      <c r="B245" s="52">
        <v>3.625</v>
      </c>
      <c r="C245" s="53">
        <v>5.9166666666666661</v>
      </c>
      <c r="D245" s="53">
        <v>3.5714285714285712</v>
      </c>
      <c r="E245" s="54">
        <v>0</v>
      </c>
      <c r="F245" s="53">
        <v>0</v>
      </c>
      <c r="G245" s="53">
        <v>0</v>
      </c>
      <c r="H245" s="53">
        <v>0</v>
      </c>
      <c r="I245" s="53">
        <v>0</v>
      </c>
      <c r="J245" s="53">
        <v>0</v>
      </c>
      <c r="K245" s="53">
        <v>0</v>
      </c>
      <c r="L245" s="54">
        <v>0</v>
      </c>
      <c r="M245" s="55">
        <v>0</v>
      </c>
      <c r="N245" s="53">
        <v>100</v>
      </c>
      <c r="O245" s="53">
        <v>0</v>
      </c>
      <c r="P245" s="53">
        <v>5</v>
      </c>
      <c r="Q245" s="53">
        <v>0</v>
      </c>
      <c r="R245" s="53">
        <v>0</v>
      </c>
      <c r="S245" s="53">
        <v>0</v>
      </c>
      <c r="T245" s="53">
        <v>3.1009029257555607</v>
      </c>
      <c r="U245" s="54">
        <v>200</v>
      </c>
      <c r="V245" s="56">
        <v>0.95</v>
      </c>
      <c r="W245" s="53">
        <v>0</v>
      </c>
      <c r="X245" s="53">
        <v>0</v>
      </c>
      <c r="Y245" s="53">
        <v>165</v>
      </c>
      <c r="Z245" s="53">
        <v>0</v>
      </c>
      <c r="AA245" s="53">
        <v>1</v>
      </c>
      <c r="AB245" s="55">
        <v>0</v>
      </c>
      <c r="AC245" s="51">
        <v>24.691484848484837</v>
      </c>
      <c r="AD245" s="51">
        <v>0.28108859853522417</v>
      </c>
      <c r="AE245" s="51">
        <v>0.10126999816763357</v>
      </c>
      <c r="AF245" s="51">
        <v>1.2725424692360569E-2</v>
      </c>
      <c r="AG245" s="51">
        <v>1.1865003812784156</v>
      </c>
      <c r="AH245" s="51">
        <v>3.2625746124547807E-2</v>
      </c>
      <c r="AI245" s="51">
        <v>2.592302742136964</v>
      </c>
      <c r="AJ245" s="51">
        <v>3.705991351104844E-2</v>
      </c>
      <c r="AK245" s="51">
        <v>0.71529255946543391</v>
      </c>
      <c r="AL245" s="53">
        <v>2.6685334805051118E-2</v>
      </c>
      <c r="AM245" s="51">
        <v>2.592302742136964</v>
      </c>
      <c r="AN245" s="55">
        <v>3.705991351104844E-2</v>
      </c>
      <c r="AP245" s="14">
        <f t="shared" si="3"/>
        <v>4.5968415657875763</v>
      </c>
      <c r="AU245" s="2"/>
      <c r="AV245" s="2"/>
      <c r="AW245" s="26"/>
    </row>
    <row r="246" spans="1:49" x14ac:dyDescent="0.3">
      <c r="A246" s="51">
        <v>243</v>
      </c>
      <c r="B246" s="52">
        <v>3.625</v>
      </c>
      <c r="C246" s="53">
        <v>5.9166666666666661</v>
      </c>
      <c r="D246" s="53">
        <v>4.7142857142857135</v>
      </c>
      <c r="E246" s="54">
        <v>0</v>
      </c>
      <c r="F246" s="53">
        <v>0</v>
      </c>
      <c r="G246" s="53">
        <v>0</v>
      </c>
      <c r="H246" s="53">
        <v>0</v>
      </c>
      <c r="I246" s="53">
        <v>0</v>
      </c>
      <c r="J246" s="53">
        <v>0</v>
      </c>
      <c r="K246" s="53">
        <v>0</v>
      </c>
      <c r="L246" s="54">
        <v>0</v>
      </c>
      <c r="M246" s="55">
        <v>0</v>
      </c>
      <c r="N246" s="53">
        <v>100</v>
      </c>
      <c r="O246" s="53">
        <v>0</v>
      </c>
      <c r="P246" s="53">
        <v>5</v>
      </c>
      <c r="Q246" s="53">
        <v>0</v>
      </c>
      <c r="R246" s="53">
        <v>0</v>
      </c>
      <c r="S246" s="53">
        <v>0</v>
      </c>
      <c r="T246" s="53">
        <v>3.1009029257555607</v>
      </c>
      <c r="U246" s="54">
        <v>200</v>
      </c>
      <c r="V246" s="56">
        <v>0.95</v>
      </c>
      <c r="W246" s="53">
        <v>0</v>
      </c>
      <c r="X246" s="53">
        <v>0</v>
      </c>
      <c r="Y246" s="53">
        <v>165</v>
      </c>
      <c r="Z246" s="53">
        <v>0</v>
      </c>
      <c r="AA246" s="53">
        <v>1</v>
      </c>
      <c r="AB246" s="55">
        <v>0</v>
      </c>
      <c r="AC246" s="51">
        <v>30.253424242424259</v>
      </c>
      <c r="AD246" s="51">
        <v>0.27666952437810005</v>
      </c>
      <c r="AE246" s="51">
        <v>9.8173033690148112E-2</v>
      </c>
      <c r="AF246" s="51">
        <v>1.2069269022766215E-2</v>
      </c>
      <c r="AG246" s="51">
        <v>1.323560622609375</v>
      </c>
      <c r="AH246" s="51">
        <v>4.0678356129271565E-2</v>
      </c>
      <c r="AI246" s="51">
        <v>2.9522211899814605</v>
      </c>
      <c r="AJ246" s="51">
        <v>3.3657861290722221E-2</v>
      </c>
      <c r="AK246" s="51">
        <v>0.8291311938371807</v>
      </c>
      <c r="AL246" s="53">
        <v>2.5722074605264759E-2</v>
      </c>
      <c r="AM246" s="51">
        <v>2.9522211899814605</v>
      </c>
      <c r="AN246" s="55">
        <v>3.3657861290722221E-2</v>
      </c>
      <c r="AP246" s="14">
        <f t="shared" si="3"/>
        <v>5.2813688701753385</v>
      </c>
      <c r="AU246" s="2"/>
      <c r="AV246" s="2"/>
      <c r="AW246" s="26"/>
    </row>
    <row r="247" spans="1:49" x14ac:dyDescent="0.3">
      <c r="A247" s="51">
        <v>244</v>
      </c>
      <c r="B247" s="52">
        <v>3.625</v>
      </c>
      <c r="C247" s="53">
        <v>5.9166666666666661</v>
      </c>
      <c r="D247" s="53">
        <v>5.8571428571428559</v>
      </c>
      <c r="E247" s="54">
        <v>0</v>
      </c>
      <c r="F247" s="53">
        <v>0</v>
      </c>
      <c r="G247" s="53">
        <v>0</v>
      </c>
      <c r="H247" s="53">
        <v>0</v>
      </c>
      <c r="I247" s="53">
        <v>0</v>
      </c>
      <c r="J247" s="53">
        <v>0</v>
      </c>
      <c r="K247" s="53">
        <v>0</v>
      </c>
      <c r="L247" s="54">
        <v>0</v>
      </c>
      <c r="M247" s="55">
        <v>0</v>
      </c>
      <c r="N247" s="53">
        <v>100</v>
      </c>
      <c r="O247" s="53">
        <v>0</v>
      </c>
      <c r="P247" s="53">
        <v>5</v>
      </c>
      <c r="Q247" s="53">
        <v>0</v>
      </c>
      <c r="R247" s="53">
        <v>0</v>
      </c>
      <c r="S247" s="53">
        <v>0</v>
      </c>
      <c r="T247" s="53">
        <v>3.1009029257555607</v>
      </c>
      <c r="U247" s="54">
        <v>200</v>
      </c>
      <c r="V247" s="56">
        <v>0.95</v>
      </c>
      <c r="W247" s="53">
        <v>0</v>
      </c>
      <c r="X247" s="53">
        <v>0</v>
      </c>
      <c r="Y247" s="53">
        <v>165</v>
      </c>
      <c r="Z247" s="53">
        <v>0</v>
      </c>
      <c r="AA247" s="53">
        <v>1</v>
      </c>
      <c r="AB247" s="55">
        <v>0</v>
      </c>
      <c r="AC247" s="51">
        <v>34.816878787878807</v>
      </c>
      <c r="AD247" s="51">
        <v>0.2460261980031225</v>
      </c>
      <c r="AE247" s="51">
        <v>0.13976940161771087</v>
      </c>
      <c r="AF247" s="51">
        <v>1.6212400807388557E-2</v>
      </c>
      <c r="AG247" s="51">
        <v>1.5652718077910983</v>
      </c>
      <c r="AH247" s="51">
        <v>4.5975108438044407E-2</v>
      </c>
      <c r="AI247" s="51">
        <v>3.2835520962972997</v>
      </c>
      <c r="AJ247" s="51">
        <v>3.1542715346432888E-2</v>
      </c>
      <c r="AK247" s="51">
        <v>1.0161989501059634</v>
      </c>
      <c r="AL247" s="53">
        <v>2.8819788092680321E-2</v>
      </c>
      <c r="AM247" s="51">
        <v>3.2835520962972997</v>
      </c>
      <c r="AN247" s="55">
        <v>3.1542715346432888E-2</v>
      </c>
      <c r="AP247" s="14">
        <f t="shared" si="3"/>
        <v>5.886829529106639</v>
      </c>
      <c r="AU247" s="2"/>
      <c r="AV247" s="2"/>
      <c r="AW247" s="26"/>
    </row>
    <row r="248" spans="1:49" x14ac:dyDescent="0.3">
      <c r="A248" s="51">
        <v>245</v>
      </c>
      <c r="B248" s="52">
        <v>3.625</v>
      </c>
      <c r="C248" s="53">
        <v>5.9166666666666661</v>
      </c>
      <c r="D248" s="53">
        <v>6.9999999999999982</v>
      </c>
      <c r="E248" s="54">
        <v>0</v>
      </c>
      <c r="F248" s="53">
        <v>0</v>
      </c>
      <c r="G248" s="53">
        <v>0</v>
      </c>
      <c r="H248" s="53">
        <v>0</v>
      </c>
      <c r="I248" s="53">
        <v>0</v>
      </c>
      <c r="J248" s="53">
        <v>0</v>
      </c>
      <c r="K248" s="53">
        <v>0</v>
      </c>
      <c r="L248" s="54">
        <v>0</v>
      </c>
      <c r="M248" s="55">
        <v>0</v>
      </c>
      <c r="N248" s="53">
        <v>100</v>
      </c>
      <c r="O248" s="53">
        <v>0</v>
      </c>
      <c r="P248" s="53">
        <v>5</v>
      </c>
      <c r="Q248" s="53">
        <v>0</v>
      </c>
      <c r="R248" s="53">
        <v>0</v>
      </c>
      <c r="S248" s="53">
        <v>0</v>
      </c>
      <c r="T248" s="53">
        <v>3.1009029257555607</v>
      </c>
      <c r="U248" s="54">
        <v>200</v>
      </c>
      <c r="V248" s="56">
        <v>0.95</v>
      </c>
      <c r="W248" s="53">
        <v>0</v>
      </c>
      <c r="X248" s="53">
        <v>0</v>
      </c>
      <c r="Y248" s="53">
        <v>165</v>
      </c>
      <c r="Z248" s="53">
        <v>0</v>
      </c>
      <c r="AA248" s="53">
        <v>1</v>
      </c>
      <c r="AB248" s="55">
        <v>0</v>
      </c>
      <c r="AC248" s="51">
        <v>41.296606060606074</v>
      </c>
      <c r="AD248" s="51">
        <v>0.18142055357769493</v>
      </c>
      <c r="AE248" s="51">
        <v>0.11935709590023753</v>
      </c>
      <c r="AF248" s="51">
        <v>1.3142774433504083E-2</v>
      </c>
      <c r="AG248" s="51">
        <v>1.6129844903093646</v>
      </c>
      <c r="AH248" s="51">
        <v>5.2483006380940077E-2</v>
      </c>
      <c r="AI248" s="51">
        <v>3.6944230496574044</v>
      </c>
      <c r="AJ248" s="51">
        <v>3.3756814559965979E-2</v>
      </c>
      <c r="AK248" s="51">
        <v>1.0753643073493977</v>
      </c>
      <c r="AL248" s="53">
        <v>2.5711638890645806E-2</v>
      </c>
      <c r="AM248" s="51">
        <v>3.6944230496574044</v>
      </c>
      <c r="AN248" s="55">
        <v>3.3756814559965979E-2</v>
      </c>
      <c r="AP248" s="14">
        <f t="shared" si="3"/>
        <v>6.4355781921026063</v>
      </c>
      <c r="AU248" s="2"/>
      <c r="AV248" s="2"/>
      <c r="AW248" s="26"/>
    </row>
    <row r="249" spans="1:49" x14ac:dyDescent="0.3">
      <c r="A249" s="51">
        <v>246</v>
      </c>
      <c r="B249" s="52">
        <v>3.625</v>
      </c>
      <c r="C249" s="53">
        <v>6.9999999999999991</v>
      </c>
      <c r="D249" s="53">
        <v>0.14285714285714285</v>
      </c>
      <c r="E249" s="54">
        <v>0</v>
      </c>
      <c r="F249" s="53">
        <v>0</v>
      </c>
      <c r="G249" s="53">
        <v>0</v>
      </c>
      <c r="H249" s="53">
        <v>0</v>
      </c>
      <c r="I249" s="53">
        <v>0</v>
      </c>
      <c r="J249" s="53">
        <v>0</v>
      </c>
      <c r="K249" s="53">
        <v>0</v>
      </c>
      <c r="L249" s="54">
        <v>0</v>
      </c>
      <c r="M249" s="55">
        <v>0</v>
      </c>
      <c r="N249" s="53">
        <v>100</v>
      </c>
      <c r="O249" s="53">
        <v>0</v>
      </c>
      <c r="P249" s="53">
        <v>5</v>
      </c>
      <c r="Q249" s="53">
        <v>0</v>
      </c>
      <c r="R249" s="53">
        <v>0</v>
      </c>
      <c r="S249" s="53">
        <v>0</v>
      </c>
      <c r="T249" s="53">
        <v>3.1009029257555607</v>
      </c>
      <c r="U249" s="54">
        <v>200</v>
      </c>
      <c r="V249" s="56">
        <v>0.95</v>
      </c>
      <c r="W249" s="53">
        <v>20.53</v>
      </c>
      <c r="X249" s="53">
        <v>1.3332689068191454</v>
      </c>
      <c r="Y249" s="53">
        <v>165</v>
      </c>
      <c r="Z249" s="53">
        <v>0</v>
      </c>
      <c r="AA249" s="53">
        <v>0.87557575757575723</v>
      </c>
      <c r="AB249" s="55">
        <v>8.080417617085724E-3</v>
      </c>
      <c r="AC249" s="51">
        <v>2.4048074293534185</v>
      </c>
      <c r="AD249" s="51">
        <v>4.2926688156670278E-2</v>
      </c>
      <c r="AE249" s="51">
        <v>0</v>
      </c>
      <c r="AF249" s="51">
        <v>0</v>
      </c>
      <c r="AG249" s="51">
        <v>0.47487246673636385</v>
      </c>
      <c r="AH249" s="51">
        <v>9.0187092592959039E-3</v>
      </c>
      <c r="AI249" s="51">
        <v>1</v>
      </c>
      <c r="AJ249" s="51">
        <v>0</v>
      </c>
      <c r="AK249" s="51">
        <v>0.24054316967967432</v>
      </c>
      <c r="AL249" s="53">
        <v>3.2341547229845252E-2</v>
      </c>
      <c r="AM249" s="51">
        <v>4.5093625551381802</v>
      </c>
      <c r="AN249" s="55">
        <v>0.23486395061778065</v>
      </c>
      <c r="AP249" s="14">
        <f t="shared" si="3"/>
        <v>0.99999999999999989</v>
      </c>
      <c r="AU249" s="2"/>
      <c r="AV249" s="2"/>
      <c r="AW249" s="26"/>
    </row>
    <row r="250" spans="1:49" x14ac:dyDescent="0.3">
      <c r="A250" s="51">
        <v>247</v>
      </c>
      <c r="B250" s="52">
        <v>3.625</v>
      </c>
      <c r="C250" s="53">
        <v>6.9999999999999991</v>
      </c>
      <c r="D250" s="53">
        <v>1.2857142857142856</v>
      </c>
      <c r="E250" s="54">
        <v>0</v>
      </c>
      <c r="F250" s="53">
        <v>0</v>
      </c>
      <c r="G250" s="53">
        <v>0</v>
      </c>
      <c r="H250" s="53">
        <v>0</v>
      </c>
      <c r="I250" s="53">
        <v>0</v>
      </c>
      <c r="J250" s="53">
        <v>0</v>
      </c>
      <c r="K250" s="53">
        <v>0</v>
      </c>
      <c r="L250" s="54">
        <v>0</v>
      </c>
      <c r="M250" s="55">
        <v>0</v>
      </c>
      <c r="N250" s="53">
        <v>100</v>
      </c>
      <c r="O250" s="53">
        <v>0</v>
      </c>
      <c r="P250" s="53">
        <v>5</v>
      </c>
      <c r="Q250" s="53">
        <v>0</v>
      </c>
      <c r="R250" s="53">
        <v>0</v>
      </c>
      <c r="S250" s="53">
        <v>0</v>
      </c>
      <c r="T250" s="53">
        <v>3.1009029257555607</v>
      </c>
      <c r="U250" s="54">
        <v>200</v>
      </c>
      <c r="V250" s="56">
        <v>0.95</v>
      </c>
      <c r="W250" s="53">
        <v>3.5000000000000003E-2</v>
      </c>
      <c r="X250" s="53">
        <v>2.9247172015381736E-2</v>
      </c>
      <c r="Y250" s="53">
        <v>165</v>
      </c>
      <c r="Z250" s="53">
        <v>0</v>
      </c>
      <c r="AA250" s="53">
        <v>0.99978787878787889</v>
      </c>
      <c r="AB250" s="55">
        <v>1.7725558797201043E-4</v>
      </c>
      <c r="AC250" s="51">
        <v>11.486115658681689</v>
      </c>
      <c r="AD250" s="51">
        <v>0.21650940118244963</v>
      </c>
      <c r="AE250" s="51">
        <v>5.8414273203920848E-2</v>
      </c>
      <c r="AF250" s="51">
        <v>7.6840420873678667E-3</v>
      </c>
      <c r="AG250" s="51">
        <v>0.7311772448116669</v>
      </c>
      <c r="AH250" s="51">
        <v>1.7104152550962252E-2</v>
      </c>
      <c r="AI250" s="51">
        <v>2.0761295432248796</v>
      </c>
      <c r="AJ250" s="51">
        <v>4.8862143612741438E-2</v>
      </c>
      <c r="AK250" s="51">
        <v>0.37438278341515985</v>
      </c>
      <c r="AL250" s="53">
        <v>2.3526416895401622E-2</v>
      </c>
      <c r="AM250" s="51">
        <v>2.0911597742824894</v>
      </c>
      <c r="AN250" s="55">
        <v>5.4953978200693615E-2</v>
      </c>
      <c r="AP250" s="14">
        <f t="shared" si="3"/>
        <v>2.9999999999999996</v>
      </c>
      <c r="AU250" s="2"/>
      <c r="AV250" s="2"/>
      <c r="AW250" s="26"/>
    </row>
    <row r="251" spans="1:49" x14ac:dyDescent="0.3">
      <c r="A251" s="51">
        <v>248</v>
      </c>
      <c r="B251" s="52">
        <v>3.625</v>
      </c>
      <c r="C251" s="53">
        <v>6.9999999999999991</v>
      </c>
      <c r="D251" s="53">
        <v>2.4285714285714284</v>
      </c>
      <c r="E251" s="54">
        <v>0</v>
      </c>
      <c r="F251" s="53">
        <v>0</v>
      </c>
      <c r="G251" s="53">
        <v>0</v>
      </c>
      <c r="H251" s="53">
        <v>0</v>
      </c>
      <c r="I251" s="53">
        <v>0</v>
      </c>
      <c r="J251" s="53">
        <v>0</v>
      </c>
      <c r="K251" s="53">
        <v>0</v>
      </c>
      <c r="L251" s="54">
        <v>0</v>
      </c>
      <c r="M251" s="55">
        <v>0</v>
      </c>
      <c r="N251" s="53">
        <v>100</v>
      </c>
      <c r="O251" s="53">
        <v>0</v>
      </c>
      <c r="P251" s="53">
        <v>5</v>
      </c>
      <c r="Q251" s="53">
        <v>0</v>
      </c>
      <c r="R251" s="53">
        <v>0</v>
      </c>
      <c r="S251" s="53">
        <v>0</v>
      </c>
      <c r="T251" s="53">
        <v>3.1009029257555607</v>
      </c>
      <c r="U251" s="54">
        <v>200</v>
      </c>
      <c r="V251" s="56">
        <v>0.95</v>
      </c>
      <c r="W251" s="53">
        <v>0</v>
      </c>
      <c r="X251" s="53">
        <v>0</v>
      </c>
      <c r="Y251" s="53">
        <v>165</v>
      </c>
      <c r="Z251" s="53">
        <v>0</v>
      </c>
      <c r="AA251" s="53">
        <v>1</v>
      </c>
      <c r="AB251" s="55">
        <v>0</v>
      </c>
      <c r="AC251" s="51">
        <v>21.0550606060606</v>
      </c>
      <c r="AD251" s="51">
        <v>0.29214847366667257</v>
      </c>
      <c r="AE251" s="51">
        <v>8.6290586890007279E-2</v>
      </c>
      <c r="AF251" s="51">
        <v>9.0119472497175116E-3</v>
      </c>
      <c r="AG251" s="51">
        <v>1.0249181644202341</v>
      </c>
      <c r="AH251" s="51">
        <v>2.864955631110172E-2</v>
      </c>
      <c r="AI251" s="51">
        <v>2.4120917905533519</v>
      </c>
      <c r="AJ251" s="51">
        <v>4.3861829972171182E-2</v>
      </c>
      <c r="AK251" s="51">
        <v>0.59545408562830671</v>
      </c>
      <c r="AL251" s="53">
        <v>2.4457287090858534E-2</v>
      </c>
      <c r="AM251" s="51">
        <v>2.4120917905533519</v>
      </c>
      <c r="AN251" s="55">
        <v>4.3861829972171182E-2</v>
      </c>
      <c r="AP251" s="14">
        <f t="shared" si="3"/>
        <v>4.1231056256176597</v>
      </c>
      <c r="AU251" s="2"/>
      <c r="AV251" s="2"/>
      <c r="AW251" s="26"/>
    </row>
    <row r="252" spans="1:49" x14ac:dyDescent="0.3">
      <c r="A252" s="51">
        <v>249</v>
      </c>
      <c r="B252" s="52">
        <v>3.625</v>
      </c>
      <c r="C252" s="53">
        <v>6.9999999999999991</v>
      </c>
      <c r="D252" s="53">
        <v>3.5714285714285712</v>
      </c>
      <c r="E252" s="54">
        <v>0</v>
      </c>
      <c r="F252" s="53">
        <v>0</v>
      </c>
      <c r="G252" s="53">
        <v>0</v>
      </c>
      <c r="H252" s="53">
        <v>0</v>
      </c>
      <c r="I252" s="53">
        <v>0</v>
      </c>
      <c r="J252" s="53">
        <v>0</v>
      </c>
      <c r="K252" s="53">
        <v>0</v>
      </c>
      <c r="L252" s="54">
        <v>0</v>
      </c>
      <c r="M252" s="55">
        <v>0</v>
      </c>
      <c r="N252" s="53">
        <v>100</v>
      </c>
      <c r="O252" s="53">
        <v>0</v>
      </c>
      <c r="P252" s="53">
        <v>5</v>
      </c>
      <c r="Q252" s="53">
        <v>0</v>
      </c>
      <c r="R252" s="53">
        <v>0</v>
      </c>
      <c r="S252" s="53">
        <v>0</v>
      </c>
      <c r="T252" s="53">
        <v>3.1009029257555607</v>
      </c>
      <c r="U252" s="54">
        <v>200</v>
      </c>
      <c r="V252" s="56">
        <v>0.95</v>
      </c>
      <c r="W252" s="53">
        <v>0</v>
      </c>
      <c r="X252" s="53">
        <v>0</v>
      </c>
      <c r="Y252" s="53">
        <v>165</v>
      </c>
      <c r="Z252" s="53">
        <v>0</v>
      </c>
      <c r="AA252" s="53">
        <v>1</v>
      </c>
      <c r="AB252" s="55">
        <v>0</v>
      </c>
      <c r="AC252" s="51">
        <v>27.790333333333336</v>
      </c>
      <c r="AD252" s="51">
        <v>0.26853078491044341</v>
      </c>
      <c r="AE252" s="51">
        <v>9.6754334440234957E-2</v>
      </c>
      <c r="AF252" s="51">
        <v>1.1881750816458671E-2</v>
      </c>
      <c r="AG252" s="51">
        <v>1.3288720931830376</v>
      </c>
      <c r="AH252" s="51">
        <v>3.6127680087346695E-2</v>
      </c>
      <c r="AI252" s="51">
        <v>2.8320782479457289</v>
      </c>
      <c r="AJ252" s="51">
        <v>3.8671020110373017E-2</v>
      </c>
      <c r="AK252" s="51">
        <v>0.84963384234929862</v>
      </c>
      <c r="AL252" s="53">
        <v>2.9762480291941139E-2</v>
      </c>
      <c r="AM252" s="51">
        <v>2.8320782479457289</v>
      </c>
      <c r="AN252" s="55">
        <v>3.8671020110373017E-2</v>
      </c>
      <c r="AP252" s="14">
        <f t="shared" si="3"/>
        <v>5</v>
      </c>
      <c r="AU252" s="2"/>
      <c r="AV252" s="2"/>
      <c r="AW252" s="26"/>
    </row>
    <row r="253" spans="1:49" x14ac:dyDescent="0.3">
      <c r="A253" s="51">
        <v>250</v>
      </c>
      <c r="B253" s="52">
        <v>3.625</v>
      </c>
      <c r="C253" s="53">
        <v>6.9999999999999991</v>
      </c>
      <c r="D253" s="53">
        <v>4.7142857142857135</v>
      </c>
      <c r="E253" s="54">
        <v>0</v>
      </c>
      <c r="F253" s="53">
        <v>0</v>
      </c>
      <c r="G253" s="53">
        <v>0</v>
      </c>
      <c r="H253" s="53">
        <v>0</v>
      </c>
      <c r="I253" s="53">
        <v>0</v>
      </c>
      <c r="J253" s="53">
        <v>0</v>
      </c>
      <c r="K253" s="53">
        <v>0</v>
      </c>
      <c r="L253" s="54">
        <v>0</v>
      </c>
      <c r="M253" s="55">
        <v>0</v>
      </c>
      <c r="N253" s="53">
        <v>100</v>
      </c>
      <c r="O253" s="53">
        <v>0</v>
      </c>
      <c r="P253" s="53">
        <v>5</v>
      </c>
      <c r="Q253" s="53">
        <v>0</v>
      </c>
      <c r="R253" s="53">
        <v>0</v>
      </c>
      <c r="S253" s="53">
        <v>0</v>
      </c>
      <c r="T253" s="53">
        <v>3.1009029257555607</v>
      </c>
      <c r="U253" s="54">
        <v>200</v>
      </c>
      <c r="V253" s="56">
        <v>0.95</v>
      </c>
      <c r="W253" s="53">
        <v>0</v>
      </c>
      <c r="X253" s="53">
        <v>0</v>
      </c>
      <c r="Y253" s="53">
        <v>165</v>
      </c>
      <c r="Z253" s="53">
        <v>0</v>
      </c>
      <c r="AA253" s="53">
        <v>1</v>
      </c>
      <c r="AB253" s="55">
        <v>0</v>
      </c>
      <c r="AC253" s="51">
        <v>32.963242424242452</v>
      </c>
      <c r="AD253" s="51">
        <v>0.25871556051210348</v>
      </c>
      <c r="AE253" s="51">
        <v>0.11950055086156099</v>
      </c>
      <c r="AF253" s="51">
        <v>1.3929920770890199E-2</v>
      </c>
      <c r="AG253" s="51">
        <v>1.4949862743575506</v>
      </c>
      <c r="AH253" s="51">
        <v>4.2309583432262252E-2</v>
      </c>
      <c r="AI253" s="51">
        <v>3.1307444929420787</v>
      </c>
      <c r="AJ253" s="51">
        <v>3.6053106072545929E-2</v>
      </c>
      <c r="AK253" s="51">
        <v>0.93590625923490878</v>
      </c>
      <c r="AL253" s="53">
        <v>2.6483617634460922E-2</v>
      </c>
      <c r="AM253" s="51">
        <v>3.1307444929420787</v>
      </c>
      <c r="AN253" s="55">
        <v>3.6053106072545929E-2</v>
      </c>
      <c r="AP253" s="14">
        <f t="shared" si="3"/>
        <v>5.7445626465380277</v>
      </c>
      <c r="AU253" s="2"/>
      <c r="AV253" s="2"/>
      <c r="AW253" s="26"/>
    </row>
    <row r="254" spans="1:49" x14ac:dyDescent="0.3">
      <c r="A254" s="51">
        <v>251</v>
      </c>
      <c r="B254" s="52">
        <v>3.625</v>
      </c>
      <c r="C254" s="53">
        <v>6.9999999999999991</v>
      </c>
      <c r="D254" s="53">
        <v>5.8571428571428559</v>
      </c>
      <c r="E254" s="54">
        <v>0</v>
      </c>
      <c r="F254" s="53">
        <v>0</v>
      </c>
      <c r="G254" s="53">
        <v>0</v>
      </c>
      <c r="H254" s="53">
        <v>0</v>
      </c>
      <c r="I254" s="53">
        <v>0</v>
      </c>
      <c r="J254" s="53">
        <v>0</v>
      </c>
      <c r="K254" s="53">
        <v>0</v>
      </c>
      <c r="L254" s="54">
        <v>0</v>
      </c>
      <c r="M254" s="55">
        <v>0</v>
      </c>
      <c r="N254" s="53">
        <v>100</v>
      </c>
      <c r="O254" s="53">
        <v>0</v>
      </c>
      <c r="P254" s="53">
        <v>5</v>
      </c>
      <c r="Q254" s="53">
        <v>0</v>
      </c>
      <c r="R254" s="53">
        <v>0</v>
      </c>
      <c r="S254" s="53">
        <v>0</v>
      </c>
      <c r="T254" s="53">
        <v>3.1009029257555607</v>
      </c>
      <c r="U254" s="54">
        <v>200</v>
      </c>
      <c r="V254" s="56">
        <v>0.95</v>
      </c>
      <c r="W254" s="53">
        <v>0</v>
      </c>
      <c r="X254" s="53">
        <v>0</v>
      </c>
      <c r="Y254" s="53">
        <v>165</v>
      </c>
      <c r="Z254" s="53">
        <v>0</v>
      </c>
      <c r="AA254" s="53">
        <v>1</v>
      </c>
      <c r="AB254" s="55">
        <v>0</v>
      </c>
      <c r="AC254" s="51">
        <v>41.389515151515127</v>
      </c>
      <c r="AD254" s="51">
        <v>0.2049151809581107</v>
      </c>
      <c r="AE254" s="51">
        <v>0.1157062794353468</v>
      </c>
      <c r="AF254" s="51">
        <v>1.342851833690125E-2</v>
      </c>
      <c r="AG254" s="51">
        <v>1.5878028742535764</v>
      </c>
      <c r="AH254" s="51">
        <v>5.6919173871841922E-2</v>
      </c>
      <c r="AI254" s="51">
        <v>3.7127209353508142</v>
      </c>
      <c r="AJ254" s="51">
        <v>3.6165340078996008E-2</v>
      </c>
      <c r="AK254" s="51">
        <v>1.1002678708497089</v>
      </c>
      <c r="AL254" s="53">
        <v>2.8592867053363471E-2</v>
      </c>
      <c r="AM254" s="51">
        <v>3.7127209353508142</v>
      </c>
      <c r="AN254" s="55">
        <v>3.6165340078996008E-2</v>
      </c>
      <c r="AP254" s="14">
        <f t="shared" si="3"/>
        <v>6.4031242374328476</v>
      </c>
      <c r="AU254" s="2"/>
      <c r="AV254" s="2"/>
      <c r="AW254" s="26"/>
    </row>
    <row r="255" spans="1:49" x14ac:dyDescent="0.3">
      <c r="A255" s="51">
        <v>252</v>
      </c>
      <c r="B255" s="52">
        <v>3.625</v>
      </c>
      <c r="C255" s="53">
        <v>6.9999999999999991</v>
      </c>
      <c r="D255" s="53">
        <v>6.9999999999999982</v>
      </c>
      <c r="E255" s="54">
        <v>0</v>
      </c>
      <c r="F255" s="53">
        <v>0</v>
      </c>
      <c r="G255" s="53">
        <v>0</v>
      </c>
      <c r="H255" s="53">
        <v>0</v>
      </c>
      <c r="I255" s="53">
        <v>0</v>
      </c>
      <c r="J255" s="53">
        <v>0</v>
      </c>
      <c r="K255" s="53">
        <v>0</v>
      </c>
      <c r="L255" s="54">
        <v>0</v>
      </c>
      <c r="M255" s="55">
        <v>0</v>
      </c>
      <c r="N255" s="53">
        <v>100</v>
      </c>
      <c r="O255" s="53">
        <v>0</v>
      </c>
      <c r="P255" s="53">
        <v>5</v>
      </c>
      <c r="Q255" s="53">
        <v>0</v>
      </c>
      <c r="R255" s="53">
        <v>0</v>
      </c>
      <c r="S255" s="53">
        <v>0</v>
      </c>
      <c r="T255" s="53">
        <v>3.1009029257555607</v>
      </c>
      <c r="U255" s="54">
        <v>200</v>
      </c>
      <c r="V255" s="56">
        <v>0.95</v>
      </c>
      <c r="W255" s="53">
        <v>0</v>
      </c>
      <c r="X255" s="53">
        <v>0</v>
      </c>
      <c r="Y255" s="53">
        <v>165</v>
      </c>
      <c r="Z255" s="53">
        <v>0</v>
      </c>
      <c r="AA255" s="53">
        <v>1</v>
      </c>
      <c r="AB255" s="55">
        <v>0</v>
      </c>
      <c r="AC255" s="51">
        <v>43.531636363636345</v>
      </c>
      <c r="AD255" s="51">
        <v>0.19468020600444536</v>
      </c>
      <c r="AE255" s="51">
        <v>0.14241602467832384</v>
      </c>
      <c r="AF255" s="51">
        <v>1.5828553025363006E-2</v>
      </c>
      <c r="AG255" s="51">
        <v>1.6675005390558073</v>
      </c>
      <c r="AH255" s="51">
        <v>5.6830782079480439E-2</v>
      </c>
      <c r="AI255" s="51">
        <v>3.7844980716150936</v>
      </c>
      <c r="AJ255" s="51">
        <v>4.0206246547837943E-2</v>
      </c>
      <c r="AK255" s="51">
        <v>1.133620388538209</v>
      </c>
      <c r="AL255" s="53">
        <v>2.6264651578130325E-2</v>
      </c>
      <c r="AM255" s="51">
        <v>3.7844980716150936</v>
      </c>
      <c r="AN255" s="55">
        <v>4.0206246547837943E-2</v>
      </c>
      <c r="AP255" s="14">
        <f t="shared" si="3"/>
        <v>6.9999999999999982</v>
      </c>
      <c r="AU255" s="2"/>
      <c r="AV255" s="2"/>
      <c r="AW255" s="26"/>
    </row>
    <row r="256" spans="1:49" x14ac:dyDescent="0.3">
      <c r="A256" s="51">
        <v>253</v>
      </c>
      <c r="B256" s="52">
        <v>4.3</v>
      </c>
      <c r="C256" s="53">
        <v>0.5</v>
      </c>
      <c r="D256" s="53">
        <v>2.4285714285714284</v>
      </c>
      <c r="E256" s="54">
        <v>0</v>
      </c>
      <c r="F256" s="53">
        <v>0</v>
      </c>
      <c r="G256" s="53">
        <v>0</v>
      </c>
      <c r="H256" s="53">
        <v>0</v>
      </c>
      <c r="I256" s="53">
        <v>0</v>
      </c>
      <c r="J256" s="53">
        <v>0</v>
      </c>
      <c r="K256" s="53">
        <v>0</v>
      </c>
      <c r="L256" s="54">
        <v>0</v>
      </c>
      <c r="M256" s="55">
        <v>0</v>
      </c>
      <c r="N256" s="53">
        <v>100</v>
      </c>
      <c r="O256" s="53">
        <v>0</v>
      </c>
      <c r="P256" s="53">
        <v>5</v>
      </c>
      <c r="Q256" s="53">
        <v>0</v>
      </c>
      <c r="R256" s="53">
        <v>0</v>
      </c>
      <c r="S256" s="53">
        <v>0</v>
      </c>
      <c r="T256" s="53">
        <v>2.9289712886816481</v>
      </c>
      <c r="U256" s="54">
        <v>200</v>
      </c>
      <c r="V256" s="56">
        <v>0.95</v>
      </c>
      <c r="W256" s="53">
        <v>11.5</v>
      </c>
      <c r="X256" s="53">
        <v>0.85545410179420311</v>
      </c>
      <c r="Y256" s="53">
        <v>165</v>
      </c>
      <c r="Z256" s="53">
        <v>0</v>
      </c>
      <c r="AA256" s="53">
        <v>0.93030303030303063</v>
      </c>
      <c r="AB256" s="55">
        <v>5.1845703139042597E-3</v>
      </c>
      <c r="AC256" s="51">
        <v>2.7814416210959569</v>
      </c>
      <c r="AD256" s="51">
        <v>4.7823946532486936E-2</v>
      </c>
      <c r="AE256" s="51">
        <v>0</v>
      </c>
      <c r="AF256" s="51">
        <v>0</v>
      </c>
      <c r="AG256" s="51">
        <v>0.40116817743839023</v>
      </c>
      <c r="AH256" s="51">
        <v>9.2397872889837356E-3</v>
      </c>
      <c r="AI256" s="51">
        <v>1</v>
      </c>
      <c r="AJ256" s="51">
        <v>0</v>
      </c>
      <c r="AK256" s="51">
        <v>0.17984265265170277</v>
      </c>
      <c r="AL256" s="53">
        <v>2.7001004622773456E-2</v>
      </c>
      <c r="AM256" s="51">
        <v>3.266896251701338</v>
      </c>
      <c r="AN256" s="55">
        <v>0.17258807078634397</v>
      </c>
      <c r="AP256" s="14">
        <f t="shared" si="3"/>
        <v>1.1019463300386794</v>
      </c>
      <c r="AU256" s="2"/>
      <c r="AV256" s="2"/>
      <c r="AW256" s="26"/>
    </row>
    <row r="257" spans="1:49" x14ac:dyDescent="0.3">
      <c r="A257" s="51">
        <v>254</v>
      </c>
      <c r="B257" s="52">
        <v>4.3</v>
      </c>
      <c r="C257" s="53">
        <v>0.5</v>
      </c>
      <c r="D257" s="53">
        <v>3.5714285714285712</v>
      </c>
      <c r="E257" s="54">
        <v>0</v>
      </c>
      <c r="F257" s="53">
        <v>0</v>
      </c>
      <c r="G257" s="53">
        <v>0</v>
      </c>
      <c r="H257" s="53">
        <v>0</v>
      </c>
      <c r="I257" s="53">
        <v>0</v>
      </c>
      <c r="J257" s="53">
        <v>0</v>
      </c>
      <c r="K257" s="53">
        <v>0</v>
      </c>
      <c r="L257" s="54">
        <v>0</v>
      </c>
      <c r="M257" s="55">
        <v>0</v>
      </c>
      <c r="N257" s="53">
        <v>100</v>
      </c>
      <c r="O257" s="53">
        <v>0</v>
      </c>
      <c r="P257" s="53">
        <v>5</v>
      </c>
      <c r="Q257" s="53">
        <v>0</v>
      </c>
      <c r="R257" s="53">
        <v>0</v>
      </c>
      <c r="S257" s="53">
        <v>0</v>
      </c>
      <c r="T257" s="53">
        <v>2.9289712886816481</v>
      </c>
      <c r="U257" s="54">
        <v>200</v>
      </c>
      <c r="V257" s="56">
        <v>0.95</v>
      </c>
      <c r="W257" s="53">
        <v>10.93</v>
      </c>
      <c r="X257" s="53">
        <v>0.94958445781240963</v>
      </c>
      <c r="Y257" s="53">
        <v>165</v>
      </c>
      <c r="Z257" s="53">
        <v>0</v>
      </c>
      <c r="AA257" s="53">
        <v>0.93375757575757634</v>
      </c>
      <c r="AB257" s="55">
        <v>5.7550573200752086E-3</v>
      </c>
      <c r="AC257" s="51">
        <v>2.7776498075464882</v>
      </c>
      <c r="AD257" s="51">
        <v>4.7220454769670205E-2</v>
      </c>
      <c r="AE257" s="51">
        <v>0</v>
      </c>
      <c r="AF257" s="51">
        <v>0</v>
      </c>
      <c r="AG257" s="51">
        <v>0.40014511058263652</v>
      </c>
      <c r="AH257" s="51">
        <v>9.0881003038955372E-3</v>
      </c>
      <c r="AI257" s="51">
        <v>1</v>
      </c>
      <c r="AJ257" s="51">
        <v>0</v>
      </c>
      <c r="AK257" s="51">
        <v>0.1597242062985936</v>
      </c>
      <c r="AL257" s="53">
        <v>2.3432491480013667E-2</v>
      </c>
      <c r="AM257" s="51">
        <v>3.1774833004758212</v>
      </c>
      <c r="AN257" s="55">
        <v>0.18385481548572488</v>
      </c>
      <c r="AP257" s="14">
        <f t="shared" si="3"/>
        <v>1.3363062095621219</v>
      </c>
      <c r="AU257" s="2"/>
      <c r="AV257" s="2"/>
      <c r="AW257" s="26"/>
    </row>
    <row r="258" spans="1:49" x14ac:dyDescent="0.3">
      <c r="A258" s="51">
        <v>255</v>
      </c>
      <c r="B258" s="52">
        <v>4.3</v>
      </c>
      <c r="C258" s="53">
        <v>0.5</v>
      </c>
      <c r="D258" s="53">
        <v>4.7142857142857135</v>
      </c>
      <c r="E258" s="54">
        <v>0</v>
      </c>
      <c r="F258" s="53">
        <v>0</v>
      </c>
      <c r="G258" s="53">
        <v>0</v>
      </c>
      <c r="H258" s="53">
        <v>0</v>
      </c>
      <c r="I258" s="53">
        <v>0</v>
      </c>
      <c r="J258" s="53">
        <v>0</v>
      </c>
      <c r="K258" s="53">
        <v>0</v>
      </c>
      <c r="L258" s="54">
        <v>0</v>
      </c>
      <c r="M258" s="55">
        <v>0</v>
      </c>
      <c r="N258" s="53">
        <v>100</v>
      </c>
      <c r="O258" s="53">
        <v>0</v>
      </c>
      <c r="P258" s="53">
        <v>5</v>
      </c>
      <c r="Q258" s="53">
        <v>0</v>
      </c>
      <c r="R258" s="53">
        <v>0</v>
      </c>
      <c r="S258" s="53">
        <v>0</v>
      </c>
      <c r="T258" s="53">
        <v>2.9289712886816481</v>
      </c>
      <c r="U258" s="54">
        <v>200</v>
      </c>
      <c r="V258" s="56">
        <v>0.95</v>
      </c>
      <c r="W258" s="53">
        <v>2.335</v>
      </c>
      <c r="X258" s="53">
        <v>0.35481934056931758</v>
      </c>
      <c r="Y258" s="53">
        <v>165</v>
      </c>
      <c r="Z258" s="53">
        <v>0</v>
      </c>
      <c r="AA258" s="53">
        <v>0.98584848484848564</v>
      </c>
      <c r="AB258" s="55">
        <v>2.1504202458746519E-3</v>
      </c>
      <c r="AC258" s="51">
        <v>4.708269276736031</v>
      </c>
      <c r="AD258" s="51">
        <v>8.6071662118181472E-2</v>
      </c>
      <c r="AE258" s="51">
        <v>0</v>
      </c>
      <c r="AF258" s="51">
        <v>0</v>
      </c>
      <c r="AG258" s="51">
        <v>0.42530774070169125</v>
      </c>
      <c r="AH258" s="51">
        <v>9.1878830826357082E-3</v>
      </c>
      <c r="AI258" s="51">
        <v>1.3997051416725572</v>
      </c>
      <c r="AJ258" s="51">
        <v>9.4556384725482997E-3</v>
      </c>
      <c r="AK258" s="51">
        <v>0.1931861925473736</v>
      </c>
      <c r="AL258" s="53">
        <v>2.0616492759080354E-2</v>
      </c>
      <c r="AM258" s="51">
        <v>2.4701558709175662</v>
      </c>
      <c r="AN258" s="55">
        <v>0.16269459579965581</v>
      </c>
      <c r="AP258" s="14">
        <f t="shared" si="3"/>
        <v>1.5352989471574767</v>
      </c>
      <c r="AU258" s="2"/>
      <c r="AV258" s="2"/>
      <c r="AW258" s="26"/>
    </row>
    <row r="259" spans="1:49" x14ac:dyDescent="0.3">
      <c r="A259" s="51">
        <v>256</v>
      </c>
      <c r="B259" s="52">
        <v>4.3</v>
      </c>
      <c r="C259" s="53">
        <v>0.5</v>
      </c>
      <c r="D259" s="53">
        <v>5.8571428571428559</v>
      </c>
      <c r="E259" s="54">
        <v>0</v>
      </c>
      <c r="F259" s="53">
        <v>0</v>
      </c>
      <c r="G259" s="53">
        <v>0</v>
      </c>
      <c r="H259" s="53">
        <v>0</v>
      </c>
      <c r="I259" s="53">
        <v>0</v>
      </c>
      <c r="J259" s="53">
        <v>0</v>
      </c>
      <c r="K259" s="53">
        <v>0</v>
      </c>
      <c r="L259" s="54">
        <v>0</v>
      </c>
      <c r="M259" s="55">
        <v>0</v>
      </c>
      <c r="N259" s="53">
        <v>100</v>
      </c>
      <c r="O259" s="53">
        <v>0</v>
      </c>
      <c r="P259" s="53">
        <v>5</v>
      </c>
      <c r="Q259" s="53">
        <v>0</v>
      </c>
      <c r="R259" s="53">
        <v>0</v>
      </c>
      <c r="S259" s="53">
        <v>0</v>
      </c>
      <c r="T259" s="53">
        <v>2.9289712886816481</v>
      </c>
      <c r="U259" s="54">
        <v>200</v>
      </c>
      <c r="V259" s="56">
        <v>0.95</v>
      </c>
      <c r="W259" s="53">
        <v>2.92</v>
      </c>
      <c r="X259" s="53">
        <v>0.38949544012505039</v>
      </c>
      <c r="Y259" s="53">
        <v>165</v>
      </c>
      <c r="Z259" s="53">
        <v>0</v>
      </c>
      <c r="AA259" s="53">
        <v>0.98230303030303001</v>
      </c>
      <c r="AB259" s="55">
        <v>2.3605784250003061E-3</v>
      </c>
      <c r="AC259" s="51">
        <v>4.6283728605636085</v>
      </c>
      <c r="AD259" s="51">
        <v>8.9339111687369202E-2</v>
      </c>
      <c r="AE259" s="51">
        <v>0</v>
      </c>
      <c r="AF259" s="51">
        <v>0</v>
      </c>
      <c r="AG259" s="51">
        <v>0.43800808048712692</v>
      </c>
      <c r="AH259" s="51">
        <v>1.0555234825236858E-2</v>
      </c>
      <c r="AI259" s="51">
        <v>1.3920000943513597</v>
      </c>
      <c r="AJ259" s="51">
        <v>1.0905043533960568E-2</v>
      </c>
      <c r="AK259" s="51">
        <v>0.18359756211251713</v>
      </c>
      <c r="AL259" s="53">
        <v>1.9781635922986783E-2</v>
      </c>
      <c r="AM259" s="51">
        <v>2.6839531230224587</v>
      </c>
      <c r="AN259" s="55">
        <v>0.1564533678979988</v>
      </c>
      <c r="AP259" s="14">
        <f t="shared" si="3"/>
        <v>1.7113069358158484</v>
      </c>
      <c r="AU259" s="2"/>
      <c r="AV259" s="2"/>
      <c r="AW259" s="26"/>
    </row>
    <row r="260" spans="1:49" x14ac:dyDescent="0.3">
      <c r="A260" s="51">
        <v>257</v>
      </c>
      <c r="B260" s="52">
        <v>4.3</v>
      </c>
      <c r="C260" s="53">
        <v>0.5</v>
      </c>
      <c r="D260" s="53">
        <v>6.9999999999999982</v>
      </c>
      <c r="E260" s="54">
        <v>0</v>
      </c>
      <c r="F260" s="53">
        <v>0</v>
      </c>
      <c r="G260" s="53">
        <v>0</v>
      </c>
      <c r="H260" s="53">
        <v>0</v>
      </c>
      <c r="I260" s="53">
        <v>0</v>
      </c>
      <c r="J260" s="53">
        <v>0</v>
      </c>
      <c r="K260" s="53">
        <v>0</v>
      </c>
      <c r="L260" s="54">
        <v>0</v>
      </c>
      <c r="M260" s="55">
        <v>0</v>
      </c>
      <c r="N260" s="53">
        <v>100</v>
      </c>
      <c r="O260" s="53">
        <v>0</v>
      </c>
      <c r="P260" s="53">
        <v>5</v>
      </c>
      <c r="Q260" s="53">
        <v>0</v>
      </c>
      <c r="R260" s="53">
        <v>0</v>
      </c>
      <c r="S260" s="53">
        <v>0</v>
      </c>
      <c r="T260" s="53">
        <v>2.9289712886816481</v>
      </c>
      <c r="U260" s="54">
        <v>200</v>
      </c>
      <c r="V260" s="56">
        <v>0.95</v>
      </c>
      <c r="W260" s="53">
        <v>2.41</v>
      </c>
      <c r="X260" s="53">
        <v>0.34103473502224352</v>
      </c>
      <c r="Y260" s="53">
        <v>165</v>
      </c>
      <c r="Z260" s="53">
        <v>0</v>
      </c>
      <c r="AA260" s="53">
        <v>0.98539393939394049</v>
      </c>
      <c r="AB260" s="55">
        <v>2.0668771819529926E-3</v>
      </c>
      <c r="AC260" s="51">
        <v>4.741074371243478</v>
      </c>
      <c r="AD260" s="51">
        <v>8.477576777505752E-2</v>
      </c>
      <c r="AE260" s="51">
        <v>0</v>
      </c>
      <c r="AF260" s="51">
        <v>0</v>
      </c>
      <c r="AG260" s="51">
        <v>0.42236671021213079</v>
      </c>
      <c r="AH260" s="51">
        <v>9.5837326669074643E-3</v>
      </c>
      <c r="AI260" s="51">
        <v>1.3846102081993064</v>
      </c>
      <c r="AJ260" s="51">
        <v>1.292494970357287E-2</v>
      </c>
      <c r="AK260" s="51">
        <v>0.18464258278674275</v>
      </c>
      <c r="AL260" s="53">
        <v>2.0572824700497077E-2</v>
      </c>
      <c r="AM260" s="51">
        <v>2.5487640198643833</v>
      </c>
      <c r="AN260" s="55">
        <v>0.16500031343774874</v>
      </c>
      <c r="AP260" s="14">
        <f t="shared" si="3"/>
        <v>1.8708286933869704</v>
      </c>
      <c r="AU260" s="2"/>
      <c r="AV260" s="2"/>
      <c r="AW260" s="26"/>
    </row>
    <row r="261" spans="1:49" x14ac:dyDescent="0.3">
      <c r="A261" s="51">
        <v>258</v>
      </c>
      <c r="B261" s="52">
        <v>4.3</v>
      </c>
      <c r="C261" s="53">
        <v>1.5833333333333333</v>
      </c>
      <c r="D261" s="53">
        <v>1.2857142857142856</v>
      </c>
      <c r="E261" s="54">
        <v>0</v>
      </c>
      <c r="F261" s="53">
        <v>0</v>
      </c>
      <c r="G261" s="53">
        <v>0</v>
      </c>
      <c r="H261" s="53">
        <v>0</v>
      </c>
      <c r="I261" s="53">
        <v>0</v>
      </c>
      <c r="J261" s="53">
        <v>0</v>
      </c>
      <c r="K261" s="53">
        <v>0</v>
      </c>
      <c r="L261" s="54">
        <v>0</v>
      </c>
      <c r="M261" s="55">
        <v>0</v>
      </c>
      <c r="N261" s="53">
        <v>100</v>
      </c>
      <c r="O261" s="53">
        <v>0</v>
      </c>
      <c r="P261" s="53">
        <v>5</v>
      </c>
      <c r="Q261" s="53">
        <v>0</v>
      </c>
      <c r="R261" s="53">
        <v>0</v>
      </c>
      <c r="S261" s="53">
        <v>0</v>
      </c>
      <c r="T261" s="53">
        <v>2.9289712886816481</v>
      </c>
      <c r="U261" s="54">
        <v>200</v>
      </c>
      <c r="V261" s="56">
        <v>0.95</v>
      </c>
      <c r="W261" s="53">
        <v>2.4950000000000001</v>
      </c>
      <c r="X261" s="53">
        <v>0.34240927683146144</v>
      </c>
      <c r="Y261" s="53">
        <v>165</v>
      </c>
      <c r="Z261" s="53">
        <v>0</v>
      </c>
      <c r="AA261" s="53">
        <v>0.98487878787878913</v>
      </c>
      <c r="AB261" s="55">
        <v>2.075207738372495E-3</v>
      </c>
      <c r="AC261" s="51">
        <v>4.7117166752412345</v>
      </c>
      <c r="AD261" s="51">
        <v>9.3429512196175762E-2</v>
      </c>
      <c r="AE261" s="51">
        <v>0</v>
      </c>
      <c r="AF261" s="51">
        <v>0</v>
      </c>
      <c r="AG261" s="51">
        <v>0.42460493080936373</v>
      </c>
      <c r="AH261" s="51">
        <v>1.0816348285615852E-2</v>
      </c>
      <c r="AI261" s="51">
        <v>1.3875720039355393</v>
      </c>
      <c r="AJ261" s="51">
        <v>1.2376102939335146E-2</v>
      </c>
      <c r="AK261" s="51">
        <v>0.20480255623448984</v>
      </c>
      <c r="AL261" s="53">
        <v>2.1458979809832406E-2</v>
      </c>
      <c r="AM261" s="51">
        <v>2.5512317752136862</v>
      </c>
      <c r="AN261" s="55">
        <v>0.16012861256063365</v>
      </c>
      <c r="AP261" s="14">
        <f t="shared" ref="AP261:AP324" si="4">SQRT(C261*D261)</f>
        <v>1.4267845968170128</v>
      </c>
      <c r="AU261" s="2"/>
      <c r="AV261" s="2"/>
      <c r="AW261" s="26"/>
    </row>
    <row r="262" spans="1:49" x14ac:dyDescent="0.3">
      <c r="A262" s="51">
        <v>259</v>
      </c>
      <c r="B262" s="52">
        <v>4.3</v>
      </c>
      <c r="C262" s="53">
        <v>1.5833333333333333</v>
      </c>
      <c r="D262" s="53">
        <v>2.4285714285714284</v>
      </c>
      <c r="E262" s="54">
        <v>0</v>
      </c>
      <c r="F262" s="53">
        <v>0</v>
      </c>
      <c r="G262" s="53">
        <v>0</v>
      </c>
      <c r="H262" s="53">
        <v>0</v>
      </c>
      <c r="I262" s="53">
        <v>0</v>
      </c>
      <c r="J262" s="53">
        <v>0</v>
      </c>
      <c r="K262" s="53">
        <v>0</v>
      </c>
      <c r="L262" s="54">
        <v>0</v>
      </c>
      <c r="M262" s="55">
        <v>0</v>
      </c>
      <c r="N262" s="53">
        <v>100</v>
      </c>
      <c r="O262" s="53">
        <v>0</v>
      </c>
      <c r="P262" s="53">
        <v>5</v>
      </c>
      <c r="Q262" s="53">
        <v>0</v>
      </c>
      <c r="R262" s="53">
        <v>0</v>
      </c>
      <c r="S262" s="53">
        <v>0</v>
      </c>
      <c r="T262" s="53">
        <v>2.9289712886816481</v>
      </c>
      <c r="U262" s="54">
        <v>200</v>
      </c>
      <c r="V262" s="56">
        <v>0.95</v>
      </c>
      <c r="W262" s="53">
        <v>2.585</v>
      </c>
      <c r="X262" s="53">
        <v>0.39172598301134987</v>
      </c>
      <c r="Y262" s="53">
        <v>165</v>
      </c>
      <c r="Z262" s="53">
        <v>0</v>
      </c>
      <c r="AA262" s="53">
        <v>0.98433333333333328</v>
      </c>
      <c r="AB262" s="55">
        <v>2.3740968667354534E-3</v>
      </c>
      <c r="AC262" s="51">
        <v>4.7573890874883036</v>
      </c>
      <c r="AD262" s="51">
        <v>9.3960311563176038E-2</v>
      </c>
      <c r="AE262" s="51">
        <v>0</v>
      </c>
      <c r="AF262" s="51">
        <v>0</v>
      </c>
      <c r="AG262" s="51">
        <v>0.42045942604158459</v>
      </c>
      <c r="AH262" s="51">
        <v>1.0846726741558142E-2</v>
      </c>
      <c r="AI262" s="51">
        <v>1.396743345936325</v>
      </c>
      <c r="AJ262" s="51">
        <v>1.0232298321281585E-2</v>
      </c>
      <c r="AK262" s="51">
        <v>0.18767587946143879</v>
      </c>
      <c r="AL262" s="53">
        <v>1.8160130325797563E-2</v>
      </c>
      <c r="AM262" s="51">
        <v>2.5929934761456654</v>
      </c>
      <c r="AN262" s="55">
        <v>0.16227697965769536</v>
      </c>
      <c r="AP262" s="14">
        <f t="shared" si="4"/>
        <v>1.9609278658936169</v>
      </c>
      <c r="AU262" s="2"/>
      <c r="AV262" s="2"/>
      <c r="AW262" s="26"/>
    </row>
    <row r="263" spans="1:49" x14ac:dyDescent="0.3">
      <c r="A263" s="51">
        <v>260</v>
      </c>
      <c r="B263" s="52">
        <v>4.3</v>
      </c>
      <c r="C263" s="53">
        <v>1.5833333333333333</v>
      </c>
      <c r="D263" s="53">
        <v>3.5714285714285712</v>
      </c>
      <c r="E263" s="54">
        <v>0</v>
      </c>
      <c r="F263" s="53">
        <v>0</v>
      </c>
      <c r="G263" s="53">
        <v>0</v>
      </c>
      <c r="H263" s="53">
        <v>0</v>
      </c>
      <c r="I263" s="53">
        <v>0</v>
      </c>
      <c r="J263" s="53">
        <v>0</v>
      </c>
      <c r="K263" s="53">
        <v>0</v>
      </c>
      <c r="L263" s="54">
        <v>0</v>
      </c>
      <c r="M263" s="55">
        <v>0</v>
      </c>
      <c r="N263" s="53">
        <v>100</v>
      </c>
      <c r="O263" s="53">
        <v>0</v>
      </c>
      <c r="P263" s="53">
        <v>5</v>
      </c>
      <c r="Q263" s="53">
        <v>0</v>
      </c>
      <c r="R263" s="53">
        <v>0</v>
      </c>
      <c r="S263" s="53">
        <v>0</v>
      </c>
      <c r="T263" s="53">
        <v>2.9289712886816481</v>
      </c>
      <c r="U263" s="54">
        <v>200</v>
      </c>
      <c r="V263" s="56">
        <v>0.95</v>
      </c>
      <c r="W263" s="53">
        <v>0.05</v>
      </c>
      <c r="X263" s="53">
        <v>3.8915413841871624E-2</v>
      </c>
      <c r="Y263" s="53">
        <v>165</v>
      </c>
      <c r="Z263" s="53">
        <v>0</v>
      </c>
      <c r="AA263" s="53">
        <v>0.99969696969696986</v>
      </c>
      <c r="AB263" s="55">
        <v>2.3585099298104018E-4</v>
      </c>
      <c r="AC263" s="51">
        <v>10.192420207990425</v>
      </c>
      <c r="AD263" s="51">
        <v>0.17036523500904185</v>
      </c>
      <c r="AE263" s="51">
        <v>1.5644396856182428E-2</v>
      </c>
      <c r="AF263" s="51">
        <v>4.2358489930044733E-3</v>
      </c>
      <c r="AG263" s="51">
        <v>0.54049401747578218</v>
      </c>
      <c r="AH263" s="51">
        <v>1.1554039170951132E-2</v>
      </c>
      <c r="AI263" s="51">
        <v>1.7194783169222296</v>
      </c>
      <c r="AJ263" s="51">
        <v>4.438920790277872E-2</v>
      </c>
      <c r="AK263" s="51">
        <v>0.25549041017149426</v>
      </c>
      <c r="AL263" s="53">
        <v>1.6314724760736331E-2</v>
      </c>
      <c r="AM263" s="51">
        <v>1.7528532126718639</v>
      </c>
      <c r="AN263" s="55">
        <v>5.8259483369142509E-2</v>
      </c>
      <c r="AP263" s="14">
        <f t="shared" si="4"/>
        <v>2.3779743280283547</v>
      </c>
      <c r="AU263" s="2"/>
      <c r="AV263" s="2"/>
      <c r="AW263" s="26"/>
    </row>
    <row r="264" spans="1:49" x14ac:dyDescent="0.3">
      <c r="A264" s="51">
        <v>261</v>
      </c>
      <c r="B264" s="52">
        <v>4.3</v>
      </c>
      <c r="C264" s="53">
        <v>1.5833333333333333</v>
      </c>
      <c r="D264" s="53">
        <v>4.7142857142857135</v>
      </c>
      <c r="E264" s="54">
        <v>0</v>
      </c>
      <c r="F264" s="53">
        <v>0</v>
      </c>
      <c r="G264" s="53">
        <v>0</v>
      </c>
      <c r="H264" s="53">
        <v>0</v>
      </c>
      <c r="I264" s="53">
        <v>0</v>
      </c>
      <c r="J264" s="53">
        <v>0</v>
      </c>
      <c r="K264" s="53">
        <v>0</v>
      </c>
      <c r="L264" s="54">
        <v>0</v>
      </c>
      <c r="M264" s="55">
        <v>0</v>
      </c>
      <c r="N264" s="53">
        <v>100</v>
      </c>
      <c r="O264" s="53">
        <v>0</v>
      </c>
      <c r="P264" s="53">
        <v>5</v>
      </c>
      <c r="Q264" s="53">
        <v>0</v>
      </c>
      <c r="R264" s="53">
        <v>0</v>
      </c>
      <c r="S264" s="53">
        <v>0</v>
      </c>
      <c r="T264" s="53">
        <v>2.9289712886816481</v>
      </c>
      <c r="U264" s="54">
        <v>200</v>
      </c>
      <c r="V264" s="56">
        <v>0.95</v>
      </c>
      <c r="W264" s="53">
        <v>5.5E-2</v>
      </c>
      <c r="X264" s="53">
        <v>4.2394127368209591E-2</v>
      </c>
      <c r="Y264" s="53">
        <v>165</v>
      </c>
      <c r="Z264" s="53">
        <v>0</v>
      </c>
      <c r="AA264" s="53">
        <v>0.9996666666666667</v>
      </c>
      <c r="AB264" s="55">
        <v>2.5693410526187675E-4</v>
      </c>
      <c r="AC264" s="51">
        <v>10.364827997458416</v>
      </c>
      <c r="AD264" s="51">
        <v>0.18621811804473709</v>
      </c>
      <c r="AE264" s="51">
        <v>1.8950230547530551E-2</v>
      </c>
      <c r="AF264" s="51">
        <v>4.4591131075848956E-3</v>
      </c>
      <c r="AG264" s="51">
        <v>0.53241059981145167</v>
      </c>
      <c r="AH264" s="51">
        <v>1.2674795108498527E-2</v>
      </c>
      <c r="AI264" s="51">
        <v>1.6614312588984077</v>
      </c>
      <c r="AJ264" s="51">
        <v>4.5096465064564759E-2</v>
      </c>
      <c r="AK264" s="51">
        <v>0.25851236712786546</v>
      </c>
      <c r="AL264" s="53">
        <v>1.6004379124884342E-2</v>
      </c>
      <c r="AM264" s="51">
        <v>1.7061319245914806</v>
      </c>
      <c r="AN264" s="55">
        <v>6.4449791993265171E-2</v>
      </c>
      <c r="AP264" s="14">
        <f t="shared" si="4"/>
        <v>2.7320844998436109</v>
      </c>
      <c r="AU264" s="2"/>
      <c r="AV264" s="2"/>
      <c r="AW264" s="26"/>
    </row>
    <row r="265" spans="1:49" x14ac:dyDescent="0.3">
      <c r="A265" s="51">
        <v>262</v>
      </c>
      <c r="B265" s="52">
        <v>4.3</v>
      </c>
      <c r="C265" s="53">
        <v>1.5833333333333333</v>
      </c>
      <c r="D265" s="53">
        <v>5.8571428571428559</v>
      </c>
      <c r="E265" s="54">
        <v>0</v>
      </c>
      <c r="F265" s="53">
        <v>0</v>
      </c>
      <c r="G265" s="53">
        <v>0</v>
      </c>
      <c r="H265" s="53">
        <v>0</v>
      </c>
      <c r="I265" s="53">
        <v>0</v>
      </c>
      <c r="J265" s="53">
        <v>0</v>
      </c>
      <c r="K265" s="53">
        <v>0</v>
      </c>
      <c r="L265" s="54">
        <v>0</v>
      </c>
      <c r="M265" s="55">
        <v>0</v>
      </c>
      <c r="N265" s="53">
        <v>100</v>
      </c>
      <c r="O265" s="53">
        <v>0</v>
      </c>
      <c r="P265" s="53">
        <v>5</v>
      </c>
      <c r="Q265" s="53">
        <v>0</v>
      </c>
      <c r="R265" s="53">
        <v>0</v>
      </c>
      <c r="S265" s="53">
        <v>0</v>
      </c>
      <c r="T265" s="53">
        <v>2.9289712886816481</v>
      </c>
      <c r="U265" s="54">
        <v>200</v>
      </c>
      <c r="V265" s="56">
        <v>0.95</v>
      </c>
      <c r="W265" s="53">
        <v>0</v>
      </c>
      <c r="X265" s="53">
        <v>0</v>
      </c>
      <c r="Y265" s="53">
        <v>165</v>
      </c>
      <c r="Z265" s="53">
        <v>0</v>
      </c>
      <c r="AA265" s="53">
        <v>1</v>
      </c>
      <c r="AB265" s="55">
        <v>0</v>
      </c>
      <c r="AC265" s="51">
        <v>13.718212121212115</v>
      </c>
      <c r="AD265" s="51">
        <v>0.22537984514234885</v>
      </c>
      <c r="AE265" s="51">
        <v>5.5134335531319134E-2</v>
      </c>
      <c r="AF265" s="51">
        <v>5.5341067005983966E-3</v>
      </c>
      <c r="AG265" s="51">
        <v>0.6578996750146624</v>
      </c>
      <c r="AH265" s="51">
        <v>1.4835757791022343E-2</v>
      </c>
      <c r="AI265" s="51">
        <v>1.834579419446926</v>
      </c>
      <c r="AJ265" s="51">
        <v>4.3525449225040848E-2</v>
      </c>
      <c r="AK265" s="51">
        <v>0.39125970976715768</v>
      </c>
      <c r="AL265" s="53">
        <v>2.0733473957272069E-2</v>
      </c>
      <c r="AM265" s="51">
        <v>1.834579419446926</v>
      </c>
      <c r="AN265" s="55">
        <v>4.3525449225040848E-2</v>
      </c>
      <c r="AP265" s="14">
        <f t="shared" si="4"/>
        <v>3.0452930111582894</v>
      </c>
      <c r="AU265" s="2"/>
      <c r="AV265" s="2"/>
      <c r="AW265" s="26"/>
    </row>
    <row r="266" spans="1:49" x14ac:dyDescent="0.3">
      <c r="A266" s="51">
        <v>263</v>
      </c>
      <c r="B266" s="52">
        <v>4.3</v>
      </c>
      <c r="C266" s="53">
        <v>1.5833333333333333</v>
      </c>
      <c r="D266" s="53">
        <v>6.9999999999999982</v>
      </c>
      <c r="E266" s="54">
        <v>0</v>
      </c>
      <c r="F266" s="53">
        <v>0</v>
      </c>
      <c r="G266" s="53">
        <v>0</v>
      </c>
      <c r="H266" s="53">
        <v>0</v>
      </c>
      <c r="I266" s="53">
        <v>0</v>
      </c>
      <c r="J266" s="53">
        <v>0</v>
      </c>
      <c r="K266" s="53">
        <v>0</v>
      </c>
      <c r="L266" s="54">
        <v>0</v>
      </c>
      <c r="M266" s="55">
        <v>0</v>
      </c>
      <c r="N266" s="53">
        <v>100</v>
      </c>
      <c r="O266" s="53">
        <v>0</v>
      </c>
      <c r="P266" s="53">
        <v>5</v>
      </c>
      <c r="Q266" s="53">
        <v>0</v>
      </c>
      <c r="R266" s="53">
        <v>0</v>
      </c>
      <c r="S266" s="53">
        <v>0</v>
      </c>
      <c r="T266" s="53">
        <v>2.9289712886816481</v>
      </c>
      <c r="U266" s="54">
        <v>200</v>
      </c>
      <c r="V266" s="56">
        <v>0.95</v>
      </c>
      <c r="W266" s="53">
        <v>0</v>
      </c>
      <c r="X266" s="53">
        <v>0</v>
      </c>
      <c r="Y266" s="53">
        <v>165</v>
      </c>
      <c r="Z266" s="53">
        <v>0</v>
      </c>
      <c r="AA266" s="53">
        <v>1</v>
      </c>
      <c r="AB266" s="55">
        <v>0</v>
      </c>
      <c r="AC266" s="51">
        <v>17.239757575757583</v>
      </c>
      <c r="AD266" s="51">
        <v>0.26384617318471904</v>
      </c>
      <c r="AE266" s="51">
        <v>6.6388486702011917E-2</v>
      </c>
      <c r="AF266" s="51">
        <v>6.9010802960811366E-3</v>
      </c>
      <c r="AG266" s="51">
        <v>0.73715528032048627</v>
      </c>
      <c r="AH266" s="51">
        <v>1.9157262659750981E-2</v>
      </c>
      <c r="AI266" s="51">
        <v>1.8818312692716983</v>
      </c>
      <c r="AJ266" s="51">
        <v>4.0158039499712479E-2</v>
      </c>
      <c r="AK266" s="51">
        <v>0.41424920424931133</v>
      </c>
      <c r="AL266" s="53">
        <v>2.0710976235625331E-2</v>
      </c>
      <c r="AM266" s="51">
        <v>1.8818312692716983</v>
      </c>
      <c r="AN266" s="55">
        <v>4.0158039499712479E-2</v>
      </c>
      <c r="AP266" s="14">
        <f t="shared" si="4"/>
        <v>3.3291640592396958</v>
      </c>
      <c r="AU266" s="2"/>
      <c r="AV266" s="2"/>
      <c r="AW266" s="26"/>
    </row>
    <row r="267" spans="1:49" x14ac:dyDescent="0.3">
      <c r="A267" s="51">
        <v>264</v>
      </c>
      <c r="B267" s="52">
        <v>4.3</v>
      </c>
      <c r="C267" s="53">
        <v>2.6666666666666665</v>
      </c>
      <c r="D267" s="53">
        <v>1.2857142857142856</v>
      </c>
      <c r="E267" s="54">
        <v>0</v>
      </c>
      <c r="F267" s="53">
        <v>0</v>
      </c>
      <c r="G267" s="53">
        <v>0</v>
      </c>
      <c r="H267" s="53">
        <v>0</v>
      </c>
      <c r="I267" s="53">
        <v>0</v>
      </c>
      <c r="J267" s="53">
        <v>0</v>
      </c>
      <c r="K267" s="53">
        <v>0</v>
      </c>
      <c r="L267" s="54">
        <v>0</v>
      </c>
      <c r="M267" s="55">
        <v>0</v>
      </c>
      <c r="N267" s="53">
        <v>100</v>
      </c>
      <c r="O267" s="53">
        <v>0</v>
      </c>
      <c r="P267" s="53">
        <v>5</v>
      </c>
      <c r="Q267" s="53">
        <v>0</v>
      </c>
      <c r="R267" s="53">
        <v>0</v>
      </c>
      <c r="S267" s="53">
        <v>0</v>
      </c>
      <c r="T267" s="53">
        <v>2.9289712886816481</v>
      </c>
      <c r="U267" s="54">
        <v>200</v>
      </c>
      <c r="V267" s="56">
        <v>0.95</v>
      </c>
      <c r="W267" s="53">
        <v>2.5299999999999998</v>
      </c>
      <c r="X267" s="53">
        <v>0.31843208617064434</v>
      </c>
      <c r="Y267" s="53">
        <v>165</v>
      </c>
      <c r="Z267" s="53">
        <v>0</v>
      </c>
      <c r="AA267" s="53">
        <v>0.98466666666666713</v>
      </c>
      <c r="AB267" s="55">
        <v>1.929891431337237E-3</v>
      </c>
      <c r="AC267" s="51">
        <v>4.7255290300181123</v>
      </c>
      <c r="AD267" s="51">
        <v>9.8917502870737362E-2</v>
      </c>
      <c r="AE267" s="51">
        <v>0</v>
      </c>
      <c r="AF267" s="51">
        <v>0</v>
      </c>
      <c r="AG267" s="51">
        <v>0.42854885572590029</v>
      </c>
      <c r="AH267" s="51">
        <v>1.0924336137011492E-2</v>
      </c>
      <c r="AI267" s="51">
        <v>1.396743345936325</v>
      </c>
      <c r="AJ267" s="51">
        <v>1.0232298321281585E-2</v>
      </c>
      <c r="AK267" s="51">
        <v>0.18598428477215831</v>
      </c>
      <c r="AL267" s="53">
        <v>1.749235292584168E-2</v>
      </c>
      <c r="AM267" s="51">
        <v>2.6763641685824524</v>
      </c>
      <c r="AN267" s="55">
        <v>0.17267248613289121</v>
      </c>
      <c r="AP267" s="14">
        <f t="shared" si="4"/>
        <v>1.8516401995451028</v>
      </c>
      <c r="AU267" s="2"/>
      <c r="AV267" s="2"/>
      <c r="AW267" s="26"/>
    </row>
    <row r="268" spans="1:49" x14ac:dyDescent="0.3">
      <c r="A268" s="51">
        <v>265</v>
      </c>
      <c r="B268" s="52">
        <v>4.3</v>
      </c>
      <c r="C268" s="53">
        <v>2.6666666666666665</v>
      </c>
      <c r="D268" s="53">
        <v>2.4285714285714284</v>
      </c>
      <c r="E268" s="54">
        <v>0</v>
      </c>
      <c r="F268" s="53">
        <v>0</v>
      </c>
      <c r="G268" s="53">
        <v>0</v>
      </c>
      <c r="H268" s="53">
        <v>0</v>
      </c>
      <c r="I268" s="53">
        <v>0</v>
      </c>
      <c r="J268" s="53">
        <v>0</v>
      </c>
      <c r="K268" s="53">
        <v>0</v>
      </c>
      <c r="L268" s="54">
        <v>0</v>
      </c>
      <c r="M268" s="55">
        <v>0</v>
      </c>
      <c r="N268" s="53">
        <v>100</v>
      </c>
      <c r="O268" s="53">
        <v>0</v>
      </c>
      <c r="P268" s="53">
        <v>5</v>
      </c>
      <c r="Q268" s="53">
        <v>0</v>
      </c>
      <c r="R268" s="53">
        <v>0</v>
      </c>
      <c r="S268" s="53">
        <v>0</v>
      </c>
      <c r="T268" s="53">
        <v>2.9289712886816481</v>
      </c>
      <c r="U268" s="54">
        <v>200</v>
      </c>
      <c r="V268" s="56">
        <v>0.95</v>
      </c>
      <c r="W268" s="53">
        <v>0.03</v>
      </c>
      <c r="X268" s="53">
        <v>2.7641345583308104E-2</v>
      </c>
      <c r="Y268" s="53">
        <v>165</v>
      </c>
      <c r="Z268" s="53">
        <v>0</v>
      </c>
      <c r="AA268" s="53">
        <v>0.99981818181818194</v>
      </c>
      <c r="AB268" s="55">
        <v>1.6752330656550379E-4</v>
      </c>
      <c r="AC268" s="51">
        <v>10.303824574111609</v>
      </c>
      <c r="AD268" s="51">
        <v>0.18297090329993798</v>
      </c>
      <c r="AE268" s="51">
        <v>1.400370248074553E-2</v>
      </c>
      <c r="AF268" s="51">
        <v>4.1230386895317467E-3</v>
      </c>
      <c r="AG268" s="51">
        <v>0.53204449759334227</v>
      </c>
      <c r="AH268" s="51">
        <v>1.1852679287084195E-2</v>
      </c>
      <c r="AI268" s="51">
        <v>1.6994855030418246</v>
      </c>
      <c r="AJ268" s="51">
        <v>4.1744011524765472E-2</v>
      </c>
      <c r="AK268" s="51">
        <v>0.26278478279399581</v>
      </c>
      <c r="AL268" s="53">
        <v>1.7780873373880769E-2</v>
      </c>
      <c r="AM268" s="51">
        <v>1.7198442827548777</v>
      </c>
      <c r="AN268" s="55">
        <v>5.1278180770945966E-2</v>
      </c>
      <c r="AP268" s="14">
        <f t="shared" si="4"/>
        <v>2.5448360411214068</v>
      </c>
      <c r="AU268" s="2"/>
      <c r="AV268" s="2"/>
      <c r="AW268" s="26"/>
    </row>
    <row r="269" spans="1:49" x14ac:dyDescent="0.3">
      <c r="A269" s="51">
        <v>266</v>
      </c>
      <c r="B269" s="52">
        <v>4.3</v>
      </c>
      <c r="C269" s="53">
        <v>2.6666666666666665</v>
      </c>
      <c r="D269" s="53">
        <v>3.5714285714285712</v>
      </c>
      <c r="E269" s="54">
        <v>0</v>
      </c>
      <c r="F269" s="53">
        <v>0</v>
      </c>
      <c r="G269" s="53">
        <v>0</v>
      </c>
      <c r="H269" s="53">
        <v>0</v>
      </c>
      <c r="I269" s="53">
        <v>0</v>
      </c>
      <c r="J269" s="53">
        <v>0</v>
      </c>
      <c r="K269" s="53">
        <v>0</v>
      </c>
      <c r="L269" s="54">
        <v>0</v>
      </c>
      <c r="M269" s="55">
        <v>0</v>
      </c>
      <c r="N269" s="53">
        <v>100</v>
      </c>
      <c r="O269" s="53">
        <v>0</v>
      </c>
      <c r="P269" s="53">
        <v>5</v>
      </c>
      <c r="Q269" s="53">
        <v>0</v>
      </c>
      <c r="R269" s="53">
        <v>0</v>
      </c>
      <c r="S269" s="53">
        <v>0</v>
      </c>
      <c r="T269" s="53">
        <v>2.9289712886816481</v>
      </c>
      <c r="U269" s="54">
        <v>200</v>
      </c>
      <c r="V269" s="56">
        <v>0.95</v>
      </c>
      <c r="W269" s="53">
        <v>0</v>
      </c>
      <c r="X269" s="53">
        <v>0</v>
      </c>
      <c r="Y269" s="53">
        <v>165</v>
      </c>
      <c r="Z269" s="53">
        <v>0</v>
      </c>
      <c r="AA269" s="53">
        <v>1</v>
      </c>
      <c r="AB269" s="55">
        <v>0</v>
      </c>
      <c r="AC269" s="51">
        <v>13.837030303030303</v>
      </c>
      <c r="AD269" s="51">
        <v>0.22492694676378475</v>
      </c>
      <c r="AE269" s="51">
        <v>6.3029372643461382E-2</v>
      </c>
      <c r="AF269" s="51">
        <v>6.086569125769512E-3</v>
      </c>
      <c r="AG269" s="51">
        <v>0.65610214953652601</v>
      </c>
      <c r="AH269" s="51">
        <v>1.5655238664459559E-2</v>
      </c>
      <c r="AI269" s="51">
        <v>1.764910956222594</v>
      </c>
      <c r="AJ269" s="51">
        <v>4.437590926243392E-2</v>
      </c>
      <c r="AK269" s="51">
        <v>0.39880561900993805</v>
      </c>
      <c r="AL269" s="53">
        <v>2.1058676177690052E-2</v>
      </c>
      <c r="AM269" s="51">
        <v>1.764910956222594</v>
      </c>
      <c r="AN269" s="55">
        <v>4.437590926243392E-2</v>
      </c>
      <c r="AP269" s="14">
        <f t="shared" si="4"/>
        <v>3.0860669992418379</v>
      </c>
      <c r="AU269" s="2"/>
      <c r="AV269" s="2"/>
      <c r="AW269" s="26"/>
    </row>
    <row r="270" spans="1:49" x14ac:dyDescent="0.3">
      <c r="A270" s="51">
        <v>267</v>
      </c>
      <c r="B270" s="52">
        <v>4.3</v>
      </c>
      <c r="C270" s="53">
        <v>2.6666666666666665</v>
      </c>
      <c r="D270" s="53">
        <v>4.7142857142857135</v>
      </c>
      <c r="E270" s="54">
        <v>0</v>
      </c>
      <c r="F270" s="53">
        <v>0</v>
      </c>
      <c r="G270" s="53">
        <v>0</v>
      </c>
      <c r="H270" s="53">
        <v>0</v>
      </c>
      <c r="I270" s="53">
        <v>0</v>
      </c>
      <c r="J270" s="53">
        <v>0</v>
      </c>
      <c r="K270" s="53">
        <v>0</v>
      </c>
      <c r="L270" s="54">
        <v>0</v>
      </c>
      <c r="M270" s="55">
        <v>0</v>
      </c>
      <c r="N270" s="53">
        <v>100</v>
      </c>
      <c r="O270" s="53">
        <v>0</v>
      </c>
      <c r="P270" s="53">
        <v>5</v>
      </c>
      <c r="Q270" s="53">
        <v>0</v>
      </c>
      <c r="R270" s="53">
        <v>0</v>
      </c>
      <c r="S270" s="53">
        <v>0</v>
      </c>
      <c r="T270" s="53">
        <v>2.9289712886816481</v>
      </c>
      <c r="U270" s="54">
        <v>200</v>
      </c>
      <c r="V270" s="56">
        <v>0.95</v>
      </c>
      <c r="W270" s="53">
        <v>0</v>
      </c>
      <c r="X270" s="53">
        <v>0</v>
      </c>
      <c r="Y270" s="53">
        <v>165</v>
      </c>
      <c r="Z270" s="53">
        <v>0</v>
      </c>
      <c r="AA270" s="53">
        <v>1</v>
      </c>
      <c r="AB270" s="55">
        <v>0</v>
      </c>
      <c r="AC270" s="51">
        <v>17.198454545454542</v>
      </c>
      <c r="AD270" s="51">
        <v>0.24124970207384408</v>
      </c>
      <c r="AE270" s="51">
        <v>6.4909236449757435E-2</v>
      </c>
      <c r="AF270" s="51">
        <v>6.3383700431839307E-3</v>
      </c>
      <c r="AG270" s="51">
        <v>0.74230701592500625</v>
      </c>
      <c r="AH270" s="51">
        <v>1.6820837092714841E-2</v>
      </c>
      <c r="AI270" s="51">
        <v>1.8481000458888894</v>
      </c>
      <c r="AJ270" s="51">
        <v>3.4454259236784253E-2</v>
      </c>
      <c r="AK270" s="51">
        <v>0.40088280975979507</v>
      </c>
      <c r="AL270" s="53">
        <v>2.0347888283821371E-2</v>
      </c>
      <c r="AM270" s="51">
        <v>1.8481000458888894</v>
      </c>
      <c r="AN270" s="55">
        <v>3.4454259236784253E-2</v>
      </c>
      <c r="AP270" s="14">
        <f t="shared" si="4"/>
        <v>3.5456210417116729</v>
      </c>
      <c r="AU270" s="2"/>
      <c r="AV270" s="2"/>
      <c r="AW270" s="26"/>
    </row>
    <row r="271" spans="1:49" x14ac:dyDescent="0.3">
      <c r="A271" s="51">
        <v>268</v>
      </c>
      <c r="B271" s="52">
        <v>4.3</v>
      </c>
      <c r="C271" s="53">
        <v>2.6666666666666665</v>
      </c>
      <c r="D271" s="53">
        <v>5.8571428571428559</v>
      </c>
      <c r="E271" s="54">
        <v>0</v>
      </c>
      <c r="F271" s="53">
        <v>0</v>
      </c>
      <c r="G271" s="53">
        <v>0</v>
      </c>
      <c r="H271" s="53">
        <v>0</v>
      </c>
      <c r="I271" s="53">
        <v>0</v>
      </c>
      <c r="J271" s="53">
        <v>0</v>
      </c>
      <c r="K271" s="53">
        <v>0</v>
      </c>
      <c r="L271" s="54">
        <v>0</v>
      </c>
      <c r="M271" s="55">
        <v>0</v>
      </c>
      <c r="N271" s="53">
        <v>100</v>
      </c>
      <c r="O271" s="53">
        <v>0</v>
      </c>
      <c r="P271" s="53">
        <v>5</v>
      </c>
      <c r="Q271" s="53">
        <v>0</v>
      </c>
      <c r="R271" s="53">
        <v>0</v>
      </c>
      <c r="S271" s="53">
        <v>0</v>
      </c>
      <c r="T271" s="53">
        <v>2.9289712886816481</v>
      </c>
      <c r="U271" s="54">
        <v>200</v>
      </c>
      <c r="V271" s="56">
        <v>0.95</v>
      </c>
      <c r="W271" s="53">
        <v>0</v>
      </c>
      <c r="X271" s="53">
        <v>0</v>
      </c>
      <c r="Y271" s="53">
        <v>165</v>
      </c>
      <c r="Z271" s="53">
        <v>0</v>
      </c>
      <c r="AA271" s="53">
        <v>1</v>
      </c>
      <c r="AB271" s="55">
        <v>0</v>
      </c>
      <c r="AC271" s="51">
        <v>19.937333333333338</v>
      </c>
      <c r="AD271" s="51">
        <v>0.31071619716028093</v>
      </c>
      <c r="AE271" s="51">
        <v>8.4127224780118262E-2</v>
      </c>
      <c r="AF271" s="51">
        <v>9.6388677837380698E-3</v>
      </c>
      <c r="AG271" s="51">
        <v>0.8975844462165018</v>
      </c>
      <c r="AH271" s="51">
        <v>2.3411029281642928E-2</v>
      </c>
      <c r="AI271" s="51">
        <v>2.0402020323822212</v>
      </c>
      <c r="AJ271" s="51">
        <v>4.2972184316585296E-2</v>
      </c>
      <c r="AK271" s="51">
        <v>0.59031306326267241</v>
      </c>
      <c r="AL271" s="53">
        <v>2.1295310545822926E-2</v>
      </c>
      <c r="AM271" s="51">
        <v>2.0402020323822212</v>
      </c>
      <c r="AN271" s="55">
        <v>4.2972184316585296E-2</v>
      </c>
      <c r="AP271" s="14">
        <f t="shared" si="4"/>
        <v>3.9520940802374143</v>
      </c>
      <c r="AU271" s="2"/>
      <c r="AV271" s="2"/>
      <c r="AW271" s="26"/>
    </row>
    <row r="272" spans="1:49" x14ac:dyDescent="0.3">
      <c r="A272" s="51">
        <v>269</v>
      </c>
      <c r="B272" s="52">
        <v>4.3</v>
      </c>
      <c r="C272" s="53">
        <v>2.6666666666666665</v>
      </c>
      <c r="D272" s="53">
        <v>6.9999999999999982</v>
      </c>
      <c r="E272" s="54">
        <v>0</v>
      </c>
      <c r="F272" s="53">
        <v>0</v>
      </c>
      <c r="G272" s="53">
        <v>0</v>
      </c>
      <c r="H272" s="53">
        <v>0</v>
      </c>
      <c r="I272" s="53">
        <v>0</v>
      </c>
      <c r="J272" s="53">
        <v>0</v>
      </c>
      <c r="K272" s="53">
        <v>0</v>
      </c>
      <c r="L272" s="54">
        <v>0</v>
      </c>
      <c r="M272" s="55">
        <v>0</v>
      </c>
      <c r="N272" s="53">
        <v>100</v>
      </c>
      <c r="O272" s="53">
        <v>0</v>
      </c>
      <c r="P272" s="53">
        <v>5</v>
      </c>
      <c r="Q272" s="53">
        <v>0</v>
      </c>
      <c r="R272" s="53">
        <v>0</v>
      </c>
      <c r="S272" s="53">
        <v>0</v>
      </c>
      <c r="T272" s="53">
        <v>2.9289712886816481</v>
      </c>
      <c r="U272" s="54">
        <v>200</v>
      </c>
      <c r="V272" s="56">
        <v>0.95</v>
      </c>
      <c r="W272" s="53">
        <v>0</v>
      </c>
      <c r="X272" s="53">
        <v>0</v>
      </c>
      <c r="Y272" s="53">
        <v>165</v>
      </c>
      <c r="Z272" s="53">
        <v>0</v>
      </c>
      <c r="AA272" s="53">
        <v>1</v>
      </c>
      <c r="AB272" s="55">
        <v>0</v>
      </c>
      <c r="AC272" s="51">
        <v>26.280393939393942</v>
      </c>
      <c r="AD272" s="51">
        <v>0.31290343875564691</v>
      </c>
      <c r="AE272" s="51">
        <v>7.6569012108199358E-2</v>
      </c>
      <c r="AF272" s="51">
        <v>9.4506800388246357E-3</v>
      </c>
      <c r="AG272" s="51">
        <v>1.0507875841343721</v>
      </c>
      <c r="AH272" s="51">
        <v>2.7852978027886735E-2</v>
      </c>
      <c r="AI272" s="51">
        <v>2.2903015595591341</v>
      </c>
      <c r="AJ272" s="51">
        <v>3.3149144057785095E-2</v>
      </c>
      <c r="AK272" s="51">
        <v>0.66038530794275863</v>
      </c>
      <c r="AL272" s="53">
        <v>2.1554185507547192E-2</v>
      </c>
      <c r="AM272" s="51">
        <v>2.2903015595591341</v>
      </c>
      <c r="AN272" s="55">
        <v>3.3149144057785095E-2</v>
      </c>
      <c r="AP272" s="14">
        <f t="shared" si="4"/>
        <v>4.320493798938573</v>
      </c>
      <c r="AU272" s="2"/>
      <c r="AV272" s="2"/>
      <c r="AW272" s="26"/>
    </row>
    <row r="273" spans="1:49" x14ac:dyDescent="0.3">
      <c r="A273" s="51">
        <v>270</v>
      </c>
      <c r="B273" s="52">
        <v>4.3</v>
      </c>
      <c r="C273" s="53">
        <v>3.75</v>
      </c>
      <c r="D273" s="53">
        <v>1.2857142857142856</v>
      </c>
      <c r="E273" s="54">
        <v>0</v>
      </c>
      <c r="F273" s="53">
        <v>0</v>
      </c>
      <c r="G273" s="53">
        <v>0</v>
      </c>
      <c r="H273" s="53">
        <v>0</v>
      </c>
      <c r="I273" s="53">
        <v>0</v>
      </c>
      <c r="J273" s="53">
        <v>0</v>
      </c>
      <c r="K273" s="53">
        <v>0</v>
      </c>
      <c r="L273" s="54">
        <v>0</v>
      </c>
      <c r="M273" s="55">
        <v>0</v>
      </c>
      <c r="N273" s="53">
        <v>100</v>
      </c>
      <c r="O273" s="53">
        <v>0</v>
      </c>
      <c r="P273" s="53">
        <v>5</v>
      </c>
      <c r="Q273" s="53">
        <v>0</v>
      </c>
      <c r="R273" s="53">
        <v>0</v>
      </c>
      <c r="S273" s="53">
        <v>0</v>
      </c>
      <c r="T273" s="53">
        <v>2.9289712886816481</v>
      </c>
      <c r="U273" s="54">
        <v>200</v>
      </c>
      <c r="V273" s="56">
        <v>0.95</v>
      </c>
      <c r="W273" s="53">
        <v>0.7</v>
      </c>
      <c r="X273" s="53">
        <v>0.15876898090173222</v>
      </c>
      <c r="Y273" s="53">
        <v>165</v>
      </c>
      <c r="Z273" s="53">
        <v>0</v>
      </c>
      <c r="AA273" s="53">
        <v>0.99575757575757662</v>
      </c>
      <c r="AB273" s="55">
        <v>9.6223624788928635E-4</v>
      </c>
      <c r="AC273" s="51">
        <v>6.5622712562638945</v>
      </c>
      <c r="AD273" s="51">
        <v>0.11710323265992764</v>
      </c>
      <c r="AE273" s="51">
        <v>0</v>
      </c>
      <c r="AF273" s="51">
        <v>0</v>
      </c>
      <c r="AG273" s="51">
        <v>0.47309959607272495</v>
      </c>
      <c r="AH273" s="51">
        <v>1.1854932107580875E-2</v>
      </c>
      <c r="AI273" s="51">
        <v>1.6892023745690172</v>
      </c>
      <c r="AJ273" s="51">
        <v>4.5684272789429665E-2</v>
      </c>
      <c r="AK273" s="51">
        <v>0.20231137131270166</v>
      </c>
      <c r="AL273" s="53">
        <v>1.8276202537590908E-2</v>
      </c>
      <c r="AM273" s="51">
        <v>1.9529272862712272</v>
      </c>
      <c r="AN273" s="55">
        <v>9.495562916102214E-2</v>
      </c>
      <c r="AP273" s="14">
        <f t="shared" si="4"/>
        <v>2.1957751641341994</v>
      </c>
      <c r="AU273" s="2"/>
      <c r="AV273" s="2"/>
      <c r="AW273" s="26"/>
    </row>
    <row r="274" spans="1:49" x14ac:dyDescent="0.3">
      <c r="A274" s="51">
        <v>271</v>
      </c>
      <c r="B274" s="52">
        <v>4.3</v>
      </c>
      <c r="C274" s="53">
        <v>3.75</v>
      </c>
      <c r="D274" s="53">
        <v>2.4285714285714284</v>
      </c>
      <c r="E274" s="54">
        <v>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0</v>
      </c>
      <c r="L274" s="54">
        <v>0</v>
      </c>
      <c r="M274" s="55">
        <v>0</v>
      </c>
      <c r="N274" s="53">
        <v>100</v>
      </c>
      <c r="O274" s="53">
        <v>0</v>
      </c>
      <c r="P274" s="53">
        <v>5</v>
      </c>
      <c r="Q274" s="53">
        <v>0</v>
      </c>
      <c r="R274" s="53">
        <v>0</v>
      </c>
      <c r="S274" s="53">
        <v>0</v>
      </c>
      <c r="T274" s="53">
        <v>2.9289712886816481</v>
      </c>
      <c r="U274" s="54">
        <v>200</v>
      </c>
      <c r="V274" s="56">
        <v>0.95</v>
      </c>
      <c r="W274" s="53">
        <v>5.0000000000000001E-3</v>
      </c>
      <c r="X274" s="53">
        <v>9.8597827212587759E-3</v>
      </c>
      <c r="Y274" s="53">
        <v>165</v>
      </c>
      <c r="Z274" s="53">
        <v>0</v>
      </c>
      <c r="AA274" s="53">
        <v>0.99996969696969695</v>
      </c>
      <c r="AB274" s="55">
        <v>5.9756258916719961E-5</v>
      </c>
      <c r="AC274" s="51">
        <v>13.908540835181078</v>
      </c>
      <c r="AD274" s="51">
        <v>0.22549008379389804</v>
      </c>
      <c r="AE274" s="51">
        <v>5.871502633324148E-2</v>
      </c>
      <c r="AF274" s="51">
        <v>6.1450998851562046E-3</v>
      </c>
      <c r="AG274" s="51">
        <v>0.65239054466752977</v>
      </c>
      <c r="AH274" s="51">
        <v>1.5337904759704785E-2</v>
      </c>
      <c r="AI274" s="51">
        <v>1.8088262798592996</v>
      </c>
      <c r="AJ274" s="51">
        <v>4.7944605023939137E-2</v>
      </c>
      <c r="AK274" s="51">
        <v>0.39164904035693032</v>
      </c>
      <c r="AL274" s="53">
        <v>1.9309880199891459E-2</v>
      </c>
      <c r="AM274" s="51">
        <v>1.8118540362366196</v>
      </c>
      <c r="AN274" s="55">
        <v>4.9752226993334078E-2</v>
      </c>
      <c r="AP274" s="14">
        <f t="shared" si="4"/>
        <v>3.0178043106110866</v>
      </c>
      <c r="AU274" s="2"/>
      <c r="AV274" s="2"/>
      <c r="AW274" s="26"/>
    </row>
    <row r="275" spans="1:49" x14ac:dyDescent="0.3">
      <c r="A275" s="51">
        <v>272</v>
      </c>
      <c r="B275" s="52">
        <v>4.3</v>
      </c>
      <c r="C275" s="53">
        <v>3.75</v>
      </c>
      <c r="D275" s="53">
        <v>3.5714285714285712</v>
      </c>
      <c r="E275" s="54">
        <v>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0</v>
      </c>
      <c r="L275" s="54">
        <v>0</v>
      </c>
      <c r="M275" s="55">
        <v>0</v>
      </c>
      <c r="N275" s="53">
        <v>100</v>
      </c>
      <c r="O275" s="53">
        <v>0</v>
      </c>
      <c r="P275" s="53">
        <v>5</v>
      </c>
      <c r="Q275" s="53">
        <v>0</v>
      </c>
      <c r="R275" s="53">
        <v>0</v>
      </c>
      <c r="S275" s="53">
        <v>0</v>
      </c>
      <c r="T275" s="53">
        <v>2.9289712886816481</v>
      </c>
      <c r="U275" s="54">
        <v>200</v>
      </c>
      <c r="V275" s="56">
        <v>0.95</v>
      </c>
      <c r="W275" s="53">
        <v>0</v>
      </c>
      <c r="X275" s="53">
        <v>0</v>
      </c>
      <c r="Y275" s="53">
        <v>165</v>
      </c>
      <c r="Z275" s="53">
        <v>0</v>
      </c>
      <c r="AA275" s="53">
        <v>1</v>
      </c>
      <c r="AB275" s="55">
        <v>0</v>
      </c>
      <c r="AC275" s="51">
        <v>20.427272727272737</v>
      </c>
      <c r="AD275" s="51">
        <v>0.31220564858945266</v>
      </c>
      <c r="AE275" s="51">
        <v>7.2104492159808395E-2</v>
      </c>
      <c r="AF275" s="51">
        <v>8.3967956405704841E-3</v>
      </c>
      <c r="AG275" s="51">
        <v>0.8684774610921786</v>
      </c>
      <c r="AH275" s="51">
        <v>2.3313356355117894E-2</v>
      </c>
      <c r="AI275" s="51">
        <v>2.0243390597324771</v>
      </c>
      <c r="AJ275" s="51">
        <v>3.6800831222199459E-2</v>
      </c>
      <c r="AK275" s="51">
        <v>0.60113700703648232</v>
      </c>
      <c r="AL275" s="53">
        <v>2.2237845789503361E-2</v>
      </c>
      <c r="AM275" s="51">
        <v>2.0243390597324771</v>
      </c>
      <c r="AN275" s="55">
        <v>3.6800831222199459E-2</v>
      </c>
      <c r="AP275" s="14">
        <f t="shared" si="4"/>
        <v>3.6596252735569994</v>
      </c>
      <c r="AU275" s="2"/>
      <c r="AV275" s="2"/>
      <c r="AW275" s="26"/>
    </row>
    <row r="276" spans="1:49" x14ac:dyDescent="0.3">
      <c r="A276" s="51">
        <v>273</v>
      </c>
      <c r="B276" s="52">
        <v>4.3</v>
      </c>
      <c r="C276" s="53">
        <v>3.75</v>
      </c>
      <c r="D276" s="53">
        <v>4.7142857142857135</v>
      </c>
      <c r="E276" s="54">
        <v>0</v>
      </c>
      <c r="F276" s="53">
        <v>0</v>
      </c>
      <c r="G276" s="53">
        <v>0</v>
      </c>
      <c r="H276" s="53">
        <v>0</v>
      </c>
      <c r="I276" s="53">
        <v>0</v>
      </c>
      <c r="J276" s="53">
        <v>0</v>
      </c>
      <c r="K276" s="53">
        <v>0</v>
      </c>
      <c r="L276" s="54">
        <v>0</v>
      </c>
      <c r="M276" s="55">
        <v>0</v>
      </c>
      <c r="N276" s="53">
        <v>100</v>
      </c>
      <c r="O276" s="53">
        <v>0</v>
      </c>
      <c r="P276" s="53">
        <v>5</v>
      </c>
      <c r="Q276" s="53">
        <v>0</v>
      </c>
      <c r="R276" s="53">
        <v>0</v>
      </c>
      <c r="S276" s="53">
        <v>0</v>
      </c>
      <c r="T276" s="53">
        <v>2.9289712886816481</v>
      </c>
      <c r="U276" s="54">
        <v>200</v>
      </c>
      <c r="V276" s="56">
        <v>0.95</v>
      </c>
      <c r="W276" s="53">
        <v>0</v>
      </c>
      <c r="X276" s="53">
        <v>0</v>
      </c>
      <c r="Y276" s="53">
        <v>165</v>
      </c>
      <c r="Z276" s="53">
        <v>0</v>
      </c>
      <c r="AA276" s="53">
        <v>1</v>
      </c>
      <c r="AB276" s="55">
        <v>0</v>
      </c>
      <c r="AC276" s="51">
        <v>25.090030303030304</v>
      </c>
      <c r="AD276" s="51">
        <v>0.30289033931376741</v>
      </c>
      <c r="AE276" s="51">
        <v>8.2072030062839432E-2</v>
      </c>
      <c r="AF276" s="51">
        <v>9.082767579213006E-3</v>
      </c>
      <c r="AG276" s="51">
        <v>0.97620322554028727</v>
      </c>
      <c r="AH276" s="51">
        <v>2.6520405835092901E-2</v>
      </c>
      <c r="AI276" s="51">
        <v>2.2459030691158102</v>
      </c>
      <c r="AJ276" s="51">
        <v>3.5338928400338504E-2</v>
      </c>
      <c r="AK276" s="51">
        <v>0.62032573198104191</v>
      </c>
      <c r="AL276" s="53">
        <v>2.1187240316468653E-2</v>
      </c>
      <c r="AM276" s="51">
        <v>2.2459030691158102</v>
      </c>
      <c r="AN276" s="55">
        <v>3.5338928400338504E-2</v>
      </c>
      <c r="AP276" s="14">
        <f t="shared" si="4"/>
        <v>4.2045893293604104</v>
      </c>
      <c r="AU276" s="2"/>
      <c r="AV276" s="2"/>
      <c r="AW276" s="26"/>
    </row>
    <row r="277" spans="1:49" x14ac:dyDescent="0.3">
      <c r="A277" s="51">
        <v>274</v>
      </c>
      <c r="B277" s="52">
        <v>4.3</v>
      </c>
      <c r="C277" s="53">
        <v>3.75</v>
      </c>
      <c r="D277" s="53">
        <v>5.8571428571428559</v>
      </c>
      <c r="E277" s="54">
        <v>0</v>
      </c>
      <c r="F277" s="53">
        <v>0</v>
      </c>
      <c r="G277" s="53">
        <v>0</v>
      </c>
      <c r="H277" s="53">
        <v>0</v>
      </c>
      <c r="I277" s="53">
        <v>0</v>
      </c>
      <c r="J277" s="53">
        <v>0</v>
      </c>
      <c r="K277" s="53">
        <v>0</v>
      </c>
      <c r="L277" s="54">
        <v>0</v>
      </c>
      <c r="M277" s="55">
        <v>0</v>
      </c>
      <c r="N277" s="53">
        <v>100</v>
      </c>
      <c r="O277" s="53">
        <v>0</v>
      </c>
      <c r="P277" s="53">
        <v>5</v>
      </c>
      <c r="Q277" s="53">
        <v>0</v>
      </c>
      <c r="R277" s="53">
        <v>0</v>
      </c>
      <c r="S277" s="53">
        <v>0</v>
      </c>
      <c r="T277" s="53">
        <v>2.9289712886816481</v>
      </c>
      <c r="U277" s="54">
        <v>200</v>
      </c>
      <c r="V277" s="56">
        <v>0.95</v>
      </c>
      <c r="W277" s="53">
        <v>0</v>
      </c>
      <c r="X277" s="53">
        <v>0</v>
      </c>
      <c r="Y277" s="53">
        <v>165</v>
      </c>
      <c r="Z277" s="53">
        <v>0</v>
      </c>
      <c r="AA277" s="53">
        <v>1</v>
      </c>
      <c r="AB277" s="55">
        <v>0</v>
      </c>
      <c r="AC277" s="51">
        <v>29.074878787878792</v>
      </c>
      <c r="AD277" s="51">
        <v>0.3381492509513615</v>
      </c>
      <c r="AE277" s="51">
        <v>8.3527374219444561E-2</v>
      </c>
      <c r="AF277" s="51">
        <v>1.0861345993469568E-2</v>
      </c>
      <c r="AG277" s="51">
        <v>1.1444492534189354</v>
      </c>
      <c r="AH277" s="51">
        <v>3.2969232866714285E-2</v>
      </c>
      <c r="AI277" s="51">
        <v>2.4365999306527084</v>
      </c>
      <c r="AJ277" s="51">
        <v>3.3011286667423326E-2</v>
      </c>
      <c r="AK277" s="51">
        <v>0.79601803534857707</v>
      </c>
      <c r="AL277" s="53">
        <v>2.3091491156757606E-2</v>
      </c>
      <c r="AM277" s="51">
        <v>2.4365999306527084</v>
      </c>
      <c r="AN277" s="55">
        <v>3.3011286667423326E-2</v>
      </c>
      <c r="AP277" s="14">
        <f t="shared" si="4"/>
        <v>4.6866070578069277</v>
      </c>
      <c r="AU277" s="2"/>
      <c r="AV277" s="2"/>
      <c r="AW277" s="26"/>
    </row>
    <row r="278" spans="1:49" x14ac:dyDescent="0.3">
      <c r="A278" s="51">
        <v>275</v>
      </c>
      <c r="B278" s="52">
        <v>4.3</v>
      </c>
      <c r="C278" s="53">
        <v>3.75</v>
      </c>
      <c r="D278" s="53">
        <v>6.9999999999999982</v>
      </c>
      <c r="E278" s="54">
        <v>0</v>
      </c>
      <c r="F278" s="53">
        <v>0</v>
      </c>
      <c r="G278" s="53">
        <v>0</v>
      </c>
      <c r="H278" s="53">
        <v>0</v>
      </c>
      <c r="I278" s="53">
        <v>0</v>
      </c>
      <c r="J278" s="53">
        <v>0</v>
      </c>
      <c r="K278" s="53">
        <v>0</v>
      </c>
      <c r="L278" s="54">
        <v>0</v>
      </c>
      <c r="M278" s="55">
        <v>0</v>
      </c>
      <c r="N278" s="53">
        <v>100</v>
      </c>
      <c r="O278" s="53">
        <v>0</v>
      </c>
      <c r="P278" s="53">
        <v>5</v>
      </c>
      <c r="Q278" s="53">
        <v>0</v>
      </c>
      <c r="R278" s="53">
        <v>0</v>
      </c>
      <c r="S278" s="53">
        <v>0</v>
      </c>
      <c r="T278" s="53">
        <v>2.9289712886816481</v>
      </c>
      <c r="U278" s="54">
        <v>200</v>
      </c>
      <c r="V278" s="56">
        <v>0.95</v>
      </c>
      <c r="W278" s="53">
        <v>0</v>
      </c>
      <c r="X278" s="53">
        <v>0</v>
      </c>
      <c r="Y278" s="53">
        <v>165</v>
      </c>
      <c r="Z278" s="53">
        <v>0</v>
      </c>
      <c r="AA278" s="53">
        <v>1</v>
      </c>
      <c r="AB278" s="55">
        <v>0</v>
      </c>
      <c r="AC278" s="51">
        <v>35.848303030303043</v>
      </c>
      <c r="AD278" s="51">
        <v>0.30555691768873505</v>
      </c>
      <c r="AE278" s="51">
        <v>9.8706263642964392E-2</v>
      </c>
      <c r="AF278" s="51">
        <v>1.1657977848826077E-2</v>
      </c>
      <c r="AG278" s="51">
        <v>1.2831106364294922</v>
      </c>
      <c r="AH278" s="51">
        <v>3.8814078846723866E-2</v>
      </c>
      <c r="AI278" s="51">
        <v>2.7970448528370655</v>
      </c>
      <c r="AJ278" s="51">
        <v>3.2308164222762843E-2</v>
      </c>
      <c r="AK278" s="51">
        <v>0.86293097804567376</v>
      </c>
      <c r="AL278" s="53">
        <v>2.515438139349227E-2</v>
      </c>
      <c r="AM278" s="51">
        <v>2.7970448528370655</v>
      </c>
      <c r="AN278" s="55">
        <v>3.2308164222762843E-2</v>
      </c>
      <c r="AP278" s="14">
        <f t="shared" si="4"/>
        <v>5.1234753829797981</v>
      </c>
      <c r="AU278" s="2"/>
      <c r="AV278" s="2"/>
      <c r="AW278" s="26"/>
    </row>
    <row r="279" spans="1:49" x14ac:dyDescent="0.3">
      <c r="A279" s="51">
        <v>276</v>
      </c>
      <c r="B279" s="52">
        <v>4.3</v>
      </c>
      <c r="C279" s="53">
        <v>4.833333333333333</v>
      </c>
      <c r="D279" s="53">
        <v>1.2857142857142856</v>
      </c>
      <c r="E279" s="54">
        <v>0</v>
      </c>
      <c r="F279" s="53">
        <v>0</v>
      </c>
      <c r="G279" s="53">
        <v>0</v>
      </c>
      <c r="H279" s="53">
        <v>0</v>
      </c>
      <c r="I279" s="53">
        <v>0</v>
      </c>
      <c r="J279" s="53">
        <v>0</v>
      </c>
      <c r="K279" s="53">
        <v>0</v>
      </c>
      <c r="L279" s="54">
        <v>0</v>
      </c>
      <c r="M279" s="55">
        <v>0</v>
      </c>
      <c r="N279" s="53">
        <v>100</v>
      </c>
      <c r="O279" s="53">
        <v>0</v>
      </c>
      <c r="P279" s="53">
        <v>5</v>
      </c>
      <c r="Q279" s="53">
        <v>0</v>
      </c>
      <c r="R279" s="53">
        <v>0</v>
      </c>
      <c r="S279" s="53">
        <v>0</v>
      </c>
      <c r="T279" s="53">
        <v>2.9289712886816481</v>
      </c>
      <c r="U279" s="54">
        <v>200</v>
      </c>
      <c r="V279" s="56">
        <v>0.95</v>
      </c>
      <c r="W279" s="53">
        <v>3.5000000000000003E-2</v>
      </c>
      <c r="X279" s="53">
        <v>3.7968672320670006E-2</v>
      </c>
      <c r="Y279" s="53">
        <v>165</v>
      </c>
      <c r="Z279" s="53">
        <v>0</v>
      </c>
      <c r="AA279" s="53">
        <v>0.99978787878787867</v>
      </c>
      <c r="AB279" s="55">
        <v>2.3011316557981849E-4</v>
      </c>
      <c r="AC279" s="51">
        <v>10.332001648696382</v>
      </c>
      <c r="AD279" s="51">
        <v>0.19211989981018335</v>
      </c>
      <c r="AE279" s="51">
        <v>1.8906711383503087E-2</v>
      </c>
      <c r="AF279" s="51">
        <v>4.574418408010459E-3</v>
      </c>
      <c r="AG279" s="51">
        <v>0.52912987410287771</v>
      </c>
      <c r="AH279" s="51">
        <v>1.2911083127757137E-2</v>
      </c>
      <c r="AI279" s="51">
        <v>1.671892856271376</v>
      </c>
      <c r="AJ279" s="51">
        <v>4.2288737419539348E-2</v>
      </c>
      <c r="AK279" s="51">
        <v>0.23772862087752497</v>
      </c>
      <c r="AL279" s="53">
        <v>1.6902772496985876E-2</v>
      </c>
      <c r="AM279" s="51">
        <v>1.7015843795692427</v>
      </c>
      <c r="AN279" s="55">
        <v>5.9118153078919038E-2</v>
      </c>
      <c r="AP279" s="14">
        <f t="shared" si="4"/>
        <v>2.4928469095164494</v>
      </c>
      <c r="AU279" s="2"/>
      <c r="AV279" s="2"/>
      <c r="AW279" s="26"/>
    </row>
    <row r="280" spans="1:49" x14ac:dyDescent="0.3">
      <c r="A280" s="51">
        <v>277</v>
      </c>
      <c r="B280" s="52">
        <v>4.3</v>
      </c>
      <c r="C280" s="53">
        <v>4.833333333333333</v>
      </c>
      <c r="D280" s="53">
        <v>2.4285714285714284</v>
      </c>
      <c r="E280" s="54">
        <v>0</v>
      </c>
      <c r="F280" s="53">
        <v>0</v>
      </c>
      <c r="G280" s="53">
        <v>0</v>
      </c>
      <c r="H280" s="53">
        <v>0</v>
      </c>
      <c r="I280" s="53">
        <v>0</v>
      </c>
      <c r="J280" s="53">
        <v>0</v>
      </c>
      <c r="K280" s="53">
        <v>0</v>
      </c>
      <c r="L280" s="54">
        <v>0</v>
      </c>
      <c r="M280" s="55">
        <v>0</v>
      </c>
      <c r="N280" s="53">
        <v>100</v>
      </c>
      <c r="O280" s="53">
        <v>0</v>
      </c>
      <c r="P280" s="53">
        <v>5</v>
      </c>
      <c r="Q280" s="53">
        <v>0</v>
      </c>
      <c r="R280" s="53">
        <v>0</v>
      </c>
      <c r="S280" s="53">
        <v>0</v>
      </c>
      <c r="T280" s="53">
        <v>2.9289712886816481</v>
      </c>
      <c r="U280" s="54">
        <v>200</v>
      </c>
      <c r="V280" s="56">
        <v>0.95</v>
      </c>
      <c r="W280" s="53">
        <v>0</v>
      </c>
      <c r="X280" s="53">
        <v>0</v>
      </c>
      <c r="Y280" s="53">
        <v>165</v>
      </c>
      <c r="Z280" s="53">
        <v>0</v>
      </c>
      <c r="AA280" s="53">
        <v>1</v>
      </c>
      <c r="AB280" s="55">
        <v>0</v>
      </c>
      <c r="AC280" s="51">
        <v>17.177363636363651</v>
      </c>
      <c r="AD280" s="51">
        <v>0.25055583228047534</v>
      </c>
      <c r="AE280" s="51">
        <v>6.1004217217889387E-2</v>
      </c>
      <c r="AF280" s="51">
        <v>6.2405128629687322E-3</v>
      </c>
      <c r="AG280" s="51">
        <v>0.74156476477646849</v>
      </c>
      <c r="AH280" s="51">
        <v>1.7677031458526032E-2</v>
      </c>
      <c r="AI280" s="51">
        <v>1.8920693390954646</v>
      </c>
      <c r="AJ280" s="51">
        <v>4.0038244068787636E-2</v>
      </c>
      <c r="AK280" s="51">
        <v>0.41851084736485517</v>
      </c>
      <c r="AL280" s="53">
        <v>2.1392343967880312E-2</v>
      </c>
      <c r="AM280" s="51">
        <v>1.8920693390954646</v>
      </c>
      <c r="AN280" s="55">
        <v>4.0038244068787636E-2</v>
      </c>
      <c r="AP280" s="14">
        <f t="shared" si="4"/>
        <v>3.4260903721436242</v>
      </c>
      <c r="AU280" s="2"/>
      <c r="AV280" s="2"/>
      <c r="AW280" s="26"/>
    </row>
    <row r="281" spans="1:49" x14ac:dyDescent="0.3">
      <c r="A281" s="51">
        <v>278</v>
      </c>
      <c r="B281" s="52">
        <v>4.3</v>
      </c>
      <c r="C281" s="53">
        <v>4.833333333333333</v>
      </c>
      <c r="D281" s="53">
        <v>3.5714285714285712</v>
      </c>
      <c r="E281" s="54">
        <v>0</v>
      </c>
      <c r="F281" s="53">
        <v>0</v>
      </c>
      <c r="G281" s="53">
        <v>0</v>
      </c>
      <c r="H281" s="53">
        <v>0</v>
      </c>
      <c r="I281" s="53">
        <v>0</v>
      </c>
      <c r="J281" s="53">
        <v>0</v>
      </c>
      <c r="K281" s="53">
        <v>0</v>
      </c>
      <c r="L281" s="54">
        <v>0</v>
      </c>
      <c r="M281" s="55">
        <v>0</v>
      </c>
      <c r="N281" s="53">
        <v>100</v>
      </c>
      <c r="O281" s="53">
        <v>0</v>
      </c>
      <c r="P281" s="53">
        <v>5</v>
      </c>
      <c r="Q281" s="53">
        <v>0</v>
      </c>
      <c r="R281" s="53">
        <v>0</v>
      </c>
      <c r="S281" s="53">
        <v>0</v>
      </c>
      <c r="T281" s="53">
        <v>2.9289712886816481</v>
      </c>
      <c r="U281" s="54">
        <v>200</v>
      </c>
      <c r="V281" s="56">
        <v>0.95</v>
      </c>
      <c r="W281" s="53">
        <v>0</v>
      </c>
      <c r="X281" s="53">
        <v>0</v>
      </c>
      <c r="Y281" s="53">
        <v>165</v>
      </c>
      <c r="Z281" s="53">
        <v>0</v>
      </c>
      <c r="AA281" s="53">
        <v>1</v>
      </c>
      <c r="AB281" s="55">
        <v>0</v>
      </c>
      <c r="AC281" s="51">
        <v>24.971454545454545</v>
      </c>
      <c r="AD281" s="51">
        <v>0.31044033310187036</v>
      </c>
      <c r="AE281" s="51">
        <v>6.6344285632671363E-2</v>
      </c>
      <c r="AF281" s="51">
        <v>6.7497847559129989E-3</v>
      </c>
      <c r="AG281" s="51">
        <v>0.9827065929729879</v>
      </c>
      <c r="AH281" s="51">
        <v>2.7160688039088967E-2</v>
      </c>
      <c r="AI281" s="51">
        <v>2.2362203194534915</v>
      </c>
      <c r="AJ281" s="51">
        <v>3.3422687358422215E-2</v>
      </c>
      <c r="AK281" s="51">
        <v>0.60892834436721788</v>
      </c>
      <c r="AL281" s="53">
        <v>2.2295792655314613E-2</v>
      </c>
      <c r="AM281" s="51">
        <v>2.2362203194534915</v>
      </c>
      <c r="AN281" s="55">
        <v>3.3422687358422215E-2</v>
      </c>
      <c r="AP281" s="14">
        <f t="shared" si="4"/>
        <v>4.1547448491940822</v>
      </c>
      <c r="AU281" s="2"/>
      <c r="AV281" s="2"/>
      <c r="AW281" s="26"/>
    </row>
    <row r="282" spans="1:49" x14ac:dyDescent="0.3">
      <c r="A282" s="51">
        <v>279</v>
      </c>
      <c r="B282" s="52">
        <v>4.3</v>
      </c>
      <c r="C282" s="53">
        <v>4.833333333333333</v>
      </c>
      <c r="D282" s="53">
        <v>4.7142857142857135</v>
      </c>
      <c r="E282" s="54">
        <v>0</v>
      </c>
      <c r="F282" s="53">
        <v>0</v>
      </c>
      <c r="G282" s="53">
        <v>0</v>
      </c>
      <c r="H282" s="53">
        <v>0</v>
      </c>
      <c r="I282" s="53">
        <v>0</v>
      </c>
      <c r="J282" s="53">
        <v>0</v>
      </c>
      <c r="K282" s="53">
        <v>0</v>
      </c>
      <c r="L282" s="54">
        <v>0</v>
      </c>
      <c r="M282" s="55">
        <v>0</v>
      </c>
      <c r="N282" s="53">
        <v>100</v>
      </c>
      <c r="O282" s="53">
        <v>0</v>
      </c>
      <c r="P282" s="53">
        <v>5</v>
      </c>
      <c r="Q282" s="53">
        <v>0</v>
      </c>
      <c r="R282" s="53">
        <v>0</v>
      </c>
      <c r="S282" s="53">
        <v>0</v>
      </c>
      <c r="T282" s="53">
        <v>2.9289712886816481</v>
      </c>
      <c r="U282" s="54">
        <v>200</v>
      </c>
      <c r="V282" s="56">
        <v>0.95</v>
      </c>
      <c r="W282" s="53">
        <v>0</v>
      </c>
      <c r="X282" s="53">
        <v>0</v>
      </c>
      <c r="Y282" s="53">
        <v>165</v>
      </c>
      <c r="Z282" s="53">
        <v>0</v>
      </c>
      <c r="AA282" s="53">
        <v>1</v>
      </c>
      <c r="AB282" s="55">
        <v>0</v>
      </c>
      <c r="AC282" s="51">
        <v>29.418969696969715</v>
      </c>
      <c r="AD282" s="51">
        <v>0.31292671845838804</v>
      </c>
      <c r="AE282" s="51">
        <v>7.5193146278168616E-2</v>
      </c>
      <c r="AF282" s="51">
        <v>8.5152744674312931E-3</v>
      </c>
      <c r="AG282" s="51">
        <v>1.1137715711462071</v>
      </c>
      <c r="AH282" s="51">
        <v>3.0626764060637277E-2</v>
      </c>
      <c r="AI282" s="51">
        <v>2.3873994139853063</v>
      </c>
      <c r="AJ282" s="51">
        <v>3.4680566656251514E-2</v>
      </c>
      <c r="AK282" s="51">
        <v>0.77514408304695681</v>
      </c>
      <c r="AL282" s="53">
        <v>2.2087654747380735E-2</v>
      </c>
      <c r="AM282" s="51">
        <v>2.3873994139853063</v>
      </c>
      <c r="AN282" s="55">
        <v>3.4680566656251514E-2</v>
      </c>
      <c r="AP282" s="14">
        <f t="shared" si="4"/>
        <v>4.7734384133153203</v>
      </c>
      <c r="AU282" s="2"/>
      <c r="AV282" s="2"/>
      <c r="AW282" s="26"/>
    </row>
    <row r="283" spans="1:49" x14ac:dyDescent="0.3">
      <c r="A283" s="51">
        <v>280</v>
      </c>
      <c r="B283" s="52">
        <v>4.3</v>
      </c>
      <c r="C283" s="53">
        <v>4.833333333333333</v>
      </c>
      <c r="D283" s="53">
        <v>5.8571428571428559</v>
      </c>
      <c r="E283" s="54">
        <v>0</v>
      </c>
      <c r="F283" s="53">
        <v>0</v>
      </c>
      <c r="G283" s="53">
        <v>0</v>
      </c>
      <c r="H283" s="53">
        <v>0</v>
      </c>
      <c r="I283" s="53">
        <v>0</v>
      </c>
      <c r="J283" s="53">
        <v>0</v>
      </c>
      <c r="K283" s="53">
        <v>0</v>
      </c>
      <c r="L283" s="54">
        <v>0</v>
      </c>
      <c r="M283" s="55">
        <v>0</v>
      </c>
      <c r="N283" s="53">
        <v>100</v>
      </c>
      <c r="O283" s="53">
        <v>0</v>
      </c>
      <c r="P283" s="53">
        <v>5</v>
      </c>
      <c r="Q283" s="53">
        <v>0</v>
      </c>
      <c r="R283" s="53">
        <v>0</v>
      </c>
      <c r="S283" s="53">
        <v>0</v>
      </c>
      <c r="T283" s="53">
        <v>2.9289712886816481</v>
      </c>
      <c r="U283" s="54">
        <v>200</v>
      </c>
      <c r="V283" s="56">
        <v>0.95</v>
      </c>
      <c r="W283" s="53">
        <v>0</v>
      </c>
      <c r="X283" s="53">
        <v>0</v>
      </c>
      <c r="Y283" s="53">
        <v>165</v>
      </c>
      <c r="Z283" s="53">
        <v>0</v>
      </c>
      <c r="AA283" s="53">
        <v>1</v>
      </c>
      <c r="AB283" s="55">
        <v>0</v>
      </c>
      <c r="AC283" s="51">
        <v>35.621515151515155</v>
      </c>
      <c r="AD283" s="51">
        <v>0.32754534050837725</v>
      </c>
      <c r="AE283" s="51">
        <v>0.10718280335443396</v>
      </c>
      <c r="AF283" s="51">
        <v>1.1810661463710662E-2</v>
      </c>
      <c r="AG283" s="51">
        <v>1.3279587297652018</v>
      </c>
      <c r="AH283" s="51">
        <v>4.1149564434677648E-2</v>
      </c>
      <c r="AI283" s="51">
        <v>2.7925755856761878</v>
      </c>
      <c r="AJ283" s="51">
        <v>3.2191773298335585E-2</v>
      </c>
      <c r="AK283" s="51">
        <v>0.86922546738416728</v>
      </c>
      <c r="AL283" s="53">
        <v>2.4277724819720629E-2</v>
      </c>
      <c r="AM283" s="51">
        <v>2.7925755856761878</v>
      </c>
      <c r="AN283" s="55">
        <v>3.2191773298335585E-2</v>
      </c>
      <c r="AP283" s="14">
        <f t="shared" si="4"/>
        <v>5.320669488844783</v>
      </c>
      <c r="AU283" s="2"/>
      <c r="AV283" s="2"/>
      <c r="AW283" s="26"/>
    </row>
    <row r="284" spans="1:49" x14ac:dyDescent="0.3">
      <c r="A284" s="51">
        <v>281</v>
      </c>
      <c r="B284" s="52">
        <v>4.3</v>
      </c>
      <c r="C284" s="53">
        <v>4.833333333333333</v>
      </c>
      <c r="D284" s="53">
        <v>6.9999999999999982</v>
      </c>
      <c r="E284" s="54">
        <v>0</v>
      </c>
      <c r="F284" s="53">
        <v>0</v>
      </c>
      <c r="G284" s="53">
        <v>0</v>
      </c>
      <c r="H284" s="53">
        <v>0</v>
      </c>
      <c r="I284" s="53">
        <v>0</v>
      </c>
      <c r="J284" s="53">
        <v>0</v>
      </c>
      <c r="K284" s="53">
        <v>0</v>
      </c>
      <c r="L284" s="54">
        <v>0</v>
      </c>
      <c r="M284" s="55">
        <v>0</v>
      </c>
      <c r="N284" s="53">
        <v>100</v>
      </c>
      <c r="O284" s="53">
        <v>0</v>
      </c>
      <c r="P284" s="53">
        <v>5</v>
      </c>
      <c r="Q284" s="53">
        <v>0</v>
      </c>
      <c r="R284" s="53">
        <v>0</v>
      </c>
      <c r="S284" s="53">
        <v>0</v>
      </c>
      <c r="T284" s="53">
        <v>2.9289712886816481</v>
      </c>
      <c r="U284" s="54">
        <v>200</v>
      </c>
      <c r="V284" s="56">
        <v>0.95</v>
      </c>
      <c r="W284" s="53">
        <v>0</v>
      </c>
      <c r="X284" s="53">
        <v>0</v>
      </c>
      <c r="Y284" s="53">
        <v>165</v>
      </c>
      <c r="Z284" s="53">
        <v>0</v>
      </c>
      <c r="AA284" s="53">
        <v>1</v>
      </c>
      <c r="AB284" s="55">
        <v>0</v>
      </c>
      <c r="AC284" s="51">
        <v>39.097484848484832</v>
      </c>
      <c r="AD284" s="51">
        <v>0.30074254743691642</v>
      </c>
      <c r="AE284" s="51">
        <v>0.10949766602718088</v>
      </c>
      <c r="AF284" s="51">
        <v>1.3368621193418787E-2</v>
      </c>
      <c r="AG284" s="51">
        <v>1.4656997115187134</v>
      </c>
      <c r="AH284" s="51">
        <v>4.2019067499191688E-2</v>
      </c>
      <c r="AI284" s="51">
        <v>2.9825325791828901</v>
      </c>
      <c r="AJ284" s="51">
        <v>3.2119910698789327E-2</v>
      </c>
      <c r="AK284" s="51">
        <v>1.0194354895464472</v>
      </c>
      <c r="AL284" s="53">
        <v>2.361196321232242E-2</v>
      </c>
      <c r="AM284" s="51">
        <v>2.9825325791828901</v>
      </c>
      <c r="AN284" s="55">
        <v>3.2119910698789327E-2</v>
      </c>
      <c r="AP284" s="14">
        <f t="shared" si="4"/>
        <v>5.8166427888717145</v>
      </c>
      <c r="AU284" s="2"/>
      <c r="AV284" s="2"/>
      <c r="AW284" s="26"/>
    </row>
    <row r="285" spans="1:49" x14ac:dyDescent="0.3">
      <c r="A285" s="51">
        <v>282</v>
      </c>
      <c r="B285" s="52">
        <v>4.3</v>
      </c>
      <c r="C285" s="53">
        <v>5.9166666666666661</v>
      </c>
      <c r="D285" s="53">
        <v>1.2857142857142856</v>
      </c>
      <c r="E285" s="54">
        <v>0</v>
      </c>
      <c r="F285" s="53">
        <v>0</v>
      </c>
      <c r="G285" s="53">
        <v>0</v>
      </c>
      <c r="H285" s="53">
        <v>0</v>
      </c>
      <c r="I285" s="53">
        <v>0</v>
      </c>
      <c r="J285" s="53">
        <v>0</v>
      </c>
      <c r="K285" s="53">
        <v>0</v>
      </c>
      <c r="L285" s="54">
        <v>0</v>
      </c>
      <c r="M285" s="55">
        <v>0</v>
      </c>
      <c r="N285" s="53">
        <v>100</v>
      </c>
      <c r="O285" s="53">
        <v>0</v>
      </c>
      <c r="P285" s="53">
        <v>5</v>
      </c>
      <c r="Q285" s="53">
        <v>0</v>
      </c>
      <c r="R285" s="53">
        <v>0</v>
      </c>
      <c r="S285" s="53">
        <v>0</v>
      </c>
      <c r="T285" s="53">
        <v>2.9289712886816481</v>
      </c>
      <c r="U285" s="54">
        <v>200</v>
      </c>
      <c r="V285" s="56">
        <v>0.95</v>
      </c>
      <c r="W285" s="53">
        <v>0.03</v>
      </c>
      <c r="X285" s="53">
        <v>2.7641345583308104E-2</v>
      </c>
      <c r="Y285" s="53">
        <v>165</v>
      </c>
      <c r="Z285" s="53">
        <v>0</v>
      </c>
      <c r="AA285" s="53">
        <v>0.99981818181818194</v>
      </c>
      <c r="AB285" s="55">
        <v>1.6752330656550406E-4</v>
      </c>
      <c r="AC285" s="51">
        <v>10.419499412802274</v>
      </c>
      <c r="AD285" s="51">
        <v>0.1699003967718801</v>
      </c>
      <c r="AE285" s="51">
        <v>1.3492216274364106E-2</v>
      </c>
      <c r="AF285" s="51">
        <v>3.9458756305526654E-3</v>
      </c>
      <c r="AG285" s="51">
        <v>0.52527930349870078</v>
      </c>
      <c r="AH285" s="51">
        <v>1.1816761400776657E-2</v>
      </c>
      <c r="AI285" s="51">
        <v>1.6725163306534745</v>
      </c>
      <c r="AJ285" s="51">
        <v>4.9053455004708257E-2</v>
      </c>
      <c r="AK285" s="51">
        <v>0.24671503145655979</v>
      </c>
      <c r="AL285" s="53">
        <v>1.7131520682911218E-2</v>
      </c>
      <c r="AM285" s="51">
        <v>1.6929404979395941</v>
      </c>
      <c r="AN285" s="55">
        <v>5.6894506294641482E-2</v>
      </c>
      <c r="AP285" s="14">
        <f t="shared" si="4"/>
        <v>2.7581049394725459</v>
      </c>
      <c r="AU285" s="2"/>
      <c r="AV285" s="2"/>
      <c r="AW285" s="26"/>
    </row>
    <row r="286" spans="1:49" x14ac:dyDescent="0.3">
      <c r="A286" s="51">
        <v>283</v>
      </c>
      <c r="B286" s="52">
        <v>4.3</v>
      </c>
      <c r="C286" s="53">
        <v>5.9166666666666661</v>
      </c>
      <c r="D286" s="53">
        <v>2.4285714285714284</v>
      </c>
      <c r="E286" s="54">
        <v>0</v>
      </c>
      <c r="F286" s="53">
        <v>0</v>
      </c>
      <c r="G286" s="53">
        <v>0</v>
      </c>
      <c r="H286" s="53">
        <v>0</v>
      </c>
      <c r="I286" s="53">
        <v>0</v>
      </c>
      <c r="J286" s="53">
        <v>0</v>
      </c>
      <c r="K286" s="53">
        <v>0</v>
      </c>
      <c r="L286" s="54">
        <v>0</v>
      </c>
      <c r="M286" s="55">
        <v>0</v>
      </c>
      <c r="N286" s="53">
        <v>100</v>
      </c>
      <c r="O286" s="53">
        <v>0</v>
      </c>
      <c r="P286" s="53">
        <v>5</v>
      </c>
      <c r="Q286" s="53">
        <v>0</v>
      </c>
      <c r="R286" s="53">
        <v>0</v>
      </c>
      <c r="S286" s="53">
        <v>0</v>
      </c>
      <c r="T286" s="53">
        <v>2.9289712886816481</v>
      </c>
      <c r="U286" s="54">
        <v>200</v>
      </c>
      <c r="V286" s="56">
        <v>0.95</v>
      </c>
      <c r="W286" s="53">
        <v>0</v>
      </c>
      <c r="X286" s="53">
        <v>0</v>
      </c>
      <c r="Y286" s="53">
        <v>165</v>
      </c>
      <c r="Z286" s="53">
        <v>0</v>
      </c>
      <c r="AA286" s="53">
        <v>1</v>
      </c>
      <c r="AB286" s="55">
        <v>0</v>
      </c>
      <c r="AC286" s="51">
        <v>20.402424242424242</v>
      </c>
      <c r="AD286" s="51">
        <v>0.26916999074364945</v>
      </c>
      <c r="AE286" s="51">
        <v>7.7491342612094963E-2</v>
      </c>
      <c r="AF286" s="51">
        <v>9.8971790779200149E-3</v>
      </c>
      <c r="AG286" s="51">
        <v>0.87486643220496918</v>
      </c>
      <c r="AH286" s="51">
        <v>2.0936261831753303E-2</v>
      </c>
      <c r="AI286" s="51">
        <v>2.0370004794057097</v>
      </c>
      <c r="AJ286" s="51">
        <v>4.006791243487659E-2</v>
      </c>
      <c r="AK286" s="51">
        <v>0.58101106364456567</v>
      </c>
      <c r="AL286" s="53">
        <v>2.1880644682768655E-2</v>
      </c>
      <c r="AM286" s="51">
        <v>2.0370004794057097</v>
      </c>
      <c r="AN286" s="55">
        <v>4.006791243487659E-2</v>
      </c>
      <c r="AP286" s="14">
        <f t="shared" si="4"/>
        <v>3.7906526639943703</v>
      </c>
      <c r="AU286" s="2"/>
      <c r="AV286" s="2"/>
      <c r="AW286" s="26"/>
    </row>
    <row r="287" spans="1:49" x14ac:dyDescent="0.3">
      <c r="A287" s="51">
        <v>284</v>
      </c>
      <c r="B287" s="52">
        <v>4.3</v>
      </c>
      <c r="C287" s="53">
        <v>5.9166666666666661</v>
      </c>
      <c r="D287" s="53">
        <v>3.5714285714285712</v>
      </c>
      <c r="E287" s="54">
        <v>0</v>
      </c>
      <c r="F287" s="53">
        <v>0</v>
      </c>
      <c r="G287" s="53">
        <v>0</v>
      </c>
      <c r="H287" s="53">
        <v>0</v>
      </c>
      <c r="I287" s="53">
        <v>0</v>
      </c>
      <c r="J287" s="53">
        <v>0</v>
      </c>
      <c r="K287" s="53">
        <v>0</v>
      </c>
      <c r="L287" s="54">
        <v>0</v>
      </c>
      <c r="M287" s="55">
        <v>0</v>
      </c>
      <c r="N287" s="53">
        <v>100</v>
      </c>
      <c r="O287" s="53">
        <v>0</v>
      </c>
      <c r="P287" s="53">
        <v>5</v>
      </c>
      <c r="Q287" s="53">
        <v>0</v>
      </c>
      <c r="R287" s="53">
        <v>0</v>
      </c>
      <c r="S287" s="53">
        <v>0</v>
      </c>
      <c r="T287" s="53">
        <v>2.9289712886816481</v>
      </c>
      <c r="U287" s="54">
        <v>200</v>
      </c>
      <c r="V287" s="56">
        <v>0.95</v>
      </c>
      <c r="W287" s="53">
        <v>0</v>
      </c>
      <c r="X287" s="53">
        <v>0</v>
      </c>
      <c r="Y287" s="53">
        <v>165</v>
      </c>
      <c r="Z287" s="53">
        <v>0</v>
      </c>
      <c r="AA287" s="53">
        <v>1</v>
      </c>
      <c r="AB287" s="55">
        <v>0</v>
      </c>
      <c r="AC287" s="51">
        <v>29.521727272727276</v>
      </c>
      <c r="AD287" s="51">
        <v>0.34177358500425209</v>
      </c>
      <c r="AE287" s="51">
        <v>7.2040794441902117E-2</v>
      </c>
      <c r="AF287" s="51">
        <v>8.7760832655721238E-3</v>
      </c>
      <c r="AG287" s="51">
        <v>1.0991136650093916</v>
      </c>
      <c r="AH287" s="51">
        <v>3.460569524715023E-2</v>
      </c>
      <c r="AI287" s="51">
        <v>2.4410705406464421</v>
      </c>
      <c r="AJ287" s="51">
        <v>3.3039713589724781E-2</v>
      </c>
      <c r="AK287" s="51">
        <v>0.8023100876006255</v>
      </c>
      <c r="AL287" s="53">
        <v>2.161417390254939E-2</v>
      </c>
      <c r="AM287" s="51">
        <v>2.4410705406464421</v>
      </c>
      <c r="AN287" s="55">
        <v>3.3039713589724781E-2</v>
      </c>
      <c r="AP287" s="14">
        <f t="shared" si="4"/>
        <v>4.5968415657875763</v>
      </c>
      <c r="AU287" s="2"/>
      <c r="AV287" s="2"/>
      <c r="AW287" s="26"/>
    </row>
    <row r="288" spans="1:49" x14ac:dyDescent="0.3">
      <c r="A288" s="51">
        <v>285</v>
      </c>
      <c r="B288" s="52">
        <v>4.3</v>
      </c>
      <c r="C288" s="53">
        <v>5.9166666666666661</v>
      </c>
      <c r="D288" s="53">
        <v>4.7142857142857135</v>
      </c>
      <c r="E288" s="54">
        <v>0</v>
      </c>
      <c r="F288" s="53">
        <v>0</v>
      </c>
      <c r="G288" s="53">
        <v>0</v>
      </c>
      <c r="H288" s="53">
        <v>0</v>
      </c>
      <c r="I288" s="53">
        <v>0</v>
      </c>
      <c r="J288" s="53">
        <v>0</v>
      </c>
      <c r="K288" s="53">
        <v>0</v>
      </c>
      <c r="L288" s="54">
        <v>0</v>
      </c>
      <c r="M288" s="55">
        <v>0</v>
      </c>
      <c r="N288" s="53">
        <v>100</v>
      </c>
      <c r="O288" s="53">
        <v>0</v>
      </c>
      <c r="P288" s="53">
        <v>5</v>
      </c>
      <c r="Q288" s="53">
        <v>0</v>
      </c>
      <c r="R288" s="53">
        <v>0</v>
      </c>
      <c r="S288" s="53">
        <v>0</v>
      </c>
      <c r="T288" s="53">
        <v>2.9289712886816481</v>
      </c>
      <c r="U288" s="54">
        <v>200</v>
      </c>
      <c r="V288" s="56">
        <v>0.95</v>
      </c>
      <c r="W288" s="53">
        <v>0</v>
      </c>
      <c r="X288" s="53">
        <v>0</v>
      </c>
      <c r="Y288" s="53">
        <v>165</v>
      </c>
      <c r="Z288" s="53">
        <v>0</v>
      </c>
      <c r="AA288" s="53">
        <v>1</v>
      </c>
      <c r="AB288" s="55">
        <v>0</v>
      </c>
      <c r="AC288" s="51">
        <v>35.635787878787895</v>
      </c>
      <c r="AD288" s="51">
        <v>0.3259926820186535</v>
      </c>
      <c r="AE288" s="51">
        <v>0.10852076611145042</v>
      </c>
      <c r="AF288" s="51">
        <v>1.1870974263932627E-2</v>
      </c>
      <c r="AG288" s="51">
        <v>1.3062928505012934</v>
      </c>
      <c r="AH288" s="51">
        <v>3.7597960023639618E-2</v>
      </c>
      <c r="AI288" s="51">
        <v>2.8037199898222429</v>
      </c>
      <c r="AJ288" s="51">
        <v>3.0440684061263594E-2</v>
      </c>
      <c r="AK288" s="51">
        <v>0.86972955350476422</v>
      </c>
      <c r="AL288" s="53">
        <v>2.3433640066146004E-2</v>
      </c>
      <c r="AM288" s="51">
        <v>2.8037199898222429</v>
      </c>
      <c r="AN288" s="55">
        <v>3.0440684061263594E-2</v>
      </c>
      <c r="AP288" s="14">
        <f t="shared" si="4"/>
        <v>5.2813688701753385</v>
      </c>
      <c r="AU288" s="2"/>
      <c r="AV288" s="2"/>
      <c r="AW288" s="26"/>
    </row>
    <row r="289" spans="1:49" x14ac:dyDescent="0.3">
      <c r="A289" s="51">
        <v>286</v>
      </c>
      <c r="B289" s="52">
        <v>4.3</v>
      </c>
      <c r="C289" s="53">
        <v>5.9166666666666661</v>
      </c>
      <c r="D289" s="53">
        <v>5.8571428571428559</v>
      </c>
      <c r="E289" s="54">
        <v>0</v>
      </c>
      <c r="F289" s="53">
        <v>0</v>
      </c>
      <c r="G289" s="53">
        <v>0</v>
      </c>
      <c r="H289" s="53">
        <v>0</v>
      </c>
      <c r="I289" s="53">
        <v>0</v>
      </c>
      <c r="J289" s="53">
        <v>0</v>
      </c>
      <c r="K289" s="53">
        <v>0</v>
      </c>
      <c r="L289" s="54">
        <v>0</v>
      </c>
      <c r="M289" s="55">
        <v>0</v>
      </c>
      <c r="N289" s="53">
        <v>100</v>
      </c>
      <c r="O289" s="53">
        <v>0</v>
      </c>
      <c r="P289" s="53">
        <v>5</v>
      </c>
      <c r="Q289" s="53">
        <v>0</v>
      </c>
      <c r="R289" s="53">
        <v>0</v>
      </c>
      <c r="S289" s="53">
        <v>0</v>
      </c>
      <c r="T289" s="53">
        <v>2.9289712886816481</v>
      </c>
      <c r="U289" s="54">
        <v>200</v>
      </c>
      <c r="V289" s="56">
        <v>0.95</v>
      </c>
      <c r="W289" s="53">
        <v>0</v>
      </c>
      <c r="X289" s="53">
        <v>0</v>
      </c>
      <c r="Y289" s="53">
        <v>165</v>
      </c>
      <c r="Z289" s="53">
        <v>0</v>
      </c>
      <c r="AA289" s="53">
        <v>1</v>
      </c>
      <c r="AB289" s="55">
        <v>0</v>
      </c>
      <c r="AC289" s="51">
        <v>41.69375757575758</v>
      </c>
      <c r="AD289" s="51">
        <v>0.26883386309067125</v>
      </c>
      <c r="AE289" s="51">
        <v>0.15560986490247247</v>
      </c>
      <c r="AF289" s="51">
        <v>1.6344633424494329E-2</v>
      </c>
      <c r="AG289" s="51">
        <v>1.472642847803552</v>
      </c>
      <c r="AH289" s="51">
        <v>4.6067431507863389E-2</v>
      </c>
      <c r="AI289" s="51">
        <v>3.1443920481033252</v>
      </c>
      <c r="AJ289" s="51">
        <v>3.3977117132960671E-2</v>
      </c>
      <c r="AK289" s="51">
        <v>1.1118812195189174</v>
      </c>
      <c r="AL289" s="53">
        <v>2.4760096008568901E-2</v>
      </c>
      <c r="AM289" s="51">
        <v>3.1443920481033252</v>
      </c>
      <c r="AN289" s="55">
        <v>3.3977117132960671E-2</v>
      </c>
      <c r="AP289" s="14">
        <f t="shared" si="4"/>
        <v>5.886829529106639</v>
      </c>
      <c r="AU289" s="2"/>
      <c r="AV289" s="2"/>
      <c r="AW289" s="26"/>
    </row>
    <row r="290" spans="1:49" x14ac:dyDescent="0.3">
      <c r="A290" s="51">
        <v>287</v>
      </c>
      <c r="B290" s="52">
        <v>4.3</v>
      </c>
      <c r="C290" s="53">
        <v>5.9166666666666661</v>
      </c>
      <c r="D290" s="53">
        <v>6.9999999999999982</v>
      </c>
      <c r="E290" s="54">
        <v>0</v>
      </c>
      <c r="F290" s="53">
        <v>0</v>
      </c>
      <c r="G290" s="53">
        <v>0</v>
      </c>
      <c r="H290" s="53">
        <v>0</v>
      </c>
      <c r="I290" s="53">
        <v>0</v>
      </c>
      <c r="J290" s="53">
        <v>0</v>
      </c>
      <c r="K290" s="53">
        <v>0</v>
      </c>
      <c r="L290" s="54">
        <v>0</v>
      </c>
      <c r="M290" s="55">
        <v>0</v>
      </c>
      <c r="N290" s="53">
        <v>100</v>
      </c>
      <c r="O290" s="53">
        <v>0</v>
      </c>
      <c r="P290" s="53">
        <v>5</v>
      </c>
      <c r="Q290" s="53">
        <v>0</v>
      </c>
      <c r="R290" s="53">
        <v>0</v>
      </c>
      <c r="S290" s="53">
        <v>0</v>
      </c>
      <c r="T290" s="53">
        <v>2.9289712886816481</v>
      </c>
      <c r="U290" s="54">
        <v>200</v>
      </c>
      <c r="V290" s="56">
        <v>0.95</v>
      </c>
      <c r="W290" s="53">
        <v>0</v>
      </c>
      <c r="X290" s="53">
        <v>0</v>
      </c>
      <c r="Y290" s="53">
        <v>165</v>
      </c>
      <c r="Z290" s="53">
        <v>0</v>
      </c>
      <c r="AA290" s="53">
        <v>1</v>
      </c>
      <c r="AB290" s="55">
        <v>0</v>
      </c>
      <c r="AC290" s="51">
        <v>48.94472727272727</v>
      </c>
      <c r="AD290" s="51">
        <v>0.21102368716586214</v>
      </c>
      <c r="AE290" s="51">
        <v>0.15907360014133834</v>
      </c>
      <c r="AF290" s="51">
        <v>1.5820489344183754E-2</v>
      </c>
      <c r="AG290" s="51">
        <v>1.5989170418757284</v>
      </c>
      <c r="AH290" s="51">
        <v>5.2497002973267211E-2</v>
      </c>
      <c r="AI290" s="51">
        <v>3.5681806700694643</v>
      </c>
      <c r="AJ290" s="51">
        <v>3.504895470740324E-2</v>
      </c>
      <c r="AK290" s="51">
        <v>1.1543406813613977</v>
      </c>
      <c r="AL290" s="53">
        <v>2.587336290355402E-2</v>
      </c>
      <c r="AM290" s="51">
        <v>3.5681806700694643</v>
      </c>
      <c r="AN290" s="55">
        <v>3.504895470740324E-2</v>
      </c>
      <c r="AP290" s="14">
        <f t="shared" si="4"/>
        <v>6.4355781921026063</v>
      </c>
      <c r="AU290" s="2"/>
      <c r="AV290" s="2"/>
      <c r="AW290" s="26"/>
    </row>
    <row r="291" spans="1:49" x14ac:dyDescent="0.3">
      <c r="A291" s="51">
        <v>288</v>
      </c>
      <c r="B291" s="52">
        <v>4.3</v>
      </c>
      <c r="C291" s="53">
        <v>6.9999999999999991</v>
      </c>
      <c r="D291" s="53">
        <v>0.14285714285714285</v>
      </c>
      <c r="E291" s="54">
        <v>0</v>
      </c>
      <c r="F291" s="53">
        <v>0</v>
      </c>
      <c r="G291" s="53">
        <v>0</v>
      </c>
      <c r="H291" s="53">
        <v>0</v>
      </c>
      <c r="I291" s="53">
        <v>0</v>
      </c>
      <c r="J291" s="53">
        <v>0</v>
      </c>
      <c r="K291" s="53">
        <v>0</v>
      </c>
      <c r="L291" s="54">
        <v>0</v>
      </c>
      <c r="M291" s="55">
        <v>0</v>
      </c>
      <c r="N291" s="53">
        <v>100</v>
      </c>
      <c r="O291" s="53">
        <v>0</v>
      </c>
      <c r="P291" s="53">
        <v>5</v>
      </c>
      <c r="Q291" s="53">
        <v>0</v>
      </c>
      <c r="R291" s="53">
        <v>0</v>
      </c>
      <c r="S291" s="53">
        <v>0</v>
      </c>
      <c r="T291" s="53">
        <v>2.9289712886816481</v>
      </c>
      <c r="U291" s="54">
        <v>200</v>
      </c>
      <c r="V291" s="56">
        <v>0.95</v>
      </c>
      <c r="W291" s="53">
        <v>11.31</v>
      </c>
      <c r="X291" s="53">
        <v>0.94874861383133846</v>
      </c>
      <c r="Y291" s="53">
        <v>165</v>
      </c>
      <c r="Z291" s="53">
        <v>0</v>
      </c>
      <c r="AA291" s="53">
        <v>0.93145454545454509</v>
      </c>
      <c r="AB291" s="55">
        <v>5.7499915989778112E-3</v>
      </c>
      <c r="AC291" s="51">
        <v>2.7717481081897701</v>
      </c>
      <c r="AD291" s="51">
        <v>4.6897249382549674E-2</v>
      </c>
      <c r="AE291" s="51">
        <v>0</v>
      </c>
      <c r="AF291" s="51">
        <v>0</v>
      </c>
      <c r="AG291" s="51">
        <v>0.4051381153670322</v>
      </c>
      <c r="AH291" s="51">
        <v>9.2839396833324182E-3</v>
      </c>
      <c r="AI291" s="51">
        <v>1</v>
      </c>
      <c r="AJ291" s="51">
        <v>0</v>
      </c>
      <c r="AK291" s="51">
        <v>0.16012860744379234</v>
      </c>
      <c r="AL291" s="53">
        <v>2.5963664326453612E-2</v>
      </c>
      <c r="AM291" s="51">
        <v>3.1248398175306136</v>
      </c>
      <c r="AN291" s="55">
        <v>0.16738726390708838</v>
      </c>
      <c r="AP291" s="14">
        <f t="shared" si="4"/>
        <v>0.99999999999999989</v>
      </c>
      <c r="AU291" s="2"/>
      <c r="AV291" s="2"/>
      <c r="AW291" s="26"/>
    </row>
    <row r="292" spans="1:49" x14ac:dyDescent="0.3">
      <c r="A292" s="51">
        <v>289</v>
      </c>
      <c r="B292" s="52">
        <v>4.3</v>
      </c>
      <c r="C292" s="53">
        <v>6.9999999999999991</v>
      </c>
      <c r="D292" s="53">
        <v>1.2857142857142856</v>
      </c>
      <c r="E292" s="54">
        <v>0</v>
      </c>
      <c r="F292" s="53">
        <v>0</v>
      </c>
      <c r="G292" s="53">
        <v>0</v>
      </c>
      <c r="H292" s="53">
        <v>0</v>
      </c>
      <c r="I292" s="53">
        <v>0</v>
      </c>
      <c r="J292" s="53">
        <v>0</v>
      </c>
      <c r="K292" s="53">
        <v>0</v>
      </c>
      <c r="L292" s="54">
        <v>0</v>
      </c>
      <c r="M292" s="55">
        <v>0</v>
      </c>
      <c r="N292" s="53">
        <v>100</v>
      </c>
      <c r="O292" s="53">
        <v>0</v>
      </c>
      <c r="P292" s="53">
        <v>5</v>
      </c>
      <c r="Q292" s="53">
        <v>0</v>
      </c>
      <c r="R292" s="53">
        <v>0</v>
      </c>
      <c r="S292" s="53">
        <v>0</v>
      </c>
      <c r="T292" s="53">
        <v>2.9289712886816481</v>
      </c>
      <c r="U292" s="54">
        <v>200</v>
      </c>
      <c r="V292" s="56">
        <v>0.95</v>
      </c>
      <c r="W292" s="53">
        <v>0</v>
      </c>
      <c r="X292" s="53">
        <v>0</v>
      </c>
      <c r="Y292" s="53">
        <v>165</v>
      </c>
      <c r="Z292" s="53">
        <v>0</v>
      </c>
      <c r="AA292" s="53">
        <v>1</v>
      </c>
      <c r="AB292" s="55">
        <v>0</v>
      </c>
      <c r="AC292" s="51">
        <v>13.732606060606054</v>
      </c>
      <c r="AD292" s="51">
        <v>0.2254498095055755</v>
      </c>
      <c r="AE292" s="51">
        <v>5.6090418412310709E-2</v>
      </c>
      <c r="AF292" s="51">
        <v>6.2511056716587771E-3</v>
      </c>
      <c r="AG292" s="51">
        <v>0.65926404140640205</v>
      </c>
      <c r="AH292" s="51">
        <v>1.5289691671323817E-2</v>
      </c>
      <c r="AI292" s="51">
        <v>1.8179160954725921</v>
      </c>
      <c r="AJ292" s="51">
        <v>4.0927476695573367E-2</v>
      </c>
      <c r="AK292" s="51">
        <v>0.37626855952988458</v>
      </c>
      <c r="AL292" s="53">
        <v>1.939066361789317E-2</v>
      </c>
      <c r="AM292" s="51">
        <v>1.8179160954725921</v>
      </c>
      <c r="AN292" s="55">
        <v>4.0927476695573367E-2</v>
      </c>
      <c r="AP292" s="14">
        <f t="shared" si="4"/>
        <v>2.9999999999999996</v>
      </c>
      <c r="AU292" s="2"/>
      <c r="AV292" s="2"/>
      <c r="AW292" s="26"/>
    </row>
    <row r="293" spans="1:49" x14ac:dyDescent="0.3">
      <c r="A293" s="51">
        <v>290</v>
      </c>
      <c r="B293" s="52">
        <v>4.3</v>
      </c>
      <c r="C293" s="53">
        <v>6.9999999999999991</v>
      </c>
      <c r="D293" s="53">
        <v>2.4285714285714284</v>
      </c>
      <c r="E293" s="54">
        <v>0</v>
      </c>
      <c r="F293" s="53">
        <v>0</v>
      </c>
      <c r="G293" s="53">
        <v>0</v>
      </c>
      <c r="H293" s="53">
        <v>0</v>
      </c>
      <c r="I293" s="53">
        <v>0</v>
      </c>
      <c r="J293" s="53">
        <v>0</v>
      </c>
      <c r="K293" s="53">
        <v>0</v>
      </c>
      <c r="L293" s="54">
        <v>0</v>
      </c>
      <c r="M293" s="55">
        <v>0</v>
      </c>
      <c r="N293" s="53">
        <v>100</v>
      </c>
      <c r="O293" s="53">
        <v>0</v>
      </c>
      <c r="P293" s="53">
        <v>5</v>
      </c>
      <c r="Q293" s="53">
        <v>0</v>
      </c>
      <c r="R293" s="53">
        <v>0</v>
      </c>
      <c r="S293" s="53">
        <v>0</v>
      </c>
      <c r="T293" s="53">
        <v>2.9289712886816481</v>
      </c>
      <c r="U293" s="54">
        <v>200</v>
      </c>
      <c r="V293" s="56">
        <v>0.95</v>
      </c>
      <c r="W293" s="53">
        <v>0</v>
      </c>
      <c r="X293" s="53">
        <v>0</v>
      </c>
      <c r="Y293" s="53">
        <v>165</v>
      </c>
      <c r="Z293" s="53">
        <v>0</v>
      </c>
      <c r="AA293" s="53">
        <v>1</v>
      </c>
      <c r="AB293" s="55">
        <v>0</v>
      </c>
      <c r="AC293" s="51">
        <v>24.950636363636352</v>
      </c>
      <c r="AD293" s="51">
        <v>0.29855041286229378</v>
      </c>
      <c r="AE293" s="51">
        <v>6.9809054616382857E-2</v>
      </c>
      <c r="AF293" s="51">
        <v>8.5971398629874646E-3</v>
      </c>
      <c r="AG293" s="51">
        <v>0.98295112132952978</v>
      </c>
      <c r="AH293" s="51">
        <v>2.6513678722647507E-2</v>
      </c>
      <c r="AI293" s="51">
        <v>2.2552858418184036</v>
      </c>
      <c r="AJ293" s="51">
        <v>3.4455452594895325E-2</v>
      </c>
      <c r="AK293" s="51">
        <v>0.60071842616125604</v>
      </c>
      <c r="AL293" s="53">
        <v>2.1985674302541936E-2</v>
      </c>
      <c r="AM293" s="51">
        <v>2.2552858418184036</v>
      </c>
      <c r="AN293" s="55">
        <v>3.4455452594895325E-2</v>
      </c>
      <c r="AP293" s="14">
        <f t="shared" si="4"/>
        <v>4.1231056256176597</v>
      </c>
      <c r="AU293" s="2"/>
      <c r="AV293" s="2"/>
      <c r="AW293" s="26"/>
    </row>
    <row r="294" spans="1:49" x14ac:dyDescent="0.3">
      <c r="A294" s="51">
        <v>291</v>
      </c>
      <c r="B294" s="52">
        <v>4.3</v>
      </c>
      <c r="C294" s="53">
        <v>6.9999999999999991</v>
      </c>
      <c r="D294" s="53">
        <v>3.5714285714285712</v>
      </c>
      <c r="E294" s="54">
        <v>0</v>
      </c>
      <c r="F294" s="53">
        <v>0</v>
      </c>
      <c r="G294" s="53">
        <v>0</v>
      </c>
      <c r="H294" s="53">
        <v>0</v>
      </c>
      <c r="I294" s="53">
        <v>0</v>
      </c>
      <c r="J294" s="53">
        <v>0</v>
      </c>
      <c r="K294" s="53">
        <v>0</v>
      </c>
      <c r="L294" s="54">
        <v>0</v>
      </c>
      <c r="M294" s="55">
        <v>0</v>
      </c>
      <c r="N294" s="53">
        <v>100</v>
      </c>
      <c r="O294" s="53">
        <v>0</v>
      </c>
      <c r="P294" s="53">
        <v>5</v>
      </c>
      <c r="Q294" s="53">
        <v>0</v>
      </c>
      <c r="R294" s="53">
        <v>0</v>
      </c>
      <c r="S294" s="53">
        <v>0</v>
      </c>
      <c r="T294" s="53">
        <v>2.9289712886816481</v>
      </c>
      <c r="U294" s="54">
        <v>200</v>
      </c>
      <c r="V294" s="56">
        <v>0.95</v>
      </c>
      <c r="W294" s="53">
        <v>0</v>
      </c>
      <c r="X294" s="53">
        <v>0</v>
      </c>
      <c r="Y294" s="53">
        <v>165</v>
      </c>
      <c r="Z294" s="53">
        <v>0</v>
      </c>
      <c r="AA294" s="53">
        <v>1</v>
      </c>
      <c r="AB294" s="55">
        <v>0</v>
      </c>
      <c r="AC294" s="51">
        <v>33.23124242424241</v>
      </c>
      <c r="AD294" s="51">
        <v>0.32223759315159611</v>
      </c>
      <c r="AE294" s="51">
        <v>9.5095962561939473E-2</v>
      </c>
      <c r="AF294" s="51">
        <v>1.0120683903964398E-2</v>
      </c>
      <c r="AG294" s="51">
        <v>1.2464592786361788</v>
      </c>
      <c r="AH294" s="51">
        <v>3.6103652640580575E-2</v>
      </c>
      <c r="AI294" s="51">
        <v>2.6515153095529524</v>
      </c>
      <c r="AJ294" s="51">
        <v>3.0743465349615154E-2</v>
      </c>
      <c r="AK294" s="51">
        <v>0.90567219681516931</v>
      </c>
      <c r="AL294" s="53">
        <v>2.5379952539945728E-2</v>
      </c>
      <c r="AM294" s="51">
        <v>2.6515153095529524</v>
      </c>
      <c r="AN294" s="55">
        <v>3.0743465349615154E-2</v>
      </c>
      <c r="AP294" s="14">
        <f t="shared" si="4"/>
        <v>5</v>
      </c>
      <c r="AU294" s="2"/>
      <c r="AV294" s="2"/>
      <c r="AW294" s="26"/>
    </row>
    <row r="295" spans="1:49" x14ac:dyDescent="0.3">
      <c r="A295" s="51">
        <v>292</v>
      </c>
      <c r="B295" s="52">
        <v>4.3</v>
      </c>
      <c r="C295" s="53">
        <v>6.9999999999999991</v>
      </c>
      <c r="D295" s="53">
        <v>4.7142857142857135</v>
      </c>
      <c r="E295" s="54">
        <v>0</v>
      </c>
      <c r="F295" s="53">
        <v>0</v>
      </c>
      <c r="G295" s="53">
        <v>0</v>
      </c>
      <c r="H295" s="53">
        <v>0</v>
      </c>
      <c r="I295" s="53">
        <v>0</v>
      </c>
      <c r="J295" s="53">
        <v>0</v>
      </c>
      <c r="K295" s="53">
        <v>0</v>
      </c>
      <c r="L295" s="54">
        <v>0</v>
      </c>
      <c r="M295" s="55">
        <v>0</v>
      </c>
      <c r="N295" s="53">
        <v>100</v>
      </c>
      <c r="O295" s="53">
        <v>0</v>
      </c>
      <c r="P295" s="53">
        <v>5</v>
      </c>
      <c r="Q295" s="53">
        <v>0</v>
      </c>
      <c r="R295" s="53">
        <v>0</v>
      </c>
      <c r="S295" s="53">
        <v>0</v>
      </c>
      <c r="T295" s="53">
        <v>2.9289712886816481</v>
      </c>
      <c r="U295" s="54">
        <v>200</v>
      </c>
      <c r="V295" s="56">
        <v>0.95</v>
      </c>
      <c r="W295" s="53">
        <v>0</v>
      </c>
      <c r="X295" s="53">
        <v>0</v>
      </c>
      <c r="Y295" s="53">
        <v>165</v>
      </c>
      <c r="Z295" s="53">
        <v>0</v>
      </c>
      <c r="AA295" s="53">
        <v>1</v>
      </c>
      <c r="AB295" s="55">
        <v>0</v>
      </c>
      <c r="AC295" s="51">
        <v>39.478060606060609</v>
      </c>
      <c r="AD295" s="51">
        <v>0.27062938229150485</v>
      </c>
      <c r="AE295" s="51">
        <v>0.10541816166319046</v>
      </c>
      <c r="AF295" s="51">
        <v>9.9174150638490968E-3</v>
      </c>
      <c r="AG295" s="51">
        <v>1.3898784476551596</v>
      </c>
      <c r="AH295" s="51">
        <v>4.0343739146787988E-2</v>
      </c>
      <c r="AI295" s="51">
        <v>2.9658771693774155</v>
      </c>
      <c r="AJ295" s="51">
        <v>2.9790640664703133E-2</v>
      </c>
      <c r="AK295" s="51">
        <v>0.99077498565189526</v>
      </c>
      <c r="AL295" s="53">
        <v>2.5426846557637453E-2</v>
      </c>
      <c r="AM295" s="51">
        <v>2.9658771693774155</v>
      </c>
      <c r="AN295" s="55">
        <v>2.9790640664703133E-2</v>
      </c>
      <c r="AP295" s="14">
        <f t="shared" si="4"/>
        <v>5.7445626465380277</v>
      </c>
      <c r="AU295" s="2"/>
      <c r="AV295" s="2"/>
      <c r="AW295" s="26"/>
    </row>
    <row r="296" spans="1:49" x14ac:dyDescent="0.3">
      <c r="A296" s="51">
        <v>293</v>
      </c>
      <c r="B296" s="52">
        <v>4.3</v>
      </c>
      <c r="C296" s="53">
        <v>6.9999999999999991</v>
      </c>
      <c r="D296" s="53">
        <v>5.8571428571428559</v>
      </c>
      <c r="E296" s="54">
        <v>0</v>
      </c>
      <c r="F296" s="53">
        <v>0</v>
      </c>
      <c r="G296" s="53">
        <v>0</v>
      </c>
      <c r="H296" s="53">
        <v>0</v>
      </c>
      <c r="I296" s="53">
        <v>0</v>
      </c>
      <c r="J296" s="53">
        <v>0</v>
      </c>
      <c r="K296" s="53">
        <v>0</v>
      </c>
      <c r="L296" s="54">
        <v>0</v>
      </c>
      <c r="M296" s="55">
        <v>0</v>
      </c>
      <c r="N296" s="53">
        <v>100</v>
      </c>
      <c r="O296" s="53">
        <v>0</v>
      </c>
      <c r="P296" s="53">
        <v>5</v>
      </c>
      <c r="Q296" s="53">
        <v>0</v>
      </c>
      <c r="R296" s="53">
        <v>0</v>
      </c>
      <c r="S296" s="53">
        <v>0</v>
      </c>
      <c r="T296" s="53">
        <v>2.9289712886816481</v>
      </c>
      <c r="U296" s="54">
        <v>200</v>
      </c>
      <c r="V296" s="56">
        <v>0.95</v>
      </c>
      <c r="W296" s="53">
        <v>0</v>
      </c>
      <c r="X296" s="53">
        <v>0</v>
      </c>
      <c r="Y296" s="53">
        <v>165</v>
      </c>
      <c r="Z296" s="53">
        <v>0</v>
      </c>
      <c r="AA296" s="53">
        <v>1</v>
      </c>
      <c r="AB296" s="55">
        <v>0</v>
      </c>
      <c r="AC296" s="51">
        <v>48.80003030303029</v>
      </c>
      <c r="AD296" s="51">
        <v>0.22038218789477512</v>
      </c>
      <c r="AE296" s="51">
        <v>0.15001213312259928</v>
      </c>
      <c r="AF296" s="51">
        <v>1.4606860795847911E-2</v>
      </c>
      <c r="AG296" s="51">
        <v>1.6261258336042759</v>
      </c>
      <c r="AH296" s="51">
        <v>5.2868248534788768E-2</v>
      </c>
      <c r="AI296" s="51">
        <v>3.5366587496686854</v>
      </c>
      <c r="AJ296" s="51">
        <v>3.9764162570244642E-2</v>
      </c>
      <c r="AK296" s="51">
        <v>1.1887149850989984</v>
      </c>
      <c r="AL296" s="53">
        <v>2.5454595009945988E-2</v>
      </c>
      <c r="AM296" s="51">
        <v>3.5366587496686854</v>
      </c>
      <c r="AN296" s="55">
        <v>3.9764162570244642E-2</v>
      </c>
      <c r="AP296" s="14">
        <f t="shared" si="4"/>
        <v>6.4031242374328476</v>
      </c>
      <c r="AU296" s="2"/>
      <c r="AV296" s="2"/>
      <c r="AW296" s="26"/>
    </row>
    <row r="297" spans="1:49" x14ac:dyDescent="0.3">
      <c r="A297" s="51">
        <v>294</v>
      </c>
      <c r="B297" s="52">
        <v>4.3</v>
      </c>
      <c r="C297" s="53">
        <v>6.9999999999999991</v>
      </c>
      <c r="D297" s="53">
        <v>6.9999999999999982</v>
      </c>
      <c r="E297" s="54">
        <v>0</v>
      </c>
      <c r="F297" s="53">
        <v>0</v>
      </c>
      <c r="G297" s="53">
        <v>0</v>
      </c>
      <c r="H297" s="53">
        <v>0</v>
      </c>
      <c r="I297" s="53">
        <v>0</v>
      </c>
      <c r="J297" s="53">
        <v>0</v>
      </c>
      <c r="K297" s="53">
        <v>0</v>
      </c>
      <c r="L297" s="54">
        <v>0</v>
      </c>
      <c r="M297" s="55">
        <v>0</v>
      </c>
      <c r="N297" s="53">
        <v>100</v>
      </c>
      <c r="O297" s="53">
        <v>0</v>
      </c>
      <c r="P297" s="53">
        <v>5</v>
      </c>
      <c r="Q297" s="53">
        <v>0</v>
      </c>
      <c r="R297" s="53">
        <v>0</v>
      </c>
      <c r="S297" s="53">
        <v>0</v>
      </c>
      <c r="T297" s="53">
        <v>2.9289712886816481</v>
      </c>
      <c r="U297" s="54">
        <v>200</v>
      </c>
      <c r="V297" s="56">
        <v>0.95</v>
      </c>
      <c r="W297" s="53">
        <v>0</v>
      </c>
      <c r="X297" s="53">
        <v>0</v>
      </c>
      <c r="Y297" s="53">
        <v>165</v>
      </c>
      <c r="Z297" s="53">
        <v>0</v>
      </c>
      <c r="AA297" s="53">
        <v>1</v>
      </c>
      <c r="AB297" s="55">
        <v>0</v>
      </c>
      <c r="AC297" s="51">
        <v>51.534303030303043</v>
      </c>
      <c r="AD297" s="51">
        <v>0.21496598514194012</v>
      </c>
      <c r="AE297" s="51">
        <v>0.17429391831620594</v>
      </c>
      <c r="AF297" s="51">
        <v>1.6999050699036632E-2</v>
      </c>
      <c r="AG297" s="51">
        <v>1.6443051815206287</v>
      </c>
      <c r="AH297" s="51">
        <v>5.2656845024994389E-2</v>
      </c>
      <c r="AI297" s="51">
        <v>3.6762393281799599</v>
      </c>
      <c r="AJ297" s="51">
        <v>3.1609141615612873E-2</v>
      </c>
      <c r="AK297" s="51">
        <v>1.2109662532382559</v>
      </c>
      <c r="AL297" s="53">
        <v>2.4715052392472545E-2</v>
      </c>
      <c r="AM297" s="51">
        <v>3.6762393281799599</v>
      </c>
      <c r="AN297" s="55">
        <v>3.1609141615612873E-2</v>
      </c>
      <c r="AP297" s="14">
        <f t="shared" si="4"/>
        <v>6.9999999999999982</v>
      </c>
      <c r="AU297" s="2"/>
      <c r="AV297" s="2"/>
      <c r="AW297" s="26"/>
    </row>
    <row r="298" spans="1:49" x14ac:dyDescent="0.3">
      <c r="A298" s="51">
        <v>295</v>
      </c>
      <c r="B298" s="52">
        <v>4.9749999999999996</v>
      </c>
      <c r="C298" s="53">
        <v>0.5</v>
      </c>
      <c r="D298" s="53">
        <v>2.4285714285714284</v>
      </c>
      <c r="E298" s="54">
        <v>0</v>
      </c>
      <c r="F298" s="53">
        <v>0</v>
      </c>
      <c r="G298" s="53">
        <v>0</v>
      </c>
      <c r="H298" s="53">
        <v>0</v>
      </c>
      <c r="I298" s="53">
        <v>0</v>
      </c>
      <c r="J298" s="53">
        <v>0</v>
      </c>
      <c r="K298" s="53">
        <v>0</v>
      </c>
      <c r="L298" s="54">
        <v>0</v>
      </c>
      <c r="M298" s="55">
        <v>0</v>
      </c>
      <c r="N298" s="53">
        <v>100</v>
      </c>
      <c r="O298" s="53">
        <v>0</v>
      </c>
      <c r="P298" s="53">
        <v>5</v>
      </c>
      <c r="Q298" s="53">
        <v>0</v>
      </c>
      <c r="R298" s="53">
        <v>0</v>
      </c>
      <c r="S298" s="53">
        <v>0</v>
      </c>
      <c r="T298" s="53">
        <v>2.7933433586488814</v>
      </c>
      <c r="U298" s="54">
        <v>200</v>
      </c>
      <c r="V298" s="56">
        <v>0.95</v>
      </c>
      <c r="W298" s="53">
        <v>6.24</v>
      </c>
      <c r="X298" s="53">
        <v>0.59884887107900731</v>
      </c>
      <c r="Y298" s="53">
        <v>165</v>
      </c>
      <c r="Z298" s="53">
        <v>0</v>
      </c>
      <c r="AA298" s="53">
        <v>0.96218181818181814</v>
      </c>
      <c r="AB298" s="55">
        <v>3.6293870974485297E-3</v>
      </c>
      <c r="AC298" s="51">
        <v>3.1394870821500813</v>
      </c>
      <c r="AD298" s="51">
        <v>4.8496015700132344E-2</v>
      </c>
      <c r="AE298" s="51">
        <v>0</v>
      </c>
      <c r="AF298" s="51">
        <v>0</v>
      </c>
      <c r="AG298" s="51">
        <v>0.33666381974782078</v>
      </c>
      <c r="AH298" s="51">
        <v>9.0617784654974127E-3</v>
      </c>
      <c r="AI298" s="51">
        <v>0.99853553390593275</v>
      </c>
      <c r="AJ298" s="51">
        <v>2.8878634980307443E-3</v>
      </c>
      <c r="AK298" s="51">
        <v>0.10690355937288498</v>
      </c>
      <c r="AL298" s="53">
        <v>2.1334941216886529E-2</v>
      </c>
      <c r="AM298" s="51">
        <v>2.525170527694212</v>
      </c>
      <c r="AN298" s="55">
        <v>0.13421475353046383</v>
      </c>
      <c r="AP298" s="14">
        <f t="shared" si="4"/>
        <v>1.1019463300386794</v>
      </c>
      <c r="AU298" s="2"/>
      <c r="AV298" s="2"/>
      <c r="AW298" s="26"/>
    </row>
    <row r="299" spans="1:49" x14ac:dyDescent="0.3">
      <c r="A299" s="51">
        <v>296</v>
      </c>
      <c r="B299" s="52">
        <v>4.9749999999999996</v>
      </c>
      <c r="C299" s="53">
        <v>0.5</v>
      </c>
      <c r="D299" s="53">
        <v>3.5714285714285712</v>
      </c>
      <c r="E299" s="54">
        <v>0</v>
      </c>
      <c r="F299" s="53">
        <v>0</v>
      </c>
      <c r="G299" s="53">
        <v>0</v>
      </c>
      <c r="H299" s="53">
        <v>0</v>
      </c>
      <c r="I299" s="53">
        <v>0</v>
      </c>
      <c r="J299" s="53">
        <v>0</v>
      </c>
      <c r="K299" s="53">
        <v>0</v>
      </c>
      <c r="L299" s="54">
        <v>0</v>
      </c>
      <c r="M299" s="55">
        <v>0</v>
      </c>
      <c r="N299" s="53">
        <v>100</v>
      </c>
      <c r="O299" s="53">
        <v>0</v>
      </c>
      <c r="P299" s="53">
        <v>5</v>
      </c>
      <c r="Q299" s="53">
        <v>0</v>
      </c>
      <c r="R299" s="53">
        <v>0</v>
      </c>
      <c r="S299" s="53">
        <v>0</v>
      </c>
      <c r="T299" s="53">
        <v>2.7933433586488814</v>
      </c>
      <c r="U299" s="54">
        <v>200</v>
      </c>
      <c r="V299" s="56">
        <v>0.95</v>
      </c>
      <c r="W299" s="53">
        <v>5.99</v>
      </c>
      <c r="X299" s="53">
        <v>0.53595458697811471</v>
      </c>
      <c r="Y299" s="53">
        <v>165</v>
      </c>
      <c r="Z299" s="53">
        <v>0</v>
      </c>
      <c r="AA299" s="53">
        <v>0.96369696969696972</v>
      </c>
      <c r="AB299" s="55">
        <v>3.2482096180491784E-3</v>
      </c>
      <c r="AC299" s="51">
        <v>3.1395619614622534</v>
      </c>
      <c r="AD299" s="51">
        <v>5.1485085403692475E-2</v>
      </c>
      <c r="AE299" s="51">
        <v>0</v>
      </c>
      <c r="AF299" s="51">
        <v>0</v>
      </c>
      <c r="AG299" s="51">
        <v>0.33410550324424032</v>
      </c>
      <c r="AH299" s="51">
        <v>9.4783405165191851E-3</v>
      </c>
      <c r="AI299" s="51">
        <v>0.9970710678118655</v>
      </c>
      <c r="AJ299" s="51">
        <v>4.0737813548948612E-3</v>
      </c>
      <c r="AK299" s="51">
        <v>0.1102246271847505</v>
      </c>
      <c r="AL299" s="53">
        <v>2.2544629207812777E-2</v>
      </c>
      <c r="AM299" s="51">
        <v>2.4007824766427719</v>
      </c>
      <c r="AN299" s="55">
        <v>0.11540124965128847</v>
      </c>
      <c r="AP299" s="14">
        <f t="shared" si="4"/>
        <v>1.3363062095621219</v>
      </c>
      <c r="AU299" s="2"/>
      <c r="AV299" s="2"/>
      <c r="AW299" s="26"/>
    </row>
    <row r="300" spans="1:49" x14ac:dyDescent="0.3">
      <c r="A300" s="51">
        <v>297</v>
      </c>
      <c r="B300" s="52">
        <v>4.9749999999999996</v>
      </c>
      <c r="C300" s="53">
        <v>0.5</v>
      </c>
      <c r="D300" s="53">
        <v>4.7142857142857135</v>
      </c>
      <c r="E300" s="54">
        <v>0</v>
      </c>
      <c r="F300" s="53">
        <v>0</v>
      </c>
      <c r="G300" s="53">
        <v>0</v>
      </c>
      <c r="H300" s="53">
        <v>0</v>
      </c>
      <c r="I300" s="53">
        <v>0</v>
      </c>
      <c r="J300" s="53">
        <v>0</v>
      </c>
      <c r="K300" s="53">
        <v>0</v>
      </c>
      <c r="L300" s="54">
        <v>0</v>
      </c>
      <c r="M300" s="55">
        <v>0</v>
      </c>
      <c r="N300" s="53">
        <v>100</v>
      </c>
      <c r="O300" s="53">
        <v>0</v>
      </c>
      <c r="P300" s="53">
        <v>5</v>
      </c>
      <c r="Q300" s="53">
        <v>0</v>
      </c>
      <c r="R300" s="53">
        <v>0</v>
      </c>
      <c r="S300" s="53">
        <v>0</v>
      </c>
      <c r="T300" s="53">
        <v>2.7933433586488814</v>
      </c>
      <c r="U300" s="54">
        <v>200</v>
      </c>
      <c r="V300" s="56">
        <v>0.95</v>
      </c>
      <c r="W300" s="53">
        <v>0.9</v>
      </c>
      <c r="X300" s="53">
        <v>0.17846974545117791</v>
      </c>
      <c r="Y300" s="53">
        <v>165</v>
      </c>
      <c r="Z300" s="53">
        <v>0</v>
      </c>
      <c r="AA300" s="53">
        <v>0.99454545454545551</v>
      </c>
      <c r="AB300" s="55">
        <v>1.0816348209162297E-3</v>
      </c>
      <c r="AC300" s="51">
        <v>5.4177557184906799</v>
      </c>
      <c r="AD300" s="51">
        <v>9.5465390912159068E-2</v>
      </c>
      <c r="AE300" s="51">
        <v>0</v>
      </c>
      <c r="AF300" s="51">
        <v>0</v>
      </c>
      <c r="AG300" s="51">
        <v>0.35061106486306881</v>
      </c>
      <c r="AH300" s="51">
        <v>9.4375267794667272E-3</v>
      </c>
      <c r="AI300" s="51">
        <v>1.3359394671147387</v>
      </c>
      <c r="AJ300" s="51">
        <v>2.093024209300217E-2</v>
      </c>
      <c r="AK300" s="51">
        <v>0.12888302727428924</v>
      </c>
      <c r="AL300" s="53">
        <v>1.7107938430367252E-2</v>
      </c>
      <c r="AM300" s="51">
        <v>1.8894453227026804</v>
      </c>
      <c r="AN300" s="55">
        <v>0.1138566122598587</v>
      </c>
      <c r="AP300" s="14">
        <f t="shared" si="4"/>
        <v>1.5352989471574767</v>
      </c>
      <c r="AU300" s="2"/>
      <c r="AV300" s="2"/>
      <c r="AW300" s="26"/>
    </row>
    <row r="301" spans="1:49" x14ac:dyDescent="0.3">
      <c r="A301" s="51">
        <v>298</v>
      </c>
      <c r="B301" s="52">
        <v>4.9749999999999996</v>
      </c>
      <c r="C301" s="53">
        <v>0.5</v>
      </c>
      <c r="D301" s="53">
        <v>5.8571428571428559</v>
      </c>
      <c r="E301" s="54">
        <v>0</v>
      </c>
      <c r="F301" s="53">
        <v>0</v>
      </c>
      <c r="G301" s="53">
        <v>0</v>
      </c>
      <c r="H301" s="53">
        <v>0</v>
      </c>
      <c r="I301" s="53">
        <v>0</v>
      </c>
      <c r="J301" s="53">
        <v>0</v>
      </c>
      <c r="K301" s="53">
        <v>0</v>
      </c>
      <c r="L301" s="54">
        <v>0</v>
      </c>
      <c r="M301" s="55">
        <v>0</v>
      </c>
      <c r="N301" s="53">
        <v>100</v>
      </c>
      <c r="O301" s="53">
        <v>0</v>
      </c>
      <c r="P301" s="53">
        <v>5</v>
      </c>
      <c r="Q301" s="53">
        <v>0</v>
      </c>
      <c r="R301" s="53">
        <v>0</v>
      </c>
      <c r="S301" s="53">
        <v>0</v>
      </c>
      <c r="T301" s="53">
        <v>2.7933433586488814</v>
      </c>
      <c r="U301" s="54">
        <v>200</v>
      </c>
      <c r="V301" s="56">
        <v>0.95</v>
      </c>
      <c r="W301" s="53">
        <v>0.875</v>
      </c>
      <c r="X301" s="53">
        <v>0.17002388663835583</v>
      </c>
      <c r="Y301" s="53">
        <v>165</v>
      </c>
      <c r="Z301" s="53">
        <v>0</v>
      </c>
      <c r="AA301" s="53">
        <v>0.99469696969697063</v>
      </c>
      <c r="AB301" s="55">
        <v>1.0304477978082167E-3</v>
      </c>
      <c r="AC301" s="51">
        <v>5.4855714347729254</v>
      </c>
      <c r="AD301" s="51">
        <v>9.5884342662600694E-2</v>
      </c>
      <c r="AE301" s="51">
        <v>0</v>
      </c>
      <c r="AF301" s="51">
        <v>0</v>
      </c>
      <c r="AG301" s="51">
        <v>0.3459931781856625</v>
      </c>
      <c r="AH301" s="51">
        <v>9.4778831850426768E-3</v>
      </c>
      <c r="AI301" s="51">
        <v>1.3375277013986453</v>
      </c>
      <c r="AJ301" s="51">
        <v>2.2077373298472008E-2</v>
      </c>
      <c r="AK301" s="51">
        <v>0.12857044408969964</v>
      </c>
      <c r="AL301" s="53">
        <v>1.6938368404568999E-2</v>
      </c>
      <c r="AM301" s="51">
        <v>1.8665216185479594</v>
      </c>
      <c r="AN301" s="55">
        <v>0.1111752613986115</v>
      </c>
      <c r="AP301" s="14">
        <f t="shared" si="4"/>
        <v>1.7113069358158484</v>
      </c>
      <c r="AU301" s="2"/>
      <c r="AV301" s="2"/>
      <c r="AW301" s="26"/>
    </row>
    <row r="302" spans="1:49" x14ac:dyDescent="0.3">
      <c r="A302" s="51">
        <v>299</v>
      </c>
      <c r="B302" s="52">
        <v>4.9749999999999996</v>
      </c>
      <c r="C302" s="53">
        <v>0.5</v>
      </c>
      <c r="D302" s="53">
        <v>6.9999999999999982</v>
      </c>
      <c r="E302" s="54">
        <v>0</v>
      </c>
      <c r="F302" s="53">
        <v>0</v>
      </c>
      <c r="G302" s="53">
        <v>0</v>
      </c>
      <c r="H302" s="53">
        <v>0</v>
      </c>
      <c r="I302" s="53">
        <v>0</v>
      </c>
      <c r="J302" s="53">
        <v>0</v>
      </c>
      <c r="K302" s="53">
        <v>0</v>
      </c>
      <c r="L302" s="54">
        <v>0</v>
      </c>
      <c r="M302" s="55">
        <v>0</v>
      </c>
      <c r="N302" s="53">
        <v>100</v>
      </c>
      <c r="O302" s="53">
        <v>0</v>
      </c>
      <c r="P302" s="53">
        <v>5</v>
      </c>
      <c r="Q302" s="53">
        <v>0</v>
      </c>
      <c r="R302" s="53">
        <v>0</v>
      </c>
      <c r="S302" s="53">
        <v>0</v>
      </c>
      <c r="T302" s="53">
        <v>2.7933433586488814</v>
      </c>
      <c r="U302" s="54">
        <v>200</v>
      </c>
      <c r="V302" s="56">
        <v>0.95</v>
      </c>
      <c r="W302" s="53">
        <v>0.84499999999999997</v>
      </c>
      <c r="X302" s="53">
        <v>0.17632036641655896</v>
      </c>
      <c r="Y302" s="53">
        <v>165</v>
      </c>
      <c r="Z302" s="53">
        <v>0</v>
      </c>
      <c r="AA302" s="53">
        <v>0.99487878787878881</v>
      </c>
      <c r="AB302" s="55">
        <v>1.0686082813124785E-3</v>
      </c>
      <c r="AC302" s="51">
        <v>5.5006490653023592</v>
      </c>
      <c r="AD302" s="51">
        <v>9.5202983872880759E-2</v>
      </c>
      <c r="AE302" s="51">
        <v>0</v>
      </c>
      <c r="AF302" s="51">
        <v>0</v>
      </c>
      <c r="AG302" s="51">
        <v>0.34208820693258241</v>
      </c>
      <c r="AH302" s="51">
        <v>9.4064274962326107E-3</v>
      </c>
      <c r="AI302" s="51">
        <v>1.321667912621652</v>
      </c>
      <c r="AJ302" s="51">
        <v>2.3515239443436638E-2</v>
      </c>
      <c r="AK302" s="51">
        <v>0.12857680679956146</v>
      </c>
      <c r="AL302" s="53">
        <v>1.6629205972288712E-2</v>
      </c>
      <c r="AM302" s="51">
        <v>1.834508251821733</v>
      </c>
      <c r="AN302" s="55">
        <v>0.11364484240971365</v>
      </c>
      <c r="AP302" s="14">
        <f t="shared" si="4"/>
        <v>1.8708286933869704</v>
      </c>
      <c r="AU302" s="2"/>
      <c r="AV302" s="2"/>
      <c r="AW302" s="26"/>
    </row>
    <row r="303" spans="1:49" x14ac:dyDescent="0.3">
      <c r="A303" s="51">
        <v>300</v>
      </c>
      <c r="B303" s="52">
        <v>4.9749999999999996</v>
      </c>
      <c r="C303" s="53">
        <v>1.5833333333333333</v>
      </c>
      <c r="D303" s="53">
        <v>1.2857142857142856</v>
      </c>
      <c r="E303" s="54">
        <v>0</v>
      </c>
      <c r="F303" s="53">
        <v>0</v>
      </c>
      <c r="G303" s="53">
        <v>0</v>
      </c>
      <c r="H303" s="53">
        <v>0</v>
      </c>
      <c r="I303" s="53">
        <v>0</v>
      </c>
      <c r="J303" s="53">
        <v>0</v>
      </c>
      <c r="K303" s="53">
        <v>0</v>
      </c>
      <c r="L303" s="54">
        <v>0</v>
      </c>
      <c r="M303" s="55">
        <v>0</v>
      </c>
      <c r="N303" s="53">
        <v>100</v>
      </c>
      <c r="O303" s="53">
        <v>0</v>
      </c>
      <c r="P303" s="53">
        <v>5</v>
      </c>
      <c r="Q303" s="53">
        <v>0</v>
      </c>
      <c r="R303" s="53">
        <v>0</v>
      </c>
      <c r="S303" s="53">
        <v>0</v>
      </c>
      <c r="T303" s="53">
        <v>2.7933433586488814</v>
      </c>
      <c r="U303" s="54">
        <v>200</v>
      </c>
      <c r="V303" s="56">
        <v>0.95</v>
      </c>
      <c r="W303" s="53">
        <v>0.79500000000000004</v>
      </c>
      <c r="X303" s="53">
        <v>0.15709710395546705</v>
      </c>
      <c r="Y303" s="53">
        <v>165</v>
      </c>
      <c r="Z303" s="53">
        <v>0</v>
      </c>
      <c r="AA303" s="53">
        <v>0.99518181818181917</v>
      </c>
      <c r="AB303" s="55">
        <v>9.5210366033616578E-4</v>
      </c>
      <c r="AC303" s="51">
        <v>5.4424103493393963</v>
      </c>
      <c r="AD303" s="51">
        <v>9.6764646369840654E-2</v>
      </c>
      <c r="AE303" s="51">
        <v>0</v>
      </c>
      <c r="AF303" s="51">
        <v>0</v>
      </c>
      <c r="AG303" s="51">
        <v>0.35074004285001942</v>
      </c>
      <c r="AH303" s="51">
        <v>9.4841692297222488E-3</v>
      </c>
      <c r="AI303" s="51">
        <v>1.343320718417605</v>
      </c>
      <c r="AJ303" s="51">
        <v>2.1034410987394656E-2</v>
      </c>
      <c r="AK303" s="51">
        <v>0.11869766200068245</v>
      </c>
      <c r="AL303" s="53">
        <v>1.5661585652172023E-2</v>
      </c>
      <c r="AM303" s="51">
        <v>1.8284400725746792</v>
      </c>
      <c r="AN303" s="55">
        <v>0.10094415302045569</v>
      </c>
      <c r="AP303" s="14">
        <f t="shared" si="4"/>
        <v>1.4267845968170128</v>
      </c>
      <c r="AU303" s="2"/>
      <c r="AV303" s="2"/>
      <c r="AW303" s="26"/>
    </row>
    <row r="304" spans="1:49" x14ac:dyDescent="0.3">
      <c r="A304" s="51">
        <v>301</v>
      </c>
      <c r="B304" s="52">
        <v>4.9749999999999996</v>
      </c>
      <c r="C304" s="53">
        <v>1.5833333333333333</v>
      </c>
      <c r="D304" s="53">
        <v>2.4285714285714284</v>
      </c>
      <c r="E304" s="54">
        <v>0</v>
      </c>
      <c r="F304" s="53">
        <v>0</v>
      </c>
      <c r="G304" s="53">
        <v>0</v>
      </c>
      <c r="H304" s="53">
        <v>0</v>
      </c>
      <c r="I304" s="53">
        <v>0</v>
      </c>
      <c r="J304" s="53">
        <v>0</v>
      </c>
      <c r="K304" s="53">
        <v>0</v>
      </c>
      <c r="L304" s="54">
        <v>0</v>
      </c>
      <c r="M304" s="55">
        <v>0</v>
      </c>
      <c r="N304" s="53">
        <v>100</v>
      </c>
      <c r="O304" s="53">
        <v>0</v>
      </c>
      <c r="P304" s="53">
        <v>5</v>
      </c>
      <c r="Q304" s="53">
        <v>0</v>
      </c>
      <c r="R304" s="53">
        <v>0</v>
      </c>
      <c r="S304" s="53">
        <v>0</v>
      </c>
      <c r="T304" s="53">
        <v>2.7933433586488814</v>
      </c>
      <c r="U304" s="54">
        <v>200</v>
      </c>
      <c r="V304" s="56">
        <v>0.95</v>
      </c>
      <c r="W304" s="53">
        <v>0.88500000000000001</v>
      </c>
      <c r="X304" s="53">
        <v>0.17525321363346089</v>
      </c>
      <c r="Y304" s="53">
        <v>165</v>
      </c>
      <c r="Z304" s="53">
        <v>0</v>
      </c>
      <c r="AA304" s="53">
        <v>0.99463636363636454</v>
      </c>
      <c r="AB304" s="55">
        <v>1.0621406886876412E-3</v>
      </c>
      <c r="AC304" s="51">
        <v>5.4299394339076876</v>
      </c>
      <c r="AD304" s="51">
        <v>9.7203297459220919E-2</v>
      </c>
      <c r="AE304" s="51">
        <v>0</v>
      </c>
      <c r="AF304" s="51">
        <v>0</v>
      </c>
      <c r="AG304" s="51">
        <v>0.34934038972795123</v>
      </c>
      <c r="AH304" s="51">
        <v>9.5808970854946093E-3</v>
      </c>
      <c r="AI304" s="51">
        <v>1.3305473314910077</v>
      </c>
      <c r="AJ304" s="51">
        <v>2.1928981423054196E-2</v>
      </c>
      <c r="AK304" s="51">
        <v>0.12580176751140537</v>
      </c>
      <c r="AL304" s="53">
        <v>1.6774433902473917E-2</v>
      </c>
      <c r="AM304" s="51">
        <v>1.884708384614876</v>
      </c>
      <c r="AN304" s="55">
        <v>0.11487668763657835</v>
      </c>
      <c r="AP304" s="14">
        <f t="shared" si="4"/>
        <v>1.9609278658936169</v>
      </c>
      <c r="AU304" s="2"/>
      <c r="AV304" s="2"/>
      <c r="AW304" s="26"/>
    </row>
    <row r="305" spans="1:49" x14ac:dyDescent="0.3">
      <c r="A305" s="51">
        <v>302</v>
      </c>
      <c r="B305" s="52">
        <v>4.9749999999999996</v>
      </c>
      <c r="C305" s="53">
        <v>1.5833333333333333</v>
      </c>
      <c r="D305" s="53">
        <v>3.5714285714285712</v>
      </c>
      <c r="E305" s="54">
        <v>0</v>
      </c>
      <c r="F305" s="53">
        <v>0</v>
      </c>
      <c r="G305" s="53">
        <v>0</v>
      </c>
      <c r="H305" s="53">
        <v>0</v>
      </c>
      <c r="I305" s="53">
        <v>0</v>
      </c>
      <c r="J305" s="53">
        <v>0</v>
      </c>
      <c r="K305" s="53">
        <v>0</v>
      </c>
      <c r="L305" s="54">
        <v>0</v>
      </c>
      <c r="M305" s="55">
        <v>0</v>
      </c>
      <c r="N305" s="53">
        <v>100</v>
      </c>
      <c r="O305" s="53">
        <v>0</v>
      </c>
      <c r="P305" s="53">
        <v>5</v>
      </c>
      <c r="Q305" s="53">
        <v>0</v>
      </c>
      <c r="R305" s="53">
        <v>0</v>
      </c>
      <c r="S305" s="53">
        <v>0</v>
      </c>
      <c r="T305" s="53">
        <v>2.7933433586488814</v>
      </c>
      <c r="U305" s="54">
        <v>200</v>
      </c>
      <c r="V305" s="56">
        <v>0.95</v>
      </c>
      <c r="W305" s="53">
        <v>5.0000000000000001E-3</v>
      </c>
      <c r="X305" s="53">
        <v>9.8597827212587759E-3</v>
      </c>
      <c r="Y305" s="53">
        <v>165</v>
      </c>
      <c r="Z305" s="53">
        <v>0</v>
      </c>
      <c r="AA305" s="53">
        <v>0.99996969696969695</v>
      </c>
      <c r="AB305" s="55">
        <v>5.975625891672009E-5</v>
      </c>
      <c r="AC305" s="51">
        <v>12.187367886178855</v>
      </c>
      <c r="AD305" s="51">
        <v>0.18323046907163046</v>
      </c>
      <c r="AE305" s="51">
        <v>1.9338484003873019E-2</v>
      </c>
      <c r="AF305" s="51">
        <v>4.1939617387968852E-3</v>
      </c>
      <c r="AG305" s="51">
        <v>0.45823600643341922</v>
      </c>
      <c r="AH305" s="51">
        <v>1.0860843132856523E-2</v>
      </c>
      <c r="AI305" s="51">
        <v>1.4441321905832891</v>
      </c>
      <c r="AJ305" s="51">
        <v>3.9109281483180297E-2</v>
      </c>
      <c r="AK305" s="51">
        <v>0.2455709384984317</v>
      </c>
      <c r="AL305" s="53">
        <v>1.2532864475237486E-2</v>
      </c>
      <c r="AM305" s="51">
        <v>1.4470939863195209</v>
      </c>
      <c r="AN305" s="55">
        <v>4.0685568559828675E-2</v>
      </c>
      <c r="AP305" s="14">
        <f t="shared" si="4"/>
        <v>2.3779743280283547</v>
      </c>
      <c r="AU305" s="2"/>
      <c r="AV305" s="2"/>
      <c r="AW305" s="26"/>
    </row>
    <row r="306" spans="1:49" x14ac:dyDescent="0.3">
      <c r="A306" s="51">
        <v>303</v>
      </c>
      <c r="B306" s="52">
        <v>4.9749999999999996</v>
      </c>
      <c r="C306" s="53">
        <v>1.5833333333333333</v>
      </c>
      <c r="D306" s="53">
        <v>4.7142857142857135</v>
      </c>
      <c r="E306" s="54">
        <v>0</v>
      </c>
      <c r="F306" s="53">
        <v>0</v>
      </c>
      <c r="G306" s="53">
        <v>0</v>
      </c>
      <c r="H306" s="53">
        <v>0</v>
      </c>
      <c r="I306" s="53">
        <v>0</v>
      </c>
      <c r="J306" s="53">
        <v>0</v>
      </c>
      <c r="K306" s="53">
        <v>0</v>
      </c>
      <c r="L306" s="54">
        <v>0</v>
      </c>
      <c r="M306" s="55">
        <v>0</v>
      </c>
      <c r="N306" s="53">
        <v>100</v>
      </c>
      <c r="O306" s="53">
        <v>0</v>
      </c>
      <c r="P306" s="53">
        <v>5</v>
      </c>
      <c r="Q306" s="53">
        <v>0</v>
      </c>
      <c r="R306" s="53">
        <v>0</v>
      </c>
      <c r="S306" s="53">
        <v>0</v>
      </c>
      <c r="T306" s="53">
        <v>2.7933433586488814</v>
      </c>
      <c r="U306" s="54">
        <v>200</v>
      </c>
      <c r="V306" s="56">
        <v>0.95</v>
      </c>
      <c r="W306" s="53">
        <v>5.0000000000000001E-3</v>
      </c>
      <c r="X306" s="53">
        <v>9.8597827212587759E-3</v>
      </c>
      <c r="Y306" s="53">
        <v>165</v>
      </c>
      <c r="Z306" s="53">
        <v>0</v>
      </c>
      <c r="AA306" s="53">
        <v>0.99996969696969695</v>
      </c>
      <c r="AB306" s="55">
        <v>5.9756258916720219E-5</v>
      </c>
      <c r="AC306" s="51">
        <v>12.18258000739098</v>
      </c>
      <c r="AD306" s="51">
        <v>0.18459764813102444</v>
      </c>
      <c r="AE306" s="51">
        <v>1.7490419108865965E-2</v>
      </c>
      <c r="AF306" s="51">
        <v>4.0796128252149544E-3</v>
      </c>
      <c r="AG306" s="51">
        <v>0.4529474133976128</v>
      </c>
      <c r="AH306" s="51">
        <v>1.0346856712129751E-2</v>
      </c>
      <c r="AI306" s="51">
        <v>1.4333012725882326</v>
      </c>
      <c r="AJ306" s="51">
        <v>3.7927568935094247E-2</v>
      </c>
      <c r="AK306" s="51">
        <v>0.24917827526859918</v>
      </c>
      <c r="AL306" s="53">
        <v>1.2696655368058651E-2</v>
      </c>
      <c r="AM306" s="51">
        <v>1.4362630683244648</v>
      </c>
      <c r="AN306" s="55">
        <v>3.9566826653836942E-2</v>
      </c>
      <c r="AP306" s="14">
        <f t="shared" si="4"/>
        <v>2.7320844998436109</v>
      </c>
      <c r="AU306" s="2"/>
      <c r="AV306" s="2"/>
      <c r="AW306" s="26"/>
    </row>
    <row r="307" spans="1:49" x14ac:dyDescent="0.3">
      <c r="A307" s="51">
        <v>304</v>
      </c>
      <c r="B307" s="52">
        <v>4.9749999999999996</v>
      </c>
      <c r="C307" s="53">
        <v>1.5833333333333333</v>
      </c>
      <c r="D307" s="53">
        <v>5.8571428571428559</v>
      </c>
      <c r="E307" s="54">
        <v>0</v>
      </c>
      <c r="F307" s="53">
        <v>0</v>
      </c>
      <c r="G307" s="53">
        <v>0</v>
      </c>
      <c r="H307" s="53">
        <v>0</v>
      </c>
      <c r="I307" s="53">
        <v>0</v>
      </c>
      <c r="J307" s="53">
        <v>0</v>
      </c>
      <c r="K307" s="53">
        <v>0</v>
      </c>
      <c r="L307" s="54">
        <v>0</v>
      </c>
      <c r="M307" s="55">
        <v>0</v>
      </c>
      <c r="N307" s="53">
        <v>100</v>
      </c>
      <c r="O307" s="53">
        <v>0</v>
      </c>
      <c r="P307" s="53">
        <v>5</v>
      </c>
      <c r="Q307" s="53">
        <v>0</v>
      </c>
      <c r="R307" s="53">
        <v>0</v>
      </c>
      <c r="S307" s="53">
        <v>0</v>
      </c>
      <c r="T307" s="53">
        <v>2.7933433586488814</v>
      </c>
      <c r="U307" s="54">
        <v>200</v>
      </c>
      <c r="V307" s="56">
        <v>0.95</v>
      </c>
      <c r="W307" s="53">
        <v>0</v>
      </c>
      <c r="X307" s="53">
        <v>0</v>
      </c>
      <c r="Y307" s="53">
        <v>165</v>
      </c>
      <c r="Z307" s="53">
        <v>0</v>
      </c>
      <c r="AA307" s="53">
        <v>1</v>
      </c>
      <c r="AB307" s="55">
        <v>0</v>
      </c>
      <c r="AC307" s="51">
        <v>16.13042424242424</v>
      </c>
      <c r="AD307" s="51">
        <v>0.23684620757526889</v>
      </c>
      <c r="AE307" s="51">
        <v>4.812044249366057E-2</v>
      </c>
      <c r="AF307" s="51">
        <v>5.8420777803843537E-3</v>
      </c>
      <c r="AG307" s="51">
        <v>0.5875727512116099</v>
      </c>
      <c r="AH307" s="51">
        <v>1.4522517120671501E-2</v>
      </c>
      <c r="AI307" s="51">
        <v>1.5918773769905874</v>
      </c>
      <c r="AJ307" s="51">
        <v>3.5362454018190569E-2</v>
      </c>
      <c r="AK307" s="51">
        <v>0.43079867262731264</v>
      </c>
      <c r="AL307" s="53">
        <v>1.5369833879342869E-2</v>
      </c>
      <c r="AM307" s="51">
        <v>1.5918773769905874</v>
      </c>
      <c r="AN307" s="55">
        <v>3.5362454018190569E-2</v>
      </c>
      <c r="AP307" s="14">
        <f t="shared" si="4"/>
        <v>3.0452930111582894</v>
      </c>
      <c r="AU307" s="2"/>
      <c r="AV307" s="2"/>
      <c r="AW307" s="26"/>
    </row>
    <row r="308" spans="1:49" x14ac:dyDescent="0.3">
      <c r="A308" s="51">
        <v>305</v>
      </c>
      <c r="B308" s="52">
        <v>4.9749999999999996</v>
      </c>
      <c r="C308" s="53">
        <v>1.5833333333333333</v>
      </c>
      <c r="D308" s="53">
        <v>6.9999999999999982</v>
      </c>
      <c r="E308" s="54">
        <v>0</v>
      </c>
      <c r="F308" s="53">
        <v>0</v>
      </c>
      <c r="G308" s="53">
        <v>0</v>
      </c>
      <c r="H308" s="53">
        <v>0</v>
      </c>
      <c r="I308" s="53">
        <v>0</v>
      </c>
      <c r="J308" s="53">
        <v>0</v>
      </c>
      <c r="K308" s="53">
        <v>0</v>
      </c>
      <c r="L308" s="54">
        <v>0</v>
      </c>
      <c r="M308" s="55">
        <v>0</v>
      </c>
      <c r="N308" s="53">
        <v>100</v>
      </c>
      <c r="O308" s="53">
        <v>0</v>
      </c>
      <c r="P308" s="53">
        <v>5</v>
      </c>
      <c r="Q308" s="53">
        <v>0</v>
      </c>
      <c r="R308" s="53">
        <v>0</v>
      </c>
      <c r="S308" s="53">
        <v>0</v>
      </c>
      <c r="T308" s="53">
        <v>2.7933433586488814</v>
      </c>
      <c r="U308" s="54">
        <v>200</v>
      </c>
      <c r="V308" s="56">
        <v>0.95</v>
      </c>
      <c r="W308" s="53">
        <v>0</v>
      </c>
      <c r="X308" s="53">
        <v>0</v>
      </c>
      <c r="Y308" s="53">
        <v>165</v>
      </c>
      <c r="Z308" s="53">
        <v>0</v>
      </c>
      <c r="AA308" s="53">
        <v>1</v>
      </c>
      <c r="AB308" s="55">
        <v>0</v>
      </c>
      <c r="AC308" s="51">
        <v>20.206272727272719</v>
      </c>
      <c r="AD308" s="51">
        <v>0.28210169710283362</v>
      </c>
      <c r="AE308" s="51">
        <v>5.1604717344492144E-2</v>
      </c>
      <c r="AF308" s="51">
        <v>6.178896974168846E-3</v>
      </c>
      <c r="AG308" s="51">
        <v>0.66934362149003734</v>
      </c>
      <c r="AH308" s="51">
        <v>1.803391137369478E-2</v>
      </c>
      <c r="AI308" s="51">
        <v>1.6966556058214872</v>
      </c>
      <c r="AJ308" s="51">
        <v>3.3907874601952034E-2</v>
      </c>
      <c r="AK308" s="51">
        <v>0.45579147581258667</v>
      </c>
      <c r="AL308" s="53">
        <v>1.6812606486446169E-2</v>
      </c>
      <c r="AM308" s="51">
        <v>1.6966556058214872</v>
      </c>
      <c r="AN308" s="55">
        <v>3.3907874601952034E-2</v>
      </c>
      <c r="AP308" s="14">
        <f t="shared" si="4"/>
        <v>3.3291640592396958</v>
      </c>
      <c r="AU308" s="2"/>
      <c r="AV308" s="2"/>
      <c r="AW308" s="26"/>
    </row>
    <row r="309" spans="1:49" x14ac:dyDescent="0.3">
      <c r="A309" s="51">
        <v>306</v>
      </c>
      <c r="B309" s="52">
        <v>4.9749999999999996</v>
      </c>
      <c r="C309" s="53">
        <v>2.6666666666666665</v>
      </c>
      <c r="D309" s="53">
        <v>1.2857142857142856</v>
      </c>
      <c r="E309" s="54">
        <v>0</v>
      </c>
      <c r="F309" s="53">
        <v>0</v>
      </c>
      <c r="G309" s="53">
        <v>0</v>
      </c>
      <c r="H309" s="53">
        <v>0</v>
      </c>
      <c r="I309" s="53">
        <v>0</v>
      </c>
      <c r="J309" s="53">
        <v>0</v>
      </c>
      <c r="K309" s="53">
        <v>0</v>
      </c>
      <c r="L309" s="54">
        <v>0</v>
      </c>
      <c r="M309" s="55">
        <v>0</v>
      </c>
      <c r="N309" s="53">
        <v>100</v>
      </c>
      <c r="O309" s="53">
        <v>0</v>
      </c>
      <c r="P309" s="53">
        <v>5</v>
      </c>
      <c r="Q309" s="53">
        <v>0</v>
      </c>
      <c r="R309" s="53">
        <v>0</v>
      </c>
      <c r="S309" s="53">
        <v>0</v>
      </c>
      <c r="T309" s="53">
        <v>2.7933433586488814</v>
      </c>
      <c r="U309" s="54">
        <v>200</v>
      </c>
      <c r="V309" s="56">
        <v>0.95</v>
      </c>
      <c r="W309" s="53">
        <v>0.87</v>
      </c>
      <c r="X309" s="53">
        <v>0.17308364951413133</v>
      </c>
      <c r="Y309" s="53">
        <v>165</v>
      </c>
      <c r="Z309" s="53">
        <v>0</v>
      </c>
      <c r="AA309" s="53">
        <v>0.99472727272727335</v>
      </c>
      <c r="AB309" s="55">
        <v>1.0489918152371588E-3</v>
      </c>
      <c r="AC309" s="51">
        <v>5.4877916761063963</v>
      </c>
      <c r="AD309" s="51">
        <v>9.4470535037946959E-2</v>
      </c>
      <c r="AE309" s="51">
        <v>0</v>
      </c>
      <c r="AF309" s="51">
        <v>0</v>
      </c>
      <c r="AG309" s="51">
        <v>0.34542231065459122</v>
      </c>
      <c r="AH309" s="51">
        <v>9.300919163543836E-3</v>
      </c>
      <c r="AI309" s="51">
        <v>1.33959876921051</v>
      </c>
      <c r="AJ309" s="51">
        <v>2.1835069492855141E-2</v>
      </c>
      <c r="AK309" s="51">
        <v>0.13237767240599357</v>
      </c>
      <c r="AL309" s="53">
        <v>1.6582947173985927E-2</v>
      </c>
      <c r="AM309" s="51">
        <v>1.8575182202844021</v>
      </c>
      <c r="AN309" s="55">
        <v>0.10904827964618842</v>
      </c>
      <c r="AP309" s="14">
        <f t="shared" si="4"/>
        <v>1.8516401995451028</v>
      </c>
      <c r="AU309" s="2"/>
      <c r="AV309" s="2"/>
      <c r="AW309" s="26"/>
    </row>
    <row r="310" spans="1:49" x14ac:dyDescent="0.3">
      <c r="A310" s="51">
        <v>307</v>
      </c>
      <c r="B310" s="52">
        <v>4.9749999999999996</v>
      </c>
      <c r="C310" s="53">
        <v>2.6666666666666665</v>
      </c>
      <c r="D310" s="53">
        <v>2.4285714285714284</v>
      </c>
      <c r="E310" s="54">
        <v>0</v>
      </c>
      <c r="F310" s="53">
        <v>0</v>
      </c>
      <c r="G310" s="53">
        <v>0</v>
      </c>
      <c r="H310" s="53">
        <v>0</v>
      </c>
      <c r="I310" s="53">
        <v>0</v>
      </c>
      <c r="J310" s="53">
        <v>0</v>
      </c>
      <c r="K310" s="53">
        <v>0</v>
      </c>
      <c r="L310" s="54">
        <v>0</v>
      </c>
      <c r="M310" s="55">
        <v>0</v>
      </c>
      <c r="N310" s="53">
        <v>100</v>
      </c>
      <c r="O310" s="53">
        <v>0</v>
      </c>
      <c r="P310" s="53">
        <v>5</v>
      </c>
      <c r="Q310" s="53">
        <v>0</v>
      </c>
      <c r="R310" s="53">
        <v>0</v>
      </c>
      <c r="S310" s="53">
        <v>0</v>
      </c>
      <c r="T310" s="53">
        <v>2.7933433586488814</v>
      </c>
      <c r="U310" s="54">
        <v>200</v>
      </c>
      <c r="V310" s="56">
        <v>0.95</v>
      </c>
      <c r="W310" s="53">
        <v>5.0000000000000001E-3</v>
      </c>
      <c r="X310" s="53">
        <v>9.8597827212587759E-3</v>
      </c>
      <c r="Y310" s="53">
        <v>165</v>
      </c>
      <c r="Z310" s="53">
        <v>0</v>
      </c>
      <c r="AA310" s="53">
        <v>0.99996969696969695</v>
      </c>
      <c r="AB310" s="55">
        <v>5.9756258916720239E-5</v>
      </c>
      <c r="AC310" s="51">
        <v>12.187004249815224</v>
      </c>
      <c r="AD310" s="51">
        <v>0.18410580472252544</v>
      </c>
      <c r="AE310" s="51">
        <v>1.8244860847107625E-2</v>
      </c>
      <c r="AF310" s="51">
        <v>4.1546822850481802E-3</v>
      </c>
      <c r="AG310" s="51">
        <v>0.45259087711763946</v>
      </c>
      <c r="AH310" s="51">
        <v>1.0409634004913204E-2</v>
      </c>
      <c r="AI310" s="51">
        <v>1.4274393276238513</v>
      </c>
      <c r="AJ310" s="51">
        <v>3.7788955165981956E-2</v>
      </c>
      <c r="AK310" s="51">
        <v>0.24872093842403634</v>
      </c>
      <c r="AL310" s="53">
        <v>1.267091950376488E-2</v>
      </c>
      <c r="AM310" s="51">
        <v>1.4304011233600835</v>
      </c>
      <c r="AN310" s="55">
        <v>3.9442577853199982E-2</v>
      </c>
      <c r="AP310" s="14">
        <f t="shared" si="4"/>
        <v>2.5448360411214068</v>
      </c>
      <c r="AU310" s="2"/>
      <c r="AV310" s="2"/>
      <c r="AW310" s="26"/>
    </row>
    <row r="311" spans="1:49" x14ac:dyDescent="0.3">
      <c r="A311" s="51">
        <v>308</v>
      </c>
      <c r="B311" s="52">
        <v>4.9749999999999996</v>
      </c>
      <c r="C311" s="53">
        <v>2.6666666666666665</v>
      </c>
      <c r="D311" s="53">
        <v>3.5714285714285712</v>
      </c>
      <c r="E311" s="54">
        <v>0</v>
      </c>
      <c r="F311" s="53">
        <v>0</v>
      </c>
      <c r="G311" s="53">
        <v>0</v>
      </c>
      <c r="H311" s="53">
        <v>0</v>
      </c>
      <c r="I311" s="53">
        <v>0</v>
      </c>
      <c r="J311" s="53">
        <v>0</v>
      </c>
      <c r="K311" s="53">
        <v>0</v>
      </c>
      <c r="L311" s="54">
        <v>0</v>
      </c>
      <c r="M311" s="55">
        <v>0</v>
      </c>
      <c r="N311" s="53">
        <v>100</v>
      </c>
      <c r="O311" s="53">
        <v>0</v>
      </c>
      <c r="P311" s="53">
        <v>5</v>
      </c>
      <c r="Q311" s="53">
        <v>0</v>
      </c>
      <c r="R311" s="53">
        <v>0</v>
      </c>
      <c r="S311" s="53">
        <v>0</v>
      </c>
      <c r="T311" s="53">
        <v>2.7933433586488814</v>
      </c>
      <c r="U311" s="54">
        <v>200</v>
      </c>
      <c r="V311" s="56">
        <v>0.95</v>
      </c>
      <c r="W311" s="53">
        <v>0</v>
      </c>
      <c r="X311" s="53">
        <v>0</v>
      </c>
      <c r="Y311" s="53">
        <v>165</v>
      </c>
      <c r="Z311" s="53">
        <v>0</v>
      </c>
      <c r="AA311" s="53">
        <v>1</v>
      </c>
      <c r="AB311" s="55">
        <v>0</v>
      </c>
      <c r="AC311" s="51">
        <v>16.075848484848489</v>
      </c>
      <c r="AD311" s="51">
        <v>0.23432695996695196</v>
      </c>
      <c r="AE311" s="51">
        <v>4.9204636113404414E-2</v>
      </c>
      <c r="AF311" s="51">
        <v>5.8747938276449557E-3</v>
      </c>
      <c r="AG311" s="51">
        <v>0.59022898223410847</v>
      </c>
      <c r="AH311" s="51">
        <v>1.4356959307285252E-2</v>
      </c>
      <c r="AI311" s="51">
        <v>1.5937012083821076</v>
      </c>
      <c r="AJ311" s="51">
        <v>3.490676068029145E-2</v>
      </c>
      <c r="AK311" s="51">
        <v>0.42894625435059036</v>
      </c>
      <c r="AL311" s="53">
        <v>1.5554467393709106E-2</v>
      </c>
      <c r="AM311" s="51">
        <v>1.5937012083821076</v>
      </c>
      <c r="AN311" s="55">
        <v>3.490676068029145E-2</v>
      </c>
      <c r="AP311" s="14">
        <f t="shared" si="4"/>
        <v>3.0860669992418379</v>
      </c>
      <c r="AU311" s="2"/>
      <c r="AV311" s="2"/>
      <c r="AW311" s="26"/>
    </row>
    <row r="312" spans="1:49" x14ac:dyDescent="0.3">
      <c r="A312" s="51">
        <v>309</v>
      </c>
      <c r="B312" s="52">
        <v>4.9749999999999996</v>
      </c>
      <c r="C312" s="53">
        <v>2.6666666666666665</v>
      </c>
      <c r="D312" s="53">
        <v>4.7142857142857135</v>
      </c>
      <c r="E312" s="54">
        <v>0</v>
      </c>
      <c r="F312" s="53">
        <v>0</v>
      </c>
      <c r="G312" s="53">
        <v>0</v>
      </c>
      <c r="H312" s="53">
        <v>0</v>
      </c>
      <c r="I312" s="53">
        <v>0</v>
      </c>
      <c r="J312" s="53">
        <v>0</v>
      </c>
      <c r="K312" s="53">
        <v>0</v>
      </c>
      <c r="L312" s="54">
        <v>0</v>
      </c>
      <c r="M312" s="55">
        <v>0</v>
      </c>
      <c r="N312" s="53">
        <v>100</v>
      </c>
      <c r="O312" s="53">
        <v>0</v>
      </c>
      <c r="P312" s="53">
        <v>5</v>
      </c>
      <c r="Q312" s="53">
        <v>0</v>
      </c>
      <c r="R312" s="53">
        <v>0</v>
      </c>
      <c r="S312" s="53">
        <v>0</v>
      </c>
      <c r="T312" s="53">
        <v>2.7933433586488814</v>
      </c>
      <c r="U312" s="54">
        <v>200</v>
      </c>
      <c r="V312" s="56">
        <v>0.95</v>
      </c>
      <c r="W312" s="53">
        <v>0</v>
      </c>
      <c r="X312" s="53">
        <v>0</v>
      </c>
      <c r="Y312" s="53">
        <v>165</v>
      </c>
      <c r="Z312" s="53">
        <v>0</v>
      </c>
      <c r="AA312" s="53">
        <v>1</v>
      </c>
      <c r="AB312" s="55">
        <v>0</v>
      </c>
      <c r="AC312" s="51">
        <v>20.252393939393929</v>
      </c>
      <c r="AD312" s="51">
        <v>0.28535546645839038</v>
      </c>
      <c r="AE312" s="51">
        <v>5.045040907800051E-2</v>
      </c>
      <c r="AF312" s="51">
        <v>6.1596370698580889E-3</v>
      </c>
      <c r="AG312" s="51">
        <v>0.66732951243364891</v>
      </c>
      <c r="AH312" s="51">
        <v>1.8284994576046498E-2</v>
      </c>
      <c r="AI312" s="51">
        <v>1.6977152896781342</v>
      </c>
      <c r="AJ312" s="51">
        <v>3.4316836282317E-2</v>
      </c>
      <c r="AK312" s="51">
        <v>0.45560440754738601</v>
      </c>
      <c r="AL312" s="53">
        <v>1.6892324960225299E-2</v>
      </c>
      <c r="AM312" s="51">
        <v>1.6977152896781342</v>
      </c>
      <c r="AN312" s="55">
        <v>3.4316836282317E-2</v>
      </c>
      <c r="AP312" s="14">
        <f t="shared" si="4"/>
        <v>3.5456210417116729</v>
      </c>
      <c r="AU312" s="2"/>
      <c r="AV312" s="2"/>
      <c r="AW312" s="26"/>
    </row>
    <row r="313" spans="1:49" x14ac:dyDescent="0.3">
      <c r="A313" s="51">
        <v>310</v>
      </c>
      <c r="B313" s="52">
        <v>4.9749999999999996</v>
      </c>
      <c r="C313" s="53">
        <v>2.6666666666666665</v>
      </c>
      <c r="D313" s="53">
        <v>5.8571428571428559</v>
      </c>
      <c r="E313" s="54">
        <v>0</v>
      </c>
      <c r="F313" s="53">
        <v>0</v>
      </c>
      <c r="G313" s="53">
        <v>0</v>
      </c>
      <c r="H313" s="53">
        <v>0</v>
      </c>
      <c r="I313" s="53">
        <v>0</v>
      </c>
      <c r="J313" s="53">
        <v>0</v>
      </c>
      <c r="K313" s="53">
        <v>0</v>
      </c>
      <c r="L313" s="54">
        <v>0</v>
      </c>
      <c r="M313" s="55">
        <v>0</v>
      </c>
      <c r="N313" s="53">
        <v>100</v>
      </c>
      <c r="O313" s="53">
        <v>0</v>
      </c>
      <c r="P313" s="53">
        <v>5</v>
      </c>
      <c r="Q313" s="53">
        <v>0</v>
      </c>
      <c r="R313" s="53">
        <v>0</v>
      </c>
      <c r="S313" s="53">
        <v>0</v>
      </c>
      <c r="T313" s="53">
        <v>2.7933433586488814</v>
      </c>
      <c r="U313" s="54">
        <v>200</v>
      </c>
      <c r="V313" s="56">
        <v>0.95</v>
      </c>
      <c r="W313" s="53">
        <v>0</v>
      </c>
      <c r="X313" s="53">
        <v>0</v>
      </c>
      <c r="Y313" s="53">
        <v>165</v>
      </c>
      <c r="Z313" s="53">
        <v>0</v>
      </c>
      <c r="AA313" s="53">
        <v>1</v>
      </c>
      <c r="AB313" s="55">
        <v>0</v>
      </c>
      <c r="AC313" s="51">
        <v>24.0900909090909</v>
      </c>
      <c r="AD313" s="51">
        <v>0.28590279341760583</v>
      </c>
      <c r="AE313" s="51">
        <v>6.1702685035996074E-2</v>
      </c>
      <c r="AF313" s="51">
        <v>8.1029643047814646E-3</v>
      </c>
      <c r="AG313" s="51">
        <v>0.79640969635768766</v>
      </c>
      <c r="AH313" s="51">
        <v>2.0081370654179937E-2</v>
      </c>
      <c r="AI313" s="51">
        <v>1.8512492291770624</v>
      </c>
      <c r="AJ313" s="51">
        <v>3.162516291347079E-2</v>
      </c>
      <c r="AK313" s="51">
        <v>0.65691496995576582</v>
      </c>
      <c r="AL313" s="53">
        <v>1.7906599384524421E-2</v>
      </c>
      <c r="AM313" s="51">
        <v>1.8512492291770624</v>
      </c>
      <c r="AN313" s="55">
        <v>3.162516291347079E-2</v>
      </c>
      <c r="AP313" s="14">
        <f t="shared" si="4"/>
        <v>3.9520940802374143</v>
      </c>
      <c r="AU313" s="2"/>
      <c r="AV313" s="2"/>
      <c r="AW313" s="26"/>
    </row>
    <row r="314" spans="1:49" x14ac:dyDescent="0.3">
      <c r="A314" s="51">
        <v>311</v>
      </c>
      <c r="B314" s="52">
        <v>4.9749999999999996</v>
      </c>
      <c r="C314" s="53">
        <v>2.6666666666666665</v>
      </c>
      <c r="D314" s="53">
        <v>6.9999999999999982</v>
      </c>
      <c r="E314" s="54">
        <v>0</v>
      </c>
      <c r="F314" s="53">
        <v>0</v>
      </c>
      <c r="G314" s="53">
        <v>0</v>
      </c>
      <c r="H314" s="53">
        <v>0</v>
      </c>
      <c r="I314" s="53">
        <v>0</v>
      </c>
      <c r="J314" s="53">
        <v>0</v>
      </c>
      <c r="K314" s="53">
        <v>0</v>
      </c>
      <c r="L314" s="54">
        <v>0</v>
      </c>
      <c r="M314" s="55">
        <v>0</v>
      </c>
      <c r="N314" s="53">
        <v>100</v>
      </c>
      <c r="O314" s="53">
        <v>0</v>
      </c>
      <c r="P314" s="53">
        <v>5</v>
      </c>
      <c r="Q314" s="53">
        <v>0</v>
      </c>
      <c r="R314" s="53">
        <v>0</v>
      </c>
      <c r="S314" s="53">
        <v>0</v>
      </c>
      <c r="T314" s="53">
        <v>2.7933433586488814</v>
      </c>
      <c r="U314" s="54">
        <v>200</v>
      </c>
      <c r="V314" s="56">
        <v>0.95</v>
      </c>
      <c r="W314" s="53">
        <v>0</v>
      </c>
      <c r="X314" s="53">
        <v>0</v>
      </c>
      <c r="Y314" s="53">
        <v>165</v>
      </c>
      <c r="Z314" s="53">
        <v>0</v>
      </c>
      <c r="AA314" s="53">
        <v>1</v>
      </c>
      <c r="AB314" s="55">
        <v>0</v>
      </c>
      <c r="AC314" s="51">
        <v>31.166454545454535</v>
      </c>
      <c r="AD314" s="51">
        <v>0.31878200030700327</v>
      </c>
      <c r="AE314" s="51">
        <v>7.4411124581676522E-2</v>
      </c>
      <c r="AF314" s="51">
        <v>8.9282597585183029E-3</v>
      </c>
      <c r="AG314" s="51">
        <v>0.94974648508945037</v>
      </c>
      <c r="AH314" s="51">
        <v>2.5639281149679137E-2</v>
      </c>
      <c r="AI314" s="51">
        <v>2.1265301139848587</v>
      </c>
      <c r="AJ314" s="51">
        <v>2.9548796161076689E-2</v>
      </c>
      <c r="AK314" s="51">
        <v>0.75741098531644591</v>
      </c>
      <c r="AL314" s="53">
        <v>1.6061115731049552E-2</v>
      </c>
      <c r="AM314" s="51">
        <v>2.1265301139848587</v>
      </c>
      <c r="AN314" s="55">
        <v>2.9548796161076689E-2</v>
      </c>
      <c r="AP314" s="14">
        <f t="shared" si="4"/>
        <v>4.320493798938573</v>
      </c>
      <c r="AU314" s="2"/>
      <c r="AV314" s="2"/>
      <c r="AW314" s="26"/>
    </row>
    <row r="315" spans="1:49" x14ac:dyDescent="0.3">
      <c r="A315" s="51">
        <v>312</v>
      </c>
      <c r="B315" s="52">
        <v>4.9749999999999996</v>
      </c>
      <c r="C315" s="53">
        <v>3.75</v>
      </c>
      <c r="D315" s="53">
        <v>1.2857142857142856</v>
      </c>
      <c r="E315" s="54">
        <v>0</v>
      </c>
      <c r="F315" s="53">
        <v>0</v>
      </c>
      <c r="G315" s="53">
        <v>0</v>
      </c>
      <c r="H315" s="53">
        <v>0</v>
      </c>
      <c r="I315" s="53">
        <v>0</v>
      </c>
      <c r="J315" s="53">
        <v>0</v>
      </c>
      <c r="K315" s="53">
        <v>0</v>
      </c>
      <c r="L315" s="54">
        <v>0</v>
      </c>
      <c r="M315" s="55">
        <v>0</v>
      </c>
      <c r="N315" s="53">
        <v>100</v>
      </c>
      <c r="O315" s="53">
        <v>0</v>
      </c>
      <c r="P315" s="53">
        <v>5</v>
      </c>
      <c r="Q315" s="53">
        <v>0</v>
      </c>
      <c r="R315" s="53">
        <v>0</v>
      </c>
      <c r="S315" s="53">
        <v>0</v>
      </c>
      <c r="T315" s="53">
        <v>2.7933433586488814</v>
      </c>
      <c r="U315" s="54">
        <v>200</v>
      </c>
      <c r="V315" s="56">
        <v>0.95</v>
      </c>
      <c r="W315" s="53">
        <v>0.155</v>
      </c>
      <c r="X315" s="53">
        <v>6.5711650146449974E-2</v>
      </c>
      <c r="Y315" s="53">
        <v>165</v>
      </c>
      <c r="Z315" s="53">
        <v>0</v>
      </c>
      <c r="AA315" s="53">
        <v>0.99906060606060654</v>
      </c>
      <c r="AB315" s="55">
        <v>3.9825242512999944E-4</v>
      </c>
      <c r="AC315" s="51">
        <v>7.6046789721196628</v>
      </c>
      <c r="AD315" s="51">
        <v>0.1276786078906311</v>
      </c>
      <c r="AE315" s="51">
        <v>0</v>
      </c>
      <c r="AF315" s="51">
        <v>0</v>
      </c>
      <c r="AG315" s="51">
        <v>0.3981028237046903</v>
      </c>
      <c r="AH315" s="51">
        <v>1.0263988546151639E-2</v>
      </c>
      <c r="AI315" s="51">
        <v>1.5341667601371496</v>
      </c>
      <c r="AJ315" s="51">
        <v>4.2801341827864638E-2</v>
      </c>
      <c r="AK315" s="51">
        <v>0.16065707327283524</v>
      </c>
      <c r="AL315" s="53">
        <v>1.2819729271374685E-2</v>
      </c>
      <c r="AM315" s="51">
        <v>1.597025595662787</v>
      </c>
      <c r="AN315" s="55">
        <v>5.753902520206533E-2</v>
      </c>
      <c r="AP315" s="14">
        <f t="shared" si="4"/>
        <v>2.1957751641341994</v>
      </c>
      <c r="AU315" s="2"/>
      <c r="AV315" s="2"/>
      <c r="AW315" s="26"/>
    </row>
    <row r="316" spans="1:49" x14ac:dyDescent="0.3">
      <c r="A316" s="51">
        <v>313</v>
      </c>
      <c r="B316" s="52">
        <v>4.9749999999999996</v>
      </c>
      <c r="C316" s="53">
        <v>3.75</v>
      </c>
      <c r="D316" s="53">
        <v>2.4285714285714284</v>
      </c>
      <c r="E316" s="54">
        <v>0</v>
      </c>
      <c r="F316" s="53">
        <v>0</v>
      </c>
      <c r="G316" s="53">
        <v>0</v>
      </c>
      <c r="H316" s="53">
        <v>0</v>
      </c>
      <c r="I316" s="53">
        <v>0</v>
      </c>
      <c r="J316" s="53">
        <v>0</v>
      </c>
      <c r="K316" s="53">
        <v>0</v>
      </c>
      <c r="L316" s="54">
        <v>0</v>
      </c>
      <c r="M316" s="55">
        <v>0</v>
      </c>
      <c r="N316" s="53">
        <v>100</v>
      </c>
      <c r="O316" s="53">
        <v>0</v>
      </c>
      <c r="P316" s="53">
        <v>5</v>
      </c>
      <c r="Q316" s="53">
        <v>0</v>
      </c>
      <c r="R316" s="53">
        <v>0</v>
      </c>
      <c r="S316" s="53">
        <v>0</v>
      </c>
      <c r="T316" s="53">
        <v>2.7933433586488814</v>
      </c>
      <c r="U316" s="54">
        <v>200</v>
      </c>
      <c r="V316" s="56">
        <v>0.95</v>
      </c>
      <c r="W316" s="53">
        <v>0</v>
      </c>
      <c r="X316" s="53">
        <v>0</v>
      </c>
      <c r="Y316" s="53">
        <v>165</v>
      </c>
      <c r="Z316" s="53">
        <v>0</v>
      </c>
      <c r="AA316" s="53">
        <v>1</v>
      </c>
      <c r="AB316" s="55">
        <v>0</v>
      </c>
      <c r="AC316" s="51">
        <v>16.220333333333343</v>
      </c>
      <c r="AD316" s="51">
        <v>0.23958816657257451</v>
      </c>
      <c r="AE316" s="51">
        <v>4.7552450410615732E-2</v>
      </c>
      <c r="AF316" s="51">
        <v>5.5939961587709525E-3</v>
      </c>
      <c r="AG316" s="51">
        <v>0.58346858001214297</v>
      </c>
      <c r="AH316" s="51">
        <v>1.4784864976545244E-2</v>
      </c>
      <c r="AI316" s="51">
        <v>1.5981774353141052</v>
      </c>
      <c r="AJ316" s="51">
        <v>3.7186648410615648E-2</v>
      </c>
      <c r="AK316" s="51">
        <v>0.40681270571316452</v>
      </c>
      <c r="AL316" s="53">
        <v>1.6077451045144131E-2</v>
      </c>
      <c r="AM316" s="51">
        <v>1.5981774353141052</v>
      </c>
      <c r="AN316" s="55">
        <v>3.7186648410615648E-2</v>
      </c>
      <c r="AP316" s="14">
        <f t="shared" si="4"/>
        <v>3.0178043106110866</v>
      </c>
      <c r="AU316" s="2"/>
      <c r="AV316" s="2"/>
      <c r="AW316" s="26"/>
    </row>
    <row r="317" spans="1:49" x14ac:dyDescent="0.3">
      <c r="A317" s="51">
        <v>314</v>
      </c>
      <c r="B317" s="52">
        <v>4.9749999999999996</v>
      </c>
      <c r="C317" s="53">
        <v>3.75</v>
      </c>
      <c r="D317" s="53">
        <v>3.5714285714285712</v>
      </c>
      <c r="E317" s="54">
        <v>0</v>
      </c>
      <c r="F317" s="53">
        <v>0</v>
      </c>
      <c r="G317" s="53">
        <v>0</v>
      </c>
      <c r="H317" s="53">
        <v>0</v>
      </c>
      <c r="I317" s="53">
        <v>0</v>
      </c>
      <c r="J317" s="53">
        <v>0</v>
      </c>
      <c r="K317" s="53">
        <v>0</v>
      </c>
      <c r="L317" s="54">
        <v>0</v>
      </c>
      <c r="M317" s="55">
        <v>0</v>
      </c>
      <c r="N317" s="53">
        <v>100</v>
      </c>
      <c r="O317" s="53">
        <v>0</v>
      </c>
      <c r="P317" s="53">
        <v>5</v>
      </c>
      <c r="Q317" s="53">
        <v>0</v>
      </c>
      <c r="R317" s="53">
        <v>0</v>
      </c>
      <c r="S317" s="53">
        <v>0</v>
      </c>
      <c r="T317" s="53">
        <v>2.7933433586488814</v>
      </c>
      <c r="U317" s="54">
        <v>200</v>
      </c>
      <c r="V317" s="56">
        <v>0.95</v>
      </c>
      <c r="W317" s="53">
        <v>0</v>
      </c>
      <c r="X317" s="53">
        <v>0</v>
      </c>
      <c r="Y317" s="53">
        <v>165</v>
      </c>
      <c r="Z317" s="53">
        <v>0</v>
      </c>
      <c r="AA317" s="53">
        <v>1</v>
      </c>
      <c r="AB317" s="55">
        <v>0</v>
      </c>
      <c r="AC317" s="51">
        <v>24.109575757575758</v>
      </c>
      <c r="AD317" s="51">
        <v>0.28758076008312561</v>
      </c>
      <c r="AE317" s="51">
        <v>6.3539076009921272E-2</v>
      </c>
      <c r="AF317" s="51">
        <v>8.6861233748798932E-3</v>
      </c>
      <c r="AG317" s="51">
        <v>0.79554714155242068</v>
      </c>
      <c r="AH317" s="51">
        <v>2.0053040199966503E-2</v>
      </c>
      <c r="AI317" s="51">
        <v>1.848396775189598</v>
      </c>
      <c r="AJ317" s="51">
        <v>3.1837675540467035E-2</v>
      </c>
      <c r="AK317" s="51">
        <v>0.65410417791487097</v>
      </c>
      <c r="AL317" s="53">
        <v>1.7702194188945558E-2</v>
      </c>
      <c r="AM317" s="51">
        <v>1.848396775189598</v>
      </c>
      <c r="AN317" s="55">
        <v>3.1837675540467035E-2</v>
      </c>
      <c r="AP317" s="14">
        <f t="shared" si="4"/>
        <v>3.6596252735569994</v>
      </c>
      <c r="AU317" s="2"/>
      <c r="AV317" s="2"/>
      <c r="AW317" s="26"/>
    </row>
    <row r="318" spans="1:49" x14ac:dyDescent="0.3">
      <c r="A318" s="51">
        <v>315</v>
      </c>
      <c r="B318" s="52">
        <v>4.9749999999999996</v>
      </c>
      <c r="C318" s="53">
        <v>3.75</v>
      </c>
      <c r="D318" s="53">
        <v>4.7142857142857135</v>
      </c>
      <c r="E318" s="54">
        <v>0</v>
      </c>
      <c r="F318" s="53">
        <v>0</v>
      </c>
      <c r="G318" s="53">
        <v>0</v>
      </c>
      <c r="H318" s="53">
        <v>0</v>
      </c>
      <c r="I318" s="53">
        <v>0</v>
      </c>
      <c r="J318" s="53">
        <v>0</v>
      </c>
      <c r="K318" s="53">
        <v>0</v>
      </c>
      <c r="L318" s="54">
        <v>0</v>
      </c>
      <c r="M318" s="55">
        <v>0</v>
      </c>
      <c r="N318" s="53">
        <v>100</v>
      </c>
      <c r="O318" s="53">
        <v>0</v>
      </c>
      <c r="P318" s="53">
        <v>5</v>
      </c>
      <c r="Q318" s="53">
        <v>0</v>
      </c>
      <c r="R318" s="53">
        <v>0</v>
      </c>
      <c r="S318" s="53">
        <v>0</v>
      </c>
      <c r="T318" s="53">
        <v>2.7933433586488814</v>
      </c>
      <c r="U318" s="54">
        <v>200</v>
      </c>
      <c r="V318" s="56">
        <v>0.95</v>
      </c>
      <c r="W318" s="53">
        <v>0</v>
      </c>
      <c r="X318" s="53">
        <v>0</v>
      </c>
      <c r="Y318" s="53">
        <v>165</v>
      </c>
      <c r="Z318" s="53">
        <v>0</v>
      </c>
      <c r="AA318" s="53">
        <v>1</v>
      </c>
      <c r="AB318" s="55">
        <v>0</v>
      </c>
      <c r="AC318" s="51">
        <v>29.446606060606054</v>
      </c>
      <c r="AD318" s="51">
        <v>0.31454994897205552</v>
      </c>
      <c r="AE318" s="51">
        <v>5.8644501314263173E-2</v>
      </c>
      <c r="AF318" s="51">
        <v>6.7295126673332338E-3</v>
      </c>
      <c r="AG318" s="51">
        <v>0.88737045673442749</v>
      </c>
      <c r="AH318" s="51">
        <v>2.4564867830914272E-2</v>
      </c>
      <c r="AI318" s="51">
        <v>2.0535943409169564</v>
      </c>
      <c r="AJ318" s="51">
        <v>3.0384872002214514E-2</v>
      </c>
      <c r="AK318" s="51">
        <v>0.68111253878117495</v>
      </c>
      <c r="AL318" s="53">
        <v>1.6131727682930475E-2</v>
      </c>
      <c r="AM318" s="51">
        <v>2.0535943409169564</v>
      </c>
      <c r="AN318" s="55">
        <v>3.0384872002214514E-2</v>
      </c>
      <c r="AP318" s="14">
        <f t="shared" si="4"/>
        <v>4.2045893293604104</v>
      </c>
      <c r="AU318" s="2"/>
      <c r="AV318" s="2"/>
      <c r="AW318" s="26"/>
    </row>
    <row r="319" spans="1:49" x14ac:dyDescent="0.3">
      <c r="A319" s="51">
        <v>316</v>
      </c>
      <c r="B319" s="52">
        <v>4.9749999999999996</v>
      </c>
      <c r="C319" s="53">
        <v>3.75</v>
      </c>
      <c r="D319" s="53">
        <v>5.8571428571428559</v>
      </c>
      <c r="E319" s="54">
        <v>0</v>
      </c>
      <c r="F319" s="53">
        <v>0</v>
      </c>
      <c r="G319" s="53">
        <v>0</v>
      </c>
      <c r="H319" s="53">
        <v>0</v>
      </c>
      <c r="I319" s="53">
        <v>0</v>
      </c>
      <c r="J319" s="53">
        <v>0</v>
      </c>
      <c r="K319" s="53">
        <v>0</v>
      </c>
      <c r="L319" s="54">
        <v>0</v>
      </c>
      <c r="M319" s="55">
        <v>0</v>
      </c>
      <c r="N319" s="53">
        <v>100</v>
      </c>
      <c r="O319" s="53">
        <v>0</v>
      </c>
      <c r="P319" s="53">
        <v>5</v>
      </c>
      <c r="Q319" s="53">
        <v>0</v>
      </c>
      <c r="R319" s="53">
        <v>0</v>
      </c>
      <c r="S319" s="53">
        <v>0</v>
      </c>
      <c r="T319" s="53">
        <v>2.7933433586488814</v>
      </c>
      <c r="U319" s="54">
        <v>200</v>
      </c>
      <c r="V319" s="56">
        <v>0.95</v>
      </c>
      <c r="W319" s="53">
        <v>0</v>
      </c>
      <c r="X319" s="53">
        <v>0</v>
      </c>
      <c r="Y319" s="53">
        <v>165</v>
      </c>
      <c r="Z319" s="53">
        <v>0</v>
      </c>
      <c r="AA319" s="53">
        <v>1</v>
      </c>
      <c r="AB319" s="55">
        <v>0</v>
      </c>
      <c r="AC319" s="51">
        <v>34.07736363636365</v>
      </c>
      <c r="AD319" s="51">
        <v>0.34326246977394015</v>
      </c>
      <c r="AE319" s="51">
        <v>8.1444297961023829E-2</v>
      </c>
      <c r="AF319" s="51">
        <v>1.0383674056625937E-2</v>
      </c>
      <c r="AG319" s="51">
        <v>1.0629644257217921</v>
      </c>
      <c r="AH319" s="51">
        <v>3.0175230248366186E-2</v>
      </c>
      <c r="AI319" s="51">
        <v>2.3103897488780847</v>
      </c>
      <c r="AJ319" s="51">
        <v>2.8610614547944207E-2</v>
      </c>
      <c r="AK319" s="51">
        <v>0.88627883523206419</v>
      </c>
      <c r="AL319" s="53">
        <v>1.8387943921105637E-2</v>
      </c>
      <c r="AM319" s="51">
        <v>2.3103897488780847</v>
      </c>
      <c r="AN319" s="55">
        <v>2.8610614547944207E-2</v>
      </c>
      <c r="AP319" s="14">
        <f t="shared" si="4"/>
        <v>4.6866070578069277</v>
      </c>
      <c r="AU319" s="2"/>
      <c r="AV319" s="2"/>
      <c r="AW319" s="26"/>
    </row>
    <row r="320" spans="1:49" x14ac:dyDescent="0.3">
      <c r="A320" s="51">
        <v>317</v>
      </c>
      <c r="B320" s="52">
        <v>4.9749999999999996</v>
      </c>
      <c r="C320" s="53">
        <v>3.75</v>
      </c>
      <c r="D320" s="53">
        <v>6.9999999999999982</v>
      </c>
      <c r="E320" s="54">
        <v>0</v>
      </c>
      <c r="F320" s="53">
        <v>0</v>
      </c>
      <c r="G320" s="53">
        <v>0</v>
      </c>
      <c r="H320" s="53">
        <v>0</v>
      </c>
      <c r="I320" s="53">
        <v>0</v>
      </c>
      <c r="J320" s="53">
        <v>0</v>
      </c>
      <c r="K320" s="53">
        <v>0</v>
      </c>
      <c r="L320" s="54">
        <v>0</v>
      </c>
      <c r="M320" s="55">
        <v>0</v>
      </c>
      <c r="N320" s="53">
        <v>100</v>
      </c>
      <c r="O320" s="53">
        <v>0</v>
      </c>
      <c r="P320" s="53">
        <v>5</v>
      </c>
      <c r="Q320" s="53">
        <v>0</v>
      </c>
      <c r="R320" s="53">
        <v>0</v>
      </c>
      <c r="S320" s="53">
        <v>0</v>
      </c>
      <c r="T320" s="53">
        <v>2.7933433586488814</v>
      </c>
      <c r="U320" s="54">
        <v>200</v>
      </c>
      <c r="V320" s="56">
        <v>0.95</v>
      </c>
      <c r="W320" s="53">
        <v>0</v>
      </c>
      <c r="X320" s="53">
        <v>0</v>
      </c>
      <c r="Y320" s="53">
        <v>165</v>
      </c>
      <c r="Z320" s="53">
        <v>0</v>
      </c>
      <c r="AA320" s="53">
        <v>1</v>
      </c>
      <c r="AB320" s="55">
        <v>0</v>
      </c>
      <c r="AC320" s="51">
        <v>42.047181818181834</v>
      </c>
      <c r="AD320" s="51">
        <v>0.33869181540215965</v>
      </c>
      <c r="AE320" s="51">
        <v>0.12303578866075014</v>
      </c>
      <c r="AF320" s="51">
        <v>1.1821863451764118E-2</v>
      </c>
      <c r="AG320" s="51">
        <v>1.2009183521349833</v>
      </c>
      <c r="AH320" s="51">
        <v>3.7190384815978257E-2</v>
      </c>
      <c r="AI320" s="51">
        <v>2.6677643863827614</v>
      </c>
      <c r="AJ320" s="51">
        <v>2.7207752331472591E-2</v>
      </c>
      <c r="AK320" s="51">
        <v>0.97354979089062266</v>
      </c>
      <c r="AL320" s="53">
        <v>1.9844420893654856E-2</v>
      </c>
      <c r="AM320" s="51">
        <v>2.6677643863827614</v>
      </c>
      <c r="AN320" s="55">
        <v>2.7207752331472591E-2</v>
      </c>
      <c r="AP320" s="14">
        <f t="shared" si="4"/>
        <v>5.1234753829797981</v>
      </c>
      <c r="AU320" s="2"/>
      <c r="AV320" s="2"/>
      <c r="AW320" s="26"/>
    </row>
    <row r="321" spans="1:49" x14ac:dyDescent="0.3">
      <c r="A321" s="51">
        <v>318</v>
      </c>
      <c r="B321" s="52">
        <v>4.9749999999999996</v>
      </c>
      <c r="C321" s="53">
        <v>4.833333333333333</v>
      </c>
      <c r="D321" s="53">
        <v>1.2857142857142856</v>
      </c>
      <c r="E321" s="54">
        <v>0</v>
      </c>
      <c r="F321" s="53">
        <v>0</v>
      </c>
      <c r="G321" s="53">
        <v>0</v>
      </c>
      <c r="H321" s="53">
        <v>0</v>
      </c>
      <c r="I321" s="53">
        <v>0</v>
      </c>
      <c r="J321" s="53">
        <v>0</v>
      </c>
      <c r="K321" s="53">
        <v>0</v>
      </c>
      <c r="L321" s="54">
        <v>0</v>
      </c>
      <c r="M321" s="55">
        <v>0</v>
      </c>
      <c r="N321" s="53">
        <v>100</v>
      </c>
      <c r="O321" s="53">
        <v>0</v>
      </c>
      <c r="P321" s="53">
        <v>5</v>
      </c>
      <c r="Q321" s="53">
        <v>0</v>
      </c>
      <c r="R321" s="53">
        <v>0</v>
      </c>
      <c r="S321" s="53">
        <v>0</v>
      </c>
      <c r="T321" s="53">
        <v>2.7933433586488814</v>
      </c>
      <c r="U321" s="54">
        <v>200</v>
      </c>
      <c r="V321" s="56">
        <v>0.95</v>
      </c>
      <c r="W321" s="53">
        <v>5.0000000000000001E-3</v>
      </c>
      <c r="X321" s="53">
        <v>9.8597827212587759E-3</v>
      </c>
      <c r="Y321" s="53">
        <v>165</v>
      </c>
      <c r="Z321" s="53">
        <v>0</v>
      </c>
      <c r="AA321" s="53">
        <v>0.99996969696969695</v>
      </c>
      <c r="AB321" s="55">
        <v>5.9756258916720144E-5</v>
      </c>
      <c r="AC321" s="51">
        <v>12.202852734663706</v>
      </c>
      <c r="AD321" s="51">
        <v>0.18443025373531624</v>
      </c>
      <c r="AE321" s="51">
        <v>1.872313693858833E-2</v>
      </c>
      <c r="AF321" s="51">
        <v>4.1544351569120039E-3</v>
      </c>
      <c r="AG321" s="51">
        <v>0.45627328078643609</v>
      </c>
      <c r="AH321" s="51">
        <v>1.0810426342480625E-2</v>
      </c>
      <c r="AI321" s="51">
        <v>1.4447464548195474</v>
      </c>
      <c r="AJ321" s="51">
        <v>3.9593783637112551E-2</v>
      </c>
      <c r="AK321" s="51">
        <v>0.2464660864363756</v>
      </c>
      <c r="AL321" s="53">
        <v>1.2538919090880554E-2</v>
      </c>
      <c r="AM321" s="51">
        <v>1.4477082505557795</v>
      </c>
      <c r="AN321" s="55">
        <v>4.1150652383519261E-2</v>
      </c>
      <c r="AP321" s="14">
        <f t="shared" si="4"/>
        <v>2.4928469095164494</v>
      </c>
      <c r="AU321" s="2"/>
      <c r="AV321" s="2"/>
      <c r="AW321" s="26"/>
    </row>
    <row r="322" spans="1:49" x14ac:dyDescent="0.3">
      <c r="A322" s="51">
        <v>319</v>
      </c>
      <c r="B322" s="52">
        <v>4.9749999999999996</v>
      </c>
      <c r="C322" s="53">
        <v>4.833333333333333</v>
      </c>
      <c r="D322" s="53">
        <v>2.4285714285714284</v>
      </c>
      <c r="E322" s="54">
        <v>0</v>
      </c>
      <c r="F322" s="53">
        <v>0</v>
      </c>
      <c r="G322" s="53">
        <v>0</v>
      </c>
      <c r="H322" s="53">
        <v>0</v>
      </c>
      <c r="I322" s="53">
        <v>0</v>
      </c>
      <c r="J322" s="53">
        <v>0</v>
      </c>
      <c r="K322" s="53">
        <v>0</v>
      </c>
      <c r="L322" s="54">
        <v>0</v>
      </c>
      <c r="M322" s="55">
        <v>0</v>
      </c>
      <c r="N322" s="53">
        <v>100</v>
      </c>
      <c r="O322" s="53">
        <v>0</v>
      </c>
      <c r="P322" s="53">
        <v>5</v>
      </c>
      <c r="Q322" s="53">
        <v>0</v>
      </c>
      <c r="R322" s="53">
        <v>0</v>
      </c>
      <c r="S322" s="53">
        <v>0</v>
      </c>
      <c r="T322" s="53">
        <v>2.7933433586488814</v>
      </c>
      <c r="U322" s="54">
        <v>200</v>
      </c>
      <c r="V322" s="56">
        <v>0.95</v>
      </c>
      <c r="W322" s="53">
        <v>0</v>
      </c>
      <c r="X322" s="53">
        <v>0</v>
      </c>
      <c r="Y322" s="53">
        <v>165</v>
      </c>
      <c r="Z322" s="53">
        <v>0</v>
      </c>
      <c r="AA322" s="53">
        <v>1</v>
      </c>
      <c r="AB322" s="55">
        <v>0</v>
      </c>
      <c r="AC322" s="51">
        <v>20.25051515151516</v>
      </c>
      <c r="AD322" s="51">
        <v>0.26596470904882008</v>
      </c>
      <c r="AE322" s="51">
        <v>5.1179827257971849E-2</v>
      </c>
      <c r="AF322" s="51">
        <v>5.636617190305262E-3</v>
      </c>
      <c r="AG322" s="51">
        <v>0.66478183696293047</v>
      </c>
      <c r="AH322" s="51">
        <v>1.6588197780659168E-2</v>
      </c>
      <c r="AI322" s="51">
        <v>1.674523585824474</v>
      </c>
      <c r="AJ322" s="51">
        <v>3.3239114754215239E-2</v>
      </c>
      <c r="AK322" s="51">
        <v>0.46658794586132063</v>
      </c>
      <c r="AL322" s="53">
        <v>1.6655141968707356E-2</v>
      </c>
      <c r="AM322" s="51">
        <v>1.674523585824474</v>
      </c>
      <c r="AN322" s="55">
        <v>3.3239114754215239E-2</v>
      </c>
      <c r="AP322" s="14">
        <f t="shared" si="4"/>
        <v>3.4260903721436242</v>
      </c>
      <c r="AU322" s="2"/>
      <c r="AV322" s="2"/>
      <c r="AW322" s="26"/>
    </row>
    <row r="323" spans="1:49" x14ac:dyDescent="0.3">
      <c r="A323" s="51">
        <v>320</v>
      </c>
      <c r="B323" s="52">
        <v>4.9749999999999996</v>
      </c>
      <c r="C323" s="53">
        <v>4.833333333333333</v>
      </c>
      <c r="D323" s="53">
        <v>3.5714285714285712</v>
      </c>
      <c r="E323" s="54">
        <v>0</v>
      </c>
      <c r="F323" s="53">
        <v>0</v>
      </c>
      <c r="G323" s="53">
        <v>0</v>
      </c>
      <c r="H323" s="53">
        <v>0</v>
      </c>
      <c r="I323" s="53">
        <v>0</v>
      </c>
      <c r="J323" s="53">
        <v>0</v>
      </c>
      <c r="K323" s="53">
        <v>0</v>
      </c>
      <c r="L323" s="54">
        <v>0</v>
      </c>
      <c r="M323" s="55">
        <v>0</v>
      </c>
      <c r="N323" s="53">
        <v>100</v>
      </c>
      <c r="O323" s="53">
        <v>0</v>
      </c>
      <c r="P323" s="53">
        <v>5</v>
      </c>
      <c r="Q323" s="53">
        <v>0</v>
      </c>
      <c r="R323" s="53">
        <v>0</v>
      </c>
      <c r="S323" s="53">
        <v>0</v>
      </c>
      <c r="T323" s="53">
        <v>2.7933433586488814</v>
      </c>
      <c r="U323" s="54">
        <v>200</v>
      </c>
      <c r="V323" s="56">
        <v>0.95</v>
      </c>
      <c r="W323" s="53">
        <v>0</v>
      </c>
      <c r="X323" s="53">
        <v>0</v>
      </c>
      <c r="Y323" s="53">
        <v>165</v>
      </c>
      <c r="Z323" s="53">
        <v>0</v>
      </c>
      <c r="AA323" s="53">
        <v>1</v>
      </c>
      <c r="AB323" s="55">
        <v>0</v>
      </c>
      <c r="AC323" s="51">
        <v>29.156696969696974</v>
      </c>
      <c r="AD323" s="51">
        <v>0.3278975743996147</v>
      </c>
      <c r="AE323" s="51">
        <v>6.3033210499354994E-2</v>
      </c>
      <c r="AF323" s="51">
        <v>7.9275652094291885E-3</v>
      </c>
      <c r="AG323" s="51">
        <v>0.90652644720954667</v>
      </c>
      <c r="AH323" s="51">
        <v>2.6003433305776997E-2</v>
      </c>
      <c r="AI323" s="51">
        <v>2.0765996499626627</v>
      </c>
      <c r="AJ323" s="51">
        <v>3.0122932444780502E-2</v>
      </c>
      <c r="AK323" s="51">
        <v>0.68074306488839142</v>
      </c>
      <c r="AL323" s="53">
        <v>1.7654550921238917E-2</v>
      </c>
      <c r="AM323" s="51">
        <v>2.0765996499626627</v>
      </c>
      <c r="AN323" s="55">
        <v>3.0122932444780502E-2</v>
      </c>
      <c r="AP323" s="14">
        <f t="shared" si="4"/>
        <v>4.1547448491940822</v>
      </c>
      <c r="AU323" s="2"/>
      <c r="AV323" s="2"/>
      <c r="AW323" s="26"/>
    </row>
    <row r="324" spans="1:49" x14ac:dyDescent="0.3">
      <c r="A324" s="51">
        <v>321</v>
      </c>
      <c r="B324" s="52">
        <v>4.9749999999999996</v>
      </c>
      <c r="C324" s="53">
        <v>4.833333333333333</v>
      </c>
      <c r="D324" s="53">
        <v>4.7142857142857135</v>
      </c>
      <c r="E324" s="54">
        <v>0</v>
      </c>
      <c r="F324" s="53">
        <v>0</v>
      </c>
      <c r="G324" s="53">
        <v>0</v>
      </c>
      <c r="H324" s="53">
        <v>0</v>
      </c>
      <c r="I324" s="53">
        <v>0</v>
      </c>
      <c r="J324" s="53">
        <v>0</v>
      </c>
      <c r="K324" s="53">
        <v>0</v>
      </c>
      <c r="L324" s="54">
        <v>0</v>
      </c>
      <c r="M324" s="55">
        <v>0</v>
      </c>
      <c r="N324" s="53">
        <v>100</v>
      </c>
      <c r="O324" s="53">
        <v>0</v>
      </c>
      <c r="P324" s="53">
        <v>5</v>
      </c>
      <c r="Q324" s="53">
        <v>0</v>
      </c>
      <c r="R324" s="53">
        <v>0</v>
      </c>
      <c r="S324" s="53">
        <v>0</v>
      </c>
      <c r="T324" s="53">
        <v>2.7933433586488814</v>
      </c>
      <c r="U324" s="54">
        <v>200</v>
      </c>
      <c r="V324" s="56">
        <v>0.95</v>
      </c>
      <c r="W324" s="53">
        <v>0</v>
      </c>
      <c r="X324" s="53">
        <v>0</v>
      </c>
      <c r="Y324" s="53">
        <v>165</v>
      </c>
      <c r="Z324" s="53">
        <v>0</v>
      </c>
      <c r="AA324" s="53">
        <v>1</v>
      </c>
      <c r="AB324" s="55">
        <v>0</v>
      </c>
      <c r="AC324" s="51">
        <v>34.379363636363649</v>
      </c>
      <c r="AD324" s="51">
        <v>0.35272219224599521</v>
      </c>
      <c r="AE324" s="51">
        <v>8.3667096989401876E-2</v>
      </c>
      <c r="AF324" s="51">
        <v>1.056390746275746E-2</v>
      </c>
      <c r="AG324" s="51">
        <v>1.047416679800047</v>
      </c>
      <c r="AH324" s="51">
        <v>3.0717836221492184E-2</v>
      </c>
      <c r="AI324" s="51">
        <v>2.3072033015974562</v>
      </c>
      <c r="AJ324" s="51">
        <v>2.9225417930681077E-2</v>
      </c>
      <c r="AK324" s="51">
        <v>0.87863579917269008</v>
      </c>
      <c r="AL324" s="53">
        <v>1.8658764223964987E-2</v>
      </c>
      <c r="AM324" s="51">
        <v>2.3072033015974562</v>
      </c>
      <c r="AN324" s="55">
        <v>2.9225417930681077E-2</v>
      </c>
      <c r="AP324" s="14">
        <f t="shared" si="4"/>
        <v>4.7734384133153203</v>
      </c>
      <c r="AU324" s="2"/>
      <c r="AV324" s="2"/>
      <c r="AW324" s="26"/>
    </row>
    <row r="325" spans="1:49" x14ac:dyDescent="0.3">
      <c r="A325" s="51">
        <v>322</v>
      </c>
      <c r="B325" s="52">
        <v>4.9749999999999996</v>
      </c>
      <c r="C325" s="53">
        <v>4.833333333333333</v>
      </c>
      <c r="D325" s="53">
        <v>5.8571428571428559</v>
      </c>
      <c r="E325" s="54">
        <v>0</v>
      </c>
      <c r="F325" s="53">
        <v>0</v>
      </c>
      <c r="G325" s="53">
        <v>0</v>
      </c>
      <c r="H325" s="53">
        <v>0</v>
      </c>
      <c r="I325" s="53">
        <v>0</v>
      </c>
      <c r="J325" s="53">
        <v>0</v>
      </c>
      <c r="K325" s="53">
        <v>0</v>
      </c>
      <c r="L325" s="54">
        <v>0</v>
      </c>
      <c r="M325" s="55">
        <v>0</v>
      </c>
      <c r="N325" s="53">
        <v>100</v>
      </c>
      <c r="O325" s="53">
        <v>0</v>
      </c>
      <c r="P325" s="53">
        <v>5</v>
      </c>
      <c r="Q325" s="53">
        <v>0</v>
      </c>
      <c r="R325" s="53">
        <v>0</v>
      </c>
      <c r="S325" s="53">
        <v>0</v>
      </c>
      <c r="T325" s="53">
        <v>2.7933433586488814</v>
      </c>
      <c r="U325" s="54">
        <v>200</v>
      </c>
      <c r="V325" s="56">
        <v>0.95</v>
      </c>
      <c r="W325" s="53">
        <v>0</v>
      </c>
      <c r="X325" s="53">
        <v>0</v>
      </c>
      <c r="Y325" s="53">
        <v>165</v>
      </c>
      <c r="Z325" s="53">
        <v>0</v>
      </c>
      <c r="AA325" s="53">
        <v>1</v>
      </c>
      <c r="AB325" s="55">
        <v>0</v>
      </c>
      <c r="AC325" s="51">
        <v>42.221545454545463</v>
      </c>
      <c r="AD325" s="51">
        <v>0.29961859114189016</v>
      </c>
      <c r="AE325" s="51">
        <v>0.11351986090122612</v>
      </c>
      <c r="AF325" s="51">
        <v>1.0728411076025086E-2</v>
      </c>
      <c r="AG325" s="51">
        <v>1.1794682416489544</v>
      </c>
      <c r="AH325" s="51">
        <v>3.4268738163640088E-2</v>
      </c>
      <c r="AI325" s="51">
        <v>2.652823112158099</v>
      </c>
      <c r="AJ325" s="51">
        <v>2.6270966559424333E-2</v>
      </c>
      <c r="AK325" s="51">
        <v>0.95907783520402201</v>
      </c>
      <c r="AL325" s="53">
        <v>1.9776617187959172E-2</v>
      </c>
      <c r="AM325" s="51">
        <v>2.652823112158099</v>
      </c>
      <c r="AN325" s="55">
        <v>2.6270966559424333E-2</v>
      </c>
      <c r="AP325" s="14">
        <f t="shared" ref="AP325:AP388" si="5">SQRT(C325*D325)</f>
        <v>5.320669488844783</v>
      </c>
      <c r="AU325" s="2"/>
      <c r="AV325" s="2"/>
      <c r="AW325" s="26"/>
    </row>
    <row r="326" spans="1:49" x14ac:dyDescent="0.3">
      <c r="A326" s="51">
        <v>323</v>
      </c>
      <c r="B326" s="52">
        <v>4.9749999999999996</v>
      </c>
      <c r="C326" s="53">
        <v>4.833333333333333</v>
      </c>
      <c r="D326" s="53">
        <v>6.9999999999999982</v>
      </c>
      <c r="E326" s="54">
        <v>0</v>
      </c>
      <c r="F326" s="53">
        <v>0</v>
      </c>
      <c r="G326" s="53">
        <v>0</v>
      </c>
      <c r="H326" s="53">
        <v>0</v>
      </c>
      <c r="I326" s="53">
        <v>0</v>
      </c>
      <c r="J326" s="53">
        <v>0</v>
      </c>
      <c r="K326" s="53">
        <v>0</v>
      </c>
      <c r="L326" s="54">
        <v>0</v>
      </c>
      <c r="M326" s="55">
        <v>0</v>
      </c>
      <c r="N326" s="53">
        <v>100</v>
      </c>
      <c r="O326" s="53">
        <v>0</v>
      </c>
      <c r="P326" s="53">
        <v>5</v>
      </c>
      <c r="Q326" s="53">
        <v>0</v>
      </c>
      <c r="R326" s="53">
        <v>0</v>
      </c>
      <c r="S326" s="53">
        <v>0</v>
      </c>
      <c r="T326" s="53">
        <v>2.7933433586488814</v>
      </c>
      <c r="U326" s="54">
        <v>200</v>
      </c>
      <c r="V326" s="56">
        <v>0.95</v>
      </c>
      <c r="W326" s="53">
        <v>0</v>
      </c>
      <c r="X326" s="53">
        <v>0</v>
      </c>
      <c r="Y326" s="53">
        <v>165</v>
      </c>
      <c r="Z326" s="53">
        <v>0</v>
      </c>
      <c r="AA326" s="53">
        <v>1</v>
      </c>
      <c r="AB326" s="55">
        <v>0</v>
      </c>
      <c r="AC326" s="51">
        <v>45.883454545454526</v>
      </c>
      <c r="AD326" s="51">
        <v>0.3087590082929052</v>
      </c>
      <c r="AE326" s="51">
        <v>0.14053404670642342</v>
      </c>
      <c r="AF326" s="51">
        <v>1.2925120434050898E-2</v>
      </c>
      <c r="AG326" s="51">
        <v>1.3160722077364468</v>
      </c>
      <c r="AH326" s="51">
        <v>3.8985978811034765E-2</v>
      </c>
      <c r="AI326" s="51">
        <v>2.8652454888405088</v>
      </c>
      <c r="AJ326" s="51">
        <v>2.4963196500593202E-2</v>
      </c>
      <c r="AK326" s="51">
        <v>1.1223805015329518</v>
      </c>
      <c r="AL326" s="53">
        <v>1.9621908905177666E-2</v>
      </c>
      <c r="AM326" s="51">
        <v>2.8652454888405088</v>
      </c>
      <c r="AN326" s="55">
        <v>2.4963196500593202E-2</v>
      </c>
      <c r="AP326" s="14">
        <f t="shared" si="5"/>
        <v>5.8166427888717145</v>
      </c>
      <c r="AU326" s="2"/>
      <c r="AV326" s="2"/>
      <c r="AW326" s="26"/>
    </row>
    <row r="327" spans="1:49" x14ac:dyDescent="0.3">
      <c r="A327" s="51">
        <v>324</v>
      </c>
      <c r="B327" s="52">
        <v>4.9749999999999996</v>
      </c>
      <c r="C327" s="53">
        <v>5.9166666666666661</v>
      </c>
      <c r="D327" s="53">
        <v>1.2857142857142856</v>
      </c>
      <c r="E327" s="54">
        <v>0</v>
      </c>
      <c r="F327" s="53">
        <v>0</v>
      </c>
      <c r="G327" s="53">
        <v>0</v>
      </c>
      <c r="H327" s="53">
        <v>0</v>
      </c>
      <c r="I327" s="53">
        <v>0</v>
      </c>
      <c r="J327" s="53">
        <v>0</v>
      </c>
      <c r="K327" s="53">
        <v>0</v>
      </c>
      <c r="L327" s="54">
        <v>0</v>
      </c>
      <c r="M327" s="55">
        <v>0</v>
      </c>
      <c r="N327" s="53">
        <v>100</v>
      </c>
      <c r="O327" s="53">
        <v>0</v>
      </c>
      <c r="P327" s="53">
        <v>5</v>
      </c>
      <c r="Q327" s="53">
        <v>0</v>
      </c>
      <c r="R327" s="53">
        <v>0</v>
      </c>
      <c r="S327" s="53">
        <v>0</v>
      </c>
      <c r="T327" s="53">
        <v>2.7933433586488814</v>
      </c>
      <c r="U327" s="54">
        <v>200</v>
      </c>
      <c r="V327" s="56">
        <v>0.95</v>
      </c>
      <c r="W327" s="53">
        <v>5.0000000000000001E-3</v>
      </c>
      <c r="X327" s="53">
        <v>9.8597827212587759E-3</v>
      </c>
      <c r="Y327" s="53">
        <v>165</v>
      </c>
      <c r="Z327" s="53">
        <v>0</v>
      </c>
      <c r="AA327" s="53">
        <v>0.99996969696969695</v>
      </c>
      <c r="AB327" s="55">
        <v>5.9756258916719887E-5</v>
      </c>
      <c r="AC327" s="51">
        <v>12.023064855875834</v>
      </c>
      <c r="AD327" s="51">
        <v>0.18990434673335269</v>
      </c>
      <c r="AE327" s="51">
        <v>1.8035099781899752E-2</v>
      </c>
      <c r="AF327" s="51">
        <v>4.1674756755778041E-3</v>
      </c>
      <c r="AG327" s="51">
        <v>0.46168040953639233</v>
      </c>
      <c r="AH327" s="51">
        <v>1.1182717827696512E-2</v>
      </c>
      <c r="AI327" s="51">
        <v>1.4565403807102582</v>
      </c>
      <c r="AJ327" s="51">
        <v>3.8129977433516947E-2</v>
      </c>
      <c r="AK327" s="51">
        <v>0.24546262214101641</v>
      </c>
      <c r="AL327" s="53">
        <v>1.2325353361620208E-2</v>
      </c>
      <c r="AM327" s="51">
        <v>1.4595021764464899</v>
      </c>
      <c r="AN327" s="55">
        <v>3.9727050017800705E-2</v>
      </c>
      <c r="AP327" s="14">
        <f t="shared" si="5"/>
        <v>2.7581049394725459</v>
      </c>
      <c r="AU327" s="2"/>
      <c r="AV327" s="2"/>
      <c r="AW327" s="26"/>
    </row>
    <row r="328" spans="1:49" x14ac:dyDescent="0.3">
      <c r="A328" s="51">
        <v>325</v>
      </c>
      <c r="B328" s="52">
        <v>4.9749999999999996</v>
      </c>
      <c r="C328" s="53">
        <v>5.9166666666666661</v>
      </c>
      <c r="D328" s="53">
        <v>2.4285714285714284</v>
      </c>
      <c r="E328" s="54">
        <v>0</v>
      </c>
      <c r="F328" s="53">
        <v>0</v>
      </c>
      <c r="G328" s="53">
        <v>0</v>
      </c>
      <c r="H328" s="53">
        <v>0</v>
      </c>
      <c r="I328" s="53">
        <v>0</v>
      </c>
      <c r="J328" s="53">
        <v>0</v>
      </c>
      <c r="K328" s="53">
        <v>0</v>
      </c>
      <c r="L328" s="54">
        <v>0</v>
      </c>
      <c r="M328" s="55">
        <v>0</v>
      </c>
      <c r="N328" s="53">
        <v>100</v>
      </c>
      <c r="O328" s="53">
        <v>0</v>
      </c>
      <c r="P328" s="53">
        <v>5</v>
      </c>
      <c r="Q328" s="53">
        <v>0</v>
      </c>
      <c r="R328" s="53">
        <v>0</v>
      </c>
      <c r="S328" s="53">
        <v>0</v>
      </c>
      <c r="T328" s="53">
        <v>2.7933433586488814</v>
      </c>
      <c r="U328" s="54">
        <v>200</v>
      </c>
      <c r="V328" s="56">
        <v>0.95</v>
      </c>
      <c r="W328" s="53">
        <v>0</v>
      </c>
      <c r="X328" s="53">
        <v>0</v>
      </c>
      <c r="Y328" s="53">
        <v>165</v>
      </c>
      <c r="Z328" s="53">
        <v>0</v>
      </c>
      <c r="AA328" s="53">
        <v>1</v>
      </c>
      <c r="AB328" s="55">
        <v>0</v>
      </c>
      <c r="AC328" s="51">
        <v>24.026363636363641</v>
      </c>
      <c r="AD328" s="51">
        <v>0.30905234249441377</v>
      </c>
      <c r="AE328" s="51">
        <v>6.1974712655906698E-2</v>
      </c>
      <c r="AF328" s="51">
        <v>8.2365245102673477E-3</v>
      </c>
      <c r="AG328" s="51">
        <v>0.79941986601091386</v>
      </c>
      <c r="AH328" s="51">
        <v>2.1281276146499072E-2</v>
      </c>
      <c r="AI328" s="51">
        <v>1.8653009591050185</v>
      </c>
      <c r="AJ328" s="51">
        <v>3.296318512652259E-2</v>
      </c>
      <c r="AK328" s="51">
        <v>0.65177513316435143</v>
      </c>
      <c r="AL328" s="53">
        <v>1.7893724841888455E-2</v>
      </c>
      <c r="AM328" s="51">
        <v>1.8653009591050185</v>
      </c>
      <c r="AN328" s="55">
        <v>3.296318512652259E-2</v>
      </c>
      <c r="AP328" s="14">
        <f t="shared" si="5"/>
        <v>3.7906526639943703</v>
      </c>
      <c r="AU328" s="2"/>
      <c r="AV328" s="2"/>
      <c r="AW328" s="26"/>
    </row>
    <row r="329" spans="1:49" x14ac:dyDescent="0.3">
      <c r="A329" s="51">
        <v>326</v>
      </c>
      <c r="B329" s="52">
        <v>4.9749999999999996</v>
      </c>
      <c r="C329" s="53">
        <v>5.9166666666666661</v>
      </c>
      <c r="D329" s="53">
        <v>3.5714285714285712</v>
      </c>
      <c r="E329" s="54">
        <v>0</v>
      </c>
      <c r="F329" s="53">
        <v>0</v>
      </c>
      <c r="G329" s="53">
        <v>0</v>
      </c>
      <c r="H329" s="53">
        <v>0</v>
      </c>
      <c r="I329" s="53">
        <v>0</v>
      </c>
      <c r="J329" s="53">
        <v>0</v>
      </c>
      <c r="K329" s="53">
        <v>0</v>
      </c>
      <c r="L329" s="54">
        <v>0</v>
      </c>
      <c r="M329" s="55">
        <v>0</v>
      </c>
      <c r="N329" s="53">
        <v>100</v>
      </c>
      <c r="O329" s="53">
        <v>0</v>
      </c>
      <c r="P329" s="53">
        <v>5</v>
      </c>
      <c r="Q329" s="53">
        <v>0</v>
      </c>
      <c r="R329" s="53">
        <v>0</v>
      </c>
      <c r="S329" s="53">
        <v>0</v>
      </c>
      <c r="T329" s="53">
        <v>2.7933433586488814</v>
      </c>
      <c r="U329" s="54">
        <v>200</v>
      </c>
      <c r="V329" s="56">
        <v>0.95</v>
      </c>
      <c r="W329" s="53">
        <v>0</v>
      </c>
      <c r="X329" s="53">
        <v>0</v>
      </c>
      <c r="Y329" s="53">
        <v>165</v>
      </c>
      <c r="Z329" s="53">
        <v>0</v>
      </c>
      <c r="AA329" s="53">
        <v>1</v>
      </c>
      <c r="AB329" s="55">
        <v>0</v>
      </c>
      <c r="AC329" s="51">
        <v>34.572424242424233</v>
      </c>
      <c r="AD329" s="51">
        <v>0.3069321626789776</v>
      </c>
      <c r="AE329" s="51">
        <v>7.4340145063530219E-2</v>
      </c>
      <c r="AF329" s="51">
        <v>8.246819968459114E-3</v>
      </c>
      <c r="AG329" s="51">
        <v>1.0250295784003065</v>
      </c>
      <c r="AH329" s="51">
        <v>2.8290888187947567E-2</v>
      </c>
      <c r="AI329" s="51">
        <v>2.2889908855605769</v>
      </c>
      <c r="AJ329" s="51">
        <v>2.8354725616071507E-2</v>
      </c>
      <c r="AK329" s="51">
        <v>0.86899010772414553</v>
      </c>
      <c r="AL329" s="53">
        <v>1.8368602153349116E-2</v>
      </c>
      <c r="AM329" s="51">
        <v>2.2889908855605769</v>
      </c>
      <c r="AN329" s="55">
        <v>2.8354725616071507E-2</v>
      </c>
      <c r="AP329" s="14">
        <f t="shared" si="5"/>
        <v>4.5968415657875763</v>
      </c>
      <c r="AU329" s="2"/>
      <c r="AV329" s="2"/>
      <c r="AW329" s="26"/>
    </row>
    <row r="330" spans="1:49" x14ac:dyDescent="0.3">
      <c r="A330" s="51">
        <v>327</v>
      </c>
      <c r="B330" s="52">
        <v>4.9749999999999996</v>
      </c>
      <c r="C330" s="53">
        <v>5.9166666666666661</v>
      </c>
      <c r="D330" s="53">
        <v>4.7142857142857135</v>
      </c>
      <c r="E330" s="54">
        <v>0</v>
      </c>
      <c r="F330" s="53">
        <v>0</v>
      </c>
      <c r="G330" s="53">
        <v>0</v>
      </c>
      <c r="H330" s="53">
        <v>0</v>
      </c>
      <c r="I330" s="53">
        <v>0</v>
      </c>
      <c r="J330" s="53">
        <v>0</v>
      </c>
      <c r="K330" s="53">
        <v>0</v>
      </c>
      <c r="L330" s="54">
        <v>0</v>
      </c>
      <c r="M330" s="55">
        <v>0</v>
      </c>
      <c r="N330" s="53">
        <v>100</v>
      </c>
      <c r="O330" s="53">
        <v>0</v>
      </c>
      <c r="P330" s="53">
        <v>5</v>
      </c>
      <c r="Q330" s="53">
        <v>0</v>
      </c>
      <c r="R330" s="53">
        <v>0</v>
      </c>
      <c r="S330" s="53">
        <v>0</v>
      </c>
      <c r="T330" s="53">
        <v>2.7933433586488814</v>
      </c>
      <c r="U330" s="54">
        <v>200</v>
      </c>
      <c r="V330" s="56">
        <v>0.95</v>
      </c>
      <c r="W330" s="53">
        <v>0</v>
      </c>
      <c r="X330" s="53">
        <v>0</v>
      </c>
      <c r="Y330" s="53">
        <v>165</v>
      </c>
      <c r="Z330" s="53">
        <v>0</v>
      </c>
      <c r="AA330" s="53">
        <v>1</v>
      </c>
      <c r="AB330" s="55">
        <v>0</v>
      </c>
      <c r="AC330" s="51">
        <v>41.780636363636333</v>
      </c>
      <c r="AD330" s="51">
        <v>0.33715338270490125</v>
      </c>
      <c r="AE330" s="51">
        <v>0.12403191905264398</v>
      </c>
      <c r="AF330" s="51">
        <v>1.1918147726680966E-2</v>
      </c>
      <c r="AG330" s="51">
        <v>1.2192017371713397</v>
      </c>
      <c r="AH330" s="51">
        <v>3.5066550584369485E-2</v>
      </c>
      <c r="AI330" s="51">
        <v>2.6487800705480207</v>
      </c>
      <c r="AJ330" s="51">
        <v>2.6031954727333929E-2</v>
      </c>
      <c r="AK330" s="51">
        <v>0.98697272843477801</v>
      </c>
      <c r="AL330" s="53">
        <v>1.8931020638651E-2</v>
      </c>
      <c r="AM330" s="51">
        <v>2.6487800705480207</v>
      </c>
      <c r="AN330" s="55">
        <v>2.6031954727333929E-2</v>
      </c>
      <c r="AP330" s="14">
        <f t="shared" si="5"/>
        <v>5.2813688701753385</v>
      </c>
      <c r="AU330" s="2"/>
      <c r="AV330" s="2"/>
      <c r="AW330" s="26"/>
    </row>
    <row r="331" spans="1:49" x14ac:dyDescent="0.3">
      <c r="A331" s="51">
        <v>328</v>
      </c>
      <c r="B331" s="52">
        <v>4.9749999999999996</v>
      </c>
      <c r="C331" s="53">
        <v>5.9166666666666661</v>
      </c>
      <c r="D331" s="53">
        <v>5.8571428571428559</v>
      </c>
      <c r="E331" s="54">
        <v>0</v>
      </c>
      <c r="F331" s="53">
        <v>0</v>
      </c>
      <c r="G331" s="53">
        <v>0</v>
      </c>
      <c r="H331" s="53">
        <v>0</v>
      </c>
      <c r="I331" s="53">
        <v>0</v>
      </c>
      <c r="J331" s="53">
        <v>0</v>
      </c>
      <c r="K331" s="53">
        <v>0</v>
      </c>
      <c r="L331" s="54">
        <v>0</v>
      </c>
      <c r="M331" s="55">
        <v>0</v>
      </c>
      <c r="N331" s="53">
        <v>100</v>
      </c>
      <c r="O331" s="53">
        <v>0</v>
      </c>
      <c r="P331" s="53">
        <v>5</v>
      </c>
      <c r="Q331" s="53">
        <v>0</v>
      </c>
      <c r="R331" s="53">
        <v>0</v>
      </c>
      <c r="S331" s="53">
        <v>0</v>
      </c>
      <c r="T331" s="53">
        <v>2.7933433586488814</v>
      </c>
      <c r="U331" s="54">
        <v>200</v>
      </c>
      <c r="V331" s="56">
        <v>0.95</v>
      </c>
      <c r="W331" s="53">
        <v>0</v>
      </c>
      <c r="X331" s="53">
        <v>0</v>
      </c>
      <c r="Y331" s="53">
        <v>165</v>
      </c>
      <c r="Z331" s="53">
        <v>0</v>
      </c>
      <c r="AA331" s="53">
        <v>1</v>
      </c>
      <c r="AB331" s="55">
        <v>0</v>
      </c>
      <c r="AC331" s="51">
        <v>48.31642424242429</v>
      </c>
      <c r="AD331" s="51">
        <v>0.28768516925966048</v>
      </c>
      <c r="AE331" s="51">
        <v>0.1890105310483014</v>
      </c>
      <c r="AF331" s="51">
        <v>1.4900701325550896E-2</v>
      </c>
      <c r="AG331" s="51">
        <v>1.4098960747248646</v>
      </c>
      <c r="AH331" s="51">
        <v>4.2649773015294455E-2</v>
      </c>
      <c r="AI331" s="51">
        <v>3.0120271740456457</v>
      </c>
      <c r="AJ331" s="51">
        <v>2.4620000446389574E-2</v>
      </c>
      <c r="AK331" s="51">
        <v>1.2140552246249559</v>
      </c>
      <c r="AL331" s="53">
        <v>2.0968687242385809E-2</v>
      </c>
      <c r="AM331" s="51">
        <v>3.0120271740456457</v>
      </c>
      <c r="AN331" s="55">
        <v>2.4620000446389574E-2</v>
      </c>
      <c r="AP331" s="14">
        <f t="shared" si="5"/>
        <v>5.886829529106639</v>
      </c>
      <c r="AU331" s="2"/>
      <c r="AV331" s="2"/>
      <c r="AW331" s="26"/>
    </row>
    <row r="332" spans="1:49" x14ac:dyDescent="0.3">
      <c r="A332" s="51">
        <v>329</v>
      </c>
      <c r="B332" s="52">
        <v>4.9749999999999996</v>
      </c>
      <c r="C332" s="53">
        <v>5.9166666666666661</v>
      </c>
      <c r="D332" s="53">
        <v>6.9999999999999982</v>
      </c>
      <c r="E332" s="54">
        <v>0</v>
      </c>
      <c r="F332" s="53">
        <v>0</v>
      </c>
      <c r="G332" s="53">
        <v>0</v>
      </c>
      <c r="H332" s="53">
        <v>0</v>
      </c>
      <c r="I332" s="53">
        <v>0</v>
      </c>
      <c r="J332" s="53">
        <v>0</v>
      </c>
      <c r="K332" s="53">
        <v>0</v>
      </c>
      <c r="L332" s="54">
        <v>0</v>
      </c>
      <c r="M332" s="55">
        <v>0</v>
      </c>
      <c r="N332" s="53">
        <v>100</v>
      </c>
      <c r="O332" s="53">
        <v>0</v>
      </c>
      <c r="P332" s="53">
        <v>5</v>
      </c>
      <c r="Q332" s="53">
        <v>0</v>
      </c>
      <c r="R332" s="53">
        <v>0</v>
      </c>
      <c r="S332" s="53">
        <v>0</v>
      </c>
      <c r="T332" s="53">
        <v>2.7933433586488814</v>
      </c>
      <c r="U332" s="54">
        <v>200</v>
      </c>
      <c r="V332" s="56">
        <v>0.95</v>
      </c>
      <c r="W332" s="53">
        <v>0</v>
      </c>
      <c r="X332" s="53">
        <v>0</v>
      </c>
      <c r="Y332" s="53">
        <v>165</v>
      </c>
      <c r="Z332" s="53">
        <v>0</v>
      </c>
      <c r="AA332" s="53">
        <v>1</v>
      </c>
      <c r="AB332" s="55">
        <v>0</v>
      </c>
      <c r="AC332" s="51">
        <v>57.003545454545446</v>
      </c>
      <c r="AD332" s="51">
        <v>0.22433025233899143</v>
      </c>
      <c r="AE332" s="51">
        <v>0.19422528570134648</v>
      </c>
      <c r="AF332" s="51">
        <v>1.3009657892748267E-2</v>
      </c>
      <c r="AG332" s="51">
        <v>1.4646677248881241</v>
      </c>
      <c r="AH332" s="51">
        <v>4.8280171491948055E-2</v>
      </c>
      <c r="AI332" s="51">
        <v>3.445563647378354</v>
      </c>
      <c r="AJ332" s="51">
        <v>2.7885605985982616E-2</v>
      </c>
      <c r="AK332" s="51">
        <v>1.2747464130869286</v>
      </c>
      <c r="AL332" s="53">
        <v>2.076891775099762E-2</v>
      </c>
      <c r="AM332" s="51">
        <v>3.445563647378354</v>
      </c>
      <c r="AN332" s="55">
        <v>2.7885605985982616E-2</v>
      </c>
      <c r="AP332" s="14">
        <f t="shared" si="5"/>
        <v>6.4355781921026063</v>
      </c>
      <c r="AU332" s="2"/>
      <c r="AV332" s="2"/>
      <c r="AW332" s="26"/>
    </row>
    <row r="333" spans="1:49" x14ac:dyDescent="0.3">
      <c r="A333" s="51">
        <v>330</v>
      </c>
      <c r="B333" s="52">
        <v>4.9749999999999996</v>
      </c>
      <c r="C333" s="53">
        <v>6.9999999999999991</v>
      </c>
      <c r="D333" s="53">
        <v>0.14285714285714285</v>
      </c>
      <c r="E333" s="54">
        <v>0</v>
      </c>
      <c r="F333" s="53">
        <v>0</v>
      </c>
      <c r="G333" s="53">
        <v>0</v>
      </c>
      <c r="H333" s="53">
        <v>0</v>
      </c>
      <c r="I333" s="53">
        <v>0</v>
      </c>
      <c r="J333" s="53">
        <v>0</v>
      </c>
      <c r="K333" s="53">
        <v>0</v>
      </c>
      <c r="L333" s="54">
        <v>0</v>
      </c>
      <c r="M333" s="55">
        <v>0</v>
      </c>
      <c r="N333" s="53">
        <v>100</v>
      </c>
      <c r="O333" s="53">
        <v>0</v>
      </c>
      <c r="P333" s="53">
        <v>5</v>
      </c>
      <c r="Q333" s="53">
        <v>0</v>
      </c>
      <c r="R333" s="53">
        <v>0</v>
      </c>
      <c r="S333" s="53">
        <v>0</v>
      </c>
      <c r="T333" s="53">
        <v>2.7933433586488814</v>
      </c>
      <c r="U333" s="54">
        <v>200</v>
      </c>
      <c r="V333" s="56">
        <v>0.95</v>
      </c>
      <c r="W333" s="53">
        <v>5.67</v>
      </c>
      <c r="X333" s="53">
        <v>0.54965602977184769</v>
      </c>
      <c r="Y333" s="53">
        <v>165</v>
      </c>
      <c r="Z333" s="53">
        <v>0</v>
      </c>
      <c r="AA333" s="53">
        <v>0.96563636363636318</v>
      </c>
      <c r="AB333" s="55">
        <v>3.3312486652839245E-3</v>
      </c>
      <c r="AC333" s="51">
        <v>3.1671716054646182</v>
      </c>
      <c r="AD333" s="51">
        <v>4.9801393875675504E-2</v>
      </c>
      <c r="AE333" s="51">
        <v>0</v>
      </c>
      <c r="AF333" s="51">
        <v>0</v>
      </c>
      <c r="AG333" s="51">
        <v>0.3288597760569158</v>
      </c>
      <c r="AH333" s="51">
        <v>9.2784013386581297E-3</v>
      </c>
      <c r="AI333" s="51">
        <v>0.9970710678118655</v>
      </c>
      <c r="AJ333" s="51">
        <v>4.073781354894862E-3</v>
      </c>
      <c r="AK333" s="51">
        <v>0.10710575994548444</v>
      </c>
      <c r="AL333" s="53">
        <v>2.1378683970197043E-2</v>
      </c>
      <c r="AM333" s="51">
        <v>2.3914332632005899</v>
      </c>
      <c r="AN333" s="55">
        <v>0.13585517630170166</v>
      </c>
      <c r="AP333" s="14">
        <f t="shared" si="5"/>
        <v>0.99999999999999989</v>
      </c>
      <c r="AU333" s="2"/>
      <c r="AV333" s="2"/>
      <c r="AW333" s="26"/>
    </row>
    <row r="334" spans="1:49" x14ac:dyDescent="0.3">
      <c r="A334" s="51">
        <v>331</v>
      </c>
      <c r="B334" s="52">
        <v>4.9749999999999996</v>
      </c>
      <c r="C334" s="53">
        <v>6.9999999999999991</v>
      </c>
      <c r="D334" s="53">
        <v>1.2857142857142856</v>
      </c>
      <c r="E334" s="54">
        <v>0</v>
      </c>
      <c r="F334" s="53">
        <v>0</v>
      </c>
      <c r="G334" s="53">
        <v>0</v>
      </c>
      <c r="H334" s="53">
        <v>0</v>
      </c>
      <c r="I334" s="53">
        <v>0</v>
      </c>
      <c r="J334" s="53">
        <v>0</v>
      </c>
      <c r="K334" s="53">
        <v>0</v>
      </c>
      <c r="L334" s="54">
        <v>0</v>
      </c>
      <c r="M334" s="55">
        <v>0</v>
      </c>
      <c r="N334" s="53">
        <v>100</v>
      </c>
      <c r="O334" s="53">
        <v>0</v>
      </c>
      <c r="P334" s="53">
        <v>5</v>
      </c>
      <c r="Q334" s="53">
        <v>0</v>
      </c>
      <c r="R334" s="53">
        <v>0</v>
      </c>
      <c r="S334" s="53">
        <v>0</v>
      </c>
      <c r="T334" s="53">
        <v>2.7933433586488814</v>
      </c>
      <c r="U334" s="54">
        <v>200</v>
      </c>
      <c r="V334" s="56">
        <v>0.95</v>
      </c>
      <c r="W334" s="53">
        <v>0</v>
      </c>
      <c r="X334" s="53">
        <v>0</v>
      </c>
      <c r="Y334" s="53">
        <v>165</v>
      </c>
      <c r="Z334" s="53">
        <v>0</v>
      </c>
      <c r="AA334" s="53">
        <v>1</v>
      </c>
      <c r="AB334" s="55">
        <v>0</v>
      </c>
      <c r="AC334" s="51">
        <v>16.180787878787882</v>
      </c>
      <c r="AD334" s="51">
        <v>0.23361846849759679</v>
      </c>
      <c r="AE334" s="51">
        <v>4.7574803110408743E-2</v>
      </c>
      <c r="AF334" s="51">
        <v>5.8450153561020561E-3</v>
      </c>
      <c r="AG334" s="51">
        <v>0.58538674564410409</v>
      </c>
      <c r="AH334" s="51">
        <v>1.4207890569891198E-2</v>
      </c>
      <c r="AI334" s="51">
        <v>1.5872516669703238</v>
      </c>
      <c r="AJ334" s="51">
        <v>3.459628126578345E-2</v>
      </c>
      <c r="AK334" s="51">
        <v>0.43012615836914153</v>
      </c>
      <c r="AL334" s="53">
        <v>1.5857468137704025E-2</v>
      </c>
      <c r="AM334" s="51">
        <v>1.5872516669703238</v>
      </c>
      <c r="AN334" s="55">
        <v>3.459628126578345E-2</v>
      </c>
      <c r="AP334" s="14">
        <f t="shared" si="5"/>
        <v>2.9999999999999996</v>
      </c>
      <c r="AU334" s="2"/>
      <c r="AV334" s="2"/>
      <c r="AW334" s="26"/>
    </row>
    <row r="335" spans="1:49" x14ac:dyDescent="0.3">
      <c r="A335" s="51">
        <v>332</v>
      </c>
      <c r="B335" s="52">
        <v>4.9749999999999996</v>
      </c>
      <c r="C335" s="53">
        <v>6.9999999999999991</v>
      </c>
      <c r="D335" s="53">
        <v>2.4285714285714284</v>
      </c>
      <c r="E335" s="54">
        <v>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4">
        <v>0</v>
      </c>
      <c r="M335" s="55">
        <v>0</v>
      </c>
      <c r="N335" s="53">
        <v>100</v>
      </c>
      <c r="O335" s="53">
        <v>0</v>
      </c>
      <c r="P335" s="53">
        <v>5</v>
      </c>
      <c r="Q335" s="53">
        <v>0</v>
      </c>
      <c r="R335" s="53">
        <v>0</v>
      </c>
      <c r="S335" s="53">
        <v>0</v>
      </c>
      <c r="T335" s="53">
        <v>2.7933433586488814</v>
      </c>
      <c r="U335" s="54">
        <v>200</v>
      </c>
      <c r="V335" s="56">
        <v>0.95</v>
      </c>
      <c r="W335" s="53">
        <v>0</v>
      </c>
      <c r="X335" s="53">
        <v>0</v>
      </c>
      <c r="Y335" s="53">
        <v>165</v>
      </c>
      <c r="Z335" s="53">
        <v>0</v>
      </c>
      <c r="AA335" s="53">
        <v>1</v>
      </c>
      <c r="AB335" s="55">
        <v>0</v>
      </c>
      <c r="AC335" s="51">
        <v>29.212333333333319</v>
      </c>
      <c r="AD335" s="51">
        <v>0.33265038062111452</v>
      </c>
      <c r="AE335" s="51">
        <v>6.2499246552915694E-2</v>
      </c>
      <c r="AF335" s="51">
        <v>8.0237608941691064E-3</v>
      </c>
      <c r="AG335" s="51">
        <v>0.90292671244253486</v>
      </c>
      <c r="AH335" s="51">
        <v>2.6288745743569663E-2</v>
      </c>
      <c r="AI335" s="51">
        <v>2.0862339627352511</v>
      </c>
      <c r="AJ335" s="51">
        <v>2.9975195468757473E-2</v>
      </c>
      <c r="AK335" s="51">
        <v>0.67571185166930392</v>
      </c>
      <c r="AL335" s="53">
        <v>1.8048489108666972E-2</v>
      </c>
      <c r="AM335" s="51">
        <v>2.0862339627352511</v>
      </c>
      <c r="AN335" s="55">
        <v>2.9975195468757473E-2</v>
      </c>
      <c r="AP335" s="14">
        <f t="shared" si="5"/>
        <v>4.1231056256176597</v>
      </c>
      <c r="AU335" s="2"/>
      <c r="AV335" s="2"/>
      <c r="AW335" s="26"/>
    </row>
    <row r="336" spans="1:49" x14ac:dyDescent="0.3">
      <c r="A336" s="51">
        <v>333</v>
      </c>
      <c r="B336" s="52">
        <v>4.9749999999999996</v>
      </c>
      <c r="C336" s="53">
        <v>6.9999999999999991</v>
      </c>
      <c r="D336" s="53">
        <v>3.5714285714285712</v>
      </c>
      <c r="E336" s="54">
        <v>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4">
        <v>0</v>
      </c>
      <c r="M336" s="55">
        <v>0</v>
      </c>
      <c r="N336" s="53">
        <v>100</v>
      </c>
      <c r="O336" s="53">
        <v>0</v>
      </c>
      <c r="P336" s="53">
        <v>5</v>
      </c>
      <c r="Q336" s="53">
        <v>0</v>
      </c>
      <c r="R336" s="53">
        <v>0</v>
      </c>
      <c r="S336" s="53">
        <v>0</v>
      </c>
      <c r="T336" s="53">
        <v>2.7933433586488814</v>
      </c>
      <c r="U336" s="54">
        <v>200</v>
      </c>
      <c r="V336" s="56">
        <v>0.95</v>
      </c>
      <c r="W336" s="53">
        <v>0</v>
      </c>
      <c r="X336" s="53">
        <v>0</v>
      </c>
      <c r="Y336" s="53">
        <v>165</v>
      </c>
      <c r="Z336" s="53">
        <v>0</v>
      </c>
      <c r="AA336" s="53">
        <v>1</v>
      </c>
      <c r="AB336" s="55">
        <v>0</v>
      </c>
      <c r="AC336" s="51">
        <v>38.885272727272721</v>
      </c>
      <c r="AD336" s="51">
        <v>0.32660010340051759</v>
      </c>
      <c r="AE336" s="51">
        <v>0.12207361020050517</v>
      </c>
      <c r="AF336" s="51">
        <v>1.221482991789318E-2</v>
      </c>
      <c r="AG336" s="51">
        <v>1.1800861524594075</v>
      </c>
      <c r="AH336" s="51">
        <v>3.3513325141545688E-2</v>
      </c>
      <c r="AI336" s="51">
        <v>2.5388796019288562</v>
      </c>
      <c r="AJ336" s="51">
        <v>2.7615569663072347E-2</v>
      </c>
      <c r="AK336" s="51">
        <v>0.98853645495414999</v>
      </c>
      <c r="AL336" s="53">
        <v>2.0094514857493168E-2</v>
      </c>
      <c r="AM336" s="51">
        <v>2.5388796019288562</v>
      </c>
      <c r="AN336" s="55">
        <v>2.7615569663072347E-2</v>
      </c>
      <c r="AP336" s="14">
        <f t="shared" si="5"/>
        <v>5</v>
      </c>
      <c r="AU336" s="2"/>
      <c r="AV336" s="2"/>
      <c r="AW336" s="26"/>
    </row>
    <row r="337" spans="1:49" x14ac:dyDescent="0.3">
      <c r="A337" s="51">
        <v>334</v>
      </c>
      <c r="B337" s="52">
        <v>4.9749999999999996</v>
      </c>
      <c r="C337" s="53">
        <v>6.9999999999999991</v>
      </c>
      <c r="D337" s="53">
        <v>4.7142857142857135</v>
      </c>
      <c r="E337" s="54">
        <v>0</v>
      </c>
      <c r="F337" s="53">
        <v>0</v>
      </c>
      <c r="G337" s="53">
        <v>0</v>
      </c>
      <c r="H337" s="53">
        <v>0</v>
      </c>
      <c r="I337" s="53">
        <v>0</v>
      </c>
      <c r="J337" s="53">
        <v>0</v>
      </c>
      <c r="K337" s="53">
        <v>0</v>
      </c>
      <c r="L337" s="54">
        <v>0</v>
      </c>
      <c r="M337" s="55">
        <v>0</v>
      </c>
      <c r="N337" s="53">
        <v>100</v>
      </c>
      <c r="O337" s="53">
        <v>0</v>
      </c>
      <c r="P337" s="53">
        <v>5</v>
      </c>
      <c r="Q337" s="53">
        <v>0</v>
      </c>
      <c r="R337" s="53">
        <v>0</v>
      </c>
      <c r="S337" s="53">
        <v>0</v>
      </c>
      <c r="T337" s="53">
        <v>2.7933433586488814</v>
      </c>
      <c r="U337" s="54">
        <v>200</v>
      </c>
      <c r="V337" s="56">
        <v>0.95</v>
      </c>
      <c r="W337" s="53">
        <v>0</v>
      </c>
      <c r="X337" s="53">
        <v>0</v>
      </c>
      <c r="Y337" s="53">
        <v>165</v>
      </c>
      <c r="Z337" s="53">
        <v>0</v>
      </c>
      <c r="AA337" s="53">
        <v>1</v>
      </c>
      <c r="AB337" s="55">
        <v>0</v>
      </c>
      <c r="AC337" s="51">
        <v>46.149666666666633</v>
      </c>
      <c r="AD337" s="51">
        <v>0.28773766511889282</v>
      </c>
      <c r="AE337" s="51">
        <v>0.13777700271679905</v>
      </c>
      <c r="AF337" s="51">
        <v>1.2200330566807667E-2</v>
      </c>
      <c r="AG337" s="51">
        <v>1.2976735949211955</v>
      </c>
      <c r="AH337" s="51">
        <v>3.8865453146904955E-2</v>
      </c>
      <c r="AI337" s="51">
        <v>2.8664473170145812</v>
      </c>
      <c r="AJ337" s="51">
        <v>2.5571561864782551E-2</v>
      </c>
      <c r="AK337" s="51">
        <v>1.1125660296874031</v>
      </c>
      <c r="AL337" s="53">
        <v>1.9722579357452863E-2</v>
      </c>
      <c r="AM337" s="51">
        <v>2.8664473170145812</v>
      </c>
      <c r="AN337" s="55">
        <v>2.5571561864782551E-2</v>
      </c>
      <c r="AP337" s="14">
        <f t="shared" si="5"/>
        <v>5.7445626465380277</v>
      </c>
      <c r="AU337" s="2"/>
      <c r="AV337" s="2"/>
      <c r="AW337" s="26"/>
    </row>
    <row r="338" spans="1:49" x14ac:dyDescent="0.3">
      <c r="A338" s="51">
        <v>335</v>
      </c>
      <c r="B338" s="52">
        <v>4.9749999999999996</v>
      </c>
      <c r="C338" s="53">
        <v>6.9999999999999991</v>
      </c>
      <c r="D338" s="53">
        <v>5.8571428571428559</v>
      </c>
      <c r="E338" s="54">
        <v>0</v>
      </c>
      <c r="F338" s="53">
        <v>0</v>
      </c>
      <c r="G338" s="53">
        <v>0</v>
      </c>
      <c r="H338" s="53">
        <v>0</v>
      </c>
      <c r="I338" s="53">
        <v>0</v>
      </c>
      <c r="J338" s="53">
        <v>0</v>
      </c>
      <c r="K338" s="53">
        <v>0</v>
      </c>
      <c r="L338" s="54">
        <v>0</v>
      </c>
      <c r="M338" s="55">
        <v>0</v>
      </c>
      <c r="N338" s="53">
        <v>100</v>
      </c>
      <c r="O338" s="53">
        <v>0</v>
      </c>
      <c r="P338" s="53">
        <v>5</v>
      </c>
      <c r="Q338" s="53">
        <v>0</v>
      </c>
      <c r="R338" s="53">
        <v>0</v>
      </c>
      <c r="S338" s="53">
        <v>0</v>
      </c>
      <c r="T338" s="53">
        <v>2.7933433586488814</v>
      </c>
      <c r="U338" s="54">
        <v>200</v>
      </c>
      <c r="V338" s="56">
        <v>0.95</v>
      </c>
      <c r="W338" s="53">
        <v>0</v>
      </c>
      <c r="X338" s="53">
        <v>0</v>
      </c>
      <c r="Y338" s="53">
        <v>165</v>
      </c>
      <c r="Z338" s="53">
        <v>0</v>
      </c>
      <c r="AA338" s="53">
        <v>1</v>
      </c>
      <c r="AB338" s="55">
        <v>0</v>
      </c>
      <c r="AC338" s="51">
        <v>56.911757575757605</v>
      </c>
      <c r="AD338" s="51">
        <v>0.22762170204287382</v>
      </c>
      <c r="AE338" s="51">
        <v>0.18807574720383047</v>
      </c>
      <c r="AF338" s="51">
        <v>1.2811347393079141E-2</v>
      </c>
      <c r="AG338" s="51">
        <v>1.4743153779648435</v>
      </c>
      <c r="AH338" s="51">
        <v>4.6772733772568617E-2</v>
      </c>
      <c r="AI338" s="51">
        <v>3.4371992368712516</v>
      </c>
      <c r="AJ338" s="51">
        <v>2.7281468457396495E-2</v>
      </c>
      <c r="AK338" s="51">
        <v>1.2956773587789514</v>
      </c>
      <c r="AL338" s="53">
        <v>2.1476119947920425E-2</v>
      </c>
      <c r="AM338" s="51">
        <v>3.4371992368712516</v>
      </c>
      <c r="AN338" s="55">
        <v>2.7281468457396495E-2</v>
      </c>
      <c r="AP338" s="14">
        <f t="shared" si="5"/>
        <v>6.4031242374328476</v>
      </c>
      <c r="AU338" s="2"/>
      <c r="AV338" s="2"/>
      <c r="AW338" s="26"/>
    </row>
    <row r="339" spans="1:49" x14ac:dyDescent="0.3">
      <c r="A339" s="51">
        <v>336</v>
      </c>
      <c r="B339" s="52">
        <v>4.9749999999999996</v>
      </c>
      <c r="C339" s="53">
        <v>6.9999999999999991</v>
      </c>
      <c r="D339" s="53">
        <v>6.9999999999999982</v>
      </c>
      <c r="E339" s="54">
        <v>0</v>
      </c>
      <c r="F339" s="53">
        <v>0</v>
      </c>
      <c r="G339" s="53">
        <v>0</v>
      </c>
      <c r="H339" s="53">
        <v>0</v>
      </c>
      <c r="I339" s="53">
        <v>0</v>
      </c>
      <c r="J339" s="53">
        <v>0</v>
      </c>
      <c r="K339" s="53">
        <v>0</v>
      </c>
      <c r="L339" s="54">
        <v>0</v>
      </c>
      <c r="M339" s="55">
        <v>0</v>
      </c>
      <c r="N339" s="53">
        <v>100</v>
      </c>
      <c r="O339" s="53">
        <v>0</v>
      </c>
      <c r="P339" s="53">
        <v>5</v>
      </c>
      <c r="Q339" s="53">
        <v>0</v>
      </c>
      <c r="R339" s="53">
        <v>0</v>
      </c>
      <c r="S339" s="53">
        <v>0</v>
      </c>
      <c r="T339" s="53">
        <v>2.7933433586488814</v>
      </c>
      <c r="U339" s="54">
        <v>200</v>
      </c>
      <c r="V339" s="56">
        <v>0.95</v>
      </c>
      <c r="W339" s="53">
        <v>0</v>
      </c>
      <c r="X339" s="53">
        <v>0</v>
      </c>
      <c r="Y339" s="53">
        <v>165</v>
      </c>
      <c r="Z339" s="53">
        <v>0</v>
      </c>
      <c r="AA339" s="53">
        <v>1</v>
      </c>
      <c r="AB339" s="55">
        <v>0</v>
      </c>
      <c r="AC339" s="51">
        <v>60.132606060606086</v>
      </c>
      <c r="AD339" s="51">
        <v>0.22454529003400617</v>
      </c>
      <c r="AE339" s="51">
        <v>0.22496578594238714</v>
      </c>
      <c r="AF339" s="51">
        <v>1.4247283084838856E-2</v>
      </c>
      <c r="AG339" s="51">
        <v>1.5079023082885874</v>
      </c>
      <c r="AH339" s="51">
        <v>4.9108887732086125E-2</v>
      </c>
      <c r="AI339" s="51">
        <v>3.5596190216897714</v>
      </c>
      <c r="AJ339" s="51">
        <v>2.4731777338522668E-2</v>
      </c>
      <c r="AK339" s="51">
        <v>1.3199445022173888</v>
      </c>
      <c r="AL339" s="53">
        <v>2.3528126606446053E-2</v>
      </c>
      <c r="AM339" s="51">
        <v>3.5596190216897714</v>
      </c>
      <c r="AN339" s="55">
        <v>2.4731777338522668E-2</v>
      </c>
      <c r="AP339" s="14">
        <f t="shared" si="5"/>
        <v>6.9999999999999982</v>
      </c>
      <c r="AU339" s="2"/>
      <c r="AV339" s="2"/>
      <c r="AW339" s="26"/>
    </row>
    <row r="340" spans="1:49" x14ac:dyDescent="0.3">
      <c r="A340" s="51">
        <v>337</v>
      </c>
      <c r="B340" s="52">
        <v>5.6499999999999995</v>
      </c>
      <c r="C340" s="53">
        <v>0.5</v>
      </c>
      <c r="D340" s="53">
        <v>2.4285714285714284</v>
      </c>
      <c r="E340" s="54">
        <v>0</v>
      </c>
      <c r="F340" s="53">
        <v>0</v>
      </c>
      <c r="G340" s="53">
        <v>0</v>
      </c>
      <c r="H340" s="53">
        <v>0</v>
      </c>
      <c r="I340" s="53">
        <v>0</v>
      </c>
      <c r="J340" s="53">
        <v>0</v>
      </c>
      <c r="K340" s="53">
        <v>0</v>
      </c>
      <c r="L340" s="54">
        <v>0</v>
      </c>
      <c r="M340" s="55">
        <v>0</v>
      </c>
      <c r="N340" s="53">
        <v>100</v>
      </c>
      <c r="O340" s="53">
        <v>0</v>
      </c>
      <c r="P340" s="53">
        <v>5</v>
      </c>
      <c r="Q340" s="53">
        <v>0</v>
      </c>
      <c r="R340" s="53">
        <v>0</v>
      </c>
      <c r="S340" s="53">
        <v>0</v>
      </c>
      <c r="T340" s="53">
        <v>2.6828126476466849</v>
      </c>
      <c r="U340" s="54">
        <v>200</v>
      </c>
      <c r="V340" s="56">
        <v>0.95</v>
      </c>
      <c r="W340" s="53">
        <v>2.7650000000000001</v>
      </c>
      <c r="X340" s="53">
        <v>0.32693057099586642</v>
      </c>
      <c r="Y340" s="53">
        <v>165</v>
      </c>
      <c r="Z340" s="53">
        <v>0</v>
      </c>
      <c r="AA340" s="53">
        <v>0.98324242424242514</v>
      </c>
      <c r="AB340" s="55">
        <v>1.9813973999749479E-3</v>
      </c>
      <c r="AC340" s="51">
        <v>3.5514570118134405</v>
      </c>
      <c r="AD340" s="51">
        <v>5.2163571985867484E-2</v>
      </c>
      <c r="AE340" s="51">
        <v>0</v>
      </c>
      <c r="AF340" s="51">
        <v>0</v>
      </c>
      <c r="AG340" s="51">
        <v>0.26228583409500333</v>
      </c>
      <c r="AH340" s="51">
        <v>9.2399699341375978E-3</v>
      </c>
      <c r="AI340" s="51">
        <v>0.9970710678118655</v>
      </c>
      <c r="AJ340" s="51">
        <v>4.0737813548948629E-3</v>
      </c>
      <c r="AK340" s="51">
        <v>4.0130711874577008E-2</v>
      </c>
      <c r="AL340" s="53">
        <v>1.369982594830934E-2</v>
      </c>
      <c r="AM340" s="51">
        <v>1.848825264150749</v>
      </c>
      <c r="AN340" s="55">
        <v>0.10076621637214386</v>
      </c>
      <c r="AP340" s="14">
        <f t="shared" si="5"/>
        <v>1.1019463300386794</v>
      </c>
      <c r="AU340" s="2"/>
      <c r="AV340" s="2"/>
      <c r="AW340" s="26"/>
    </row>
    <row r="341" spans="1:49" x14ac:dyDescent="0.3">
      <c r="A341" s="51">
        <v>338</v>
      </c>
      <c r="B341" s="52">
        <v>5.6499999999999995</v>
      </c>
      <c r="C341" s="53">
        <v>0.5</v>
      </c>
      <c r="D341" s="53">
        <v>3.5714285714285712</v>
      </c>
      <c r="E341" s="54">
        <v>0</v>
      </c>
      <c r="F341" s="53">
        <v>0</v>
      </c>
      <c r="G341" s="53">
        <v>0</v>
      </c>
      <c r="H341" s="53">
        <v>0</v>
      </c>
      <c r="I341" s="53">
        <v>0</v>
      </c>
      <c r="J341" s="53">
        <v>0</v>
      </c>
      <c r="K341" s="53">
        <v>0</v>
      </c>
      <c r="L341" s="54">
        <v>0</v>
      </c>
      <c r="M341" s="55">
        <v>0</v>
      </c>
      <c r="N341" s="53">
        <v>100</v>
      </c>
      <c r="O341" s="53">
        <v>0</v>
      </c>
      <c r="P341" s="53">
        <v>5</v>
      </c>
      <c r="Q341" s="53">
        <v>0</v>
      </c>
      <c r="R341" s="53">
        <v>0</v>
      </c>
      <c r="S341" s="53">
        <v>0</v>
      </c>
      <c r="T341" s="53">
        <v>2.6828126476466849</v>
      </c>
      <c r="U341" s="54">
        <v>200</v>
      </c>
      <c r="V341" s="56">
        <v>0.95</v>
      </c>
      <c r="W341" s="53">
        <v>2.61</v>
      </c>
      <c r="X341" s="53">
        <v>0.31438073237105152</v>
      </c>
      <c r="Y341" s="53">
        <v>165</v>
      </c>
      <c r="Z341" s="53">
        <v>0</v>
      </c>
      <c r="AA341" s="53">
        <v>0.98418181818181849</v>
      </c>
      <c r="AB341" s="55">
        <v>1.9053377719457684E-3</v>
      </c>
      <c r="AC341" s="51">
        <v>3.5570464474505519</v>
      </c>
      <c r="AD341" s="51">
        <v>4.9027714109748606E-2</v>
      </c>
      <c r="AE341" s="51">
        <v>0</v>
      </c>
      <c r="AF341" s="51">
        <v>0</v>
      </c>
      <c r="AG341" s="51">
        <v>0.25995386450036945</v>
      </c>
      <c r="AH341" s="51">
        <v>8.7385829979361434E-3</v>
      </c>
      <c r="AI341" s="51">
        <v>0.99853553390593275</v>
      </c>
      <c r="AJ341" s="51">
        <v>2.8878634980307447E-3</v>
      </c>
      <c r="AK341" s="51">
        <v>4.6797378541243682E-2</v>
      </c>
      <c r="AL341" s="53">
        <v>1.4825143521742421E-2</v>
      </c>
      <c r="AM341" s="51">
        <v>1.8294748009162018</v>
      </c>
      <c r="AN341" s="55">
        <v>0.1044750347436612</v>
      </c>
      <c r="AP341" s="14">
        <f t="shared" si="5"/>
        <v>1.3363062095621219</v>
      </c>
      <c r="AU341" s="2"/>
      <c r="AV341" s="2"/>
      <c r="AW341" s="26"/>
    </row>
    <row r="342" spans="1:49" x14ac:dyDescent="0.3">
      <c r="A342" s="51">
        <v>339</v>
      </c>
      <c r="B342" s="52">
        <v>5.6499999999999995</v>
      </c>
      <c r="C342" s="53">
        <v>0.5</v>
      </c>
      <c r="D342" s="53">
        <v>4.7142857142857135</v>
      </c>
      <c r="E342" s="54">
        <v>0</v>
      </c>
      <c r="F342" s="53">
        <v>0</v>
      </c>
      <c r="G342" s="53">
        <v>0</v>
      </c>
      <c r="H342" s="53">
        <v>0</v>
      </c>
      <c r="I342" s="53">
        <v>0</v>
      </c>
      <c r="J342" s="53">
        <v>0</v>
      </c>
      <c r="K342" s="53">
        <v>0</v>
      </c>
      <c r="L342" s="54">
        <v>0</v>
      </c>
      <c r="M342" s="55">
        <v>0</v>
      </c>
      <c r="N342" s="53">
        <v>100</v>
      </c>
      <c r="O342" s="53">
        <v>0</v>
      </c>
      <c r="P342" s="53">
        <v>5</v>
      </c>
      <c r="Q342" s="53">
        <v>0</v>
      </c>
      <c r="R342" s="53">
        <v>0</v>
      </c>
      <c r="S342" s="53">
        <v>0</v>
      </c>
      <c r="T342" s="53">
        <v>2.6828126476466849</v>
      </c>
      <c r="U342" s="54">
        <v>200</v>
      </c>
      <c r="V342" s="56">
        <v>0.95</v>
      </c>
      <c r="W342" s="53">
        <v>0.16</v>
      </c>
      <c r="X342" s="53">
        <v>6.163379823354314E-2</v>
      </c>
      <c r="Y342" s="53">
        <v>165</v>
      </c>
      <c r="Z342" s="53">
        <v>0</v>
      </c>
      <c r="AA342" s="53">
        <v>0.99903030303030338</v>
      </c>
      <c r="AB342" s="55">
        <v>3.7353817111238411E-4</v>
      </c>
      <c r="AC342" s="51">
        <v>6.3040221964604264</v>
      </c>
      <c r="AD342" s="51">
        <v>8.9644977640800802E-2</v>
      </c>
      <c r="AE342" s="51">
        <v>0</v>
      </c>
      <c r="AF342" s="51">
        <v>0</v>
      </c>
      <c r="AG342" s="51">
        <v>0.2639045431283446</v>
      </c>
      <c r="AH342" s="51">
        <v>8.2234834445693503E-3</v>
      </c>
      <c r="AI342" s="51">
        <v>1.1791900961417354</v>
      </c>
      <c r="AJ342" s="51">
        <v>2.9734789793762019E-2</v>
      </c>
      <c r="AK342" s="51">
        <v>6.7842203507878049E-2</v>
      </c>
      <c r="AL342" s="53">
        <v>1.3338037392049066E-2</v>
      </c>
      <c r="AM342" s="51">
        <v>1.2913500302773084</v>
      </c>
      <c r="AN342" s="55">
        <v>6.1831825912953525E-2</v>
      </c>
      <c r="AP342" s="14">
        <f t="shared" si="5"/>
        <v>1.5352989471574767</v>
      </c>
      <c r="AU342" s="2"/>
      <c r="AV342" s="2"/>
      <c r="AW342" s="26"/>
    </row>
    <row r="343" spans="1:49" x14ac:dyDescent="0.3">
      <c r="A343" s="51">
        <v>340</v>
      </c>
      <c r="B343" s="52">
        <v>5.6499999999999995</v>
      </c>
      <c r="C343" s="53">
        <v>0.5</v>
      </c>
      <c r="D343" s="53">
        <v>5.8571428571428559</v>
      </c>
      <c r="E343" s="54">
        <v>0</v>
      </c>
      <c r="F343" s="53">
        <v>0</v>
      </c>
      <c r="G343" s="53">
        <v>0</v>
      </c>
      <c r="H343" s="53">
        <v>0</v>
      </c>
      <c r="I343" s="53">
        <v>0</v>
      </c>
      <c r="J343" s="53">
        <v>0</v>
      </c>
      <c r="K343" s="53">
        <v>0</v>
      </c>
      <c r="L343" s="54">
        <v>0</v>
      </c>
      <c r="M343" s="55">
        <v>0</v>
      </c>
      <c r="N343" s="53">
        <v>100</v>
      </c>
      <c r="O343" s="53">
        <v>0</v>
      </c>
      <c r="P343" s="53">
        <v>5</v>
      </c>
      <c r="Q343" s="53">
        <v>0</v>
      </c>
      <c r="R343" s="53">
        <v>0</v>
      </c>
      <c r="S343" s="53">
        <v>0</v>
      </c>
      <c r="T343" s="53">
        <v>2.6828126476466849</v>
      </c>
      <c r="U343" s="54">
        <v>200</v>
      </c>
      <c r="V343" s="56">
        <v>0.95</v>
      </c>
      <c r="W343" s="53">
        <v>0.255</v>
      </c>
      <c r="X343" s="53">
        <v>8.3870063572126841E-2</v>
      </c>
      <c r="Y343" s="53">
        <v>165</v>
      </c>
      <c r="Z343" s="53">
        <v>0</v>
      </c>
      <c r="AA343" s="53">
        <v>0.99845454545454582</v>
      </c>
      <c r="AB343" s="55">
        <v>5.0830341558864725E-4</v>
      </c>
      <c r="AC343" s="51">
        <v>6.2981719970290753</v>
      </c>
      <c r="AD343" s="51">
        <v>9.2683864660834905E-2</v>
      </c>
      <c r="AE343" s="51">
        <v>0</v>
      </c>
      <c r="AF343" s="51">
        <v>0</v>
      </c>
      <c r="AG343" s="51">
        <v>0.26650428537648946</v>
      </c>
      <c r="AH343" s="51">
        <v>8.8095014118192323E-3</v>
      </c>
      <c r="AI343" s="51">
        <v>1.1716744265498933</v>
      </c>
      <c r="AJ343" s="51">
        <v>3.0987240315827183E-2</v>
      </c>
      <c r="AK343" s="51">
        <v>7.176020739555497E-2</v>
      </c>
      <c r="AL343" s="53">
        <v>1.3602926554993114E-2</v>
      </c>
      <c r="AM343" s="51">
        <v>1.3524204677768814</v>
      </c>
      <c r="AN343" s="55">
        <v>7.4681311862443395E-2</v>
      </c>
      <c r="AP343" s="14">
        <f t="shared" si="5"/>
        <v>1.7113069358158484</v>
      </c>
      <c r="AU343" s="2"/>
      <c r="AV343" s="2"/>
      <c r="AW343" s="26"/>
    </row>
    <row r="344" spans="1:49" x14ac:dyDescent="0.3">
      <c r="A344" s="51">
        <v>341</v>
      </c>
      <c r="B344" s="52">
        <v>5.6499999999999995</v>
      </c>
      <c r="C344" s="53">
        <v>0.5</v>
      </c>
      <c r="D344" s="53">
        <v>6.9999999999999982</v>
      </c>
      <c r="E344" s="54">
        <v>0</v>
      </c>
      <c r="F344" s="53">
        <v>0</v>
      </c>
      <c r="G344" s="53">
        <v>0</v>
      </c>
      <c r="H344" s="53">
        <v>0</v>
      </c>
      <c r="I344" s="53">
        <v>0</v>
      </c>
      <c r="J344" s="53">
        <v>0</v>
      </c>
      <c r="K344" s="53">
        <v>0</v>
      </c>
      <c r="L344" s="54">
        <v>0</v>
      </c>
      <c r="M344" s="55">
        <v>0</v>
      </c>
      <c r="N344" s="53">
        <v>100</v>
      </c>
      <c r="O344" s="53">
        <v>0</v>
      </c>
      <c r="P344" s="53">
        <v>5</v>
      </c>
      <c r="Q344" s="53">
        <v>0</v>
      </c>
      <c r="R344" s="53">
        <v>0</v>
      </c>
      <c r="S344" s="53">
        <v>0</v>
      </c>
      <c r="T344" s="53">
        <v>2.6828126476466849</v>
      </c>
      <c r="U344" s="54">
        <v>200</v>
      </c>
      <c r="V344" s="56">
        <v>0.95</v>
      </c>
      <c r="W344" s="53">
        <v>0.26500000000000001</v>
      </c>
      <c r="X344" s="53">
        <v>8.4427384447797071E-2</v>
      </c>
      <c r="Y344" s="53">
        <v>165</v>
      </c>
      <c r="Z344" s="53">
        <v>0</v>
      </c>
      <c r="AA344" s="53">
        <v>0.99839393939393983</v>
      </c>
      <c r="AB344" s="55">
        <v>5.1168111786543697E-4</v>
      </c>
      <c r="AC344" s="51">
        <v>6.3017079466754282</v>
      </c>
      <c r="AD344" s="51">
        <v>9.3687830213517773E-2</v>
      </c>
      <c r="AE344" s="51">
        <v>0</v>
      </c>
      <c r="AF344" s="51">
        <v>0</v>
      </c>
      <c r="AG344" s="51">
        <v>0.26714221172007269</v>
      </c>
      <c r="AH344" s="51">
        <v>8.7290551428271957E-3</v>
      </c>
      <c r="AI344" s="51">
        <v>1.2056168661877489</v>
      </c>
      <c r="AJ344" s="51">
        <v>3.1396807044684713E-2</v>
      </c>
      <c r="AK344" s="51">
        <v>6.3391054559119975E-2</v>
      </c>
      <c r="AL344" s="53">
        <v>1.1968381279900703E-2</v>
      </c>
      <c r="AM344" s="51">
        <v>1.3871575378149144</v>
      </c>
      <c r="AN344" s="55">
        <v>7.4757636727962304E-2</v>
      </c>
      <c r="AP344" s="14">
        <f t="shared" si="5"/>
        <v>1.8708286933869704</v>
      </c>
      <c r="AU344" s="2"/>
      <c r="AV344" s="2"/>
      <c r="AW344" s="26"/>
    </row>
    <row r="345" spans="1:49" x14ac:dyDescent="0.3">
      <c r="A345" s="51">
        <v>342</v>
      </c>
      <c r="B345" s="52">
        <v>5.6499999999999995</v>
      </c>
      <c r="C345" s="53">
        <v>1.5833333333333333</v>
      </c>
      <c r="D345" s="53">
        <v>1.2857142857142856</v>
      </c>
      <c r="E345" s="54">
        <v>0</v>
      </c>
      <c r="F345" s="53">
        <v>0</v>
      </c>
      <c r="G345" s="53">
        <v>0</v>
      </c>
      <c r="H345" s="53">
        <v>0</v>
      </c>
      <c r="I345" s="53">
        <v>0</v>
      </c>
      <c r="J345" s="53">
        <v>0</v>
      </c>
      <c r="K345" s="53">
        <v>0</v>
      </c>
      <c r="L345" s="54">
        <v>0</v>
      </c>
      <c r="M345" s="55">
        <v>0</v>
      </c>
      <c r="N345" s="53">
        <v>100</v>
      </c>
      <c r="O345" s="53">
        <v>0</v>
      </c>
      <c r="P345" s="53">
        <v>5</v>
      </c>
      <c r="Q345" s="53">
        <v>0</v>
      </c>
      <c r="R345" s="53">
        <v>0</v>
      </c>
      <c r="S345" s="53">
        <v>0</v>
      </c>
      <c r="T345" s="53">
        <v>2.6828126476466849</v>
      </c>
      <c r="U345" s="54">
        <v>200</v>
      </c>
      <c r="V345" s="56">
        <v>0.95</v>
      </c>
      <c r="W345" s="53">
        <v>0.21</v>
      </c>
      <c r="X345" s="53">
        <v>7.6040205974832201E-2</v>
      </c>
      <c r="Y345" s="53">
        <v>165</v>
      </c>
      <c r="Z345" s="53">
        <v>0</v>
      </c>
      <c r="AA345" s="53">
        <v>0.99872727272727302</v>
      </c>
      <c r="AB345" s="55">
        <v>4.6084973318080165E-4</v>
      </c>
      <c r="AC345" s="51">
        <v>6.2711884962649584</v>
      </c>
      <c r="AD345" s="51">
        <v>9.5170785852954715E-2</v>
      </c>
      <c r="AE345" s="51">
        <v>0</v>
      </c>
      <c r="AF345" s="51">
        <v>0</v>
      </c>
      <c r="AG345" s="51">
        <v>0.26751349287922005</v>
      </c>
      <c r="AH345" s="51">
        <v>8.892552571957495E-3</v>
      </c>
      <c r="AI345" s="51">
        <v>1.1753158796705869</v>
      </c>
      <c r="AJ345" s="51">
        <v>3.1733900985774215E-2</v>
      </c>
      <c r="AK345" s="51">
        <v>6.3327704039339655E-2</v>
      </c>
      <c r="AL345" s="53">
        <v>1.2621634673516261E-2</v>
      </c>
      <c r="AM345" s="51">
        <v>1.3250843954065303</v>
      </c>
      <c r="AN345" s="55">
        <v>6.8239616900091116E-2</v>
      </c>
      <c r="AP345" s="14">
        <f t="shared" si="5"/>
        <v>1.4267845968170128</v>
      </c>
      <c r="AU345" s="2"/>
      <c r="AV345" s="2"/>
      <c r="AW345" s="26"/>
    </row>
    <row r="346" spans="1:49" x14ac:dyDescent="0.3">
      <c r="A346" s="51">
        <v>343</v>
      </c>
      <c r="B346" s="52">
        <v>5.6499999999999995</v>
      </c>
      <c r="C346" s="53">
        <v>1.5833333333333333</v>
      </c>
      <c r="D346" s="53">
        <v>2.4285714285714284</v>
      </c>
      <c r="E346" s="54">
        <v>0</v>
      </c>
      <c r="F346" s="53">
        <v>0</v>
      </c>
      <c r="G346" s="53">
        <v>0</v>
      </c>
      <c r="H346" s="53">
        <v>0</v>
      </c>
      <c r="I346" s="53">
        <v>0</v>
      </c>
      <c r="J346" s="53">
        <v>0</v>
      </c>
      <c r="K346" s="53">
        <v>0</v>
      </c>
      <c r="L346" s="54">
        <v>0</v>
      </c>
      <c r="M346" s="55">
        <v>0</v>
      </c>
      <c r="N346" s="53">
        <v>100</v>
      </c>
      <c r="O346" s="53">
        <v>0</v>
      </c>
      <c r="P346" s="53">
        <v>5</v>
      </c>
      <c r="Q346" s="53">
        <v>0</v>
      </c>
      <c r="R346" s="53">
        <v>0</v>
      </c>
      <c r="S346" s="53">
        <v>0</v>
      </c>
      <c r="T346" s="53">
        <v>2.6828126476466849</v>
      </c>
      <c r="U346" s="54">
        <v>200</v>
      </c>
      <c r="V346" s="56">
        <v>0.95</v>
      </c>
      <c r="W346" s="53">
        <v>0.27</v>
      </c>
      <c r="X346" s="53">
        <v>8.8088810496156314E-2</v>
      </c>
      <c r="Y346" s="53">
        <v>165</v>
      </c>
      <c r="Z346" s="53">
        <v>0</v>
      </c>
      <c r="AA346" s="53">
        <v>0.99836363636363701</v>
      </c>
      <c r="AB346" s="55">
        <v>5.3387157876458259E-4</v>
      </c>
      <c r="AC346" s="51">
        <v>6.261508478764064</v>
      </c>
      <c r="AD346" s="51">
        <v>9.2182430698640169E-2</v>
      </c>
      <c r="AE346" s="51">
        <v>0</v>
      </c>
      <c r="AF346" s="51">
        <v>0</v>
      </c>
      <c r="AG346" s="51">
        <v>0.2677851574736308</v>
      </c>
      <c r="AH346" s="51">
        <v>8.8876539759565627E-3</v>
      </c>
      <c r="AI346" s="51">
        <v>1.1937821961222201</v>
      </c>
      <c r="AJ346" s="51">
        <v>2.9183784152790531E-2</v>
      </c>
      <c r="AK346" s="51">
        <v>6.9588204444187424E-2</v>
      </c>
      <c r="AL346" s="53">
        <v>1.385070130101199E-2</v>
      </c>
      <c r="AM346" s="51">
        <v>1.3796919620827692</v>
      </c>
      <c r="AN346" s="55">
        <v>7.5297957535745461E-2</v>
      </c>
      <c r="AP346" s="14">
        <f t="shared" si="5"/>
        <v>1.9609278658936169</v>
      </c>
      <c r="AU346" s="2"/>
      <c r="AV346" s="2"/>
      <c r="AW346" s="26"/>
    </row>
    <row r="347" spans="1:49" x14ac:dyDescent="0.3">
      <c r="A347" s="51">
        <v>344</v>
      </c>
      <c r="B347" s="52">
        <v>5.6499999999999995</v>
      </c>
      <c r="C347" s="53">
        <v>1.5833333333333333</v>
      </c>
      <c r="D347" s="53">
        <v>3.5714285714285712</v>
      </c>
      <c r="E347" s="54">
        <v>0</v>
      </c>
      <c r="F347" s="53">
        <v>0</v>
      </c>
      <c r="G347" s="53">
        <v>0</v>
      </c>
      <c r="H347" s="53">
        <v>0</v>
      </c>
      <c r="I347" s="53">
        <v>0</v>
      </c>
      <c r="J347" s="53">
        <v>0</v>
      </c>
      <c r="K347" s="53">
        <v>0</v>
      </c>
      <c r="L347" s="54">
        <v>0</v>
      </c>
      <c r="M347" s="55">
        <v>0</v>
      </c>
      <c r="N347" s="53">
        <v>100</v>
      </c>
      <c r="O347" s="53">
        <v>0</v>
      </c>
      <c r="P347" s="53">
        <v>5</v>
      </c>
      <c r="Q347" s="53">
        <v>0</v>
      </c>
      <c r="R347" s="53">
        <v>0</v>
      </c>
      <c r="S347" s="53">
        <v>0</v>
      </c>
      <c r="T347" s="53">
        <v>2.6828126476466849</v>
      </c>
      <c r="U347" s="54">
        <v>200</v>
      </c>
      <c r="V347" s="56">
        <v>0.95</v>
      </c>
      <c r="W347" s="53">
        <v>0</v>
      </c>
      <c r="X347" s="53">
        <v>0</v>
      </c>
      <c r="Y347" s="53">
        <v>165</v>
      </c>
      <c r="Z347" s="53">
        <v>0</v>
      </c>
      <c r="AA347" s="53">
        <v>1</v>
      </c>
      <c r="AB347" s="55">
        <v>0</v>
      </c>
      <c r="AC347" s="51">
        <v>13.993363636363631</v>
      </c>
      <c r="AD347" s="51">
        <v>0.19939612574334675</v>
      </c>
      <c r="AE347" s="51">
        <v>1.0687275075617564E-2</v>
      </c>
      <c r="AF347" s="51">
        <v>3.2575003386107028E-3</v>
      </c>
      <c r="AG347" s="51">
        <v>0.39391687214944132</v>
      </c>
      <c r="AH347" s="51">
        <v>1.0964136071915192E-2</v>
      </c>
      <c r="AI347" s="51">
        <v>1.2121665238528205</v>
      </c>
      <c r="AJ347" s="51">
        <v>3.4285433694851014E-2</v>
      </c>
      <c r="AK347" s="51">
        <v>0.26035140643445387</v>
      </c>
      <c r="AL347" s="53">
        <v>1.1585947839623814E-2</v>
      </c>
      <c r="AM347" s="51">
        <v>1.2121665238528205</v>
      </c>
      <c r="AN347" s="55">
        <v>3.4285433694851014E-2</v>
      </c>
      <c r="AP347" s="14">
        <f t="shared" si="5"/>
        <v>2.3779743280283547</v>
      </c>
      <c r="AU347" s="2"/>
      <c r="AV347" s="2"/>
      <c r="AW347" s="26"/>
    </row>
    <row r="348" spans="1:49" x14ac:dyDescent="0.3">
      <c r="A348" s="51">
        <v>345</v>
      </c>
      <c r="B348" s="52">
        <v>5.6499999999999995</v>
      </c>
      <c r="C348" s="53">
        <v>1.5833333333333333</v>
      </c>
      <c r="D348" s="53">
        <v>4.7142857142857135</v>
      </c>
      <c r="E348" s="54">
        <v>0</v>
      </c>
      <c r="F348" s="53">
        <v>0</v>
      </c>
      <c r="G348" s="53">
        <v>0</v>
      </c>
      <c r="H348" s="53">
        <v>0</v>
      </c>
      <c r="I348" s="53">
        <v>0</v>
      </c>
      <c r="J348" s="53">
        <v>0</v>
      </c>
      <c r="K348" s="53">
        <v>0</v>
      </c>
      <c r="L348" s="54">
        <v>0</v>
      </c>
      <c r="M348" s="55">
        <v>0</v>
      </c>
      <c r="N348" s="53">
        <v>100</v>
      </c>
      <c r="O348" s="53">
        <v>0</v>
      </c>
      <c r="P348" s="53">
        <v>5</v>
      </c>
      <c r="Q348" s="53">
        <v>0</v>
      </c>
      <c r="R348" s="53">
        <v>0</v>
      </c>
      <c r="S348" s="53">
        <v>0</v>
      </c>
      <c r="T348" s="53">
        <v>2.6828126476466849</v>
      </c>
      <c r="U348" s="54">
        <v>200</v>
      </c>
      <c r="V348" s="56">
        <v>0.95</v>
      </c>
      <c r="W348" s="53">
        <v>0</v>
      </c>
      <c r="X348" s="53">
        <v>0</v>
      </c>
      <c r="Y348" s="53">
        <v>165</v>
      </c>
      <c r="Z348" s="53">
        <v>0</v>
      </c>
      <c r="AA348" s="53">
        <v>1</v>
      </c>
      <c r="AB348" s="55">
        <v>0</v>
      </c>
      <c r="AC348" s="51">
        <v>14.024848484848485</v>
      </c>
      <c r="AD348" s="51">
        <v>0.18755805571029413</v>
      </c>
      <c r="AE348" s="51">
        <v>1.2832910738398659E-2</v>
      </c>
      <c r="AF348" s="51">
        <v>3.5535874269704347E-3</v>
      </c>
      <c r="AG348" s="51">
        <v>0.39482173920856684</v>
      </c>
      <c r="AH348" s="51">
        <v>1.0205586602951702E-2</v>
      </c>
      <c r="AI348" s="51">
        <v>1.2381205437725455</v>
      </c>
      <c r="AJ348" s="51">
        <v>3.3962252791606778E-2</v>
      </c>
      <c r="AK348" s="51">
        <v>0.26852835621630883</v>
      </c>
      <c r="AL348" s="53">
        <v>1.1827901769229531E-2</v>
      </c>
      <c r="AM348" s="51">
        <v>1.2381205437725455</v>
      </c>
      <c r="AN348" s="55">
        <v>3.3962252791606778E-2</v>
      </c>
      <c r="AP348" s="14">
        <f t="shared" si="5"/>
        <v>2.7320844998436109</v>
      </c>
      <c r="AU348" s="2"/>
      <c r="AV348" s="2"/>
      <c r="AW348" s="26"/>
    </row>
    <row r="349" spans="1:49" x14ac:dyDescent="0.3">
      <c r="A349" s="51">
        <v>346</v>
      </c>
      <c r="B349" s="52">
        <v>5.6499999999999995</v>
      </c>
      <c r="C349" s="53">
        <v>1.5833333333333333</v>
      </c>
      <c r="D349" s="53">
        <v>5.8571428571428559</v>
      </c>
      <c r="E349" s="54">
        <v>0</v>
      </c>
      <c r="F349" s="53">
        <v>0</v>
      </c>
      <c r="G349" s="53">
        <v>0</v>
      </c>
      <c r="H349" s="53">
        <v>0</v>
      </c>
      <c r="I349" s="53">
        <v>0</v>
      </c>
      <c r="J349" s="53">
        <v>0</v>
      </c>
      <c r="K349" s="53">
        <v>0</v>
      </c>
      <c r="L349" s="54">
        <v>0</v>
      </c>
      <c r="M349" s="55">
        <v>0</v>
      </c>
      <c r="N349" s="53">
        <v>100</v>
      </c>
      <c r="O349" s="53">
        <v>0</v>
      </c>
      <c r="P349" s="53">
        <v>5</v>
      </c>
      <c r="Q349" s="53">
        <v>0</v>
      </c>
      <c r="R349" s="53">
        <v>0</v>
      </c>
      <c r="S349" s="53">
        <v>0</v>
      </c>
      <c r="T349" s="53">
        <v>2.6828126476466849</v>
      </c>
      <c r="U349" s="54">
        <v>200</v>
      </c>
      <c r="V349" s="56">
        <v>0.95</v>
      </c>
      <c r="W349" s="53">
        <v>0</v>
      </c>
      <c r="X349" s="53">
        <v>0</v>
      </c>
      <c r="Y349" s="53">
        <v>165</v>
      </c>
      <c r="Z349" s="53">
        <v>0</v>
      </c>
      <c r="AA349" s="53">
        <v>1</v>
      </c>
      <c r="AB349" s="55">
        <v>0</v>
      </c>
      <c r="AC349" s="51">
        <v>18.506545454545446</v>
      </c>
      <c r="AD349" s="51">
        <v>0.24026748970124459</v>
      </c>
      <c r="AE349" s="51">
        <v>3.0385526697019102E-2</v>
      </c>
      <c r="AF349" s="51">
        <v>4.4473913669009916E-3</v>
      </c>
      <c r="AG349" s="51">
        <v>0.52450270144494848</v>
      </c>
      <c r="AH349" s="51">
        <v>1.4225021781554133E-2</v>
      </c>
      <c r="AI349" s="51">
        <v>1.4109930926352174</v>
      </c>
      <c r="AJ349" s="51">
        <v>3.2402762199156304E-2</v>
      </c>
      <c r="AK349" s="51">
        <v>0.46614275109905234</v>
      </c>
      <c r="AL349" s="53">
        <v>1.3337211951479239E-2</v>
      </c>
      <c r="AM349" s="51">
        <v>1.4109930926352174</v>
      </c>
      <c r="AN349" s="55">
        <v>3.2402762199156304E-2</v>
      </c>
      <c r="AP349" s="14">
        <f t="shared" si="5"/>
        <v>3.0452930111582894</v>
      </c>
      <c r="AU349" s="2"/>
      <c r="AV349" s="2"/>
      <c r="AW349" s="26"/>
    </row>
    <row r="350" spans="1:49" x14ac:dyDescent="0.3">
      <c r="A350" s="51">
        <v>347</v>
      </c>
      <c r="B350" s="52">
        <v>5.6499999999999995</v>
      </c>
      <c r="C350" s="53">
        <v>1.5833333333333333</v>
      </c>
      <c r="D350" s="53">
        <v>6.9999999999999982</v>
      </c>
      <c r="E350" s="54">
        <v>0</v>
      </c>
      <c r="F350" s="53">
        <v>0</v>
      </c>
      <c r="G350" s="53">
        <v>0</v>
      </c>
      <c r="H350" s="53">
        <v>0</v>
      </c>
      <c r="I350" s="53">
        <v>0</v>
      </c>
      <c r="J350" s="53">
        <v>0</v>
      </c>
      <c r="K350" s="53">
        <v>0</v>
      </c>
      <c r="L350" s="54">
        <v>0</v>
      </c>
      <c r="M350" s="55">
        <v>0</v>
      </c>
      <c r="N350" s="53">
        <v>100</v>
      </c>
      <c r="O350" s="53">
        <v>0</v>
      </c>
      <c r="P350" s="53">
        <v>5</v>
      </c>
      <c r="Q350" s="53">
        <v>0</v>
      </c>
      <c r="R350" s="53">
        <v>0</v>
      </c>
      <c r="S350" s="53">
        <v>0</v>
      </c>
      <c r="T350" s="53">
        <v>2.6828126476466849</v>
      </c>
      <c r="U350" s="54">
        <v>200</v>
      </c>
      <c r="V350" s="56">
        <v>0.95</v>
      </c>
      <c r="W350" s="53">
        <v>0</v>
      </c>
      <c r="X350" s="53">
        <v>0</v>
      </c>
      <c r="Y350" s="53">
        <v>165</v>
      </c>
      <c r="Z350" s="53">
        <v>0</v>
      </c>
      <c r="AA350" s="53">
        <v>1</v>
      </c>
      <c r="AB350" s="55">
        <v>0</v>
      </c>
      <c r="AC350" s="51">
        <v>23.261606060606056</v>
      </c>
      <c r="AD350" s="51">
        <v>0.26775197651574373</v>
      </c>
      <c r="AE350" s="51">
        <v>3.9314559465131765E-2</v>
      </c>
      <c r="AF350" s="51">
        <v>5.0709228295666804E-3</v>
      </c>
      <c r="AG350" s="51">
        <v>0.60022363891465103</v>
      </c>
      <c r="AH350" s="51">
        <v>1.6853506992867254E-2</v>
      </c>
      <c r="AI350" s="51">
        <v>1.5203297601741017</v>
      </c>
      <c r="AJ350" s="51">
        <v>3.1292711062371893E-2</v>
      </c>
      <c r="AK350" s="51">
        <v>0.50808867154213588</v>
      </c>
      <c r="AL350" s="53">
        <v>1.3623118092114575E-2</v>
      </c>
      <c r="AM350" s="51">
        <v>1.5203297601741017</v>
      </c>
      <c r="AN350" s="55">
        <v>3.1292711062371893E-2</v>
      </c>
      <c r="AP350" s="14">
        <f t="shared" si="5"/>
        <v>3.3291640592396958</v>
      </c>
      <c r="AU350" s="2"/>
      <c r="AV350" s="2"/>
      <c r="AW350" s="26"/>
    </row>
    <row r="351" spans="1:49" x14ac:dyDescent="0.3">
      <c r="A351" s="51">
        <v>348</v>
      </c>
      <c r="B351" s="52">
        <v>5.6499999999999995</v>
      </c>
      <c r="C351" s="53">
        <v>2.6666666666666665</v>
      </c>
      <c r="D351" s="53">
        <v>1.2857142857142856</v>
      </c>
      <c r="E351" s="54">
        <v>0</v>
      </c>
      <c r="F351" s="53">
        <v>0</v>
      </c>
      <c r="G351" s="53">
        <v>0</v>
      </c>
      <c r="H351" s="53">
        <v>0</v>
      </c>
      <c r="I351" s="53">
        <v>0</v>
      </c>
      <c r="J351" s="53">
        <v>0</v>
      </c>
      <c r="K351" s="53">
        <v>0</v>
      </c>
      <c r="L351" s="54">
        <v>0</v>
      </c>
      <c r="M351" s="55">
        <v>0</v>
      </c>
      <c r="N351" s="53">
        <v>100</v>
      </c>
      <c r="O351" s="53">
        <v>0</v>
      </c>
      <c r="P351" s="53">
        <v>5</v>
      </c>
      <c r="Q351" s="53">
        <v>0</v>
      </c>
      <c r="R351" s="53">
        <v>0</v>
      </c>
      <c r="S351" s="53">
        <v>0</v>
      </c>
      <c r="T351" s="53">
        <v>2.6828126476466849</v>
      </c>
      <c r="U351" s="54">
        <v>200</v>
      </c>
      <c r="V351" s="56">
        <v>0.95</v>
      </c>
      <c r="W351" s="53">
        <v>0.28499999999999998</v>
      </c>
      <c r="X351" s="53">
        <v>8.8826083746061532E-2</v>
      </c>
      <c r="Y351" s="53">
        <v>165</v>
      </c>
      <c r="Z351" s="53">
        <v>0</v>
      </c>
      <c r="AA351" s="53">
        <v>0.99827272727272787</v>
      </c>
      <c r="AB351" s="55">
        <v>5.3833990149128287E-4</v>
      </c>
      <c r="AC351" s="51">
        <v>6.2511130782487712</v>
      </c>
      <c r="AD351" s="51">
        <v>9.4310295702925845E-2</v>
      </c>
      <c r="AE351" s="51">
        <v>0</v>
      </c>
      <c r="AF351" s="51">
        <v>0</v>
      </c>
      <c r="AG351" s="51">
        <v>0.27119379829335566</v>
      </c>
      <c r="AH351" s="51">
        <v>8.7815259500055951E-3</v>
      </c>
      <c r="AI351" s="51">
        <v>1.2020315098779184</v>
      </c>
      <c r="AJ351" s="51">
        <v>3.0946342988811389E-2</v>
      </c>
      <c r="AK351" s="51">
        <v>6.3601914548889332E-2</v>
      </c>
      <c r="AL351" s="53">
        <v>1.2413326394058037E-2</v>
      </c>
      <c r="AM351" s="51">
        <v>1.3928079158093443</v>
      </c>
      <c r="AN351" s="55">
        <v>7.3667899779829946E-2</v>
      </c>
      <c r="AP351" s="14">
        <f t="shared" si="5"/>
        <v>1.8516401995451028</v>
      </c>
      <c r="AU351" s="2"/>
      <c r="AV351" s="2"/>
      <c r="AW351" s="26"/>
    </row>
    <row r="352" spans="1:49" x14ac:dyDescent="0.3">
      <c r="A352" s="51">
        <v>349</v>
      </c>
      <c r="B352" s="52">
        <v>5.6499999999999995</v>
      </c>
      <c r="C352" s="53">
        <v>2.6666666666666665</v>
      </c>
      <c r="D352" s="53">
        <v>2.4285714285714284</v>
      </c>
      <c r="E352" s="54">
        <v>0</v>
      </c>
      <c r="F352" s="53">
        <v>0</v>
      </c>
      <c r="G352" s="53">
        <v>0</v>
      </c>
      <c r="H352" s="53">
        <v>0</v>
      </c>
      <c r="I352" s="53">
        <v>0</v>
      </c>
      <c r="J352" s="53">
        <v>0</v>
      </c>
      <c r="K352" s="53">
        <v>0</v>
      </c>
      <c r="L352" s="54">
        <v>0</v>
      </c>
      <c r="M352" s="55">
        <v>0</v>
      </c>
      <c r="N352" s="53">
        <v>100</v>
      </c>
      <c r="O352" s="53">
        <v>0</v>
      </c>
      <c r="P352" s="53">
        <v>5</v>
      </c>
      <c r="Q352" s="53">
        <v>0</v>
      </c>
      <c r="R352" s="53">
        <v>0</v>
      </c>
      <c r="S352" s="53">
        <v>0</v>
      </c>
      <c r="T352" s="53">
        <v>2.6828126476466849</v>
      </c>
      <c r="U352" s="54">
        <v>200</v>
      </c>
      <c r="V352" s="56">
        <v>0.95</v>
      </c>
      <c r="W352" s="53">
        <v>0</v>
      </c>
      <c r="X352" s="53">
        <v>0</v>
      </c>
      <c r="Y352" s="53">
        <v>165</v>
      </c>
      <c r="Z352" s="53">
        <v>0</v>
      </c>
      <c r="AA352" s="53">
        <v>1</v>
      </c>
      <c r="AB352" s="55">
        <v>0</v>
      </c>
      <c r="AC352" s="51">
        <v>14.024787878787883</v>
      </c>
      <c r="AD352" s="51">
        <v>0.18769357547153492</v>
      </c>
      <c r="AE352" s="51">
        <v>1.3895450700139492E-2</v>
      </c>
      <c r="AF352" s="51">
        <v>3.5957803233372019E-3</v>
      </c>
      <c r="AG352" s="51">
        <v>0.3931965384092358</v>
      </c>
      <c r="AH352" s="51">
        <v>1.0219586383851342E-2</v>
      </c>
      <c r="AI352" s="51">
        <v>1.2287632520944507</v>
      </c>
      <c r="AJ352" s="51">
        <v>3.3410370998102616E-2</v>
      </c>
      <c r="AK352" s="51">
        <v>0.26849390335247675</v>
      </c>
      <c r="AL352" s="53">
        <v>1.1746468415327661E-2</v>
      </c>
      <c r="AM352" s="51">
        <v>1.2287632520944507</v>
      </c>
      <c r="AN352" s="55">
        <v>3.3410370998102616E-2</v>
      </c>
      <c r="AP352" s="14">
        <f t="shared" si="5"/>
        <v>2.5448360411214068</v>
      </c>
      <c r="AU352" s="2"/>
      <c r="AV352" s="2"/>
      <c r="AW352" s="26"/>
    </row>
    <row r="353" spans="1:49" x14ac:dyDescent="0.3">
      <c r="A353" s="51">
        <v>350</v>
      </c>
      <c r="B353" s="52">
        <v>5.6499999999999995</v>
      </c>
      <c r="C353" s="53">
        <v>2.6666666666666665</v>
      </c>
      <c r="D353" s="53">
        <v>3.5714285714285712</v>
      </c>
      <c r="E353" s="54">
        <v>0</v>
      </c>
      <c r="F353" s="53">
        <v>0</v>
      </c>
      <c r="G353" s="53">
        <v>0</v>
      </c>
      <c r="H353" s="53">
        <v>0</v>
      </c>
      <c r="I353" s="53">
        <v>0</v>
      </c>
      <c r="J353" s="53">
        <v>0</v>
      </c>
      <c r="K353" s="53">
        <v>0</v>
      </c>
      <c r="L353" s="54">
        <v>0</v>
      </c>
      <c r="M353" s="55">
        <v>0</v>
      </c>
      <c r="N353" s="53">
        <v>100</v>
      </c>
      <c r="O353" s="53">
        <v>0</v>
      </c>
      <c r="P353" s="53">
        <v>5</v>
      </c>
      <c r="Q353" s="53">
        <v>0</v>
      </c>
      <c r="R353" s="53">
        <v>0</v>
      </c>
      <c r="S353" s="53">
        <v>0</v>
      </c>
      <c r="T353" s="53">
        <v>2.6828126476466849</v>
      </c>
      <c r="U353" s="54">
        <v>200</v>
      </c>
      <c r="V353" s="56">
        <v>0.95</v>
      </c>
      <c r="W353" s="53">
        <v>0</v>
      </c>
      <c r="X353" s="53">
        <v>0</v>
      </c>
      <c r="Y353" s="53">
        <v>165</v>
      </c>
      <c r="Z353" s="53">
        <v>0</v>
      </c>
      <c r="AA353" s="53">
        <v>1</v>
      </c>
      <c r="AB353" s="55">
        <v>0</v>
      </c>
      <c r="AC353" s="51">
        <v>18.453757575757578</v>
      </c>
      <c r="AD353" s="51">
        <v>0.23772421932983148</v>
      </c>
      <c r="AE353" s="51">
        <v>2.9766285839394602E-2</v>
      </c>
      <c r="AF353" s="51">
        <v>4.213104848215514E-3</v>
      </c>
      <c r="AG353" s="51">
        <v>0.52710616082072481</v>
      </c>
      <c r="AH353" s="51">
        <v>1.4433328625128522E-2</v>
      </c>
      <c r="AI353" s="51">
        <v>1.4244416774061279</v>
      </c>
      <c r="AJ353" s="51">
        <v>3.2588039837031318E-2</v>
      </c>
      <c r="AK353" s="51">
        <v>0.4658377082934051</v>
      </c>
      <c r="AL353" s="53">
        <v>1.2800991514924399E-2</v>
      </c>
      <c r="AM353" s="51">
        <v>1.4244416774061279</v>
      </c>
      <c r="AN353" s="55">
        <v>3.2588039837031318E-2</v>
      </c>
      <c r="AP353" s="14">
        <f t="shared" si="5"/>
        <v>3.0860669992418379</v>
      </c>
      <c r="AU353" s="2"/>
      <c r="AV353" s="2"/>
      <c r="AW353" s="26"/>
    </row>
    <row r="354" spans="1:49" x14ac:dyDescent="0.3">
      <c r="A354" s="51">
        <v>351</v>
      </c>
      <c r="B354" s="52">
        <v>5.6499999999999995</v>
      </c>
      <c r="C354" s="53">
        <v>2.6666666666666665</v>
      </c>
      <c r="D354" s="53">
        <v>4.7142857142857135</v>
      </c>
      <c r="E354" s="54">
        <v>0</v>
      </c>
      <c r="F354" s="53">
        <v>0</v>
      </c>
      <c r="G354" s="53">
        <v>0</v>
      </c>
      <c r="H354" s="53">
        <v>0</v>
      </c>
      <c r="I354" s="53">
        <v>0</v>
      </c>
      <c r="J354" s="53">
        <v>0</v>
      </c>
      <c r="K354" s="53">
        <v>0</v>
      </c>
      <c r="L354" s="54">
        <v>0</v>
      </c>
      <c r="M354" s="55">
        <v>0</v>
      </c>
      <c r="N354" s="53">
        <v>100</v>
      </c>
      <c r="O354" s="53">
        <v>0</v>
      </c>
      <c r="P354" s="53">
        <v>5</v>
      </c>
      <c r="Q354" s="53">
        <v>0</v>
      </c>
      <c r="R354" s="53">
        <v>0</v>
      </c>
      <c r="S354" s="53">
        <v>0</v>
      </c>
      <c r="T354" s="53">
        <v>2.6828126476466849</v>
      </c>
      <c r="U354" s="54">
        <v>200</v>
      </c>
      <c r="V354" s="56">
        <v>0.95</v>
      </c>
      <c r="W354" s="53">
        <v>0</v>
      </c>
      <c r="X354" s="53">
        <v>0</v>
      </c>
      <c r="Y354" s="53">
        <v>165</v>
      </c>
      <c r="Z354" s="53">
        <v>0</v>
      </c>
      <c r="AA354" s="53">
        <v>1</v>
      </c>
      <c r="AB354" s="55">
        <v>0</v>
      </c>
      <c r="AC354" s="51">
        <v>23.335000000000008</v>
      </c>
      <c r="AD354" s="51">
        <v>0.27287427496786537</v>
      </c>
      <c r="AE354" s="51">
        <v>4.1489293679134398E-2</v>
      </c>
      <c r="AF354" s="51">
        <v>5.1821109161534788E-3</v>
      </c>
      <c r="AG354" s="51">
        <v>0.59859429005684972</v>
      </c>
      <c r="AH354" s="51">
        <v>1.7069969934506969E-2</v>
      </c>
      <c r="AI354" s="51">
        <v>1.4990911323347067</v>
      </c>
      <c r="AJ354" s="51">
        <v>3.2825983992764866E-2</v>
      </c>
      <c r="AK354" s="51">
        <v>0.50597486671042502</v>
      </c>
      <c r="AL354" s="53">
        <v>1.3945002356031364E-2</v>
      </c>
      <c r="AM354" s="51">
        <v>1.4990911323347067</v>
      </c>
      <c r="AN354" s="55">
        <v>3.2825983992764866E-2</v>
      </c>
      <c r="AP354" s="14">
        <f t="shared" si="5"/>
        <v>3.5456210417116729</v>
      </c>
      <c r="AU354" s="2"/>
      <c r="AV354" s="2"/>
      <c r="AW354" s="26"/>
    </row>
    <row r="355" spans="1:49" x14ac:dyDescent="0.3">
      <c r="A355" s="51">
        <v>352</v>
      </c>
      <c r="B355" s="52">
        <v>5.6499999999999995</v>
      </c>
      <c r="C355" s="53">
        <v>2.6666666666666665</v>
      </c>
      <c r="D355" s="53">
        <v>5.8571428571428559</v>
      </c>
      <c r="E355" s="54">
        <v>0</v>
      </c>
      <c r="F355" s="53">
        <v>0</v>
      </c>
      <c r="G355" s="53">
        <v>0</v>
      </c>
      <c r="H355" s="53">
        <v>0</v>
      </c>
      <c r="I355" s="53">
        <v>0</v>
      </c>
      <c r="J355" s="53">
        <v>0</v>
      </c>
      <c r="K355" s="53">
        <v>0</v>
      </c>
      <c r="L355" s="54">
        <v>0</v>
      </c>
      <c r="M355" s="55">
        <v>0</v>
      </c>
      <c r="N355" s="53">
        <v>100</v>
      </c>
      <c r="O355" s="53">
        <v>0</v>
      </c>
      <c r="P355" s="53">
        <v>5</v>
      </c>
      <c r="Q355" s="53">
        <v>0</v>
      </c>
      <c r="R355" s="53">
        <v>0</v>
      </c>
      <c r="S355" s="53">
        <v>0</v>
      </c>
      <c r="T355" s="53">
        <v>2.6828126476466849</v>
      </c>
      <c r="U355" s="54">
        <v>200</v>
      </c>
      <c r="V355" s="56">
        <v>0.95</v>
      </c>
      <c r="W355" s="53">
        <v>0</v>
      </c>
      <c r="X355" s="53">
        <v>0</v>
      </c>
      <c r="Y355" s="53">
        <v>165</v>
      </c>
      <c r="Z355" s="53">
        <v>0</v>
      </c>
      <c r="AA355" s="53">
        <v>1</v>
      </c>
      <c r="AB355" s="55">
        <v>0</v>
      </c>
      <c r="AC355" s="51">
        <v>27.457181818181827</v>
      </c>
      <c r="AD355" s="51">
        <v>0.32922377213513015</v>
      </c>
      <c r="AE355" s="51">
        <v>4.7529584334071465E-2</v>
      </c>
      <c r="AF355" s="51">
        <v>5.9689356871622488E-3</v>
      </c>
      <c r="AG355" s="51">
        <v>0.72853447148850237</v>
      </c>
      <c r="AH355" s="51">
        <v>2.2080837067252931E-2</v>
      </c>
      <c r="AI355" s="51">
        <v>1.7119631754248001</v>
      </c>
      <c r="AJ355" s="51">
        <v>2.8123133382037774E-2</v>
      </c>
      <c r="AK355" s="51">
        <v>0.7072601902664678</v>
      </c>
      <c r="AL355" s="53">
        <v>1.3834540143716363E-2</v>
      </c>
      <c r="AM355" s="51">
        <v>1.7119631754248001</v>
      </c>
      <c r="AN355" s="55">
        <v>2.8123133382037774E-2</v>
      </c>
      <c r="AP355" s="14">
        <f t="shared" si="5"/>
        <v>3.9520940802374143</v>
      </c>
      <c r="AU355" s="2"/>
      <c r="AV355" s="2"/>
      <c r="AW355" s="26"/>
    </row>
    <row r="356" spans="1:49" x14ac:dyDescent="0.3">
      <c r="A356" s="51">
        <v>353</v>
      </c>
      <c r="B356" s="52">
        <v>5.6499999999999995</v>
      </c>
      <c r="C356" s="53">
        <v>2.6666666666666665</v>
      </c>
      <c r="D356" s="53">
        <v>6.9999999999999982</v>
      </c>
      <c r="E356" s="54">
        <v>0</v>
      </c>
      <c r="F356" s="53">
        <v>0</v>
      </c>
      <c r="G356" s="53">
        <v>0</v>
      </c>
      <c r="H356" s="53">
        <v>0</v>
      </c>
      <c r="I356" s="53">
        <v>0</v>
      </c>
      <c r="J356" s="53">
        <v>0</v>
      </c>
      <c r="K356" s="53">
        <v>0</v>
      </c>
      <c r="L356" s="54">
        <v>0</v>
      </c>
      <c r="M356" s="55">
        <v>0</v>
      </c>
      <c r="N356" s="53">
        <v>100</v>
      </c>
      <c r="O356" s="53">
        <v>0</v>
      </c>
      <c r="P356" s="53">
        <v>5</v>
      </c>
      <c r="Q356" s="53">
        <v>0</v>
      </c>
      <c r="R356" s="53">
        <v>0</v>
      </c>
      <c r="S356" s="53">
        <v>0</v>
      </c>
      <c r="T356" s="53">
        <v>2.6828126476466849</v>
      </c>
      <c r="U356" s="54">
        <v>200</v>
      </c>
      <c r="V356" s="56">
        <v>0.95</v>
      </c>
      <c r="W356" s="53">
        <v>0</v>
      </c>
      <c r="X356" s="53">
        <v>0</v>
      </c>
      <c r="Y356" s="53">
        <v>165</v>
      </c>
      <c r="Z356" s="53">
        <v>0</v>
      </c>
      <c r="AA356" s="53">
        <v>1</v>
      </c>
      <c r="AB356" s="55">
        <v>0</v>
      </c>
      <c r="AC356" s="51">
        <v>35.249212121212125</v>
      </c>
      <c r="AD356" s="51">
        <v>0.35633186429458669</v>
      </c>
      <c r="AE356" s="51">
        <v>9.3689679996604644E-2</v>
      </c>
      <c r="AF356" s="51">
        <v>8.8154439106040202E-3</v>
      </c>
      <c r="AG356" s="51">
        <v>0.91536514039628303</v>
      </c>
      <c r="AH356" s="51">
        <v>2.6428930682112137E-2</v>
      </c>
      <c r="AI356" s="51">
        <v>1.9860019225748493</v>
      </c>
      <c r="AJ356" s="51">
        <v>2.8987630034534785E-2</v>
      </c>
      <c r="AK356" s="51">
        <v>0.8288054265941126</v>
      </c>
      <c r="AL356" s="53">
        <v>1.6046840602716703E-2</v>
      </c>
      <c r="AM356" s="51">
        <v>1.9860019225748493</v>
      </c>
      <c r="AN356" s="55">
        <v>2.8987630034534785E-2</v>
      </c>
      <c r="AP356" s="14">
        <f t="shared" si="5"/>
        <v>4.320493798938573</v>
      </c>
      <c r="AU356" s="2"/>
      <c r="AV356" s="2"/>
      <c r="AW356" s="26"/>
    </row>
    <row r="357" spans="1:49" x14ac:dyDescent="0.3">
      <c r="A357" s="51">
        <v>354</v>
      </c>
      <c r="B357" s="52">
        <v>5.6499999999999995</v>
      </c>
      <c r="C357" s="53">
        <v>3.75</v>
      </c>
      <c r="D357" s="53">
        <v>1.2857142857142856</v>
      </c>
      <c r="E357" s="54">
        <v>0</v>
      </c>
      <c r="F357" s="53">
        <v>0</v>
      </c>
      <c r="G357" s="53">
        <v>0</v>
      </c>
      <c r="H357" s="53">
        <v>0</v>
      </c>
      <c r="I357" s="53">
        <v>0</v>
      </c>
      <c r="J357" s="53">
        <v>0</v>
      </c>
      <c r="K357" s="53">
        <v>0</v>
      </c>
      <c r="L357" s="54">
        <v>0</v>
      </c>
      <c r="M357" s="55">
        <v>0</v>
      </c>
      <c r="N357" s="53">
        <v>100</v>
      </c>
      <c r="O357" s="53">
        <v>0</v>
      </c>
      <c r="P357" s="53">
        <v>5</v>
      </c>
      <c r="Q357" s="53">
        <v>0</v>
      </c>
      <c r="R357" s="53">
        <v>0</v>
      </c>
      <c r="S357" s="53">
        <v>0</v>
      </c>
      <c r="T357" s="53">
        <v>2.6828126476466849</v>
      </c>
      <c r="U357" s="54">
        <v>200</v>
      </c>
      <c r="V357" s="56">
        <v>0.95</v>
      </c>
      <c r="W357" s="53">
        <v>0.01</v>
      </c>
      <c r="X357" s="53">
        <v>1.9719565442517552E-2</v>
      </c>
      <c r="Y357" s="53">
        <v>165</v>
      </c>
      <c r="Z357" s="53">
        <v>0</v>
      </c>
      <c r="AA357" s="53">
        <v>0.99993939393939402</v>
      </c>
      <c r="AB357" s="55">
        <v>1.1951251783343958E-4</v>
      </c>
      <c r="AC357" s="51">
        <v>8.8058042387060773</v>
      </c>
      <c r="AD357" s="51">
        <v>0.12334735156384956</v>
      </c>
      <c r="AE357" s="51">
        <v>0</v>
      </c>
      <c r="AF357" s="51">
        <v>0</v>
      </c>
      <c r="AG357" s="51">
        <v>0.32242594120690282</v>
      </c>
      <c r="AH357" s="51">
        <v>9.5051492470707589E-3</v>
      </c>
      <c r="AI357" s="51">
        <v>1.2626513244118505</v>
      </c>
      <c r="AJ357" s="51">
        <v>4.142158480683978E-2</v>
      </c>
      <c r="AK357" s="51">
        <v>0.14505571123891267</v>
      </c>
      <c r="AL357" s="53">
        <v>1.1205630295660993E-2</v>
      </c>
      <c r="AM357" s="51">
        <v>1.2713916449008269</v>
      </c>
      <c r="AN357" s="55">
        <v>4.5437678907746325E-2</v>
      </c>
      <c r="AP357" s="14">
        <f t="shared" si="5"/>
        <v>2.1957751641341994</v>
      </c>
      <c r="AU357" s="2"/>
      <c r="AV357" s="2"/>
      <c r="AW357" s="26"/>
    </row>
    <row r="358" spans="1:49" x14ac:dyDescent="0.3">
      <c r="A358" s="51">
        <v>355</v>
      </c>
      <c r="B358" s="52">
        <v>5.6499999999999995</v>
      </c>
      <c r="C358" s="53">
        <v>3.75</v>
      </c>
      <c r="D358" s="53">
        <v>2.4285714285714284</v>
      </c>
      <c r="E358" s="54">
        <v>0</v>
      </c>
      <c r="F358" s="53">
        <v>0</v>
      </c>
      <c r="G358" s="53">
        <v>0</v>
      </c>
      <c r="H358" s="53">
        <v>0</v>
      </c>
      <c r="I358" s="53">
        <v>0</v>
      </c>
      <c r="J358" s="53">
        <v>0</v>
      </c>
      <c r="K358" s="53">
        <v>0</v>
      </c>
      <c r="L358" s="54">
        <v>0</v>
      </c>
      <c r="M358" s="55">
        <v>0</v>
      </c>
      <c r="N358" s="53">
        <v>100</v>
      </c>
      <c r="O358" s="53">
        <v>0</v>
      </c>
      <c r="P358" s="53">
        <v>5</v>
      </c>
      <c r="Q358" s="53">
        <v>0</v>
      </c>
      <c r="R358" s="53">
        <v>0</v>
      </c>
      <c r="S358" s="53">
        <v>0</v>
      </c>
      <c r="T358" s="53">
        <v>2.6828126476466849</v>
      </c>
      <c r="U358" s="54">
        <v>200</v>
      </c>
      <c r="V358" s="56">
        <v>0.95</v>
      </c>
      <c r="W358" s="53">
        <v>0</v>
      </c>
      <c r="X358" s="53">
        <v>0</v>
      </c>
      <c r="Y358" s="53">
        <v>165</v>
      </c>
      <c r="Z358" s="53">
        <v>0</v>
      </c>
      <c r="AA358" s="53">
        <v>1</v>
      </c>
      <c r="AB358" s="55">
        <v>0</v>
      </c>
      <c r="AC358" s="51">
        <v>18.686484848484849</v>
      </c>
      <c r="AD358" s="51">
        <v>0.25247708465983382</v>
      </c>
      <c r="AE358" s="51">
        <v>3.3289504627317036E-2</v>
      </c>
      <c r="AF358" s="51">
        <v>4.8137003614645369E-3</v>
      </c>
      <c r="AG358" s="51">
        <v>0.516487608800551</v>
      </c>
      <c r="AH358" s="51">
        <v>1.5320332159180307E-2</v>
      </c>
      <c r="AI358" s="51">
        <v>1.3846763107523676</v>
      </c>
      <c r="AJ358" s="51">
        <v>3.4848180210338163E-2</v>
      </c>
      <c r="AK358" s="51">
        <v>0.45989063207536446</v>
      </c>
      <c r="AL358" s="53">
        <v>1.3905193128488254E-2</v>
      </c>
      <c r="AM358" s="51">
        <v>1.3846763107523676</v>
      </c>
      <c r="AN358" s="55">
        <v>3.4848180210338163E-2</v>
      </c>
      <c r="AP358" s="14">
        <f t="shared" si="5"/>
        <v>3.0178043106110866</v>
      </c>
      <c r="AU358" s="2"/>
      <c r="AV358" s="2"/>
      <c r="AW358" s="26"/>
    </row>
    <row r="359" spans="1:49" x14ac:dyDescent="0.3">
      <c r="A359" s="51">
        <v>356</v>
      </c>
      <c r="B359" s="52">
        <v>5.6499999999999995</v>
      </c>
      <c r="C359" s="53">
        <v>3.75</v>
      </c>
      <c r="D359" s="53">
        <v>3.5714285714285712</v>
      </c>
      <c r="E359" s="54">
        <v>0</v>
      </c>
      <c r="F359" s="53">
        <v>0</v>
      </c>
      <c r="G359" s="53">
        <v>0</v>
      </c>
      <c r="H359" s="53">
        <v>0</v>
      </c>
      <c r="I359" s="53">
        <v>0</v>
      </c>
      <c r="J359" s="53">
        <v>0</v>
      </c>
      <c r="K359" s="53">
        <v>0</v>
      </c>
      <c r="L359" s="54">
        <v>0</v>
      </c>
      <c r="M359" s="55">
        <v>0</v>
      </c>
      <c r="N359" s="53">
        <v>100</v>
      </c>
      <c r="O359" s="53">
        <v>0</v>
      </c>
      <c r="P359" s="53">
        <v>5</v>
      </c>
      <c r="Q359" s="53">
        <v>0</v>
      </c>
      <c r="R359" s="53">
        <v>0</v>
      </c>
      <c r="S359" s="53">
        <v>0</v>
      </c>
      <c r="T359" s="53">
        <v>2.6828126476466849</v>
      </c>
      <c r="U359" s="54">
        <v>200</v>
      </c>
      <c r="V359" s="56">
        <v>0.95</v>
      </c>
      <c r="W359" s="53">
        <v>0</v>
      </c>
      <c r="X359" s="53">
        <v>0</v>
      </c>
      <c r="Y359" s="53">
        <v>165</v>
      </c>
      <c r="Z359" s="53">
        <v>0</v>
      </c>
      <c r="AA359" s="53">
        <v>1</v>
      </c>
      <c r="AB359" s="55">
        <v>0</v>
      </c>
      <c r="AC359" s="51">
        <v>27.475757575757598</v>
      </c>
      <c r="AD359" s="51">
        <v>0.31595388171001043</v>
      </c>
      <c r="AE359" s="51">
        <v>4.9958046807775186E-2</v>
      </c>
      <c r="AF359" s="51">
        <v>6.9785940665628267E-3</v>
      </c>
      <c r="AG359" s="51">
        <v>0.73064473982959455</v>
      </c>
      <c r="AH359" s="51">
        <v>2.1355525417696145E-2</v>
      </c>
      <c r="AI359" s="51">
        <v>1.6937338530415755</v>
      </c>
      <c r="AJ359" s="51">
        <v>2.8929082050168021E-2</v>
      </c>
      <c r="AK359" s="51">
        <v>0.70200127504094501</v>
      </c>
      <c r="AL359" s="53">
        <v>1.4081181467654453E-2</v>
      </c>
      <c r="AM359" s="51">
        <v>1.6937338530415755</v>
      </c>
      <c r="AN359" s="55">
        <v>2.8929082050168021E-2</v>
      </c>
      <c r="AP359" s="14">
        <f t="shared" si="5"/>
        <v>3.6596252735569994</v>
      </c>
      <c r="AU359" s="2"/>
      <c r="AV359" s="2"/>
      <c r="AW359" s="26"/>
    </row>
    <row r="360" spans="1:49" x14ac:dyDescent="0.3">
      <c r="A360" s="51">
        <v>357</v>
      </c>
      <c r="B360" s="52">
        <v>5.6499999999999995</v>
      </c>
      <c r="C360" s="53">
        <v>3.75</v>
      </c>
      <c r="D360" s="53">
        <v>4.7142857142857135</v>
      </c>
      <c r="E360" s="54">
        <v>0</v>
      </c>
      <c r="F360" s="53">
        <v>0</v>
      </c>
      <c r="G360" s="53">
        <v>0</v>
      </c>
      <c r="H360" s="53">
        <v>0</v>
      </c>
      <c r="I360" s="53">
        <v>0</v>
      </c>
      <c r="J360" s="53">
        <v>0</v>
      </c>
      <c r="K360" s="53">
        <v>0</v>
      </c>
      <c r="L360" s="54">
        <v>0</v>
      </c>
      <c r="M360" s="55">
        <v>0</v>
      </c>
      <c r="N360" s="53">
        <v>100</v>
      </c>
      <c r="O360" s="53">
        <v>0</v>
      </c>
      <c r="P360" s="53">
        <v>5</v>
      </c>
      <c r="Q360" s="53">
        <v>0</v>
      </c>
      <c r="R360" s="53">
        <v>0</v>
      </c>
      <c r="S360" s="53">
        <v>0</v>
      </c>
      <c r="T360" s="53">
        <v>2.6828126476466849</v>
      </c>
      <c r="U360" s="54">
        <v>200</v>
      </c>
      <c r="V360" s="56">
        <v>0.95</v>
      </c>
      <c r="W360" s="53">
        <v>0</v>
      </c>
      <c r="X360" s="53">
        <v>0</v>
      </c>
      <c r="Y360" s="53">
        <v>165</v>
      </c>
      <c r="Z360" s="53">
        <v>0</v>
      </c>
      <c r="AA360" s="53">
        <v>1</v>
      </c>
      <c r="AB360" s="55">
        <v>0</v>
      </c>
      <c r="AC360" s="51">
        <v>33.425606060606057</v>
      </c>
      <c r="AD360" s="51">
        <v>0.33973155088297791</v>
      </c>
      <c r="AE360" s="51">
        <v>5.6628950140108748E-2</v>
      </c>
      <c r="AF360" s="51">
        <v>6.1364427683594357E-3</v>
      </c>
      <c r="AG360" s="51">
        <v>0.83674242535595555</v>
      </c>
      <c r="AH360" s="51">
        <v>2.4396302761726614E-2</v>
      </c>
      <c r="AI360" s="51">
        <v>1.9116332346369957</v>
      </c>
      <c r="AJ360" s="51">
        <v>2.9962091676278436E-2</v>
      </c>
      <c r="AK360" s="51">
        <v>0.74513089763672158</v>
      </c>
      <c r="AL360" s="53">
        <v>1.5622709023238347E-2</v>
      </c>
      <c r="AM360" s="51">
        <v>1.9116332346369957</v>
      </c>
      <c r="AN360" s="55">
        <v>2.9962091676278436E-2</v>
      </c>
      <c r="AP360" s="14">
        <f t="shared" si="5"/>
        <v>4.2045893293604104</v>
      </c>
      <c r="AU360" s="2"/>
      <c r="AV360" s="2"/>
      <c r="AW360" s="26"/>
    </row>
    <row r="361" spans="1:49" x14ac:dyDescent="0.3">
      <c r="A361" s="51">
        <v>358</v>
      </c>
      <c r="B361" s="52">
        <v>5.6499999999999995</v>
      </c>
      <c r="C361" s="53">
        <v>3.75</v>
      </c>
      <c r="D361" s="53">
        <v>5.8571428571428559</v>
      </c>
      <c r="E361" s="54">
        <v>0</v>
      </c>
      <c r="F361" s="53">
        <v>0</v>
      </c>
      <c r="G361" s="53">
        <v>0</v>
      </c>
      <c r="H361" s="53">
        <v>0</v>
      </c>
      <c r="I361" s="53">
        <v>0</v>
      </c>
      <c r="J361" s="53">
        <v>0</v>
      </c>
      <c r="K361" s="53">
        <v>0</v>
      </c>
      <c r="L361" s="54">
        <v>0</v>
      </c>
      <c r="M361" s="55">
        <v>0</v>
      </c>
      <c r="N361" s="53">
        <v>100</v>
      </c>
      <c r="O361" s="53">
        <v>0</v>
      </c>
      <c r="P361" s="53">
        <v>5</v>
      </c>
      <c r="Q361" s="53">
        <v>0</v>
      </c>
      <c r="R361" s="53">
        <v>0</v>
      </c>
      <c r="S361" s="53">
        <v>0</v>
      </c>
      <c r="T361" s="53">
        <v>2.6828126476466849</v>
      </c>
      <c r="U361" s="54">
        <v>200</v>
      </c>
      <c r="V361" s="56">
        <v>0.95</v>
      </c>
      <c r="W361" s="53">
        <v>0</v>
      </c>
      <c r="X361" s="53">
        <v>0</v>
      </c>
      <c r="Y361" s="53">
        <v>165</v>
      </c>
      <c r="Z361" s="53">
        <v>0</v>
      </c>
      <c r="AA361" s="53">
        <v>1</v>
      </c>
      <c r="AB361" s="55">
        <v>0</v>
      </c>
      <c r="AC361" s="51">
        <v>39.194393939393933</v>
      </c>
      <c r="AD361" s="51">
        <v>0.340648666712837</v>
      </c>
      <c r="AE361" s="51">
        <v>9.4438375596996457E-2</v>
      </c>
      <c r="AF361" s="51">
        <v>9.2705341806521083E-3</v>
      </c>
      <c r="AG361" s="51">
        <v>0.98547433119506356</v>
      </c>
      <c r="AH361" s="51">
        <v>2.8867230322056431E-2</v>
      </c>
      <c r="AI361" s="51">
        <v>2.1396658276334559</v>
      </c>
      <c r="AJ361" s="51">
        <v>2.744365248836354E-2</v>
      </c>
      <c r="AK361" s="51">
        <v>0.95661243348688563</v>
      </c>
      <c r="AL361" s="53">
        <v>1.6991606639821594E-2</v>
      </c>
      <c r="AM361" s="51">
        <v>2.1396658276334559</v>
      </c>
      <c r="AN361" s="55">
        <v>2.744365248836354E-2</v>
      </c>
      <c r="AP361" s="14">
        <f t="shared" si="5"/>
        <v>4.6866070578069277</v>
      </c>
      <c r="AU361" s="2"/>
      <c r="AV361" s="2"/>
      <c r="AW361" s="26"/>
    </row>
    <row r="362" spans="1:49" x14ac:dyDescent="0.3">
      <c r="A362" s="51">
        <v>359</v>
      </c>
      <c r="B362" s="52">
        <v>5.6499999999999995</v>
      </c>
      <c r="C362" s="53">
        <v>3.75</v>
      </c>
      <c r="D362" s="53">
        <v>6.9999999999999982</v>
      </c>
      <c r="E362" s="54">
        <v>0</v>
      </c>
      <c r="F362" s="53">
        <v>0</v>
      </c>
      <c r="G362" s="53">
        <v>0</v>
      </c>
      <c r="H362" s="53">
        <v>0</v>
      </c>
      <c r="I362" s="53">
        <v>0</v>
      </c>
      <c r="J362" s="53">
        <v>0</v>
      </c>
      <c r="K362" s="53">
        <v>0</v>
      </c>
      <c r="L362" s="54">
        <v>0</v>
      </c>
      <c r="M362" s="55">
        <v>0</v>
      </c>
      <c r="N362" s="53">
        <v>100</v>
      </c>
      <c r="O362" s="53">
        <v>0</v>
      </c>
      <c r="P362" s="53">
        <v>5</v>
      </c>
      <c r="Q362" s="53">
        <v>0</v>
      </c>
      <c r="R362" s="53">
        <v>0</v>
      </c>
      <c r="S362" s="53">
        <v>0</v>
      </c>
      <c r="T362" s="53">
        <v>2.6828126476466849</v>
      </c>
      <c r="U362" s="54">
        <v>200</v>
      </c>
      <c r="V362" s="56">
        <v>0.95</v>
      </c>
      <c r="W362" s="53">
        <v>0</v>
      </c>
      <c r="X362" s="53">
        <v>0</v>
      </c>
      <c r="Y362" s="53">
        <v>165</v>
      </c>
      <c r="Z362" s="53">
        <v>0</v>
      </c>
      <c r="AA362" s="53">
        <v>1</v>
      </c>
      <c r="AB362" s="55">
        <v>0</v>
      </c>
      <c r="AC362" s="51">
        <v>47.826151515151494</v>
      </c>
      <c r="AD362" s="51">
        <v>0.37142238564196145</v>
      </c>
      <c r="AE362" s="51">
        <v>0.14206710025356276</v>
      </c>
      <c r="AF362" s="51">
        <v>1.136358420261536E-2</v>
      </c>
      <c r="AG362" s="51">
        <v>1.1482161060218241</v>
      </c>
      <c r="AH362" s="51">
        <v>3.7588786063441793E-2</v>
      </c>
      <c r="AI362" s="51">
        <v>2.4881439109224601</v>
      </c>
      <c r="AJ362" s="51">
        <v>2.2978414641720155E-2</v>
      </c>
      <c r="AK362" s="51">
        <v>1.0385003382722651</v>
      </c>
      <c r="AL362" s="53">
        <v>1.7736003821177761E-2</v>
      </c>
      <c r="AM362" s="51">
        <v>2.4881439109224601</v>
      </c>
      <c r="AN362" s="55">
        <v>2.2978414641720155E-2</v>
      </c>
      <c r="AP362" s="14">
        <f t="shared" si="5"/>
        <v>5.1234753829797981</v>
      </c>
      <c r="AU362" s="2"/>
      <c r="AV362" s="2"/>
      <c r="AW362" s="26"/>
    </row>
    <row r="363" spans="1:49" x14ac:dyDescent="0.3">
      <c r="A363" s="51">
        <v>360</v>
      </c>
      <c r="B363" s="52">
        <v>5.6499999999999995</v>
      </c>
      <c r="C363" s="53">
        <v>4.833333333333333</v>
      </c>
      <c r="D363" s="53">
        <v>1.2857142857142856</v>
      </c>
      <c r="E363" s="54">
        <v>0</v>
      </c>
      <c r="F363" s="53">
        <v>0</v>
      </c>
      <c r="G363" s="53">
        <v>0</v>
      </c>
      <c r="H363" s="53">
        <v>0</v>
      </c>
      <c r="I363" s="53">
        <v>0</v>
      </c>
      <c r="J363" s="53">
        <v>0</v>
      </c>
      <c r="K363" s="53">
        <v>0</v>
      </c>
      <c r="L363" s="54">
        <v>0</v>
      </c>
      <c r="M363" s="55">
        <v>0</v>
      </c>
      <c r="N363" s="53">
        <v>100</v>
      </c>
      <c r="O363" s="53">
        <v>0</v>
      </c>
      <c r="P363" s="53">
        <v>5</v>
      </c>
      <c r="Q363" s="53">
        <v>0</v>
      </c>
      <c r="R363" s="53">
        <v>0</v>
      </c>
      <c r="S363" s="53">
        <v>0</v>
      </c>
      <c r="T363" s="53">
        <v>2.6828126476466849</v>
      </c>
      <c r="U363" s="54">
        <v>200</v>
      </c>
      <c r="V363" s="56">
        <v>0.95</v>
      </c>
      <c r="W363" s="53">
        <v>0</v>
      </c>
      <c r="X363" s="53">
        <v>0</v>
      </c>
      <c r="Y363" s="53">
        <v>165</v>
      </c>
      <c r="Z363" s="53">
        <v>0</v>
      </c>
      <c r="AA363" s="53">
        <v>1</v>
      </c>
      <c r="AB363" s="55">
        <v>0</v>
      </c>
      <c r="AC363" s="51">
        <v>14.034333333333338</v>
      </c>
      <c r="AD363" s="51">
        <v>0.18764282505269572</v>
      </c>
      <c r="AE363" s="51">
        <v>1.3534339589028341E-2</v>
      </c>
      <c r="AF363" s="51">
        <v>3.5541041986888898E-3</v>
      </c>
      <c r="AG363" s="51">
        <v>0.39315410998347039</v>
      </c>
      <c r="AH363" s="51">
        <v>1.0207202850383804E-2</v>
      </c>
      <c r="AI363" s="51">
        <v>1.2310588721216513</v>
      </c>
      <c r="AJ363" s="51">
        <v>3.3353171909148369E-2</v>
      </c>
      <c r="AK363" s="51">
        <v>0.26932666339479377</v>
      </c>
      <c r="AL363" s="53">
        <v>1.1587830544665233E-2</v>
      </c>
      <c r="AM363" s="51">
        <v>1.2310588721216513</v>
      </c>
      <c r="AN363" s="55">
        <v>3.3353171909148369E-2</v>
      </c>
      <c r="AP363" s="14">
        <f t="shared" si="5"/>
        <v>2.4928469095164494</v>
      </c>
      <c r="AU363" s="2"/>
      <c r="AV363" s="2"/>
      <c r="AW363" s="26"/>
    </row>
    <row r="364" spans="1:49" x14ac:dyDescent="0.3">
      <c r="A364" s="51">
        <v>361</v>
      </c>
      <c r="B364" s="52">
        <v>5.6499999999999995</v>
      </c>
      <c r="C364" s="53">
        <v>4.833333333333333</v>
      </c>
      <c r="D364" s="53">
        <v>2.4285714285714284</v>
      </c>
      <c r="E364" s="54">
        <v>0</v>
      </c>
      <c r="F364" s="53">
        <v>0</v>
      </c>
      <c r="G364" s="53">
        <v>0</v>
      </c>
      <c r="H364" s="53">
        <v>0</v>
      </c>
      <c r="I364" s="53">
        <v>0</v>
      </c>
      <c r="J364" s="53">
        <v>0</v>
      </c>
      <c r="K364" s="53">
        <v>0</v>
      </c>
      <c r="L364" s="54">
        <v>0</v>
      </c>
      <c r="M364" s="55">
        <v>0</v>
      </c>
      <c r="N364" s="53">
        <v>100</v>
      </c>
      <c r="O364" s="53">
        <v>0</v>
      </c>
      <c r="P364" s="53">
        <v>5</v>
      </c>
      <c r="Q364" s="53">
        <v>0</v>
      </c>
      <c r="R364" s="53">
        <v>0</v>
      </c>
      <c r="S364" s="53">
        <v>0</v>
      </c>
      <c r="T364" s="53">
        <v>2.6828126476466849</v>
      </c>
      <c r="U364" s="54">
        <v>200</v>
      </c>
      <c r="V364" s="56">
        <v>0.95</v>
      </c>
      <c r="W364" s="53">
        <v>0</v>
      </c>
      <c r="X364" s="53">
        <v>0</v>
      </c>
      <c r="Y364" s="53">
        <v>165</v>
      </c>
      <c r="Z364" s="53">
        <v>0</v>
      </c>
      <c r="AA364" s="53">
        <v>1</v>
      </c>
      <c r="AB364" s="55">
        <v>0</v>
      </c>
      <c r="AC364" s="51">
        <v>23.038999999999984</v>
      </c>
      <c r="AD364" s="51">
        <v>0.27686897003208383</v>
      </c>
      <c r="AE364" s="51">
        <v>3.8347093701698351E-2</v>
      </c>
      <c r="AF364" s="51">
        <v>5.6159845622934506E-3</v>
      </c>
      <c r="AG364" s="51">
        <v>0.61028310428319543</v>
      </c>
      <c r="AH364" s="51">
        <v>1.714821992659777E-2</v>
      </c>
      <c r="AI364" s="51">
        <v>1.5305440501329555</v>
      </c>
      <c r="AJ364" s="51">
        <v>3.0887334719662932E-2</v>
      </c>
      <c r="AK364" s="51">
        <v>0.51382747335021395</v>
      </c>
      <c r="AL364" s="53">
        <v>1.341874048154371E-2</v>
      </c>
      <c r="AM364" s="51">
        <v>1.5305440501329555</v>
      </c>
      <c r="AN364" s="55">
        <v>3.0887334719662932E-2</v>
      </c>
      <c r="AP364" s="14">
        <f t="shared" si="5"/>
        <v>3.4260903721436242</v>
      </c>
      <c r="AU364" s="2"/>
      <c r="AV364" s="2"/>
      <c r="AW364" s="26"/>
    </row>
    <row r="365" spans="1:49" x14ac:dyDescent="0.3">
      <c r="A365" s="51">
        <v>362</v>
      </c>
      <c r="B365" s="52">
        <v>5.6499999999999995</v>
      </c>
      <c r="C365" s="53">
        <v>4.833333333333333</v>
      </c>
      <c r="D365" s="53">
        <v>3.5714285714285712</v>
      </c>
      <c r="E365" s="54">
        <v>0</v>
      </c>
      <c r="F365" s="53">
        <v>0</v>
      </c>
      <c r="G365" s="53">
        <v>0</v>
      </c>
      <c r="H365" s="53">
        <v>0</v>
      </c>
      <c r="I365" s="53">
        <v>0</v>
      </c>
      <c r="J365" s="53">
        <v>0</v>
      </c>
      <c r="K365" s="53">
        <v>0</v>
      </c>
      <c r="L365" s="54">
        <v>0</v>
      </c>
      <c r="M365" s="55">
        <v>0</v>
      </c>
      <c r="N365" s="53">
        <v>100</v>
      </c>
      <c r="O365" s="53">
        <v>0</v>
      </c>
      <c r="P365" s="53">
        <v>5</v>
      </c>
      <c r="Q365" s="53">
        <v>0</v>
      </c>
      <c r="R365" s="53">
        <v>0</v>
      </c>
      <c r="S365" s="53">
        <v>0</v>
      </c>
      <c r="T365" s="53">
        <v>2.6828126476466849</v>
      </c>
      <c r="U365" s="54">
        <v>200</v>
      </c>
      <c r="V365" s="56">
        <v>0.95</v>
      </c>
      <c r="W365" s="53">
        <v>0</v>
      </c>
      <c r="X365" s="53">
        <v>0</v>
      </c>
      <c r="Y365" s="53">
        <v>165</v>
      </c>
      <c r="Z365" s="53">
        <v>0</v>
      </c>
      <c r="AA365" s="53">
        <v>1</v>
      </c>
      <c r="AB365" s="55">
        <v>0</v>
      </c>
      <c r="AC365" s="51">
        <v>33.782333333333334</v>
      </c>
      <c r="AD365" s="51">
        <v>0.33074371922623402</v>
      </c>
      <c r="AE365" s="51">
        <v>6.3962371767392889E-2</v>
      </c>
      <c r="AF365" s="51">
        <v>6.538634715367894E-3</v>
      </c>
      <c r="AG365" s="51">
        <v>0.82250105758243308</v>
      </c>
      <c r="AH365" s="51">
        <v>2.4861457699570232E-2</v>
      </c>
      <c r="AI365" s="51">
        <v>1.8914083880126946</v>
      </c>
      <c r="AJ365" s="51">
        <v>2.8431808368269761E-2</v>
      </c>
      <c r="AK365" s="51">
        <v>0.71922432155395066</v>
      </c>
      <c r="AL365" s="53">
        <v>1.7107238808963501E-2</v>
      </c>
      <c r="AM365" s="51">
        <v>1.8914083880126946</v>
      </c>
      <c r="AN365" s="55">
        <v>2.8431808368269761E-2</v>
      </c>
      <c r="AP365" s="14">
        <f t="shared" si="5"/>
        <v>4.1547448491940822</v>
      </c>
      <c r="AU365" s="2"/>
      <c r="AV365" s="2"/>
      <c r="AW365" s="26"/>
    </row>
    <row r="366" spans="1:49" x14ac:dyDescent="0.3">
      <c r="A366" s="51">
        <v>363</v>
      </c>
      <c r="B366" s="52">
        <v>5.6499999999999995</v>
      </c>
      <c r="C366" s="53">
        <v>4.833333333333333</v>
      </c>
      <c r="D366" s="53">
        <v>4.7142857142857135</v>
      </c>
      <c r="E366" s="54">
        <v>0</v>
      </c>
      <c r="F366" s="53">
        <v>0</v>
      </c>
      <c r="G366" s="53">
        <v>0</v>
      </c>
      <c r="H366" s="53">
        <v>0</v>
      </c>
      <c r="I366" s="53">
        <v>0</v>
      </c>
      <c r="J366" s="53">
        <v>0</v>
      </c>
      <c r="K366" s="53">
        <v>0</v>
      </c>
      <c r="L366" s="54">
        <v>0</v>
      </c>
      <c r="M366" s="55">
        <v>0</v>
      </c>
      <c r="N366" s="53">
        <v>100</v>
      </c>
      <c r="O366" s="53">
        <v>0</v>
      </c>
      <c r="P366" s="53">
        <v>5</v>
      </c>
      <c r="Q366" s="53">
        <v>0</v>
      </c>
      <c r="R366" s="53">
        <v>0</v>
      </c>
      <c r="S366" s="53">
        <v>0</v>
      </c>
      <c r="T366" s="53">
        <v>2.6828126476466849</v>
      </c>
      <c r="U366" s="54">
        <v>200</v>
      </c>
      <c r="V366" s="56">
        <v>0.95</v>
      </c>
      <c r="W366" s="53">
        <v>0</v>
      </c>
      <c r="X366" s="53">
        <v>0</v>
      </c>
      <c r="Y366" s="53">
        <v>165</v>
      </c>
      <c r="Z366" s="53">
        <v>0</v>
      </c>
      <c r="AA366" s="53">
        <v>1</v>
      </c>
      <c r="AB366" s="55">
        <v>0</v>
      </c>
      <c r="AC366" s="51">
        <v>39.13927272727274</v>
      </c>
      <c r="AD366" s="51">
        <v>0.37524799832567751</v>
      </c>
      <c r="AE366" s="51">
        <v>8.7707988435895501E-2</v>
      </c>
      <c r="AF366" s="51">
        <v>8.248290936910891E-3</v>
      </c>
      <c r="AG366" s="51">
        <v>0.97918214870013653</v>
      </c>
      <c r="AH366" s="51">
        <v>3.0889802370574114E-2</v>
      </c>
      <c r="AI366" s="51">
        <v>2.1470553046289065</v>
      </c>
      <c r="AJ366" s="51">
        <v>2.5243211749942537E-2</v>
      </c>
      <c r="AK366" s="51">
        <v>0.95241269627337144</v>
      </c>
      <c r="AL366" s="53">
        <v>1.5493018411020505E-2</v>
      </c>
      <c r="AM366" s="51">
        <v>2.1470553046289065</v>
      </c>
      <c r="AN366" s="55">
        <v>2.5243211749942537E-2</v>
      </c>
      <c r="AP366" s="14">
        <f t="shared" si="5"/>
        <v>4.7734384133153203</v>
      </c>
      <c r="AU366" s="2"/>
      <c r="AV366" s="2"/>
      <c r="AW366" s="26"/>
    </row>
    <row r="367" spans="1:49" x14ac:dyDescent="0.3">
      <c r="A367" s="51">
        <v>364</v>
      </c>
      <c r="B367" s="52">
        <v>5.6499999999999995</v>
      </c>
      <c r="C367" s="53">
        <v>4.833333333333333</v>
      </c>
      <c r="D367" s="53">
        <v>5.8571428571428559</v>
      </c>
      <c r="E367" s="54">
        <v>0</v>
      </c>
      <c r="F367" s="53">
        <v>0</v>
      </c>
      <c r="G367" s="53">
        <v>0</v>
      </c>
      <c r="H367" s="53">
        <v>0</v>
      </c>
      <c r="I367" s="53">
        <v>0</v>
      </c>
      <c r="J367" s="53">
        <v>0</v>
      </c>
      <c r="K367" s="53">
        <v>0</v>
      </c>
      <c r="L367" s="54">
        <v>0</v>
      </c>
      <c r="M367" s="55">
        <v>0</v>
      </c>
      <c r="N367" s="53">
        <v>100</v>
      </c>
      <c r="O367" s="53">
        <v>0</v>
      </c>
      <c r="P367" s="53">
        <v>5</v>
      </c>
      <c r="Q367" s="53">
        <v>0</v>
      </c>
      <c r="R367" s="53">
        <v>0</v>
      </c>
      <c r="S367" s="53">
        <v>0</v>
      </c>
      <c r="T367" s="53">
        <v>2.6828126476466849</v>
      </c>
      <c r="U367" s="54">
        <v>200</v>
      </c>
      <c r="V367" s="56">
        <v>0.95</v>
      </c>
      <c r="W367" s="53">
        <v>0</v>
      </c>
      <c r="X367" s="53">
        <v>0</v>
      </c>
      <c r="Y367" s="53">
        <v>165</v>
      </c>
      <c r="Z367" s="53">
        <v>0</v>
      </c>
      <c r="AA367" s="53">
        <v>1</v>
      </c>
      <c r="AB367" s="55">
        <v>0</v>
      </c>
      <c r="AC367" s="51">
        <v>47.611878787878801</v>
      </c>
      <c r="AD367" s="51">
        <v>0.35414627125596404</v>
      </c>
      <c r="AE367" s="51">
        <v>0.14922857864744729</v>
      </c>
      <c r="AF367" s="51">
        <v>1.17143543628696E-2</v>
      </c>
      <c r="AG367" s="51">
        <v>1.1656893418615621</v>
      </c>
      <c r="AH367" s="51">
        <v>3.5201278740492711E-2</v>
      </c>
      <c r="AI367" s="51">
        <v>2.500146120436253</v>
      </c>
      <c r="AJ367" s="51">
        <v>2.5971805135839198E-2</v>
      </c>
      <c r="AK367" s="51">
        <v>1.0650672419556921</v>
      </c>
      <c r="AL367" s="53">
        <v>1.6685665603477364E-2</v>
      </c>
      <c r="AM367" s="51">
        <v>2.500146120436253</v>
      </c>
      <c r="AN367" s="55">
        <v>2.5971805135839198E-2</v>
      </c>
      <c r="AP367" s="14">
        <f t="shared" si="5"/>
        <v>5.320669488844783</v>
      </c>
      <c r="AU367" s="2"/>
      <c r="AV367" s="2"/>
      <c r="AW367" s="26"/>
    </row>
    <row r="368" spans="1:49" x14ac:dyDescent="0.3">
      <c r="A368" s="51">
        <v>365</v>
      </c>
      <c r="B368" s="52">
        <v>5.6499999999999995</v>
      </c>
      <c r="C368" s="53">
        <v>4.833333333333333</v>
      </c>
      <c r="D368" s="53">
        <v>6.9999999999999982</v>
      </c>
      <c r="E368" s="54">
        <v>0</v>
      </c>
      <c r="F368" s="53">
        <v>0</v>
      </c>
      <c r="G368" s="53">
        <v>0</v>
      </c>
      <c r="H368" s="53">
        <v>0</v>
      </c>
      <c r="I368" s="53">
        <v>0</v>
      </c>
      <c r="J368" s="53">
        <v>0</v>
      </c>
      <c r="K368" s="53">
        <v>0</v>
      </c>
      <c r="L368" s="54">
        <v>0</v>
      </c>
      <c r="M368" s="55">
        <v>0</v>
      </c>
      <c r="N368" s="53">
        <v>100</v>
      </c>
      <c r="O368" s="53">
        <v>0</v>
      </c>
      <c r="P368" s="53">
        <v>5</v>
      </c>
      <c r="Q368" s="53">
        <v>0</v>
      </c>
      <c r="R368" s="53">
        <v>0</v>
      </c>
      <c r="S368" s="53">
        <v>0</v>
      </c>
      <c r="T368" s="53">
        <v>2.6828126476466849</v>
      </c>
      <c r="U368" s="54">
        <v>200</v>
      </c>
      <c r="V368" s="56">
        <v>0.95</v>
      </c>
      <c r="W368" s="53">
        <v>0</v>
      </c>
      <c r="X368" s="53">
        <v>0</v>
      </c>
      <c r="Y368" s="53">
        <v>165</v>
      </c>
      <c r="Z368" s="53">
        <v>0</v>
      </c>
      <c r="AA368" s="53">
        <v>1</v>
      </c>
      <c r="AB368" s="55">
        <v>0</v>
      </c>
      <c r="AC368" s="51">
        <v>52.207393939393917</v>
      </c>
      <c r="AD368" s="51">
        <v>0.30773393949698519</v>
      </c>
      <c r="AE368" s="51">
        <v>0.14725419157836062</v>
      </c>
      <c r="AF368" s="51">
        <v>1.2661829388361582E-2</v>
      </c>
      <c r="AG368" s="51">
        <v>1.2704435958004354</v>
      </c>
      <c r="AH368" s="51">
        <v>3.6479743411541317E-2</v>
      </c>
      <c r="AI368" s="51">
        <v>2.701781110037123</v>
      </c>
      <c r="AJ368" s="51">
        <v>2.5504778697243845E-2</v>
      </c>
      <c r="AK368" s="51">
        <v>1.209759557237944</v>
      </c>
      <c r="AL368" s="53">
        <v>1.8370483091091631E-2</v>
      </c>
      <c r="AM368" s="51">
        <v>2.701781110037123</v>
      </c>
      <c r="AN368" s="55">
        <v>2.5504778697243845E-2</v>
      </c>
      <c r="AP368" s="14">
        <f t="shared" si="5"/>
        <v>5.8166427888717145</v>
      </c>
      <c r="AU368" s="2"/>
      <c r="AV368" s="2"/>
      <c r="AW368" s="26"/>
    </row>
    <row r="369" spans="1:49" x14ac:dyDescent="0.3">
      <c r="A369" s="51">
        <v>366</v>
      </c>
      <c r="B369" s="52">
        <v>5.6499999999999995</v>
      </c>
      <c r="C369" s="53">
        <v>5.9166666666666661</v>
      </c>
      <c r="D369" s="53">
        <v>1.2857142857142856</v>
      </c>
      <c r="E369" s="54">
        <v>0</v>
      </c>
      <c r="F369" s="53">
        <v>0</v>
      </c>
      <c r="G369" s="53">
        <v>0</v>
      </c>
      <c r="H369" s="53">
        <v>0</v>
      </c>
      <c r="I369" s="53">
        <v>0</v>
      </c>
      <c r="J369" s="53">
        <v>0</v>
      </c>
      <c r="K369" s="53">
        <v>0</v>
      </c>
      <c r="L369" s="54">
        <v>0</v>
      </c>
      <c r="M369" s="55">
        <v>0</v>
      </c>
      <c r="N369" s="53">
        <v>100</v>
      </c>
      <c r="O369" s="53">
        <v>0</v>
      </c>
      <c r="P369" s="53">
        <v>5</v>
      </c>
      <c r="Q369" s="53">
        <v>0</v>
      </c>
      <c r="R369" s="53">
        <v>0</v>
      </c>
      <c r="S369" s="53">
        <v>0</v>
      </c>
      <c r="T369" s="53">
        <v>2.6828126476466849</v>
      </c>
      <c r="U369" s="54">
        <v>200</v>
      </c>
      <c r="V369" s="56">
        <v>0.95</v>
      </c>
      <c r="W369" s="53">
        <v>0</v>
      </c>
      <c r="X369" s="53">
        <v>0</v>
      </c>
      <c r="Y369" s="53">
        <v>165</v>
      </c>
      <c r="Z369" s="53">
        <v>0</v>
      </c>
      <c r="AA369" s="53">
        <v>1</v>
      </c>
      <c r="AB369" s="55">
        <v>0</v>
      </c>
      <c r="AC369" s="51">
        <v>14.023363636363628</v>
      </c>
      <c r="AD369" s="51">
        <v>0.19517225829203999</v>
      </c>
      <c r="AE369" s="51">
        <v>1.1103220241021439E-2</v>
      </c>
      <c r="AF369" s="51">
        <v>3.3332189944288719E-3</v>
      </c>
      <c r="AG369" s="51">
        <v>0.39211395954552974</v>
      </c>
      <c r="AH369" s="51">
        <v>1.0759513345712606E-2</v>
      </c>
      <c r="AI369" s="51">
        <v>1.2083388751646056</v>
      </c>
      <c r="AJ369" s="51">
        <v>3.4499806646785439E-2</v>
      </c>
      <c r="AK369" s="51">
        <v>0.25945241556871762</v>
      </c>
      <c r="AL369" s="53">
        <v>1.1646310760196898E-2</v>
      </c>
      <c r="AM369" s="51">
        <v>1.2083388751646056</v>
      </c>
      <c r="AN369" s="55">
        <v>3.4499806646785439E-2</v>
      </c>
      <c r="AP369" s="14">
        <f t="shared" si="5"/>
        <v>2.7581049394725459</v>
      </c>
      <c r="AU369" s="2"/>
      <c r="AV369" s="2"/>
      <c r="AW369" s="26"/>
    </row>
    <row r="370" spans="1:49" x14ac:dyDescent="0.3">
      <c r="A370" s="51">
        <v>367</v>
      </c>
      <c r="B370" s="52">
        <v>5.6499999999999995</v>
      </c>
      <c r="C370" s="53">
        <v>5.9166666666666661</v>
      </c>
      <c r="D370" s="53">
        <v>2.4285714285714284</v>
      </c>
      <c r="E370" s="54">
        <v>0</v>
      </c>
      <c r="F370" s="53">
        <v>0</v>
      </c>
      <c r="G370" s="53">
        <v>0</v>
      </c>
      <c r="H370" s="53">
        <v>0</v>
      </c>
      <c r="I370" s="53">
        <v>0</v>
      </c>
      <c r="J370" s="53">
        <v>0</v>
      </c>
      <c r="K370" s="53">
        <v>0</v>
      </c>
      <c r="L370" s="54">
        <v>0</v>
      </c>
      <c r="M370" s="55">
        <v>0</v>
      </c>
      <c r="N370" s="53">
        <v>100</v>
      </c>
      <c r="O370" s="53">
        <v>0</v>
      </c>
      <c r="P370" s="53">
        <v>5</v>
      </c>
      <c r="Q370" s="53">
        <v>0</v>
      </c>
      <c r="R370" s="53">
        <v>0</v>
      </c>
      <c r="S370" s="53">
        <v>0</v>
      </c>
      <c r="T370" s="53">
        <v>2.6828126476466849</v>
      </c>
      <c r="U370" s="54">
        <v>200</v>
      </c>
      <c r="V370" s="56">
        <v>0.95</v>
      </c>
      <c r="W370" s="53">
        <v>0</v>
      </c>
      <c r="X370" s="53">
        <v>0</v>
      </c>
      <c r="Y370" s="53">
        <v>165</v>
      </c>
      <c r="Z370" s="53">
        <v>0</v>
      </c>
      <c r="AA370" s="53">
        <v>1</v>
      </c>
      <c r="AB370" s="55">
        <v>0</v>
      </c>
      <c r="AC370" s="51">
        <v>27.468666666666685</v>
      </c>
      <c r="AD370" s="51">
        <v>0.32043874986173437</v>
      </c>
      <c r="AE370" s="51">
        <v>5.062861689545714E-2</v>
      </c>
      <c r="AF370" s="51">
        <v>6.9734656387779844E-3</v>
      </c>
      <c r="AG370" s="51">
        <v>0.73135428125570778</v>
      </c>
      <c r="AH370" s="51">
        <v>2.1503258593754224E-2</v>
      </c>
      <c r="AI370" s="51">
        <v>1.6964612628957687</v>
      </c>
      <c r="AJ370" s="51">
        <v>2.924214539731862E-2</v>
      </c>
      <c r="AK370" s="51">
        <v>0.70362624340354918</v>
      </c>
      <c r="AL370" s="53">
        <v>1.4109154825797006E-2</v>
      </c>
      <c r="AM370" s="51">
        <v>1.6964612628957687</v>
      </c>
      <c r="AN370" s="55">
        <v>2.924214539731862E-2</v>
      </c>
      <c r="AP370" s="14">
        <f t="shared" si="5"/>
        <v>3.7906526639943703</v>
      </c>
      <c r="AU370" s="2"/>
      <c r="AV370" s="2"/>
      <c r="AW370" s="26"/>
    </row>
    <row r="371" spans="1:49" x14ac:dyDescent="0.3">
      <c r="A371" s="51">
        <v>368</v>
      </c>
      <c r="B371" s="52">
        <v>5.6499999999999995</v>
      </c>
      <c r="C371" s="53">
        <v>5.9166666666666661</v>
      </c>
      <c r="D371" s="53">
        <v>3.5714285714285712</v>
      </c>
      <c r="E371" s="54">
        <v>0</v>
      </c>
      <c r="F371" s="53">
        <v>0</v>
      </c>
      <c r="G371" s="53">
        <v>0</v>
      </c>
      <c r="H371" s="53">
        <v>0</v>
      </c>
      <c r="I371" s="53">
        <v>0</v>
      </c>
      <c r="J371" s="53">
        <v>0</v>
      </c>
      <c r="K371" s="53">
        <v>0</v>
      </c>
      <c r="L371" s="54">
        <v>0</v>
      </c>
      <c r="M371" s="55">
        <v>0</v>
      </c>
      <c r="N371" s="53">
        <v>100</v>
      </c>
      <c r="O371" s="53">
        <v>0</v>
      </c>
      <c r="P371" s="53">
        <v>5</v>
      </c>
      <c r="Q371" s="53">
        <v>0</v>
      </c>
      <c r="R371" s="53">
        <v>0</v>
      </c>
      <c r="S371" s="53">
        <v>0</v>
      </c>
      <c r="T371" s="53">
        <v>2.6828126476466849</v>
      </c>
      <c r="U371" s="54">
        <v>200</v>
      </c>
      <c r="V371" s="56">
        <v>0.95</v>
      </c>
      <c r="W371" s="53">
        <v>0</v>
      </c>
      <c r="X371" s="53">
        <v>0</v>
      </c>
      <c r="Y371" s="53">
        <v>165</v>
      </c>
      <c r="Z371" s="53">
        <v>0</v>
      </c>
      <c r="AA371" s="53">
        <v>1</v>
      </c>
      <c r="AB371" s="55">
        <v>0</v>
      </c>
      <c r="AC371" s="51">
        <v>38.864575757575764</v>
      </c>
      <c r="AD371" s="51">
        <v>0.36581395347130197</v>
      </c>
      <c r="AE371" s="51">
        <v>8.8687155733986348E-2</v>
      </c>
      <c r="AF371" s="51">
        <v>7.9999823839867305E-3</v>
      </c>
      <c r="AG371" s="51">
        <v>1.0011506822008507</v>
      </c>
      <c r="AH371" s="51">
        <v>2.8796366798302893E-2</v>
      </c>
      <c r="AI371" s="51">
        <v>2.1478597146791567</v>
      </c>
      <c r="AJ371" s="51">
        <v>2.8438335894942924E-2</v>
      </c>
      <c r="AK371" s="51">
        <v>0.96060328054421573</v>
      </c>
      <c r="AL371" s="53">
        <v>1.5319098624579209E-2</v>
      </c>
      <c r="AM371" s="51">
        <v>2.1478597146791567</v>
      </c>
      <c r="AN371" s="55">
        <v>2.8438335894942924E-2</v>
      </c>
      <c r="AP371" s="14">
        <f t="shared" si="5"/>
        <v>4.5968415657875763</v>
      </c>
      <c r="AU371" s="2"/>
      <c r="AV371" s="2"/>
      <c r="AW371" s="26"/>
    </row>
    <row r="372" spans="1:49" x14ac:dyDescent="0.3">
      <c r="A372" s="51">
        <v>369</v>
      </c>
      <c r="B372" s="52">
        <v>5.6499999999999995</v>
      </c>
      <c r="C372" s="53">
        <v>5.9166666666666661</v>
      </c>
      <c r="D372" s="53">
        <v>4.7142857142857135</v>
      </c>
      <c r="E372" s="54">
        <v>0</v>
      </c>
      <c r="F372" s="53">
        <v>0</v>
      </c>
      <c r="G372" s="53">
        <v>0</v>
      </c>
      <c r="H372" s="53">
        <v>0</v>
      </c>
      <c r="I372" s="53">
        <v>0</v>
      </c>
      <c r="J372" s="53">
        <v>0</v>
      </c>
      <c r="K372" s="53">
        <v>0</v>
      </c>
      <c r="L372" s="54">
        <v>0</v>
      </c>
      <c r="M372" s="55">
        <v>0</v>
      </c>
      <c r="N372" s="53">
        <v>100</v>
      </c>
      <c r="O372" s="53">
        <v>0</v>
      </c>
      <c r="P372" s="53">
        <v>5</v>
      </c>
      <c r="Q372" s="53">
        <v>0</v>
      </c>
      <c r="R372" s="53">
        <v>0</v>
      </c>
      <c r="S372" s="53">
        <v>0</v>
      </c>
      <c r="T372" s="53">
        <v>2.6828126476466849</v>
      </c>
      <c r="U372" s="54">
        <v>200</v>
      </c>
      <c r="V372" s="56">
        <v>0.95</v>
      </c>
      <c r="W372" s="53">
        <v>0</v>
      </c>
      <c r="X372" s="53">
        <v>0</v>
      </c>
      <c r="Y372" s="53">
        <v>165</v>
      </c>
      <c r="Z372" s="53">
        <v>0</v>
      </c>
      <c r="AA372" s="53">
        <v>1</v>
      </c>
      <c r="AB372" s="55">
        <v>0</v>
      </c>
      <c r="AC372" s="51">
        <v>47.863333333333301</v>
      </c>
      <c r="AD372" s="51">
        <v>0.32292367657894777</v>
      </c>
      <c r="AE372" s="51">
        <v>0.14175084435458427</v>
      </c>
      <c r="AF372" s="51">
        <v>1.0510101123238651E-2</v>
      </c>
      <c r="AG372" s="51">
        <v>1.143760371690413</v>
      </c>
      <c r="AH372" s="51">
        <v>3.3861940983952954E-2</v>
      </c>
      <c r="AI372" s="51">
        <v>2.4887003871100912</v>
      </c>
      <c r="AJ372" s="51">
        <v>2.6942294277641537E-2</v>
      </c>
      <c r="AK372" s="51">
        <v>1.062189759257377</v>
      </c>
      <c r="AL372" s="53">
        <v>1.7048441163673472E-2</v>
      </c>
      <c r="AM372" s="51">
        <v>2.4887003871100912</v>
      </c>
      <c r="AN372" s="55">
        <v>2.6942294277641537E-2</v>
      </c>
      <c r="AP372" s="14">
        <f t="shared" si="5"/>
        <v>5.2813688701753385</v>
      </c>
      <c r="AU372" s="2"/>
      <c r="AV372" s="2"/>
      <c r="AW372" s="26"/>
    </row>
    <row r="373" spans="1:49" x14ac:dyDescent="0.3">
      <c r="A373" s="51">
        <v>370</v>
      </c>
      <c r="B373" s="52">
        <v>5.6499999999999995</v>
      </c>
      <c r="C373" s="53">
        <v>5.9166666666666661</v>
      </c>
      <c r="D373" s="53">
        <v>5.8571428571428559</v>
      </c>
      <c r="E373" s="54">
        <v>0</v>
      </c>
      <c r="F373" s="53">
        <v>0</v>
      </c>
      <c r="G373" s="53">
        <v>0</v>
      </c>
      <c r="H373" s="53">
        <v>0</v>
      </c>
      <c r="I373" s="53">
        <v>0</v>
      </c>
      <c r="J373" s="53">
        <v>0</v>
      </c>
      <c r="K373" s="53">
        <v>0</v>
      </c>
      <c r="L373" s="54">
        <v>0</v>
      </c>
      <c r="M373" s="55">
        <v>0</v>
      </c>
      <c r="N373" s="53">
        <v>100</v>
      </c>
      <c r="O373" s="53">
        <v>0</v>
      </c>
      <c r="P373" s="53">
        <v>5</v>
      </c>
      <c r="Q373" s="53">
        <v>0</v>
      </c>
      <c r="R373" s="53">
        <v>0</v>
      </c>
      <c r="S373" s="53">
        <v>0</v>
      </c>
      <c r="T373" s="53">
        <v>2.6828126476466849</v>
      </c>
      <c r="U373" s="54">
        <v>200</v>
      </c>
      <c r="V373" s="56">
        <v>0.95</v>
      </c>
      <c r="W373" s="53">
        <v>0</v>
      </c>
      <c r="X373" s="53">
        <v>0</v>
      </c>
      <c r="Y373" s="53">
        <v>165</v>
      </c>
      <c r="Z373" s="53">
        <v>0</v>
      </c>
      <c r="AA373" s="53">
        <v>1</v>
      </c>
      <c r="AB373" s="55">
        <v>0</v>
      </c>
      <c r="AC373" s="51">
        <v>55.098121212121214</v>
      </c>
      <c r="AD373" s="51">
        <v>0.32800399466088975</v>
      </c>
      <c r="AE373" s="51">
        <v>0.18036502011287919</v>
      </c>
      <c r="AF373" s="51">
        <v>1.4542685982069465E-2</v>
      </c>
      <c r="AG373" s="51">
        <v>1.3418593430207113</v>
      </c>
      <c r="AH373" s="51">
        <v>4.418550146988065E-2</v>
      </c>
      <c r="AI373" s="51">
        <v>2.844916203949174</v>
      </c>
      <c r="AJ373" s="51">
        <v>2.255689899966137E-2</v>
      </c>
      <c r="AK373" s="51">
        <v>1.2950891621948397</v>
      </c>
      <c r="AL373" s="53">
        <v>1.7238015720299864E-2</v>
      </c>
      <c r="AM373" s="51">
        <v>2.844916203949174</v>
      </c>
      <c r="AN373" s="55">
        <v>2.255689899966137E-2</v>
      </c>
      <c r="AP373" s="14">
        <f t="shared" si="5"/>
        <v>5.886829529106639</v>
      </c>
      <c r="AU373" s="2"/>
      <c r="AV373" s="2"/>
      <c r="AW373" s="26"/>
    </row>
    <row r="374" spans="1:49" x14ac:dyDescent="0.3">
      <c r="A374" s="51">
        <v>371</v>
      </c>
      <c r="B374" s="52">
        <v>5.6499999999999995</v>
      </c>
      <c r="C374" s="53">
        <v>5.9166666666666661</v>
      </c>
      <c r="D374" s="53">
        <v>6.9999999999999982</v>
      </c>
      <c r="E374" s="54">
        <v>0</v>
      </c>
      <c r="F374" s="53">
        <v>0</v>
      </c>
      <c r="G374" s="53">
        <v>0</v>
      </c>
      <c r="H374" s="53">
        <v>0</v>
      </c>
      <c r="I374" s="53">
        <v>0</v>
      </c>
      <c r="J374" s="53">
        <v>0</v>
      </c>
      <c r="K374" s="53">
        <v>0</v>
      </c>
      <c r="L374" s="54">
        <v>0</v>
      </c>
      <c r="M374" s="55">
        <v>0</v>
      </c>
      <c r="N374" s="53">
        <v>100</v>
      </c>
      <c r="O374" s="53">
        <v>0</v>
      </c>
      <c r="P374" s="53">
        <v>5</v>
      </c>
      <c r="Q374" s="53">
        <v>0</v>
      </c>
      <c r="R374" s="53">
        <v>0</v>
      </c>
      <c r="S374" s="53">
        <v>0</v>
      </c>
      <c r="T374" s="53">
        <v>2.6828126476466849</v>
      </c>
      <c r="U374" s="54">
        <v>200</v>
      </c>
      <c r="V374" s="56">
        <v>0.95</v>
      </c>
      <c r="W374" s="53">
        <v>0</v>
      </c>
      <c r="X374" s="53">
        <v>0</v>
      </c>
      <c r="Y374" s="53">
        <v>165</v>
      </c>
      <c r="Z374" s="53">
        <v>0</v>
      </c>
      <c r="AA374" s="53">
        <v>1</v>
      </c>
      <c r="AB374" s="55">
        <v>0</v>
      </c>
      <c r="AC374" s="51">
        <v>64.832121212121223</v>
      </c>
      <c r="AD374" s="51">
        <v>0.23123068440166025</v>
      </c>
      <c r="AE374" s="51">
        <v>0.18113716864813401</v>
      </c>
      <c r="AF374" s="51">
        <v>1.3969599395252571E-2</v>
      </c>
      <c r="AG374" s="51">
        <v>1.4125157195728346</v>
      </c>
      <c r="AH374" s="51">
        <v>4.4465917114265452E-2</v>
      </c>
      <c r="AI374" s="51">
        <v>3.2817719526168987</v>
      </c>
      <c r="AJ374" s="51">
        <v>2.7400766151222049E-2</v>
      </c>
      <c r="AK374" s="51">
        <v>1.4110991746492594</v>
      </c>
      <c r="AL374" s="53">
        <v>1.7044287326809907E-2</v>
      </c>
      <c r="AM374" s="51">
        <v>3.2817719526168987</v>
      </c>
      <c r="AN374" s="55">
        <v>2.7400766151222049E-2</v>
      </c>
      <c r="AP374" s="14">
        <f t="shared" si="5"/>
        <v>6.4355781921026063</v>
      </c>
      <c r="AU374" s="2"/>
      <c r="AV374" s="2"/>
      <c r="AW374" s="26"/>
    </row>
    <row r="375" spans="1:49" x14ac:dyDescent="0.3">
      <c r="A375" s="51">
        <v>372</v>
      </c>
      <c r="B375" s="52">
        <v>5.6499999999999995</v>
      </c>
      <c r="C375" s="53">
        <v>6.9999999999999991</v>
      </c>
      <c r="D375" s="53">
        <v>0.14285714285714285</v>
      </c>
      <c r="E375" s="54">
        <v>0</v>
      </c>
      <c r="F375" s="53">
        <v>0</v>
      </c>
      <c r="G375" s="53">
        <v>0</v>
      </c>
      <c r="H375" s="53">
        <v>0</v>
      </c>
      <c r="I375" s="53">
        <v>0</v>
      </c>
      <c r="J375" s="53">
        <v>0</v>
      </c>
      <c r="K375" s="53">
        <v>0</v>
      </c>
      <c r="L375" s="54">
        <v>0</v>
      </c>
      <c r="M375" s="55">
        <v>0</v>
      </c>
      <c r="N375" s="53">
        <v>100</v>
      </c>
      <c r="O375" s="53">
        <v>0</v>
      </c>
      <c r="P375" s="53">
        <v>5</v>
      </c>
      <c r="Q375" s="53">
        <v>0</v>
      </c>
      <c r="R375" s="53">
        <v>0</v>
      </c>
      <c r="S375" s="53">
        <v>0</v>
      </c>
      <c r="T375" s="53">
        <v>2.6828126476466849</v>
      </c>
      <c r="U375" s="54">
        <v>200</v>
      </c>
      <c r="V375" s="56">
        <v>0.95</v>
      </c>
      <c r="W375" s="53">
        <v>2.68</v>
      </c>
      <c r="X375" s="53">
        <v>0.33131889791886099</v>
      </c>
      <c r="Y375" s="53">
        <v>165</v>
      </c>
      <c r="Z375" s="53">
        <v>0</v>
      </c>
      <c r="AA375" s="53">
        <v>0.98375757575757661</v>
      </c>
      <c r="AB375" s="55">
        <v>2.0079933207203704E-3</v>
      </c>
      <c r="AC375" s="51">
        <v>3.5202978880962927</v>
      </c>
      <c r="AD375" s="51">
        <v>5.0217573411723317E-2</v>
      </c>
      <c r="AE375" s="51">
        <v>0</v>
      </c>
      <c r="AF375" s="51">
        <v>0</v>
      </c>
      <c r="AG375" s="51">
        <v>0.26558231057789655</v>
      </c>
      <c r="AH375" s="51">
        <v>9.1693306456438646E-3</v>
      </c>
      <c r="AI375" s="51">
        <v>0.99853553390593275</v>
      </c>
      <c r="AJ375" s="51">
        <v>2.8878634980307447E-3</v>
      </c>
      <c r="AK375" s="51">
        <v>5.0690355937288503E-2</v>
      </c>
      <c r="AL375" s="53">
        <v>1.4596140427431162E-2</v>
      </c>
      <c r="AM375" s="51">
        <v>1.8039002838893372</v>
      </c>
      <c r="AN375" s="55">
        <v>9.4877640615726219E-2</v>
      </c>
      <c r="AP375" s="14">
        <f t="shared" si="5"/>
        <v>0.99999999999999989</v>
      </c>
      <c r="AU375" s="2"/>
      <c r="AV375" s="2"/>
      <c r="AW375" s="26"/>
    </row>
    <row r="376" spans="1:49" x14ac:dyDescent="0.3">
      <c r="A376" s="51">
        <v>373</v>
      </c>
      <c r="B376" s="52">
        <v>5.6499999999999995</v>
      </c>
      <c r="C376" s="53">
        <v>6.9999999999999991</v>
      </c>
      <c r="D376" s="53">
        <v>1.2857142857142856</v>
      </c>
      <c r="E376" s="54">
        <v>0</v>
      </c>
      <c r="F376" s="53">
        <v>0</v>
      </c>
      <c r="G376" s="53">
        <v>0</v>
      </c>
      <c r="H376" s="53">
        <v>0</v>
      </c>
      <c r="I376" s="53">
        <v>0</v>
      </c>
      <c r="J376" s="53">
        <v>0</v>
      </c>
      <c r="K376" s="53">
        <v>0</v>
      </c>
      <c r="L376" s="54">
        <v>0</v>
      </c>
      <c r="M376" s="55">
        <v>0</v>
      </c>
      <c r="N376" s="53">
        <v>100</v>
      </c>
      <c r="O376" s="53">
        <v>0</v>
      </c>
      <c r="P376" s="53">
        <v>5</v>
      </c>
      <c r="Q376" s="53">
        <v>0</v>
      </c>
      <c r="R376" s="53">
        <v>0</v>
      </c>
      <c r="S376" s="53">
        <v>0</v>
      </c>
      <c r="T376" s="53">
        <v>2.6828126476466849</v>
      </c>
      <c r="U376" s="54">
        <v>200</v>
      </c>
      <c r="V376" s="56">
        <v>0.95</v>
      </c>
      <c r="W376" s="53">
        <v>0</v>
      </c>
      <c r="X376" s="53">
        <v>0</v>
      </c>
      <c r="Y376" s="53">
        <v>165</v>
      </c>
      <c r="Z376" s="53">
        <v>0</v>
      </c>
      <c r="AA376" s="53">
        <v>1</v>
      </c>
      <c r="AB376" s="55">
        <v>0</v>
      </c>
      <c r="AC376" s="51">
        <v>18.68721212121212</v>
      </c>
      <c r="AD376" s="51">
        <v>0.2353443702908557</v>
      </c>
      <c r="AE376" s="51">
        <v>3.2119728888841181E-2</v>
      </c>
      <c r="AF376" s="51">
        <v>4.6217426160867015E-3</v>
      </c>
      <c r="AG376" s="51">
        <v>0.51726914830540083</v>
      </c>
      <c r="AH376" s="51">
        <v>1.4204784432335868E-2</v>
      </c>
      <c r="AI376" s="51">
        <v>1.4085547423619136</v>
      </c>
      <c r="AJ376" s="51">
        <v>3.505642417680447E-2</v>
      </c>
      <c r="AK376" s="51">
        <v>0.4570497073728868</v>
      </c>
      <c r="AL376" s="53">
        <v>1.3727089527377914E-2</v>
      </c>
      <c r="AM376" s="51">
        <v>1.4085547423619136</v>
      </c>
      <c r="AN376" s="55">
        <v>3.505642417680447E-2</v>
      </c>
      <c r="AP376" s="14">
        <f t="shared" si="5"/>
        <v>2.9999999999999996</v>
      </c>
      <c r="AU376" s="2"/>
      <c r="AV376" s="2"/>
      <c r="AW376" s="26"/>
    </row>
    <row r="377" spans="1:49" x14ac:dyDescent="0.3">
      <c r="A377" s="51">
        <v>374</v>
      </c>
      <c r="B377" s="52">
        <v>5.6499999999999995</v>
      </c>
      <c r="C377" s="53">
        <v>6.9999999999999991</v>
      </c>
      <c r="D377" s="53">
        <v>2.4285714285714284</v>
      </c>
      <c r="E377" s="54">
        <v>0</v>
      </c>
      <c r="F377" s="53">
        <v>0</v>
      </c>
      <c r="G377" s="53">
        <v>0</v>
      </c>
      <c r="H377" s="53">
        <v>0</v>
      </c>
      <c r="I377" s="53">
        <v>0</v>
      </c>
      <c r="J377" s="53">
        <v>0</v>
      </c>
      <c r="K377" s="53">
        <v>0</v>
      </c>
      <c r="L377" s="54">
        <v>0</v>
      </c>
      <c r="M377" s="55">
        <v>0</v>
      </c>
      <c r="N377" s="53">
        <v>100</v>
      </c>
      <c r="O377" s="53">
        <v>0</v>
      </c>
      <c r="P377" s="53">
        <v>5</v>
      </c>
      <c r="Q377" s="53">
        <v>0</v>
      </c>
      <c r="R377" s="53">
        <v>0</v>
      </c>
      <c r="S377" s="53">
        <v>0</v>
      </c>
      <c r="T377" s="53">
        <v>2.6828126476466849</v>
      </c>
      <c r="U377" s="54">
        <v>200</v>
      </c>
      <c r="V377" s="56">
        <v>0.95</v>
      </c>
      <c r="W377" s="53">
        <v>0</v>
      </c>
      <c r="X377" s="53">
        <v>0</v>
      </c>
      <c r="Y377" s="53">
        <v>165</v>
      </c>
      <c r="Z377" s="53">
        <v>0</v>
      </c>
      <c r="AA377" s="53">
        <v>1</v>
      </c>
      <c r="AB377" s="55">
        <v>0</v>
      </c>
      <c r="AC377" s="51">
        <v>33.638878787878774</v>
      </c>
      <c r="AD377" s="51">
        <v>0.35357017155609916</v>
      </c>
      <c r="AE377" s="51">
        <v>5.9954431260043732E-2</v>
      </c>
      <c r="AF377" s="51">
        <v>6.4282225828159257E-3</v>
      </c>
      <c r="AG377" s="51">
        <v>0.82205246098044205</v>
      </c>
      <c r="AH377" s="51">
        <v>2.6531469471958363E-2</v>
      </c>
      <c r="AI377" s="51">
        <v>1.9037740343002352</v>
      </c>
      <c r="AJ377" s="51">
        <v>2.6976385671811438E-2</v>
      </c>
      <c r="AK377" s="51">
        <v>0.74227245528719754</v>
      </c>
      <c r="AL377" s="53">
        <v>1.5337644809946224E-2</v>
      </c>
      <c r="AM377" s="51">
        <v>1.9037740343002352</v>
      </c>
      <c r="AN377" s="55">
        <v>2.6976385671811438E-2</v>
      </c>
      <c r="AP377" s="14">
        <f t="shared" si="5"/>
        <v>4.1231056256176597</v>
      </c>
      <c r="AU377" s="2"/>
      <c r="AV377" s="2"/>
      <c r="AW377" s="26"/>
    </row>
    <row r="378" spans="1:49" x14ac:dyDescent="0.3">
      <c r="A378" s="51">
        <v>375</v>
      </c>
      <c r="B378" s="52">
        <v>5.6499999999999995</v>
      </c>
      <c r="C378" s="53">
        <v>6.9999999999999991</v>
      </c>
      <c r="D378" s="53">
        <v>3.5714285714285712</v>
      </c>
      <c r="E378" s="54">
        <v>0</v>
      </c>
      <c r="F378" s="53">
        <v>0</v>
      </c>
      <c r="G378" s="53">
        <v>0</v>
      </c>
      <c r="H378" s="53">
        <v>0</v>
      </c>
      <c r="I378" s="53">
        <v>0</v>
      </c>
      <c r="J378" s="53">
        <v>0</v>
      </c>
      <c r="K378" s="53">
        <v>0</v>
      </c>
      <c r="L378" s="54">
        <v>0</v>
      </c>
      <c r="M378" s="55">
        <v>0</v>
      </c>
      <c r="N378" s="53">
        <v>100</v>
      </c>
      <c r="O378" s="53">
        <v>0</v>
      </c>
      <c r="P378" s="53">
        <v>5</v>
      </c>
      <c r="Q378" s="53">
        <v>0</v>
      </c>
      <c r="R378" s="53">
        <v>0</v>
      </c>
      <c r="S378" s="53">
        <v>0</v>
      </c>
      <c r="T378" s="53">
        <v>2.6828126476466849</v>
      </c>
      <c r="U378" s="54">
        <v>200</v>
      </c>
      <c r="V378" s="56">
        <v>0.95</v>
      </c>
      <c r="W378" s="53">
        <v>0</v>
      </c>
      <c r="X378" s="53">
        <v>0</v>
      </c>
      <c r="Y378" s="53">
        <v>165</v>
      </c>
      <c r="Z378" s="53">
        <v>0</v>
      </c>
      <c r="AA378" s="53">
        <v>1</v>
      </c>
      <c r="AB378" s="55">
        <v>0</v>
      </c>
      <c r="AC378" s="51">
        <v>43.975909090909084</v>
      </c>
      <c r="AD378" s="51">
        <v>0.35786546579310718</v>
      </c>
      <c r="AE378" s="51">
        <v>0.14122827384156819</v>
      </c>
      <c r="AF378" s="51">
        <v>1.1578481967014163E-2</v>
      </c>
      <c r="AG378" s="51">
        <v>1.1452810419232478</v>
      </c>
      <c r="AH378" s="51">
        <v>3.3281262426948184E-2</v>
      </c>
      <c r="AI378" s="51">
        <v>2.3800369048103023</v>
      </c>
      <c r="AJ378" s="51">
        <v>2.6427026782135297E-2</v>
      </c>
      <c r="AK378" s="51">
        <v>1.0918932306230746</v>
      </c>
      <c r="AL378" s="53">
        <v>1.6607007366643792E-2</v>
      </c>
      <c r="AM378" s="51">
        <v>2.3800369048103023</v>
      </c>
      <c r="AN378" s="55">
        <v>2.6427026782135297E-2</v>
      </c>
      <c r="AP378" s="14">
        <f t="shared" si="5"/>
        <v>5</v>
      </c>
      <c r="AU378" s="2"/>
      <c r="AV378" s="2"/>
      <c r="AW378" s="26"/>
    </row>
    <row r="379" spans="1:49" x14ac:dyDescent="0.3">
      <c r="A379" s="51">
        <v>376</v>
      </c>
      <c r="B379" s="52">
        <v>5.6499999999999995</v>
      </c>
      <c r="C379" s="53">
        <v>6.9999999999999991</v>
      </c>
      <c r="D379" s="53">
        <v>4.7142857142857135</v>
      </c>
      <c r="E379" s="54">
        <v>0</v>
      </c>
      <c r="F379" s="53">
        <v>0</v>
      </c>
      <c r="G379" s="53">
        <v>0</v>
      </c>
      <c r="H379" s="53">
        <v>0</v>
      </c>
      <c r="I379" s="53">
        <v>0</v>
      </c>
      <c r="J379" s="53">
        <v>0</v>
      </c>
      <c r="K379" s="53">
        <v>0</v>
      </c>
      <c r="L379" s="54">
        <v>0</v>
      </c>
      <c r="M379" s="55">
        <v>0</v>
      </c>
      <c r="N379" s="53">
        <v>100</v>
      </c>
      <c r="O379" s="53">
        <v>0</v>
      </c>
      <c r="P379" s="53">
        <v>5</v>
      </c>
      <c r="Q379" s="53">
        <v>0</v>
      </c>
      <c r="R379" s="53">
        <v>0</v>
      </c>
      <c r="S379" s="53">
        <v>0</v>
      </c>
      <c r="T379" s="53">
        <v>2.6828126476466849</v>
      </c>
      <c r="U379" s="54">
        <v>200</v>
      </c>
      <c r="V379" s="56">
        <v>0.95</v>
      </c>
      <c r="W379" s="53">
        <v>0</v>
      </c>
      <c r="X379" s="53">
        <v>0</v>
      </c>
      <c r="Y379" s="53">
        <v>165</v>
      </c>
      <c r="Z379" s="53">
        <v>0</v>
      </c>
      <c r="AA379" s="53">
        <v>1</v>
      </c>
      <c r="AB379" s="55">
        <v>0</v>
      </c>
      <c r="AC379" s="51">
        <v>52.174363636363609</v>
      </c>
      <c r="AD379" s="51">
        <v>0.30755495407408057</v>
      </c>
      <c r="AE379" s="51">
        <v>0.14700680955407919</v>
      </c>
      <c r="AF379" s="51">
        <v>1.2669803259742879E-2</v>
      </c>
      <c r="AG379" s="51">
        <v>1.2751656802654674</v>
      </c>
      <c r="AH379" s="51">
        <v>3.6544080639644136E-2</v>
      </c>
      <c r="AI379" s="51">
        <v>2.7031140356194574</v>
      </c>
      <c r="AJ379" s="51">
        <v>2.5659015661126529E-2</v>
      </c>
      <c r="AK379" s="51">
        <v>1.2097770929798242</v>
      </c>
      <c r="AL379" s="53">
        <v>1.840134439781433E-2</v>
      </c>
      <c r="AM379" s="51">
        <v>2.7031140356194574</v>
      </c>
      <c r="AN379" s="55">
        <v>2.5659015661126529E-2</v>
      </c>
      <c r="AP379" s="14">
        <f t="shared" si="5"/>
        <v>5.7445626465380277</v>
      </c>
      <c r="AU379" s="2"/>
      <c r="AV379" s="2"/>
      <c r="AW379" s="26"/>
    </row>
    <row r="380" spans="1:49" x14ac:dyDescent="0.3">
      <c r="A380" s="51">
        <v>377</v>
      </c>
      <c r="B380" s="52">
        <v>5.6499999999999995</v>
      </c>
      <c r="C380" s="53">
        <v>6.9999999999999991</v>
      </c>
      <c r="D380" s="53">
        <v>5.8571428571428559</v>
      </c>
      <c r="E380" s="54">
        <v>0</v>
      </c>
      <c r="F380" s="53">
        <v>0</v>
      </c>
      <c r="G380" s="53">
        <v>0</v>
      </c>
      <c r="H380" s="53">
        <v>0</v>
      </c>
      <c r="I380" s="53">
        <v>0</v>
      </c>
      <c r="J380" s="53">
        <v>0</v>
      </c>
      <c r="K380" s="53">
        <v>0</v>
      </c>
      <c r="L380" s="54">
        <v>0</v>
      </c>
      <c r="M380" s="55">
        <v>0</v>
      </c>
      <c r="N380" s="53">
        <v>100</v>
      </c>
      <c r="O380" s="53">
        <v>0</v>
      </c>
      <c r="P380" s="53">
        <v>5</v>
      </c>
      <c r="Q380" s="53">
        <v>0</v>
      </c>
      <c r="R380" s="53">
        <v>0</v>
      </c>
      <c r="S380" s="53">
        <v>0</v>
      </c>
      <c r="T380" s="53">
        <v>2.6828126476466849</v>
      </c>
      <c r="U380" s="54">
        <v>200</v>
      </c>
      <c r="V380" s="56">
        <v>0.95</v>
      </c>
      <c r="W380" s="53">
        <v>0</v>
      </c>
      <c r="X380" s="53">
        <v>0</v>
      </c>
      <c r="Y380" s="53">
        <v>165</v>
      </c>
      <c r="Z380" s="53">
        <v>0</v>
      </c>
      <c r="AA380" s="53">
        <v>1</v>
      </c>
      <c r="AB380" s="55">
        <v>0</v>
      </c>
      <c r="AC380" s="51">
        <v>65.025666666666666</v>
      </c>
      <c r="AD380" s="51">
        <v>0.23441238765749697</v>
      </c>
      <c r="AE380" s="51">
        <v>0.17015465269593633</v>
      </c>
      <c r="AF380" s="51">
        <v>1.3411572011839873E-2</v>
      </c>
      <c r="AG380" s="51">
        <v>1.3792980607912031</v>
      </c>
      <c r="AH380" s="51">
        <v>4.8378808608701383E-2</v>
      </c>
      <c r="AI380" s="51">
        <v>3.2661894408798622</v>
      </c>
      <c r="AJ380" s="51">
        <v>2.8999032402072342E-2</v>
      </c>
      <c r="AK380" s="51">
        <v>1.3977466677921526</v>
      </c>
      <c r="AL380" s="53">
        <v>1.8205789695342128E-2</v>
      </c>
      <c r="AM380" s="51">
        <v>3.2661894408798622</v>
      </c>
      <c r="AN380" s="55">
        <v>2.8999032402072342E-2</v>
      </c>
      <c r="AP380" s="14">
        <f t="shared" si="5"/>
        <v>6.4031242374328476</v>
      </c>
      <c r="AU380" s="2"/>
      <c r="AV380" s="2"/>
      <c r="AW380" s="26"/>
    </row>
    <row r="381" spans="1:49" x14ac:dyDescent="0.3">
      <c r="A381" s="51">
        <v>378</v>
      </c>
      <c r="B381" s="52">
        <v>5.6499999999999995</v>
      </c>
      <c r="C381" s="53">
        <v>6.9999999999999991</v>
      </c>
      <c r="D381" s="53">
        <v>6.9999999999999982</v>
      </c>
      <c r="E381" s="54">
        <v>0</v>
      </c>
      <c r="F381" s="53">
        <v>0</v>
      </c>
      <c r="G381" s="53">
        <v>0</v>
      </c>
      <c r="H381" s="53">
        <v>0</v>
      </c>
      <c r="I381" s="53">
        <v>0</v>
      </c>
      <c r="J381" s="53">
        <v>0</v>
      </c>
      <c r="K381" s="53">
        <v>0</v>
      </c>
      <c r="L381" s="54">
        <v>0</v>
      </c>
      <c r="M381" s="55">
        <v>0</v>
      </c>
      <c r="N381" s="53">
        <v>100</v>
      </c>
      <c r="O381" s="53">
        <v>0</v>
      </c>
      <c r="P381" s="53">
        <v>5</v>
      </c>
      <c r="Q381" s="53">
        <v>0</v>
      </c>
      <c r="R381" s="53">
        <v>0</v>
      </c>
      <c r="S381" s="53">
        <v>0</v>
      </c>
      <c r="T381" s="53">
        <v>2.6828126476466849</v>
      </c>
      <c r="U381" s="54">
        <v>200</v>
      </c>
      <c r="V381" s="56">
        <v>0.95</v>
      </c>
      <c r="W381" s="53">
        <v>0</v>
      </c>
      <c r="X381" s="53">
        <v>0</v>
      </c>
      <c r="Y381" s="53">
        <v>165</v>
      </c>
      <c r="Z381" s="53">
        <v>0</v>
      </c>
      <c r="AA381" s="53">
        <v>1</v>
      </c>
      <c r="AB381" s="55">
        <v>0</v>
      </c>
      <c r="AC381" s="51">
        <v>68.462878787878751</v>
      </c>
      <c r="AD381" s="51">
        <v>0.23356190525745441</v>
      </c>
      <c r="AE381" s="51">
        <v>0.20110389051275962</v>
      </c>
      <c r="AF381" s="51">
        <v>1.3975385929105306E-2</v>
      </c>
      <c r="AG381" s="51">
        <v>1.4278749346092909</v>
      </c>
      <c r="AH381" s="51">
        <v>4.7505447385287496E-2</v>
      </c>
      <c r="AI381" s="51">
        <v>3.3924967148937872</v>
      </c>
      <c r="AJ381" s="51">
        <v>2.4321545471276584E-2</v>
      </c>
      <c r="AK381" s="51">
        <v>1.4389080460917878</v>
      </c>
      <c r="AL381" s="53">
        <v>1.7583242186301043E-2</v>
      </c>
      <c r="AM381" s="51">
        <v>3.3924967148937872</v>
      </c>
      <c r="AN381" s="55">
        <v>2.4321545471276584E-2</v>
      </c>
      <c r="AP381" s="14">
        <f t="shared" si="5"/>
        <v>6.9999999999999982</v>
      </c>
      <c r="AU381" s="2"/>
      <c r="AV381" s="2"/>
      <c r="AW381" s="26"/>
    </row>
    <row r="382" spans="1:49" x14ac:dyDescent="0.3">
      <c r="A382" s="51">
        <v>379</v>
      </c>
      <c r="B382" s="52">
        <v>6.3249999999999993</v>
      </c>
      <c r="C382" s="53">
        <v>0.5</v>
      </c>
      <c r="D382" s="53">
        <v>2.4285714285714284</v>
      </c>
      <c r="E382" s="54">
        <v>0</v>
      </c>
      <c r="F382" s="53">
        <v>0</v>
      </c>
      <c r="G382" s="53">
        <v>0</v>
      </c>
      <c r="H382" s="53">
        <v>0</v>
      </c>
      <c r="I382" s="53">
        <v>0</v>
      </c>
      <c r="J382" s="53">
        <v>0</v>
      </c>
      <c r="K382" s="53">
        <v>0</v>
      </c>
      <c r="L382" s="54">
        <v>0</v>
      </c>
      <c r="M382" s="55">
        <v>0</v>
      </c>
      <c r="N382" s="53">
        <v>100</v>
      </c>
      <c r="O382" s="53">
        <v>0</v>
      </c>
      <c r="P382" s="53">
        <v>5</v>
      </c>
      <c r="Q382" s="53">
        <v>0</v>
      </c>
      <c r="R382" s="53">
        <v>0</v>
      </c>
      <c r="S382" s="53">
        <v>0</v>
      </c>
      <c r="T382" s="53">
        <v>2.5904855449750883</v>
      </c>
      <c r="U382" s="54">
        <v>200</v>
      </c>
      <c r="V382" s="56">
        <v>0.95</v>
      </c>
      <c r="W382" s="53">
        <v>0.8</v>
      </c>
      <c r="X382" s="53">
        <v>0.1452722556040727</v>
      </c>
      <c r="Y382" s="53">
        <v>165</v>
      </c>
      <c r="Z382" s="53">
        <v>0</v>
      </c>
      <c r="AA382" s="53">
        <v>0.9951515151515159</v>
      </c>
      <c r="AB382" s="55">
        <v>8.8043791275195678E-4</v>
      </c>
      <c r="AC382" s="51">
        <v>3.9651545188512758</v>
      </c>
      <c r="AD382" s="51">
        <v>4.6882143521131459E-2</v>
      </c>
      <c r="AE382" s="51">
        <v>0</v>
      </c>
      <c r="AF382" s="51">
        <v>0</v>
      </c>
      <c r="AG382" s="51">
        <v>0.18642195482572241</v>
      </c>
      <c r="AH382" s="51">
        <v>8.3607699762105782E-3</v>
      </c>
      <c r="AI382" s="51">
        <v>0.96924621202458794</v>
      </c>
      <c r="AJ382" s="51">
        <v>1.2551229941826588E-2</v>
      </c>
      <c r="AK382" s="51">
        <v>7.4999999999999997E-3</v>
      </c>
      <c r="AL382" s="53">
        <v>5.9615241166278716E-3</v>
      </c>
      <c r="AM382" s="51">
        <v>1.325894444807902</v>
      </c>
      <c r="AN382" s="55">
        <v>7.5286018768158616E-2</v>
      </c>
      <c r="AP382" s="14">
        <f t="shared" si="5"/>
        <v>1.1019463300386794</v>
      </c>
      <c r="AU382" s="2"/>
      <c r="AV382" s="2"/>
      <c r="AW382" s="26"/>
    </row>
    <row r="383" spans="1:49" x14ac:dyDescent="0.3">
      <c r="A383" s="51">
        <v>380</v>
      </c>
      <c r="B383" s="52">
        <v>6.3249999999999993</v>
      </c>
      <c r="C383" s="53">
        <v>0.5</v>
      </c>
      <c r="D383" s="53">
        <v>3.5714285714285712</v>
      </c>
      <c r="E383" s="54">
        <v>0</v>
      </c>
      <c r="F383" s="53">
        <v>0</v>
      </c>
      <c r="G383" s="53">
        <v>0</v>
      </c>
      <c r="H383" s="53">
        <v>0</v>
      </c>
      <c r="I383" s="53">
        <v>0</v>
      </c>
      <c r="J383" s="53">
        <v>0</v>
      </c>
      <c r="K383" s="53">
        <v>0</v>
      </c>
      <c r="L383" s="54">
        <v>0</v>
      </c>
      <c r="M383" s="55">
        <v>0</v>
      </c>
      <c r="N383" s="53">
        <v>100</v>
      </c>
      <c r="O383" s="53">
        <v>0</v>
      </c>
      <c r="P383" s="53">
        <v>5</v>
      </c>
      <c r="Q383" s="53">
        <v>0</v>
      </c>
      <c r="R383" s="53">
        <v>0</v>
      </c>
      <c r="S383" s="53">
        <v>0</v>
      </c>
      <c r="T383" s="53">
        <v>2.5904855449750883</v>
      </c>
      <c r="U383" s="54">
        <v>200</v>
      </c>
      <c r="V383" s="56">
        <v>0.95</v>
      </c>
      <c r="W383" s="53">
        <v>0.77</v>
      </c>
      <c r="X383" s="53">
        <v>0.16103587099909555</v>
      </c>
      <c r="Y383" s="53">
        <v>165</v>
      </c>
      <c r="Z383" s="53">
        <v>0</v>
      </c>
      <c r="AA383" s="53">
        <v>0.99533333333333429</v>
      </c>
      <c r="AB383" s="55">
        <v>9.7597497575209241E-4</v>
      </c>
      <c r="AC383" s="51">
        <v>3.9655749590176947</v>
      </c>
      <c r="AD383" s="51">
        <v>4.0410218971605676E-2</v>
      </c>
      <c r="AE383" s="51">
        <v>0</v>
      </c>
      <c r="AF383" s="51">
        <v>0</v>
      </c>
      <c r="AG383" s="51">
        <v>0.18716363120974935</v>
      </c>
      <c r="AH383" s="51">
        <v>7.1911794651333683E-3</v>
      </c>
      <c r="AI383" s="51">
        <v>0.97242640687119319</v>
      </c>
      <c r="AJ383" s="51">
        <v>1.3543518629926182E-2</v>
      </c>
      <c r="AK383" s="51">
        <v>2.1250000000000002E-2</v>
      </c>
      <c r="AL383" s="53">
        <v>9.7460990445558861E-3</v>
      </c>
      <c r="AM383" s="51">
        <v>1.2501180784865824</v>
      </c>
      <c r="AN383" s="55">
        <v>6.6181930594511551E-2</v>
      </c>
      <c r="AP383" s="14">
        <f t="shared" si="5"/>
        <v>1.3363062095621219</v>
      </c>
      <c r="AU383" s="2"/>
      <c r="AV383" s="2"/>
      <c r="AW383" s="26"/>
    </row>
    <row r="384" spans="1:49" x14ac:dyDescent="0.3">
      <c r="A384" s="51">
        <v>381</v>
      </c>
      <c r="B384" s="52">
        <v>6.3249999999999993</v>
      </c>
      <c r="C384" s="53">
        <v>0.5</v>
      </c>
      <c r="D384" s="53">
        <v>4.7142857142857135</v>
      </c>
      <c r="E384" s="54">
        <v>0</v>
      </c>
      <c r="F384" s="53">
        <v>0</v>
      </c>
      <c r="G384" s="53">
        <v>0</v>
      </c>
      <c r="H384" s="53">
        <v>0</v>
      </c>
      <c r="I384" s="53">
        <v>0</v>
      </c>
      <c r="J384" s="53">
        <v>0</v>
      </c>
      <c r="K384" s="53">
        <v>0</v>
      </c>
      <c r="L384" s="54">
        <v>0</v>
      </c>
      <c r="M384" s="55">
        <v>0</v>
      </c>
      <c r="N384" s="53">
        <v>100</v>
      </c>
      <c r="O384" s="53">
        <v>0</v>
      </c>
      <c r="P384" s="53">
        <v>5</v>
      </c>
      <c r="Q384" s="53">
        <v>0</v>
      </c>
      <c r="R384" s="53">
        <v>0</v>
      </c>
      <c r="S384" s="53">
        <v>0</v>
      </c>
      <c r="T384" s="53">
        <v>2.5904855449750883</v>
      </c>
      <c r="U384" s="54">
        <v>200</v>
      </c>
      <c r="V384" s="56">
        <v>0.95</v>
      </c>
      <c r="W384" s="53">
        <v>4.4999999999999998E-2</v>
      </c>
      <c r="X384" s="53">
        <v>3.2174090917161405E-2</v>
      </c>
      <c r="Y384" s="53">
        <v>165</v>
      </c>
      <c r="Z384" s="53">
        <v>0</v>
      </c>
      <c r="AA384" s="53">
        <v>0.9997272727272728</v>
      </c>
      <c r="AB384" s="55">
        <v>1.9499449040703899E-4</v>
      </c>
      <c r="AC384" s="51">
        <v>7.0171028140147573</v>
      </c>
      <c r="AD384" s="51">
        <v>7.4245955874807382E-2</v>
      </c>
      <c r="AE384" s="51">
        <v>0</v>
      </c>
      <c r="AF384" s="51">
        <v>0</v>
      </c>
      <c r="AG384" s="51">
        <v>0.19732345097299825</v>
      </c>
      <c r="AH384" s="51">
        <v>6.8800111872754782E-3</v>
      </c>
      <c r="AI384" s="51">
        <v>0.97215316203789204</v>
      </c>
      <c r="AJ384" s="51">
        <v>3.1406653575262129E-2</v>
      </c>
      <c r="AK384" s="51">
        <v>2.2893224312018456E-2</v>
      </c>
      <c r="AL384" s="53">
        <v>8.0273635516717977E-3</v>
      </c>
      <c r="AM384" s="51">
        <v>1.0118632507944281</v>
      </c>
      <c r="AN384" s="55">
        <v>4.645568677396434E-2</v>
      </c>
      <c r="AP384" s="14">
        <f t="shared" si="5"/>
        <v>1.5352989471574767</v>
      </c>
      <c r="AU384" s="2"/>
      <c r="AV384" s="2"/>
      <c r="AW384" s="26"/>
    </row>
    <row r="385" spans="1:49" x14ac:dyDescent="0.3">
      <c r="A385" s="51">
        <v>382</v>
      </c>
      <c r="B385" s="52">
        <v>6.3249999999999993</v>
      </c>
      <c r="C385" s="53">
        <v>0.5</v>
      </c>
      <c r="D385" s="53">
        <v>5.8571428571428559</v>
      </c>
      <c r="E385" s="54">
        <v>0</v>
      </c>
      <c r="F385" s="53">
        <v>0</v>
      </c>
      <c r="G385" s="53">
        <v>0</v>
      </c>
      <c r="H385" s="53">
        <v>0</v>
      </c>
      <c r="I385" s="53">
        <v>0</v>
      </c>
      <c r="J385" s="53">
        <v>0</v>
      </c>
      <c r="K385" s="53">
        <v>0</v>
      </c>
      <c r="L385" s="54">
        <v>0</v>
      </c>
      <c r="M385" s="55">
        <v>0</v>
      </c>
      <c r="N385" s="53">
        <v>100</v>
      </c>
      <c r="O385" s="53">
        <v>0</v>
      </c>
      <c r="P385" s="53">
        <v>5</v>
      </c>
      <c r="Q385" s="53">
        <v>0</v>
      </c>
      <c r="R385" s="53">
        <v>0</v>
      </c>
      <c r="S385" s="53">
        <v>0</v>
      </c>
      <c r="T385" s="53">
        <v>2.5904855449750883</v>
      </c>
      <c r="U385" s="54">
        <v>200</v>
      </c>
      <c r="V385" s="56">
        <v>0.95</v>
      </c>
      <c r="W385" s="53">
        <v>0.04</v>
      </c>
      <c r="X385" s="53">
        <v>3.6559382594969402E-2</v>
      </c>
      <c r="Y385" s="53">
        <v>165</v>
      </c>
      <c r="Z385" s="53">
        <v>0</v>
      </c>
      <c r="AA385" s="53">
        <v>0.99975757575757584</v>
      </c>
      <c r="AB385" s="55">
        <v>2.2157201572708791E-4</v>
      </c>
      <c r="AC385" s="51">
        <v>7.1196061221975864</v>
      </c>
      <c r="AD385" s="51">
        <v>8.0864040980007365E-2</v>
      </c>
      <c r="AE385" s="51">
        <v>0</v>
      </c>
      <c r="AF385" s="51">
        <v>0</v>
      </c>
      <c r="AG385" s="51">
        <v>0.18998015617571198</v>
      </c>
      <c r="AH385" s="51">
        <v>7.5540022203274115E-3</v>
      </c>
      <c r="AI385" s="51">
        <v>0.95422780132762286</v>
      </c>
      <c r="AJ385" s="51">
        <v>3.3464343805405951E-2</v>
      </c>
      <c r="AK385" s="51">
        <v>3.0362281289801923E-2</v>
      </c>
      <c r="AL385" s="53">
        <v>9.6513743078093742E-3</v>
      </c>
      <c r="AM385" s="51">
        <v>0.98936873425118332</v>
      </c>
      <c r="AN385" s="55">
        <v>5.0693108075832591E-2</v>
      </c>
      <c r="AP385" s="14">
        <f t="shared" si="5"/>
        <v>1.7113069358158484</v>
      </c>
      <c r="AU385" s="2"/>
      <c r="AV385" s="2"/>
      <c r="AW385" s="26"/>
    </row>
    <row r="386" spans="1:49" x14ac:dyDescent="0.3">
      <c r="A386" s="51">
        <v>383</v>
      </c>
      <c r="B386" s="52">
        <v>6.3249999999999993</v>
      </c>
      <c r="C386" s="53">
        <v>0.5</v>
      </c>
      <c r="D386" s="53">
        <v>6.9999999999999982</v>
      </c>
      <c r="E386" s="54">
        <v>0</v>
      </c>
      <c r="F386" s="53">
        <v>0</v>
      </c>
      <c r="G386" s="53">
        <v>0</v>
      </c>
      <c r="H386" s="53">
        <v>0</v>
      </c>
      <c r="I386" s="53">
        <v>0</v>
      </c>
      <c r="J386" s="53">
        <v>0</v>
      </c>
      <c r="K386" s="53">
        <v>0</v>
      </c>
      <c r="L386" s="54">
        <v>0</v>
      </c>
      <c r="M386" s="55">
        <v>0</v>
      </c>
      <c r="N386" s="53">
        <v>100</v>
      </c>
      <c r="O386" s="53">
        <v>0</v>
      </c>
      <c r="P386" s="53">
        <v>5</v>
      </c>
      <c r="Q386" s="53">
        <v>0</v>
      </c>
      <c r="R386" s="53">
        <v>0</v>
      </c>
      <c r="S386" s="53">
        <v>0</v>
      </c>
      <c r="T386" s="53">
        <v>2.5904855449750883</v>
      </c>
      <c r="U386" s="54">
        <v>200</v>
      </c>
      <c r="V386" s="56">
        <v>0.95</v>
      </c>
      <c r="W386" s="53">
        <v>3.5000000000000003E-2</v>
      </c>
      <c r="X386" s="53">
        <v>2.5690258891876389E-2</v>
      </c>
      <c r="Y386" s="53">
        <v>165</v>
      </c>
      <c r="Z386" s="53">
        <v>0</v>
      </c>
      <c r="AA386" s="53">
        <v>0.99978787878787889</v>
      </c>
      <c r="AB386" s="55">
        <v>1.5569853873864526E-4</v>
      </c>
      <c r="AC386" s="51">
        <v>7.0774663710273513</v>
      </c>
      <c r="AD386" s="51">
        <v>7.6715699658902334E-2</v>
      </c>
      <c r="AE386" s="51">
        <v>0</v>
      </c>
      <c r="AF386" s="51">
        <v>0</v>
      </c>
      <c r="AG386" s="51">
        <v>0.19384691601632756</v>
      </c>
      <c r="AH386" s="51">
        <v>7.0245396309718015E-3</v>
      </c>
      <c r="AI386" s="51">
        <v>0.96087716920589006</v>
      </c>
      <c r="AJ386" s="51">
        <v>3.358793629629845E-2</v>
      </c>
      <c r="AK386" s="51">
        <v>2.6379341034171541E-2</v>
      </c>
      <c r="AL386" s="53">
        <v>9.4701031319886983E-3</v>
      </c>
      <c r="AM386" s="51">
        <v>0.98729233997781096</v>
      </c>
      <c r="AN386" s="55">
        <v>4.3090609436938897E-2</v>
      </c>
      <c r="AP386" s="14">
        <f t="shared" si="5"/>
        <v>1.8708286933869704</v>
      </c>
      <c r="AU386" s="2"/>
      <c r="AV386" s="2"/>
      <c r="AW386" s="26"/>
    </row>
    <row r="387" spans="1:49" x14ac:dyDescent="0.3">
      <c r="A387" s="51">
        <v>384</v>
      </c>
      <c r="B387" s="52">
        <v>6.3249999999999993</v>
      </c>
      <c r="C387" s="53">
        <v>1.5833333333333333</v>
      </c>
      <c r="D387" s="53">
        <v>1.2857142857142856</v>
      </c>
      <c r="E387" s="54">
        <v>0</v>
      </c>
      <c r="F387" s="53">
        <v>0</v>
      </c>
      <c r="G387" s="53">
        <v>0</v>
      </c>
      <c r="H387" s="53">
        <v>0</v>
      </c>
      <c r="I387" s="53">
        <v>0</v>
      </c>
      <c r="J387" s="53">
        <v>0</v>
      </c>
      <c r="K387" s="53">
        <v>0</v>
      </c>
      <c r="L387" s="54">
        <v>0</v>
      </c>
      <c r="M387" s="55">
        <v>0</v>
      </c>
      <c r="N387" s="53">
        <v>100</v>
      </c>
      <c r="O387" s="53">
        <v>0</v>
      </c>
      <c r="P387" s="53">
        <v>5</v>
      </c>
      <c r="Q387" s="53">
        <v>0</v>
      </c>
      <c r="R387" s="53">
        <v>0</v>
      </c>
      <c r="S387" s="53">
        <v>0</v>
      </c>
      <c r="T387" s="53">
        <v>2.5904855449750883</v>
      </c>
      <c r="U387" s="54">
        <v>200</v>
      </c>
      <c r="V387" s="56">
        <v>0.95</v>
      </c>
      <c r="W387" s="53">
        <v>2.5000000000000001E-2</v>
      </c>
      <c r="X387" s="53">
        <v>2.5917443200855587E-2</v>
      </c>
      <c r="Y387" s="53">
        <v>165</v>
      </c>
      <c r="Z387" s="53">
        <v>0</v>
      </c>
      <c r="AA387" s="53">
        <v>0.99984848484848499</v>
      </c>
      <c r="AB387" s="55">
        <v>1.5707541333851929E-4</v>
      </c>
      <c r="AC387" s="51">
        <v>7.0978009331682799</v>
      </c>
      <c r="AD387" s="51">
        <v>7.3662484916828225E-2</v>
      </c>
      <c r="AE387" s="51">
        <v>0</v>
      </c>
      <c r="AF387" s="51">
        <v>0</v>
      </c>
      <c r="AG387" s="51">
        <v>0.19220644061173908</v>
      </c>
      <c r="AH387" s="51">
        <v>6.8388089972890769E-3</v>
      </c>
      <c r="AI387" s="51">
        <v>0.98706710188483116</v>
      </c>
      <c r="AJ387" s="51">
        <v>3.0937293970343914E-2</v>
      </c>
      <c r="AK387" s="51">
        <v>2.6017246533749382E-2</v>
      </c>
      <c r="AL387" s="53">
        <v>8.6028180105369167E-3</v>
      </c>
      <c r="AM387" s="51">
        <v>1.0084357965813249</v>
      </c>
      <c r="AN387" s="55">
        <v>4.1957262001733935E-2</v>
      </c>
      <c r="AP387" s="14">
        <f t="shared" si="5"/>
        <v>1.4267845968170128</v>
      </c>
      <c r="AU387" s="2"/>
      <c r="AV387" s="2"/>
      <c r="AW387" s="26"/>
    </row>
    <row r="388" spans="1:49" x14ac:dyDescent="0.3">
      <c r="A388" s="51">
        <v>385</v>
      </c>
      <c r="B388" s="52">
        <v>6.3249999999999993</v>
      </c>
      <c r="C388" s="53">
        <v>1.5833333333333333</v>
      </c>
      <c r="D388" s="53">
        <v>2.4285714285714284</v>
      </c>
      <c r="E388" s="54">
        <v>0</v>
      </c>
      <c r="F388" s="53">
        <v>0</v>
      </c>
      <c r="G388" s="53">
        <v>0</v>
      </c>
      <c r="H388" s="53">
        <v>0</v>
      </c>
      <c r="I388" s="53">
        <v>0</v>
      </c>
      <c r="J388" s="53">
        <v>0</v>
      </c>
      <c r="K388" s="53">
        <v>0</v>
      </c>
      <c r="L388" s="54">
        <v>0</v>
      </c>
      <c r="M388" s="55">
        <v>0</v>
      </c>
      <c r="N388" s="53">
        <v>100</v>
      </c>
      <c r="O388" s="53">
        <v>0</v>
      </c>
      <c r="P388" s="53">
        <v>5</v>
      </c>
      <c r="Q388" s="53">
        <v>0</v>
      </c>
      <c r="R388" s="53">
        <v>0</v>
      </c>
      <c r="S388" s="53">
        <v>0</v>
      </c>
      <c r="T388" s="53">
        <v>2.5904855449750883</v>
      </c>
      <c r="U388" s="54">
        <v>200</v>
      </c>
      <c r="V388" s="56">
        <v>0.95</v>
      </c>
      <c r="W388" s="53">
        <v>0.04</v>
      </c>
      <c r="X388" s="53">
        <v>2.7392799214908059E-2</v>
      </c>
      <c r="Y388" s="53">
        <v>165</v>
      </c>
      <c r="Z388" s="53">
        <v>0</v>
      </c>
      <c r="AA388" s="53">
        <v>0.99975757575757596</v>
      </c>
      <c r="AB388" s="55">
        <v>1.6601696493883796E-4</v>
      </c>
      <c r="AC388" s="51">
        <v>7.1752695861049549</v>
      </c>
      <c r="AD388" s="51">
        <v>7.7329802278038179E-2</v>
      </c>
      <c r="AE388" s="51">
        <v>0</v>
      </c>
      <c r="AF388" s="51">
        <v>0</v>
      </c>
      <c r="AG388" s="51">
        <v>0.18387747494942594</v>
      </c>
      <c r="AH388" s="51">
        <v>7.0769125130020092E-3</v>
      </c>
      <c r="AI388" s="51">
        <v>0.96596793594911479</v>
      </c>
      <c r="AJ388" s="51">
        <v>3.272164375119406E-2</v>
      </c>
      <c r="AK388" s="51">
        <v>2.511639350278733E-2</v>
      </c>
      <c r="AL388" s="53">
        <v>8.5390073043409686E-3</v>
      </c>
      <c r="AM388" s="51">
        <v>0.99922248502187339</v>
      </c>
      <c r="AN388" s="55">
        <v>4.3803487599604299E-2</v>
      </c>
      <c r="AP388" s="14">
        <f t="shared" si="5"/>
        <v>1.9609278658936169</v>
      </c>
      <c r="AU388" s="2"/>
      <c r="AV388" s="2"/>
      <c r="AW388" s="26"/>
    </row>
    <row r="389" spans="1:49" x14ac:dyDescent="0.3">
      <c r="A389" s="51">
        <v>386</v>
      </c>
      <c r="B389" s="52">
        <v>6.3249999999999993</v>
      </c>
      <c r="C389" s="53">
        <v>1.5833333333333333</v>
      </c>
      <c r="D389" s="53">
        <v>3.5714285714285712</v>
      </c>
      <c r="E389" s="54">
        <v>0</v>
      </c>
      <c r="F389" s="53">
        <v>0</v>
      </c>
      <c r="G389" s="53">
        <v>0</v>
      </c>
      <c r="H389" s="53">
        <v>0</v>
      </c>
      <c r="I389" s="53">
        <v>0</v>
      </c>
      <c r="J389" s="53">
        <v>0</v>
      </c>
      <c r="K389" s="53">
        <v>0</v>
      </c>
      <c r="L389" s="54">
        <v>0</v>
      </c>
      <c r="M389" s="55">
        <v>0</v>
      </c>
      <c r="N389" s="53">
        <v>100</v>
      </c>
      <c r="O389" s="53">
        <v>0</v>
      </c>
      <c r="P389" s="53">
        <v>5</v>
      </c>
      <c r="Q389" s="53">
        <v>0</v>
      </c>
      <c r="R389" s="53">
        <v>0</v>
      </c>
      <c r="S389" s="53">
        <v>0</v>
      </c>
      <c r="T389" s="53">
        <v>2.5904855449750883</v>
      </c>
      <c r="U389" s="54">
        <v>200</v>
      </c>
      <c r="V389" s="56">
        <v>0.95</v>
      </c>
      <c r="W389" s="53">
        <v>0</v>
      </c>
      <c r="X389" s="53">
        <v>0</v>
      </c>
      <c r="Y389" s="53">
        <v>165</v>
      </c>
      <c r="Z389" s="53">
        <v>0</v>
      </c>
      <c r="AA389" s="53">
        <v>1</v>
      </c>
      <c r="AB389" s="55">
        <v>0</v>
      </c>
      <c r="AC389" s="51">
        <v>15.72487878787879</v>
      </c>
      <c r="AD389" s="51">
        <v>0.15496258217335374</v>
      </c>
      <c r="AE389" s="51">
        <v>4.1002589458987108E-3</v>
      </c>
      <c r="AF389" s="51">
        <v>2.211397822210802E-3</v>
      </c>
      <c r="AG389" s="51">
        <v>0.32862498578984883</v>
      </c>
      <c r="AH389" s="51">
        <v>8.9694677465852607E-3</v>
      </c>
      <c r="AI389" s="51">
        <v>1.0624688189000484</v>
      </c>
      <c r="AJ389" s="51">
        <v>2.8579930777743651E-2</v>
      </c>
      <c r="AK389" s="51">
        <v>0.29953115245408002</v>
      </c>
      <c r="AL389" s="53">
        <v>8.0510799837196882E-3</v>
      </c>
      <c r="AM389" s="51">
        <v>1.0624688189000484</v>
      </c>
      <c r="AN389" s="55">
        <v>2.8579930777743651E-2</v>
      </c>
      <c r="AP389" s="14">
        <f t="shared" ref="AP389:AP452" si="6">SQRT(C389*D389)</f>
        <v>2.3779743280283547</v>
      </c>
      <c r="AU389" s="2"/>
      <c r="AV389" s="2"/>
      <c r="AW389" s="26"/>
    </row>
    <row r="390" spans="1:49" x14ac:dyDescent="0.3">
      <c r="A390" s="51">
        <v>387</v>
      </c>
      <c r="B390" s="52">
        <v>6.3249999999999993</v>
      </c>
      <c r="C390" s="53">
        <v>1.5833333333333333</v>
      </c>
      <c r="D390" s="53">
        <v>4.7142857142857135</v>
      </c>
      <c r="E390" s="54">
        <v>0</v>
      </c>
      <c r="F390" s="53">
        <v>0</v>
      </c>
      <c r="G390" s="53">
        <v>0</v>
      </c>
      <c r="H390" s="53">
        <v>0</v>
      </c>
      <c r="I390" s="53">
        <v>0</v>
      </c>
      <c r="J390" s="53">
        <v>0</v>
      </c>
      <c r="K390" s="53">
        <v>0</v>
      </c>
      <c r="L390" s="54">
        <v>0</v>
      </c>
      <c r="M390" s="55">
        <v>0</v>
      </c>
      <c r="N390" s="53">
        <v>100</v>
      </c>
      <c r="O390" s="53">
        <v>0</v>
      </c>
      <c r="P390" s="53">
        <v>5</v>
      </c>
      <c r="Q390" s="53">
        <v>0</v>
      </c>
      <c r="R390" s="53">
        <v>0</v>
      </c>
      <c r="S390" s="53">
        <v>0</v>
      </c>
      <c r="T390" s="53">
        <v>2.5904855449750883</v>
      </c>
      <c r="U390" s="54">
        <v>200</v>
      </c>
      <c r="V390" s="56">
        <v>0.95</v>
      </c>
      <c r="W390" s="53">
        <v>0</v>
      </c>
      <c r="X390" s="53">
        <v>0</v>
      </c>
      <c r="Y390" s="53">
        <v>165</v>
      </c>
      <c r="Z390" s="53">
        <v>0</v>
      </c>
      <c r="AA390" s="53">
        <v>1</v>
      </c>
      <c r="AB390" s="55">
        <v>0</v>
      </c>
      <c r="AC390" s="51">
        <v>15.658212121212117</v>
      </c>
      <c r="AD390" s="51">
        <v>0.16051231835970259</v>
      </c>
      <c r="AE390" s="51">
        <v>2.5923734800326042E-3</v>
      </c>
      <c r="AF390" s="51">
        <v>1.6808764437919409E-3</v>
      </c>
      <c r="AG390" s="51">
        <v>0.33281877703908758</v>
      </c>
      <c r="AH390" s="51">
        <v>9.3755946037503823E-3</v>
      </c>
      <c r="AI390" s="51">
        <v>1.0591816693665612</v>
      </c>
      <c r="AJ390" s="51">
        <v>2.8070813588961265E-2</v>
      </c>
      <c r="AK390" s="51">
        <v>0.29226324893331379</v>
      </c>
      <c r="AL390" s="53">
        <v>8.2386009558615761E-3</v>
      </c>
      <c r="AM390" s="51">
        <v>1.0591816693665612</v>
      </c>
      <c r="AN390" s="55">
        <v>2.8070813588961265E-2</v>
      </c>
      <c r="AP390" s="14">
        <f t="shared" si="6"/>
        <v>2.7320844998436109</v>
      </c>
      <c r="AU390" s="2"/>
      <c r="AV390" s="2"/>
      <c r="AW390" s="26"/>
    </row>
    <row r="391" spans="1:49" x14ac:dyDescent="0.3">
      <c r="A391" s="51">
        <v>388</v>
      </c>
      <c r="B391" s="52">
        <v>6.3249999999999993</v>
      </c>
      <c r="C391" s="53">
        <v>1.5833333333333333</v>
      </c>
      <c r="D391" s="53">
        <v>5.8571428571428559</v>
      </c>
      <c r="E391" s="54">
        <v>0</v>
      </c>
      <c r="F391" s="53">
        <v>0</v>
      </c>
      <c r="G391" s="53">
        <v>0</v>
      </c>
      <c r="H391" s="53">
        <v>0</v>
      </c>
      <c r="I391" s="53">
        <v>0</v>
      </c>
      <c r="J391" s="53">
        <v>0</v>
      </c>
      <c r="K391" s="53">
        <v>0</v>
      </c>
      <c r="L391" s="54">
        <v>0</v>
      </c>
      <c r="M391" s="55">
        <v>0</v>
      </c>
      <c r="N391" s="53">
        <v>100</v>
      </c>
      <c r="O391" s="53">
        <v>0</v>
      </c>
      <c r="P391" s="53">
        <v>5</v>
      </c>
      <c r="Q391" s="53">
        <v>0</v>
      </c>
      <c r="R391" s="53">
        <v>0</v>
      </c>
      <c r="S391" s="53">
        <v>0</v>
      </c>
      <c r="T391" s="53">
        <v>2.5904855449750883</v>
      </c>
      <c r="U391" s="54">
        <v>200</v>
      </c>
      <c r="V391" s="56">
        <v>0.95</v>
      </c>
      <c r="W391" s="53">
        <v>0</v>
      </c>
      <c r="X391" s="53">
        <v>0</v>
      </c>
      <c r="Y391" s="53">
        <v>165</v>
      </c>
      <c r="Z391" s="53">
        <v>0</v>
      </c>
      <c r="AA391" s="53">
        <v>1</v>
      </c>
      <c r="AB391" s="55">
        <v>0</v>
      </c>
      <c r="AC391" s="51">
        <v>20.956909090909093</v>
      </c>
      <c r="AD391" s="51">
        <v>0.21557214915035722</v>
      </c>
      <c r="AE391" s="51">
        <v>1.7235921819717691E-2</v>
      </c>
      <c r="AF391" s="51">
        <v>3.6328926912300012E-3</v>
      </c>
      <c r="AG391" s="51">
        <v>0.45230087848377365</v>
      </c>
      <c r="AH391" s="51">
        <v>1.3645161620142503E-2</v>
      </c>
      <c r="AI391" s="51">
        <v>1.2227942143694472</v>
      </c>
      <c r="AJ391" s="51">
        <v>3.0064803567573916E-2</v>
      </c>
      <c r="AK391" s="51">
        <v>0.50688487055513232</v>
      </c>
      <c r="AL391" s="53">
        <v>9.8047237419287177E-3</v>
      </c>
      <c r="AM391" s="51">
        <v>1.2227942143694472</v>
      </c>
      <c r="AN391" s="55">
        <v>3.0064803567573916E-2</v>
      </c>
      <c r="AP391" s="14">
        <f t="shared" si="6"/>
        <v>3.0452930111582894</v>
      </c>
      <c r="AU391" s="2"/>
      <c r="AV391" s="2"/>
      <c r="AW391" s="26"/>
    </row>
    <row r="392" spans="1:49" x14ac:dyDescent="0.3">
      <c r="A392" s="51">
        <v>389</v>
      </c>
      <c r="B392" s="52">
        <v>6.3249999999999993</v>
      </c>
      <c r="C392" s="53">
        <v>1.5833333333333333</v>
      </c>
      <c r="D392" s="53">
        <v>6.9999999999999982</v>
      </c>
      <c r="E392" s="54">
        <v>0</v>
      </c>
      <c r="F392" s="53">
        <v>0</v>
      </c>
      <c r="G392" s="53">
        <v>0</v>
      </c>
      <c r="H392" s="53">
        <v>0</v>
      </c>
      <c r="I392" s="53">
        <v>0</v>
      </c>
      <c r="J392" s="53">
        <v>0</v>
      </c>
      <c r="K392" s="53">
        <v>0</v>
      </c>
      <c r="L392" s="54">
        <v>0</v>
      </c>
      <c r="M392" s="55">
        <v>0</v>
      </c>
      <c r="N392" s="53">
        <v>100</v>
      </c>
      <c r="O392" s="53">
        <v>0</v>
      </c>
      <c r="P392" s="53">
        <v>5</v>
      </c>
      <c r="Q392" s="53">
        <v>0</v>
      </c>
      <c r="R392" s="53">
        <v>0</v>
      </c>
      <c r="S392" s="53">
        <v>0</v>
      </c>
      <c r="T392" s="53">
        <v>2.5904855449750883</v>
      </c>
      <c r="U392" s="54">
        <v>200</v>
      </c>
      <c r="V392" s="56">
        <v>0.95</v>
      </c>
      <c r="W392" s="53">
        <v>0</v>
      </c>
      <c r="X392" s="53">
        <v>0</v>
      </c>
      <c r="Y392" s="53">
        <v>165</v>
      </c>
      <c r="Z392" s="53">
        <v>0</v>
      </c>
      <c r="AA392" s="53">
        <v>1</v>
      </c>
      <c r="AB392" s="55">
        <v>0</v>
      </c>
      <c r="AC392" s="51">
        <v>26.177696969696957</v>
      </c>
      <c r="AD392" s="51">
        <v>0.24522387880495358</v>
      </c>
      <c r="AE392" s="51">
        <v>3.7897867890112319E-2</v>
      </c>
      <c r="AF392" s="51">
        <v>4.436403542156889E-3</v>
      </c>
      <c r="AG392" s="51">
        <v>0.53995590306612362</v>
      </c>
      <c r="AH392" s="51">
        <v>1.5367842773826272E-2</v>
      </c>
      <c r="AI392" s="51">
        <v>1.3681012391622187</v>
      </c>
      <c r="AJ392" s="51">
        <v>2.6991879770252688E-2</v>
      </c>
      <c r="AK392" s="51">
        <v>0.56717266162190694</v>
      </c>
      <c r="AL392" s="53">
        <v>1.1397880170982684E-2</v>
      </c>
      <c r="AM392" s="51">
        <v>1.3681012391622187</v>
      </c>
      <c r="AN392" s="55">
        <v>2.6991879770252688E-2</v>
      </c>
      <c r="AP392" s="14">
        <f t="shared" si="6"/>
        <v>3.3291640592396958</v>
      </c>
      <c r="AU392" s="2"/>
      <c r="AV392" s="2"/>
      <c r="AW392" s="26"/>
    </row>
    <row r="393" spans="1:49" x14ac:dyDescent="0.3">
      <c r="A393" s="51">
        <v>390</v>
      </c>
      <c r="B393" s="52">
        <v>6.3249999999999993</v>
      </c>
      <c r="C393" s="53">
        <v>2.6666666666666665</v>
      </c>
      <c r="D393" s="53">
        <v>1.2857142857142856</v>
      </c>
      <c r="E393" s="54">
        <v>0</v>
      </c>
      <c r="F393" s="53">
        <v>0</v>
      </c>
      <c r="G393" s="53">
        <v>0</v>
      </c>
      <c r="H393" s="53">
        <v>0</v>
      </c>
      <c r="I393" s="53">
        <v>0</v>
      </c>
      <c r="J393" s="53">
        <v>0</v>
      </c>
      <c r="K393" s="53">
        <v>0</v>
      </c>
      <c r="L393" s="54">
        <v>0</v>
      </c>
      <c r="M393" s="55">
        <v>0</v>
      </c>
      <c r="N393" s="53">
        <v>100</v>
      </c>
      <c r="O393" s="53">
        <v>0</v>
      </c>
      <c r="P393" s="53">
        <v>5</v>
      </c>
      <c r="Q393" s="53">
        <v>0</v>
      </c>
      <c r="R393" s="53">
        <v>0</v>
      </c>
      <c r="S393" s="53">
        <v>0</v>
      </c>
      <c r="T393" s="53">
        <v>2.5904855449750883</v>
      </c>
      <c r="U393" s="54">
        <v>200</v>
      </c>
      <c r="V393" s="56">
        <v>0.95</v>
      </c>
      <c r="W393" s="53">
        <v>1.4999999999999999E-2</v>
      </c>
      <c r="X393" s="53">
        <v>1.6991610603377595E-2</v>
      </c>
      <c r="Y393" s="53">
        <v>165</v>
      </c>
      <c r="Z393" s="53">
        <v>0</v>
      </c>
      <c r="AA393" s="53">
        <v>0.99990909090909097</v>
      </c>
      <c r="AB393" s="55">
        <v>1.0297945820228898E-4</v>
      </c>
      <c r="AC393" s="51">
        <v>7.1039630450849982</v>
      </c>
      <c r="AD393" s="51">
        <v>7.5121177472679074E-2</v>
      </c>
      <c r="AE393" s="51">
        <v>0</v>
      </c>
      <c r="AF393" s="51">
        <v>0</v>
      </c>
      <c r="AG393" s="51">
        <v>0.19181096455856114</v>
      </c>
      <c r="AH393" s="51">
        <v>6.9657093981928967E-3</v>
      </c>
      <c r="AI393" s="51">
        <v>0.98123783811014897</v>
      </c>
      <c r="AJ393" s="51">
        <v>3.0801069000282021E-2</v>
      </c>
      <c r="AK393" s="51">
        <v>2.7785013486715745E-2</v>
      </c>
      <c r="AL393" s="53">
        <v>8.8462674517183013E-3</v>
      </c>
      <c r="AM393" s="51">
        <v>0.99386621231766636</v>
      </c>
      <c r="AN393" s="55">
        <v>3.6279769797095449E-2</v>
      </c>
      <c r="AP393" s="14">
        <f t="shared" si="6"/>
        <v>1.8516401995451028</v>
      </c>
      <c r="AU393" s="2"/>
      <c r="AV393" s="2"/>
      <c r="AW393" s="26"/>
    </row>
    <row r="394" spans="1:49" x14ac:dyDescent="0.3">
      <c r="A394" s="51">
        <v>391</v>
      </c>
      <c r="B394" s="52">
        <v>6.3249999999999993</v>
      </c>
      <c r="C394" s="53">
        <v>2.6666666666666665</v>
      </c>
      <c r="D394" s="53">
        <v>2.4285714285714284</v>
      </c>
      <c r="E394" s="54">
        <v>0</v>
      </c>
      <c r="F394" s="53">
        <v>0</v>
      </c>
      <c r="G394" s="53">
        <v>0</v>
      </c>
      <c r="H394" s="53">
        <v>0</v>
      </c>
      <c r="I394" s="53">
        <v>0</v>
      </c>
      <c r="J394" s="53">
        <v>0</v>
      </c>
      <c r="K394" s="53">
        <v>0</v>
      </c>
      <c r="L394" s="54">
        <v>0</v>
      </c>
      <c r="M394" s="55">
        <v>0</v>
      </c>
      <c r="N394" s="53">
        <v>100</v>
      </c>
      <c r="O394" s="53">
        <v>0</v>
      </c>
      <c r="P394" s="53">
        <v>5</v>
      </c>
      <c r="Q394" s="53">
        <v>0</v>
      </c>
      <c r="R394" s="53">
        <v>0</v>
      </c>
      <c r="S394" s="53">
        <v>0</v>
      </c>
      <c r="T394" s="53">
        <v>2.5904855449750883</v>
      </c>
      <c r="U394" s="54">
        <v>200</v>
      </c>
      <c r="V394" s="56">
        <v>0.95</v>
      </c>
      <c r="W394" s="53">
        <v>0</v>
      </c>
      <c r="X394" s="53">
        <v>0</v>
      </c>
      <c r="Y394" s="53">
        <v>165</v>
      </c>
      <c r="Z394" s="53">
        <v>0</v>
      </c>
      <c r="AA394" s="53">
        <v>1</v>
      </c>
      <c r="AB394" s="55">
        <v>0</v>
      </c>
      <c r="AC394" s="51">
        <v>15.872454545454543</v>
      </c>
      <c r="AD394" s="51">
        <v>0.15695117289959534</v>
      </c>
      <c r="AE394" s="51">
        <v>2.9680929883574296E-3</v>
      </c>
      <c r="AF394" s="51">
        <v>1.8569784254435699E-3</v>
      </c>
      <c r="AG394" s="51">
        <v>0.32465414973719087</v>
      </c>
      <c r="AH394" s="51">
        <v>8.9665419393196097E-3</v>
      </c>
      <c r="AI394" s="51">
        <v>1.0636970623557123</v>
      </c>
      <c r="AJ394" s="51">
        <v>2.6406194567157495E-2</v>
      </c>
      <c r="AK394" s="51">
        <v>0.29793678910759253</v>
      </c>
      <c r="AL394" s="53">
        <v>7.9643319867756975E-3</v>
      </c>
      <c r="AM394" s="51">
        <v>1.0636970623557123</v>
      </c>
      <c r="AN394" s="55">
        <v>2.6406194567157495E-2</v>
      </c>
      <c r="AP394" s="14">
        <f t="shared" si="6"/>
        <v>2.5448360411214068</v>
      </c>
      <c r="AU394" s="2"/>
      <c r="AV394" s="2"/>
      <c r="AW394" s="26"/>
    </row>
    <row r="395" spans="1:49" x14ac:dyDescent="0.3">
      <c r="A395" s="51">
        <v>392</v>
      </c>
      <c r="B395" s="52">
        <v>6.3249999999999993</v>
      </c>
      <c r="C395" s="53">
        <v>2.6666666666666665</v>
      </c>
      <c r="D395" s="53">
        <v>3.5714285714285712</v>
      </c>
      <c r="E395" s="54">
        <v>0</v>
      </c>
      <c r="F395" s="53">
        <v>0</v>
      </c>
      <c r="G395" s="53">
        <v>0</v>
      </c>
      <c r="H395" s="53">
        <v>0</v>
      </c>
      <c r="I395" s="53">
        <v>0</v>
      </c>
      <c r="J395" s="53">
        <v>0</v>
      </c>
      <c r="K395" s="53">
        <v>0</v>
      </c>
      <c r="L395" s="54">
        <v>0</v>
      </c>
      <c r="M395" s="55">
        <v>0</v>
      </c>
      <c r="N395" s="53">
        <v>100</v>
      </c>
      <c r="O395" s="53">
        <v>0</v>
      </c>
      <c r="P395" s="53">
        <v>5</v>
      </c>
      <c r="Q395" s="53">
        <v>0</v>
      </c>
      <c r="R395" s="53">
        <v>0</v>
      </c>
      <c r="S395" s="53">
        <v>0</v>
      </c>
      <c r="T395" s="53">
        <v>2.5904855449750883</v>
      </c>
      <c r="U395" s="54">
        <v>200</v>
      </c>
      <c r="V395" s="56">
        <v>0.95</v>
      </c>
      <c r="W395" s="53">
        <v>0</v>
      </c>
      <c r="X395" s="53">
        <v>0</v>
      </c>
      <c r="Y395" s="53">
        <v>165</v>
      </c>
      <c r="Z395" s="53">
        <v>0</v>
      </c>
      <c r="AA395" s="53">
        <v>1</v>
      </c>
      <c r="AB395" s="55">
        <v>0</v>
      </c>
      <c r="AC395" s="51">
        <v>21.003606060606057</v>
      </c>
      <c r="AD395" s="51">
        <v>0.20183975759027209</v>
      </c>
      <c r="AE395" s="51">
        <v>1.6321790610322049E-2</v>
      </c>
      <c r="AF395" s="51">
        <v>3.4287398707766735E-3</v>
      </c>
      <c r="AG395" s="51">
        <v>0.44805651952117775</v>
      </c>
      <c r="AH395" s="51">
        <v>1.3149775605022755E-2</v>
      </c>
      <c r="AI395" s="51">
        <v>1.2450753621261896</v>
      </c>
      <c r="AJ395" s="51">
        <v>2.7618803031223528E-2</v>
      </c>
      <c r="AK395" s="51">
        <v>0.49873357049294009</v>
      </c>
      <c r="AL395" s="53">
        <v>9.8897378391164144E-3</v>
      </c>
      <c r="AM395" s="51">
        <v>1.2450753621261896</v>
      </c>
      <c r="AN395" s="55">
        <v>2.7618803031223528E-2</v>
      </c>
      <c r="AP395" s="14">
        <f t="shared" si="6"/>
        <v>3.0860669992418379</v>
      </c>
      <c r="AU395" s="2"/>
      <c r="AV395" s="2"/>
      <c r="AW395" s="26"/>
    </row>
    <row r="396" spans="1:49" x14ac:dyDescent="0.3">
      <c r="A396" s="51">
        <v>393</v>
      </c>
      <c r="B396" s="52">
        <v>6.3249999999999993</v>
      </c>
      <c r="C396" s="53">
        <v>2.6666666666666665</v>
      </c>
      <c r="D396" s="53">
        <v>4.7142857142857135</v>
      </c>
      <c r="E396" s="54">
        <v>0</v>
      </c>
      <c r="F396" s="53">
        <v>0</v>
      </c>
      <c r="G396" s="53">
        <v>0</v>
      </c>
      <c r="H396" s="53">
        <v>0</v>
      </c>
      <c r="I396" s="53">
        <v>0</v>
      </c>
      <c r="J396" s="53">
        <v>0</v>
      </c>
      <c r="K396" s="53">
        <v>0</v>
      </c>
      <c r="L396" s="54">
        <v>0</v>
      </c>
      <c r="M396" s="55">
        <v>0</v>
      </c>
      <c r="N396" s="53">
        <v>100</v>
      </c>
      <c r="O396" s="53">
        <v>0</v>
      </c>
      <c r="P396" s="53">
        <v>5</v>
      </c>
      <c r="Q396" s="53">
        <v>0</v>
      </c>
      <c r="R396" s="53">
        <v>0</v>
      </c>
      <c r="S396" s="53">
        <v>0</v>
      </c>
      <c r="T396" s="53">
        <v>2.5904855449750883</v>
      </c>
      <c r="U396" s="54">
        <v>200</v>
      </c>
      <c r="V396" s="56">
        <v>0.95</v>
      </c>
      <c r="W396" s="53">
        <v>0</v>
      </c>
      <c r="X396" s="53">
        <v>0</v>
      </c>
      <c r="Y396" s="53">
        <v>165</v>
      </c>
      <c r="Z396" s="53">
        <v>0</v>
      </c>
      <c r="AA396" s="53">
        <v>1</v>
      </c>
      <c r="AB396" s="55">
        <v>0</v>
      </c>
      <c r="AC396" s="51">
        <v>26.023212121212126</v>
      </c>
      <c r="AD396" s="51">
        <v>0.2487610072750184</v>
      </c>
      <c r="AE396" s="51">
        <v>3.5905344593162275E-2</v>
      </c>
      <c r="AF396" s="51">
        <v>4.4779552510883164E-3</v>
      </c>
      <c r="AG396" s="51">
        <v>0.54467962705420103</v>
      </c>
      <c r="AH396" s="51">
        <v>1.5777662028698396E-2</v>
      </c>
      <c r="AI396" s="51">
        <v>1.3479838545489387</v>
      </c>
      <c r="AJ396" s="51">
        <v>2.6098386834096231E-2</v>
      </c>
      <c r="AK396" s="51">
        <v>0.58478450593201525</v>
      </c>
      <c r="AL396" s="53">
        <v>8.9889443342114923E-3</v>
      </c>
      <c r="AM396" s="51">
        <v>1.3479838545489387</v>
      </c>
      <c r="AN396" s="55">
        <v>2.6098386834096231E-2</v>
      </c>
      <c r="AP396" s="14">
        <f t="shared" si="6"/>
        <v>3.5456210417116729</v>
      </c>
      <c r="AU396" s="2"/>
      <c r="AV396" s="2"/>
      <c r="AW396" s="26"/>
    </row>
    <row r="397" spans="1:49" x14ac:dyDescent="0.3">
      <c r="A397" s="51">
        <v>394</v>
      </c>
      <c r="B397" s="52">
        <v>6.3249999999999993</v>
      </c>
      <c r="C397" s="53">
        <v>2.6666666666666665</v>
      </c>
      <c r="D397" s="53">
        <v>5.8571428571428559</v>
      </c>
      <c r="E397" s="54">
        <v>0</v>
      </c>
      <c r="F397" s="53">
        <v>0</v>
      </c>
      <c r="G397" s="53">
        <v>0</v>
      </c>
      <c r="H397" s="53">
        <v>0</v>
      </c>
      <c r="I397" s="53">
        <v>0</v>
      </c>
      <c r="J397" s="53">
        <v>0</v>
      </c>
      <c r="K397" s="53">
        <v>0</v>
      </c>
      <c r="L397" s="54">
        <v>0</v>
      </c>
      <c r="M397" s="55">
        <v>0</v>
      </c>
      <c r="N397" s="53">
        <v>100</v>
      </c>
      <c r="O397" s="53">
        <v>0</v>
      </c>
      <c r="P397" s="53">
        <v>5</v>
      </c>
      <c r="Q397" s="53">
        <v>0</v>
      </c>
      <c r="R397" s="53">
        <v>0</v>
      </c>
      <c r="S397" s="53">
        <v>0</v>
      </c>
      <c r="T397" s="53">
        <v>2.5904855449750883</v>
      </c>
      <c r="U397" s="54">
        <v>200</v>
      </c>
      <c r="V397" s="56">
        <v>0.95</v>
      </c>
      <c r="W397" s="53">
        <v>0</v>
      </c>
      <c r="X397" s="53">
        <v>0</v>
      </c>
      <c r="Y397" s="53">
        <v>165</v>
      </c>
      <c r="Z397" s="53">
        <v>0</v>
      </c>
      <c r="AA397" s="53">
        <v>1</v>
      </c>
      <c r="AB397" s="55">
        <v>0</v>
      </c>
      <c r="AC397" s="51">
        <v>30.858575757575782</v>
      </c>
      <c r="AD397" s="51">
        <v>0.29619217676636117</v>
      </c>
      <c r="AE397" s="51">
        <v>7.6564241901396921E-2</v>
      </c>
      <c r="AF397" s="51">
        <v>8.4579564369690139E-3</v>
      </c>
      <c r="AG397" s="51">
        <v>0.67192942915249565</v>
      </c>
      <c r="AH397" s="51">
        <v>1.9146489785305129E-2</v>
      </c>
      <c r="AI397" s="51">
        <v>1.5440039586096055</v>
      </c>
      <c r="AJ397" s="51">
        <v>2.6604955104536879E-2</v>
      </c>
      <c r="AK397" s="51">
        <v>0.77164269836491639</v>
      </c>
      <c r="AL397" s="53">
        <v>1.1127262645040584E-2</v>
      </c>
      <c r="AM397" s="51">
        <v>1.5440039586096055</v>
      </c>
      <c r="AN397" s="55">
        <v>2.6604955104536879E-2</v>
      </c>
      <c r="AP397" s="14">
        <f t="shared" si="6"/>
        <v>3.9520940802374143</v>
      </c>
      <c r="AU397" s="2"/>
      <c r="AV397" s="2"/>
      <c r="AW397" s="26"/>
    </row>
    <row r="398" spans="1:49" x14ac:dyDescent="0.3">
      <c r="A398" s="51">
        <v>395</v>
      </c>
      <c r="B398" s="52">
        <v>6.3249999999999993</v>
      </c>
      <c r="C398" s="53">
        <v>2.6666666666666665</v>
      </c>
      <c r="D398" s="53">
        <v>6.9999999999999982</v>
      </c>
      <c r="E398" s="54">
        <v>0</v>
      </c>
      <c r="F398" s="53">
        <v>0</v>
      </c>
      <c r="G398" s="53">
        <v>0</v>
      </c>
      <c r="H398" s="53">
        <v>0</v>
      </c>
      <c r="I398" s="53">
        <v>0</v>
      </c>
      <c r="J398" s="53">
        <v>0</v>
      </c>
      <c r="K398" s="53">
        <v>0</v>
      </c>
      <c r="L398" s="54">
        <v>0</v>
      </c>
      <c r="M398" s="55">
        <v>0</v>
      </c>
      <c r="N398" s="53">
        <v>100</v>
      </c>
      <c r="O398" s="53">
        <v>0</v>
      </c>
      <c r="P398" s="53">
        <v>5</v>
      </c>
      <c r="Q398" s="53">
        <v>0</v>
      </c>
      <c r="R398" s="53">
        <v>0</v>
      </c>
      <c r="S398" s="53">
        <v>0</v>
      </c>
      <c r="T398" s="53">
        <v>2.5904855449750883</v>
      </c>
      <c r="U398" s="54">
        <v>200</v>
      </c>
      <c r="V398" s="56">
        <v>0.95</v>
      </c>
      <c r="W398" s="53">
        <v>0</v>
      </c>
      <c r="X398" s="53">
        <v>0</v>
      </c>
      <c r="Y398" s="53">
        <v>165</v>
      </c>
      <c r="Z398" s="53">
        <v>0</v>
      </c>
      <c r="AA398" s="53">
        <v>1</v>
      </c>
      <c r="AB398" s="55">
        <v>0</v>
      </c>
      <c r="AC398" s="51">
        <v>39.814939393939383</v>
      </c>
      <c r="AD398" s="51">
        <v>0.31783231529548589</v>
      </c>
      <c r="AE398" s="51">
        <v>8.3557487161144001E-2</v>
      </c>
      <c r="AF398" s="51">
        <v>7.7610904265043744E-3</v>
      </c>
      <c r="AG398" s="51">
        <v>0.84086121311196249</v>
      </c>
      <c r="AH398" s="51">
        <v>2.3006040870966041E-2</v>
      </c>
      <c r="AI398" s="51">
        <v>1.8591569596340596</v>
      </c>
      <c r="AJ398" s="51">
        <v>2.2700124682010148E-2</v>
      </c>
      <c r="AK398" s="51">
        <v>0.90204145590923179</v>
      </c>
      <c r="AL398" s="53">
        <v>1.2457748802299972E-2</v>
      </c>
      <c r="AM398" s="51">
        <v>1.8591569596340596</v>
      </c>
      <c r="AN398" s="55">
        <v>2.2700124682010148E-2</v>
      </c>
      <c r="AP398" s="14">
        <f t="shared" si="6"/>
        <v>4.320493798938573</v>
      </c>
      <c r="AU398" s="2"/>
      <c r="AV398" s="2"/>
      <c r="AW398" s="26"/>
    </row>
    <row r="399" spans="1:49" x14ac:dyDescent="0.3">
      <c r="A399" s="51">
        <v>396</v>
      </c>
      <c r="B399" s="52">
        <v>6.3249999999999993</v>
      </c>
      <c r="C399" s="53">
        <v>3.75</v>
      </c>
      <c r="D399" s="53">
        <v>1.2857142857142856</v>
      </c>
      <c r="E399" s="54">
        <v>0</v>
      </c>
      <c r="F399" s="53">
        <v>0</v>
      </c>
      <c r="G399" s="53">
        <v>0</v>
      </c>
      <c r="H399" s="53">
        <v>0</v>
      </c>
      <c r="I399" s="53">
        <v>0</v>
      </c>
      <c r="J399" s="53">
        <v>0</v>
      </c>
      <c r="K399" s="53">
        <v>0</v>
      </c>
      <c r="L399" s="54">
        <v>0</v>
      </c>
      <c r="M399" s="55">
        <v>0</v>
      </c>
      <c r="N399" s="53">
        <v>100</v>
      </c>
      <c r="O399" s="53">
        <v>0</v>
      </c>
      <c r="P399" s="53">
        <v>5</v>
      </c>
      <c r="Q399" s="53">
        <v>0</v>
      </c>
      <c r="R399" s="53">
        <v>0</v>
      </c>
      <c r="S399" s="53">
        <v>0</v>
      </c>
      <c r="T399" s="53">
        <v>2.5904855449750883</v>
      </c>
      <c r="U399" s="54">
        <v>200</v>
      </c>
      <c r="V399" s="56">
        <v>0.95</v>
      </c>
      <c r="W399" s="53">
        <v>0</v>
      </c>
      <c r="X399" s="53">
        <v>0</v>
      </c>
      <c r="Y399" s="53">
        <v>165</v>
      </c>
      <c r="Z399" s="53">
        <v>0</v>
      </c>
      <c r="AA399" s="53">
        <v>1</v>
      </c>
      <c r="AB399" s="55">
        <v>0</v>
      </c>
      <c r="AC399" s="51">
        <v>10.042242424242421</v>
      </c>
      <c r="AD399" s="51">
        <v>0.10329665209078617</v>
      </c>
      <c r="AE399" s="51">
        <v>0</v>
      </c>
      <c r="AF399" s="51">
        <v>0</v>
      </c>
      <c r="AG399" s="51">
        <v>0.24741017751802832</v>
      </c>
      <c r="AH399" s="51">
        <v>7.4523911225011837E-3</v>
      </c>
      <c r="AI399" s="51">
        <v>0.99456667891784567</v>
      </c>
      <c r="AJ399" s="51">
        <v>3.1590193708260245E-2</v>
      </c>
      <c r="AK399" s="51">
        <v>0.14860907131483039</v>
      </c>
      <c r="AL399" s="53">
        <v>7.4202852463477386E-3</v>
      </c>
      <c r="AM399" s="51">
        <v>0.99456667891784567</v>
      </c>
      <c r="AN399" s="55">
        <v>3.1590193708260245E-2</v>
      </c>
      <c r="AP399" s="14">
        <f t="shared" si="6"/>
        <v>2.1957751641341994</v>
      </c>
      <c r="AU399" s="2"/>
      <c r="AV399" s="2"/>
      <c r="AW399" s="26"/>
    </row>
    <row r="400" spans="1:49" x14ac:dyDescent="0.3">
      <c r="A400" s="51">
        <v>397</v>
      </c>
      <c r="B400" s="52">
        <v>6.3249999999999993</v>
      </c>
      <c r="C400" s="53">
        <v>3.75</v>
      </c>
      <c r="D400" s="53">
        <v>2.4285714285714284</v>
      </c>
      <c r="E400" s="54">
        <v>0</v>
      </c>
      <c r="F400" s="53">
        <v>0</v>
      </c>
      <c r="G400" s="53">
        <v>0</v>
      </c>
      <c r="H400" s="53">
        <v>0</v>
      </c>
      <c r="I400" s="53">
        <v>0</v>
      </c>
      <c r="J400" s="53">
        <v>0</v>
      </c>
      <c r="K400" s="53">
        <v>0</v>
      </c>
      <c r="L400" s="54">
        <v>0</v>
      </c>
      <c r="M400" s="55">
        <v>0</v>
      </c>
      <c r="N400" s="53">
        <v>100</v>
      </c>
      <c r="O400" s="53">
        <v>0</v>
      </c>
      <c r="P400" s="53">
        <v>5</v>
      </c>
      <c r="Q400" s="53">
        <v>0</v>
      </c>
      <c r="R400" s="53">
        <v>0</v>
      </c>
      <c r="S400" s="53">
        <v>0</v>
      </c>
      <c r="T400" s="53">
        <v>2.5904855449750883</v>
      </c>
      <c r="U400" s="54">
        <v>200</v>
      </c>
      <c r="V400" s="56">
        <v>0.95</v>
      </c>
      <c r="W400" s="53">
        <v>0</v>
      </c>
      <c r="X400" s="53">
        <v>0</v>
      </c>
      <c r="Y400" s="53">
        <v>165</v>
      </c>
      <c r="Z400" s="53">
        <v>0</v>
      </c>
      <c r="AA400" s="53">
        <v>1</v>
      </c>
      <c r="AB400" s="55">
        <v>0</v>
      </c>
      <c r="AC400" s="51">
        <v>21.090363636363627</v>
      </c>
      <c r="AD400" s="51">
        <v>0.20448597768344545</v>
      </c>
      <c r="AE400" s="51">
        <v>1.2903743595577097E-2</v>
      </c>
      <c r="AF400" s="51">
        <v>3.3384076398687546E-3</v>
      </c>
      <c r="AG400" s="51">
        <v>0.44779166714723112</v>
      </c>
      <c r="AH400" s="51">
        <v>1.3346422312558417E-2</v>
      </c>
      <c r="AI400" s="51">
        <v>1.2598437226110846</v>
      </c>
      <c r="AJ400" s="51">
        <v>2.6739002202148157E-2</v>
      </c>
      <c r="AK400" s="51">
        <v>0.50198510821846332</v>
      </c>
      <c r="AL400" s="53">
        <v>9.8284035297656457E-3</v>
      </c>
      <c r="AM400" s="51">
        <v>1.2598437226110846</v>
      </c>
      <c r="AN400" s="55">
        <v>2.6739002202148157E-2</v>
      </c>
      <c r="AP400" s="14">
        <f t="shared" si="6"/>
        <v>3.0178043106110866</v>
      </c>
      <c r="AU400" s="2"/>
      <c r="AV400" s="2"/>
      <c r="AW400" s="26"/>
    </row>
    <row r="401" spans="1:49" x14ac:dyDescent="0.3">
      <c r="A401" s="51">
        <v>398</v>
      </c>
      <c r="B401" s="52">
        <v>6.3249999999999993</v>
      </c>
      <c r="C401" s="53">
        <v>3.75</v>
      </c>
      <c r="D401" s="53">
        <v>3.5714285714285712</v>
      </c>
      <c r="E401" s="54">
        <v>0</v>
      </c>
      <c r="F401" s="53">
        <v>0</v>
      </c>
      <c r="G401" s="53">
        <v>0</v>
      </c>
      <c r="H401" s="53">
        <v>0</v>
      </c>
      <c r="I401" s="53">
        <v>0</v>
      </c>
      <c r="J401" s="53">
        <v>0</v>
      </c>
      <c r="K401" s="53">
        <v>0</v>
      </c>
      <c r="L401" s="54">
        <v>0</v>
      </c>
      <c r="M401" s="55">
        <v>0</v>
      </c>
      <c r="N401" s="53">
        <v>100</v>
      </c>
      <c r="O401" s="53">
        <v>0</v>
      </c>
      <c r="P401" s="53">
        <v>5</v>
      </c>
      <c r="Q401" s="53">
        <v>0</v>
      </c>
      <c r="R401" s="53">
        <v>0</v>
      </c>
      <c r="S401" s="53">
        <v>0</v>
      </c>
      <c r="T401" s="53">
        <v>2.5904855449750883</v>
      </c>
      <c r="U401" s="54">
        <v>200</v>
      </c>
      <c r="V401" s="56">
        <v>0.95</v>
      </c>
      <c r="W401" s="53">
        <v>0</v>
      </c>
      <c r="X401" s="53">
        <v>0</v>
      </c>
      <c r="Y401" s="53">
        <v>165</v>
      </c>
      <c r="Z401" s="53">
        <v>0</v>
      </c>
      <c r="AA401" s="53">
        <v>1</v>
      </c>
      <c r="AB401" s="55">
        <v>0</v>
      </c>
      <c r="AC401" s="51">
        <v>30.85945454545454</v>
      </c>
      <c r="AD401" s="51">
        <v>0.27717559356764604</v>
      </c>
      <c r="AE401" s="51">
        <v>7.3769033790342567E-2</v>
      </c>
      <c r="AF401" s="51">
        <v>6.8442875054125635E-3</v>
      </c>
      <c r="AG401" s="51">
        <v>0.66945254750832761</v>
      </c>
      <c r="AH401" s="51">
        <v>1.815806498528056E-2</v>
      </c>
      <c r="AI401" s="51">
        <v>1.5513744361569364</v>
      </c>
      <c r="AJ401" s="51">
        <v>2.520654231775964E-2</v>
      </c>
      <c r="AK401" s="51">
        <v>0.77686224310983587</v>
      </c>
      <c r="AL401" s="53">
        <v>1.0546796313463749E-2</v>
      </c>
      <c r="AM401" s="51">
        <v>1.5513744361569364</v>
      </c>
      <c r="AN401" s="55">
        <v>2.520654231775964E-2</v>
      </c>
      <c r="AP401" s="14">
        <f t="shared" si="6"/>
        <v>3.6596252735569994</v>
      </c>
      <c r="AU401" s="2"/>
      <c r="AV401" s="2"/>
      <c r="AW401" s="26"/>
    </row>
    <row r="402" spans="1:49" x14ac:dyDescent="0.3">
      <c r="A402" s="51">
        <v>399</v>
      </c>
      <c r="B402" s="52">
        <v>6.3249999999999993</v>
      </c>
      <c r="C402" s="53">
        <v>3.75</v>
      </c>
      <c r="D402" s="53">
        <v>4.7142857142857135</v>
      </c>
      <c r="E402" s="54">
        <v>0</v>
      </c>
      <c r="F402" s="53">
        <v>0</v>
      </c>
      <c r="G402" s="53">
        <v>0</v>
      </c>
      <c r="H402" s="53">
        <v>0</v>
      </c>
      <c r="I402" s="53">
        <v>0</v>
      </c>
      <c r="J402" s="53">
        <v>0</v>
      </c>
      <c r="K402" s="53">
        <v>0</v>
      </c>
      <c r="L402" s="54">
        <v>0</v>
      </c>
      <c r="M402" s="55">
        <v>0</v>
      </c>
      <c r="N402" s="53">
        <v>100</v>
      </c>
      <c r="O402" s="53">
        <v>0</v>
      </c>
      <c r="P402" s="53">
        <v>5</v>
      </c>
      <c r="Q402" s="53">
        <v>0</v>
      </c>
      <c r="R402" s="53">
        <v>0</v>
      </c>
      <c r="S402" s="53">
        <v>0</v>
      </c>
      <c r="T402" s="53">
        <v>2.5904855449750883</v>
      </c>
      <c r="U402" s="54">
        <v>200</v>
      </c>
      <c r="V402" s="56">
        <v>0.95</v>
      </c>
      <c r="W402" s="53">
        <v>0</v>
      </c>
      <c r="X402" s="53">
        <v>0</v>
      </c>
      <c r="Y402" s="53">
        <v>165</v>
      </c>
      <c r="Z402" s="53">
        <v>0</v>
      </c>
      <c r="AA402" s="53">
        <v>1</v>
      </c>
      <c r="AB402" s="55">
        <v>0</v>
      </c>
      <c r="AC402" s="51">
        <v>37.657636363636328</v>
      </c>
      <c r="AD402" s="51">
        <v>0.31587337382738495</v>
      </c>
      <c r="AE402" s="51">
        <v>5.7300147414863646E-2</v>
      </c>
      <c r="AF402" s="51">
        <v>5.7580276097092377E-3</v>
      </c>
      <c r="AG402" s="51">
        <v>0.77394137795438345</v>
      </c>
      <c r="AH402" s="51">
        <v>2.248012419786331E-2</v>
      </c>
      <c r="AI402" s="51">
        <v>1.7434178407622654</v>
      </c>
      <c r="AJ402" s="51">
        <v>2.2497377632449508E-2</v>
      </c>
      <c r="AK402" s="51">
        <v>0.82865610556650726</v>
      </c>
      <c r="AL402" s="53">
        <v>1.2232821669342813E-2</v>
      </c>
      <c r="AM402" s="51">
        <v>1.7434178407622654</v>
      </c>
      <c r="AN402" s="55">
        <v>2.2497377632449508E-2</v>
      </c>
      <c r="AP402" s="14">
        <f t="shared" si="6"/>
        <v>4.2045893293604104</v>
      </c>
      <c r="AU402" s="2"/>
      <c r="AV402" s="2"/>
      <c r="AW402" s="26"/>
    </row>
    <row r="403" spans="1:49" x14ac:dyDescent="0.3">
      <c r="A403" s="51">
        <v>400</v>
      </c>
      <c r="B403" s="52">
        <v>6.3249999999999993</v>
      </c>
      <c r="C403" s="53">
        <v>3.75</v>
      </c>
      <c r="D403" s="53">
        <v>5.8571428571428559</v>
      </c>
      <c r="E403" s="54">
        <v>0</v>
      </c>
      <c r="F403" s="53">
        <v>0</v>
      </c>
      <c r="G403" s="53">
        <v>0</v>
      </c>
      <c r="H403" s="53">
        <v>0</v>
      </c>
      <c r="I403" s="53">
        <v>0</v>
      </c>
      <c r="J403" s="53">
        <v>0</v>
      </c>
      <c r="K403" s="53">
        <v>0</v>
      </c>
      <c r="L403" s="54">
        <v>0</v>
      </c>
      <c r="M403" s="55">
        <v>0</v>
      </c>
      <c r="N403" s="53">
        <v>100</v>
      </c>
      <c r="O403" s="53">
        <v>0</v>
      </c>
      <c r="P403" s="53">
        <v>5</v>
      </c>
      <c r="Q403" s="53">
        <v>0</v>
      </c>
      <c r="R403" s="53">
        <v>0</v>
      </c>
      <c r="S403" s="53">
        <v>0</v>
      </c>
      <c r="T403" s="53">
        <v>2.5904855449750883</v>
      </c>
      <c r="U403" s="54">
        <v>200</v>
      </c>
      <c r="V403" s="56">
        <v>0.95</v>
      </c>
      <c r="W403" s="53">
        <v>0</v>
      </c>
      <c r="X403" s="53">
        <v>0</v>
      </c>
      <c r="Y403" s="53">
        <v>165</v>
      </c>
      <c r="Z403" s="53">
        <v>0</v>
      </c>
      <c r="AA403" s="53">
        <v>1</v>
      </c>
      <c r="AB403" s="55">
        <v>0</v>
      </c>
      <c r="AC403" s="51">
        <v>44.022454545454551</v>
      </c>
      <c r="AD403" s="51">
        <v>0.347606504834575</v>
      </c>
      <c r="AE403" s="51">
        <v>7.5482901736632718E-2</v>
      </c>
      <c r="AF403" s="51">
        <v>9.0211829398532187E-3</v>
      </c>
      <c r="AG403" s="51">
        <v>0.92521314101939689</v>
      </c>
      <c r="AH403" s="51">
        <v>2.7696241255835832E-2</v>
      </c>
      <c r="AI403" s="51">
        <v>2.0051980484790271</v>
      </c>
      <c r="AJ403" s="51">
        <v>2.4474936517989598E-2</v>
      </c>
      <c r="AK403" s="51">
        <v>1.0425872654086845</v>
      </c>
      <c r="AL403" s="53">
        <v>1.3109439102579138E-2</v>
      </c>
      <c r="AM403" s="51">
        <v>2.0051980484790271</v>
      </c>
      <c r="AN403" s="55">
        <v>2.4474936517989598E-2</v>
      </c>
      <c r="AP403" s="14">
        <f t="shared" si="6"/>
        <v>4.6866070578069277</v>
      </c>
      <c r="AU403" s="2"/>
      <c r="AV403" s="2"/>
      <c r="AW403" s="26"/>
    </row>
    <row r="404" spans="1:49" x14ac:dyDescent="0.3">
      <c r="A404" s="51">
        <v>401</v>
      </c>
      <c r="B404" s="52">
        <v>6.3249999999999993</v>
      </c>
      <c r="C404" s="53">
        <v>3.75</v>
      </c>
      <c r="D404" s="53">
        <v>6.9999999999999982</v>
      </c>
      <c r="E404" s="54">
        <v>0</v>
      </c>
      <c r="F404" s="53">
        <v>0</v>
      </c>
      <c r="G404" s="53">
        <v>0</v>
      </c>
      <c r="H404" s="53">
        <v>0</v>
      </c>
      <c r="I404" s="53">
        <v>0</v>
      </c>
      <c r="J404" s="53">
        <v>0</v>
      </c>
      <c r="K404" s="53">
        <v>0</v>
      </c>
      <c r="L404" s="54">
        <v>0</v>
      </c>
      <c r="M404" s="55">
        <v>0</v>
      </c>
      <c r="N404" s="53">
        <v>100</v>
      </c>
      <c r="O404" s="53">
        <v>0</v>
      </c>
      <c r="P404" s="53">
        <v>5</v>
      </c>
      <c r="Q404" s="53">
        <v>0</v>
      </c>
      <c r="R404" s="53">
        <v>0</v>
      </c>
      <c r="S404" s="53">
        <v>0</v>
      </c>
      <c r="T404" s="53">
        <v>2.5904855449750883</v>
      </c>
      <c r="U404" s="54">
        <v>200</v>
      </c>
      <c r="V404" s="56">
        <v>0.95</v>
      </c>
      <c r="W404" s="53">
        <v>0</v>
      </c>
      <c r="X404" s="53">
        <v>0</v>
      </c>
      <c r="Y404" s="53">
        <v>165</v>
      </c>
      <c r="Z404" s="53">
        <v>0</v>
      </c>
      <c r="AA404" s="53">
        <v>1</v>
      </c>
      <c r="AB404" s="55">
        <v>0</v>
      </c>
      <c r="AC404" s="51">
        <v>53.634454545454538</v>
      </c>
      <c r="AD404" s="51">
        <v>0.31603218389310755</v>
      </c>
      <c r="AE404" s="51">
        <v>7.4981997229152553E-2</v>
      </c>
      <c r="AF404" s="51">
        <v>1.0124389863298692E-2</v>
      </c>
      <c r="AG404" s="51">
        <v>1.0864070955845515</v>
      </c>
      <c r="AH404" s="51">
        <v>3.1200900209532534E-2</v>
      </c>
      <c r="AI404" s="51">
        <v>2.3770962458090734</v>
      </c>
      <c r="AJ404" s="51">
        <v>2.1348180125433731E-2</v>
      </c>
      <c r="AK404" s="51">
        <v>1.1841337326833015</v>
      </c>
      <c r="AL404" s="53">
        <v>1.3831887849247012E-2</v>
      </c>
      <c r="AM404" s="51">
        <v>2.3770962458090734</v>
      </c>
      <c r="AN404" s="55">
        <v>2.1348180125433731E-2</v>
      </c>
      <c r="AP404" s="14">
        <f t="shared" si="6"/>
        <v>5.1234753829797981</v>
      </c>
      <c r="AU404" s="2"/>
      <c r="AV404" s="2"/>
      <c r="AW404" s="26"/>
    </row>
    <row r="405" spans="1:49" x14ac:dyDescent="0.3">
      <c r="A405" s="51">
        <v>402</v>
      </c>
      <c r="B405" s="52">
        <v>6.3249999999999993</v>
      </c>
      <c r="C405" s="53">
        <v>4.833333333333333</v>
      </c>
      <c r="D405" s="53">
        <v>1.2857142857142856</v>
      </c>
      <c r="E405" s="54">
        <v>0</v>
      </c>
      <c r="F405" s="53">
        <v>0</v>
      </c>
      <c r="G405" s="53">
        <v>0</v>
      </c>
      <c r="H405" s="53">
        <v>0</v>
      </c>
      <c r="I405" s="53">
        <v>0</v>
      </c>
      <c r="J405" s="53">
        <v>0</v>
      </c>
      <c r="K405" s="53">
        <v>0</v>
      </c>
      <c r="L405" s="54">
        <v>0</v>
      </c>
      <c r="M405" s="55">
        <v>0</v>
      </c>
      <c r="N405" s="53">
        <v>100</v>
      </c>
      <c r="O405" s="53">
        <v>0</v>
      </c>
      <c r="P405" s="53">
        <v>5</v>
      </c>
      <c r="Q405" s="53">
        <v>0</v>
      </c>
      <c r="R405" s="53">
        <v>0</v>
      </c>
      <c r="S405" s="53">
        <v>0</v>
      </c>
      <c r="T405" s="53">
        <v>2.5904855449750883</v>
      </c>
      <c r="U405" s="54">
        <v>200</v>
      </c>
      <c r="V405" s="56">
        <v>0.95</v>
      </c>
      <c r="W405" s="53">
        <v>0</v>
      </c>
      <c r="X405" s="53">
        <v>0</v>
      </c>
      <c r="Y405" s="53">
        <v>165</v>
      </c>
      <c r="Z405" s="53">
        <v>0</v>
      </c>
      <c r="AA405" s="53">
        <v>1</v>
      </c>
      <c r="AB405" s="55">
        <v>0</v>
      </c>
      <c r="AC405" s="51">
        <v>15.843363636363645</v>
      </c>
      <c r="AD405" s="51">
        <v>0.15741136903166283</v>
      </c>
      <c r="AE405" s="51">
        <v>1.2115505509516251E-3</v>
      </c>
      <c r="AF405" s="51">
        <v>1.2034055478045017E-3</v>
      </c>
      <c r="AG405" s="51">
        <v>0.32546484578316032</v>
      </c>
      <c r="AH405" s="51">
        <v>9.0667615242832813E-3</v>
      </c>
      <c r="AI405" s="51">
        <v>1.0473935785567519</v>
      </c>
      <c r="AJ405" s="51">
        <v>2.5384841839974782E-2</v>
      </c>
      <c r="AK405" s="51">
        <v>0.29058931723937831</v>
      </c>
      <c r="AL405" s="53">
        <v>8.5793344073484441E-3</v>
      </c>
      <c r="AM405" s="51">
        <v>1.0473935785567519</v>
      </c>
      <c r="AN405" s="55">
        <v>2.5384841839974782E-2</v>
      </c>
      <c r="AP405" s="14">
        <f t="shared" si="6"/>
        <v>2.4928469095164494</v>
      </c>
      <c r="AU405" s="2"/>
      <c r="AV405" s="2"/>
      <c r="AW405" s="26"/>
    </row>
    <row r="406" spans="1:49" x14ac:dyDescent="0.3">
      <c r="A406" s="51">
        <v>403</v>
      </c>
      <c r="B406" s="52">
        <v>6.3249999999999993</v>
      </c>
      <c r="C406" s="53">
        <v>4.833333333333333</v>
      </c>
      <c r="D406" s="53">
        <v>2.4285714285714284</v>
      </c>
      <c r="E406" s="54">
        <v>0</v>
      </c>
      <c r="F406" s="53">
        <v>0</v>
      </c>
      <c r="G406" s="53">
        <v>0</v>
      </c>
      <c r="H406" s="53">
        <v>0</v>
      </c>
      <c r="I406" s="53">
        <v>0</v>
      </c>
      <c r="J406" s="53">
        <v>0</v>
      </c>
      <c r="K406" s="53">
        <v>0</v>
      </c>
      <c r="L406" s="54">
        <v>0</v>
      </c>
      <c r="M406" s="55">
        <v>0</v>
      </c>
      <c r="N406" s="53">
        <v>100</v>
      </c>
      <c r="O406" s="53">
        <v>0</v>
      </c>
      <c r="P406" s="53">
        <v>5</v>
      </c>
      <c r="Q406" s="53">
        <v>0</v>
      </c>
      <c r="R406" s="53">
        <v>0</v>
      </c>
      <c r="S406" s="53">
        <v>0</v>
      </c>
      <c r="T406" s="53">
        <v>2.5904855449750883</v>
      </c>
      <c r="U406" s="54">
        <v>200</v>
      </c>
      <c r="V406" s="56">
        <v>0.95</v>
      </c>
      <c r="W406" s="53">
        <v>0</v>
      </c>
      <c r="X406" s="53">
        <v>0</v>
      </c>
      <c r="Y406" s="53">
        <v>165</v>
      </c>
      <c r="Z406" s="53">
        <v>0</v>
      </c>
      <c r="AA406" s="53">
        <v>1</v>
      </c>
      <c r="AB406" s="55">
        <v>0</v>
      </c>
      <c r="AC406" s="51">
        <v>26.338999999999995</v>
      </c>
      <c r="AD406" s="51">
        <v>0.23472880827856812</v>
      </c>
      <c r="AE406" s="51">
        <v>3.2685471528693687E-2</v>
      </c>
      <c r="AF406" s="51">
        <v>4.2805486613139718E-3</v>
      </c>
      <c r="AG406" s="51">
        <v>0.52988821667513075</v>
      </c>
      <c r="AH406" s="51">
        <v>1.4760195640330631E-2</v>
      </c>
      <c r="AI406" s="51">
        <v>1.3660320633117871</v>
      </c>
      <c r="AJ406" s="51">
        <v>2.3801219312451799E-2</v>
      </c>
      <c r="AK406" s="51">
        <v>0.5676428275494001</v>
      </c>
      <c r="AL406" s="53">
        <v>1.1000864522999683E-2</v>
      </c>
      <c r="AM406" s="51">
        <v>1.3660320633117871</v>
      </c>
      <c r="AN406" s="55">
        <v>2.3801219312451799E-2</v>
      </c>
      <c r="AP406" s="14">
        <f t="shared" si="6"/>
        <v>3.4260903721436242</v>
      </c>
      <c r="AU406" s="2"/>
      <c r="AV406" s="2"/>
      <c r="AW406" s="26"/>
    </row>
    <row r="407" spans="1:49" x14ac:dyDescent="0.3">
      <c r="A407" s="51">
        <v>404</v>
      </c>
      <c r="B407" s="52">
        <v>6.3249999999999993</v>
      </c>
      <c r="C407" s="53">
        <v>4.833333333333333</v>
      </c>
      <c r="D407" s="53">
        <v>3.5714285714285712</v>
      </c>
      <c r="E407" s="54">
        <v>0</v>
      </c>
      <c r="F407" s="53">
        <v>0</v>
      </c>
      <c r="G407" s="53">
        <v>0</v>
      </c>
      <c r="H407" s="53">
        <v>0</v>
      </c>
      <c r="I407" s="53">
        <v>0</v>
      </c>
      <c r="J407" s="53">
        <v>0</v>
      </c>
      <c r="K407" s="53">
        <v>0</v>
      </c>
      <c r="L407" s="54">
        <v>0</v>
      </c>
      <c r="M407" s="55">
        <v>0</v>
      </c>
      <c r="N407" s="53">
        <v>100</v>
      </c>
      <c r="O407" s="53">
        <v>0</v>
      </c>
      <c r="P407" s="53">
        <v>5</v>
      </c>
      <c r="Q407" s="53">
        <v>0</v>
      </c>
      <c r="R407" s="53">
        <v>0</v>
      </c>
      <c r="S407" s="53">
        <v>0</v>
      </c>
      <c r="T407" s="53">
        <v>2.5904855449750883</v>
      </c>
      <c r="U407" s="54">
        <v>200</v>
      </c>
      <c r="V407" s="56">
        <v>0.95</v>
      </c>
      <c r="W407" s="53">
        <v>0</v>
      </c>
      <c r="X407" s="53">
        <v>0</v>
      </c>
      <c r="Y407" s="53">
        <v>165</v>
      </c>
      <c r="Z407" s="53">
        <v>0</v>
      </c>
      <c r="AA407" s="53">
        <v>1</v>
      </c>
      <c r="AB407" s="55">
        <v>0</v>
      </c>
      <c r="AC407" s="51">
        <v>37.733030303030297</v>
      </c>
      <c r="AD407" s="51">
        <v>0.30619944133626381</v>
      </c>
      <c r="AE407" s="51">
        <v>6.2190996207628108E-2</v>
      </c>
      <c r="AF407" s="51">
        <v>6.7302811790173975E-3</v>
      </c>
      <c r="AG407" s="51">
        <v>0.77074008551118312</v>
      </c>
      <c r="AH407" s="51">
        <v>2.2453718099422069E-2</v>
      </c>
      <c r="AI407" s="51">
        <v>1.7534315354738346</v>
      </c>
      <c r="AJ407" s="51">
        <v>2.3550144968060967E-2</v>
      </c>
      <c r="AK407" s="51">
        <v>0.81890336497941718</v>
      </c>
      <c r="AL407" s="53">
        <v>1.3033516770596764E-2</v>
      </c>
      <c r="AM407" s="51">
        <v>1.7534315354738346</v>
      </c>
      <c r="AN407" s="55">
        <v>2.3550144968060967E-2</v>
      </c>
      <c r="AP407" s="14">
        <f t="shared" si="6"/>
        <v>4.1547448491940822</v>
      </c>
      <c r="AU407" s="2"/>
      <c r="AV407" s="2"/>
      <c r="AW407" s="26"/>
    </row>
    <row r="408" spans="1:49" x14ac:dyDescent="0.3">
      <c r="A408" s="51">
        <v>405</v>
      </c>
      <c r="B408" s="52">
        <v>6.3249999999999993</v>
      </c>
      <c r="C408" s="53">
        <v>4.833333333333333</v>
      </c>
      <c r="D408" s="53">
        <v>4.7142857142857135</v>
      </c>
      <c r="E408" s="54">
        <v>0</v>
      </c>
      <c r="F408" s="53">
        <v>0</v>
      </c>
      <c r="G408" s="53">
        <v>0</v>
      </c>
      <c r="H408" s="53">
        <v>0</v>
      </c>
      <c r="I408" s="53">
        <v>0</v>
      </c>
      <c r="J408" s="53">
        <v>0</v>
      </c>
      <c r="K408" s="53">
        <v>0</v>
      </c>
      <c r="L408" s="54">
        <v>0</v>
      </c>
      <c r="M408" s="55">
        <v>0</v>
      </c>
      <c r="N408" s="53">
        <v>100</v>
      </c>
      <c r="O408" s="53">
        <v>0</v>
      </c>
      <c r="P408" s="53">
        <v>5</v>
      </c>
      <c r="Q408" s="53">
        <v>0</v>
      </c>
      <c r="R408" s="53">
        <v>0</v>
      </c>
      <c r="S408" s="53">
        <v>0</v>
      </c>
      <c r="T408" s="53">
        <v>2.5904855449750883</v>
      </c>
      <c r="U408" s="54">
        <v>200</v>
      </c>
      <c r="V408" s="56">
        <v>0.95</v>
      </c>
      <c r="W408" s="53">
        <v>0</v>
      </c>
      <c r="X408" s="53">
        <v>0</v>
      </c>
      <c r="Y408" s="53">
        <v>165</v>
      </c>
      <c r="Z408" s="53">
        <v>0</v>
      </c>
      <c r="AA408" s="53">
        <v>1</v>
      </c>
      <c r="AB408" s="55">
        <v>0</v>
      </c>
      <c r="AC408" s="51">
        <v>43.968181818181804</v>
      </c>
      <c r="AD408" s="51">
        <v>0.33580102986094551</v>
      </c>
      <c r="AE408" s="51">
        <v>7.2705618682524772E-2</v>
      </c>
      <c r="AF408" s="51">
        <v>8.3301698604753404E-3</v>
      </c>
      <c r="AG408" s="51">
        <v>0.92276905362281925</v>
      </c>
      <c r="AH408" s="51">
        <v>2.6315167099559542E-2</v>
      </c>
      <c r="AI408" s="51">
        <v>1.9915812752421371</v>
      </c>
      <c r="AJ408" s="51">
        <v>2.3379595457477642E-2</v>
      </c>
      <c r="AK408" s="51">
        <v>1.0503041782677083</v>
      </c>
      <c r="AL408" s="53">
        <v>1.2756762946073681E-2</v>
      </c>
      <c r="AM408" s="51">
        <v>1.9915812752421371</v>
      </c>
      <c r="AN408" s="55">
        <v>2.3379595457477642E-2</v>
      </c>
      <c r="AP408" s="14">
        <f t="shared" si="6"/>
        <v>4.7734384133153203</v>
      </c>
      <c r="AU408" s="2"/>
      <c r="AV408" s="2"/>
      <c r="AW408" s="26"/>
    </row>
    <row r="409" spans="1:49" x14ac:dyDescent="0.3">
      <c r="A409" s="51">
        <v>406</v>
      </c>
      <c r="B409" s="52">
        <v>6.3249999999999993</v>
      </c>
      <c r="C409" s="53">
        <v>4.833333333333333</v>
      </c>
      <c r="D409" s="53">
        <v>5.8571428571428559</v>
      </c>
      <c r="E409" s="54">
        <v>0</v>
      </c>
      <c r="F409" s="53">
        <v>0</v>
      </c>
      <c r="G409" s="53">
        <v>0</v>
      </c>
      <c r="H409" s="53">
        <v>0</v>
      </c>
      <c r="I409" s="53">
        <v>0</v>
      </c>
      <c r="J409" s="53">
        <v>0</v>
      </c>
      <c r="K409" s="53">
        <v>0</v>
      </c>
      <c r="L409" s="54">
        <v>0</v>
      </c>
      <c r="M409" s="55">
        <v>0</v>
      </c>
      <c r="N409" s="53">
        <v>100</v>
      </c>
      <c r="O409" s="53">
        <v>0</v>
      </c>
      <c r="P409" s="53">
        <v>5</v>
      </c>
      <c r="Q409" s="53">
        <v>0</v>
      </c>
      <c r="R409" s="53">
        <v>0</v>
      </c>
      <c r="S409" s="53">
        <v>0</v>
      </c>
      <c r="T409" s="53">
        <v>2.5904855449750883</v>
      </c>
      <c r="U409" s="54">
        <v>200</v>
      </c>
      <c r="V409" s="56">
        <v>0.95</v>
      </c>
      <c r="W409" s="53">
        <v>0</v>
      </c>
      <c r="X409" s="53">
        <v>0</v>
      </c>
      <c r="Y409" s="53">
        <v>165</v>
      </c>
      <c r="Z409" s="53">
        <v>0</v>
      </c>
      <c r="AA409" s="53">
        <v>1</v>
      </c>
      <c r="AB409" s="55">
        <v>0</v>
      </c>
      <c r="AC409" s="51">
        <v>53.692969696969705</v>
      </c>
      <c r="AD409" s="51">
        <v>0.33498717607392847</v>
      </c>
      <c r="AE409" s="51">
        <v>7.8808301571810013E-2</v>
      </c>
      <c r="AF409" s="51">
        <v>1.0027024657388504E-2</v>
      </c>
      <c r="AG409" s="51">
        <v>1.0903653680140328</v>
      </c>
      <c r="AH409" s="51">
        <v>3.2689443574081815E-2</v>
      </c>
      <c r="AI409" s="51">
        <v>2.3663509595234684</v>
      </c>
      <c r="AJ409" s="51">
        <v>2.2745544152944223E-2</v>
      </c>
      <c r="AK409" s="51">
        <v>1.1749898580781022</v>
      </c>
      <c r="AL409" s="53">
        <v>1.3727822541394444E-2</v>
      </c>
      <c r="AM409" s="51">
        <v>2.3663509595234684</v>
      </c>
      <c r="AN409" s="55">
        <v>2.2745544152944223E-2</v>
      </c>
      <c r="AP409" s="14">
        <f t="shared" si="6"/>
        <v>5.320669488844783</v>
      </c>
      <c r="AU409" s="2"/>
      <c r="AV409" s="2"/>
      <c r="AW409" s="26"/>
    </row>
    <row r="410" spans="1:49" x14ac:dyDescent="0.3">
      <c r="A410" s="51">
        <v>407</v>
      </c>
      <c r="B410" s="52">
        <v>6.3249999999999993</v>
      </c>
      <c r="C410" s="53">
        <v>4.833333333333333</v>
      </c>
      <c r="D410" s="53">
        <v>6.9999999999999982</v>
      </c>
      <c r="E410" s="54">
        <v>0</v>
      </c>
      <c r="F410" s="53">
        <v>0</v>
      </c>
      <c r="G410" s="53">
        <v>0</v>
      </c>
      <c r="H410" s="53">
        <v>0</v>
      </c>
      <c r="I410" s="53">
        <v>0</v>
      </c>
      <c r="J410" s="53">
        <v>0</v>
      </c>
      <c r="K410" s="53">
        <v>0</v>
      </c>
      <c r="L410" s="54">
        <v>0</v>
      </c>
      <c r="M410" s="55">
        <v>0</v>
      </c>
      <c r="N410" s="53">
        <v>100</v>
      </c>
      <c r="O410" s="53">
        <v>0</v>
      </c>
      <c r="P410" s="53">
        <v>5</v>
      </c>
      <c r="Q410" s="53">
        <v>0</v>
      </c>
      <c r="R410" s="53">
        <v>0</v>
      </c>
      <c r="S410" s="53">
        <v>0</v>
      </c>
      <c r="T410" s="53">
        <v>2.5904855449750883</v>
      </c>
      <c r="U410" s="54">
        <v>200</v>
      </c>
      <c r="V410" s="56">
        <v>0.95</v>
      </c>
      <c r="W410" s="53">
        <v>0</v>
      </c>
      <c r="X410" s="53">
        <v>0</v>
      </c>
      <c r="Y410" s="53">
        <v>165</v>
      </c>
      <c r="Z410" s="53">
        <v>0</v>
      </c>
      <c r="AA410" s="53">
        <v>1</v>
      </c>
      <c r="AB410" s="55">
        <v>0</v>
      </c>
      <c r="AC410" s="51">
        <v>58.731939393939427</v>
      </c>
      <c r="AD410" s="51">
        <v>0.29940368143207396</v>
      </c>
      <c r="AE410" s="51">
        <v>6.8083955208268154E-2</v>
      </c>
      <c r="AF410" s="51">
        <v>9.5140850732937758E-3</v>
      </c>
      <c r="AG410" s="51">
        <v>1.189197721982767</v>
      </c>
      <c r="AH410" s="51">
        <v>3.4961535956783009E-2</v>
      </c>
      <c r="AI410" s="51">
        <v>2.5886975301409492</v>
      </c>
      <c r="AJ410" s="51">
        <v>2.1097360677080661E-2</v>
      </c>
      <c r="AK410" s="51">
        <v>1.3373717511533727</v>
      </c>
      <c r="AL410" s="53">
        <v>1.4048008150916013E-2</v>
      </c>
      <c r="AM410" s="51">
        <v>2.5886975301409492</v>
      </c>
      <c r="AN410" s="55">
        <v>2.1097360677080661E-2</v>
      </c>
      <c r="AP410" s="14">
        <f t="shared" si="6"/>
        <v>5.8166427888717145</v>
      </c>
      <c r="AU410" s="2"/>
      <c r="AV410" s="2"/>
      <c r="AW410" s="26"/>
    </row>
    <row r="411" spans="1:49" x14ac:dyDescent="0.3">
      <c r="A411" s="51">
        <v>408</v>
      </c>
      <c r="B411" s="52">
        <v>6.3249999999999993</v>
      </c>
      <c r="C411" s="53">
        <v>5.9166666666666661</v>
      </c>
      <c r="D411" s="53">
        <v>1.2857142857142856</v>
      </c>
      <c r="E411" s="54">
        <v>0</v>
      </c>
      <c r="F411" s="53">
        <v>0</v>
      </c>
      <c r="G411" s="53">
        <v>0</v>
      </c>
      <c r="H411" s="53">
        <v>0</v>
      </c>
      <c r="I411" s="53">
        <v>0</v>
      </c>
      <c r="J411" s="53">
        <v>0</v>
      </c>
      <c r="K411" s="53">
        <v>0</v>
      </c>
      <c r="L411" s="54">
        <v>0</v>
      </c>
      <c r="M411" s="55">
        <v>0</v>
      </c>
      <c r="N411" s="53">
        <v>100</v>
      </c>
      <c r="O411" s="53">
        <v>0</v>
      </c>
      <c r="P411" s="53">
        <v>5</v>
      </c>
      <c r="Q411" s="53">
        <v>0</v>
      </c>
      <c r="R411" s="53">
        <v>0</v>
      </c>
      <c r="S411" s="53">
        <v>0</v>
      </c>
      <c r="T411" s="53">
        <v>2.5904855449750883</v>
      </c>
      <c r="U411" s="54">
        <v>200</v>
      </c>
      <c r="V411" s="56">
        <v>0.95</v>
      </c>
      <c r="W411" s="53">
        <v>0</v>
      </c>
      <c r="X411" s="53">
        <v>0</v>
      </c>
      <c r="Y411" s="53">
        <v>165</v>
      </c>
      <c r="Z411" s="53">
        <v>0</v>
      </c>
      <c r="AA411" s="53">
        <v>1</v>
      </c>
      <c r="AB411" s="55">
        <v>0</v>
      </c>
      <c r="AC411" s="51">
        <v>15.836181818181821</v>
      </c>
      <c r="AD411" s="51">
        <v>0.15917636121304293</v>
      </c>
      <c r="AE411" s="51">
        <v>1.4615505509516108E-3</v>
      </c>
      <c r="AF411" s="51">
        <v>1.2959112189162231E-3</v>
      </c>
      <c r="AG411" s="51">
        <v>0.32563613819674869</v>
      </c>
      <c r="AH411" s="51">
        <v>9.0744120057494031E-3</v>
      </c>
      <c r="AI411" s="51">
        <v>1.0549616558947736</v>
      </c>
      <c r="AJ411" s="51">
        <v>2.4823043755089678E-2</v>
      </c>
      <c r="AK411" s="51">
        <v>0.29211855932901648</v>
      </c>
      <c r="AL411" s="53">
        <v>8.1987191197218801E-3</v>
      </c>
      <c r="AM411" s="51">
        <v>1.0549616558947736</v>
      </c>
      <c r="AN411" s="55">
        <v>2.4823043755089678E-2</v>
      </c>
      <c r="AP411" s="14">
        <f t="shared" si="6"/>
        <v>2.7581049394725459</v>
      </c>
      <c r="AU411" s="2"/>
      <c r="AV411" s="2"/>
      <c r="AW411" s="26"/>
    </row>
    <row r="412" spans="1:49" x14ac:dyDescent="0.3">
      <c r="A412" s="51">
        <v>409</v>
      </c>
      <c r="B412" s="52">
        <v>6.3249999999999993</v>
      </c>
      <c r="C412" s="53">
        <v>5.9166666666666661</v>
      </c>
      <c r="D412" s="53">
        <v>2.4285714285714284</v>
      </c>
      <c r="E412" s="54">
        <v>0</v>
      </c>
      <c r="F412" s="53">
        <v>0</v>
      </c>
      <c r="G412" s="53">
        <v>0</v>
      </c>
      <c r="H412" s="53">
        <v>0</v>
      </c>
      <c r="I412" s="53">
        <v>0</v>
      </c>
      <c r="J412" s="53">
        <v>0</v>
      </c>
      <c r="K412" s="53">
        <v>0</v>
      </c>
      <c r="L412" s="54">
        <v>0</v>
      </c>
      <c r="M412" s="55">
        <v>0</v>
      </c>
      <c r="N412" s="53">
        <v>100</v>
      </c>
      <c r="O412" s="53">
        <v>0</v>
      </c>
      <c r="P412" s="53">
        <v>5</v>
      </c>
      <c r="Q412" s="53">
        <v>0</v>
      </c>
      <c r="R412" s="53">
        <v>0</v>
      </c>
      <c r="S412" s="53">
        <v>0</v>
      </c>
      <c r="T412" s="53">
        <v>2.5904855449750883</v>
      </c>
      <c r="U412" s="54">
        <v>200</v>
      </c>
      <c r="V412" s="56">
        <v>0.95</v>
      </c>
      <c r="W412" s="53">
        <v>0</v>
      </c>
      <c r="X412" s="53">
        <v>0</v>
      </c>
      <c r="Y412" s="53">
        <v>165</v>
      </c>
      <c r="Z412" s="53">
        <v>0</v>
      </c>
      <c r="AA412" s="53">
        <v>1</v>
      </c>
      <c r="AB412" s="55">
        <v>0</v>
      </c>
      <c r="AC412" s="51">
        <v>30.929515151515144</v>
      </c>
      <c r="AD412" s="51">
        <v>0.28219870637754801</v>
      </c>
      <c r="AE412" s="51">
        <v>7.0754526241286364E-2</v>
      </c>
      <c r="AF412" s="51">
        <v>6.5916729553649822E-3</v>
      </c>
      <c r="AG412" s="51">
        <v>0.66743629736997301</v>
      </c>
      <c r="AH412" s="51">
        <v>1.8440301668908331E-2</v>
      </c>
      <c r="AI412" s="51">
        <v>1.5719085583178427</v>
      </c>
      <c r="AJ412" s="51">
        <v>2.4083624028880406E-2</v>
      </c>
      <c r="AK412" s="51">
        <v>0.77972405199045258</v>
      </c>
      <c r="AL412" s="53">
        <v>1.0390484832278316E-2</v>
      </c>
      <c r="AM412" s="51">
        <v>1.5719085583178427</v>
      </c>
      <c r="AN412" s="55">
        <v>2.4083624028880406E-2</v>
      </c>
      <c r="AP412" s="14">
        <f t="shared" si="6"/>
        <v>3.7906526639943703</v>
      </c>
      <c r="AU412" s="2"/>
      <c r="AV412" s="2"/>
      <c r="AW412" s="26"/>
    </row>
    <row r="413" spans="1:49" x14ac:dyDescent="0.3">
      <c r="A413" s="51">
        <v>410</v>
      </c>
      <c r="B413" s="52">
        <v>6.3249999999999993</v>
      </c>
      <c r="C413" s="53">
        <v>5.9166666666666661</v>
      </c>
      <c r="D413" s="53">
        <v>3.5714285714285712</v>
      </c>
      <c r="E413" s="54">
        <v>0</v>
      </c>
      <c r="F413" s="53">
        <v>0</v>
      </c>
      <c r="G413" s="53">
        <v>0</v>
      </c>
      <c r="H413" s="53">
        <v>0</v>
      </c>
      <c r="I413" s="53">
        <v>0</v>
      </c>
      <c r="J413" s="53">
        <v>0</v>
      </c>
      <c r="K413" s="53">
        <v>0</v>
      </c>
      <c r="L413" s="54">
        <v>0</v>
      </c>
      <c r="M413" s="55">
        <v>0</v>
      </c>
      <c r="N413" s="53">
        <v>100</v>
      </c>
      <c r="O413" s="53">
        <v>0</v>
      </c>
      <c r="P413" s="53">
        <v>5</v>
      </c>
      <c r="Q413" s="53">
        <v>0</v>
      </c>
      <c r="R413" s="53">
        <v>0</v>
      </c>
      <c r="S413" s="53">
        <v>0</v>
      </c>
      <c r="T413" s="53">
        <v>2.5904855449750883</v>
      </c>
      <c r="U413" s="54">
        <v>200</v>
      </c>
      <c r="V413" s="56">
        <v>0.95</v>
      </c>
      <c r="W413" s="53">
        <v>0</v>
      </c>
      <c r="X413" s="53">
        <v>0</v>
      </c>
      <c r="Y413" s="53">
        <v>165</v>
      </c>
      <c r="Z413" s="53">
        <v>0</v>
      </c>
      <c r="AA413" s="53">
        <v>1</v>
      </c>
      <c r="AB413" s="55">
        <v>0</v>
      </c>
      <c r="AC413" s="51">
        <v>43.869212121212101</v>
      </c>
      <c r="AD413" s="51">
        <v>0.33579675080775045</v>
      </c>
      <c r="AE413" s="51">
        <v>7.9214569657913347E-2</v>
      </c>
      <c r="AF413" s="51">
        <v>9.522559575161545E-3</v>
      </c>
      <c r="AG413" s="51">
        <v>0.92730529637454939</v>
      </c>
      <c r="AH413" s="51">
        <v>2.6949362247797891E-2</v>
      </c>
      <c r="AI413" s="51">
        <v>2.0015611357343177</v>
      </c>
      <c r="AJ413" s="51">
        <v>2.2581434015945277E-2</v>
      </c>
      <c r="AK413" s="51">
        <v>1.0480091263629427</v>
      </c>
      <c r="AL413" s="53">
        <v>1.2286706153076256E-2</v>
      </c>
      <c r="AM413" s="51">
        <v>2.0015611357343177</v>
      </c>
      <c r="AN413" s="55">
        <v>2.2581434015945277E-2</v>
      </c>
      <c r="AP413" s="14">
        <f t="shared" si="6"/>
        <v>4.5968415657875763</v>
      </c>
      <c r="AU413" s="2"/>
      <c r="AV413" s="2"/>
      <c r="AW413" s="26"/>
    </row>
    <row r="414" spans="1:49" x14ac:dyDescent="0.3">
      <c r="A414" s="51">
        <v>411</v>
      </c>
      <c r="B414" s="52">
        <v>6.3249999999999993</v>
      </c>
      <c r="C414" s="53">
        <v>5.9166666666666661</v>
      </c>
      <c r="D414" s="53">
        <v>4.7142857142857135</v>
      </c>
      <c r="E414" s="54">
        <v>0</v>
      </c>
      <c r="F414" s="53">
        <v>0</v>
      </c>
      <c r="G414" s="53">
        <v>0</v>
      </c>
      <c r="H414" s="53">
        <v>0</v>
      </c>
      <c r="I414" s="53">
        <v>0</v>
      </c>
      <c r="J414" s="53">
        <v>0</v>
      </c>
      <c r="K414" s="53">
        <v>0</v>
      </c>
      <c r="L414" s="54">
        <v>0</v>
      </c>
      <c r="M414" s="55">
        <v>0</v>
      </c>
      <c r="N414" s="53">
        <v>100</v>
      </c>
      <c r="O414" s="53">
        <v>0</v>
      </c>
      <c r="P414" s="53">
        <v>5</v>
      </c>
      <c r="Q414" s="53">
        <v>0</v>
      </c>
      <c r="R414" s="53">
        <v>0</v>
      </c>
      <c r="S414" s="53">
        <v>0</v>
      </c>
      <c r="T414" s="53">
        <v>2.5904855449750883</v>
      </c>
      <c r="U414" s="54">
        <v>200</v>
      </c>
      <c r="V414" s="56">
        <v>0.95</v>
      </c>
      <c r="W414" s="53">
        <v>0</v>
      </c>
      <c r="X414" s="53">
        <v>0</v>
      </c>
      <c r="Y414" s="53">
        <v>165</v>
      </c>
      <c r="Z414" s="53">
        <v>0</v>
      </c>
      <c r="AA414" s="53">
        <v>1</v>
      </c>
      <c r="AB414" s="55">
        <v>0</v>
      </c>
      <c r="AC414" s="51">
        <v>53.736909090909066</v>
      </c>
      <c r="AD414" s="51">
        <v>0.32308162980001259</v>
      </c>
      <c r="AE414" s="51">
        <v>7.8891217265943892E-2</v>
      </c>
      <c r="AF414" s="51">
        <v>1.0647480214453621E-2</v>
      </c>
      <c r="AG414" s="51">
        <v>1.0757078926581791</v>
      </c>
      <c r="AH414" s="51">
        <v>3.1205948843376689E-2</v>
      </c>
      <c r="AI414" s="51">
        <v>2.3515087923706086</v>
      </c>
      <c r="AJ414" s="51">
        <v>2.3100878244877027E-2</v>
      </c>
      <c r="AK414" s="51">
        <v>1.1768668012087355</v>
      </c>
      <c r="AL414" s="53">
        <v>1.3264410115956613E-2</v>
      </c>
      <c r="AM414" s="51">
        <v>2.3515087923706086</v>
      </c>
      <c r="AN414" s="55">
        <v>2.3100878244877027E-2</v>
      </c>
      <c r="AP414" s="14">
        <f t="shared" si="6"/>
        <v>5.2813688701753385</v>
      </c>
      <c r="AU414" s="2"/>
      <c r="AV414" s="2"/>
      <c r="AW414" s="26"/>
    </row>
    <row r="415" spans="1:49" x14ac:dyDescent="0.3">
      <c r="A415" s="51">
        <v>412</v>
      </c>
      <c r="B415" s="52">
        <v>6.3249999999999993</v>
      </c>
      <c r="C415" s="53">
        <v>5.9166666666666661</v>
      </c>
      <c r="D415" s="53">
        <v>5.8571428571428559</v>
      </c>
      <c r="E415" s="54">
        <v>0</v>
      </c>
      <c r="F415" s="53">
        <v>0</v>
      </c>
      <c r="G415" s="53">
        <v>0</v>
      </c>
      <c r="H415" s="53">
        <v>0</v>
      </c>
      <c r="I415" s="53">
        <v>0</v>
      </c>
      <c r="J415" s="53">
        <v>0</v>
      </c>
      <c r="K415" s="53">
        <v>0</v>
      </c>
      <c r="L415" s="54">
        <v>0</v>
      </c>
      <c r="M415" s="55">
        <v>0</v>
      </c>
      <c r="N415" s="53">
        <v>100</v>
      </c>
      <c r="O415" s="53">
        <v>0</v>
      </c>
      <c r="P415" s="53">
        <v>5</v>
      </c>
      <c r="Q415" s="53">
        <v>0</v>
      </c>
      <c r="R415" s="53">
        <v>0</v>
      </c>
      <c r="S415" s="53">
        <v>0</v>
      </c>
      <c r="T415" s="53">
        <v>2.5904855449750883</v>
      </c>
      <c r="U415" s="54">
        <v>200</v>
      </c>
      <c r="V415" s="56">
        <v>0.95</v>
      </c>
      <c r="W415" s="53">
        <v>0</v>
      </c>
      <c r="X415" s="53">
        <v>0</v>
      </c>
      <c r="Y415" s="53">
        <v>165</v>
      </c>
      <c r="Z415" s="53">
        <v>0</v>
      </c>
      <c r="AA415" s="53">
        <v>1</v>
      </c>
      <c r="AB415" s="55">
        <v>0</v>
      </c>
      <c r="AC415" s="51">
        <v>61.76796969696975</v>
      </c>
      <c r="AD415" s="51">
        <v>0.29266594110987854</v>
      </c>
      <c r="AE415" s="51">
        <v>8.8390206849145198E-2</v>
      </c>
      <c r="AF415" s="51">
        <v>1.0908161038947671E-2</v>
      </c>
      <c r="AG415" s="51">
        <v>1.2886888330411308</v>
      </c>
      <c r="AH415" s="51">
        <v>3.9124266717064947E-2</v>
      </c>
      <c r="AI415" s="51">
        <v>2.7174198068509305</v>
      </c>
      <c r="AJ415" s="51">
        <v>2.2243278957071993E-2</v>
      </c>
      <c r="AK415" s="51">
        <v>1.4413644398241545</v>
      </c>
      <c r="AL415" s="53">
        <v>1.4206955639884788E-2</v>
      </c>
      <c r="AM415" s="51">
        <v>2.7174198068509305</v>
      </c>
      <c r="AN415" s="55">
        <v>2.2243278957071993E-2</v>
      </c>
      <c r="AP415" s="14">
        <f t="shared" si="6"/>
        <v>5.886829529106639</v>
      </c>
      <c r="AU415" s="2"/>
      <c r="AV415" s="2"/>
      <c r="AW415" s="26"/>
    </row>
    <row r="416" spans="1:49" x14ac:dyDescent="0.3">
      <c r="A416" s="51">
        <v>413</v>
      </c>
      <c r="B416" s="52">
        <v>6.3249999999999993</v>
      </c>
      <c r="C416" s="53">
        <v>5.9166666666666661</v>
      </c>
      <c r="D416" s="53">
        <v>6.9999999999999982</v>
      </c>
      <c r="E416" s="54">
        <v>0</v>
      </c>
      <c r="F416" s="53">
        <v>0</v>
      </c>
      <c r="G416" s="53">
        <v>0</v>
      </c>
      <c r="H416" s="53">
        <v>0</v>
      </c>
      <c r="I416" s="53">
        <v>0</v>
      </c>
      <c r="J416" s="53">
        <v>0</v>
      </c>
      <c r="K416" s="53">
        <v>0</v>
      </c>
      <c r="L416" s="54">
        <v>0</v>
      </c>
      <c r="M416" s="55">
        <v>0</v>
      </c>
      <c r="N416" s="53">
        <v>100</v>
      </c>
      <c r="O416" s="53">
        <v>0</v>
      </c>
      <c r="P416" s="53">
        <v>5</v>
      </c>
      <c r="Q416" s="53">
        <v>0</v>
      </c>
      <c r="R416" s="53">
        <v>0</v>
      </c>
      <c r="S416" s="53">
        <v>0</v>
      </c>
      <c r="T416" s="53">
        <v>2.5904855449750883</v>
      </c>
      <c r="U416" s="54">
        <v>200</v>
      </c>
      <c r="V416" s="56">
        <v>0.95</v>
      </c>
      <c r="W416" s="53">
        <v>0</v>
      </c>
      <c r="X416" s="53">
        <v>0</v>
      </c>
      <c r="Y416" s="53">
        <v>165</v>
      </c>
      <c r="Z416" s="53">
        <v>0</v>
      </c>
      <c r="AA416" s="53">
        <v>1</v>
      </c>
      <c r="AB416" s="55">
        <v>0</v>
      </c>
      <c r="AC416" s="51">
        <v>72.659181818181835</v>
      </c>
      <c r="AD416" s="51">
        <v>0.21230237521720963</v>
      </c>
      <c r="AE416" s="51">
        <v>6.9074582881152272E-2</v>
      </c>
      <c r="AF416" s="51">
        <v>9.8136928833915185E-3</v>
      </c>
      <c r="AG416" s="51">
        <v>1.3413538623377355</v>
      </c>
      <c r="AH416" s="51">
        <v>4.0845408762165497E-2</v>
      </c>
      <c r="AI416" s="51">
        <v>3.1589822586271414</v>
      </c>
      <c r="AJ416" s="51">
        <v>1.9763782868330419E-2</v>
      </c>
      <c r="AK416" s="51">
        <v>1.5634673738271407</v>
      </c>
      <c r="AL416" s="53">
        <v>1.5853497316968449E-2</v>
      </c>
      <c r="AM416" s="51">
        <v>3.1589822586271414</v>
      </c>
      <c r="AN416" s="55">
        <v>1.9763782868330419E-2</v>
      </c>
      <c r="AP416" s="14">
        <f t="shared" si="6"/>
        <v>6.4355781921026063</v>
      </c>
      <c r="AU416" s="2"/>
      <c r="AV416" s="2"/>
      <c r="AW416" s="26"/>
    </row>
    <row r="417" spans="1:49" x14ac:dyDescent="0.3">
      <c r="A417" s="51">
        <v>414</v>
      </c>
      <c r="B417" s="52">
        <v>6.3249999999999993</v>
      </c>
      <c r="C417" s="53">
        <v>6.9999999999999991</v>
      </c>
      <c r="D417" s="53">
        <v>0.14285714285714285</v>
      </c>
      <c r="E417" s="54">
        <v>0</v>
      </c>
      <c r="F417" s="53">
        <v>0</v>
      </c>
      <c r="G417" s="53">
        <v>0</v>
      </c>
      <c r="H417" s="53">
        <v>0</v>
      </c>
      <c r="I417" s="53">
        <v>0</v>
      </c>
      <c r="J417" s="53">
        <v>0</v>
      </c>
      <c r="K417" s="53">
        <v>0</v>
      </c>
      <c r="L417" s="54">
        <v>0</v>
      </c>
      <c r="M417" s="55">
        <v>0</v>
      </c>
      <c r="N417" s="53">
        <v>100</v>
      </c>
      <c r="O417" s="53">
        <v>0</v>
      </c>
      <c r="P417" s="53">
        <v>5</v>
      </c>
      <c r="Q417" s="53">
        <v>0</v>
      </c>
      <c r="R417" s="53">
        <v>0</v>
      </c>
      <c r="S417" s="53">
        <v>0</v>
      </c>
      <c r="T417" s="53">
        <v>2.5904855449750883</v>
      </c>
      <c r="U417" s="54">
        <v>200</v>
      </c>
      <c r="V417" s="56">
        <v>0.95</v>
      </c>
      <c r="W417" s="53">
        <v>0.70499999999999996</v>
      </c>
      <c r="X417" s="53">
        <v>0.13320108041195711</v>
      </c>
      <c r="Y417" s="53">
        <v>165</v>
      </c>
      <c r="Z417" s="53">
        <v>0</v>
      </c>
      <c r="AA417" s="53">
        <v>0.99572727272727379</v>
      </c>
      <c r="AB417" s="55">
        <v>8.0727927522398319E-4</v>
      </c>
      <c r="AC417" s="51">
        <v>3.9832836251231019</v>
      </c>
      <c r="AD417" s="51">
        <v>4.263199218988685E-2</v>
      </c>
      <c r="AE417" s="51">
        <v>0</v>
      </c>
      <c r="AF417" s="51">
        <v>0</v>
      </c>
      <c r="AG417" s="51">
        <v>0.18379007813323195</v>
      </c>
      <c r="AH417" s="51">
        <v>7.5052012065307903E-3</v>
      </c>
      <c r="AI417" s="51">
        <v>0.96410323462854308</v>
      </c>
      <c r="AJ417" s="51">
        <v>1.4232387080720889E-2</v>
      </c>
      <c r="AK417" s="51">
        <v>1.4999999999999999E-2</v>
      </c>
      <c r="AL417" s="53">
        <v>8.2994700620224772E-3</v>
      </c>
      <c r="AM417" s="51">
        <v>1.2501035450928415</v>
      </c>
      <c r="AN417" s="55">
        <v>6.2669934993746415E-2</v>
      </c>
      <c r="AP417" s="14">
        <f t="shared" si="6"/>
        <v>0.99999999999999989</v>
      </c>
      <c r="AU417" s="2"/>
      <c r="AV417" s="2"/>
      <c r="AW417" s="26"/>
    </row>
    <row r="418" spans="1:49" x14ac:dyDescent="0.3">
      <c r="A418" s="51">
        <v>415</v>
      </c>
      <c r="B418" s="52">
        <v>6.3249999999999993</v>
      </c>
      <c r="C418" s="53">
        <v>6.9999999999999991</v>
      </c>
      <c r="D418" s="53">
        <v>1.2857142857142856</v>
      </c>
      <c r="E418" s="54">
        <v>0</v>
      </c>
      <c r="F418" s="53">
        <v>0</v>
      </c>
      <c r="G418" s="53">
        <v>0</v>
      </c>
      <c r="H418" s="53">
        <v>0</v>
      </c>
      <c r="I418" s="53">
        <v>0</v>
      </c>
      <c r="J418" s="53">
        <v>0</v>
      </c>
      <c r="K418" s="53">
        <v>0</v>
      </c>
      <c r="L418" s="54">
        <v>0</v>
      </c>
      <c r="M418" s="55">
        <v>0</v>
      </c>
      <c r="N418" s="53">
        <v>100</v>
      </c>
      <c r="O418" s="53">
        <v>0</v>
      </c>
      <c r="P418" s="53">
        <v>5</v>
      </c>
      <c r="Q418" s="53">
        <v>0</v>
      </c>
      <c r="R418" s="53">
        <v>0</v>
      </c>
      <c r="S418" s="53">
        <v>0</v>
      </c>
      <c r="T418" s="53">
        <v>2.5904855449750883</v>
      </c>
      <c r="U418" s="54">
        <v>200</v>
      </c>
      <c r="V418" s="56">
        <v>0.95</v>
      </c>
      <c r="W418" s="53">
        <v>0</v>
      </c>
      <c r="X418" s="53">
        <v>0</v>
      </c>
      <c r="Y418" s="53">
        <v>165</v>
      </c>
      <c r="Z418" s="53">
        <v>0</v>
      </c>
      <c r="AA418" s="53">
        <v>1</v>
      </c>
      <c r="AB418" s="55">
        <v>0</v>
      </c>
      <c r="AC418" s="51">
        <v>21.049242424242433</v>
      </c>
      <c r="AD418" s="51">
        <v>0.20219667924206788</v>
      </c>
      <c r="AE418" s="51">
        <v>1.4851321530995287E-2</v>
      </c>
      <c r="AF418" s="51">
        <v>3.4782866728938632E-3</v>
      </c>
      <c r="AG418" s="51">
        <v>0.448995559616582</v>
      </c>
      <c r="AH418" s="51">
        <v>1.3316989095043405E-2</v>
      </c>
      <c r="AI418" s="51">
        <v>1.2514230558305133</v>
      </c>
      <c r="AJ418" s="51">
        <v>2.7978166844922509E-2</v>
      </c>
      <c r="AK418" s="51">
        <v>0.5049587506559472</v>
      </c>
      <c r="AL418" s="53">
        <v>1.020160786103822E-2</v>
      </c>
      <c r="AM418" s="51">
        <v>1.2514230558305133</v>
      </c>
      <c r="AN418" s="55">
        <v>2.7978166844922509E-2</v>
      </c>
      <c r="AP418" s="14">
        <f t="shared" si="6"/>
        <v>2.9999999999999996</v>
      </c>
      <c r="AU418" s="2"/>
      <c r="AV418" s="2"/>
      <c r="AW418" s="26"/>
    </row>
    <row r="419" spans="1:49" x14ac:dyDescent="0.3">
      <c r="A419" s="51">
        <v>416</v>
      </c>
      <c r="B419" s="52">
        <v>6.3249999999999993</v>
      </c>
      <c r="C419" s="53">
        <v>6.9999999999999991</v>
      </c>
      <c r="D419" s="53">
        <v>2.4285714285714284</v>
      </c>
      <c r="E419" s="54">
        <v>0</v>
      </c>
      <c r="F419" s="53">
        <v>0</v>
      </c>
      <c r="G419" s="53">
        <v>0</v>
      </c>
      <c r="H419" s="53">
        <v>0</v>
      </c>
      <c r="I419" s="53">
        <v>0</v>
      </c>
      <c r="J419" s="53">
        <v>0</v>
      </c>
      <c r="K419" s="53">
        <v>0</v>
      </c>
      <c r="L419" s="54">
        <v>0</v>
      </c>
      <c r="M419" s="55">
        <v>0</v>
      </c>
      <c r="N419" s="53">
        <v>100</v>
      </c>
      <c r="O419" s="53">
        <v>0</v>
      </c>
      <c r="P419" s="53">
        <v>5</v>
      </c>
      <c r="Q419" s="53">
        <v>0</v>
      </c>
      <c r="R419" s="53">
        <v>0</v>
      </c>
      <c r="S419" s="53">
        <v>0</v>
      </c>
      <c r="T419" s="53">
        <v>2.5904855449750883</v>
      </c>
      <c r="U419" s="54">
        <v>200</v>
      </c>
      <c r="V419" s="56">
        <v>0.95</v>
      </c>
      <c r="W419" s="53">
        <v>0</v>
      </c>
      <c r="X419" s="53">
        <v>0</v>
      </c>
      <c r="Y419" s="53">
        <v>165</v>
      </c>
      <c r="Z419" s="53">
        <v>0</v>
      </c>
      <c r="AA419" s="53">
        <v>1</v>
      </c>
      <c r="AB419" s="55">
        <v>0</v>
      </c>
      <c r="AC419" s="51">
        <v>37.732848484848475</v>
      </c>
      <c r="AD419" s="51">
        <v>0.30004153408464479</v>
      </c>
      <c r="AE419" s="51">
        <v>6.1553122780383093E-2</v>
      </c>
      <c r="AF419" s="51">
        <v>6.7105421246778374E-3</v>
      </c>
      <c r="AG419" s="51">
        <v>0.76901451444508395</v>
      </c>
      <c r="AH419" s="51">
        <v>2.2108588744670234E-2</v>
      </c>
      <c r="AI419" s="51">
        <v>1.7515385487353137</v>
      </c>
      <c r="AJ419" s="51">
        <v>2.1914307127419073E-2</v>
      </c>
      <c r="AK419" s="51">
        <v>0.81905747557923558</v>
      </c>
      <c r="AL419" s="53">
        <v>1.2936548429168217E-2</v>
      </c>
      <c r="AM419" s="51">
        <v>1.7515385487353137</v>
      </c>
      <c r="AN419" s="55">
        <v>2.1914307127419073E-2</v>
      </c>
      <c r="AP419" s="14">
        <f t="shared" si="6"/>
        <v>4.1231056256176597</v>
      </c>
      <c r="AU419" s="2"/>
      <c r="AV419" s="2"/>
      <c r="AW419" s="26"/>
    </row>
    <row r="420" spans="1:49" x14ac:dyDescent="0.3">
      <c r="A420" s="51">
        <v>417</v>
      </c>
      <c r="B420" s="52">
        <v>6.3249999999999993</v>
      </c>
      <c r="C420" s="53">
        <v>6.9999999999999991</v>
      </c>
      <c r="D420" s="53">
        <v>3.5714285714285712</v>
      </c>
      <c r="E420" s="54">
        <v>0</v>
      </c>
      <c r="F420" s="53">
        <v>0</v>
      </c>
      <c r="G420" s="53">
        <v>0</v>
      </c>
      <c r="H420" s="53">
        <v>0</v>
      </c>
      <c r="I420" s="53">
        <v>0</v>
      </c>
      <c r="J420" s="53">
        <v>0</v>
      </c>
      <c r="K420" s="53">
        <v>0</v>
      </c>
      <c r="L420" s="54">
        <v>0</v>
      </c>
      <c r="M420" s="55">
        <v>0</v>
      </c>
      <c r="N420" s="53">
        <v>100</v>
      </c>
      <c r="O420" s="53">
        <v>0</v>
      </c>
      <c r="P420" s="53">
        <v>5</v>
      </c>
      <c r="Q420" s="53">
        <v>0</v>
      </c>
      <c r="R420" s="53">
        <v>0</v>
      </c>
      <c r="S420" s="53">
        <v>0</v>
      </c>
      <c r="T420" s="53">
        <v>2.5904855449750883</v>
      </c>
      <c r="U420" s="54">
        <v>200</v>
      </c>
      <c r="V420" s="56">
        <v>0.95</v>
      </c>
      <c r="W420" s="53">
        <v>0</v>
      </c>
      <c r="X420" s="53">
        <v>0</v>
      </c>
      <c r="Y420" s="53">
        <v>165</v>
      </c>
      <c r="Z420" s="53">
        <v>0</v>
      </c>
      <c r="AA420" s="53">
        <v>1</v>
      </c>
      <c r="AB420" s="55">
        <v>0</v>
      </c>
      <c r="AC420" s="51">
        <v>49.655939393939377</v>
      </c>
      <c r="AD420" s="51">
        <v>0.3330032355730374</v>
      </c>
      <c r="AE420" s="51">
        <v>7.6727794205026623E-2</v>
      </c>
      <c r="AF420" s="51">
        <v>1.0226456445353605E-2</v>
      </c>
      <c r="AG420" s="51">
        <v>1.0547646547476781</v>
      </c>
      <c r="AH420" s="51">
        <v>2.980797091612012E-2</v>
      </c>
      <c r="AI420" s="51">
        <v>2.2278738507187716</v>
      </c>
      <c r="AJ420" s="51">
        <v>2.3263816058593241E-2</v>
      </c>
      <c r="AK420" s="51">
        <v>1.1905294790429521</v>
      </c>
      <c r="AL420" s="53">
        <v>1.3347144583907872E-2</v>
      </c>
      <c r="AM420" s="51">
        <v>2.2278738507187716</v>
      </c>
      <c r="AN420" s="55">
        <v>2.3263816058593241E-2</v>
      </c>
      <c r="AP420" s="14">
        <f t="shared" si="6"/>
        <v>5</v>
      </c>
      <c r="AU420" s="2"/>
      <c r="AV420" s="2"/>
      <c r="AW420" s="26"/>
    </row>
    <row r="421" spans="1:49" x14ac:dyDescent="0.3">
      <c r="A421" s="51">
        <v>418</v>
      </c>
      <c r="B421" s="52">
        <v>6.3249999999999993</v>
      </c>
      <c r="C421" s="53">
        <v>6.9999999999999991</v>
      </c>
      <c r="D421" s="53">
        <v>4.7142857142857135</v>
      </c>
      <c r="E421" s="54">
        <v>0</v>
      </c>
      <c r="F421" s="53">
        <v>0</v>
      </c>
      <c r="G421" s="53">
        <v>0</v>
      </c>
      <c r="H421" s="53">
        <v>0</v>
      </c>
      <c r="I421" s="53">
        <v>0</v>
      </c>
      <c r="J421" s="53">
        <v>0</v>
      </c>
      <c r="K421" s="53">
        <v>0</v>
      </c>
      <c r="L421" s="54">
        <v>0</v>
      </c>
      <c r="M421" s="55">
        <v>0</v>
      </c>
      <c r="N421" s="53">
        <v>100</v>
      </c>
      <c r="O421" s="53">
        <v>0</v>
      </c>
      <c r="P421" s="53">
        <v>5</v>
      </c>
      <c r="Q421" s="53">
        <v>0</v>
      </c>
      <c r="R421" s="53">
        <v>0</v>
      </c>
      <c r="S421" s="53">
        <v>0</v>
      </c>
      <c r="T421" s="53">
        <v>2.5904855449750883</v>
      </c>
      <c r="U421" s="54">
        <v>200</v>
      </c>
      <c r="V421" s="56">
        <v>0.95</v>
      </c>
      <c r="W421" s="53">
        <v>0</v>
      </c>
      <c r="X421" s="53">
        <v>0</v>
      </c>
      <c r="Y421" s="53">
        <v>165</v>
      </c>
      <c r="Z421" s="53">
        <v>0</v>
      </c>
      <c r="AA421" s="53">
        <v>1</v>
      </c>
      <c r="AB421" s="55">
        <v>0</v>
      </c>
      <c r="AC421" s="51">
        <v>58.620090909090898</v>
      </c>
      <c r="AD421" s="51">
        <v>0.31946561991600181</v>
      </c>
      <c r="AE421" s="51">
        <v>7.7983411480186032E-2</v>
      </c>
      <c r="AF421" s="51">
        <v>1.0220279034006022E-2</v>
      </c>
      <c r="AG421" s="51">
        <v>1.2152133669922138</v>
      </c>
      <c r="AH421" s="51">
        <v>3.7388337041716228E-2</v>
      </c>
      <c r="AI421" s="51">
        <v>2.5805196203398104</v>
      </c>
      <c r="AJ421" s="51">
        <v>2.2343988714265538E-2</v>
      </c>
      <c r="AK421" s="51">
        <v>1.3384760165754204</v>
      </c>
      <c r="AL421" s="53">
        <v>1.3346645191657966E-2</v>
      </c>
      <c r="AM421" s="51">
        <v>2.5805196203398104</v>
      </c>
      <c r="AN421" s="55">
        <v>2.2343988714265538E-2</v>
      </c>
      <c r="AP421" s="14">
        <f t="shared" si="6"/>
        <v>5.7445626465380277</v>
      </c>
      <c r="AU421" s="2"/>
      <c r="AV421" s="2"/>
      <c r="AW421" s="26"/>
    </row>
    <row r="422" spans="1:49" x14ac:dyDescent="0.3">
      <c r="A422" s="51">
        <v>419</v>
      </c>
      <c r="B422" s="52">
        <v>6.3249999999999993</v>
      </c>
      <c r="C422" s="53">
        <v>6.9999999999999991</v>
      </c>
      <c r="D422" s="53">
        <v>5.8571428571428559</v>
      </c>
      <c r="E422" s="54">
        <v>0</v>
      </c>
      <c r="F422" s="53">
        <v>0</v>
      </c>
      <c r="G422" s="53">
        <v>0</v>
      </c>
      <c r="H422" s="53">
        <v>0</v>
      </c>
      <c r="I422" s="53">
        <v>0</v>
      </c>
      <c r="J422" s="53">
        <v>0</v>
      </c>
      <c r="K422" s="53">
        <v>0</v>
      </c>
      <c r="L422" s="54">
        <v>0</v>
      </c>
      <c r="M422" s="55">
        <v>0</v>
      </c>
      <c r="N422" s="53">
        <v>100</v>
      </c>
      <c r="O422" s="53">
        <v>0</v>
      </c>
      <c r="P422" s="53">
        <v>5</v>
      </c>
      <c r="Q422" s="53">
        <v>0</v>
      </c>
      <c r="R422" s="53">
        <v>0</v>
      </c>
      <c r="S422" s="53">
        <v>0</v>
      </c>
      <c r="T422" s="53">
        <v>2.5904855449750883</v>
      </c>
      <c r="U422" s="54">
        <v>200</v>
      </c>
      <c r="V422" s="56">
        <v>0.95</v>
      </c>
      <c r="W422" s="53">
        <v>0</v>
      </c>
      <c r="X422" s="53">
        <v>0</v>
      </c>
      <c r="Y422" s="53">
        <v>165</v>
      </c>
      <c r="Z422" s="53">
        <v>0</v>
      </c>
      <c r="AA422" s="53">
        <v>1</v>
      </c>
      <c r="AB422" s="55">
        <v>0</v>
      </c>
      <c r="AC422" s="51">
        <v>72.753303030303059</v>
      </c>
      <c r="AD422" s="51">
        <v>0.21123410857974531</v>
      </c>
      <c r="AE422" s="51">
        <v>6.6512875685394768E-2</v>
      </c>
      <c r="AF422" s="51">
        <v>9.4890517845905246E-3</v>
      </c>
      <c r="AG422" s="51">
        <v>1.3241891598823299</v>
      </c>
      <c r="AH422" s="51">
        <v>4.0678909728762244E-2</v>
      </c>
      <c r="AI422" s="51">
        <v>3.1567859995383016</v>
      </c>
      <c r="AJ422" s="51">
        <v>1.9545593939861987E-2</v>
      </c>
      <c r="AK422" s="51">
        <v>1.5643852874965614</v>
      </c>
      <c r="AL422" s="53">
        <v>1.5659467132110531E-2</v>
      </c>
      <c r="AM422" s="51">
        <v>3.1567859995383016</v>
      </c>
      <c r="AN422" s="55">
        <v>1.9545593939861987E-2</v>
      </c>
      <c r="AP422" s="14">
        <f t="shared" si="6"/>
        <v>6.4031242374328476</v>
      </c>
      <c r="AU422" s="2"/>
      <c r="AV422" s="2"/>
      <c r="AW422" s="26"/>
    </row>
    <row r="423" spans="1:49" x14ac:dyDescent="0.3">
      <c r="A423" s="51">
        <v>420</v>
      </c>
      <c r="B423" s="52">
        <v>6.3249999999999993</v>
      </c>
      <c r="C423" s="53">
        <v>6.9999999999999991</v>
      </c>
      <c r="D423" s="53">
        <v>6.9999999999999982</v>
      </c>
      <c r="E423" s="54">
        <v>0</v>
      </c>
      <c r="F423" s="53">
        <v>0</v>
      </c>
      <c r="G423" s="53">
        <v>0</v>
      </c>
      <c r="H423" s="53">
        <v>0</v>
      </c>
      <c r="I423" s="53">
        <v>0</v>
      </c>
      <c r="J423" s="53">
        <v>0</v>
      </c>
      <c r="K423" s="53">
        <v>0</v>
      </c>
      <c r="L423" s="54">
        <v>0</v>
      </c>
      <c r="M423" s="55">
        <v>0</v>
      </c>
      <c r="N423" s="53">
        <v>100</v>
      </c>
      <c r="O423" s="53">
        <v>0</v>
      </c>
      <c r="P423" s="53">
        <v>5</v>
      </c>
      <c r="Q423" s="53">
        <v>0</v>
      </c>
      <c r="R423" s="53">
        <v>0</v>
      </c>
      <c r="S423" s="53">
        <v>0</v>
      </c>
      <c r="T423" s="53">
        <v>2.5904855449750883</v>
      </c>
      <c r="U423" s="54">
        <v>200</v>
      </c>
      <c r="V423" s="56">
        <v>0.95</v>
      </c>
      <c r="W423" s="53">
        <v>0</v>
      </c>
      <c r="X423" s="53">
        <v>0</v>
      </c>
      <c r="Y423" s="53">
        <v>165</v>
      </c>
      <c r="Z423" s="53">
        <v>0</v>
      </c>
      <c r="AA423" s="53">
        <v>1</v>
      </c>
      <c r="AB423" s="55">
        <v>0</v>
      </c>
      <c r="AC423" s="51">
        <v>76.775393939393965</v>
      </c>
      <c r="AD423" s="51">
        <v>0.18865014343909628</v>
      </c>
      <c r="AE423" s="51">
        <v>0.10183107435724575</v>
      </c>
      <c r="AF423" s="51">
        <v>1.3211254959571126E-2</v>
      </c>
      <c r="AG423" s="51">
        <v>1.3613637472443372</v>
      </c>
      <c r="AH423" s="51">
        <v>3.8789041550745557E-2</v>
      </c>
      <c r="AI423" s="51">
        <v>3.236209982173508</v>
      </c>
      <c r="AJ423" s="51">
        <v>2.425037712859001E-2</v>
      </c>
      <c r="AK423" s="51">
        <v>1.601736359211696</v>
      </c>
      <c r="AL423" s="53">
        <v>1.6255658938602945E-2</v>
      </c>
      <c r="AM423" s="51">
        <v>3.236209982173508</v>
      </c>
      <c r="AN423" s="55">
        <v>2.425037712859001E-2</v>
      </c>
      <c r="AP423" s="14">
        <f t="shared" si="6"/>
        <v>6.9999999999999982</v>
      </c>
      <c r="AU423" s="2"/>
      <c r="AV423" s="2"/>
      <c r="AW423" s="26"/>
    </row>
    <row r="424" spans="1:49" x14ac:dyDescent="0.3">
      <c r="A424" s="51">
        <v>421</v>
      </c>
      <c r="B424" s="52">
        <v>6.9999999999999991</v>
      </c>
      <c r="C424" s="53">
        <v>0.5</v>
      </c>
      <c r="D424" s="53">
        <v>2.4285714285714284</v>
      </c>
      <c r="E424" s="54">
        <v>0</v>
      </c>
      <c r="F424" s="53">
        <v>0</v>
      </c>
      <c r="G424" s="53">
        <v>0</v>
      </c>
      <c r="H424" s="53">
        <v>0</v>
      </c>
      <c r="I424" s="53">
        <v>0</v>
      </c>
      <c r="J424" s="53">
        <v>0</v>
      </c>
      <c r="K424" s="53">
        <v>0</v>
      </c>
      <c r="L424" s="54">
        <v>0</v>
      </c>
      <c r="M424" s="55">
        <v>0</v>
      </c>
      <c r="N424" s="53">
        <v>100</v>
      </c>
      <c r="O424" s="53">
        <v>0</v>
      </c>
      <c r="P424" s="53">
        <v>5</v>
      </c>
      <c r="Q424" s="53">
        <v>0</v>
      </c>
      <c r="R424" s="53">
        <v>0</v>
      </c>
      <c r="S424" s="53">
        <v>0</v>
      </c>
      <c r="T424" s="53">
        <v>2.5118578920369092</v>
      </c>
      <c r="U424" s="54">
        <v>200</v>
      </c>
      <c r="V424" s="56">
        <v>0.95</v>
      </c>
      <c r="W424" s="53">
        <v>0.08</v>
      </c>
      <c r="X424" s="53">
        <v>4.2766994066907517E-2</v>
      </c>
      <c r="Y424" s="53">
        <v>165</v>
      </c>
      <c r="Z424" s="53">
        <v>0</v>
      </c>
      <c r="AA424" s="53">
        <v>0.9995151515151518</v>
      </c>
      <c r="AB424" s="55">
        <v>2.5919390343580426E-4</v>
      </c>
      <c r="AC424" s="51">
        <v>4.3902203895909562</v>
      </c>
      <c r="AD424" s="51">
        <v>3.354738864121061E-2</v>
      </c>
      <c r="AE424" s="51">
        <v>0</v>
      </c>
      <c r="AF424" s="51">
        <v>0</v>
      </c>
      <c r="AG424" s="51">
        <v>0.11176456231804545</v>
      </c>
      <c r="AH424" s="51">
        <v>5.9251301047513446E-3</v>
      </c>
      <c r="AI424" s="51">
        <v>0.83991588471727041</v>
      </c>
      <c r="AJ424" s="51">
        <v>2.691642689247262E-2</v>
      </c>
      <c r="AK424" s="51">
        <v>2.5000000000000001E-3</v>
      </c>
      <c r="AL424" s="53">
        <v>3.4771898880061698E-3</v>
      </c>
      <c r="AM424" s="51">
        <v>0.87825196920222581</v>
      </c>
      <c r="AN424" s="55">
        <v>3.8094235155644383E-2</v>
      </c>
      <c r="AP424" s="14">
        <f t="shared" si="6"/>
        <v>1.1019463300386794</v>
      </c>
      <c r="AU424" s="2"/>
      <c r="AV424" s="2"/>
      <c r="AW424" s="26"/>
    </row>
    <row r="425" spans="1:49" x14ac:dyDescent="0.3">
      <c r="A425" s="51">
        <v>422</v>
      </c>
      <c r="B425" s="52">
        <v>6.9999999999999991</v>
      </c>
      <c r="C425" s="53">
        <v>0.5</v>
      </c>
      <c r="D425" s="53">
        <v>3.5714285714285712</v>
      </c>
      <c r="E425" s="54">
        <v>0</v>
      </c>
      <c r="F425" s="53">
        <v>0</v>
      </c>
      <c r="G425" s="53">
        <v>0</v>
      </c>
      <c r="H425" s="53">
        <v>0</v>
      </c>
      <c r="I425" s="53">
        <v>0</v>
      </c>
      <c r="J425" s="53">
        <v>0</v>
      </c>
      <c r="K425" s="53">
        <v>0</v>
      </c>
      <c r="L425" s="54">
        <v>0</v>
      </c>
      <c r="M425" s="55">
        <v>0</v>
      </c>
      <c r="N425" s="53">
        <v>100</v>
      </c>
      <c r="O425" s="53">
        <v>0</v>
      </c>
      <c r="P425" s="53">
        <v>5</v>
      </c>
      <c r="Q425" s="53">
        <v>0</v>
      </c>
      <c r="R425" s="53">
        <v>0</v>
      </c>
      <c r="S425" s="53">
        <v>0</v>
      </c>
      <c r="T425" s="53">
        <v>2.5118578920369092</v>
      </c>
      <c r="U425" s="54">
        <v>200</v>
      </c>
      <c r="V425" s="56">
        <v>0.95</v>
      </c>
      <c r="W425" s="53">
        <v>9.5000000000000001E-2</v>
      </c>
      <c r="X425" s="53">
        <v>4.330617857648323E-2</v>
      </c>
      <c r="Y425" s="53">
        <v>165</v>
      </c>
      <c r="Z425" s="53">
        <v>0</v>
      </c>
      <c r="AA425" s="53">
        <v>0.99942424242424277</v>
      </c>
      <c r="AB425" s="55">
        <v>2.6246168834232419E-4</v>
      </c>
      <c r="AC425" s="51">
        <v>4.3814055869936839</v>
      </c>
      <c r="AD425" s="51">
        <v>3.3251327228711457E-2</v>
      </c>
      <c r="AE425" s="51">
        <v>0</v>
      </c>
      <c r="AF425" s="51">
        <v>0</v>
      </c>
      <c r="AG425" s="51">
        <v>0.11403633179619875</v>
      </c>
      <c r="AH425" s="51">
        <v>5.9138856526326326E-3</v>
      </c>
      <c r="AI425" s="51">
        <v>0.84148653164297915</v>
      </c>
      <c r="AJ425" s="51">
        <v>2.5874631119684251E-2</v>
      </c>
      <c r="AK425" s="51">
        <v>2.5000000000000001E-3</v>
      </c>
      <c r="AL425" s="53">
        <v>3.4771898880061698E-3</v>
      </c>
      <c r="AM425" s="51">
        <v>0.8864452275884408</v>
      </c>
      <c r="AN425" s="55">
        <v>3.6665643717801864E-2</v>
      </c>
      <c r="AP425" s="14">
        <f t="shared" si="6"/>
        <v>1.3363062095621219</v>
      </c>
      <c r="AU425" s="2"/>
      <c r="AV425" s="2"/>
      <c r="AW425" s="26"/>
    </row>
    <row r="426" spans="1:49" x14ac:dyDescent="0.3">
      <c r="A426" s="51">
        <v>423</v>
      </c>
      <c r="B426" s="52">
        <v>6.9999999999999991</v>
      </c>
      <c r="C426" s="53">
        <v>0.5</v>
      </c>
      <c r="D426" s="53">
        <v>4.7142857142857135</v>
      </c>
      <c r="E426" s="54">
        <v>0</v>
      </c>
      <c r="F426" s="53">
        <v>0</v>
      </c>
      <c r="G426" s="53">
        <v>0</v>
      </c>
      <c r="H426" s="53">
        <v>0</v>
      </c>
      <c r="I426" s="53">
        <v>0</v>
      </c>
      <c r="J426" s="53">
        <v>0</v>
      </c>
      <c r="K426" s="53">
        <v>0</v>
      </c>
      <c r="L426" s="54">
        <v>0</v>
      </c>
      <c r="M426" s="55">
        <v>0</v>
      </c>
      <c r="N426" s="53">
        <v>100</v>
      </c>
      <c r="O426" s="53">
        <v>0</v>
      </c>
      <c r="P426" s="53">
        <v>5</v>
      </c>
      <c r="Q426" s="53">
        <v>0</v>
      </c>
      <c r="R426" s="53">
        <v>0</v>
      </c>
      <c r="S426" s="53">
        <v>0</v>
      </c>
      <c r="T426" s="53">
        <v>2.5118578920369092</v>
      </c>
      <c r="U426" s="54">
        <v>200</v>
      </c>
      <c r="V426" s="56">
        <v>0.95</v>
      </c>
      <c r="W426" s="53">
        <v>0</v>
      </c>
      <c r="X426" s="53">
        <v>0</v>
      </c>
      <c r="Y426" s="53">
        <v>165</v>
      </c>
      <c r="Z426" s="53">
        <v>0</v>
      </c>
      <c r="AA426" s="53">
        <v>1</v>
      </c>
      <c r="AB426" s="55">
        <v>0</v>
      </c>
      <c r="AC426" s="51">
        <v>7.9004848484848527</v>
      </c>
      <c r="AD426" s="51">
        <v>5.0415009516819154E-2</v>
      </c>
      <c r="AE426" s="51">
        <v>0</v>
      </c>
      <c r="AF426" s="51">
        <v>0</v>
      </c>
      <c r="AG426" s="51">
        <v>0.11786604352006304</v>
      </c>
      <c r="AH426" s="51">
        <v>5.0654452921464251E-3</v>
      </c>
      <c r="AI426" s="51">
        <v>0.70110714121041706</v>
      </c>
      <c r="AJ426" s="51">
        <v>2.4913730776161082E-2</v>
      </c>
      <c r="AK426" s="51">
        <v>7.8033008588991072E-3</v>
      </c>
      <c r="AL426" s="53">
        <v>4.8203829650051303E-3</v>
      </c>
      <c r="AM426" s="51">
        <v>0.70110714121041706</v>
      </c>
      <c r="AN426" s="55">
        <v>2.4913730776161082E-2</v>
      </c>
      <c r="AP426" s="14">
        <f t="shared" si="6"/>
        <v>1.5352989471574767</v>
      </c>
      <c r="AU426" s="2"/>
      <c r="AV426" s="2"/>
      <c r="AW426" s="26"/>
    </row>
    <row r="427" spans="1:49" x14ac:dyDescent="0.3">
      <c r="A427" s="51">
        <v>424</v>
      </c>
      <c r="B427" s="52">
        <v>6.9999999999999991</v>
      </c>
      <c r="C427" s="53">
        <v>0.5</v>
      </c>
      <c r="D427" s="53">
        <v>5.8571428571428559</v>
      </c>
      <c r="E427" s="54">
        <v>0</v>
      </c>
      <c r="F427" s="53">
        <v>0</v>
      </c>
      <c r="G427" s="53">
        <v>0</v>
      </c>
      <c r="H427" s="53">
        <v>0</v>
      </c>
      <c r="I427" s="53">
        <v>0</v>
      </c>
      <c r="J427" s="53">
        <v>0</v>
      </c>
      <c r="K427" s="53">
        <v>0</v>
      </c>
      <c r="L427" s="54">
        <v>0</v>
      </c>
      <c r="M427" s="55">
        <v>0</v>
      </c>
      <c r="N427" s="53">
        <v>100</v>
      </c>
      <c r="O427" s="53">
        <v>0</v>
      </c>
      <c r="P427" s="53">
        <v>5</v>
      </c>
      <c r="Q427" s="53">
        <v>0</v>
      </c>
      <c r="R427" s="53">
        <v>0</v>
      </c>
      <c r="S427" s="53">
        <v>0</v>
      </c>
      <c r="T427" s="53">
        <v>2.5118578920369092</v>
      </c>
      <c r="U427" s="54">
        <v>200</v>
      </c>
      <c r="V427" s="56">
        <v>0.95</v>
      </c>
      <c r="W427" s="53">
        <v>0</v>
      </c>
      <c r="X427" s="53">
        <v>0</v>
      </c>
      <c r="Y427" s="53">
        <v>165</v>
      </c>
      <c r="Z427" s="53">
        <v>0</v>
      </c>
      <c r="AA427" s="53">
        <v>1</v>
      </c>
      <c r="AB427" s="55">
        <v>0</v>
      </c>
      <c r="AC427" s="51">
        <v>7.8940000000000001</v>
      </c>
      <c r="AD427" s="51">
        <v>5.9429679280144865E-2</v>
      </c>
      <c r="AE427" s="51">
        <v>0</v>
      </c>
      <c r="AF427" s="51">
        <v>0</v>
      </c>
      <c r="AG427" s="51">
        <v>0.11681567963172539</v>
      </c>
      <c r="AH427" s="51">
        <v>5.9012113369582737E-3</v>
      </c>
      <c r="AI427" s="51">
        <v>0.72072272711049135</v>
      </c>
      <c r="AJ427" s="51">
        <v>2.6607069189700901E-2</v>
      </c>
      <c r="AK427" s="51">
        <v>1.0044417382415925E-2</v>
      </c>
      <c r="AL427" s="53">
        <v>5.1994568587560184E-3</v>
      </c>
      <c r="AM427" s="51">
        <v>0.72072272711049135</v>
      </c>
      <c r="AN427" s="55">
        <v>2.6607069189700901E-2</v>
      </c>
      <c r="AP427" s="14">
        <f t="shared" si="6"/>
        <v>1.7113069358158484</v>
      </c>
      <c r="AU427" s="2"/>
      <c r="AV427" s="2"/>
      <c r="AW427" s="26"/>
    </row>
    <row r="428" spans="1:49" x14ac:dyDescent="0.3">
      <c r="A428" s="51">
        <v>425</v>
      </c>
      <c r="B428" s="52">
        <v>6.9999999999999991</v>
      </c>
      <c r="C428" s="53">
        <v>0.5</v>
      </c>
      <c r="D428" s="53">
        <v>6.9999999999999982</v>
      </c>
      <c r="E428" s="54">
        <v>0</v>
      </c>
      <c r="F428" s="53">
        <v>0</v>
      </c>
      <c r="G428" s="53">
        <v>0</v>
      </c>
      <c r="H428" s="53">
        <v>0</v>
      </c>
      <c r="I428" s="53">
        <v>0</v>
      </c>
      <c r="J428" s="53">
        <v>0</v>
      </c>
      <c r="K428" s="53">
        <v>0</v>
      </c>
      <c r="L428" s="54">
        <v>0</v>
      </c>
      <c r="M428" s="55">
        <v>0</v>
      </c>
      <c r="N428" s="53">
        <v>100</v>
      </c>
      <c r="O428" s="53">
        <v>0</v>
      </c>
      <c r="P428" s="53">
        <v>5</v>
      </c>
      <c r="Q428" s="53">
        <v>0</v>
      </c>
      <c r="R428" s="53">
        <v>0</v>
      </c>
      <c r="S428" s="53">
        <v>0</v>
      </c>
      <c r="T428" s="53">
        <v>2.5118578920369092</v>
      </c>
      <c r="U428" s="54">
        <v>200</v>
      </c>
      <c r="V428" s="56">
        <v>0.95</v>
      </c>
      <c r="W428" s="53">
        <v>5.0000000000000001E-3</v>
      </c>
      <c r="X428" s="53">
        <v>9.8597827212587759E-3</v>
      </c>
      <c r="Y428" s="53">
        <v>165</v>
      </c>
      <c r="Z428" s="53">
        <v>0</v>
      </c>
      <c r="AA428" s="53">
        <v>0.99996969696969695</v>
      </c>
      <c r="AB428" s="55">
        <v>5.9756258916720104E-5</v>
      </c>
      <c r="AC428" s="51">
        <v>7.8064214708056134</v>
      </c>
      <c r="AD428" s="51">
        <v>5.8348539051859293E-2</v>
      </c>
      <c r="AE428" s="51">
        <v>0</v>
      </c>
      <c r="AF428" s="51">
        <v>0</v>
      </c>
      <c r="AG428" s="51">
        <v>0.12578726106728355</v>
      </c>
      <c r="AH428" s="51">
        <v>5.8177711442072271E-3</v>
      </c>
      <c r="AI428" s="51">
        <v>0.73463307625708563</v>
      </c>
      <c r="AJ428" s="51">
        <v>2.5786531645925963E-2</v>
      </c>
      <c r="AK428" s="51">
        <v>7.7399583654662128E-3</v>
      </c>
      <c r="AL428" s="53">
        <v>5.0588534004959301E-3</v>
      </c>
      <c r="AM428" s="51">
        <v>0.73904290631333591</v>
      </c>
      <c r="AN428" s="55">
        <v>2.8401442682129178E-2</v>
      </c>
      <c r="AP428" s="14">
        <f t="shared" si="6"/>
        <v>1.8708286933869704</v>
      </c>
      <c r="AU428" s="2"/>
      <c r="AV428" s="2"/>
      <c r="AW428" s="26"/>
    </row>
    <row r="429" spans="1:49" x14ac:dyDescent="0.3">
      <c r="A429" s="51">
        <v>426</v>
      </c>
      <c r="B429" s="52">
        <v>6.9999999999999991</v>
      </c>
      <c r="C429" s="53">
        <v>1.5833333333333333</v>
      </c>
      <c r="D429" s="53">
        <v>1.2857142857142856</v>
      </c>
      <c r="E429" s="54">
        <v>0</v>
      </c>
      <c r="F429" s="53">
        <v>0</v>
      </c>
      <c r="G429" s="53">
        <v>0</v>
      </c>
      <c r="H429" s="53">
        <v>0</v>
      </c>
      <c r="I429" s="53">
        <v>0</v>
      </c>
      <c r="J429" s="53">
        <v>0</v>
      </c>
      <c r="K429" s="53">
        <v>0</v>
      </c>
      <c r="L429" s="54">
        <v>0</v>
      </c>
      <c r="M429" s="55">
        <v>0</v>
      </c>
      <c r="N429" s="53">
        <v>100</v>
      </c>
      <c r="O429" s="53">
        <v>0</v>
      </c>
      <c r="P429" s="53">
        <v>5</v>
      </c>
      <c r="Q429" s="53">
        <v>0</v>
      </c>
      <c r="R429" s="53">
        <v>0</v>
      </c>
      <c r="S429" s="53">
        <v>0</v>
      </c>
      <c r="T429" s="53">
        <v>2.5118578920369092</v>
      </c>
      <c r="U429" s="54">
        <v>200</v>
      </c>
      <c r="V429" s="56">
        <v>0.95</v>
      </c>
      <c r="W429" s="53">
        <v>0</v>
      </c>
      <c r="X429" s="53">
        <v>0</v>
      </c>
      <c r="Y429" s="53">
        <v>165</v>
      </c>
      <c r="Z429" s="53">
        <v>0</v>
      </c>
      <c r="AA429" s="53">
        <v>1</v>
      </c>
      <c r="AB429" s="55">
        <v>0</v>
      </c>
      <c r="AC429" s="51">
        <v>7.8869696969697021</v>
      </c>
      <c r="AD429" s="51">
        <v>5.7392136589332017E-2</v>
      </c>
      <c r="AE429" s="51">
        <v>0</v>
      </c>
      <c r="AF429" s="51">
        <v>0</v>
      </c>
      <c r="AG429" s="51">
        <v>0.11810556553300625</v>
      </c>
      <c r="AH429" s="51">
        <v>5.8589075996262766E-3</v>
      </c>
      <c r="AI429" s="51">
        <v>0.7049606261472906</v>
      </c>
      <c r="AJ429" s="51">
        <v>2.3929586474028097E-2</v>
      </c>
      <c r="AK429" s="51">
        <v>9.1416087949157659E-3</v>
      </c>
      <c r="AL429" s="53">
        <v>5.5889276847200997E-3</v>
      </c>
      <c r="AM429" s="51">
        <v>0.7049606261472906</v>
      </c>
      <c r="AN429" s="55">
        <v>2.3929586474028097E-2</v>
      </c>
      <c r="AP429" s="14">
        <f t="shared" si="6"/>
        <v>1.4267845968170128</v>
      </c>
      <c r="AU429" s="2"/>
      <c r="AV429" s="2"/>
      <c r="AW429" s="26"/>
    </row>
    <row r="430" spans="1:49" x14ac:dyDescent="0.3">
      <c r="A430" s="51">
        <v>427</v>
      </c>
      <c r="B430" s="52">
        <v>6.9999999999999991</v>
      </c>
      <c r="C430" s="53">
        <v>1.5833333333333333</v>
      </c>
      <c r="D430" s="53">
        <v>2.4285714285714284</v>
      </c>
      <c r="E430" s="54">
        <v>0</v>
      </c>
      <c r="F430" s="53">
        <v>0</v>
      </c>
      <c r="G430" s="53">
        <v>0</v>
      </c>
      <c r="H430" s="53">
        <v>0</v>
      </c>
      <c r="I430" s="53">
        <v>0</v>
      </c>
      <c r="J430" s="53">
        <v>0</v>
      </c>
      <c r="K430" s="53">
        <v>0</v>
      </c>
      <c r="L430" s="54">
        <v>0</v>
      </c>
      <c r="M430" s="55">
        <v>0</v>
      </c>
      <c r="N430" s="53">
        <v>100</v>
      </c>
      <c r="O430" s="53">
        <v>0</v>
      </c>
      <c r="P430" s="53">
        <v>5</v>
      </c>
      <c r="Q430" s="53">
        <v>0</v>
      </c>
      <c r="R430" s="53">
        <v>0</v>
      </c>
      <c r="S430" s="53">
        <v>0</v>
      </c>
      <c r="T430" s="53">
        <v>2.5118578920369092</v>
      </c>
      <c r="U430" s="54">
        <v>200</v>
      </c>
      <c r="V430" s="56">
        <v>0.95</v>
      </c>
      <c r="W430" s="53">
        <v>5.0000000000000001E-3</v>
      </c>
      <c r="X430" s="53">
        <v>9.8597827212587759E-3</v>
      </c>
      <c r="Y430" s="53">
        <v>165</v>
      </c>
      <c r="Z430" s="53">
        <v>0</v>
      </c>
      <c r="AA430" s="53">
        <v>0.99996969696969695</v>
      </c>
      <c r="AB430" s="55">
        <v>5.9756258916719948E-5</v>
      </c>
      <c r="AC430" s="51">
        <v>7.8602396526238021</v>
      </c>
      <c r="AD430" s="51">
        <v>5.9197947449940537E-2</v>
      </c>
      <c r="AE430" s="51">
        <v>0</v>
      </c>
      <c r="AF430" s="51">
        <v>0</v>
      </c>
      <c r="AG430" s="51">
        <v>0.12089997012337374</v>
      </c>
      <c r="AH430" s="51">
        <v>5.9992757508771687E-3</v>
      </c>
      <c r="AI430" s="51">
        <v>0.71682937628924737</v>
      </c>
      <c r="AJ430" s="51">
        <v>2.5861574900753862E-2</v>
      </c>
      <c r="AK430" s="51">
        <v>9.1605339059327388E-3</v>
      </c>
      <c r="AL430" s="53">
        <v>4.9308021788261299E-3</v>
      </c>
      <c r="AM430" s="51">
        <v>0.72123920634549787</v>
      </c>
      <c r="AN430" s="55">
        <v>2.8523431247460283E-2</v>
      </c>
      <c r="AP430" s="14">
        <f t="shared" si="6"/>
        <v>1.9609278658936169</v>
      </c>
      <c r="AU430" s="2"/>
      <c r="AV430" s="2"/>
      <c r="AW430" s="26"/>
    </row>
    <row r="431" spans="1:49" x14ac:dyDescent="0.3">
      <c r="A431" s="51">
        <v>428</v>
      </c>
      <c r="B431" s="52">
        <v>6.9999999999999991</v>
      </c>
      <c r="C431" s="53">
        <v>1.5833333333333333</v>
      </c>
      <c r="D431" s="53">
        <v>3.5714285714285712</v>
      </c>
      <c r="E431" s="54">
        <v>0</v>
      </c>
      <c r="F431" s="53">
        <v>0</v>
      </c>
      <c r="G431" s="53">
        <v>0</v>
      </c>
      <c r="H431" s="53">
        <v>0</v>
      </c>
      <c r="I431" s="53">
        <v>0</v>
      </c>
      <c r="J431" s="53">
        <v>0</v>
      </c>
      <c r="K431" s="53">
        <v>0</v>
      </c>
      <c r="L431" s="54">
        <v>0</v>
      </c>
      <c r="M431" s="55">
        <v>0</v>
      </c>
      <c r="N431" s="53">
        <v>100</v>
      </c>
      <c r="O431" s="53">
        <v>0</v>
      </c>
      <c r="P431" s="53">
        <v>5</v>
      </c>
      <c r="Q431" s="53">
        <v>0</v>
      </c>
      <c r="R431" s="53">
        <v>0</v>
      </c>
      <c r="S431" s="53">
        <v>0</v>
      </c>
      <c r="T431" s="53">
        <v>2.5118578920369092</v>
      </c>
      <c r="U431" s="54">
        <v>200</v>
      </c>
      <c r="V431" s="56">
        <v>0.95</v>
      </c>
      <c r="W431" s="53">
        <v>0</v>
      </c>
      <c r="X431" s="53">
        <v>0</v>
      </c>
      <c r="Y431" s="53">
        <v>165</v>
      </c>
      <c r="Z431" s="53">
        <v>0</v>
      </c>
      <c r="AA431" s="53">
        <v>1</v>
      </c>
      <c r="AB431" s="55">
        <v>0</v>
      </c>
      <c r="AC431" s="51">
        <v>17.325969696969704</v>
      </c>
      <c r="AD431" s="51">
        <v>0.13789548305595475</v>
      </c>
      <c r="AE431" s="51">
        <v>4.999999999999716E-4</v>
      </c>
      <c r="AF431" s="51">
        <v>6.9543797760119458E-4</v>
      </c>
      <c r="AG431" s="51">
        <v>0.26699115931313505</v>
      </c>
      <c r="AH431" s="51">
        <v>9.8467598019789625E-3</v>
      </c>
      <c r="AI431" s="51">
        <v>0.87358061697720268</v>
      </c>
      <c r="AJ431" s="51">
        <v>2.4066686282427089E-2</v>
      </c>
      <c r="AK431" s="51">
        <v>0.31908113604716554</v>
      </c>
      <c r="AL431" s="53">
        <v>5.7694046142498174E-3</v>
      </c>
      <c r="AM431" s="51">
        <v>0.87358061697720268</v>
      </c>
      <c r="AN431" s="55">
        <v>2.4066686282427089E-2</v>
      </c>
      <c r="AP431" s="14">
        <f t="shared" si="6"/>
        <v>2.3779743280283547</v>
      </c>
      <c r="AU431" s="2"/>
      <c r="AV431" s="2"/>
      <c r="AW431" s="26"/>
    </row>
    <row r="432" spans="1:49" x14ac:dyDescent="0.3">
      <c r="A432" s="51">
        <v>429</v>
      </c>
      <c r="B432" s="52">
        <v>6.9999999999999991</v>
      </c>
      <c r="C432" s="53">
        <v>1.5833333333333333</v>
      </c>
      <c r="D432" s="53">
        <v>4.7142857142857135</v>
      </c>
      <c r="E432" s="54">
        <v>0</v>
      </c>
      <c r="F432" s="53">
        <v>0</v>
      </c>
      <c r="G432" s="53">
        <v>0</v>
      </c>
      <c r="H432" s="53">
        <v>0</v>
      </c>
      <c r="I432" s="53">
        <v>0</v>
      </c>
      <c r="J432" s="53">
        <v>0</v>
      </c>
      <c r="K432" s="53">
        <v>0</v>
      </c>
      <c r="L432" s="54">
        <v>0</v>
      </c>
      <c r="M432" s="55">
        <v>0</v>
      </c>
      <c r="N432" s="53">
        <v>100</v>
      </c>
      <c r="O432" s="53">
        <v>0</v>
      </c>
      <c r="P432" s="53">
        <v>5</v>
      </c>
      <c r="Q432" s="53">
        <v>0</v>
      </c>
      <c r="R432" s="53">
        <v>0</v>
      </c>
      <c r="S432" s="53">
        <v>0</v>
      </c>
      <c r="T432" s="53">
        <v>2.5118578920369092</v>
      </c>
      <c r="U432" s="54">
        <v>200</v>
      </c>
      <c r="V432" s="56">
        <v>0.95</v>
      </c>
      <c r="W432" s="53">
        <v>0</v>
      </c>
      <c r="X432" s="53">
        <v>0</v>
      </c>
      <c r="Y432" s="53">
        <v>165</v>
      </c>
      <c r="Z432" s="53">
        <v>0</v>
      </c>
      <c r="AA432" s="53">
        <v>1</v>
      </c>
      <c r="AB432" s="55">
        <v>0</v>
      </c>
      <c r="AC432" s="51">
        <v>17.486757575757576</v>
      </c>
      <c r="AD432" s="51">
        <v>0.13397773765558812</v>
      </c>
      <c r="AE432" s="51">
        <v>2.499999999999858E-4</v>
      </c>
      <c r="AF432" s="51">
        <v>4.9298913606291082E-4</v>
      </c>
      <c r="AG432" s="51">
        <v>0.25900209764526794</v>
      </c>
      <c r="AH432" s="51">
        <v>9.4076017187835759E-3</v>
      </c>
      <c r="AI432" s="51">
        <v>0.85808517604881385</v>
      </c>
      <c r="AJ432" s="51">
        <v>2.2636441048519584E-2</v>
      </c>
      <c r="AK432" s="51">
        <v>0.31737365539349505</v>
      </c>
      <c r="AL432" s="53">
        <v>5.5273268607394701E-3</v>
      </c>
      <c r="AM432" s="51">
        <v>0.85808517604881385</v>
      </c>
      <c r="AN432" s="55">
        <v>2.2636441048519584E-2</v>
      </c>
      <c r="AP432" s="14">
        <f t="shared" si="6"/>
        <v>2.7320844998436109</v>
      </c>
      <c r="AU432" s="2"/>
      <c r="AV432" s="2"/>
      <c r="AW432" s="26"/>
    </row>
    <row r="433" spans="1:49" x14ac:dyDescent="0.3">
      <c r="A433" s="51">
        <v>430</v>
      </c>
      <c r="B433" s="52">
        <v>6.9999999999999991</v>
      </c>
      <c r="C433" s="53">
        <v>1.5833333333333333</v>
      </c>
      <c r="D433" s="53">
        <v>5.8571428571428559</v>
      </c>
      <c r="E433" s="54">
        <v>0</v>
      </c>
      <c r="F433" s="53">
        <v>0</v>
      </c>
      <c r="G433" s="53">
        <v>0</v>
      </c>
      <c r="H433" s="53">
        <v>0</v>
      </c>
      <c r="I433" s="53">
        <v>0</v>
      </c>
      <c r="J433" s="53">
        <v>0</v>
      </c>
      <c r="K433" s="53">
        <v>0</v>
      </c>
      <c r="L433" s="54">
        <v>0</v>
      </c>
      <c r="M433" s="55">
        <v>0</v>
      </c>
      <c r="N433" s="53">
        <v>100</v>
      </c>
      <c r="O433" s="53">
        <v>0</v>
      </c>
      <c r="P433" s="53">
        <v>5</v>
      </c>
      <c r="Q433" s="53">
        <v>0</v>
      </c>
      <c r="R433" s="53">
        <v>0</v>
      </c>
      <c r="S433" s="53">
        <v>0</v>
      </c>
      <c r="T433" s="53">
        <v>2.5118578920369092</v>
      </c>
      <c r="U433" s="54">
        <v>200</v>
      </c>
      <c r="V433" s="56">
        <v>0.95</v>
      </c>
      <c r="W433" s="53">
        <v>0</v>
      </c>
      <c r="X433" s="53">
        <v>0</v>
      </c>
      <c r="Y433" s="53">
        <v>165</v>
      </c>
      <c r="Z433" s="53">
        <v>0</v>
      </c>
      <c r="AA433" s="53">
        <v>1</v>
      </c>
      <c r="AB433" s="55">
        <v>0</v>
      </c>
      <c r="AC433" s="51">
        <v>23.073545454545453</v>
      </c>
      <c r="AD433" s="51">
        <v>0.19622697780378465</v>
      </c>
      <c r="AE433" s="51">
        <v>2.3732691904690406E-3</v>
      </c>
      <c r="AF433" s="51">
        <v>1.4154628296154002E-3</v>
      </c>
      <c r="AG433" s="51">
        <v>0.39042564152622911</v>
      </c>
      <c r="AH433" s="51">
        <v>1.4227580702402534E-2</v>
      </c>
      <c r="AI433" s="51">
        <v>1.0923207534051116</v>
      </c>
      <c r="AJ433" s="51">
        <v>2.2728680912849204E-2</v>
      </c>
      <c r="AK433" s="51">
        <v>0.54173910362454447</v>
      </c>
      <c r="AL433" s="53">
        <v>6.0092918275771907E-3</v>
      </c>
      <c r="AM433" s="51">
        <v>1.0923207534051116</v>
      </c>
      <c r="AN433" s="55">
        <v>2.2728680912849204E-2</v>
      </c>
      <c r="AP433" s="14">
        <f t="shared" si="6"/>
        <v>3.0452930111582894</v>
      </c>
      <c r="AU433" s="2"/>
      <c r="AV433" s="2"/>
      <c r="AW433" s="26"/>
    </row>
    <row r="434" spans="1:49" x14ac:dyDescent="0.3">
      <c r="A434" s="51">
        <v>431</v>
      </c>
      <c r="B434" s="52">
        <v>6.9999999999999991</v>
      </c>
      <c r="C434" s="53">
        <v>1.5833333333333333</v>
      </c>
      <c r="D434" s="53">
        <v>6.9999999999999982</v>
      </c>
      <c r="E434" s="54">
        <v>0</v>
      </c>
      <c r="F434" s="53">
        <v>0</v>
      </c>
      <c r="G434" s="53">
        <v>0</v>
      </c>
      <c r="H434" s="53">
        <v>0</v>
      </c>
      <c r="I434" s="53">
        <v>0</v>
      </c>
      <c r="J434" s="53">
        <v>0</v>
      </c>
      <c r="K434" s="53">
        <v>0</v>
      </c>
      <c r="L434" s="54">
        <v>0</v>
      </c>
      <c r="M434" s="55">
        <v>0</v>
      </c>
      <c r="N434" s="53">
        <v>100</v>
      </c>
      <c r="O434" s="53">
        <v>0</v>
      </c>
      <c r="P434" s="53">
        <v>5</v>
      </c>
      <c r="Q434" s="53">
        <v>0</v>
      </c>
      <c r="R434" s="53">
        <v>0</v>
      </c>
      <c r="S434" s="53">
        <v>0</v>
      </c>
      <c r="T434" s="53">
        <v>2.5118578920369092</v>
      </c>
      <c r="U434" s="54">
        <v>200</v>
      </c>
      <c r="V434" s="56">
        <v>0.95</v>
      </c>
      <c r="W434" s="53">
        <v>0</v>
      </c>
      <c r="X434" s="53">
        <v>0</v>
      </c>
      <c r="Y434" s="53">
        <v>165</v>
      </c>
      <c r="Z434" s="53">
        <v>0</v>
      </c>
      <c r="AA434" s="53">
        <v>1</v>
      </c>
      <c r="AB434" s="55">
        <v>0</v>
      </c>
      <c r="AC434" s="51">
        <v>28.918818181818164</v>
      </c>
      <c r="AD434" s="51">
        <v>0.21482773438005454</v>
      </c>
      <c r="AE434" s="51">
        <v>2.8267983572557068E-2</v>
      </c>
      <c r="AF434" s="51">
        <v>4.2581779369020084E-3</v>
      </c>
      <c r="AG434" s="51">
        <v>0.47740921912496809</v>
      </c>
      <c r="AH434" s="51">
        <v>1.4504021665671475E-2</v>
      </c>
      <c r="AI434" s="51">
        <v>1.1868600951958226</v>
      </c>
      <c r="AJ434" s="51">
        <v>1.9852830875340999E-2</v>
      </c>
      <c r="AK434" s="51">
        <v>0.61215090587333099</v>
      </c>
      <c r="AL434" s="53">
        <v>7.3895667438503435E-3</v>
      </c>
      <c r="AM434" s="51">
        <v>1.1868600951958226</v>
      </c>
      <c r="AN434" s="55">
        <v>1.9852830875340999E-2</v>
      </c>
      <c r="AP434" s="14">
        <f t="shared" si="6"/>
        <v>3.3291640592396958</v>
      </c>
      <c r="AU434" s="2"/>
      <c r="AV434" s="2"/>
      <c r="AW434" s="26"/>
    </row>
    <row r="435" spans="1:49" x14ac:dyDescent="0.3">
      <c r="A435" s="51">
        <v>432</v>
      </c>
      <c r="B435" s="52">
        <v>6.9999999999999991</v>
      </c>
      <c r="C435" s="53">
        <v>2.6666666666666665</v>
      </c>
      <c r="D435" s="53">
        <v>1.2857142857142856</v>
      </c>
      <c r="E435" s="54">
        <v>0</v>
      </c>
      <c r="F435" s="53">
        <v>0</v>
      </c>
      <c r="G435" s="53">
        <v>0</v>
      </c>
      <c r="H435" s="53">
        <v>0</v>
      </c>
      <c r="I435" s="53">
        <v>0</v>
      </c>
      <c r="J435" s="53">
        <v>0</v>
      </c>
      <c r="K435" s="53">
        <v>0</v>
      </c>
      <c r="L435" s="54">
        <v>0</v>
      </c>
      <c r="M435" s="55">
        <v>0</v>
      </c>
      <c r="N435" s="53">
        <v>100</v>
      </c>
      <c r="O435" s="53">
        <v>0</v>
      </c>
      <c r="P435" s="53">
        <v>5</v>
      </c>
      <c r="Q435" s="53">
        <v>0</v>
      </c>
      <c r="R435" s="53">
        <v>0</v>
      </c>
      <c r="S435" s="53">
        <v>0</v>
      </c>
      <c r="T435" s="53">
        <v>2.5118578920369092</v>
      </c>
      <c r="U435" s="54">
        <v>200</v>
      </c>
      <c r="V435" s="56">
        <v>0.95</v>
      </c>
      <c r="W435" s="53">
        <v>5.0000000000000001E-3</v>
      </c>
      <c r="X435" s="53">
        <v>9.8597827212587759E-3</v>
      </c>
      <c r="Y435" s="53">
        <v>165</v>
      </c>
      <c r="Z435" s="53">
        <v>0</v>
      </c>
      <c r="AA435" s="53">
        <v>0.99996969696969695</v>
      </c>
      <c r="AB435" s="55">
        <v>5.97562589167199E-5</v>
      </c>
      <c r="AC435" s="51">
        <v>7.8813608647450124</v>
      </c>
      <c r="AD435" s="51">
        <v>5.7792582823551208E-2</v>
      </c>
      <c r="AE435" s="51">
        <v>0</v>
      </c>
      <c r="AF435" s="51">
        <v>0</v>
      </c>
      <c r="AG435" s="51">
        <v>0.11881111013263591</v>
      </c>
      <c r="AH435" s="51">
        <v>5.8340481684455384E-3</v>
      </c>
      <c r="AI435" s="51">
        <v>0.71510889773486175</v>
      </c>
      <c r="AJ435" s="51">
        <v>2.5523444393887585E-2</v>
      </c>
      <c r="AK435" s="51">
        <v>1.0044417382415925E-2</v>
      </c>
      <c r="AL435" s="53">
        <v>5.1994568587560184E-3</v>
      </c>
      <c r="AM435" s="51">
        <v>0.71951872779111226</v>
      </c>
      <c r="AN435" s="55">
        <v>2.8222469768095958E-2</v>
      </c>
      <c r="AP435" s="14">
        <f t="shared" si="6"/>
        <v>1.8516401995451028</v>
      </c>
      <c r="AU435" s="2"/>
      <c r="AV435" s="2"/>
      <c r="AW435" s="26"/>
    </row>
    <row r="436" spans="1:49" x14ac:dyDescent="0.3">
      <c r="A436" s="51">
        <v>433</v>
      </c>
      <c r="B436" s="52">
        <v>6.9999999999999991</v>
      </c>
      <c r="C436" s="53">
        <v>2.6666666666666665</v>
      </c>
      <c r="D436" s="53">
        <v>2.4285714285714284</v>
      </c>
      <c r="E436" s="54">
        <v>0</v>
      </c>
      <c r="F436" s="53">
        <v>0</v>
      </c>
      <c r="G436" s="53">
        <v>0</v>
      </c>
      <c r="H436" s="53">
        <v>0</v>
      </c>
      <c r="I436" s="53">
        <v>0</v>
      </c>
      <c r="J436" s="53">
        <v>0</v>
      </c>
      <c r="K436" s="53">
        <v>0</v>
      </c>
      <c r="L436" s="54">
        <v>0</v>
      </c>
      <c r="M436" s="55">
        <v>0</v>
      </c>
      <c r="N436" s="53">
        <v>100</v>
      </c>
      <c r="O436" s="53">
        <v>0</v>
      </c>
      <c r="P436" s="53">
        <v>5</v>
      </c>
      <c r="Q436" s="53">
        <v>0</v>
      </c>
      <c r="R436" s="53">
        <v>0</v>
      </c>
      <c r="S436" s="53">
        <v>0</v>
      </c>
      <c r="T436" s="53">
        <v>2.5118578920369092</v>
      </c>
      <c r="U436" s="54">
        <v>200</v>
      </c>
      <c r="V436" s="56">
        <v>0.95</v>
      </c>
      <c r="W436" s="53">
        <v>0</v>
      </c>
      <c r="X436" s="53">
        <v>0</v>
      </c>
      <c r="Y436" s="53">
        <v>165</v>
      </c>
      <c r="Z436" s="53">
        <v>0</v>
      </c>
      <c r="AA436" s="53">
        <v>1</v>
      </c>
      <c r="AB436" s="55">
        <v>0</v>
      </c>
      <c r="AC436" s="51">
        <v>17.274545454545457</v>
      </c>
      <c r="AD436" s="51">
        <v>0.13672960048839547</v>
      </c>
      <c r="AE436" s="51">
        <v>4.999999999999716E-4</v>
      </c>
      <c r="AF436" s="51">
        <v>6.9543797760119458E-4</v>
      </c>
      <c r="AG436" s="51">
        <v>0.2700090246015171</v>
      </c>
      <c r="AH436" s="51">
        <v>9.7668071295897961E-3</v>
      </c>
      <c r="AI436" s="51">
        <v>0.87669405613018059</v>
      </c>
      <c r="AJ436" s="51">
        <v>2.3402491690759471E-2</v>
      </c>
      <c r="AK436" s="51">
        <v>0.31847169549855392</v>
      </c>
      <c r="AL436" s="53">
        <v>5.8377675776477064E-3</v>
      </c>
      <c r="AM436" s="51">
        <v>0.87669405613018059</v>
      </c>
      <c r="AN436" s="55">
        <v>2.3402491690759471E-2</v>
      </c>
      <c r="AP436" s="14">
        <f t="shared" si="6"/>
        <v>2.5448360411214068</v>
      </c>
      <c r="AU436" s="2"/>
      <c r="AV436" s="2"/>
      <c r="AW436" s="26"/>
    </row>
    <row r="437" spans="1:49" x14ac:dyDescent="0.3">
      <c r="A437" s="51">
        <v>434</v>
      </c>
      <c r="B437" s="52">
        <v>6.9999999999999991</v>
      </c>
      <c r="C437" s="53">
        <v>2.6666666666666665</v>
      </c>
      <c r="D437" s="53">
        <v>3.5714285714285712</v>
      </c>
      <c r="E437" s="54">
        <v>0</v>
      </c>
      <c r="F437" s="53">
        <v>0</v>
      </c>
      <c r="G437" s="53">
        <v>0</v>
      </c>
      <c r="H437" s="53">
        <v>0</v>
      </c>
      <c r="I437" s="53">
        <v>0</v>
      </c>
      <c r="J437" s="53">
        <v>0</v>
      </c>
      <c r="K437" s="53">
        <v>0</v>
      </c>
      <c r="L437" s="54">
        <v>0</v>
      </c>
      <c r="M437" s="55">
        <v>0</v>
      </c>
      <c r="N437" s="53">
        <v>100</v>
      </c>
      <c r="O437" s="53">
        <v>0</v>
      </c>
      <c r="P437" s="53">
        <v>5</v>
      </c>
      <c r="Q437" s="53">
        <v>0</v>
      </c>
      <c r="R437" s="53">
        <v>0</v>
      </c>
      <c r="S437" s="53">
        <v>0</v>
      </c>
      <c r="T437" s="53">
        <v>2.5118578920369092</v>
      </c>
      <c r="U437" s="54">
        <v>200</v>
      </c>
      <c r="V437" s="56">
        <v>0.95</v>
      </c>
      <c r="W437" s="53">
        <v>0</v>
      </c>
      <c r="X437" s="53">
        <v>0</v>
      </c>
      <c r="Y437" s="53">
        <v>165</v>
      </c>
      <c r="Z437" s="53">
        <v>0</v>
      </c>
      <c r="AA437" s="53">
        <v>1</v>
      </c>
      <c r="AB437" s="55">
        <v>0</v>
      </c>
      <c r="AC437" s="51">
        <v>23.209545454545459</v>
      </c>
      <c r="AD437" s="51">
        <v>0.18789226861586644</v>
      </c>
      <c r="AE437" s="51">
        <v>3.2805060526541032E-3</v>
      </c>
      <c r="AF437" s="51">
        <v>1.6790395723712695E-3</v>
      </c>
      <c r="AG437" s="51">
        <v>0.38354328396018772</v>
      </c>
      <c r="AH437" s="51">
        <v>1.3753558179136949E-2</v>
      </c>
      <c r="AI437" s="51">
        <v>1.0765760871733256</v>
      </c>
      <c r="AJ437" s="51">
        <v>2.1609849692105002E-2</v>
      </c>
      <c r="AK437" s="51">
        <v>0.53961297536120467</v>
      </c>
      <c r="AL437" s="53">
        <v>6.1844318910342297E-3</v>
      </c>
      <c r="AM437" s="51">
        <v>1.0765760871733256</v>
      </c>
      <c r="AN437" s="55">
        <v>2.1609849692105002E-2</v>
      </c>
      <c r="AP437" s="14">
        <f t="shared" si="6"/>
        <v>3.0860669992418379</v>
      </c>
      <c r="AU437" s="2"/>
      <c r="AV437" s="2"/>
      <c r="AW437" s="26"/>
    </row>
    <row r="438" spans="1:49" x14ac:dyDescent="0.3">
      <c r="A438" s="51">
        <v>435</v>
      </c>
      <c r="B438" s="52">
        <v>6.9999999999999991</v>
      </c>
      <c r="C438" s="53">
        <v>2.6666666666666665</v>
      </c>
      <c r="D438" s="53">
        <v>4.7142857142857135</v>
      </c>
      <c r="E438" s="54">
        <v>0</v>
      </c>
      <c r="F438" s="53">
        <v>0</v>
      </c>
      <c r="G438" s="53">
        <v>0</v>
      </c>
      <c r="H438" s="53">
        <v>0</v>
      </c>
      <c r="I438" s="53">
        <v>0</v>
      </c>
      <c r="J438" s="53">
        <v>0</v>
      </c>
      <c r="K438" s="53">
        <v>0</v>
      </c>
      <c r="L438" s="54">
        <v>0</v>
      </c>
      <c r="M438" s="55">
        <v>0</v>
      </c>
      <c r="N438" s="53">
        <v>100</v>
      </c>
      <c r="O438" s="53">
        <v>0</v>
      </c>
      <c r="P438" s="53">
        <v>5</v>
      </c>
      <c r="Q438" s="53">
        <v>0</v>
      </c>
      <c r="R438" s="53">
        <v>0</v>
      </c>
      <c r="S438" s="53">
        <v>0</v>
      </c>
      <c r="T438" s="53">
        <v>2.5118578920369092</v>
      </c>
      <c r="U438" s="54">
        <v>200</v>
      </c>
      <c r="V438" s="56">
        <v>0.95</v>
      </c>
      <c r="W438" s="53">
        <v>0</v>
      </c>
      <c r="X438" s="53">
        <v>0</v>
      </c>
      <c r="Y438" s="53">
        <v>165</v>
      </c>
      <c r="Z438" s="53">
        <v>0</v>
      </c>
      <c r="AA438" s="53">
        <v>1</v>
      </c>
      <c r="AB438" s="55">
        <v>0</v>
      </c>
      <c r="AC438" s="51">
        <v>28.882060606060595</v>
      </c>
      <c r="AD438" s="51">
        <v>0.23087075140853822</v>
      </c>
      <c r="AE438" s="51">
        <v>2.6479975657708973E-2</v>
      </c>
      <c r="AF438" s="51">
        <v>4.2759344456858098E-3</v>
      </c>
      <c r="AG438" s="51">
        <v>0.47965844464183577</v>
      </c>
      <c r="AH438" s="51">
        <v>1.5196376135431079E-2</v>
      </c>
      <c r="AI438" s="51">
        <v>1.2008257738973263</v>
      </c>
      <c r="AJ438" s="51">
        <v>1.9879251299671021E-2</v>
      </c>
      <c r="AK438" s="51">
        <v>0.6218820253795373</v>
      </c>
      <c r="AL438" s="53">
        <v>7.129128254034757E-3</v>
      </c>
      <c r="AM438" s="51">
        <v>1.2008257738973263</v>
      </c>
      <c r="AN438" s="55">
        <v>1.9879251299671021E-2</v>
      </c>
      <c r="AP438" s="14">
        <f t="shared" si="6"/>
        <v>3.5456210417116729</v>
      </c>
      <c r="AU438" s="2"/>
      <c r="AV438" s="2"/>
      <c r="AW438" s="26"/>
    </row>
    <row r="439" spans="1:49" x14ac:dyDescent="0.3">
      <c r="A439" s="51">
        <v>436</v>
      </c>
      <c r="B439" s="52">
        <v>6.9999999999999991</v>
      </c>
      <c r="C439" s="53">
        <v>2.6666666666666665</v>
      </c>
      <c r="D439" s="53">
        <v>5.8571428571428559</v>
      </c>
      <c r="E439" s="54">
        <v>0</v>
      </c>
      <c r="F439" s="53">
        <v>0</v>
      </c>
      <c r="G439" s="53">
        <v>0</v>
      </c>
      <c r="H439" s="53">
        <v>0</v>
      </c>
      <c r="I439" s="53">
        <v>0</v>
      </c>
      <c r="J439" s="53">
        <v>0</v>
      </c>
      <c r="K439" s="53">
        <v>0</v>
      </c>
      <c r="L439" s="54">
        <v>0</v>
      </c>
      <c r="M439" s="55">
        <v>0</v>
      </c>
      <c r="N439" s="53">
        <v>100</v>
      </c>
      <c r="O439" s="53">
        <v>0</v>
      </c>
      <c r="P439" s="53">
        <v>5</v>
      </c>
      <c r="Q439" s="53">
        <v>0</v>
      </c>
      <c r="R439" s="53">
        <v>0</v>
      </c>
      <c r="S439" s="53">
        <v>0</v>
      </c>
      <c r="T439" s="53">
        <v>2.5118578920369092</v>
      </c>
      <c r="U439" s="54">
        <v>200</v>
      </c>
      <c r="V439" s="56">
        <v>0.95</v>
      </c>
      <c r="W439" s="53">
        <v>0</v>
      </c>
      <c r="X439" s="53">
        <v>0</v>
      </c>
      <c r="Y439" s="53">
        <v>165</v>
      </c>
      <c r="Z439" s="53">
        <v>0</v>
      </c>
      <c r="AA439" s="53">
        <v>1</v>
      </c>
      <c r="AB439" s="55">
        <v>0</v>
      </c>
      <c r="AC439" s="51">
        <v>33.999515151515148</v>
      </c>
      <c r="AD439" s="51">
        <v>0.27741596442825406</v>
      </c>
      <c r="AE439" s="51">
        <v>7.1676119263254748E-2</v>
      </c>
      <c r="AF439" s="51">
        <v>6.2001733769996067E-3</v>
      </c>
      <c r="AG439" s="51">
        <v>0.61272193094459748</v>
      </c>
      <c r="AH439" s="51">
        <v>1.8739554371575821E-2</v>
      </c>
      <c r="AI439" s="51">
        <v>1.4106005684393113</v>
      </c>
      <c r="AJ439" s="51">
        <v>1.9971292237077835E-2</v>
      </c>
      <c r="AK439" s="51">
        <v>0.82919557683196077</v>
      </c>
      <c r="AL439" s="53">
        <v>7.1854003554306647E-3</v>
      </c>
      <c r="AM439" s="51">
        <v>1.4106005684393113</v>
      </c>
      <c r="AN439" s="55">
        <v>1.9971292237077835E-2</v>
      </c>
      <c r="AP439" s="14">
        <f t="shared" si="6"/>
        <v>3.9520940802374143</v>
      </c>
      <c r="AU439" s="2"/>
      <c r="AV439" s="2"/>
      <c r="AW439" s="26"/>
    </row>
    <row r="440" spans="1:49" x14ac:dyDescent="0.3">
      <c r="A440" s="51">
        <v>437</v>
      </c>
      <c r="B440" s="52">
        <v>6.9999999999999991</v>
      </c>
      <c r="C440" s="53">
        <v>2.6666666666666665</v>
      </c>
      <c r="D440" s="53">
        <v>6.9999999999999982</v>
      </c>
      <c r="E440" s="54">
        <v>0</v>
      </c>
      <c r="F440" s="53">
        <v>0</v>
      </c>
      <c r="G440" s="53">
        <v>0</v>
      </c>
      <c r="H440" s="53">
        <v>0</v>
      </c>
      <c r="I440" s="53">
        <v>0</v>
      </c>
      <c r="J440" s="53">
        <v>0</v>
      </c>
      <c r="K440" s="53">
        <v>0</v>
      </c>
      <c r="L440" s="54">
        <v>0</v>
      </c>
      <c r="M440" s="55">
        <v>0</v>
      </c>
      <c r="N440" s="53">
        <v>100</v>
      </c>
      <c r="O440" s="53">
        <v>0</v>
      </c>
      <c r="P440" s="53">
        <v>5</v>
      </c>
      <c r="Q440" s="53">
        <v>0</v>
      </c>
      <c r="R440" s="53">
        <v>0</v>
      </c>
      <c r="S440" s="53">
        <v>0</v>
      </c>
      <c r="T440" s="53">
        <v>2.5118578920369092</v>
      </c>
      <c r="U440" s="54">
        <v>200</v>
      </c>
      <c r="V440" s="56">
        <v>0.95</v>
      </c>
      <c r="W440" s="53">
        <v>0</v>
      </c>
      <c r="X440" s="53">
        <v>0</v>
      </c>
      <c r="Y440" s="53">
        <v>165</v>
      </c>
      <c r="Z440" s="53">
        <v>0</v>
      </c>
      <c r="AA440" s="53">
        <v>1</v>
      </c>
      <c r="AB440" s="55">
        <v>0</v>
      </c>
      <c r="AC440" s="51">
        <v>44.085151515151509</v>
      </c>
      <c r="AD440" s="51">
        <v>0.30794296111941843</v>
      </c>
      <c r="AE440" s="51">
        <v>4.2334088186128868E-2</v>
      </c>
      <c r="AF440" s="51">
        <v>6.5715662145578377E-3</v>
      </c>
      <c r="AG440" s="51">
        <v>0.77231065718812697</v>
      </c>
      <c r="AH440" s="51">
        <v>2.1992587331067018E-2</v>
      </c>
      <c r="AI440" s="51">
        <v>1.6919252217539928</v>
      </c>
      <c r="AJ440" s="51">
        <v>1.8478568654178885E-2</v>
      </c>
      <c r="AK440" s="51">
        <v>0.97931130162274793</v>
      </c>
      <c r="AL440" s="53">
        <v>9.4287553114603614E-3</v>
      </c>
      <c r="AM440" s="51">
        <v>1.6919252217539928</v>
      </c>
      <c r="AN440" s="55">
        <v>1.8478568654178885E-2</v>
      </c>
      <c r="AP440" s="14">
        <f t="shared" si="6"/>
        <v>4.320493798938573</v>
      </c>
      <c r="AU440" s="2"/>
      <c r="AV440" s="2"/>
      <c r="AW440" s="26"/>
    </row>
    <row r="441" spans="1:49" x14ac:dyDescent="0.3">
      <c r="A441" s="51">
        <v>438</v>
      </c>
      <c r="B441" s="52">
        <v>6.9999999999999991</v>
      </c>
      <c r="C441" s="53">
        <v>3.75</v>
      </c>
      <c r="D441" s="53">
        <v>1.2857142857142856</v>
      </c>
      <c r="E441" s="54">
        <v>0</v>
      </c>
      <c r="F441" s="53">
        <v>0</v>
      </c>
      <c r="G441" s="53">
        <v>0</v>
      </c>
      <c r="H441" s="53">
        <v>0</v>
      </c>
      <c r="I441" s="53">
        <v>0</v>
      </c>
      <c r="J441" s="53">
        <v>0</v>
      </c>
      <c r="K441" s="53">
        <v>0</v>
      </c>
      <c r="L441" s="54">
        <v>0</v>
      </c>
      <c r="M441" s="55">
        <v>0</v>
      </c>
      <c r="N441" s="53">
        <v>100</v>
      </c>
      <c r="O441" s="53">
        <v>0</v>
      </c>
      <c r="P441" s="53">
        <v>5</v>
      </c>
      <c r="Q441" s="53">
        <v>0</v>
      </c>
      <c r="R441" s="53">
        <v>0</v>
      </c>
      <c r="S441" s="53">
        <v>0</v>
      </c>
      <c r="T441" s="53">
        <v>2.5118578920369092</v>
      </c>
      <c r="U441" s="54">
        <v>200</v>
      </c>
      <c r="V441" s="56">
        <v>0.95</v>
      </c>
      <c r="W441" s="53">
        <v>0</v>
      </c>
      <c r="X441" s="53">
        <v>0</v>
      </c>
      <c r="Y441" s="53">
        <v>165</v>
      </c>
      <c r="Z441" s="53">
        <v>0</v>
      </c>
      <c r="AA441" s="53">
        <v>1</v>
      </c>
      <c r="AB441" s="55">
        <v>0</v>
      </c>
      <c r="AC441" s="51">
        <v>11.001454545454537</v>
      </c>
      <c r="AD441" s="51">
        <v>8.2356172259290386E-2</v>
      </c>
      <c r="AE441" s="51">
        <v>0</v>
      </c>
      <c r="AF441" s="51">
        <v>0</v>
      </c>
      <c r="AG441" s="51">
        <v>0.18691272588244012</v>
      </c>
      <c r="AH441" s="51">
        <v>6.6878140967335459E-3</v>
      </c>
      <c r="AI441" s="51">
        <v>0.79689322456271972</v>
      </c>
      <c r="AJ441" s="51">
        <v>2.5034479515082943E-2</v>
      </c>
      <c r="AK441" s="51">
        <v>0.16139794043502717</v>
      </c>
      <c r="AL441" s="53">
        <v>4.5089475259477152E-3</v>
      </c>
      <c r="AM441" s="51">
        <v>0.79689322456271972</v>
      </c>
      <c r="AN441" s="55">
        <v>2.5034479515082943E-2</v>
      </c>
      <c r="AP441" s="14">
        <f t="shared" si="6"/>
        <v>2.1957751641341994</v>
      </c>
      <c r="AU441" s="2"/>
      <c r="AV441" s="2"/>
      <c r="AW441" s="26"/>
    </row>
    <row r="442" spans="1:49" x14ac:dyDescent="0.3">
      <c r="A442" s="51">
        <v>439</v>
      </c>
      <c r="B442" s="52">
        <v>6.9999999999999991</v>
      </c>
      <c r="C442" s="53">
        <v>3.75</v>
      </c>
      <c r="D442" s="53">
        <v>2.4285714285714284</v>
      </c>
      <c r="E442" s="54">
        <v>0</v>
      </c>
      <c r="F442" s="53">
        <v>0</v>
      </c>
      <c r="G442" s="53">
        <v>0</v>
      </c>
      <c r="H442" s="53">
        <v>0</v>
      </c>
      <c r="I442" s="53">
        <v>0</v>
      </c>
      <c r="J442" s="53">
        <v>0</v>
      </c>
      <c r="K442" s="53">
        <v>0</v>
      </c>
      <c r="L442" s="54">
        <v>0</v>
      </c>
      <c r="M442" s="55">
        <v>0</v>
      </c>
      <c r="N442" s="53">
        <v>100</v>
      </c>
      <c r="O442" s="53">
        <v>0</v>
      </c>
      <c r="P442" s="53">
        <v>5</v>
      </c>
      <c r="Q442" s="53">
        <v>0</v>
      </c>
      <c r="R442" s="53">
        <v>0</v>
      </c>
      <c r="S442" s="53">
        <v>0</v>
      </c>
      <c r="T442" s="53">
        <v>2.5118578920369092</v>
      </c>
      <c r="U442" s="54">
        <v>200</v>
      </c>
      <c r="V442" s="56">
        <v>0.95</v>
      </c>
      <c r="W442" s="53">
        <v>0</v>
      </c>
      <c r="X442" s="53">
        <v>0</v>
      </c>
      <c r="Y442" s="53">
        <v>165</v>
      </c>
      <c r="Z442" s="53">
        <v>0</v>
      </c>
      <c r="AA442" s="53">
        <v>1</v>
      </c>
      <c r="AB442" s="55">
        <v>0</v>
      </c>
      <c r="AC442" s="51">
        <v>23.179090909090906</v>
      </c>
      <c r="AD442" s="51">
        <v>0.1848264170242617</v>
      </c>
      <c r="AE442" s="51">
        <v>3.7253518810998593E-3</v>
      </c>
      <c r="AF442" s="51">
        <v>1.7754017403191831E-3</v>
      </c>
      <c r="AG442" s="51">
        <v>0.38649478447932223</v>
      </c>
      <c r="AH442" s="51">
        <v>1.363945251555587E-2</v>
      </c>
      <c r="AI442" s="51">
        <v>1.0704017248512352</v>
      </c>
      <c r="AJ442" s="51">
        <v>2.1472018347838902E-2</v>
      </c>
      <c r="AK442" s="51">
        <v>0.53939125215575234</v>
      </c>
      <c r="AL442" s="53">
        <v>6.2901043962729592E-3</v>
      </c>
      <c r="AM442" s="51">
        <v>1.0704017248512352</v>
      </c>
      <c r="AN442" s="55">
        <v>2.1472018347838902E-2</v>
      </c>
      <c r="AP442" s="14">
        <f t="shared" si="6"/>
        <v>3.0178043106110866</v>
      </c>
      <c r="AU442" s="2"/>
      <c r="AV442" s="2"/>
      <c r="AW442" s="26"/>
    </row>
    <row r="443" spans="1:49" x14ac:dyDescent="0.3">
      <c r="A443" s="51">
        <v>440</v>
      </c>
      <c r="B443" s="52">
        <v>6.9999999999999991</v>
      </c>
      <c r="C443" s="53">
        <v>3.75</v>
      </c>
      <c r="D443" s="53">
        <v>3.5714285714285712</v>
      </c>
      <c r="E443" s="54">
        <v>0</v>
      </c>
      <c r="F443" s="53">
        <v>0</v>
      </c>
      <c r="G443" s="53">
        <v>0</v>
      </c>
      <c r="H443" s="53">
        <v>0</v>
      </c>
      <c r="I443" s="53">
        <v>0</v>
      </c>
      <c r="J443" s="53">
        <v>0</v>
      </c>
      <c r="K443" s="53">
        <v>0</v>
      </c>
      <c r="L443" s="54">
        <v>0</v>
      </c>
      <c r="M443" s="55">
        <v>0</v>
      </c>
      <c r="N443" s="53">
        <v>100</v>
      </c>
      <c r="O443" s="53">
        <v>0</v>
      </c>
      <c r="P443" s="53">
        <v>5</v>
      </c>
      <c r="Q443" s="53">
        <v>0</v>
      </c>
      <c r="R443" s="53">
        <v>0</v>
      </c>
      <c r="S443" s="53">
        <v>0</v>
      </c>
      <c r="T443" s="53">
        <v>2.5118578920369092</v>
      </c>
      <c r="U443" s="54">
        <v>200</v>
      </c>
      <c r="V443" s="56">
        <v>0.95</v>
      </c>
      <c r="W443" s="53">
        <v>0</v>
      </c>
      <c r="X443" s="53">
        <v>0</v>
      </c>
      <c r="Y443" s="53">
        <v>165</v>
      </c>
      <c r="Z443" s="53">
        <v>0</v>
      </c>
      <c r="AA443" s="53">
        <v>1</v>
      </c>
      <c r="AB443" s="55">
        <v>0</v>
      </c>
      <c r="AC443" s="51">
        <v>34.172424242424249</v>
      </c>
      <c r="AD443" s="51">
        <v>0.2871705208363472</v>
      </c>
      <c r="AE443" s="51">
        <v>6.6327715696848505E-2</v>
      </c>
      <c r="AF443" s="51">
        <v>5.5601711396431617E-3</v>
      </c>
      <c r="AG443" s="51">
        <v>0.60160362085042407</v>
      </c>
      <c r="AH443" s="51">
        <v>1.889352385118067E-2</v>
      </c>
      <c r="AI443" s="51">
        <v>1.4094232398337412</v>
      </c>
      <c r="AJ443" s="51">
        <v>1.9967441071085668E-2</v>
      </c>
      <c r="AK443" s="51">
        <v>0.83152274618585509</v>
      </c>
      <c r="AL443" s="53">
        <v>6.9758538088652193E-3</v>
      </c>
      <c r="AM443" s="51">
        <v>1.4094232398337412</v>
      </c>
      <c r="AN443" s="55">
        <v>1.9967441071085668E-2</v>
      </c>
      <c r="AP443" s="14">
        <f t="shared" si="6"/>
        <v>3.6596252735569994</v>
      </c>
      <c r="AU443" s="2"/>
      <c r="AV443" s="2"/>
      <c r="AW443" s="26"/>
    </row>
    <row r="444" spans="1:49" x14ac:dyDescent="0.3">
      <c r="A444" s="51">
        <v>441</v>
      </c>
      <c r="B444" s="52">
        <v>6.9999999999999991</v>
      </c>
      <c r="C444" s="53">
        <v>3.75</v>
      </c>
      <c r="D444" s="53">
        <v>4.7142857142857135</v>
      </c>
      <c r="E444" s="54">
        <v>0</v>
      </c>
      <c r="F444" s="53">
        <v>0</v>
      </c>
      <c r="G444" s="53">
        <v>0</v>
      </c>
      <c r="H444" s="53">
        <v>0</v>
      </c>
      <c r="I444" s="53">
        <v>0</v>
      </c>
      <c r="J444" s="53">
        <v>0</v>
      </c>
      <c r="K444" s="53">
        <v>0</v>
      </c>
      <c r="L444" s="54">
        <v>0</v>
      </c>
      <c r="M444" s="55">
        <v>0</v>
      </c>
      <c r="N444" s="53">
        <v>100</v>
      </c>
      <c r="O444" s="53">
        <v>0</v>
      </c>
      <c r="P444" s="53">
        <v>5</v>
      </c>
      <c r="Q444" s="53">
        <v>0</v>
      </c>
      <c r="R444" s="53">
        <v>0</v>
      </c>
      <c r="S444" s="53">
        <v>0</v>
      </c>
      <c r="T444" s="53">
        <v>2.5118578920369092</v>
      </c>
      <c r="U444" s="54">
        <v>200</v>
      </c>
      <c r="V444" s="56">
        <v>0.95</v>
      </c>
      <c r="W444" s="53">
        <v>0</v>
      </c>
      <c r="X444" s="53">
        <v>0</v>
      </c>
      <c r="Y444" s="53">
        <v>165</v>
      </c>
      <c r="Z444" s="53">
        <v>0</v>
      </c>
      <c r="AA444" s="53">
        <v>1</v>
      </c>
      <c r="AB444" s="55">
        <v>0</v>
      </c>
      <c r="AC444" s="51">
        <v>41.639484848484841</v>
      </c>
      <c r="AD444" s="51">
        <v>0.2959125665010473</v>
      </c>
      <c r="AE444" s="51">
        <v>3.666736682049513E-2</v>
      </c>
      <c r="AF444" s="51">
        <v>5.7450181972531775E-3</v>
      </c>
      <c r="AG444" s="51">
        <v>0.71646221750924288</v>
      </c>
      <c r="AH444" s="51">
        <v>2.1442773950255914E-2</v>
      </c>
      <c r="AI444" s="51">
        <v>1.6063759943703408</v>
      </c>
      <c r="AJ444" s="51">
        <v>1.8503318719133938E-2</v>
      </c>
      <c r="AK444" s="51">
        <v>0.90244459150399836</v>
      </c>
      <c r="AL444" s="53">
        <v>8.6438108467369445E-3</v>
      </c>
      <c r="AM444" s="51">
        <v>1.6063759943703408</v>
      </c>
      <c r="AN444" s="55">
        <v>1.8503318719133938E-2</v>
      </c>
      <c r="AP444" s="14">
        <f t="shared" si="6"/>
        <v>4.2045893293604104</v>
      </c>
      <c r="AU444" s="2"/>
      <c r="AV444" s="2"/>
      <c r="AW444" s="26"/>
    </row>
    <row r="445" spans="1:49" x14ac:dyDescent="0.3">
      <c r="A445" s="51">
        <v>442</v>
      </c>
      <c r="B445" s="52">
        <v>6.9999999999999991</v>
      </c>
      <c r="C445" s="53">
        <v>3.75</v>
      </c>
      <c r="D445" s="53">
        <v>5.8571428571428559</v>
      </c>
      <c r="E445" s="54">
        <v>0</v>
      </c>
      <c r="F445" s="53">
        <v>0</v>
      </c>
      <c r="G445" s="53">
        <v>0</v>
      </c>
      <c r="H445" s="53">
        <v>0</v>
      </c>
      <c r="I445" s="53">
        <v>0</v>
      </c>
      <c r="J445" s="53">
        <v>0</v>
      </c>
      <c r="K445" s="53">
        <v>0</v>
      </c>
      <c r="L445" s="54">
        <v>0</v>
      </c>
      <c r="M445" s="55">
        <v>0</v>
      </c>
      <c r="N445" s="53">
        <v>100</v>
      </c>
      <c r="O445" s="53">
        <v>0</v>
      </c>
      <c r="P445" s="53">
        <v>5</v>
      </c>
      <c r="Q445" s="53">
        <v>0</v>
      </c>
      <c r="R445" s="53">
        <v>0</v>
      </c>
      <c r="S445" s="53">
        <v>0</v>
      </c>
      <c r="T445" s="53">
        <v>2.5118578920369092</v>
      </c>
      <c r="U445" s="54">
        <v>200</v>
      </c>
      <c r="V445" s="56">
        <v>0.95</v>
      </c>
      <c r="W445" s="53">
        <v>0</v>
      </c>
      <c r="X445" s="53">
        <v>0</v>
      </c>
      <c r="Y445" s="53">
        <v>165</v>
      </c>
      <c r="Z445" s="53">
        <v>0</v>
      </c>
      <c r="AA445" s="53">
        <v>1</v>
      </c>
      <c r="AB445" s="55">
        <v>0</v>
      </c>
      <c r="AC445" s="51">
        <v>48.563090909090946</v>
      </c>
      <c r="AD445" s="51">
        <v>0.31950473985395467</v>
      </c>
      <c r="AE445" s="51">
        <v>3.8988028670005281E-2</v>
      </c>
      <c r="AF445" s="51">
        <v>5.2447205723292565E-3</v>
      </c>
      <c r="AG445" s="51">
        <v>0.87194233519477582</v>
      </c>
      <c r="AH445" s="51">
        <v>2.3580231966712096E-2</v>
      </c>
      <c r="AI445" s="51">
        <v>1.858940918239337</v>
      </c>
      <c r="AJ445" s="51">
        <v>1.8529214311897406E-2</v>
      </c>
      <c r="AK445" s="51">
        <v>1.1267055778353623</v>
      </c>
      <c r="AL445" s="53">
        <v>9.4255426825591362E-3</v>
      </c>
      <c r="AM445" s="51">
        <v>1.858940918239337</v>
      </c>
      <c r="AN445" s="55">
        <v>1.8529214311897406E-2</v>
      </c>
      <c r="AP445" s="14">
        <f t="shared" si="6"/>
        <v>4.6866070578069277</v>
      </c>
      <c r="AU445" s="2"/>
      <c r="AV445" s="2"/>
      <c r="AW445" s="26"/>
    </row>
    <row r="446" spans="1:49" x14ac:dyDescent="0.3">
      <c r="A446" s="51">
        <v>443</v>
      </c>
      <c r="B446" s="52">
        <v>6.9999999999999991</v>
      </c>
      <c r="C446" s="53">
        <v>3.75</v>
      </c>
      <c r="D446" s="53">
        <v>6.9999999999999982</v>
      </c>
      <c r="E446" s="54">
        <v>0</v>
      </c>
      <c r="F446" s="53">
        <v>0</v>
      </c>
      <c r="G446" s="53">
        <v>0</v>
      </c>
      <c r="H446" s="53">
        <v>0</v>
      </c>
      <c r="I446" s="53">
        <v>0</v>
      </c>
      <c r="J446" s="53">
        <v>0</v>
      </c>
      <c r="K446" s="53">
        <v>0</v>
      </c>
      <c r="L446" s="54">
        <v>0</v>
      </c>
      <c r="M446" s="55">
        <v>0</v>
      </c>
      <c r="N446" s="53">
        <v>100</v>
      </c>
      <c r="O446" s="53">
        <v>0</v>
      </c>
      <c r="P446" s="53">
        <v>5</v>
      </c>
      <c r="Q446" s="53">
        <v>0</v>
      </c>
      <c r="R446" s="53">
        <v>0</v>
      </c>
      <c r="S446" s="53">
        <v>0</v>
      </c>
      <c r="T446" s="53">
        <v>2.5118578920369092</v>
      </c>
      <c r="U446" s="54">
        <v>200</v>
      </c>
      <c r="V446" s="56">
        <v>0.95</v>
      </c>
      <c r="W446" s="53">
        <v>0</v>
      </c>
      <c r="X446" s="53">
        <v>0</v>
      </c>
      <c r="Y446" s="53">
        <v>165</v>
      </c>
      <c r="Z446" s="53">
        <v>0</v>
      </c>
      <c r="AA446" s="53">
        <v>1</v>
      </c>
      <c r="AB446" s="55">
        <v>0</v>
      </c>
      <c r="AC446" s="51">
        <v>59.239878787878816</v>
      </c>
      <c r="AD446" s="51">
        <v>0.33517147570472988</v>
      </c>
      <c r="AE446" s="51">
        <v>4.2388222070410632E-2</v>
      </c>
      <c r="AF446" s="51">
        <v>6.0074162112699302E-3</v>
      </c>
      <c r="AG446" s="51">
        <v>1.0308375137313612</v>
      </c>
      <c r="AH446" s="51">
        <v>3.1039459307482038E-2</v>
      </c>
      <c r="AI446" s="51">
        <v>2.2147099878504806</v>
      </c>
      <c r="AJ446" s="51">
        <v>1.9173057475484239E-2</v>
      </c>
      <c r="AK446" s="51">
        <v>1.2906451029470505</v>
      </c>
      <c r="AL446" s="53">
        <v>1.0547685703734622E-2</v>
      </c>
      <c r="AM446" s="51">
        <v>2.2147099878504806</v>
      </c>
      <c r="AN446" s="55">
        <v>1.9173057475484239E-2</v>
      </c>
      <c r="AP446" s="14">
        <f t="shared" si="6"/>
        <v>5.1234753829797981</v>
      </c>
      <c r="AU446" s="2"/>
      <c r="AV446" s="2"/>
      <c r="AW446" s="26"/>
    </row>
    <row r="447" spans="1:49" x14ac:dyDescent="0.3">
      <c r="A447" s="51">
        <v>444</v>
      </c>
      <c r="B447" s="52">
        <v>6.9999999999999991</v>
      </c>
      <c r="C447" s="53">
        <v>4.833333333333333</v>
      </c>
      <c r="D447" s="53">
        <v>1.2857142857142856</v>
      </c>
      <c r="E447" s="54">
        <v>0</v>
      </c>
      <c r="F447" s="53">
        <v>0</v>
      </c>
      <c r="G447" s="53">
        <v>0</v>
      </c>
      <c r="H447" s="53">
        <v>0</v>
      </c>
      <c r="I447" s="53">
        <v>0</v>
      </c>
      <c r="J447" s="53">
        <v>0</v>
      </c>
      <c r="K447" s="53">
        <v>0</v>
      </c>
      <c r="L447" s="54">
        <v>0</v>
      </c>
      <c r="M447" s="55">
        <v>0</v>
      </c>
      <c r="N447" s="53">
        <v>100</v>
      </c>
      <c r="O447" s="53">
        <v>0</v>
      </c>
      <c r="P447" s="53">
        <v>5</v>
      </c>
      <c r="Q447" s="53">
        <v>0</v>
      </c>
      <c r="R447" s="53">
        <v>0</v>
      </c>
      <c r="S447" s="53">
        <v>0</v>
      </c>
      <c r="T447" s="53">
        <v>2.5118578920369092</v>
      </c>
      <c r="U447" s="54">
        <v>200</v>
      </c>
      <c r="V447" s="56">
        <v>0.95</v>
      </c>
      <c r="W447" s="53">
        <v>0</v>
      </c>
      <c r="X447" s="53">
        <v>0</v>
      </c>
      <c r="Y447" s="53">
        <v>165</v>
      </c>
      <c r="Z447" s="53">
        <v>0</v>
      </c>
      <c r="AA447" s="53">
        <v>1</v>
      </c>
      <c r="AB447" s="55">
        <v>0</v>
      </c>
      <c r="AC447" s="51">
        <v>17.379212121212124</v>
      </c>
      <c r="AD447" s="51">
        <v>0.13555653369311127</v>
      </c>
      <c r="AE447" s="51">
        <v>2.499999999999858E-4</v>
      </c>
      <c r="AF447" s="51">
        <v>4.9298913606291082E-4</v>
      </c>
      <c r="AG447" s="51">
        <v>0.26468119817006347</v>
      </c>
      <c r="AH447" s="51">
        <v>9.5752468108805718E-3</v>
      </c>
      <c r="AI447" s="51">
        <v>0.86053977857667729</v>
      </c>
      <c r="AJ447" s="51">
        <v>2.3322133628703518E-2</v>
      </c>
      <c r="AK447" s="51">
        <v>0.31662528852785277</v>
      </c>
      <c r="AL447" s="53">
        <v>6.0712177031028982E-3</v>
      </c>
      <c r="AM447" s="51">
        <v>0.86053977857667729</v>
      </c>
      <c r="AN447" s="55">
        <v>2.3322133628703518E-2</v>
      </c>
      <c r="AP447" s="14">
        <f t="shared" si="6"/>
        <v>2.4928469095164494</v>
      </c>
      <c r="AU447" s="2"/>
      <c r="AV447" s="2"/>
      <c r="AW447" s="26"/>
    </row>
    <row r="448" spans="1:49" x14ac:dyDescent="0.3">
      <c r="A448" s="51">
        <v>445</v>
      </c>
      <c r="B448" s="52">
        <v>6.9999999999999991</v>
      </c>
      <c r="C448" s="53">
        <v>4.833333333333333</v>
      </c>
      <c r="D448" s="53">
        <v>2.4285714285714284</v>
      </c>
      <c r="E448" s="54">
        <v>0</v>
      </c>
      <c r="F448" s="53">
        <v>0</v>
      </c>
      <c r="G448" s="53">
        <v>0</v>
      </c>
      <c r="H448" s="53">
        <v>0</v>
      </c>
      <c r="I448" s="53">
        <v>0</v>
      </c>
      <c r="J448" s="53">
        <v>0</v>
      </c>
      <c r="K448" s="53">
        <v>0</v>
      </c>
      <c r="L448" s="54">
        <v>0</v>
      </c>
      <c r="M448" s="55">
        <v>0</v>
      </c>
      <c r="N448" s="53">
        <v>100</v>
      </c>
      <c r="O448" s="53">
        <v>0</v>
      </c>
      <c r="P448" s="53">
        <v>5</v>
      </c>
      <c r="Q448" s="53">
        <v>0</v>
      </c>
      <c r="R448" s="53">
        <v>0</v>
      </c>
      <c r="S448" s="53">
        <v>0</v>
      </c>
      <c r="T448" s="53">
        <v>2.5118578920369092</v>
      </c>
      <c r="U448" s="54">
        <v>200</v>
      </c>
      <c r="V448" s="56">
        <v>0.95</v>
      </c>
      <c r="W448" s="53">
        <v>0</v>
      </c>
      <c r="X448" s="53">
        <v>0</v>
      </c>
      <c r="Y448" s="53">
        <v>165</v>
      </c>
      <c r="Z448" s="53">
        <v>0</v>
      </c>
      <c r="AA448" s="53">
        <v>1</v>
      </c>
      <c r="AB448" s="55">
        <v>0</v>
      </c>
      <c r="AC448" s="51">
        <v>29.063030303030317</v>
      </c>
      <c r="AD448" s="51">
        <v>0.21892029964638987</v>
      </c>
      <c r="AE448" s="51">
        <v>2.5132318055544611E-2</v>
      </c>
      <c r="AF448" s="51">
        <v>4.1656776042930423E-3</v>
      </c>
      <c r="AG448" s="51">
        <v>0.46855245998313733</v>
      </c>
      <c r="AH448" s="51">
        <v>1.4315651385619665E-2</v>
      </c>
      <c r="AI448" s="51">
        <v>1.1909017635885983</v>
      </c>
      <c r="AJ448" s="51">
        <v>1.9639553563765417E-2</v>
      </c>
      <c r="AK448" s="51">
        <v>0.61732416803783319</v>
      </c>
      <c r="AL448" s="53">
        <v>7.2299715954824506E-3</v>
      </c>
      <c r="AM448" s="51">
        <v>1.1909017635885983</v>
      </c>
      <c r="AN448" s="55">
        <v>1.9639553563765417E-2</v>
      </c>
      <c r="AP448" s="14">
        <f t="shared" si="6"/>
        <v>3.4260903721436242</v>
      </c>
      <c r="AU448" s="2"/>
      <c r="AV448" s="2"/>
      <c r="AW448" s="26"/>
    </row>
    <row r="449" spans="1:49" x14ac:dyDescent="0.3">
      <c r="A449" s="51">
        <v>446</v>
      </c>
      <c r="B449" s="52">
        <v>6.9999999999999991</v>
      </c>
      <c r="C449" s="53">
        <v>4.833333333333333</v>
      </c>
      <c r="D449" s="53">
        <v>3.5714285714285712</v>
      </c>
      <c r="E449" s="54">
        <v>0</v>
      </c>
      <c r="F449" s="53">
        <v>0</v>
      </c>
      <c r="G449" s="53">
        <v>0</v>
      </c>
      <c r="H449" s="53">
        <v>0</v>
      </c>
      <c r="I449" s="53">
        <v>0</v>
      </c>
      <c r="J449" s="53">
        <v>0</v>
      </c>
      <c r="K449" s="53">
        <v>0</v>
      </c>
      <c r="L449" s="54">
        <v>0</v>
      </c>
      <c r="M449" s="55">
        <v>0</v>
      </c>
      <c r="N449" s="53">
        <v>100</v>
      </c>
      <c r="O449" s="53">
        <v>0</v>
      </c>
      <c r="P449" s="53">
        <v>5</v>
      </c>
      <c r="Q449" s="53">
        <v>0</v>
      </c>
      <c r="R449" s="53">
        <v>0</v>
      </c>
      <c r="S449" s="53">
        <v>0</v>
      </c>
      <c r="T449" s="53">
        <v>2.5118578920369092</v>
      </c>
      <c r="U449" s="54">
        <v>200</v>
      </c>
      <c r="V449" s="56">
        <v>0.95</v>
      </c>
      <c r="W449" s="53">
        <v>0</v>
      </c>
      <c r="X449" s="53">
        <v>0</v>
      </c>
      <c r="Y449" s="53">
        <v>165</v>
      </c>
      <c r="Z449" s="53">
        <v>0</v>
      </c>
      <c r="AA449" s="53">
        <v>1</v>
      </c>
      <c r="AB449" s="55">
        <v>0</v>
      </c>
      <c r="AC449" s="51">
        <v>41.576545454545446</v>
      </c>
      <c r="AD449" s="51">
        <v>0.299509653086104</v>
      </c>
      <c r="AE449" s="51">
        <v>3.5898277809788839E-2</v>
      </c>
      <c r="AF449" s="51">
        <v>5.862987716475131E-3</v>
      </c>
      <c r="AG449" s="51">
        <v>0.71950236380611488</v>
      </c>
      <c r="AH449" s="51">
        <v>2.1885461150693848E-2</v>
      </c>
      <c r="AI449" s="51">
        <v>1.6084324409050834</v>
      </c>
      <c r="AJ449" s="51">
        <v>1.7378200207929028E-2</v>
      </c>
      <c r="AK449" s="51">
        <v>0.89974488229632743</v>
      </c>
      <c r="AL449" s="53">
        <v>9.290904172473944E-3</v>
      </c>
      <c r="AM449" s="51">
        <v>1.6084324409050834</v>
      </c>
      <c r="AN449" s="55">
        <v>1.7378200207929028E-2</v>
      </c>
      <c r="AP449" s="14">
        <f t="shared" si="6"/>
        <v>4.1547448491940822</v>
      </c>
      <c r="AU449" s="2"/>
      <c r="AV449" s="2"/>
      <c r="AW449" s="26"/>
    </row>
    <row r="450" spans="1:49" x14ac:dyDescent="0.3">
      <c r="A450" s="51">
        <v>447</v>
      </c>
      <c r="B450" s="52">
        <v>6.9999999999999991</v>
      </c>
      <c r="C450" s="53">
        <v>4.833333333333333</v>
      </c>
      <c r="D450" s="53">
        <v>4.7142857142857135</v>
      </c>
      <c r="E450" s="54">
        <v>0</v>
      </c>
      <c r="F450" s="53">
        <v>0</v>
      </c>
      <c r="G450" s="53">
        <v>0</v>
      </c>
      <c r="H450" s="53">
        <v>0</v>
      </c>
      <c r="I450" s="53">
        <v>0</v>
      </c>
      <c r="J450" s="53">
        <v>0</v>
      </c>
      <c r="K450" s="53">
        <v>0</v>
      </c>
      <c r="L450" s="54">
        <v>0</v>
      </c>
      <c r="M450" s="55">
        <v>0</v>
      </c>
      <c r="N450" s="53">
        <v>100</v>
      </c>
      <c r="O450" s="53">
        <v>0</v>
      </c>
      <c r="P450" s="53">
        <v>5</v>
      </c>
      <c r="Q450" s="53">
        <v>0</v>
      </c>
      <c r="R450" s="53">
        <v>0</v>
      </c>
      <c r="S450" s="53">
        <v>0</v>
      </c>
      <c r="T450" s="53">
        <v>2.5118578920369092</v>
      </c>
      <c r="U450" s="54">
        <v>200</v>
      </c>
      <c r="V450" s="56">
        <v>0.95</v>
      </c>
      <c r="W450" s="53">
        <v>0</v>
      </c>
      <c r="X450" s="53">
        <v>0</v>
      </c>
      <c r="Y450" s="53">
        <v>165</v>
      </c>
      <c r="Z450" s="53">
        <v>0</v>
      </c>
      <c r="AA450" s="53">
        <v>1</v>
      </c>
      <c r="AB450" s="55">
        <v>0</v>
      </c>
      <c r="AC450" s="51">
        <v>48.489606060606071</v>
      </c>
      <c r="AD450" s="51">
        <v>0.32768081306589308</v>
      </c>
      <c r="AE450" s="51">
        <v>3.8491519702499984E-2</v>
      </c>
      <c r="AF450" s="51">
        <v>4.9776205186747796E-3</v>
      </c>
      <c r="AG450" s="51">
        <v>0.87663548931543989</v>
      </c>
      <c r="AH450" s="51">
        <v>2.3637026133676832E-2</v>
      </c>
      <c r="AI450" s="51">
        <v>1.861908910931322</v>
      </c>
      <c r="AJ450" s="51">
        <v>1.82223382744129E-2</v>
      </c>
      <c r="AK450" s="51">
        <v>1.1315198636581263</v>
      </c>
      <c r="AL450" s="53">
        <v>9.0380228084243792E-3</v>
      </c>
      <c r="AM450" s="51">
        <v>1.861908910931322</v>
      </c>
      <c r="AN450" s="55">
        <v>1.82223382744129E-2</v>
      </c>
      <c r="AP450" s="14">
        <f t="shared" si="6"/>
        <v>4.7734384133153203</v>
      </c>
      <c r="AU450" s="2"/>
      <c r="AV450" s="2"/>
      <c r="AW450" s="26"/>
    </row>
    <row r="451" spans="1:49" x14ac:dyDescent="0.3">
      <c r="A451" s="51">
        <v>448</v>
      </c>
      <c r="B451" s="52">
        <v>6.9999999999999991</v>
      </c>
      <c r="C451" s="53">
        <v>4.833333333333333</v>
      </c>
      <c r="D451" s="53">
        <v>5.8571428571428559</v>
      </c>
      <c r="E451" s="54">
        <v>0</v>
      </c>
      <c r="F451" s="53">
        <v>0</v>
      </c>
      <c r="G451" s="53">
        <v>0</v>
      </c>
      <c r="H451" s="53">
        <v>0</v>
      </c>
      <c r="I451" s="53">
        <v>0</v>
      </c>
      <c r="J451" s="53">
        <v>0</v>
      </c>
      <c r="K451" s="53">
        <v>0</v>
      </c>
      <c r="L451" s="54">
        <v>0</v>
      </c>
      <c r="M451" s="55">
        <v>0</v>
      </c>
      <c r="N451" s="53">
        <v>100</v>
      </c>
      <c r="O451" s="53">
        <v>0</v>
      </c>
      <c r="P451" s="53">
        <v>5</v>
      </c>
      <c r="Q451" s="53">
        <v>0</v>
      </c>
      <c r="R451" s="53">
        <v>0</v>
      </c>
      <c r="S451" s="53">
        <v>0</v>
      </c>
      <c r="T451" s="53">
        <v>2.5118578920369092</v>
      </c>
      <c r="U451" s="54">
        <v>200</v>
      </c>
      <c r="V451" s="56">
        <v>0.95</v>
      </c>
      <c r="W451" s="53">
        <v>0</v>
      </c>
      <c r="X451" s="53">
        <v>0</v>
      </c>
      <c r="Y451" s="53">
        <v>165</v>
      </c>
      <c r="Z451" s="53">
        <v>0</v>
      </c>
      <c r="AA451" s="53">
        <v>1</v>
      </c>
      <c r="AB451" s="55">
        <v>0</v>
      </c>
      <c r="AC451" s="51">
        <v>59.32024242424238</v>
      </c>
      <c r="AD451" s="51">
        <v>0.32577286159539115</v>
      </c>
      <c r="AE451" s="51">
        <v>4.1949509541613202E-2</v>
      </c>
      <c r="AF451" s="51">
        <v>5.9011558254204724E-3</v>
      </c>
      <c r="AG451" s="51">
        <v>1.0243051730243302</v>
      </c>
      <c r="AH451" s="51">
        <v>3.0523462104920823E-2</v>
      </c>
      <c r="AI451" s="51">
        <v>2.213563736567592</v>
      </c>
      <c r="AJ451" s="51">
        <v>1.9814195717444822E-2</v>
      </c>
      <c r="AK451" s="51">
        <v>1.2843789281680349</v>
      </c>
      <c r="AL451" s="53">
        <v>1.0723278793706782E-2</v>
      </c>
      <c r="AM451" s="51">
        <v>2.213563736567592</v>
      </c>
      <c r="AN451" s="55">
        <v>1.9814195717444822E-2</v>
      </c>
      <c r="AP451" s="14">
        <f t="shared" si="6"/>
        <v>5.320669488844783</v>
      </c>
      <c r="AU451" s="2"/>
      <c r="AV451" s="2"/>
      <c r="AW451" s="26"/>
    </row>
    <row r="452" spans="1:49" x14ac:dyDescent="0.3">
      <c r="A452" s="51">
        <v>449</v>
      </c>
      <c r="B452" s="52">
        <v>6.9999999999999991</v>
      </c>
      <c r="C452" s="53">
        <v>4.833333333333333</v>
      </c>
      <c r="D452" s="53">
        <v>6.9999999999999982</v>
      </c>
      <c r="E452" s="54">
        <v>0</v>
      </c>
      <c r="F452" s="53">
        <v>0</v>
      </c>
      <c r="G452" s="53">
        <v>0</v>
      </c>
      <c r="H452" s="53">
        <v>0</v>
      </c>
      <c r="I452" s="53">
        <v>0</v>
      </c>
      <c r="J452" s="53">
        <v>0</v>
      </c>
      <c r="K452" s="53">
        <v>0</v>
      </c>
      <c r="L452" s="54">
        <v>0</v>
      </c>
      <c r="M452" s="55">
        <v>0</v>
      </c>
      <c r="N452" s="53">
        <v>100</v>
      </c>
      <c r="O452" s="53">
        <v>0</v>
      </c>
      <c r="P452" s="53">
        <v>5</v>
      </c>
      <c r="Q452" s="53">
        <v>0</v>
      </c>
      <c r="R452" s="53">
        <v>0</v>
      </c>
      <c r="S452" s="53">
        <v>0</v>
      </c>
      <c r="T452" s="53">
        <v>2.5118578920369092</v>
      </c>
      <c r="U452" s="54">
        <v>200</v>
      </c>
      <c r="V452" s="56">
        <v>0.95</v>
      </c>
      <c r="W452" s="53">
        <v>0</v>
      </c>
      <c r="X452" s="53">
        <v>0</v>
      </c>
      <c r="Y452" s="53">
        <v>165</v>
      </c>
      <c r="Z452" s="53">
        <v>0</v>
      </c>
      <c r="AA452" s="53">
        <v>1</v>
      </c>
      <c r="AB452" s="55">
        <v>0</v>
      </c>
      <c r="AC452" s="51">
        <v>64.87439393939394</v>
      </c>
      <c r="AD452" s="51">
        <v>0.31042982871392388</v>
      </c>
      <c r="AE452" s="51">
        <v>5.2959723987475706E-2</v>
      </c>
      <c r="AF452" s="51">
        <v>6.8526546514608945E-3</v>
      </c>
      <c r="AG452" s="51">
        <v>1.1606140189861196</v>
      </c>
      <c r="AH452" s="51">
        <v>3.1844518767241627E-2</v>
      </c>
      <c r="AI452" s="51">
        <v>2.4340470847717057</v>
      </c>
      <c r="AJ452" s="51">
        <v>1.9029698606645055E-2</v>
      </c>
      <c r="AK452" s="51">
        <v>1.4606159254824016</v>
      </c>
      <c r="AL452" s="53">
        <v>1.0160593430569843E-2</v>
      </c>
      <c r="AM452" s="51">
        <v>2.4340470847717057</v>
      </c>
      <c r="AN452" s="55">
        <v>1.9029698606645055E-2</v>
      </c>
      <c r="AP452" s="14">
        <f t="shared" si="6"/>
        <v>5.8166427888717145</v>
      </c>
      <c r="AU452" s="2"/>
      <c r="AV452" s="2"/>
      <c r="AW452" s="26"/>
    </row>
    <row r="453" spans="1:49" x14ac:dyDescent="0.3">
      <c r="A453" s="51">
        <v>450</v>
      </c>
      <c r="B453" s="52">
        <v>6.9999999999999991</v>
      </c>
      <c r="C453" s="53">
        <v>5.9166666666666661</v>
      </c>
      <c r="D453" s="53">
        <v>1.2857142857142856</v>
      </c>
      <c r="E453" s="54">
        <v>0</v>
      </c>
      <c r="F453" s="53">
        <v>0</v>
      </c>
      <c r="G453" s="53">
        <v>0</v>
      </c>
      <c r="H453" s="53">
        <v>0</v>
      </c>
      <c r="I453" s="53">
        <v>0</v>
      </c>
      <c r="J453" s="53">
        <v>0</v>
      </c>
      <c r="K453" s="53">
        <v>0</v>
      </c>
      <c r="L453" s="54">
        <v>0</v>
      </c>
      <c r="M453" s="55">
        <v>0</v>
      </c>
      <c r="N453" s="53">
        <v>100</v>
      </c>
      <c r="O453" s="53">
        <v>0</v>
      </c>
      <c r="P453" s="53">
        <v>5</v>
      </c>
      <c r="Q453" s="53">
        <v>0</v>
      </c>
      <c r="R453" s="53">
        <v>0</v>
      </c>
      <c r="S453" s="53">
        <v>0</v>
      </c>
      <c r="T453" s="53">
        <v>2.5118578920369092</v>
      </c>
      <c r="U453" s="54">
        <v>200</v>
      </c>
      <c r="V453" s="56">
        <v>0.95</v>
      </c>
      <c r="W453" s="53">
        <v>0</v>
      </c>
      <c r="X453" s="53">
        <v>0</v>
      </c>
      <c r="Y453" s="53">
        <v>165</v>
      </c>
      <c r="Z453" s="53">
        <v>0</v>
      </c>
      <c r="AA453" s="53">
        <v>1</v>
      </c>
      <c r="AB453" s="55">
        <v>0</v>
      </c>
      <c r="AC453" s="51">
        <v>17.494666666666657</v>
      </c>
      <c r="AD453" s="51">
        <v>0.13735172573030674</v>
      </c>
      <c r="AE453" s="51">
        <v>0</v>
      </c>
      <c r="AF453" s="51">
        <v>0</v>
      </c>
      <c r="AG453" s="51">
        <v>0.2582094910633832</v>
      </c>
      <c r="AH453" s="51">
        <v>9.714027603560476E-3</v>
      </c>
      <c r="AI453" s="51">
        <v>0.85683263571040347</v>
      </c>
      <c r="AJ453" s="51">
        <v>2.3081164035390761E-2</v>
      </c>
      <c r="AK453" s="51">
        <v>0.31756973382486758</v>
      </c>
      <c r="AL453" s="53">
        <v>5.5247293951198361E-3</v>
      </c>
      <c r="AM453" s="51">
        <v>0.85683263571040347</v>
      </c>
      <c r="AN453" s="55">
        <v>2.3081164035390761E-2</v>
      </c>
      <c r="AP453" s="14">
        <f t="shared" ref="AP453:AP465" si="7">SQRT(C453*D453)</f>
        <v>2.7581049394725459</v>
      </c>
      <c r="AU453" s="2"/>
      <c r="AV453" s="2"/>
      <c r="AW453" s="26"/>
    </row>
    <row r="454" spans="1:49" x14ac:dyDescent="0.3">
      <c r="A454" s="51">
        <v>451</v>
      </c>
      <c r="B454" s="52">
        <v>6.9999999999999991</v>
      </c>
      <c r="C454" s="53">
        <v>5.9166666666666661</v>
      </c>
      <c r="D454" s="53">
        <v>2.4285714285714284</v>
      </c>
      <c r="E454" s="54">
        <v>0</v>
      </c>
      <c r="F454" s="53">
        <v>0</v>
      </c>
      <c r="G454" s="53">
        <v>0</v>
      </c>
      <c r="H454" s="53">
        <v>0</v>
      </c>
      <c r="I454" s="53">
        <v>0</v>
      </c>
      <c r="J454" s="53">
        <v>0</v>
      </c>
      <c r="K454" s="53">
        <v>0</v>
      </c>
      <c r="L454" s="54">
        <v>0</v>
      </c>
      <c r="M454" s="55">
        <v>0</v>
      </c>
      <c r="N454" s="53">
        <v>100</v>
      </c>
      <c r="O454" s="53">
        <v>0</v>
      </c>
      <c r="P454" s="53">
        <v>5</v>
      </c>
      <c r="Q454" s="53">
        <v>0</v>
      </c>
      <c r="R454" s="53">
        <v>0</v>
      </c>
      <c r="S454" s="53">
        <v>0</v>
      </c>
      <c r="T454" s="53">
        <v>2.5118578920369092</v>
      </c>
      <c r="U454" s="54">
        <v>200</v>
      </c>
      <c r="V454" s="56">
        <v>0.95</v>
      </c>
      <c r="W454" s="53">
        <v>0</v>
      </c>
      <c r="X454" s="53">
        <v>0</v>
      </c>
      <c r="Y454" s="53">
        <v>165</v>
      </c>
      <c r="Z454" s="53">
        <v>0</v>
      </c>
      <c r="AA454" s="53">
        <v>1</v>
      </c>
      <c r="AB454" s="55">
        <v>0</v>
      </c>
      <c r="AC454" s="51">
        <v>34.053121212121198</v>
      </c>
      <c r="AD454" s="51">
        <v>0.28174741773116158</v>
      </c>
      <c r="AE454" s="51">
        <v>6.8754978777830822E-2</v>
      </c>
      <c r="AF454" s="51">
        <v>5.7255244244951613E-3</v>
      </c>
      <c r="AG454" s="51">
        <v>0.60752287049951548</v>
      </c>
      <c r="AH454" s="51">
        <v>1.8617526051104474E-2</v>
      </c>
      <c r="AI454" s="51">
        <v>1.409476503616901</v>
      </c>
      <c r="AJ454" s="51">
        <v>2.0171100916318029E-2</v>
      </c>
      <c r="AK454" s="51">
        <v>0.83510591272311696</v>
      </c>
      <c r="AL454" s="53">
        <v>7.1090142902624715E-3</v>
      </c>
      <c r="AM454" s="51">
        <v>1.409476503616901</v>
      </c>
      <c r="AN454" s="55">
        <v>2.0171100916318029E-2</v>
      </c>
      <c r="AP454" s="14">
        <f t="shared" si="7"/>
        <v>3.7906526639943703</v>
      </c>
      <c r="AU454" s="2"/>
      <c r="AV454" s="2"/>
      <c r="AW454" s="26"/>
    </row>
    <row r="455" spans="1:49" x14ac:dyDescent="0.3">
      <c r="A455" s="51">
        <v>452</v>
      </c>
      <c r="B455" s="52">
        <v>6.9999999999999991</v>
      </c>
      <c r="C455" s="53">
        <v>5.9166666666666661</v>
      </c>
      <c r="D455" s="53">
        <v>3.5714285714285712</v>
      </c>
      <c r="E455" s="54">
        <v>0</v>
      </c>
      <c r="F455" s="53">
        <v>0</v>
      </c>
      <c r="G455" s="53">
        <v>0</v>
      </c>
      <c r="H455" s="53">
        <v>0</v>
      </c>
      <c r="I455" s="53">
        <v>0</v>
      </c>
      <c r="J455" s="53">
        <v>0</v>
      </c>
      <c r="K455" s="53">
        <v>0</v>
      </c>
      <c r="L455" s="54">
        <v>0</v>
      </c>
      <c r="M455" s="55">
        <v>0</v>
      </c>
      <c r="N455" s="53">
        <v>100</v>
      </c>
      <c r="O455" s="53">
        <v>0</v>
      </c>
      <c r="P455" s="53">
        <v>5</v>
      </c>
      <c r="Q455" s="53">
        <v>0</v>
      </c>
      <c r="R455" s="53">
        <v>0</v>
      </c>
      <c r="S455" s="53">
        <v>0</v>
      </c>
      <c r="T455" s="53">
        <v>2.5118578920369092</v>
      </c>
      <c r="U455" s="54">
        <v>200</v>
      </c>
      <c r="V455" s="56">
        <v>0.95</v>
      </c>
      <c r="W455" s="53">
        <v>0</v>
      </c>
      <c r="X455" s="53">
        <v>0</v>
      </c>
      <c r="Y455" s="53">
        <v>165</v>
      </c>
      <c r="Z455" s="53">
        <v>0</v>
      </c>
      <c r="AA455" s="53">
        <v>1</v>
      </c>
      <c r="AB455" s="55">
        <v>0</v>
      </c>
      <c r="AC455" s="51">
        <v>48.409696969696959</v>
      </c>
      <c r="AD455" s="51">
        <v>0.33177323710635498</v>
      </c>
      <c r="AE455" s="51">
        <v>4.1058332074260691E-2</v>
      </c>
      <c r="AF455" s="51">
        <v>5.5270832969258896E-3</v>
      </c>
      <c r="AG455" s="51">
        <v>0.88694982183933946</v>
      </c>
      <c r="AH455" s="51">
        <v>2.4008431028660324E-2</v>
      </c>
      <c r="AI455" s="51">
        <v>1.8588390887466182</v>
      </c>
      <c r="AJ455" s="51">
        <v>1.7762554539576106E-2</v>
      </c>
      <c r="AK455" s="51">
        <v>1.1339696263295125</v>
      </c>
      <c r="AL455" s="53">
        <v>8.9010923526299836E-3</v>
      </c>
      <c r="AM455" s="51">
        <v>1.8588390887466182</v>
      </c>
      <c r="AN455" s="55">
        <v>1.7762554539576106E-2</v>
      </c>
      <c r="AP455" s="14">
        <f t="shared" si="7"/>
        <v>4.5968415657875763</v>
      </c>
      <c r="AU455" s="2"/>
      <c r="AV455" s="2"/>
      <c r="AW455" s="26"/>
    </row>
    <row r="456" spans="1:49" x14ac:dyDescent="0.3">
      <c r="A456" s="51">
        <v>453</v>
      </c>
      <c r="B456" s="52">
        <v>6.9999999999999991</v>
      </c>
      <c r="C456" s="53">
        <v>5.9166666666666661</v>
      </c>
      <c r="D456" s="53">
        <v>4.7142857142857135</v>
      </c>
      <c r="E456" s="54">
        <v>0</v>
      </c>
      <c r="F456" s="53">
        <v>0</v>
      </c>
      <c r="G456" s="53">
        <v>0</v>
      </c>
      <c r="H456" s="53">
        <v>0</v>
      </c>
      <c r="I456" s="53">
        <v>0</v>
      </c>
      <c r="J456" s="53">
        <v>0</v>
      </c>
      <c r="K456" s="53">
        <v>0</v>
      </c>
      <c r="L456" s="54">
        <v>0</v>
      </c>
      <c r="M456" s="55">
        <v>0</v>
      </c>
      <c r="N456" s="53">
        <v>100</v>
      </c>
      <c r="O456" s="53">
        <v>0</v>
      </c>
      <c r="P456" s="53">
        <v>5</v>
      </c>
      <c r="Q456" s="53">
        <v>0</v>
      </c>
      <c r="R456" s="53">
        <v>0</v>
      </c>
      <c r="S456" s="53">
        <v>0</v>
      </c>
      <c r="T456" s="53">
        <v>2.5118578920369092</v>
      </c>
      <c r="U456" s="54">
        <v>200</v>
      </c>
      <c r="V456" s="56">
        <v>0.95</v>
      </c>
      <c r="W456" s="53">
        <v>0</v>
      </c>
      <c r="X456" s="53">
        <v>0</v>
      </c>
      <c r="Y456" s="53">
        <v>165</v>
      </c>
      <c r="Z456" s="53">
        <v>0</v>
      </c>
      <c r="AA456" s="53">
        <v>1</v>
      </c>
      <c r="AB456" s="55">
        <v>0</v>
      </c>
      <c r="AC456" s="51">
        <v>59.466666666666598</v>
      </c>
      <c r="AD456" s="51">
        <v>0.32211461631919913</v>
      </c>
      <c r="AE456" s="51">
        <v>4.2929796975884636E-2</v>
      </c>
      <c r="AF456" s="51">
        <v>6.0790354238630341E-3</v>
      </c>
      <c r="AG456" s="51">
        <v>1.0122464603663501</v>
      </c>
      <c r="AH456" s="51">
        <v>3.0118521331186105E-2</v>
      </c>
      <c r="AI456" s="51">
        <v>2.2191763268581255</v>
      </c>
      <c r="AJ456" s="51">
        <v>1.9856441726703502E-2</v>
      </c>
      <c r="AK456" s="51">
        <v>1.2812612874545382</v>
      </c>
      <c r="AL456" s="53">
        <v>1.0537252294656425E-2</v>
      </c>
      <c r="AM456" s="51">
        <v>2.2191763268581255</v>
      </c>
      <c r="AN456" s="55">
        <v>1.9856441726703502E-2</v>
      </c>
      <c r="AP456" s="14">
        <f t="shared" si="7"/>
        <v>5.2813688701753385</v>
      </c>
      <c r="AU456" s="2"/>
      <c r="AV456" s="2"/>
      <c r="AW456" s="26"/>
    </row>
    <row r="457" spans="1:49" x14ac:dyDescent="0.3">
      <c r="A457" s="51">
        <v>454</v>
      </c>
      <c r="B457" s="52">
        <v>6.9999999999999991</v>
      </c>
      <c r="C457" s="53">
        <v>5.9166666666666661</v>
      </c>
      <c r="D457" s="53">
        <v>5.8571428571428559</v>
      </c>
      <c r="E457" s="54">
        <v>0</v>
      </c>
      <c r="F457" s="53">
        <v>0</v>
      </c>
      <c r="G457" s="53">
        <v>0</v>
      </c>
      <c r="H457" s="53">
        <v>0</v>
      </c>
      <c r="I457" s="53">
        <v>0</v>
      </c>
      <c r="J457" s="53">
        <v>0</v>
      </c>
      <c r="K457" s="53">
        <v>0</v>
      </c>
      <c r="L457" s="54">
        <v>0</v>
      </c>
      <c r="M457" s="55">
        <v>0</v>
      </c>
      <c r="N457" s="53">
        <v>100</v>
      </c>
      <c r="O457" s="53">
        <v>0</v>
      </c>
      <c r="P457" s="53">
        <v>5</v>
      </c>
      <c r="Q457" s="53">
        <v>0</v>
      </c>
      <c r="R457" s="53">
        <v>0</v>
      </c>
      <c r="S457" s="53">
        <v>0</v>
      </c>
      <c r="T457" s="53">
        <v>2.5118578920369092</v>
      </c>
      <c r="U457" s="54">
        <v>200</v>
      </c>
      <c r="V457" s="56">
        <v>0.95</v>
      </c>
      <c r="W457" s="53">
        <v>0</v>
      </c>
      <c r="X457" s="53">
        <v>0</v>
      </c>
      <c r="Y457" s="53">
        <v>165</v>
      </c>
      <c r="Z457" s="53">
        <v>0</v>
      </c>
      <c r="AA457" s="53">
        <v>1</v>
      </c>
      <c r="AB457" s="55">
        <v>0</v>
      </c>
      <c r="AC457" s="51">
        <v>68.136303030303011</v>
      </c>
      <c r="AD457" s="51">
        <v>0.30127035975257843</v>
      </c>
      <c r="AE457" s="51">
        <v>4.7896574399099681E-2</v>
      </c>
      <c r="AF457" s="51">
        <v>6.5602093889111802E-3</v>
      </c>
      <c r="AG457" s="51">
        <v>1.2494991515428644</v>
      </c>
      <c r="AH457" s="51">
        <v>3.6477057396157475E-2</v>
      </c>
      <c r="AI457" s="51">
        <v>2.5708975656473165</v>
      </c>
      <c r="AJ457" s="51">
        <v>1.8169789672906077E-2</v>
      </c>
      <c r="AK457" s="51">
        <v>1.5779175657510007</v>
      </c>
      <c r="AL457" s="53">
        <v>9.6442006761386714E-3</v>
      </c>
      <c r="AM457" s="51">
        <v>2.5708975656473165</v>
      </c>
      <c r="AN457" s="55">
        <v>1.8169789672906077E-2</v>
      </c>
      <c r="AP457" s="14">
        <f t="shared" si="7"/>
        <v>5.886829529106639</v>
      </c>
      <c r="AU457" s="2"/>
      <c r="AV457" s="2"/>
      <c r="AW457" s="26"/>
    </row>
    <row r="458" spans="1:49" x14ac:dyDescent="0.3">
      <c r="A458" s="51">
        <v>455</v>
      </c>
      <c r="B458" s="52">
        <v>6.9999999999999991</v>
      </c>
      <c r="C458" s="53">
        <v>5.9166666666666661</v>
      </c>
      <c r="D458" s="53">
        <v>6.9999999999999982</v>
      </c>
      <c r="E458" s="54">
        <v>0</v>
      </c>
      <c r="F458" s="53">
        <v>0</v>
      </c>
      <c r="G458" s="53">
        <v>0</v>
      </c>
      <c r="H458" s="53">
        <v>0</v>
      </c>
      <c r="I458" s="53">
        <v>0</v>
      </c>
      <c r="J458" s="53">
        <v>0</v>
      </c>
      <c r="K458" s="53">
        <v>0</v>
      </c>
      <c r="L458" s="54">
        <v>0</v>
      </c>
      <c r="M458" s="55">
        <v>0</v>
      </c>
      <c r="N458" s="53">
        <v>100</v>
      </c>
      <c r="O458" s="53">
        <v>0</v>
      </c>
      <c r="P458" s="53">
        <v>5</v>
      </c>
      <c r="Q458" s="53">
        <v>0</v>
      </c>
      <c r="R458" s="53">
        <v>0</v>
      </c>
      <c r="S458" s="53">
        <v>0</v>
      </c>
      <c r="T458" s="53">
        <v>2.5118578920369092</v>
      </c>
      <c r="U458" s="54">
        <v>200</v>
      </c>
      <c r="V458" s="56">
        <v>0.95</v>
      </c>
      <c r="W458" s="53">
        <v>0</v>
      </c>
      <c r="X458" s="53">
        <v>0</v>
      </c>
      <c r="Y458" s="53">
        <v>165</v>
      </c>
      <c r="Z458" s="53">
        <v>0</v>
      </c>
      <c r="AA458" s="53">
        <v>1</v>
      </c>
      <c r="AB458" s="55">
        <v>0</v>
      </c>
      <c r="AC458" s="51">
        <v>80.350212121212138</v>
      </c>
      <c r="AD458" s="51">
        <v>0.20726551876000429</v>
      </c>
      <c r="AE458" s="51">
        <v>5.8562706726950103E-2</v>
      </c>
      <c r="AF458" s="51">
        <v>7.5621711370694941E-3</v>
      </c>
      <c r="AG458" s="51">
        <v>1.3173883537074562</v>
      </c>
      <c r="AH458" s="51">
        <v>3.6848794943549923E-2</v>
      </c>
      <c r="AI458" s="51">
        <v>3.0006915096379188</v>
      </c>
      <c r="AJ458" s="51">
        <v>1.9977797137588283E-2</v>
      </c>
      <c r="AK458" s="51">
        <v>1.7207791753231942</v>
      </c>
      <c r="AL458" s="53">
        <v>1.2650618297401446E-2</v>
      </c>
      <c r="AM458" s="51">
        <v>3.0006915096379188</v>
      </c>
      <c r="AN458" s="55">
        <v>1.9977797137588283E-2</v>
      </c>
      <c r="AP458" s="14">
        <f t="shared" si="7"/>
        <v>6.4355781921026063</v>
      </c>
      <c r="AU458" s="2"/>
      <c r="AV458" s="2"/>
      <c r="AW458" s="26"/>
    </row>
    <row r="459" spans="1:49" x14ac:dyDescent="0.3">
      <c r="A459" s="51">
        <v>456</v>
      </c>
      <c r="B459" s="52">
        <v>6.9999999999999991</v>
      </c>
      <c r="C459" s="53">
        <v>6.9999999999999991</v>
      </c>
      <c r="D459" s="53">
        <v>0.14285714285714285</v>
      </c>
      <c r="E459" s="54">
        <v>0</v>
      </c>
      <c r="F459" s="53">
        <v>0</v>
      </c>
      <c r="G459" s="53">
        <v>0</v>
      </c>
      <c r="H459" s="53">
        <v>0</v>
      </c>
      <c r="I459" s="53">
        <v>0</v>
      </c>
      <c r="J459" s="53">
        <v>0</v>
      </c>
      <c r="K459" s="53">
        <v>0</v>
      </c>
      <c r="L459" s="54">
        <v>0</v>
      </c>
      <c r="M459" s="55">
        <v>0</v>
      </c>
      <c r="N459" s="53">
        <v>100</v>
      </c>
      <c r="O459" s="53">
        <v>0</v>
      </c>
      <c r="P459" s="53">
        <v>5</v>
      </c>
      <c r="Q459" s="53">
        <v>0</v>
      </c>
      <c r="R459" s="53">
        <v>0</v>
      </c>
      <c r="S459" s="53">
        <v>0</v>
      </c>
      <c r="T459" s="53">
        <v>2.5118578920369092</v>
      </c>
      <c r="U459" s="54">
        <v>200</v>
      </c>
      <c r="V459" s="56">
        <v>0.95</v>
      </c>
      <c r="W459" s="53">
        <v>0.12</v>
      </c>
      <c r="X459" s="53">
        <v>5.3339813086853947E-2</v>
      </c>
      <c r="Y459" s="53">
        <v>165</v>
      </c>
      <c r="Z459" s="53">
        <v>0</v>
      </c>
      <c r="AA459" s="53">
        <v>0.99927272727272753</v>
      </c>
      <c r="AB459" s="55">
        <v>3.2327159446578202E-4</v>
      </c>
      <c r="AC459" s="51">
        <v>4.3616242025220044</v>
      </c>
      <c r="AD459" s="51">
        <v>3.3183616370364571E-2</v>
      </c>
      <c r="AE459" s="51">
        <v>0</v>
      </c>
      <c r="AF459" s="51">
        <v>0</v>
      </c>
      <c r="AG459" s="51">
        <v>0.11701323077514017</v>
      </c>
      <c r="AH459" s="51">
        <v>5.8646669998789194E-3</v>
      </c>
      <c r="AI459" s="51">
        <v>0.85027332820738266</v>
      </c>
      <c r="AJ459" s="51">
        <v>2.592550121757644E-2</v>
      </c>
      <c r="AK459" s="51">
        <v>1.125E-2</v>
      </c>
      <c r="AL459" s="53">
        <v>7.2446724278089035E-3</v>
      </c>
      <c r="AM459" s="51">
        <v>0.89785408637974329</v>
      </c>
      <c r="AN459" s="55">
        <v>3.6234941084371967E-2</v>
      </c>
      <c r="AP459" s="14">
        <f t="shared" si="7"/>
        <v>0.99999999999999989</v>
      </c>
      <c r="AU459" s="2"/>
      <c r="AV459" s="2"/>
      <c r="AW459" s="26"/>
    </row>
    <row r="460" spans="1:49" x14ac:dyDescent="0.3">
      <c r="A460" s="51">
        <v>457</v>
      </c>
      <c r="B460" s="52">
        <v>6.9999999999999991</v>
      </c>
      <c r="C460" s="53">
        <v>6.9999999999999991</v>
      </c>
      <c r="D460" s="53">
        <v>1.2857142857142856</v>
      </c>
      <c r="E460" s="54">
        <v>0</v>
      </c>
      <c r="F460" s="53">
        <v>0</v>
      </c>
      <c r="G460" s="53">
        <v>0</v>
      </c>
      <c r="H460" s="53">
        <v>0</v>
      </c>
      <c r="I460" s="53">
        <v>0</v>
      </c>
      <c r="J460" s="53">
        <v>0</v>
      </c>
      <c r="K460" s="53">
        <v>0</v>
      </c>
      <c r="L460" s="54">
        <v>0</v>
      </c>
      <c r="M460" s="55">
        <v>0</v>
      </c>
      <c r="N460" s="53">
        <v>100</v>
      </c>
      <c r="O460" s="53">
        <v>0</v>
      </c>
      <c r="P460" s="53">
        <v>5</v>
      </c>
      <c r="Q460" s="53">
        <v>0</v>
      </c>
      <c r="R460" s="53">
        <v>0</v>
      </c>
      <c r="S460" s="53">
        <v>0</v>
      </c>
      <c r="T460" s="53">
        <v>2.5118578920369092</v>
      </c>
      <c r="U460" s="54">
        <v>200</v>
      </c>
      <c r="V460" s="56">
        <v>0.95</v>
      </c>
      <c r="W460" s="53">
        <v>0</v>
      </c>
      <c r="X460" s="53">
        <v>0</v>
      </c>
      <c r="Y460" s="53">
        <v>165</v>
      </c>
      <c r="Z460" s="53">
        <v>0</v>
      </c>
      <c r="AA460" s="53">
        <v>1</v>
      </c>
      <c r="AB460" s="55">
        <v>0</v>
      </c>
      <c r="AC460" s="51">
        <v>23.108424242424253</v>
      </c>
      <c r="AD460" s="51">
        <v>0.18522827947097761</v>
      </c>
      <c r="AE460" s="51">
        <v>3.7390881448361364E-3</v>
      </c>
      <c r="AF460" s="51">
        <v>1.709009462210575E-3</v>
      </c>
      <c r="AG460" s="51">
        <v>0.38973127191995816</v>
      </c>
      <c r="AH460" s="51">
        <v>1.3679772437527207E-2</v>
      </c>
      <c r="AI460" s="51">
        <v>1.0650519895148816</v>
      </c>
      <c r="AJ460" s="51">
        <v>2.2266604412217752E-2</v>
      </c>
      <c r="AK460" s="51">
        <v>0.53663798502763316</v>
      </c>
      <c r="AL460" s="53">
        <v>6.667737864063163E-3</v>
      </c>
      <c r="AM460" s="51">
        <v>1.0650519895148816</v>
      </c>
      <c r="AN460" s="55">
        <v>2.2266604412217752E-2</v>
      </c>
      <c r="AP460" s="14">
        <f t="shared" si="7"/>
        <v>2.9999999999999996</v>
      </c>
      <c r="AU460" s="2"/>
      <c r="AV460" s="2"/>
      <c r="AW460" s="26"/>
    </row>
    <row r="461" spans="1:49" x14ac:dyDescent="0.3">
      <c r="A461" s="51">
        <v>458</v>
      </c>
      <c r="B461" s="52">
        <v>6.9999999999999991</v>
      </c>
      <c r="C461" s="53">
        <v>6.9999999999999991</v>
      </c>
      <c r="D461" s="53">
        <v>2.4285714285714284</v>
      </c>
      <c r="E461" s="54">
        <v>0</v>
      </c>
      <c r="F461" s="53">
        <v>0</v>
      </c>
      <c r="G461" s="53">
        <v>0</v>
      </c>
      <c r="H461" s="53">
        <v>0</v>
      </c>
      <c r="I461" s="53">
        <v>0</v>
      </c>
      <c r="J461" s="53">
        <v>0</v>
      </c>
      <c r="K461" s="53">
        <v>0</v>
      </c>
      <c r="L461" s="54">
        <v>0</v>
      </c>
      <c r="M461" s="55">
        <v>0</v>
      </c>
      <c r="N461" s="53">
        <v>100</v>
      </c>
      <c r="O461" s="53">
        <v>0</v>
      </c>
      <c r="P461" s="53">
        <v>5</v>
      </c>
      <c r="Q461" s="53">
        <v>0</v>
      </c>
      <c r="R461" s="53">
        <v>0</v>
      </c>
      <c r="S461" s="53">
        <v>0</v>
      </c>
      <c r="T461" s="53">
        <v>2.5118578920369092</v>
      </c>
      <c r="U461" s="54">
        <v>200</v>
      </c>
      <c r="V461" s="56">
        <v>0.95</v>
      </c>
      <c r="W461" s="53">
        <v>0</v>
      </c>
      <c r="X461" s="53">
        <v>0</v>
      </c>
      <c r="Y461" s="53">
        <v>165</v>
      </c>
      <c r="Z461" s="53">
        <v>0</v>
      </c>
      <c r="AA461" s="53">
        <v>1</v>
      </c>
      <c r="AB461" s="55">
        <v>0</v>
      </c>
      <c r="AC461" s="51">
        <v>41.928393939393928</v>
      </c>
      <c r="AD461" s="51">
        <v>0.28709710848964054</v>
      </c>
      <c r="AE461" s="51">
        <v>3.4331170709423341E-2</v>
      </c>
      <c r="AF461" s="51">
        <v>4.956847011690183E-3</v>
      </c>
      <c r="AG461" s="51">
        <v>0.69633563174690993</v>
      </c>
      <c r="AH461" s="51">
        <v>2.081742192958232E-2</v>
      </c>
      <c r="AI461" s="51">
        <v>1.6094249395845677</v>
      </c>
      <c r="AJ461" s="51">
        <v>1.8472107081217607E-2</v>
      </c>
      <c r="AK461" s="51">
        <v>0.89109480284390696</v>
      </c>
      <c r="AL461" s="53">
        <v>9.4667931764334939E-3</v>
      </c>
      <c r="AM461" s="51">
        <v>1.6094249395845677</v>
      </c>
      <c r="AN461" s="55">
        <v>1.8472107081217607E-2</v>
      </c>
      <c r="AP461" s="14">
        <f t="shared" si="7"/>
        <v>4.1231056256176597</v>
      </c>
      <c r="AU461" s="2"/>
      <c r="AV461" s="2"/>
      <c r="AW461" s="26"/>
    </row>
    <row r="462" spans="1:49" x14ac:dyDescent="0.3">
      <c r="A462" s="51">
        <v>459</v>
      </c>
      <c r="B462" s="52">
        <v>6.9999999999999991</v>
      </c>
      <c r="C462" s="53">
        <v>6.9999999999999991</v>
      </c>
      <c r="D462" s="53">
        <v>3.5714285714285712</v>
      </c>
      <c r="E462" s="54">
        <v>0</v>
      </c>
      <c r="F462" s="53">
        <v>0</v>
      </c>
      <c r="G462" s="53">
        <v>0</v>
      </c>
      <c r="H462" s="53">
        <v>0</v>
      </c>
      <c r="I462" s="53">
        <v>0</v>
      </c>
      <c r="J462" s="53">
        <v>0</v>
      </c>
      <c r="K462" s="53">
        <v>0</v>
      </c>
      <c r="L462" s="54">
        <v>0</v>
      </c>
      <c r="M462" s="55">
        <v>0</v>
      </c>
      <c r="N462" s="53">
        <v>100</v>
      </c>
      <c r="O462" s="53">
        <v>0</v>
      </c>
      <c r="P462" s="53">
        <v>5</v>
      </c>
      <c r="Q462" s="53">
        <v>0</v>
      </c>
      <c r="R462" s="53">
        <v>0</v>
      </c>
      <c r="S462" s="53">
        <v>0</v>
      </c>
      <c r="T462" s="53">
        <v>2.5118578920369092</v>
      </c>
      <c r="U462" s="54">
        <v>200</v>
      </c>
      <c r="V462" s="56">
        <v>0.95</v>
      </c>
      <c r="W462" s="53">
        <v>0</v>
      </c>
      <c r="X462" s="53">
        <v>0</v>
      </c>
      <c r="Y462" s="53">
        <v>165</v>
      </c>
      <c r="Z462" s="53">
        <v>0</v>
      </c>
      <c r="AA462" s="53">
        <v>1</v>
      </c>
      <c r="AB462" s="55">
        <v>0</v>
      </c>
      <c r="AC462" s="51">
        <v>54.643696969696975</v>
      </c>
      <c r="AD462" s="51">
        <v>0.34239147617401905</v>
      </c>
      <c r="AE462" s="51">
        <v>4.4340635380936542E-2</v>
      </c>
      <c r="AF462" s="51">
        <v>6.8504530311628764E-3</v>
      </c>
      <c r="AG462" s="51">
        <v>1.0231857720325861</v>
      </c>
      <c r="AH462" s="51">
        <v>2.9232319138187111E-2</v>
      </c>
      <c r="AI462" s="51">
        <v>2.0902224314738751</v>
      </c>
      <c r="AJ462" s="51">
        <v>1.7941145061084934E-2</v>
      </c>
      <c r="AK462" s="51">
        <v>1.2911875945669429</v>
      </c>
      <c r="AL462" s="53">
        <v>1.0433511820798273E-2</v>
      </c>
      <c r="AM462" s="51">
        <v>2.0902224314738751</v>
      </c>
      <c r="AN462" s="55">
        <v>1.7941145061084934E-2</v>
      </c>
      <c r="AP462" s="14">
        <f t="shared" si="7"/>
        <v>5</v>
      </c>
      <c r="AU462" s="2"/>
      <c r="AV462" s="2"/>
      <c r="AW462" s="26"/>
    </row>
    <row r="463" spans="1:49" x14ac:dyDescent="0.3">
      <c r="A463" s="51">
        <v>460</v>
      </c>
      <c r="B463" s="52">
        <v>6.9999999999999991</v>
      </c>
      <c r="C463" s="53">
        <v>6.9999999999999991</v>
      </c>
      <c r="D463" s="53">
        <v>4.7142857142857135</v>
      </c>
      <c r="E463" s="54">
        <v>0</v>
      </c>
      <c r="F463" s="53">
        <v>0</v>
      </c>
      <c r="G463" s="53">
        <v>0</v>
      </c>
      <c r="H463" s="53">
        <v>0</v>
      </c>
      <c r="I463" s="53">
        <v>0</v>
      </c>
      <c r="J463" s="53">
        <v>0</v>
      </c>
      <c r="K463" s="53">
        <v>0</v>
      </c>
      <c r="L463" s="54">
        <v>0</v>
      </c>
      <c r="M463" s="55">
        <v>0</v>
      </c>
      <c r="N463" s="53">
        <v>100</v>
      </c>
      <c r="O463" s="53">
        <v>0</v>
      </c>
      <c r="P463" s="53">
        <v>5</v>
      </c>
      <c r="Q463" s="53">
        <v>0</v>
      </c>
      <c r="R463" s="53">
        <v>0</v>
      </c>
      <c r="S463" s="53">
        <v>0</v>
      </c>
      <c r="T463" s="53">
        <v>2.5118578920369092</v>
      </c>
      <c r="U463" s="54">
        <v>200</v>
      </c>
      <c r="V463" s="56">
        <v>0.95</v>
      </c>
      <c r="W463" s="53">
        <v>0</v>
      </c>
      <c r="X463" s="53">
        <v>0</v>
      </c>
      <c r="Y463" s="53">
        <v>165</v>
      </c>
      <c r="Z463" s="53">
        <v>0</v>
      </c>
      <c r="AA463" s="53">
        <v>1</v>
      </c>
      <c r="AB463" s="55">
        <v>0</v>
      </c>
      <c r="AC463" s="51">
        <v>64.872000000000043</v>
      </c>
      <c r="AD463" s="51">
        <v>0.30897231077633941</v>
      </c>
      <c r="AE463" s="51">
        <v>5.3106829322768848E-2</v>
      </c>
      <c r="AF463" s="51">
        <v>6.6232066276525545E-3</v>
      </c>
      <c r="AG463" s="51">
        <v>1.1612807331408994</v>
      </c>
      <c r="AH463" s="51">
        <v>3.0885306298350304E-2</v>
      </c>
      <c r="AI463" s="51">
        <v>2.4327364173381936</v>
      </c>
      <c r="AJ463" s="51">
        <v>1.9375477045374161E-2</v>
      </c>
      <c r="AK463" s="51">
        <v>1.4538044135921866</v>
      </c>
      <c r="AL463" s="53">
        <v>1.0516136888604598E-2</v>
      </c>
      <c r="AM463" s="51">
        <v>2.4327364173381936</v>
      </c>
      <c r="AN463" s="55">
        <v>1.9375477045374161E-2</v>
      </c>
      <c r="AP463" s="14">
        <f t="shared" si="7"/>
        <v>5.7445626465380277</v>
      </c>
      <c r="AU463" s="2"/>
      <c r="AV463" s="2"/>
      <c r="AW463" s="26"/>
    </row>
    <row r="464" spans="1:49" x14ac:dyDescent="0.3">
      <c r="A464" s="51">
        <v>461</v>
      </c>
      <c r="B464" s="52">
        <v>6.9999999999999991</v>
      </c>
      <c r="C464" s="53">
        <v>6.9999999999999991</v>
      </c>
      <c r="D464" s="53">
        <v>5.8571428571428559</v>
      </c>
      <c r="E464" s="54">
        <v>0</v>
      </c>
      <c r="F464" s="53">
        <v>0</v>
      </c>
      <c r="G464" s="53">
        <v>0</v>
      </c>
      <c r="H464" s="53">
        <v>0</v>
      </c>
      <c r="I464" s="53">
        <v>0</v>
      </c>
      <c r="J464" s="53">
        <v>0</v>
      </c>
      <c r="K464" s="53">
        <v>0</v>
      </c>
      <c r="L464" s="54">
        <v>0</v>
      </c>
      <c r="M464" s="55">
        <v>0</v>
      </c>
      <c r="N464" s="53">
        <v>100</v>
      </c>
      <c r="O464" s="53">
        <v>0</v>
      </c>
      <c r="P464" s="53">
        <v>5</v>
      </c>
      <c r="Q464" s="53">
        <v>0</v>
      </c>
      <c r="R464" s="53">
        <v>0</v>
      </c>
      <c r="S464" s="53">
        <v>0</v>
      </c>
      <c r="T464" s="53">
        <v>2.5118578920369092</v>
      </c>
      <c r="U464" s="54">
        <v>200</v>
      </c>
      <c r="V464" s="56">
        <v>0.95</v>
      </c>
      <c r="W464" s="53">
        <v>0</v>
      </c>
      <c r="X464" s="53">
        <v>0</v>
      </c>
      <c r="Y464" s="53">
        <v>165</v>
      </c>
      <c r="Z464" s="53">
        <v>0</v>
      </c>
      <c r="AA464" s="53">
        <v>1</v>
      </c>
      <c r="AB464" s="55">
        <v>0</v>
      </c>
      <c r="AC464" s="51">
        <v>80.329515151515167</v>
      </c>
      <c r="AD464" s="51">
        <v>0.21892504224562759</v>
      </c>
      <c r="AE464" s="51">
        <v>5.3924535166178206E-2</v>
      </c>
      <c r="AF464" s="51">
        <v>7.0518946471185241E-3</v>
      </c>
      <c r="AG464" s="51">
        <v>1.2992982046652417</v>
      </c>
      <c r="AH464" s="51">
        <v>4.0990571991178518E-2</v>
      </c>
      <c r="AI464" s="51">
        <v>3.0012862851017736</v>
      </c>
      <c r="AJ464" s="51">
        <v>1.8928750047607041E-2</v>
      </c>
      <c r="AK464" s="51">
        <v>1.7262088453208648</v>
      </c>
      <c r="AL464" s="53">
        <v>1.1414431127462319E-2</v>
      </c>
      <c r="AM464" s="51">
        <v>3.0012862851017736</v>
      </c>
      <c r="AN464" s="55">
        <v>1.8928750047607041E-2</v>
      </c>
      <c r="AP464" s="14">
        <f t="shared" si="7"/>
        <v>6.4031242374328476</v>
      </c>
      <c r="AU464" s="2"/>
      <c r="AV464" s="2"/>
      <c r="AW464" s="26"/>
    </row>
    <row r="465" spans="1:49" x14ac:dyDescent="0.3">
      <c r="A465" s="51">
        <v>462</v>
      </c>
      <c r="B465" s="52">
        <v>6.9999999999999991</v>
      </c>
      <c r="C465" s="53">
        <v>6.9999999999999991</v>
      </c>
      <c r="D465" s="53">
        <v>6.9999999999999982</v>
      </c>
      <c r="E465" s="54">
        <v>0</v>
      </c>
      <c r="F465" s="53">
        <v>0</v>
      </c>
      <c r="G465" s="53">
        <v>0</v>
      </c>
      <c r="H465" s="53">
        <v>0</v>
      </c>
      <c r="I465" s="53">
        <v>0</v>
      </c>
      <c r="J465" s="53">
        <v>0</v>
      </c>
      <c r="K465" s="53">
        <v>0</v>
      </c>
      <c r="L465" s="54">
        <v>0</v>
      </c>
      <c r="M465" s="55">
        <v>0</v>
      </c>
      <c r="N465" s="53">
        <v>100</v>
      </c>
      <c r="O465" s="53">
        <v>0</v>
      </c>
      <c r="P465" s="53">
        <v>5</v>
      </c>
      <c r="Q465" s="53">
        <v>0</v>
      </c>
      <c r="R465" s="53">
        <v>0</v>
      </c>
      <c r="S465" s="53">
        <v>0</v>
      </c>
      <c r="T465" s="53">
        <v>2.5118578920369092</v>
      </c>
      <c r="U465" s="54">
        <v>200</v>
      </c>
      <c r="V465" s="56">
        <v>0.95</v>
      </c>
      <c r="W465" s="53">
        <v>0</v>
      </c>
      <c r="X465" s="53">
        <v>0</v>
      </c>
      <c r="Y465" s="53">
        <v>165</v>
      </c>
      <c r="Z465" s="53">
        <v>0</v>
      </c>
      <c r="AA465" s="53">
        <v>1</v>
      </c>
      <c r="AB465" s="55">
        <v>0</v>
      </c>
      <c r="AC465" s="51">
        <v>84.796515151515166</v>
      </c>
      <c r="AD465" s="51">
        <v>0.20989937265926878</v>
      </c>
      <c r="AE465" s="51">
        <v>5.1025320916006027E-2</v>
      </c>
      <c r="AF465" s="51">
        <v>7.2124290481798874E-3</v>
      </c>
      <c r="AG465" s="51">
        <v>1.3462322986265134</v>
      </c>
      <c r="AH465" s="51">
        <v>4.0531785019453835E-2</v>
      </c>
      <c r="AI465" s="51">
        <v>3.1142904834405556</v>
      </c>
      <c r="AJ465" s="51">
        <v>2.0401395426305681E-2</v>
      </c>
      <c r="AK465" s="51">
        <v>1.7609148012223483</v>
      </c>
      <c r="AL465" s="53">
        <v>1.2670985217270846E-2</v>
      </c>
      <c r="AM465" s="51">
        <v>3.1142904834405556</v>
      </c>
      <c r="AN465" s="55">
        <v>2.0401395426305681E-2</v>
      </c>
      <c r="AP465" s="14">
        <f t="shared" si="7"/>
        <v>6.9999999999999982</v>
      </c>
      <c r="AU465" s="2"/>
      <c r="AV465" s="2"/>
      <c r="AW465" s="26"/>
    </row>
    <row r="467" spans="1:49" x14ac:dyDescent="0.3">
      <c r="AI467" s="32"/>
    </row>
    <row r="469" spans="1:49" x14ac:dyDescent="0.3">
      <c r="AG469" s="33"/>
    </row>
  </sheetData>
  <mergeCells count="11">
    <mergeCell ref="W1:AN1"/>
    <mergeCell ref="AC2:AN2"/>
    <mergeCell ref="B1:V1"/>
    <mergeCell ref="V2:V3"/>
    <mergeCell ref="A2:A3"/>
    <mergeCell ref="E2:K2"/>
    <mergeCell ref="N2:T2"/>
    <mergeCell ref="W2:AB2"/>
    <mergeCell ref="U2:U3"/>
    <mergeCell ref="B2:D2"/>
    <mergeCell ref="L2:M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N467"/>
  <sheetViews>
    <sheetView tabSelected="1" topLeftCell="AY41" zoomScale="50" zoomScaleNormal="50" workbookViewId="0">
      <selection activeCell="A4" sqref="A4:AN465"/>
    </sheetView>
  </sheetViews>
  <sheetFormatPr defaultRowHeight="14.4" x14ac:dyDescent="0.3"/>
  <cols>
    <col min="1" max="1" width="10.33203125" style="39" bestFit="1" customWidth="1"/>
    <col min="2" max="2" width="8.109375" style="39" bestFit="1" customWidth="1"/>
    <col min="3" max="4" width="7.5546875" style="39" customWidth="1"/>
    <col min="5" max="5" width="7.5546875" style="39" hidden="1" customWidth="1"/>
    <col min="6" max="6" width="8.6640625" style="39" hidden="1" customWidth="1"/>
    <col min="7" max="8" width="7.5546875" style="39" hidden="1" customWidth="1"/>
    <col min="9" max="9" width="8.88671875" style="39" hidden="1" customWidth="1"/>
    <col min="10" max="10" width="7.5546875" style="39" hidden="1" customWidth="1"/>
    <col min="11" max="11" width="7.6640625" style="39" hidden="1" customWidth="1"/>
    <col min="12" max="15" width="7.5546875" style="39" hidden="1" customWidth="1"/>
    <col min="16" max="16" width="8" style="39" hidden="1" customWidth="1"/>
    <col min="17" max="18" width="7.5546875" style="39" hidden="1" customWidth="1"/>
    <col min="19" max="20" width="8.5546875" style="39" hidden="1" customWidth="1"/>
    <col min="21" max="21" width="9.88671875" style="39" hidden="1" customWidth="1"/>
    <col min="22" max="22" width="7.5546875" style="39" hidden="1" customWidth="1"/>
    <col min="23" max="23" width="9.88671875" style="39" hidden="1" customWidth="1"/>
    <col min="24" max="24" width="7.5546875" style="39" hidden="1" customWidth="1"/>
    <col min="25" max="25" width="9.88671875" style="39" hidden="1" customWidth="1"/>
    <col min="26" max="26" width="7.5546875" style="39" hidden="1" customWidth="1"/>
    <col min="27" max="28" width="7.5546875" style="39" customWidth="1"/>
    <col min="29" max="29" width="11.6640625" style="39" hidden="1" customWidth="1"/>
    <col min="30" max="30" width="7.5546875" style="39" hidden="1" customWidth="1"/>
    <col min="31" max="31" width="9.44140625" style="39" hidden="1" customWidth="1"/>
    <col min="32" max="32" width="7.5546875" style="39" hidden="1" customWidth="1"/>
    <col min="33" max="33" width="9.109375" style="39" customWidth="1"/>
    <col min="34" max="34" width="7.5546875" style="39" customWidth="1"/>
    <col min="35" max="35" width="9.88671875" style="39" customWidth="1"/>
    <col min="36" max="36" width="7.5546875" style="39" customWidth="1"/>
    <col min="37" max="37" width="8.6640625" style="39" customWidth="1"/>
    <col min="38" max="38" width="7.5546875" style="39" customWidth="1"/>
    <col min="39" max="39" width="8.6640625" style="39" customWidth="1"/>
    <col min="40" max="40" width="7.5546875" style="39" bestFit="1" customWidth="1"/>
    <col min="41" max="16384" width="8.88671875" style="39"/>
  </cols>
  <sheetData>
    <row r="1" spans="1:40" ht="15" thickBot="1" x14ac:dyDescent="0.35">
      <c r="A1" s="41">
        <v>462</v>
      </c>
      <c r="B1" s="89" t="s">
        <v>0</v>
      </c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4"/>
      <c r="W1" s="89" t="s">
        <v>1</v>
      </c>
      <c r="X1" s="90"/>
      <c r="Y1" s="90"/>
      <c r="Z1" s="90"/>
      <c r="AA1" s="90"/>
      <c r="AB1" s="90"/>
      <c r="AC1" s="90"/>
      <c r="AD1" s="90"/>
      <c r="AE1" s="90"/>
      <c r="AF1" s="90"/>
      <c r="AG1" s="90"/>
      <c r="AH1" s="90"/>
      <c r="AI1" s="90"/>
      <c r="AJ1" s="90"/>
      <c r="AK1" s="90"/>
      <c r="AL1" s="90"/>
      <c r="AM1" s="90"/>
      <c r="AN1" s="90"/>
    </row>
    <row r="2" spans="1:40" x14ac:dyDescent="0.3">
      <c r="A2" s="97" t="s">
        <v>2</v>
      </c>
      <c r="B2" s="107" t="s">
        <v>3</v>
      </c>
      <c r="C2" s="108"/>
      <c r="D2" s="108"/>
      <c r="E2" s="99" t="s">
        <v>4</v>
      </c>
      <c r="F2" s="100"/>
      <c r="G2" s="100"/>
      <c r="H2" s="100"/>
      <c r="I2" s="100"/>
      <c r="J2" s="100"/>
      <c r="K2" s="101"/>
      <c r="L2" s="109" t="s">
        <v>5</v>
      </c>
      <c r="M2" s="101"/>
      <c r="N2" s="99" t="s">
        <v>6</v>
      </c>
      <c r="O2" s="100"/>
      <c r="P2" s="100"/>
      <c r="Q2" s="100"/>
      <c r="R2" s="100"/>
      <c r="S2" s="100"/>
      <c r="T2" s="101"/>
      <c r="U2" s="105" t="s">
        <v>7</v>
      </c>
      <c r="V2" s="95" t="s">
        <v>8</v>
      </c>
      <c r="W2" s="102" t="s">
        <v>9</v>
      </c>
      <c r="X2" s="103"/>
      <c r="Y2" s="103"/>
      <c r="Z2" s="103"/>
      <c r="AA2" s="103"/>
      <c r="AB2" s="104"/>
      <c r="AC2" s="91" t="s">
        <v>10</v>
      </c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3"/>
    </row>
    <row r="3" spans="1:40" ht="51.75" customHeight="1" thickBot="1" x14ac:dyDescent="0.35">
      <c r="A3" s="98"/>
      <c r="B3" s="87" t="s">
        <v>11</v>
      </c>
      <c r="C3" s="43" t="s">
        <v>12</v>
      </c>
      <c r="D3" s="43" t="s">
        <v>13</v>
      </c>
      <c r="E3" s="88" t="s">
        <v>14</v>
      </c>
      <c r="F3" s="43" t="s">
        <v>15</v>
      </c>
      <c r="G3" s="43" t="s">
        <v>16</v>
      </c>
      <c r="H3" s="43" t="s">
        <v>17</v>
      </c>
      <c r="I3" s="43" t="s">
        <v>18</v>
      </c>
      <c r="J3" s="43" t="s">
        <v>19</v>
      </c>
      <c r="K3" s="43" t="s">
        <v>20</v>
      </c>
      <c r="L3" s="88" t="s">
        <v>21</v>
      </c>
      <c r="M3" s="45" t="s">
        <v>22</v>
      </c>
      <c r="N3" s="43" t="s">
        <v>23</v>
      </c>
      <c r="O3" s="43" t="s">
        <v>24</v>
      </c>
      <c r="P3" s="43" t="s">
        <v>25</v>
      </c>
      <c r="Q3" s="43" t="s">
        <v>26</v>
      </c>
      <c r="R3" s="43" t="s">
        <v>27</v>
      </c>
      <c r="S3" s="43" t="s">
        <v>28</v>
      </c>
      <c r="T3" s="43" t="s">
        <v>29</v>
      </c>
      <c r="U3" s="106"/>
      <c r="V3" s="96"/>
      <c r="W3" s="43" t="s">
        <v>38</v>
      </c>
      <c r="X3" s="43" t="s">
        <v>31</v>
      </c>
      <c r="Y3" s="43" t="s">
        <v>9</v>
      </c>
      <c r="Z3" s="43" t="s">
        <v>31</v>
      </c>
      <c r="AA3" s="43" t="s">
        <v>30</v>
      </c>
      <c r="AB3" s="50" t="s">
        <v>31</v>
      </c>
      <c r="AC3" s="49" t="s">
        <v>32</v>
      </c>
      <c r="AD3" s="48" t="s">
        <v>31</v>
      </c>
      <c r="AE3" s="48" t="s">
        <v>33</v>
      </c>
      <c r="AF3" s="48" t="s">
        <v>31</v>
      </c>
      <c r="AG3" s="48" t="s">
        <v>34</v>
      </c>
      <c r="AH3" s="48" t="s">
        <v>31</v>
      </c>
      <c r="AI3" s="48" t="s">
        <v>35</v>
      </c>
      <c r="AJ3" s="48" t="s">
        <v>31</v>
      </c>
      <c r="AK3" s="49" t="s">
        <v>36</v>
      </c>
      <c r="AL3" s="48" t="s">
        <v>31</v>
      </c>
      <c r="AM3" s="47" t="s">
        <v>37</v>
      </c>
      <c r="AN3" s="46" t="s">
        <v>31</v>
      </c>
    </row>
    <row r="4" spans="1:40" x14ac:dyDescent="0.3">
      <c r="A4" s="51">
        <v>1</v>
      </c>
      <c r="B4" s="52">
        <v>0.25</v>
      </c>
      <c r="C4" s="53">
        <v>0.5</v>
      </c>
      <c r="D4" s="53">
        <v>2.4285714285714284</v>
      </c>
      <c r="E4" s="54">
        <v>0</v>
      </c>
      <c r="F4" s="53">
        <v>0</v>
      </c>
      <c r="G4" s="53">
        <v>0</v>
      </c>
      <c r="H4" s="53">
        <v>0</v>
      </c>
      <c r="I4" s="53">
        <v>0</v>
      </c>
      <c r="J4" s="53">
        <v>0</v>
      </c>
      <c r="K4" s="53">
        <v>0</v>
      </c>
      <c r="L4" s="54">
        <v>0</v>
      </c>
      <c r="M4" s="55">
        <v>0</v>
      </c>
      <c r="N4" s="53">
        <v>0</v>
      </c>
      <c r="O4" s="53">
        <v>0</v>
      </c>
      <c r="P4" s="53">
        <v>5</v>
      </c>
      <c r="Q4" s="53">
        <v>0</v>
      </c>
      <c r="R4" s="53">
        <v>0</v>
      </c>
      <c r="S4" s="53">
        <v>0</v>
      </c>
      <c r="T4" s="53">
        <v>9</v>
      </c>
      <c r="U4" s="54">
        <v>200</v>
      </c>
      <c r="V4" s="56">
        <v>0.95</v>
      </c>
      <c r="W4" s="53">
        <v>162.30500000000001</v>
      </c>
      <c r="X4" s="53">
        <v>0.34559032568019044</v>
      </c>
      <c r="Y4" s="53">
        <v>165</v>
      </c>
      <c r="Z4" s="53">
        <v>0</v>
      </c>
      <c r="AA4" s="53">
        <v>1.6333333333333318E-2</v>
      </c>
      <c r="AB4" s="55">
        <v>2.094486822304566E-3</v>
      </c>
      <c r="AC4" s="51">
        <v>0.78666666666666663</v>
      </c>
      <c r="AD4" s="51">
        <v>5.7643722091545793E-2</v>
      </c>
      <c r="AE4" s="51">
        <v>21.86</v>
      </c>
      <c r="AF4" s="51">
        <v>5.7168119553127603</v>
      </c>
      <c r="AG4" s="51">
        <v>0.85355573386396366</v>
      </c>
      <c r="AH4" s="51">
        <v>2.2679443395643362E-2</v>
      </c>
      <c r="AI4" s="51">
        <v>1.0000000000000036</v>
      </c>
      <c r="AJ4" s="51">
        <v>1.2198157935267054E-15</v>
      </c>
      <c r="AK4" s="51">
        <v>47.40663882971959</v>
      </c>
      <c r="AL4" s="53">
        <v>6.6773408371380381</v>
      </c>
      <c r="AM4" s="51">
        <v>66.791150335524719</v>
      </c>
      <c r="AN4" s="55">
        <v>5.9922200216625487</v>
      </c>
    </row>
    <row r="5" spans="1:40" x14ac:dyDescent="0.3">
      <c r="A5" s="51">
        <v>2</v>
      </c>
      <c r="B5" s="52">
        <v>0.25</v>
      </c>
      <c r="C5" s="57">
        <v>0.5</v>
      </c>
      <c r="D5" s="57">
        <v>3.5714285714285712</v>
      </c>
      <c r="E5" s="58">
        <v>0</v>
      </c>
      <c r="F5" s="57">
        <v>0</v>
      </c>
      <c r="G5" s="57">
        <v>0</v>
      </c>
      <c r="H5" s="57">
        <v>0</v>
      </c>
      <c r="I5" s="57">
        <v>0</v>
      </c>
      <c r="J5" s="57">
        <v>0</v>
      </c>
      <c r="K5" s="57">
        <v>0</v>
      </c>
      <c r="L5" s="58">
        <v>0</v>
      </c>
      <c r="M5" s="59">
        <v>0</v>
      </c>
      <c r="N5" s="57">
        <v>0</v>
      </c>
      <c r="O5" s="57">
        <v>0</v>
      </c>
      <c r="P5" s="57">
        <v>5</v>
      </c>
      <c r="Q5" s="53">
        <v>0</v>
      </c>
      <c r="R5" s="60">
        <v>0</v>
      </c>
      <c r="S5" s="60">
        <v>0</v>
      </c>
      <c r="T5" s="57">
        <v>9</v>
      </c>
      <c r="U5" s="58">
        <v>200</v>
      </c>
      <c r="V5" s="61">
        <v>0.95</v>
      </c>
      <c r="W5" s="53">
        <v>152.73500000000001</v>
      </c>
      <c r="X5" s="53">
        <v>0.7645636781064189</v>
      </c>
      <c r="Y5" s="53">
        <v>165</v>
      </c>
      <c r="Z5" s="53">
        <v>0</v>
      </c>
      <c r="AA5" s="53">
        <v>7.4333333333333376E-2</v>
      </c>
      <c r="AB5" s="55">
        <v>4.6337192612509841E-3</v>
      </c>
      <c r="AC5" s="51">
        <v>1.0272766776858446</v>
      </c>
      <c r="AD5" s="51">
        <v>7.8620557697245547E-3</v>
      </c>
      <c r="AE5" s="51">
        <v>8.0375323954093247E-2</v>
      </c>
      <c r="AF5" s="51">
        <v>3.7267408914722494E-2</v>
      </c>
      <c r="AG5" s="57">
        <v>0.80880309770221048</v>
      </c>
      <c r="AH5" s="57">
        <v>1.1704189971042063E-2</v>
      </c>
      <c r="AI5" s="51">
        <v>1.0000000000000064</v>
      </c>
      <c r="AJ5" s="51">
        <v>1.1166707425821276E-15</v>
      </c>
      <c r="AK5" s="51">
        <v>12.071271680702781</v>
      </c>
      <c r="AL5" s="53">
        <v>2.3805656128185841</v>
      </c>
      <c r="AM5" s="62">
        <v>48.191411520987238</v>
      </c>
      <c r="AN5" s="64">
        <v>3.1746398276802092</v>
      </c>
    </row>
    <row r="6" spans="1:40" x14ac:dyDescent="0.3">
      <c r="A6" s="51">
        <v>3</v>
      </c>
      <c r="B6" s="52">
        <v>0.25</v>
      </c>
      <c r="C6" s="57">
        <v>0.5</v>
      </c>
      <c r="D6" s="57">
        <v>4.7142857142857135</v>
      </c>
      <c r="E6" s="58">
        <v>0</v>
      </c>
      <c r="F6" s="57">
        <v>0</v>
      </c>
      <c r="G6" s="57">
        <v>0</v>
      </c>
      <c r="H6" s="57">
        <v>0</v>
      </c>
      <c r="I6" s="57">
        <v>0</v>
      </c>
      <c r="J6" s="57">
        <v>0</v>
      </c>
      <c r="K6" s="57">
        <v>0</v>
      </c>
      <c r="L6" s="58">
        <v>0</v>
      </c>
      <c r="M6" s="59">
        <v>0</v>
      </c>
      <c r="N6" s="57">
        <v>0</v>
      </c>
      <c r="O6" s="57">
        <v>0</v>
      </c>
      <c r="P6" s="57">
        <v>5</v>
      </c>
      <c r="Q6" s="60">
        <v>0</v>
      </c>
      <c r="R6" s="60">
        <v>0</v>
      </c>
      <c r="S6" s="60">
        <v>0</v>
      </c>
      <c r="T6" s="57">
        <v>9</v>
      </c>
      <c r="U6" s="58">
        <v>200</v>
      </c>
      <c r="V6" s="61">
        <v>0.95</v>
      </c>
      <c r="W6" s="53">
        <v>147.465</v>
      </c>
      <c r="X6" s="53">
        <v>0.84104208655250279</v>
      </c>
      <c r="Y6" s="53">
        <v>165</v>
      </c>
      <c r="Z6" s="53">
        <v>0</v>
      </c>
      <c r="AA6" s="53">
        <v>0.10627272727272725</v>
      </c>
      <c r="AB6" s="55">
        <v>5.0972247669849409E-3</v>
      </c>
      <c r="AC6" s="51">
        <v>1.0659608234367071</v>
      </c>
      <c r="AD6" s="51">
        <v>1.1032737998889807E-2</v>
      </c>
      <c r="AE6" s="51">
        <v>4.6985120788733979E-2</v>
      </c>
      <c r="AF6" s="51">
        <v>2.8467984038963987E-2</v>
      </c>
      <c r="AG6" s="57">
        <v>0.85339029921991083</v>
      </c>
      <c r="AH6" s="57">
        <v>1.3406886284630493E-2</v>
      </c>
      <c r="AI6" s="51">
        <v>1.2476000901645197</v>
      </c>
      <c r="AJ6" s="51">
        <v>2.8261438955085084E-2</v>
      </c>
      <c r="AK6" s="51">
        <v>7.7210866143316794</v>
      </c>
      <c r="AL6" s="53">
        <v>1.1811660453795696</v>
      </c>
      <c r="AM6" s="62">
        <v>42.549242374694629</v>
      </c>
      <c r="AN6" s="64">
        <v>2.8282853386428193</v>
      </c>
    </row>
    <row r="7" spans="1:40" x14ac:dyDescent="0.3">
      <c r="A7" s="51">
        <v>4</v>
      </c>
      <c r="B7" s="52">
        <v>0.25</v>
      </c>
      <c r="C7" s="57">
        <v>0.5</v>
      </c>
      <c r="D7" s="57">
        <v>5.8571428571428559</v>
      </c>
      <c r="E7" s="58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8">
        <v>0</v>
      </c>
      <c r="M7" s="59">
        <v>0</v>
      </c>
      <c r="N7" s="57">
        <v>0</v>
      </c>
      <c r="O7" s="57">
        <v>0</v>
      </c>
      <c r="P7" s="57">
        <v>5</v>
      </c>
      <c r="Q7" s="60">
        <v>0</v>
      </c>
      <c r="R7" s="60">
        <v>0</v>
      </c>
      <c r="S7" s="60">
        <v>0</v>
      </c>
      <c r="T7" s="57">
        <v>9</v>
      </c>
      <c r="U7" s="58">
        <v>200</v>
      </c>
      <c r="V7" s="61">
        <v>0.95</v>
      </c>
      <c r="W7" s="53">
        <v>140.44999999999999</v>
      </c>
      <c r="X7" s="53">
        <v>1.102002610832989</v>
      </c>
      <c r="Y7" s="53">
        <v>165</v>
      </c>
      <c r="Z7" s="53">
        <v>0</v>
      </c>
      <c r="AA7" s="53">
        <v>0.14878787878787883</v>
      </c>
      <c r="AB7" s="55">
        <v>6.6788037020180969E-3</v>
      </c>
      <c r="AC7" s="51">
        <v>1.0892748428969492</v>
      </c>
      <c r="AD7" s="51">
        <v>1.2402365430866539E-2</v>
      </c>
      <c r="AE7" s="51">
        <v>3.0021014529829734E-2</v>
      </c>
      <c r="AF7" s="51">
        <v>1.9821169741932435E-2</v>
      </c>
      <c r="AG7" s="57">
        <v>0.95616058077020871</v>
      </c>
      <c r="AH7" s="57">
        <v>1.3623361123104746E-2</v>
      </c>
      <c r="AI7" s="51">
        <v>1.4038582233137777</v>
      </c>
      <c r="AJ7" s="51">
        <v>9.0399789410748627E-3</v>
      </c>
      <c r="AK7" s="51">
        <v>6.1666063449833795</v>
      </c>
      <c r="AL7" s="53">
        <v>1.0265896652985225</v>
      </c>
      <c r="AM7" s="62">
        <v>41.471008252814727</v>
      </c>
      <c r="AN7" s="64">
        <v>2.5267067375226997</v>
      </c>
    </row>
    <row r="8" spans="1:40" x14ac:dyDescent="0.3">
      <c r="A8" s="51">
        <v>5</v>
      </c>
      <c r="B8" s="52">
        <v>0.25</v>
      </c>
      <c r="C8" s="57">
        <v>0.5</v>
      </c>
      <c r="D8" s="57">
        <v>6.9999999999999982</v>
      </c>
      <c r="E8" s="58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8">
        <v>0</v>
      </c>
      <c r="M8" s="59">
        <v>0</v>
      </c>
      <c r="N8" s="57">
        <v>0</v>
      </c>
      <c r="O8" s="57">
        <v>0</v>
      </c>
      <c r="P8" s="57">
        <v>5</v>
      </c>
      <c r="Q8" s="60">
        <v>0</v>
      </c>
      <c r="R8" s="60">
        <v>0</v>
      </c>
      <c r="S8" s="60">
        <v>0</v>
      </c>
      <c r="T8" s="57">
        <v>9</v>
      </c>
      <c r="U8" s="58">
        <v>200</v>
      </c>
      <c r="V8" s="61">
        <v>0.95</v>
      </c>
      <c r="W8" s="53">
        <v>137.11000000000001</v>
      </c>
      <c r="X8" s="53">
        <v>1.1918777839065171</v>
      </c>
      <c r="Y8" s="53">
        <v>165</v>
      </c>
      <c r="Z8" s="53">
        <v>0</v>
      </c>
      <c r="AA8" s="53">
        <v>0.16903030303030303</v>
      </c>
      <c r="AB8" s="55">
        <v>7.2235017206455495E-3</v>
      </c>
      <c r="AC8" s="51">
        <v>1.1012960430559564</v>
      </c>
      <c r="AD8" s="51">
        <v>1.2375510049480305E-2</v>
      </c>
      <c r="AE8" s="51">
        <v>1.5203957970057072E-2</v>
      </c>
      <c r="AF8" s="51">
        <v>1.3976356746642635E-2</v>
      </c>
      <c r="AG8" s="57">
        <v>0.97054455489982061</v>
      </c>
      <c r="AH8" s="57">
        <v>1.3585015437284175E-2</v>
      </c>
      <c r="AI8" s="51">
        <v>1.4124508743045383</v>
      </c>
      <c r="AJ8" s="51">
        <v>3.4759441915373024E-3</v>
      </c>
      <c r="AK8" s="51">
        <v>5.9815302847358991</v>
      </c>
      <c r="AL8" s="53">
        <v>0.93123441795836281</v>
      </c>
      <c r="AM8" s="62">
        <v>40.942632268646783</v>
      </c>
      <c r="AN8" s="64">
        <v>2.3852211594490611</v>
      </c>
    </row>
    <row r="9" spans="1:40" x14ac:dyDescent="0.3">
      <c r="A9" s="51">
        <v>6</v>
      </c>
      <c r="B9" s="52">
        <v>0.25</v>
      </c>
      <c r="C9" s="57">
        <v>1.5833333333333333</v>
      </c>
      <c r="D9" s="57">
        <v>1.2857142857142856</v>
      </c>
      <c r="E9" s="58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8">
        <v>0</v>
      </c>
      <c r="M9" s="59">
        <v>0</v>
      </c>
      <c r="N9" s="57">
        <v>0</v>
      </c>
      <c r="O9" s="57">
        <v>0</v>
      </c>
      <c r="P9" s="57">
        <v>5</v>
      </c>
      <c r="Q9" s="60">
        <v>0</v>
      </c>
      <c r="R9" s="60">
        <v>0</v>
      </c>
      <c r="S9" s="60">
        <v>0</v>
      </c>
      <c r="T9" s="57">
        <v>9</v>
      </c>
      <c r="U9" s="58">
        <v>200</v>
      </c>
      <c r="V9" s="61">
        <v>0.95</v>
      </c>
      <c r="W9" s="53">
        <v>150.71</v>
      </c>
      <c r="X9" s="53">
        <v>0.78736801286365665</v>
      </c>
      <c r="Y9" s="53">
        <v>165</v>
      </c>
      <c r="Z9" s="53">
        <v>0</v>
      </c>
      <c r="AA9" s="53">
        <v>8.6606060606060589E-2</v>
      </c>
      <c r="AB9" s="55">
        <v>4.7719273506889393E-3</v>
      </c>
      <c r="AC9" s="51">
        <v>1.0440286911546204</v>
      </c>
      <c r="AD9" s="51">
        <v>1.4247275489207383E-2</v>
      </c>
      <c r="AE9" s="51">
        <v>0.55195190377408954</v>
      </c>
      <c r="AF9" s="51">
        <v>0.98591472662793511</v>
      </c>
      <c r="AG9" s="57">
        <v>0.79734690579571654</v>
      </c>
      <c r="AH9" s="57">
        <v>1.1233430066663051E-2</v>
      </c>
      <c r="AI9" s="51">
        <v>1.0062444255634213</v>
      </c>
      <c r="AJ9" s="51">
        <v>7.0735602307675149E-3</v>
      </c>
      <c r="AK9" s="51">
        <v>9.7207760516079276</v>
      </c>
      <c r="AL9" s="53">
        <v>1.8089501543970734</v>
      </c>
      <c r="AM9" s="62">
        <v>45.176439338571477</v>
      </c>
      <c r="AN9" s="64">
        <v>2.9211845918331245</v>
      </c>
    </row>
    <row r="10" spans="1:40" x14ac:dyDescent="0.3">
      <c r="A10" s="51">
        <v>7</v>
      </c>
      <c r="B10" s="52">
        <v>0.25</v>
      </c>
      <c r="C10" s="57">
        <v>1.5833333333333333</v>
      </c>
      <c r="D10" s="57">
        <v>2.4285714285714284</v>
      </c>
      <c r="E10" s="58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8">
        <v>0</v>
      </c>
      <c r="M10" s="59">
        <v>0</v>
      </c>
      <c r="N10" s="57">
        <v>0</v>
      </c>
      <c r="O10" s="57">
        <v>0</v>
      </c>
      <c r="P10" s="57">
        <v>5</v>
      </c>
      <c r="Q10" s="60">
        <v>0</v>
      </c>
      <c r="R10" s="60">
        <v>0</v>
      </c>
      <c r="S10" s="60">
        <v>0</v>
      </c>
      <c r="T10" s="57">
        <v>9</v>
      </c>
      <c r="U10" s="58">
        <v>200</v>
      </c>
      <c r="V10" s="61">
        <v>0.95</v>
      </c>
      <c r="W10" s="53">
        <v>136.09</v>
      </c>
      <c r="X10" s="53">
        <v>1.3371676093225575</v>
      </c>
      <c r="Y10" s="53">
        <v>165</v>
      </c>
      <c r="Z10" s="53">
        <v>0</v>
      </c>
      <c r="AA10" s="53">
        <v>0.17521212121212104</v>
      </c>
      <c r="AB10" s="55">
        <v>8.1040461171065052E-3</v>
      </c>
      <c r="AC10" s="51">
        <v>1.1118192480472271</v>
      </c>
      <c r="AD10" s="51">
        <v>1.3760505659599966E-2</v>
      </c>
      <c r="AE10" s="51">
        <v>1.4691039044032043E-2</v>
      </c>
      <c r="AF10" s="51">
        <v>1.5420552179995632E-2</v>
      </c>
      <c r="AG10" s="57">
        <v>0.99608221670341335</v>
      </c>
      <c r="AH10" s="57">
        <v>1.2485235423428174E-2</v>
      </c>
      <c r="AI10" s="51">
        <v>1.4142135623731056</v>
      </c>
      <c r="AJ10" s="51">
        <v>9.8601983630634718E-16</v>
      </c>
      <c r="AK10" s="51">
        <v>6.5454324292067749</v>
      </c>
      <c r="AL10" s="53">
        <v>1.2656840086052921</v>
      </c>
      <c r="AM10" s="62">
        <v>40.368546582591463</v>
      </c>
      <c r="AN10" s="65">
        <v>2.403232396382839</v>
      </c>
    </row>
    <row r="11" spans="1:40" x14ac:dyDescent="0.3">
      <c r="A11" s="51">
        <v>8</v>
      </c>
      <c r="B11" s="52">
        <v>0.25</v>
      </c>
      <c r="C11" s="57">
        <v>1.5833333333333333</v>
      </c>
      <c r="D11" s="57">
        <v>3.5714285714285712</v>
      </c>
      <c r="E11" s="58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8">
        <v>0</v>
      </c>
      <c r="M11" s="59">
        <v>0</v>
      </c>
      <c r="N11" s="57">
        <v>0</v>
      </c>
      <c r="O11" s="57">
        <v>0</v>
      </c>
      <c r="P11" s="57">
        <v>5</v>
      </c>
      <c r="Q11" s="60">
        <v>0</v>
      </c>
      <c r="R11" s="60">
        <v>0</v>
      </c>
      <c r="S11" s="60">
        <v>0</v>
      </c>
      <c r="T11" s="57">
        <v>9</v>
      </c>
      <c r="U11" s="58">
        <v>200</v>
      </c>
      <c r="V11" s="61">
        <v>0.95</v>
      </c>
      <c r="W11" s="53">
        <v>124.56</v>
      </c>
      <c r="X11" s="53">
        <v>1.278634249313281</v>
      </c>
      <c r="Y11" s="53">
        <v>165</v>
      </c>
      <c r="Z11" s="53">
        <v>0</v>
      </c>
      <c r="AA11" s="53">
        <v>0.24509090909090905</v>
      </c>
      <c r="AB11" s="55">
        <v>7.7492984806866337E-3</v>
      </c>
      <c r="AC11" s="51">
        <v>1.1664730937093599</v>
      </c>
      <c r="AD11" s="51">
        <v>1.3932869986730705E-2</v>
      </c>
      <c r="AE11" s="51">
        <v>1.4277945435572219E-2</v>
      </c>
      <c r="AF11" s="51">
        <v>1.3858343535548549E-2</v>
      </c>
      <c r="AG11" s="57">
        <v>1.1554968720212762</v>
      </c>
      <c r="AH11" s="57">
        <v>1.3361544000630913E-2</v>
      </c>
      <c r="AI11" s="51">
        <v>2.1209895713858202</v>
      </c>
      <c r="AJ11" s="51">
        <v>1.9784034558332535E-2</v>
      </c>
      <c r="AK11" s="51">
        <v>4.4060581009382904</v>
      </c>
      <c r="AL11" s="53">
        <v>0.67746535423229981</v>
      </c>
      <c r="AM11" s="53">
        <v>32.921578598209081</v>
      </c>
      <c r="AN11" s="64">
        <v>1.7427234695690772</v>
      </c>
    </row>
    <row r="12" spans="1:40" x14ac:dyDescent="0.3">
      <c r="A12" s="51">
        <v>9</v>
      </c>
      <c r="B12" s="52">
        <v>0.25</v>
      </c>
      <c r="C12" s="57">
        <v>1.5833333333333333</v>
      </c>
      <c r="D12" s="57">
        <v>4.7142857142857135</v>
      </c>
      <c r="E12" s="58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8">
        <v>0</v>
      </c>
      <c r="M12" s="59">
        <v>0</v>
      </c>
      <c r="N12" s="57">
        <v>0</v>
      </c>
      <c r="O12" s="57">
        <v>0</v>
      </c>
      <c r="P12" s="57">
        <v>5</v>
      </c>
      <c r="Q12" s="60">
        <v>0</v>
      </c>
      <c r="R12" s="60">
        <v>0</v>
      </c>
      <c r="S12" s="62">
        <v>0</v>
      </c>
      <c r="T12" s="57">
        <v>9</v>
      </c>
      <c r="U12" s="58">
        <v>200</v>
      </c>
      <c r="V12" s="61">
        <v>0.95</v>
      </c>
      <c r="W12" s="53">
        <v>113.285</v>
      </c>
      <c r="X12" s="53">
        <v>1.6729322375078999</v>
      </c>
      <c r="Y12" s="53">
        <v>165</v>
      </c>
      <c r="Z12" s="53">
        <v>0</v>
      </c>
      <c r="AA12" s="53">
        <v>0.31342424242424238</v>
      </c>
      <c r="AB12" s="55">
        <v>1.0138983257623659E-2</v>
      </c>
      <c r="AC12" s="51">
        <v>1.2377166154179331</v>
      </c>
      <c r="AD12" s="51">
        <v>1.8759936919312097E-2</v>
      </c>
      <c r="AE12" s="51">
        <v>3.7035369242752199E-2</v>
      </c>
      <c r="AF12" s="51">
        <v>2.2614945791050649E-2</v>
      </c>
      <c r="AG12" s="57">
        <v>1.3822128947165104</v>
      </c>
      <c r="AH12" s="57">
        <v>1.5871831001605871E-2</v>
      </c>
      <c r="AI12" s="51">
        <v>2.2348876376123026</v>
      </c>
      <c r="AJ12" s="51">
        <v>2.327578911524986E-3</v>
      </c>
      <c r="AK12" s="51">
        <v>3.9923064774521118</v>
      </c>
      <c r="AL12" s="53">
        <v>0.63919278526027246</v>
      </c>
      <c r="AM12" s="62">
        <v>31.911479652598342</v>
      </c>
      <c r="AN12" s="64">
        <v>1.9622384211209405</v>
      </c>
    </row>
    <row r="13" spans="1:40" x14ac:dyDescent="0.3">
      <c r="A13" s="51">
        <v>10</v>
      </c>
      <c r="B13" s="52">
        <v>0.25</v>
      </c>
      <c r="C13" s="57">
        <v>1.5833333333333333</v>
      </c>
      <c r="D13" s="57">
        <v>5.8571428571428559</v>
      </c>
      <c r="E13" s="58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8">
        <v>0</v>
      </c>
      <c r="M13" s="59">
        <v>0</v>
      </c>
      <c r="N13" s="57">
        <v>0</v>
      </c>
      <c r="O13" s="57">
        <v>0</v>
      </c>
      <c r="P13" s="57">
        <v>5</v>
      </c>
      <c r="Q13" s="60">
        <v>0</v>
      </c>
      <c r="R13" s="62">
        <v>0</v>
      </c>
      <c r="S13" s="60">
        <v>0</v>
      </c>
      <c r="T13" s="57">
        <v>9</v>
      </c>
      <c r="U13" s="58">
        <v>200</v>
      </c>
      <c r="V13" s="61">
        <v>0.95</v>
      </c>
      <c r="W13" s="53">
        <v>105.3</v>
      </c>
      <c r="X13" s="53">
        <v>1.8711799619104623</v>
      </c>
      <c r="Y13" s="53">
        <v>165</v>
      </c>
      <c r="Z13" s="53">
        <v>0</v>
      </c>
      <c r="AA13" s="53">
        <v>0.36181818181818193</v>
      </c>
      <c r="AB13" s="55">
        <v>1.1340484617639066E-2</v>
      </c>
      <c r="AC13" s="51">
        <v>1.2785081042306128</v>
      </c>
      <c r="AD13" s="51">
        <v>1.7448780529564684E-2</v>
      </c>
      <c r="AE13" s="51">
        <v>1.9832073812329404E-2</v>
      </c>
      <c r="AF13" s="51">
        <v>1.4192898521566166E-2</v>
      </c>
      <c r="AG13" s="57">
        <v>1.4598847762272027</v>
      </c>
      <c r="AH13" s="57">
        <v>1.7043969809332298E-2</v>
      </c>
      <c r="AI13" s="51">
        <v>2.4460343310589741</v>
      </c>
      <c r="AJ13" s="51">
        <v>3.9839302232592799E-2</v>
      </c>
      <c r="AK13" s="51">
        <v>4.0887879170868811</v>
      </c>
      <c r="AL13" s="53">
        <v>0.74802243314050376</v>
      </c>
      <c r="AM13" s="62">
        <v>28.634665241197535</v>
      </c>
      <c r="AN13" s="64">
        <v>1.5501843684795114</v>
      </c>
    </row>
    <row r="14" spans="1:40" x14ac:dyDescent="0.3">
      <c r="A14" s="51">
        <v>11</v>
      </c>
      <c r="B14" s="52">
        <v>0.25</v>
      </c>
      <c r="C14" s="57">
        <v>1.5833333333333333</v>
      </c>
      <c r="D14" s="57">
        <v>6.9999999999999982</v>
      </c>
      <c r="E14" s="58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8">
        <v>0</v>
      </c>
      <c r="M14" s="59">
        <v>0</v>
      </c>
      <c r="N14" s="57">
        <v>0</v>
      </c>
      <c r="O14" s="57">
        <v>0</v>
      </c>
      <c r="P14" s="57">
        <v>5</v>
      </c>
      <c r="Q14" s="57">
        <v>0</v>
      </c>
      <c r="R14" s="57">
        <v>0</v>
      </c>
      <c r="S14" s="57">
        <v>0</v>
      </c>
      <c r="T14" s="57">
        <v>9</v>
      </c>
      <c r="U14" s="58">
        <v>200</v>
      </c>
      <c r="V14" s="61">
        <v>0.95</v>
      </c>
      <c r="W14" s="53">
        <v>99.594999999999999</v>
      </c>
      <c r="X14" s="53">
        <v>2.048702071790744</v>
      </c>
      <c r="Y14" s="53">
        <v>165</v>
      </c>
      <c r="Z14" s="53">
        <v>0</v>
      </c>
      <c r="AA14" s="53">
        <v>0.39639393939393947</v>
      </c>
      <c r="AB14" s="55">
        <v>1.2416376192671009E-2</v>
      </c>
      <c r="AC14" s="51">
        <v>1.3216093747573032</v>
      </c>
      <c r="AD14" s="51">
        <v>2.0351328610035364E-2</v>
      </c>
      <c r="AE14" s="51">
        <v>2.6608058669971707E-2</v>
      </c>
      <c r="AF14" s="51">
        <v>1.4605108682587952E-2</v>
      </c>
      <c r="AG14" s="57">
        <v>1.5953261890389925</v>
      </c>
      <c r="AH14" s="57">
        <v>2.0223406584107588E-2</v>
      </c>
      <c r="AI14" s="51">
        <v>2.9866969035105084</v>
      </c>
      <c r="AJ14" s="51">
        <v>2.9450715108185477E-2</v>
      </c>
      <c r="AK14" s="51">
        <v>3.472697236482515</v>
      </c>
      <c r="AL14" s="53">
        <v>0.52652894855048971</v>
      </c>
      <c r="AM14" s="62">
        <v>27.700719844952751</v>
      </c>
      <c r="AN14" s="64">
        <v>1.5614316510425366</v>
      </c>
    </row>
    <row r="15" spans="1:40" x14ac:dyDescent="0.3">
      <c r="A15" s="51">
        <v>12</v>
      </c>
      <c r="B15" s="52">
        <v>0.25</v>
      </c>
      <c r="C15" s="53">
        <v>2.6666666666666665</v>
      </c>
      <c r="D15" s="53">
        <v>1.2857142857142856</v>
      </c>
      <c r="E15" s="54">
        <v>0</v>
      </c>
      <c r="F15" s="53">
        <v>0</v>
      </c>
      <c r="G15" s="53">
        <v>0</v>
      </c>
      <c r="H15" s="53">
        <v>0</v>
      </c>
      <c r="I15" s="53">
        <v>0</v>
      </c>
      <c r="J15" s="53">
        <v>0</v>
      </c>
      <c r="K15" s="53">
        <v>0</v>
      </c>
      <c r="L15" s="54">
        <v>0</v>
      </c>
      <c r="M15" s="55">
        <v>0</v>
      </c>
      <c r="N15" s="53">
        <v>0</v>
      </c>
      <c r="O15" s="53">
        <v>0</v>
      </c>
      <c r="P15" s="53">
        <v>5</v>
      </c>
      <c r="Q15" s="53">
        <v>0</v>
      </c>
      <c r="R15" s="53">
        <v>0</v>
      </c>
      <c r="S15" s="53">
        <v>0</v>
      </c>
      <c r="T15" s="53">
        <v>9</v>
      </c>
      <c r="U15" s="54">
        <v>200</v>
      </c>
      <c r="V15" s="56">
        <v>0.95</v>
      </c>
      <c r="W15" s="53">
        <v>137.77000000000001</v>
      </c>
      <c r="X15" s="53">
        <v>1.2362936736126768</v>
      </c>
      <c r="Y15" s="53">
        <v>165</v>
      </c>
      <c r="Z15" s="53">
        <v>0</v>
      </c>
      <c r="AA15" s="53">
        <v>0.16503030303030294</v>
      </c>
      <c r="AB15" s="55">
        <v>7.4926889309859697E-3</v>
      </c>
      <c r="AC15" s="51">
        <v>1.096010758005117</v>
      </c>
      <c r="AD15" s="51">
        <v>1.1566405192498281E-2</v>
      </c>
      <c r="AE15" s="51">
        <v>2.2236123423847554E-2</v>
      </c>
      <c r="AF15" s="51">
        <v>2.0017372884613686E-2</v>
      </c>
      <c r="AG15" s="51">
        <v>0.97693461067361043</v>
      </c>
      <c r="AH15" s="51">
        <v>1.3982685906718337E-2</v>
      </c>
      <c r="AI15" s="51">
        <v>1.4080285726813802</v>
      </c>
      <c r="AJ15" s="51">
        <v>7.0063436069911595E-3</v>
      </c>
      <c r="AK15" s="51">
        <v>6.0435108055027191</v>
      </c>
      <c r="AL15" s="53">
        <v>1.0580098574881722</v>
      </c>
      <c r="AM15" s="53">
        <v>38.794903337871247</v>
      </c>
      <c r="AN15" s="64">
        <v>2.2899838531889478</v>
      </c>
    </row>
    <row r="16" spans="1:40" x14ac:dyDescent="0.3">
      <c r="A16" s="51">
        <v>13</v>
      </c>
      <c r="B16" s="52">
        <v>0.25</v>
      </c>
      <c r="C16" s="53">
        <v>2.6666666666666665</v>
      </c>
      <c r="D16" s="53">
        <v>2.4285714285714284</v>
      </c>
      <c r="E16" s="54">
        <v>0</v>
      </c>
      <c r="F16" s="53">
        <v>0</v>
      </c>
      <c r="G16" s="53">
        <v>0</v>
      </c>
      <c r="H16" s="53">
        <v>0</v>
      </c>
      <c r="I16" s="53">
        <v>0</v>
      </c>
      <c r="J16" s="53">
        <v>0</v>
      </c>
      <c r="K16" s="53">
        <v>0</v>
      </c>
      <c r="L16" s="54">
        <v>0</v>
      </c>
      <c r="M16" s="55">
        <v>0</v>
      </c>
      <c r="N16" s="53">
        <v>0</v>
      </c>
      <c r="O16" s="53">
        <v>0</v>
      </c>
      <c r="P16" s="53">
        <v>5</v>
      </c>
      <c r="Q16" s="53">
        <v>0</v>
      </c>
      <c r="R16" s="53">
        <v>0</v>
      </c>
      <c r="S16" s="53">
        <v>0</v>
      </c>
      <c r="T16" s="53">
        <v>9</v>
      </c>
      <c r="U16" s="54">
        <v>200</v>
      </c>
      <c r="V16" s="56">
        <v>0.95</v>
      </c>
      <c r="W16" s="53">
        <v>120.99</v>
      </c>
      <c r="X16" s="53">
        <v>1.4473988971848466</v>
      </c>
      <c r="Y16" s="53">
        <v>165</v>
      </c>
      <c r="Z16" s="53">
        <v>0</v>
      </c>
      <c r="AA16" s="53">
        <v>0.26672727272727259</v>
      </c>
      <c r="AB16" s="55">
        <v>8.7721145283931497E-3</v>
      </c>
      <c r="AC16" s="51">
        <v>1.1998840451445665</v>
      </c>
      <c r="AD16" s="51">
        <v>1.5904724089979391E-2</v>
      </c>
      <c r="AE16" s="51">
        <v>2.1549067125068141E-2</v>
      </c>
      <c r="AF16" s="51">
        <v>1.6510869987497196E-2</v>
      </c>
      <c r="AG16" s="51">
        <v>1.279891404656768</v>
      </c>
      <c r="AH16" s="51">
        <v>1.5097368796058686E-2</v>
      </c>
      <c r="AI16" s="51">
        <v>2.2266252583998032</v>
      </c>
      <c r="AJ16" s="51">
        <v>6.4665625585020705E-3</v>
      </c>
      <c r="AK16" s="63">
        <v>4.4823865081331533</v>
      </c>
      <c r="AL16" s="60">
        <v>0.75811192092584201</v>
      </c>
      <c r="AM16" s="62">
        <v>33.957332064408718</v>
      </c>
      <c r="AN16" s="55">
        <v>2.1330313583045526</v>
      </c>
    </row>
    <row r="17" spans="1:40" x14ac:dyDescent="0.3">
      <c r="A17" s="51">
        <v>14</v>
      </c>
      <c r="B17" s="52">
        <v>0.25</v>
      </c>
      <c r="C17" s="53">
        <v>2.6666666666666665</v>
      </c>
      <c r="D17" s="53">
        <v>3.5714285714285712</v>
      </c>
      <c r="E17" s="54">
        <v>0</v>
      </c>
      <c r="F17" s="53">
        <v>0</v>
      </c>
      <c r="G17" s="53">
        <v>0</v>
      </c>
      <c r="H17" s="53">
        <v>0</v>
      </c>
      <c r="I17" s="53">
        <v>0</v>
      </c>
      <c r="J17" s="53">
        <v>0</v>
      </c>
      <c r="K17" s="53">
        <v>0</v>
      </c>
      <c r="L17" s="54">
        <v>0</v>
      </c>
      <c r="M17" s="55">
        <v>0</v>
      </c>
      <c r="N17" s="53">
        <v>0</v>
      </c>
      <c r="O17" s="53">
        <v>0</v>
      </c>
      <c r="P17" s="53">
        <v>5</v>
      </c>
      <c r="Q17" s="53">
        <v>0</v>
      </c>
      <c r="R17" s="53">
        <v>0</v>
      </c>
      <c r="S17" s="53">
        <v>0</v>
      </c>
      <c r="T17" s="53">
        <v>9</v>
      </c>
      <c r="U17" s="54">
        <v>200</v>
      </c>
      <c r="V17" s="56">
        <v>0.95</v>
      </c>
      <c r="W17" s="53">
        <v>106.65</v>
      </c>
      <c r="X17" s="53">
        <v>1.7597646836933001</v>
      </c>
      <c r="Y17" s="53">
        <v>165</v>
      </c>
      <c r="Z17" s="53">
        <v>0</v>
      </c>
      <c r="AA17" s="53">
        <v>0.35363636363636369</v>
      </c>
      <c r="AB17" s="55">
        <v>1.066524050723202E-2</v>
      </c>
      <c r="AC17" s="51">
        <v>1.278320671812136</v>
      </c>
      <c r="AD17" s="51">
        <v>1.7775769796374904E-2</v>
      </c>
      <c r="AE17" s="51">
        <v>3.3645453745644566E-2</v>
      </c>
      <c r="AF17" s="51">
        <v>1.8264872040287872E-2</v>
      </c>
      <c r="AG17" s="51">
        <v>1.4935903902216119</v>
      </c>
      <c r="AH17" s="51">
        <v>1.62747140921818E-2</v>
      </c>
      <c r="AI17" s="51">
        <v>2.6196797643568899</v>
      </c>
      <c r="AJ17" s="51">
        <v>4.2689876931888436E-2</v>
      </c>
      <c r="AK17" s="51">
        <v>3.7950112601219144</v>
      </c>
      <c r="AL17" s="53">
        <v>0.57651701232602082</v>
      </c>
      <c r="AM17" s="51">
        <v>29.388381021746536</v>
      </c>
      <c r="AN17" s="55">
        <v>1.6928550920804035</v>
      </c>
    </row>
    <row r="18" spans="1:40" x14ac:dyDescent="0.3">
      <c r="A18" s="51">
        <v>15</v>
      </c>
      <c r="B18" s="52">
        <v>0.25</v>
      </c>
      <c r="C18" s="53">
        <v>2.6666666666666665</v>
      </c>
      <c r="D18" s="53">
        <v>4.7142857142857135</v>
      </c>
      <c r="E18" s="54">
        <v>0</v>
      </c>
      <c r="F18" s="53">
        <v>0</v>
      </c>
      <c r="G18" s="53">
        <v>0</v>
      </c>
      <c r="H18" s="53">
        <v>0</v>
      </c>
      <c r="I18" s="53">
        <v>0</v>
      </c>
      <c r="J18" s="53">
        <v>0</v>
      </c>
      <c r="K18" s="53">
        <v>0</v>
      </c>
      <c r="L18" s="54">
        <v>0</v>
      </c>
      <c r="M18" s="55">
        <v>0</v>
      </c>
      <c r="N18" s="53">
        <v>0</v>
      </c>
      <c r="O18" s="53">
        <v>0</v>
      </c>
      <c r="P18" s="53">
        <v>5</v>
      </c>
      <c r="Q18" s="53">
        <v>0</v>
      </c>
      <c r="R18" s="53">
        <v>0</v>
      </c>
      <c r="S18" s="53">
        <v>0</v>
      </c>
      <c r="T18" s="53">
        <v>9</v>
      </c>
      <c r="U18" s="54">
        <v>200</v>
      </c>
      <c r="V18" s="56">
        <v>0.95</v>
      </c>
      <c r="W18" s="53">
        <v>91.12</v>
      </c>
      <c r="X18" s="53">
        <v>2.0135123908148929</v>
      </c>
      <c r="Y18" s="53">
        <v>165</v>
      </c>
      <c r="Z18" s="53">
        <v>0</v>
      </c>
      <c r="AA18" s="53">
        <v>0.44775757575757597</v>
      </c>
      <c r="AB18" s="55">
        <v>1.2203105398877905E-2</v>
      </c>
      <c r="AC18" s="51">
        <v>1.3669797915522128</v>
      </c>
      <c r="AD18" s="51">
        <v>1.9793039272648624E-2</v>
      </c>
      <c r="AE18" s="51">
        <v>1.7573396141980037E-2</v>
      </c>
      <c r="AF18" s="51">
        <v>1.1380925352870741E-2</v>
      </c>
      <c r="AG18" s="51">
        <v>1.6845593896822693</v>
      </c>
      <c r="AH18" s="51">
        <v>1.9074315459251104E-2</v>
      </c>
      <c r="AI18" s="51">
        <v>3.1368922424651489</v>
      </c>
      <c r="AJ18" s="51">
        <v>9.792226242134501E-3</v>
      </c>
      <c r="AK18" s="51">
        <v>3.2491383160018223</v>
      </c>
      <c r="AL18" s="53">
        <v>0.51246679046510946</v>
      </c>
      <c r="AM18" s="51">
        <v>25.667447725227799</v>
      </c>
      <c r="AN18" s="55">
        <v>1.4613885932420665</v>
      </c>
    </row>
    <row r="19" spans="1:40" x14ac:dyDescent="0.3">
      <c r="A19" s="51">
        <v>16</v>
      </c>
      <c r="B19" s="52">
        <v>0.25</v>
      </c>
      <c r="C19" s="53">
        <v>2.6666666666666665</v>
      </c>
      <c r="D19" s="53">
        <v>5.8571428571428559</v>
      </c>
      <c r="E19" s="54">
        <v>0</v>
      </c>
      <c r="F19" s="53">
        <v>0</v>
      </c>
      <c r="G19" s="53">
        <v>0</v>
      </c>
      <c r="H19" s="53">
        <v>0</v>
      </c>
      <c r="I19" s="53">
        <v>0</v>
      </c>
      <c r="J19" s="53">
        <v>0</v>
      </c>
      <c r="K19" s="53">
        <v>0</v>
      </c>
      <c r="L19" s="54">
        <v>0</v>
      </c>
      <c r="M19" s="55">
        <v>0</v>
      </c>
      <c r="N19" s="53">
        <v>0</v>
      </c>
      <c r="O19" s="53">
        <v>0</v>
      </c>
      <c r="P19" s="53">
        <v>5</v>
      </c>
      <c r="Q19" s="53">
        <v>0</v>
      </c>
      <c r="R19" s="53">
        <v>0</v>
      </c>
      <c r="S19" s="53">
        <v>0</v>
      </c>
      <c r="T19" s="53">
        <v>9</v>
      </c>
      <c r="U19" s="54">
        <v>200</v>
      </c>
      <c r="V19" s="56">
        <v>0.95</v>
      </c>
      <c r="W19" s="53">
        <v>80.38</v>
      </c>
      <c r="X19" s="53">
        <v>1.8792329972005557</v>
      </c>
      <c r="Y19" s="53">
        <v>165</v>
      </c>
      <c r="Z19" s="53">
        <v>0</v>
      </c>
      <c r="AA19" s="53">
        <v>0.51284848484848466</v>
      </c>
      <c r="AB19" s="55">
        <v>1.1389290892124596E-2</v>
      </c>
      <c r="AC19" s="51">
        <v>1.4695897033183503</v>
      </c>
      <c r="AD19" s="51">
        <v>2.0691309055715812E-2</v>
      </c>
      <c r="AE19" s="51">
        <v>5.039106840005949E-2</v>
      </c>
      <c r="AF19" s="51">
        <v>1.9279995989716085E-2</v>
      </c>
      <c r="AG19" s="51">
        <v>1.8519191521571512</v>
      </c>
      <c r="AH19" s="51">
        <v>2.1475540810154851E-2</v>
      </c>
      <c r="AI19" s="51">
        <v>3.478993843974072</v>
      </c>
      <c r="AJ19" s="51">
        <v>2.77909678167007E-2</v>
      </c>
      <c r="AK19" s="51">
        <v>3.6128148677237677</v>
      </c>
      <c r="AL19" s="53">
        <v>0.58004228308629846</v>
      </c>
      <c r="AM19" s="51">
        <v>24.300753723708453</v>
      </c>
      <c r="AN19" s="55">
        <v>1.529753065971581</v>
      </c>
    </row>
    <row r="20" spans="1:40" x14ac:dyDescent="0.3">
      <c r="A20" s="51">
        <v>17</v>
      </c>
      <c r="B20" s="52">
        <v>0.25</v>
      </c>
      <c r="C20" s="53">
        <v>2.6666666666666665</v>
      </c>
      <c r="D20" s="53">
        <v>6.9999999999999982</v>
      </c>
      <c r="E20" s="54">
        <v>0</v>
      </c>
      <c r="F20" s="53">
        <v>0</v>
      </c>
      <c r="G20" s="53">
        <v>0</v>
      </c>
      <c r="H20" s="53">
        <v>0</v>
      </c>
      <c r="I20" s="53">
        <v>0</v>
      </c>
      <c r="J20" s="53">
        <v>0</v>
      </c>
      <c r="K20" s="53">
        <v>0</v>
      </c>
      <c r="L20" s="54">
        <v>0</v>
      </c>
      <c r="M20" s="55">
        <v>0</v>
      </c>
      <c r="N20" s="53">
        <v>0</v>
      </c>
      <c r="O20" s="53">
        <v>0</v>
      </c>
      <c r="P20" s="53">
        <v>5</v>
      </c>
      <c r="Q20" s="53">
        <v>0</v>
      </c>
      <c r="R20" s="53">
        <v>0</v>
      </c>
      <c r="S20" s="53">
        <v>0</v>
      </c>
      <c r="T20" s="53">
        <v>9</v>
      </c>
      <c r="U20" s="54">
        <v>200</v>
      </c>
      <c r="V20" s="56">
        <v>0.95</v>
      </c>
      <c r="W20" s="53">
        <v>72.930000000000007</v>
      </c>
      <c r="X20" s="53">
        <v>2.0309516347764931</v>
      </c>
      <c r="Y20" s="53">
        <v>165</v>
      </c>
      <c r="Z20" s="53">
        <v>0</v>
      </c>
      <c r="AA20" s="53">
        <v>0.55799999999999961</v>
      </c>
      <c r="AB20" s="55">
        <v>1.2308797786524463E-2</v>
      </c>
      <c r="AC20" s="51">
        <v>1.5513177320211993</v>
      </c>
      <c r="AD20" s="51">
        <v>2.6138266138438716E-2</v>
      </c>
      <c r="AE20" s="51">
        <v>4.8255197101412323E-2</v>
      </c>
      <c r="AF20" s="51">
        <v>1.8245998806474126E-2</v>
      </c>
      <c r="AG20" s="51">
        <v>1.9669407965294325</v>
      </c>
      <c r="AH20" s="51">
        <v>2.4468600886719562E-2</v>
      </c>
      <c r="AI20" s="51">
        <v>3.8442696685286717</v>
      </c>
      <c r="AJ20" s="51">
        <v>3.4691967600039467E-2</v>
      </c>
      <c r="AK20" s="51">
        <v>3.2548926210621461</v>
      </c>
      <c r="AL20" s="53">
        <v>0.53092438556411647</v>
      </c>
      <c r="AM20" s="51">
        <v>22.954193979933706</v>
      </c>
      <c r="AN20" s="55">
        <v>1.2912864307418974</v>
      </c>
    </row>
    <row r="21" spans="1:40" x14ac:dyDescent="0.3">
      <c r="A21" s="51">
        <v>18</v>
      </c>
      <c r="B21" s="52">
        <v>0.25</v>
      </c>
      <c r="C21" s="53">
        <v>3.75</v>
      </c>
      <c r="D21" s="53">
        <v>1.2857142857142856</v>
      </c>
      <c r="E21" s="54">
        <v>0</v>
      </c>
      <c r="F21" s="53">
        <v>0</v>
      </c>
      <c r="G21" s="53">
        <v>0</v>
      </c>
      <c r="H21" s="53">
        <v>0</v>
      </c>
      <c r="I21" s="53">
        <v>0</v>
      </c>
      <c r="J21" s="53">
        <v>0</v>
      </c>
      <c r="K21" s="53">
        <v>0</v>
      </c>
      <c r="L21" s="54">
        <v>0</v>
      </c>
      <c r="M21" s="55">
        <v>0</v>
      </c>
      <c r="N21" s="53">
        <v>0</v>
      </c>
      <c r="O21" s="53">
        <v>0</v>
      </c>
      <c r="P21" s="53">
        <v>5</v>
      </c>
      <c r="Q21" s="53">
        <v>0</v>
      </c>
      <c r="R21" s="53">
        <v>0</v>
      </c>
      <c r="S21" s="53">
        <v>0</v>
      </c>
      <c r="T21" s="53">
        <v>9</v>
      </c>
      <c r="U21" s="54">
        <v>200</v>
      </c>
      <c r="V21" s="56">
        <v>0.95</v>
      </c>
      <c r="W21" s="53">
        <v>132.315</v>
      </c>
      <c r="X21" s="53">
        <v>1.2770237937018116</v>
      </c>
      <c r="Y21" s="53">
        <v>165</v>
      </c>
      <c r="Z21" s="53">
        <v>0</v>
      </c>
      <c r="AA21" s="53">
        <v>0.19809090909090887</v>
      </c>
      <c r="AB21" s="55">
        <v>7.7395381436475043E-3</v>
      </c>
      <c r="AC21" s="51">
        <v>1.1317879760387053</v>
      </c>
      <c r="AD21" s="51">
        <v>1.3842653094515165E-2</v>
      </c>
      <c r="AE21" s="51">
        <v>1.638673920781979E-2</v>
      </c>
      <c r="AF21" s="51">
        <v>1.5622124975452449E-2</v>
      </c>
      <c r="AG21" s="51">
        <v>1.0605368227711949</v>
      </c>
      <c r="AH21" s="51">
        <v>1.2288456122459287E-2</v>
      </c>
      <c r="AI21" s="51">
        <v>1.8388397776013148</v>
      </c>
      <c r="AJ21" s="51">
        <v>3.6212465299305781E-2</v>
      </c>
      <c r="AK21" s="51">
        <v>5.4364231851993559</v>
      </c>
      <c r="AL21" s="53">
        <v>0.83133691373219376</v>
      </c>
      <c r="AM21" s="51">
        <v>37.247620732388562</v>
      </c>
      <c r="AN21" s="55">
        <v>2.1751595143986622</v>
      </c>
    </row>
    <row r="22" spans="1:40" x14ac:dyDescent="0.3">
      <c r="A22" s="51">
        <v>19</v>
      </c>
      <c r="B22" s="52">
        <v>0.25</v>
      </c>
      <c r="C22" s="53">
        <v>3.75</v>
      </c>
      <c r="D22" s="53">
        <v>2.4285714285714284</v>
      </c>
      <c r="E22" s="54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53">
        <v>0</v>
      </c>
      <c r="L22" s="54">
        <v>0</v>
      </c>
      <c r="M22" s="55">
        <v>0</v>
      </c>
      <c r="N22" s="53">
        <v>0</v>
      </c>
      <c r="O22" s="53">
        <v>0</v>
      </c>
      <c r="P22" s="53">
        <v>5</v>
      </c>
      <c r="Q22" s="53">
        <v>0</v>
      </c>
      <c r="R22" s="53">
        <v>0</v>
      </c>
      <c r="S22" s="53">
        <v>0</v>
      </c>
      <c r="T22" s="53">
        <v>9</v>
      </c>
      <c r="U22" s="54">
        <v>200</v>
      </c>
      <c r="V22" s="56">
        <v>0.95</v>
      </c>
      <c r="W22" s="53">
        <v>106.325</v>
      </c>
      <c r="X22" s="53">
        <v>1.8939604535382699</v>
      </c>
      <c r="Y22" s="53">
        <v>165</v>
      </c>
      <c r="Z22" s="53">
        <v>0</v>
      </c>
      <c r="AA22" s="53">
        <v>0.3556060606060607</v>
      </c>
      <c r="AB22" s="55">
        <v>1.1478548203262228E-2</v>
      </c>
      <c r="AC22" s="51">
        <v>1.2836344844192646</v>
      </c>
      <c r="AD22" s="51">
        <v>1.9654715278338026E-2</v>
      </c>
      <c r="AE22" s="51">
        <v>2.1175346853947601E-2</v>
      </c>
      <c r="AF22" s="51">
        <v>1.2451461386765041E-2</v>
      </c>
      <c r="AG22" s="51">
        <v>1.4650371836388343</v>
      </c>
      <c r="AH22" s="51">
        <v>1.751540768422219E-2</v>
      </c>
      <c r="AI22" s="51">
        <v>2.4545704753250717</v>
      </c>
      <c r="AJ22" s="51">
        <v>3.9712613250682899E-2</v>
      </c>
      <c r="AK22" s="51">
        <v>4.2257164914241185</v>
      </c>
      <c r="AL22" s="53">
        <v>0.6526085127667095</v>
      </c>
      <c r="AM22" s="51">
        <v>29.970769379486079</v>
      </c>
      <c r="AN22" s="55">
        <v>1.8166752156638435</v>
      </c>
    </row>
    <row r="23" spans="1:40" x14ac:dyDescent="0.3">
      <c r="A23" s="51">
        <v>20</v>
      </c>
      <c r="B23" s="52">
        <v>0.25</v>
      </c>
      <c r="C23" s="53">
        <v>3.75</v>
      </c>
      <c r="D23" s="53">
        <v>3.5714285714285712</v>
      </c>
      <c r="E23" s="54">
        <v>0</v>
      </c>
      <c r="F23" s="53">
        <v>0</v>
      </c>
      <c r="G23" s="53">
        <v>0</v>
      </c>
      <c r="H23" s="53">
        <v>0</v>
      </c>
      <c r="I23" s="53">
        <v>0</v>
      </c>
      <c r="J23" s="53">
        <v>0</v>
      </c>
      <c r="K23" s="53">
        <v>0</v>
      </c>
      <c r="L23" s="54">
        <v>0</v>
      </c>
      <c r="M23" s="55">
        <v>0</v>
      </c>
      <c r="N23" s="53">
        <v>0</v>
      </c>
      <c r="O23" s="53">
        <v>0</v>
      </c>
      <c r="P23" s="53">
        <v>5</v>
      </c>
      <c r="Q23" s="53">
        <v>0</v>
      </c>
      <c r="R23" s="53">
        <v>0</v>
      </c>
      <c r="S23" s="53">
        <v>0</v>
      </c>
      <c r="T23" s="53">
        <v>9</v>
      </c>
      <c r="U23" s="54">
        <v>200</v>
      </c>
      <c r="V23" s="56">
        <v>0.95</v>
      </c>
      <c r="W23" s="53">
        <v>91.02</v>
      </c>
      <c r="X23" s="53">
        <v>2.1789474743481083</v>
      </c>
      <c r="Y23" s="53">
        <v>165</v>
      </c>
      <c r="Z23" s="53">
        <v>0</v>
      </c>
      <c r="AA23" s="53">
        <v>0.44836363636363613</v>
      </c>
      <c r="AB23" s="55">
        <v>1.3205742268776464E-2</v>
      </c>
      <c r="AC23" s="51">
        <v>1.3927771222244931</v>
      </c>
      <c r="AD23" s="51">
        <v>2.1192444768834504E-2</v>
      </c>
      <c r="AE23" s="51">
        <v>4.6229017534559824E-2</v>
      </c>
      <c r="AF23" s="51">
        <v>1.9331505209831283E-2</v>
      </c>
      <c r="AG23" s="51">
        <v>1.7501503082174319</v>
      </c>
      <c r="AH23" s="51">
        <v>2.1601789738634566E-2</v>
      </c>
      <c r="AI23" s="51">
        <v>3.1682268978442489</v>
      </c>
      <c r="AJ23" s="51">
        <v>1.1974826414639858E-2</v>
      </c>
      <c r="AK23" s="51">
        <v>3.3826330050471927</v>
      </c>
      <c r="AL23" s="53">
        <v>0.50897111387309135</v>
      </c>
      <c r="AM23" s="51">
        <v>26.303496199846972</v>
      </c>
      <c r="AN23" s="55">
        <v>1.5941077067834557</v>
      </c>
    </row>
    <row r="24" spans="1:40" x14ac:dyDescent="0.3">
      <c r="A24" s="51">
        <v>21</v>
      </c>
      <c r="B24" s="52">
        <v>0.25</v>
      </c>
      <c r="C24" s="53">
        <v>3.75</v>
      </c>
      <c r="D24" s="53">
        <v>4.7142857142857135</v>
      </c>
      <c r="E24" s="54">
        <v>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4">
        <v>0</v>
      </c>
      <c r="M24" s="55">
        <v>0</v>
      </c>
      <c r="N24" s="53">
        <v>0</v>
      </c>
      <c r="O24" s="53">
        <v>0</v>
      </c>
      <c r="P24" s="53">
        <v>5</v>
      </c>
      <c r="Q24" s="53">
        <v>0</v>
      </c>
      <c r="R24" s="53">
        <v>0</v>
      </c>
      <c r="S24" s="53">
        <v>0</v>
      </c>
      <c r="T24" s="53">
        <v>9</v>
      </c>
      <c r="U24" s="54">
        <v>200</v>
      </c>
      <c r="V24" s="56">
        <v>0.95</v>
      </c>
      <c r="W24" s="53">
        <v>75.83</v>
      </c>
      <c r="X24" s="53">
        <v>2.1454251148620487</v>
      </c>
      <c r="Y24" s="53">
        <v>165</v>
      </c>
      <c r="Z24" s="53">
        <v>0</v>
      </c>
      <c r="AA24" s="53">
        <v>0.54042424242424236</v>
      </c>
      <c r="AB24" s="55">
        <v>1.3002576453709272E-2</v>
      </c>
      <c r="AC24" s="51">
        <v>1.5221674352938712</v>
      </c>
      <c r="AD24" s="51">
        <v>2.3538984689982678E-2</v>
      </c>
      <c r="AE24" s="51">
        <v>4.6537230623520956E-2</v>
      </c>
      <c r="AF24" s="51">
        <v>1.7516912608239312E-2</v>
      </c>
      <c r="AG24" s="51">
        <v>1.9179402716612315</v>
      </c>
      <c r="AH24" s="51">
        <v>2.6271182505626302E-2</v>
      </c>
      <c r="AI24" s="51">
        <v>3.6602995219427807</v>
      </c>
      <c r="AJ24" s="51">
        <v>2.8718724123164223E-2</v>
      </c>
      <c r="AK24" s="51">
        <v>3.0753146183840863</v>
      </c>
      <c r="AL24" s="53">
        <v>0.46260984913939884</v>
      </c>
      <c r="AM24" s="51">
        <v>23.769072164491195</v>
      </c>
      <c r="AN24" s="55">
        <v>1.23957101168176</v>
      </c>
    </row>
    <row r="25" spans="1:40" x14ac:dyDescent="0.3">
      <c r="A25" s="51">
        <v>22</v>
      </c>
      <c r="B25" s="52">
        <v>0.25</v>
      </c>
      <c r="C25" s="53">
        <v>3.75</v>
      </c>
      <c r="D25" s="53">
        <v>5.8571428571428559</v>
      </c>
      <c r="E25" s="54">
        <v>0</v>
      </c>
      <c r="F25" s="53">
        <v>0</v>
      </c>
      <c r="G25" s="53">
        <v>0</v>
      </c>
      <c r="H25" s="53">
        <v>0</v>
      </c>
      <c r="I25" s="53">
        <v>0</v>
      </c>
      <c r="J25" s="53">
        <v>0</v>
      </c>
      <c r="K25" s="53">
        <v>0</v>
      </c>
      <c r="L25" s="54">
        <v>0</v>
      </c>
      <c r="M25" s="55">
        <v>0</v>
      </c>
      <c r="N25" s="53">
        <v>0</v>
      </c>
      <c r="O25" s="53">
        <v>0</v>
      </c>
      <c r="P25" s="53">
        <v>5</v>
      </c>
      <c r="Q25" s="53">
        <v>0</v>
      </c>
      <c r="R25" s="53">
        <v>0</v>
      </c>
      <c r="S25" s="53">
        <v>0</v>
      </c>
      <c r="T25" s="53">
        <v>9</v>
      </c>
      <c r="U25" s="54">
        <v>200</v>
      </c>
      <c r="V25" s="56">
        <v>0.95</v>
      </c>
      <c r="W25" s="53">
        <v>62.664999999999999</v>
      </c>
      <c r="X25" s="53">
        <v>2.1309475418413504</v>
      </c>
      <c r="Y25" s="53">
        <v>165</v>
      </c>
      <c r="Z25" s="53">
        <v>0</v>
      </c>
      <c r="AA25" s="53">
        <v>0.62021212121212133</v>
      </c>
      <c r="AB25" s="55">
        <v>1.2914833586917128E-2</v>
      </c>
      <c r="AC25" s="51">
        <v>1.6292779450284316</v>
      </c>
      <c r="AD25" s="51">
        <v>2.3740517359570539E-2</v>
      </c>
      <c r="AE25" s="51">
        <v>5.5811584636322353E-2</v>
      </c>
      <c r="AF25" s="51">
        <v>1.7399914408180131E-2</v>
      </c>
      <c r="AG25" s="51">
        <v>2.0959932303960667</v>
      </c>
      <c r="AH25" s="51">
        <v>2.6680250386619222E-2</v>
      </c>
      <c r="AI25" s="51">
        <v>4.2067237167249587</v>
      </c>
      <c r="AJ25" s="51">
        <v>2.1486085406934256E-2</v>
      </c>
      <c r="AK25" s="51">
        <v>2.9557561324573309</v>
      </c>
      <c r="AL25" s="53">
        <v>0.43983161225148948</v>
      </c>
      <c r="AM25" s="51">
        <v>20.220523934592777</v>
      </c>
      <c r="AN25" s="55">
        <v>1.173088335279816</v>
      </c>
    </row>
    <row r="26" spans="1:40" x14ac:dyDescent="0.3">
      <c r="A26" s="51">
        <v>23</v>
      </c>
      <c r="B26" s="52">
        <v>0.25</v>
      </c>
      <c r="C26" s="53">
        <v>3.75</v>
      </c>
      <c r="D26" s="53">
        <v>6.9999999999999982</v>
      </c>
      <c r="E26" s="54">
        <v>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4">
        <v>0</v>
      </c>
      <c r="M26" s="55">
        <v>0</v>
      </c>
      <c r="N26" s="53">
        <v>0</v>
      </c>
      <c r="O26" s="53">
        <v>0</v>
      </c>
      <c r="P26" s="53">
        <v>5</v>
      </c>
      <c r="Q26" s="53">
        <v>0</v>
      </c>
      <c r="R26" s="53">
        <v>0</v>
      </c>
      <c r="S26" s="53">
        <v>0</v>
      </c>
      <c r="T26" s="53">
        <v>9</v>
      </c>
      <c r="U26" s="54">
        <v>200</v>
      </c>
      <c r="V26" s="56">
        <v>0.95</v>
      </c>
      <c r="W26" s="53">
        <v>52.62</v>
      </c>
      <c r="X26" s="53">
        <v>2.0499160340120159</v>
      </c>
      <c r="Y26" s="53">
        <v>165</v>
      </c>
      <c r="Z26" s="53">
        <v>0</v>
      </c>
      <c r="AA26" s="53">
        <v>0.68109090909090941</v>
      </c>
      <c r="AB26" s="55">
        <v>1.242373353946659E-2</v>
      </c>
      <c r="AC26" s="51">
        <v>1.7728369312808829</v>
      </c>
      <c r="AD26" s="51">
        <v>2.8030127955198578E-2</v>
      </c>
      <c r="AE26" s="51">
        <v>6.731057706022274E-2</v>
      </c>
      <c r="AF26" s="51">
        <v>1.7815788652004859E-2</v>
      </c>
      <c r="AG26" s="51">
        <v>2.2118967573887569</v>
      </c>
      <c r="AH26" s="51">
        <v>2.9615077590143323E-2</v>
      </c>
      <c r="AI26" s="51">
        <v>4.4599639573883003</v>
      </c>
      <c r="AJ26" s="51">
        <v>2.5418625478872421E-2</v>
      </c>
      <c r="AK26" s="51">
        <v>3.1040656872644234</v>
      </c>
      <c r="AL26" s="53">
        <v>0.4492573347184739</v>
      </c>
      <c r="AM26" s="51">
        <v>19.512026800634288</v>
      </c>
      <c r="AN26" s="55">
        <v>1.046127234510855</v>
      </c>
    </row>
    <row r="27" spans="1:40" x14ac:dyDescent="0.3">
      <c r="A27" s="51">
        <v>24</v>
      </c>
      <c r="B27" s="52">
        <v>0.25</v>
      </c>
      <c r="C27" s="53">
        <v>4.833333333333333</v>
      </c>
      <c r="D27" s="53">
        <v>1.2857142857142856</v>
      </c>
      <c r="E27" s="54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54">
        <v>0</v>
      </c>
      <c r="M27" s="55">
        <v>0</v>
      </c>
      <c r="N27" s="53">
        <v>0</v>
      </c>
      <c r="O27" s="53">
        <v>0</v>
      </c>
      <c r="P27" s="53">
        <v>5</v>
      </c>
      <c r="Q27" s="53">
        <v>0</v>
      </c>
      <c r="R27" s="53">
        <v>0</v>
      </c>
      <c r="S27" s="53">
        <v>0</v>
      </c>
      <c r="T27" s="53">
        <v>9</v>
      </c>
      <c r="U27" s="54">
        <v>200</v>
      </c>
      <c r="V27" s="56">
        <v>0.95</v>
      </c>
      <c r="W27" s="53">
        <v>122.52</v>
      </c>
      <c r="X27" s="53">
        <v>1.5760136257397126</v>
      </c>
      <c r="Y27" s="53">
        <v>165</v>
      </c>
      <c r="Z27" s="53">
        <v>0</v>
      </c>
      <c r="AA27" s="53">
        <v>0.25745454545454544</v>
      </c>
      <c r="AB27" s="55">
        <v>9.5515977317558662E-3</v>
      </c>
      <c r="AC27" s="51">
        <v>1.1869435250321478</v>
      </c>
      <c r="AD27" s="51">
        <v>1.5153307034873529E-2</v>
      </c>
      <c r="AE27" s="51">
        <v>1.9620900355090089E-2</v>
      </c>
      <c r="AF27" s="51">
        <v>1.4633735733062064E-2</v>
      </c>
      <c r="AG27" s="51">
        <v>1.2443733844031215</v>
      </c>
      <c r="AH27" s="51">
        <v>1.4771996285034074E-2</v>
      </c>
      <c r="AI27" s="51">
        <v>2.2089201600873172</v>
      </c>
      <c r="AJ27" s="51">
        <v>1.0527577002785634E-2</v>
      </c>
      <c r="AK27" s="51">
        <v>4.6749715957555695</v>
      </c>
      <c r="AL27" s="53">
        <v>0.72532131130553668</v>
      </c>
      <c r="AM27" s="51">
        <v>34.053630188541867</v>
      </c>
      <c r="AN27" s="55">
        <v>1.9276363511082923</v>
      </c>
    </row>
    <row r="28" spans="1:40" x14ac:dyDescent="0.3">
      <c r="A28" s="51">
        <v>25</v>
      </c>
      <c r="B28" s="52">
        <v>0.25</v>
      </c>
      <c r="C28" s="53">
        <v>4.833333333333333</v>
      </c>
      <c r="D28" s="53">
        <v>2.4285714285714284</v>
      </c>
      <c r="E28" s="54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54">
        <v>0</v>
      </c>
      <c r="M28" s="55">
        <v>0</v>
      </c>
      <c r="N28" s="53">
        <v>0</v>
      </c>
      <c r="O28" s="53">
        <v>0</v>
      </c>
      <c r="P28" s="53">
        <v>5</v>
      </c>
      <c r="Q28" s="53">
        <v>0</v>
      </c>
      <c r="R28" s="53">
        <v>0</v>
      </c>
      <c r="S28" s="53">
        <v>0</v>
      </c>
      <c r="T28" s="53">
        <v>9</v>
      </c>
      <c r="U28" s="54">
        <v>200</v>
      </c>
      <c r="V28" s="56">
        <v>0.95</v>
      </c>
      <c r="W28" s="53">
        <v>95.34</v>
      </c>
      <c r="X28" s="53">
        <v>1.9440344959863467</v>
      </c>
      <c r="Y28" s="53">
        <v>165</v>
      </c>
      <c r="Z28" s="53">
        <v>0</v>
      </c>
      <c r="AA28" s="53">
        <v>0.4221818181818181</v>
      </c>
      <c r="AB28" s="55">
        <v>1.178202724840203E-2</v>
      </c>
      <c r="AC28" s="51">
        <v>1.3308849086419272</v>
      </c>
      <c r="AD28" s="51">
        <v>1.9639614857790724E-2</v>
      </c>
      <c r="AE28" s="51">
        <v>1.4222700048762707E-2</v>
      </c>
      <c r="AF28" s="51">
        <v>9.317935168694183E-3</v>
      </c>
      <c r="AG28" s="51">
        <v>1.643885551932958</v>
      </c>
      <c r="AH28" s="51">
        <v>1.8548164821555913E-2</v>
      </c>
      <c r="AI28" s="51">
        <v>3.0858026981646902</v>
      </c>
      <c r="AJ28" s="51">
        <v>2.0353874414701295E-2</v>
      </c>
      <c r="AK28" s="51">
        <v>3.801303043148796</v>
      </c>
      <c r="AL28" s="53">
        <v>0.55827583322775798</v>
      </c>
      <c r="AM28" s="51">
        <v>26.25174949288326</v>
      </c>
      <c r="AN28" s="55">
        <v>1.60195674521481</v>
      </c>
    </row>
    <row r="29" spans="1:40" x14ac:dyDescent="0.3">
      <c r="A29" s="51">
        <v>26</v>
      </c>
      <c r="B29" s="52">
        <v>0.25</v>
      </c>
      <c r="C29" s="53">
        <v>4.833333333333333</v>
      </c>
      <c r="D29" s="53">
        <v>3.5714285714285712</v>
      </c>
      <c r="E29" s="54">
        <v>0</v>
      </c>
      <c r="F29" s="53">
        <v>0</v>
      </c>
      <c r="G29" s="53">
        <v>0</v>
      </c>
      <c r="H29" s="53">
        <v>0</v>
      </c>
      <c r="I29" s="53">
        <v>0</v>
      </c>
      <c r="J29" s="53">
        <v>0</v>
      </c>
      <c r="K29" s="53">
        <v>0</v>
      </c>
      <c r="L29" s="54">
        <v>0</v>
      </c>
      <c r="M29" s="55">
        <v>0</v>
      </c>
      <c r="N29" s="53">
        <v>0</v>
      </c>
      <c r="O29" s="53">
        <v>0</v>
      </c>
      <c r="P29" s="53">
        <v>5</v>
      </c>
      <c r="Q29" s="53">
        <v>0</v>
      </c>
      <c r="R29" s="53">
        <v>0</v>
      </c>
      <c r="S29" s="53">
        <v>0</v>
      </c>
      <c r="T29" s="53">
        <v>9</v>
      </c>
      <c r="U29" s="54">
        <v>200</v>
      </c>
      <c r="V29" s="56">
        <v>0.95</v>
      </c>
      <c r="W29" s="53">
        <v>76.405000000000001</v>
      </c>
      <c r="X29" s="53">
        <v>2.0420623188912215</v>
      </c>
      <c r="Y29" s="53">
        <v>165</v>
      </c>
      <c r="Z29" s="53">
        <v>0</v>
      </c>
      <c r="AA29" s="53">
        <v>0.53693939393939405</v>
      </c>
      <c r="AB29" s="55">
        <v>1.2376135266007227E-2</v>
      </c>
      <c r="AC29" s="51">
        <v>1.4930888449598934</v>
      </c>
      <c r="AD29" s="51">
        <v>2.3853931385445677E-2</v>
      </c>
      <c r="AE29" s="51">
        <v>5.2885180863123223E-2</v>
      </c>
      <c r="AF29" s="51">
        <v>1.8599557062767759E-2</v>
      </c>
      <c r="AG29" s="51">
        <v>1.9210698128131773</v>
      </c>
      <c r="AH29" s="51">
        <v>2.1808428700010356E-2</v>
      </c>
      <c r="AI29" s="51">
        <v>3.6410091664792832</v>
      </c>
      <c r="AJ29" s="51">
        <v>2.6507061578802078E-2</v>
      </c>
      <c r="AK29" s="51">
        <v>3.4226828069590618</v>
      </c>
      <c r="AL29" s="53">
        <v>0.58286710816412524</v>
      </c>
      <c r="AM29" s="51">
        <v>22.777103558014055</v>
      </c>
      <c r="AN29" s="55">
        <v>1.3066025502585863</v>
      </c>
    </row>
    <row r="30" spans="1:40" x14ac:dyDescent="0.3">
      <c r="A30" s="51">
        <v>27</v>
      </c>
      <c r="B30" s="52">
        <v>0.25</v>
      </c>
      <c r="C30" s="53">
        <v>4.833333333333333</v>
      </c>
      <c r="D30" s="53">
        <v>4.7142857142857135</v>
      </c>
      <c r="E30" s="54">
        <v>0</v>
      </c>
      <c r="F30" s="53">
        <v>0</v>
      </c>
      <c r="G30" s="53">
        <v>0</v>
      </c>
      <c r="H30" s="53">
        <v>0</v>
      </c>
      <c r="I30" s="53">
        <v>0</v>
      </c>
      <c r="J30" s="53">
        <v>0</v>
      </c>
      <c r="K30" s="53">
        <v>0</v>
      </c>
      <c r="L30" s="54">
        <v>0</v>
      </c>
      <c r="M30" s="55">
        <v>0</v>
      </c>
      <c r="N30" s="53">
        <v>0</v>
      </c>
      <c r="O30" s="53">
        <v>0</v>
      </c>
      <c r="P30" s="53">
        <v>5</v>
      </c>
      <c r="Q30" s="53">
        <v>0</v>
      </c>
      <c r="R30" s="53">
        <v>0</v>
      </c>
      <c r="S30" s="53">
        <v>0</v>
      </c>
      <c r="T30" s="53">
        <v>9</v>
      </c>
      <c r="U30" s="54">
        <v>200</v>
      </c>
      <c r="V30" s="56">
        <v>0.95</v>
      </c>
      <c r="W30" s="53">
        <v>60.48</v>
      </c>
      <c r="X30" s="53">
        <v>1.9294815158121374</v>
      </c>
      <c r="Y30" s="53">
        <v>165</v>
      </c>
      <c r="Z30" s="53">
        <v>0</v>
      </c>
      <c r="AA30" s="53">
        <v>0.63345454545454505</v>
      </c>
      <c r="AB30" s="55">
        <v>1.1693827368558948E-2</v>
      </c>
      <c r="AC30" s="51">
        <v>1.6523371944576981</v>
      </c>
      <c r="AD30" s="51">
        <v>2.3141355683415198E-2</v>
      </c>
      <c r="AE30" s="51">
        <v>5.0603893837694869E-2</v>
      </c>
      <c r="AF30" s="51">
        <v>1.5336213310654226E-2</v>
      </c>
      <c r="AG30" s="51">
        <v>2.1323489280874015</v>
      </c>
      <c r="AH30" s="51">
        <v>2.7074439457998936E-2</v>
      </c>
      <c r="AI30" s="51">
        <v>4.3046924830592612</v>
      </c>
      <c r="AJ30" s="51">
        <v>2.4059276970940211E-2</v>
      </c>
      <c r="AK30" s="51">
        <v>2.8049253882621197</v>
      </c>
      <c r="AL30" s="53">
        <v>0.43657380777236909</v>
      </c>
      <c r="AM30" s="51">
        <v>20.155318989593138</v>
      </c>
      <c r="AN30" s="55">
        <v>1.0860141338426548</v>
      </c>
    </row>
    <row r="31" spans="1:40" x14ac:dyDescent="0.3">
      <c r="A31" s="51">
        <v>28</v>
      </c>
      <c r="B31" s="52">
        <v>0.25</v>
      </c>
      <c r="C31" s="53">
        <v>4.833333333333333</v>
      </c>
      <c r="D31" s="53">
        <v>5.8571428571428559</v>
      </c>
      <c r="E31" s="54">
        <v>0</v>
      </c>
      <c r="F31" s="53">
        <v>0</v>
      </c>
      <c r="G31" s="53">
        <v>0</v>
      </c>
      <c r="H31" s="53">
        <v>0</v>
      </c>
      <c r="I31" s="53">
        <v>0</v>
      </c>
      <c r="J31" s="53">
        <v>0</v>
      </c>
      <c r="K31" s="53">
        <v>0</v>
      </c>
      <c r="L31" s="54">
        <v>0</v>
      </c>
      <c r="M31" s="55">
        <v>0</v>
      </c>
      <c r="N31" s="53">
        <v>0</v>
      </c>
      <c r="O31" s="53">
        <v>0</v>
      </c>
      <c r="P31" s="53">
        <v>5</v>
      </c>
      <c r="Q31" s="53">
        <v>0</v>
      </c>
      <c r="R31" s="53">
        <v>0</v>
      </c>
      <c r="S31" s="53">
        <v>0</v>
      </c>
      <c r="T31" s="53">
        <v>9</v>
      </c>
      <c r="U31" s="54">
        <v>200</v>
      </c>
      <c r="V31" s="56">
        <v>0.95</v>
      </c>
      <c r="W31" s="53">
        <v>48.244999999999997</v>
      </c>
      <c r="X31" s="53">
        <v>1.7042421377877182</v>
      </c>
      <c r="Y31" s="53">
        <v>165</v>
      </c>
      <c r="Z31" s="53">
        <v>0</v>
      </c>
      <c r="AA31" s="53">
        <v>0.70760606060606046</v>
      </c>
      <c r="AB31" s="55">
        <v>1.0328740229016637E-2</v>
      </c>
      <c r="AC31" s="51">
        <v>1.8123262468010983</v>
      </c>
      <c r="AD31" s="51">
        <v>2.5287436122749189E-2</v>
      </c>
      <c r="AE31" s="51">
        <v>7.0327232463140307E-2</v>
      </c>
      <c r="AF31" s="51">
        <v>1.7337558205467965E-2</v>
      </c>
      <c r="AG31" s="51">
        <v>2.2928081384689549</v>
      </c>
      <c r="AH31" s="51">
        <v>3.0715630409456175E-2</v>
      </c>
      <c r="AI31" s="51">
        <v>4.7253756745109179</v>
      </c>
      <c r="AJ31" s="51">
        <v>4.0287875629420676E-2</v>
      </c>
      <c r="AK31" s="51">
        <v>2.8286887874357181</v>
      </c>
      <c r="AL31" s="53">
        <v>0.39268693077301164</v>
      </c>
      <c r="AM31" s="51">
        <v>17.470713228825037</v>
      </c>
      <c r="AN31" s="55">
        <v>0.92514454448620387</v>
      </c>
    </row>
    <row r="32" spans="1:40" x14ac:dyDescent="0.3">
      <c r="A32" s="51">
        <v>29</v>
      </c>
      <c r="B32" s="52">
        <v>0.25</v>
      </c>
      <c r="C32" s="53">
        <v>4.833333333333333</v>
      </c>
      <c r="D32" s="53">
        <v>6.9999999999999982</v>
      </c>
      <c r="E32" s="54">
        <v>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4">
        <v>0</v>
      </c>
      <c r="M32" s="55">
        <v>0</v>
      </c>
      <c r="N32" s="53">
        <v>0</v>
      </c>
      <c r="O32" s="53">
        <v>0</v>
      </c>
      <c r="P32" s="53">
        <v>5</v>
      </c>
      <c r="Q32" s="53">
        <v>0</v>
      </c>
      <c r="R32" s="53">
        <v>0</v>
      </c>
      <c r="S32" s="53">
        <v>0</v>
      </c>
      <c r="T32" s="53">
        <v>9</v>
      </c>
      <c r="U32" s="54">
        <v>200</v>
      </c>
      <c r="V32" s="56">
        <v>0.95</v>
      </c>
      <c r="W32" s="53">
        <v>40.085000000000001</v>
      </c>
      <c r="X32" s="53">
        <v>1.8724210945960316</v>
      </c>
      <c r="Y32" s="53">
        <v>165</v>
      </c>
      <c r="Z32" s="53">
        <v>0</v>
      </c>
      <c r="AA32" s="53">
        <v>0.75706060606060621</v>
      </c>
      <c r="AB32" s="55">
        <v>1.1348006633915544E-2</v>
      </c>
      <c r="AC32" s="51">
        <v>1.9445463203722257</v>
      </c>
      <c r="AD32" s="51">
        <v>2.7885727016524781E-2</v>
      </c>
      <c r="AE32" s="51">
        <v>0.11905542588415198</v>
      </c>
      <c r="AF32" s="51">
        <v>2.4912752887083087E-2</v>
      </c>
      <c r="AG32" s="51">
        <v>2.4756123122720606</v>
      </c>
      <c r="AH32" s="51">
        <v>3.846266289155803E-2</v>
      </c>
      <c r="AI32" s="51">
        <v>5.1772312448515558</v>
      </c>
      <c r="AJ32" s="51">
        <v>2.8609081637911142E-2</v>
      </c>
      <c r="AK32" s="51">
        <v>2.8695014494385878</v>
      </c>
      <c r="AL32" s="53">
        <v>0.44913900500118453</v>
      </c>
      <c r="AM32" s="51">
        <v>16.791609718619881</v>
      </c>
      <c r="AN32" s="55">
        <v>0.93297961527367923</v>
      </c>
    </row>
    <row r="33" spans="1:40" x14ac:dyDescent="0.3">
      <c r="A33" s="51">
        <v>30</v>
      </c>
      <c r="B33" s="52">
        <v>0.25</v>
      </c>
      <c r="C33" s="53">
        <v>5.9166666666666661</v>
      </c>
      <c r="D33" s="53">
        <v>1.2857142857142856</v>
      </c>
      <c r="E33" s="54">
        <v>0</v>
      </c>
      <c r="F33" s="53">
        <v>0</v>
      </c>
      <c r="G33" s="53">
        <v>0</v>
      </c>
      <c r="H33" s="53">
        <v>0</v>
      </c>
      <c r="I33" s="53">
        <v>0</v>
      </c>
      <c r="J33" s="53">
        <v>0</v>
      </c>
      <c r="K33" s="53">
        <v>0</v>
      </c>
      <c r="L33" s="54">
        <v>0</v>
      </c>
      <c r="M33" s="55">
        <v>0</v>
      </c>
      <c r="N33" s="53">
        <v>0</v>
      </c>
      <c r="O33" s="53">
        <v>0</v>
      </c>
      <c r="P33" s="53">
        <v>5</v>
      </c>
      <c r="Q33" s="53">
        <v>0</v>
      </c>
      <c r="R33" s="53">
        <v>0</v>
      </c>
      <c r="S33" s="53">
        <v>0</v>
      </c>
      <c r="T33" s="53">
        <v>9</v>
      </c>
      <c r="U33" s="54">
        <v>200</v>
      </c>
      <c r="V33" s="56">
        <v>0.95</v>
      </c>
      <c r="W33" s="53">
        <v>112.66</v>
      </c>
      <c r="X33" s="53">
        <v>1.8278322517283563</v>
      </c>
      <c r="Y33" s="53">
        <v>165</v>
      </c>
      <c r="Z33" s="53">
        <v>0</v>
      </c>
      <c r="AA33" s="53">
        <v>0.31721212121212117</v>
      </c>
      <c r="AB33" s="55">
        <v>1.1077771222596108E-2</v>
      </c>
      <c r="AC33" s="51">
        <v>1.2432271745248806</v>
      </c>
      <c r="AD33" s="51">
        <v>1.6565287564231503E-2</v>
      </c>
      <c r="AE33" s="51">
        <v>3.1086241880036902E-2</v>
      </c>
      <c r="AF33" s="51">
        <v>1.8966489822441271E-2</v>
      </c>
      <c r="AG33" s="51">
        <v>1.3906790023607933</v>
      </c>
      <c r="AH33" s="51">
        <v>1.5526770258600256E-2</v>
      </c>
      <c r="AI33" s="51">
        <v>2.2348876376123004</v>
      </c>
      <c r="AJ33" s="51">
        <v>2.3275789115249686E-3</v>
      </c>
      <c r="AK33" s="51">
        <v>4.5427689625662504</v>
      </c>
      <c r="AL33" s="53">
        <v>0.69399182566367013</v>
      </c>
      <c r="AM33" s="51">
        <v>30.91104839357024</v>
      </c>
      <c r="AN33" s="55">
        <v>1.9121703615980339</v>
      </c>
    </row>
    <row r="34" spans="1:40" x14ac:dyDescent="0.3">
      <c r="A34" s="51">
        <v>31</v>
      </c>
      <c r="B34" s="52">
        <v>0.25</v>
      </c>
      <c r="C34" s="53">
        <v>5.9166666666666661</v>
      </c>
      <c r="D34" s="53">
        <v>2.4285714285714284</v>
      </c>
      <c r="E34" s="54">
        <v>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4">
        <v>0</v>
      </c>
      <c r="M34" s="55">
        <v>0</v>
      </c>
      <c r="N34" s="53">
        <v>0</v>
      </c>
      <c r="O34" s="53">
        <v>0</v>
      </c>
      <c r="P34" s="53">
        <v>5</v>
      </c>
      <c r="Q34" s="53">
        <v>0</v>
      </c>
      <c r="R34" s="53">
        <v>0</v>
      </c>
      <c r="S34" s="53">
        <v>0</v>
      </c>
      <c r="T34" s="53">
        <v>9</v>
      </c>
      <c r="U34" s="54">
        <v>200</v>
      </c>
      <c r="V34" s="56">
        <v>0.95</v>
      </c>
      <c r="W34" s="53">
        <v>84.614999999999995</v>
      </c>
      <c r="X34" s="53">
        <v>1.9467584710328143</v>
      </c>
      <c r="Y34" s="53">
        <v>165</v>
      </c>
      <c r="Z34" s="53">
        <v>0</v>
      </c>
      <c r="AA34" s="53">
        <v>0.48718181818181827</v>
      </c>
      <c r="AB34" s="55">
        <v>1.1798536188077489E-2</v>
      </c>
      <c r="AC34" s="51">
        <v>1.4329048625934442</v>
      </c>
      <c r="AD34" s="51">
        <v>2.1115492894308439E-2</v>
      </c>
      <c r="AE34" s="51">
        <v>3.3419783511002533E-2</v>
      </c>
      <c r="AF34" s="51">
        <v>1.7925562567329592E-2</v>
      </c>
      <c r="AG34" s="51">
        <v>1.7875206194865871</v>
      </c>
      <c r="AH34" s="51">
        <v>2.0940565486314965E-2</v>
      </c>
      <c r="AI34" s="51">
        <v>3.3081344160689095</v>
      </c>
      <c r="AJ34" s="51">
        <v>2.9325380022253149E-2</v>
      </c>
      <c r="AK34" s="51">
        <v>3.6897539694293475</v>
      </c>
      <c r="AL34" s="53">
        <v>0.60757172829438466</v>
      </c>
      <c r="AM34" s="51">
        <v>24.404661188635259</v>
      </c>
      <c r="AN34" s="55">
        <v>1.346166118107782</v>
      </c>
    </row>
    <row r="35" spans="1:40" x14ac:dyDescent="0.3">
      <c r="A35" s="51">
        <v>32</v>
      </c>
      <c r="B35" s="52">
        <v>0.25</v>
      </c>
      <c r="C35" s="53">
        <v>5.9166666666666661</v>
      </c>
      <c r="D35" s="53">
        <v>3.5714285714285712</v>
      </c>
      <c r="E35" s="54">
        <v>0</v>
      </c>
      <c r="F35" s="53">
        <v>0</v>
      </c>
      <c r="G35" s="53">
        <v>0</v>
      </c>
      <c r="H35" s="53">
        <v>0</v>
      </c>
      <c r="I35" s="53">
        <v>0</v>
      </c>
      <c r="J35" s="53">
        <v>0</v>
      </c>
      <c r="K35" s="53">
        <v>0</v>
      </c>
      <c r="L35" s="54">
        <v>0</v>
      </c>
      <c r="M35" s="55">
        <v>0</v>
      </c>
      <c r="N35" s="53">
        <v>0</v>
      </c>
      <c r="O35" s="53">
        <v>0</v>
      </c>
      <c r="P35" s="53">
        <v>5</v>
      </c>
      <c r="Q35" s="53">
        <v>0</v>
      </c>
      <c r="R35" s="53">
        <v>0</v>
      </c>
      <c r="S35" s="53">
        <v>0</v>
      </c>
      <c r="T35" s="53">
        <v>9</v>
      </c>
      <c r="U35" s="54">
        <v>200</v>
      </c>
      <c r="V35" s="56">
        <v>0.95</v>
      </c>
      <c r="W35" s="53">
        <v>64.849999999999994</v>
      </c>
      <c r="X35" s="53">
        <v>2.0419499981032354</v>
      </c>
      <c r="Y35" s="53">
        <v>165</v>
      </c>
      <c r="Z35" s="53">
        <v>0</v>
      </c>
      <c r="AA35" s="53">
        <v>0.60696969696969705</v>
      </c>
      <c r="AB35" s="55">
        <v>1.2375454533958838E-2</v>
      </c>
      <c r="AC35" s="51">
        <v>1.620858351705694</v>
      </c>
      <c r="AD35" s="51">
        <v>2.6745688190721307E-2</v>
      </c>
      <c r="AE35" s="51">
        <v>3.8948217560828849E-2</v>
      </c>
      <c r="AF35" s="51">
        <v>1.4712018413204917E-2</v>
      </c>
      <c r="AG35" s="51">
        <v>2.0472457859512612</v>
      </c>
      <c r="AH35" s="51">
        <v>2.8479988643637728E-2</v>
      </c>
      <c r="AI35" s="51">
        <v>4.1404057364603375</v>
      </c>
      <c r="AJ35" s="51">
        <v>2.502184519613777E-2</v>
      </c>
      <c r="AK35" s="51">
        <v>2.8609572460284625</v>
      </c>
      <c r="AL35" s="53">
        <v>0.37351884112273881</v>
      </c>
      <c r="AM35" s="51">
        <v>21.359555228275468</v>
      </c>
      <c r="AN35" s="55">
        <v>1.2552427250379461</v>
      </c>
    </row>
    <row r="36" spans="1:40" x14ac:dyDescent="0.3">
      <c r="A36" s="51">
        <v>33</v>
      </c>
      <c r="B36" s="52">
        <v>0.25</v>
      </c>
      <c r="C36" s="53">
        <v>5.9166666666666661</v>
      </c>
      <c r="D36" s="53">
        <v>4.7142857142857135</v>
      </c>
      <c r="E36" s="54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4">
        <v>0</v>
      </c>
      <c r="M36" s="55">
        <v>0</v>
      </c>
      <c r="N36" s="53">
        <v>0</v>
      </c>
      <c r="O36" s="53">
        <v>0</v>
      </c>
      <c r="P36" s="53">
        <v>5</v>
      </c>
      <c r="Q36" s="53">
        <v>0</v>
      </c>
      <c r="R36" s="53">
        <v>0</v>
      </c>
      <c r="S36" s="53">
        <v>0</v>
      </c>
      <c r="T36" s="53">
        <v>9</v>
      </c>
      <c r="U36" s="54">
        <v>200</v>
      </c>
      <c r="V36" s="56">
        <v>0.95</v>
      </c>
      <c r="W36" s="53">
        <v>49.475000000000001</v>
      </c>
      <c r="X36" s="53">
        <v>1.9339818522722223</v>
      </c>
      <c r="Y36" s="53">
        <v>165</v>
      </c>
      <c r="Z36" s="53">
        <v>0</v>
      </c>
      <c r="AA36" s="53">
        <v>0.70015151515151541</v>
      </c>
      <c r="AB36" s="55">
        <v>1.1721102134982892E-2</v>
      </c>
      <c r="AC36" s="51">
        <v>1.7906455294974899</v>
      </c>
      <c r="AD36" s="51">
        <v>2.8324458593000687E-2</v>
      </c>
      <c r="AE36" s="51">
        <v>8.5907755860166274E-2</v>
      </c>
      <c r="AF36" s="51">
        <v>2.0705680253321125E-2</v>
      </c>
      <c r="AG36" s="51">
        <v>2.2826185519611508</v>
      </c>
      <c r="AH36" s="51">
        <v>3.1083786045149366E-2</v>
      </c>
      <c r="AI36" s="51">
        <v>4.7032210339532536</v>
      </c>
      <c r="AJ36" s="51">
        <v>4.1574189968598643E-2</v>
      </c>
      <c r="AK36" s="51">
        <v>3.1206559274217871</v>
      </c>
      <c r="AL36" s="53">
        <v>0.40657474444213593</v>
      </c>
      <c r="AM36" s="51">
        <v>18.620162948411732</v>
      </c>
      <c r="AN36" s="55">
        <v>1.0624654829404512</v>
      </c>
    </row>
    <row r="37" spans="1:40" x14ac:dyDescent="0.3">
      <c r="A37" s="51">
        <v>34</v>
      </c>
      <c r="B37" s="52">
        <v>0.25</v>
      </c>
      <c r="C37" s="53">
        <v>5.9166666666666661</v>
      </c>
      <c r="D37" s="53">
        <v>5.8571428571428559</v>
      </c>
      <c r="E37" s="54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4">
        <v>0</v>
      </c>
      <c r="M37" s="55">
        <v>0</v>
      </c>
      <c r="N37" s="53">
        <v>0</v>
      </c>
      <c r="O37" s="53">
        <v>0</v>
      </c>
      <c r="P37" s="53">
        <v>5</v>
      </c>
      <c r="Q37" s="53">
        <v>0</v>
      </c>
      <c r="R37" s="53">
        <v>0</v>
      </c>
      <c r="S37" s="53">
        <v>0</v>
      </c>
      <c r="T37" s="53">
        <v>9</v>
      </c>
      <c r="U37" s="54">
        <v>200</v>
      </c>
      <c r="V37" s="56">
        <v>0.95</v>
      </c>
      <c r="W37" s="53">
        <v>39.695</v>
      </c>
      <c r="X37" s="53">
        <v>1.7985597000884355</v>
      </c>
      <c r="Y37" s="53">
        <v>165</v>
      </c>
      <c r="Z37" s="53">
        <v>0</v>
      </c>
      <c r="AA37" s="53">
        <v>0.75942424242424278</v>
      </c>
      <c r="AB37" s="55">
        <v>1.0900361818717621E-2</v>
      </c>
      <c r="AC37" s="51">
        <v>1.9415338157344599</v>
      </c>
      <c r="AD37" s="51">
        <v>2.8903096295796377E-2</v>
      </c>
      <c r="AE37" s="51">
        <v>0.11645472545037661</v>
      </c>
      <c r="AF37" s="51">
        <v>2.4881136955124991E-2</v>
      </c>
      <c r="AG37" s="51">
        <v>2.4736792883000196</v>
      </c>
      <c r="AH37" s="51">
        <v>3.594918961452586E-2</v>
      </c>
      <c r="AI37" s="51">
        <v>5.2306213476864514</v>
      </c>
      <c r="AJ37" s="51">
        <v>3.1874141639708871E-2</v>
      </c>
      <c r="AK37" s="51">
        <v>2.7235144063471006</v>
      </c>
      <c r="AL37" s="53">
        <v>0.41601670855551065</v>
      </c>
      <c r="AM37" s="51">
        <v>16.754459978421661</v>
      </c>
      <c r="AN37" s="55">
        <v>0.90641813281684891</v>
      </c>
    </row>
    <row r="38" spans="1:40" x14ac:dyDescent="0.3">
      <c r="A38" s="51">
        <v>35</v>
      </c>
      <c r="B38" s="52">
        <v>0.25</v>
      </c>
      <c r="C38" s="53">
        <v>5.9166666666666661</v>
      </c>
      <c r="D38" s="53">
        <v>6.9999999999999982</v>
      </c>
      <c r="E38" s="54">
        <v>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4">
        <v>0</v>
      </c>
      <c r="M38" s="55">
        <v>0</v>
      </c>
      <c r="N38" s="53">
        <v>0</v>
      </c>
      <c r="O38" s="53">
        <v>0</v>
      </c>
      <c r="P38" s="53">
        <v>5</v>
      </c>
      <c r="Q38" s="53">
        <v>0</v>
      </c>
      <c r="R38" s="53">
        <v>0</v>
      </c>
      <c r="S38" s="53">
        <v>0</v>
      </c>
      <c r="T38" s="53">
        <v>9</v>
      </c>
      <c r="U38" s="54">
        <v>200</v>
      </c>
      <c r="V38" s="56">
        <v>0.95</v>
      </c>
      <c r="W38" s="53">
        <v>30.11</v>
      </c>
      <c r="X38" s="53">
        <v>1.7106106135527233</v>
      </c>
      <c r="Y38" s="53">
        <v>165</v>
      </c>
      <c r="Z38" s="53">
        <v>0</v>
      </c>
      <c r="AA38" s="53">
        <v>0.81751515151515097</v>
      </c>
      <c r="AB38" s="55">
        <v>1.0367337051835313E-2</v>
      </c>
      <c r="AC38" s="51">
        <v>2.1356642035434406</v>
      </c>
      <c r="AD38" s="51">
        <v>3.1385452219035902E-2</v>
      </c>
      <c r="AE38" s="51">
        <v>0.12154012216437236</v>
      </c>
      <c r="AF38" s="51">
        <v>2.2501145829682684E-2</v>
      </c>
      <c r="AG38" s="51">
        <v>2.6092263854849667</v>
      </c>
      <c r="AH38" s="51">
        <v>4.1532357130244085E-2</v>
      </c>
      <c r="AI38" s="51">
        <v>5.6830866571258527</v>
      </c>
      <c r="AJ38" s="51">
        <v>4.3503060679603606E-2</v>
      </c>
      <c r="AK38" s="51">
        <v>2.7124396498951922</v>
      </c>
      <c r="AL38" s="53">
        <v>0.39772516730948743</v>
      </c>
      <c r="AM38" s="51">
        <v>15.343355206967633</v>
      </c>
      <c r="AN38" s="55">
        <v>0.72373320359880333</v>
      </c>
    </row>
    <row r="39" spans="1:40" x14ac:dyDescent="0.3">
      <c r="A39" s="51">
        <v>36</v>
      </c>
      <c r="B39" s="52">
        <v>0.25</v>
      </c>
      <c r="C39" s="53">
        <v>6.9999999999999991</v>
      </c>
      <c r="D39" s="53">
        <v>0.14285714285714285</v>
      </c>
      <c r="E39" s="54">
        <v>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4">
        <v>0</v>
      </c>
      <c r="M39" s="55">
        <v>0</v>
      </c>
      <c r="N39" s="53">
        <v>0</v>
      </c>
      <c r="O39" s="53">
        <v>0</v>
      </c>
      <c r="P39" s="53">
        <v>5</v>
      </c>
      <c r="Q39" s="53">
        <v>0</v>
      </c>
      <c r="R39" s="53">
        <v>0</v>
      </c>
      <c r="S39" s="53">
        <v>0</v>
      </c>
      <c r="T39" s="53">
        <v>9</v>
      </c>
      <c r="U39" s="54">
        <v>200</v>
      </c>
      <c r="V39" s="56">
        <v>0.95</v>
      </c>
      <c r="W39" s="53">
        <v>165</v>
      </c>
      <c r="X39" s="53">
        <v>0</v>
      </c>
      <c r="Y39" s="53">
        <v>165</v>
      </c>
      <c r="Z39" s="53">
        <v>0</v>
      </c>
      <c r="AA39" s="53">
        <v>0</v>
      </c>
      <c r="AB39" s="55">
        <v>0</v>
      </c>
      <c r="AC39" s="51">
        <v>0</v>
      </c>
      <c r="AD39" s="51">
        <v>0</v>
      </c>
      <c r="AE39" s="51">
        <v>100</v>
      </c>
      <c r="AF39" s="51">
        <v>0</v>
      </c>
      <c r="AG39" s="51" t="s">
        <v>79</v>
      </c>
      <c r="AH39" s="51" t="s">
        <v>80</v>
      </c>
      <c r="AI39" s="51" t="s">
        <v>79</v>
      </c>
      <c r="AJ39" s="51" t="s">
        <v>80</v>
      </c>
      <c r="AK39" s="51" t="s">
        <v>79</v>
      </c>
      <c r="AL39" s="53" t="s">
        <v>80</v>
      </c>
      <c r="AM39" s="51" t="s">
        <v>79</v>
      </c>
      <c r="AN39" s="55" t="s">
        <v>80</v>
      </c>
    </row>
    <row r="40" spans="1:40" x14ac:dyDescent="0.3">
      <c r="A40" s="51">
        <v>37</v>
      </c>
      <c r="B40" s="52">
        <v>0.25</v>
      </c>
      <c r="C40" s="53">
        <v>6.9999999999999991</v>
      </c>
      <c r="D40" s="53">
        <v>1.2857142857142856</v>
      </c>
      <c r="E40" s="54">
        <v>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4">
        <v>0</v>
      </c>
      <c r="M40" s="55">
        <v>0</v>
      </c>
      <c r="N40" s="53">
        <v>0</v>
      </c>
      <c r="O40" s="53">
        <v>0</v>
      </c>
      <c r="P40" s="53">
        <v>5</v>
      </c>
      <c r="Q40" s="53">
        <v>0</v>
      </c>
      <c r="R40" s="53">
        <v>0</v>
      </c>
      <c r="S40" s="53">
        <v>0</v>
      </c>
      <c r="T40" s="53">
        <v>9</v>
      </c>
      <c r="U40" s="54">
        <v>200</v>
      </c>
      <c r="V40" s="56">
        <v>0.95</v>
      </c>
      <c r="W40" s="53">
        <v>106.69</v>
      </c>
      <c r="X40" s="53">
        <v>1.7362690396548748</v>
      </c>
      <c r="Y40" s="53">
        <v>165</v>
      </c>
      <c r="Z40" s="53">
        <v>0</v>
      </c>
      <c r="AA40" s="53">
        <v>0.3533939393939392</v>
      </c>
      <c r="AB40" s="55">
        <v>1.0522842664575118E-2</v>
      </c>
      <c r="AC40" s="51">
        <v>1.2737271265751162</v>
      </c>
      <c r="AD40" s="51">
        <v>1.7421593784757411E-2</v>
      </c>
      <c r="AE40" s="51">
        <v>1.0693963517555007E-2</v>
      </c>
      <c r="AF40" s="51">
        <v>8.7732225589164763E-3</v>
      </c>
      <c r="AG40" s="51">
        <v>1.4515831317599206</v>
      </c>
      <c r="AH40" s="51">
        <v>1.7003060631638398E-2</v>
      </c>
      <c r="AI40" s="51">
        <v>2.4089582158204119</v>
      </c>
      <c r="AJ40" s="51">
        <v>3.7538183392323378E-2</v>
      </c>
      <c r="AK40" s="51">
        <v>4.1347579825108838</v>
      </c>
      <c r="AL40" s="53">
        <v>0.69403120148194364</v>
      </c>
      <c r="AM40" s="51">
        <v>28.955756287374633</v>
      </c>
      <c r="AN40" s="55">
        <v>1.7362252870329722</v>
      </c>
    </row>
    <row r="41" spans="1:40" x14ac:dyDescent="0.3">
      <c r="A41" s="51">
        <v>38</v>
      </c>
      <c r="B41" s="52">
        <v>0.25</v>
      </c>
      <c r="C41" s="53">
        <v>6.9999999999999991</v>
      </c>
      <c r="D41" s="53">
        <v>2.4285714285714284</v>
      </c>
      <c r="E41" s="54">
        <v>0</v>
      </c>
      <c r="F41" s="53">
        <v>0</v>
      </c>
      <c r="G41" s="53">
        <v>0</v>
      </c>
      <c r="H41" s="53">
        <v>0</v>
      </c>
      <c r="I41" s="53">
        <v>0</v>
      </c>
      <c r="J41" s="53">
        <v>0</v>
      </c>
      <c r="K41" s="53">
        <v>0</v>
      </c>
      <c r="L41" s="54">
        <v>0</v>
      </c>
      <c r="M41" s="55">
        <v>0</v>
      </c>
      <c r="N41" s="53">
        <v>0</v>
      </c>
      <c r="O41" s="53">
        <v>0</v>
      </c>
      <c r="P41" s="53">
        <v>5</v>
      </c>
      <c r="Q41" s="53">
        <v>0</v>
      </c>
      <c r="R41" s="53">
        <v>0</v>
      </c>
      <c r="S41" s="53">
        <v>0</v>
      </c>
      <c r="T41" s="53">
        <v>9</v>
      </c>
      <c r="U41" s="54">
        <v>200</v>
      </c>
      <c r="V41" s="56">
        <v>0.95</v>
      </c>
      <c r="W41" s="53">
        <v>77.454999999999998</v>
      </c>
      <c r="X41" s="53">
        <v>1.975461162754691</v>
      </c>
      <c r="Y41" s="53">
        <v>165</v>
      </c>
      <c r="Z41" s="53">
        <v>0</v>
      </c>
      <c r="AA41" s="53">
        <v>0.53057575757575715</v>
      </c>
      <c r="AB41" s="55">
        <v>1.1972491895483241E-2</v>
      </c>
      <c r="AC41" s="51">
        <v>1.5076584484018252</v>
      </c>
      <c r="AD41" s="51">
        <v>2.3393810582661937E-2</v>
      </c>
      <c r="AE41" s="51">
        <v>5.4760103994986216E-2</v>
      </c>
      <c r="AF41" s="51">
        <v>2.0210958373851375E-2</v>
      </c>
      <c r="AG41" s="51">
        <v>1.8839557163270504</v>
      </c>
      <c r="AH41" s="51">
        <v>2.309287864306997E-2</v>
      </c>
      <c r="AI41" s="51">
        <v>3.571252600904772</v>
      </c>
      <c r="AJ41" s="51">
        <v>2.33781810721683E-2</v>
      </c>
      <c r="AK41" s="51">
        <v>3.2880878276736736</v>
      </c>
      <c r="AL41" s="53">
        <v>0.48560140723432588</v>
      </c>
      <c r="AM41" s="51">
        <v>23.659931225767505</v>
      </c>
      <c r="AN41" s="55">
        <v>1.3042055189947275</v>
      </c>
    </row>
    <row r="42" spans="1:40" x14ac:dyDescent="0.3">
      <c r="A42" s="51">
        <v>39</v>
      </c>
      <c r="B42" s="52">
        <v>0.25</v>
      </c>
      <c r="C42" s="53">
        <v>6.9999999999999991</v>
      </c>
      <c r="D42" s="53">
        <v>3.5714285714285712</v>
      </c>
      <c r="E42" s="54">
        <v>0</v>
      </c>
      <c r="F42" s="53">
        <v>0</v>
      </c>
      <c r="G42" s="53">
        <v>0</v>
      </c>
      <c r="H42" s="53">
        <v>0</v>
      </c>
      <c r="I42" s="53">
        <v>0</v>
      </c>
      <c r="J42" s="53">
        <v>0</v>
      </c>
      <c r="K42" s="53">
        <v>0</v>
      </c>
      <c r="L42" s="54">
        <v>0</v>
      </c>
      <c r="M42" s="55">
        <v>0</v>
      </c>
      <c r="N42" s="53">
        <v>0</v>
      </c>
      <c r="O42" s="53">
        <v>0</v>
      </c>
      <c r="P42" s="53">
        <v>5</v>
      </c>
      <c r="Q42" s="53">
        <v>0</v>
      </c>
      <c r="R42" s="53">
        <v>0</v>
      </c>
      <c r="S42" s="53">
        <v>0</v>
      </c>
      <c r="T42" s="53">
        <v>9</v>
      </c>
      <c r="U42" s="54">
        <v>200</v>
      </c>
      <c r="V42" s="56">
        <v>0.95</v>
      </c>
      <c r="W42" s="53">
        <v>54.38</v>
      </c>
      <c r="X42" s="53">
        <v>2.0075350571780795</v>
      </c>
      <c r="Y42" s="53">
        <v>165</v>
      </c>
      <c r="Z42" s="53">
        <v>0</v>
      </c>
      <c r="AA42" s="53">
        <v>0.67042424242424248</v>
      </c>
      <c r="AB42" s="55">
        <v>1.2166879134412507E-2</v>
      </c>
      <c r="AC42" s="51">
        <v>1.7182760032733089</v>
      </c>
      <c r="AD42" s="51">
        <v>2.713405362061486E-2</v>
      </c>
      <c r="AE42" s="51">
        <v>7.0495236129317976E-2</v>
      </c>
      <c r="AF42" s="51">
        <v>2.1629117388237574E-2</v>
      </c>
      <c r="AG42" s="51">
        <v>2.1948726179787563</v>
      </c>
      <c r="AH42" s="51">
        <v>2.7489459055395932E-2</v>
      </c>
      <c r="AI42" s="51">
        <v>4.3948720460547612</v>
      </c>
      <c r="AJ42" s="51">
        <v>1.7177301326944561E-2</v>
      </c>
      <c r="AK42" s="51">
        <v>3.1829517355933534</v>
      </c>
      <c r="AL42" s="53">
        <v>0.49776886516158486</v>
      </c>
      <c r="AM42" s="51">
        <v>18.907152592148353</v>
      </c>
      <c r="AN42" s="55">
        <v>0.99469096941476198</v>
      </c>
    </row>
    <row r="43" spans="1:40" x14ac:dyDescent="0.3">
      <c r="A43" s="51">
        <v>40</v>
      </c>
      <c r="B43" s="52">
        <v>0.25</v>
      </c>
      <c r="C43" s="53">
        <v>6.9999999999999991</v>
      </c>
      <c r="D43" s="53">
        <v>4.7142857142857135</v>
      </c>
      <c r="E43" s="54">
        <v>0</v>
      </c>
      <c r="F43" s="53">
        <v>0</v>
      </c>
      <c r="G43" s="53">
        <v>0</v>
      </c>
      <c r="H43" s="53">
        <v>0</v>
      </c>
      <c r="I43" s="53">
        <v>0</v>
      </c>
      <c r="J43" s="53">
        <v>0</v>
      </c>
      <c r="K43" s="53">
        <v>0</v>
      </c>
      <c r="L43" s="54">
        <v>0</v>
      </c>
      <c r="M43" s="55">
        <v>0</v>
      </c>
      <c r="N43" s="53">
        <v>0</v>
      </c>
      <c r="O43" s="53">
        <v>0</v>
      </c>
      <c r="P43" s="53">
        <v>5</v>
      </c>
      <c r="Q43" s="53">
        <v>0</v>
      </c>
      <c r="R43" s="53">
        <v>0</v>
      </c>
      <c r="S43" s="53">
        <v>0</v>
      </c>
      <c r="T43" s="53">
        <v>9</v>
      </c>
      <c r="U43" s="54">
        <v>200</v>
      </c>
      <c r="V43" s="56">
        <v>0.95</v>
      </c>
      <c r="W43" s="53">
        <v>40.075000000000003</v>
      </c>
      <c r="X43" s="53">
        <v>1.8850147676892184</v>
      </c>
      <c r="Y43" s="53">
        <v>165</v>
      </c>
      <c r="Z43" s="53">
        <v>0</v>
      </c>
      <c r="AA43" s="53">
        <v>0.75712121212121219</v>
      </c>
      <c r="AB43" s="55">
        <v>1.1424331925389501E-2</v>
      </c>
      <c r="AC43" s="51">
        <v>1.9173851951112058</v>
      </c>
      <c r="AD43" s="51">
        <v>3.0725271121634964E-2</v>
      </c>
      <c r="AE43" s="51">
        <v>0.11420349149595797</v>
      </c>
      <c r="AF43" s="51">
        <v>2.3215880458227325E-2</v>
      </c>
      <c r="AG43" s="51">
        <v>2.4451157952805578</v>
      </c>
      <c r="AH43" s="51">
        <v>3.5835710041997003E-2</v>
      </c>
      <c r="AI43" s="51">
        <v>5.1345783660604498</v>
      </c>
      <c r="AJ43" s="51">
        <v>3.0847510941918451E-2</v>
      </c>
      <c r="AK43" s="51">
        <v>2.8597429980707152</v>
      </c>
      <c r="AL43" s="53">
        <v>0.40445490666021666</v>
      </c>
      <c r="AM43" s="51">
        <v>17.378749809239704</v>
      </c>
      <c r="AN43" s="55">
        <v>0.92546782264740302</v>
      </c>
    </row>
    <row r="44" spans="1:40" x14ac:dyDescent="0.3">
      <c r="A44" s="51">
        <v>41</v>
      </c>
      <c r="B44" s="52">
        <v>0.25</v>
      </c>
      <c r="C44" s="53">
        <v>6.9999999999999991</v>
      </c>
      <c r="D44" s="53">
        <v>5.8571428571428559</v>
      </c>
      <c r="E44" s="54">
        <v>0</v>
      </c>
      <c r="F44" s="53">
        <v>0</v>
      </c>
      <c r="G44" s="53">
        <v>0</v>
      </c>
      <c r="H44" s="53">
        <v>0</v>
      </c>
      <c r="I44" s="53">
        <v>0</v>
      </c>
      <c r="J44" s="53">
        <v>0</v>
      </c>
      <c r="K44" s="53">
        <v>0</v>
      </c>
      <c r="L44" s="54">
        <v>0</v>
      </c>
      <c r="M44" s="55">
        <v>0</v>
      </c>
      <c r="N44" s="53">
        <v>0</v>
      </c>
      <c r="O44" s="53">
        <v>0</v>
      </c>
      <c r="P44" s="53">
        <v>5</v>
      </c>
      <c r="Q44" s="53">
        <v>0</v>
      </c>
      <c r="R44" s="53">
        <v>0</v>
      </c>
      <c r="S44" s="53">
        <v>0</v>
      </c>
      <c r="T44" s="53">
        <v>9</v>
      </c>
      <c r="U44" s="54">
        <v>200</v>
      </c>
      <c r="V44" s="56">
        <v>0.95</v>
      </c>
      <c r="W44" s="53">
        <v>30.465</v>
      </c>
      <c r="X44" s="53">
        <v>1.654757867652598</v>
      </c>
      <c r="Y44" s="53">
        <v>165</v>
      </c>
      <c r="Z44" s="53">
        <v>0</v>
      </c>
      <c r="AA44" s="53">
        <v>0.81536363636363662</v>
      </c>
      <c r="AB44" s="55">
        <v>1.0028835561530657E-2</v>
      </c>
      <c r="AC44" s="51">
        <v>2.1131553137009824</v>
      </c>
      <c r="AD44" s="51">
        <v>2.899713841996563E-2</v>
      </c>
      <c r="AE44" s="51">
        <v>0.11079109687959525</v>
      </c>
      <c r="AF44" s="51">
        <v>2.0145382572634828E-2</v>
      </c>
      <c r="AG44" s="51">
        <v>2.6213215931603315</v>
      </c>
      <c r="AH44" s="51">
        <v>4.0022391303146755E-2</v>
      </c>
      <c r="AI44" s="51">
        <v>5.6961951904891892</v>
      </c>
      <c r="AJ44" s="51">
        <v>4.2139547608652163E-2</v>
      </c>
      <c r="AK44" s="51">
        <v>3.1247045180437572</v>
      </c>
      <c r="AL44" s="53">
        <v>0.46394489198520505</v>
      </c>
      <c r="AM44" s="51">
        <v>15.241758552173149</v>
      </c>
      <c r="AN44" s="55">
        <v>0.83030288529334628</v>
      </c>
    </row>
    <row r="45" spans="1:40" x14ac:dyDescent="0.3">
      <c r="A45" s="51">
        <v>42</v>
      </c>
      <c r="B45" s="52">
        <v>0.25</v>
      </c>
      <c r="C45" s="53">
        <v>6.9999999999999991</v>
      </c>
      <c r="D45" s="53">
        <v>6.9999999999999982</v>
      </c>
      <c r="E45" s="54">
        <v>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4">
        <v>0</v>
      </c>
      <c r="M45" s="55">
        <v>0</v>
      </c>
      <c r="N45" s="53">
        <v>0</v>
      </c>
      <c r="O45" s="53">
        <v>0</v>
      </c>
      <c r="P45" s="53">
        <v>5</v>
      </c>
      <c r="Q45" s="53">
        <v>0</v>
      </c>
      <c r="R45" s="53">
        <v>0</v>
      </c>
      <c r="S45" s="53">
        <v>0</v>
      </c>
      <c r="T45" s="53">
        <v>9</v>
      </c>
      <c r="U45" s="54">
        <v>200</v>
      </c>
      <c r="V45" s="56">
        <v>0.95</v>
      </c>
      <c r="W45" s="53">
        <v>23.155000000000001</v>
      </c>
      <c r="X45" s="53">
        <v>1.4149791289800095</v>
      </c>
      <c r="Y45" s="53">
        <v>165</v>
      </c>
      <c r="Z45" s="53">
        <v>0</v>
      </c>
      <c r="AA45" s="53">
        <v>0.85966666666666625</v>
      </c>
      <c r="AB45" s="55">
        <v>8.5756310847270381E-3</v>
      </c>
      <c r="AC45" s="51">
        <v>2.3310588496739277</v>
      </c>
      <c r="AD45" s="51">
        <v>3.0807724257553664E-2</v>
      </c>
      <c r="AE45" s="51">
        <v>0.14778111528720203</v>
      </c>
      <c r="AF45" s="51">
        <v>2.549957109575364E-2</v>
      </c>
      <c r="AG45" s="51">
        <v>2.755629773873201</v>
      </c>
      <c r="AH45" s="51">
        <v>4.5911001897005477E-2</v>
      </c>
      <c r="AI45" s="51">
        <v>6.2129559538509183</v>
      </c>
      <c r="AJ45" s="51">
        <v>4.239703029663533E-2</v>
      </c>
      <c r="AK45" s="51">
        <v>2.6440309272058511</v>
      </c>
      <c r="AL45" s="53">
        <v>0.34350439711408209</v>
      </c>
      <c r="AM45" s="51">
        <v>13.928560878440727</v>
      </c>
      <c r="AN45" s="55">
        <v>0.74631792632202276</v>
      </c>
    </row>
    <row r="46" spans="1:40" x14ac:dyDescent="0.3">
      <c r="A46" s="51">
        <v>43</v>
      </c>
      <c r="B46" s="52">
        <v>0.92500000000000004</v>
      </c>
      <c r="C46" s="53">
        <v>0.5</v>
      </c>
      <c r="D46" s="53">
        <v>2.4285714285714284</v>
      </c>
      <c r="E46" s="54">
        <v>0</v>
      </c>
      <c r="F46" s="53">
        <v>0</v>
      </c>
      <c r="G46" s="53">
        <v>0</v>
      </c>
      <c r="H46" s="53">
        <v>0</v>
      </c>
      <c r="I46" s="53">
        <v>0</v>
      </c>
      <c r="J46" s="53">
        <v>0</v>
      </c>
      <c r="K46" s="53">
        <v>0</v>
      </c>
      <c r="L46" s="54">
        <v>0</v>
      </c>
      <c r="M46" s="55">
        <v>0</v>
      </c>
      <c r="N46" s="53">
        <v>0</v>
      </c>
      <c r="O46" s="53">
        <v>0</v>
      </c>
      <c r="P46" s="53">
        <v>5</v>
      </c>
      <c r="Q46" s="53">
        <v>0</v>
      </c>
      <c r="R46" s="53">
        <v>0</v>
      </c>
      <c r="S46" s="53">
        <v>0</v>
      </c>
      <c r="T46" s="53">
        <v>5.1590019592802907</v>
      </c>
      <c r="U46" s="54">
        <v>200</v>
      </c>
      <c r="V46" s="56">
        <v>0.95</v>
      </c>
      <c r="W46" s="53">
        <v>154.73500000000001</v>
      </c>
      <c r="X46" s="53">
        <v>0.66048709603245381</v>
      </c>
      <c r="Y46" s="53">
        <v>165</v>
      </c>
      <c r="Z46" s="53">
        <v>0</v>
      </c>
      <c r="AA46" s="53">
        <v>6.2212121212121226E-2</v>
      </c>
      <c r="AB46" s="55">
        <v>4.0029520971663572E-3</v>
      </c>
      <c r="AC46" s="51">
        <v>1.0329361935493129</v>
      </c>
      <c r="AD46" s="51">
        <v>1.4585406039147352E-2</v>
      </c>
      <c r="AE46" s="51">
        <v>0.62774965312465614</v>
      </c>
      <c r="AF46" s="51">
        <v>0.98577570165862305</v>
      </c>
      <c r="AG46" s="51">
        <v>0.8110612603272721</v>
      </c>
      <c r="AH46" s="51">
        <v>1.3341107929896482E-2</v>
      </c>
      <c r="AI46" s="51">
        <v>1.0000000000000075</v>
      </c>
      <c r="AJ46" s="51">
        <v>1.142109774765853E-15</v>
      </c>
      <c r="AK46" s="51">
        <v>13.169166846826792</v>
      </c>
      <c r="AL46" s="53">
        <v>2.3164719747658409</v>
      </c>
      <c r="AM46" s="51">
        <v>51.099483144727728</v>
      </c>
      <c r="AN46" s="55">
        <v>3.1707485359804517</v>
      </c>
    </row>
    <row r="47" spans="1:40" x14ac:dyDescent="0.3">
      <c r="A47" s="51">
        <v>44</v>
      </c>
      <c r="B47" s="52">
        <v>0.92500000000000004</v>
      </c>
      <c r="C47" s="53">
        <v>0.5</v>
      </c>
      <c r="D47" s="53">
        <v>3.5714285714285712</v>
      </c>
      <c r="E47" s="54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54">
        <v>0</v>
      </c>
      <c r="M47" s="55">
        <v>0</v>
      </c>
      <c r="N47" s="53">
        <v>0</v>
      </c>
      <c r="O47" s="53">
        <v>0</v>
      </c>
      <c r="P47" s="53">
        <v>5</v>
      </c>
      <c r="Q47" s="53">
        <v>0</v>
      </c>
      <c r="R47" s="53">
        <v>0</v>
      </c>
      <c r="S47" s="53">
        <v>0</v>
      </c>
      <c r="T47" s="53">
        <v>5.1590019592802907</v>
      </c>
      <c r="U47" s="54">
        <v>200</v>
      </c>
      <c r="V47" s="56">
        <v>0.95</v>
      </c>
      <c r="W47" s="53">
        <v>122.72</v>
      </c>
      <c r="X47" s="53">
        <v>1.4957451531834598</v>
      </c>
      <c r="Y47" s="53">
        <v>165</v>
      </c>
      <c r="Z47" s="53">
        <v>0</v>
      </c>
      <c r="AA47" s="53">
        <v>0.25624242424242405</v>
      </c>
      <c r="AB47" s="55">
        <v>9.0651221405059716E-3</v>
      </c>
      <c r="AC47" s="51">
        <v>1.1583105545639876</v>
      </c>
      <c r="AD47" s="51">
        <v>1.108614944856489E-2</v>
      </c>
      <c r="AE47" s="51">
        <v>3.5527136788005011E-16</v>
      </c>
      <c r="AF47" s="51">
        <v>3.2185157984522653E-16</v>
      </c>
      <c r="AG47" s="51">
        <v>0.7558937120226159</v>
      </c>
      <c r="AH47" s="51">
        <v>5.9890096784525572E-3</v>
      </c>
      <c r="AI47" s="51">
        <v>1.0000000000000149</v>
      </c>
      <c r="AJ47" s="51">
        <v>1.1802258636552677E-15</v>
      </c>
      <c r="AK47" s="51">
        <v>2.2721183584698106</v>
      </c>
      <c r="AL47" s="53">
        <v>0.30335578557690651</v>
      </c>
      <c r="AM47" s="51">
        <v>25.07181310155374</v>
      </c>
      <c r="AN47" s="55">
        <v>1.4678530473655882</v>
      </c>
    </row>
    <row r="48" spans="1:40" x14ac:dyDescent="0.3">
      <c r="A48" s="51">
        <v>45</v>
      </c>
      <c r="B48" s="52">
        <v>0.92500000000000004</v>
      </c>
      <c r="C48" s="53">
        <v>0.5</v>
      </c>
      <c r="D48" s="53">
        <v>4.7142857142857135</v>
      </c>
      <c r="E48" s="54">
        <v>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4">
        <v>0</v>
      </c>
      <c r="M48" s="55">
        <v>0</v>
      </c>
      <c r="N48" s="53">
        <v>0</v>
      </c>
      <c r="O48" s="53">
        <v>0</v>
      </c>
      <c r="P48" s="53">
        <v>5</v>
      </c>
      <c r="Q48" s="53">
        <v>0</v>
      </c>
      <c r="R48" s="53">
        <v>0</v>
      </c>
      <c r="S48" s="53">
        <v>0</v>
      </c>
      <c r="T48" s="53">
        <v>5.1590019592802907</v>
      </c>
      <c r="U48" s="54">
        <v>200</v>
      </c>
      <c r="V48" s="56">
        <v>0.95</v>
      </c>
      <c r="W48" s="53">
        <v>110.48</v>
      </c>
      <c r="X48" s="53">
        <v>1.5963406517031211</v>
      </c>
      <c r="Y48" s="53">
        <v>165</v>
      </c>
      <c r="Z48" s="53">
        <v>0</v>
      </c>
      <c r="AA48" s="53">
        <v>0.33042424242424234</v>
      </c>
      <c r="AB48" s="55">
        <v>9.6747918285038526E-3</v>
      </c>
      <c r="AC48" s="51">
        <v>1.2292604907491416</v>
      </c>
      <c r="AD48" s="51">
        <v>1.2645431820370824E-2</v>
      </c>
      <c r="AE48" s="51">
        <v>1.9200000000000018E-3</v>
      </c>
      <c r="AF48" s="51">
        <v>3.7861564770103437E-3</v>
      </c>
      <c r="AG48" s="51">
        <v>0.79460633757924015</v>
      </c>
      <c r="AH48" s="51">
        <v>7.94996436669493E-3</v>
      </c>
      <c r="AI48" s="51">
        <v>1.3886391009767565</v>
      </c>
      <c r="AJ48" s="51">
        <v>1.3633345308184363E-2</v>
      </c>
      <c r="AK48" s="51">
        <v>1.6724407859824466</v>
      </c>
      <c r="AL48" s="53">
        <v>0.22755128854827988</v>
      </c>
      <c r="AM48" s="51">
        <v>21.045058861003518</v>
      </c>
      <c r="AN48" s="55">
        <v>1.1265394223538225</v>
      </c>
    </row>
    <row r="49" spans="1:40" x14ac:dyDescent="0.3">
      <c r="A49" s="51">
        <v>46</v>
      </c>
      <c r="B49" s="52">
        <v>0.92500000000000004</v>
      </c>
      <c r="C49" s="53">
        <v>0.5</v>
      </c>
      <c r="D49" s="53">
        <v>5.8571428571428559</v>
      </c>
      <c r="E49" s="54">
        <v>0</v>
      </c>
      <c r="F49" s="53">
        <v>0</v>
      </c>
      <c r="G49" s="53">
        <v>0</v>
      </c>
      <c r="H49" s="53">
        <v>0</v>
      </c>
      <c r="I49" s="53">
        <v>0</v>
      </c>
      <c r="J49" s="53">
        <v>0</v>
      </c>
      <c r="K49" s="53">
        <v>0</v>
      </c>
      <c r="L49" s="54">
        <v>0</v>
      </c>
      <c r="M49" s="55">
        <v>0</v>
      </c>
      <c r="N49" s="53">
        <v>0</v>
      </c>
      <c r="O49" s="53">
        <v>0</v>
      </c>
      <c r="P49" s="53">
        <v>5</v>
      </c>
      <c r="Q49" s="53">
        <v>0</v>
      </c>
      <c r="R49" s="53">
        <v>0</v>
      </c>
      <c r="S49" s="53">
        <v>0</v>
      </c>
      <c r="T49" s="53">
        <v>5.1590019592802907</v>
      </c>
      <c r="U49" s="54">
        <v>200</v>
      </c>
      <c r="V49" s="56">
        <v>0.95</v>
      </c>
      <c r="W49" s="53">
        <v>95.28</v>
      </c>
      <c r="X49" s="53">
        <v>2.1031593031503073</v>
      </c>
      <c r="Y49" s="53">
        <v>165</v>
      </c>
      <c r="Z49" s="53">
        <v>0</v>
      </c>
      <c r="AA49" s="53">
        <v>0.42254545454545472</v>
      </c>
      <c r="AB49" s="55">
        <v>1.2746420019092557E-2</v>
      </c>
      <c r="AC49" s="51">
        <v>1.3466490652467558</v>
      </c>
      <c r="AD49" s="51">
        <v>1.7587167220935226E-2</v>
      </c>
      <c r="AE49" s="51">
        <v>2.9893291619391591E-16</v>
      </c>
      <c r="AF49" s="51">
        <v>2.0651601698083432E-16</v>
      </c>
      <c r="AG49" s="51">
        <v>0.87038081478286033</v>
      </c>
      <c r="AH49" s="51">
        <v>9.5153142321002353E-3</v>
      </c>
      <c r="AI49" s="51">
        <v>1.4142135623731071</v>
      </c>
      <c r="AJ49" s="51">
        <v>9.8874217070374693E-16</v>
      </c>
      <c r="AK49" s="51">
        <v>1.4718366385494988</v>
      </c>
      <c r="AL49" s="53">
        <v>0.20024505584851188</v>
      </c>
      <c r="AM49" s="51">
        <v>19.334166321521401</v>
      </c>
      <c r="AN49" s="55">
        <v>1.1125759111610656</v>
      </c>
    </row>
    <row r="50" spans="1:40" x14ac:dyDescent="0.3">
      <c r="A50" s="51">
        <v>47</v>
      </c>
      <c r="B50" s="52">
        <v>0.92500000000000004</v>
      </c>
      <c r="C50" s="53">
        <v>0.5</v>
      </c>
      <c r="D50" s="53">
        <v>6.9999999999999982</v>
      </c>
      <c r="E50" s="54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4">
        <v>0</v>
      </c>
      <c r="M50" s="55">
        <v>0</v>
      </c>
      <c r="N50" s="53">
        <v>0</v>
      </c>
      <c r="O50" s="53">
        <v>0</v>
      </c>
      <c r="P50" s="53">
        <v>5</v>
      </c>
      <c r="Q50" s="53">
        <v>0</v>
      </c>
      <c r="R50" s="53">
        <v>0</v>
      </c>
      <c r="S50" s="53">
        <v>0</v>
      </c>
      <c r="T50" s="53">
        <v>5.1590019592802907</v>
      </c>
      <c r="U50" s="54">
        <v>200</v>
      </c>
      <c r="V50" s="56">
        <v>0.95</v>
      </c>
      <c r="W50" s="53">
        <v>85.314999999999998</v>
      </c>
      <c r="X50" s="53">
        <v>1.9864490237662149</v>
      </c>
      <c r="Y50" s="53">
        <v>165</v>
      </c>
      <c r="Z50" s="53">
        <v>0</v>
      </c>
      <c r="AA50" s="53">
        <v>0.48293939393939378</v>
      </c>
      <c r="AB50" s="55">
        <v>1.2039084992522662E-2</v>
      </c>
      <c r="AC50" s="51">
        <v>1.4153854598418136</v>
      </c>
      <c r="AD50" s="51">
        <v>2.0131215589353806E-2</v>
      </c>
      <c r="AE50" s="51">
        <v>1.4210854715202004E-16</v>
      </c>
      <c r="AF50" s="51">
        <v>1.3905577548998809E-16</v>
      </c>
      <c r="AG50" s="51">
        <v>0.88407434896074177</v>
      </c>
      <c r="AH50" s="51">
        <v>8.6226585724770068E-3</v>
      </c>
      <c r="AI50" s="51">
        <v>1.4142135623731087</v>
      </c>
      <c r="AJ50" s="51">
        <v>9.6808584356184196E-16</v>
      </c>
      <c r="AK50" s="51">
        <v>1.1958322655411866</v>
      </c>
      <c r="AL50" s="53">
        <v>0.16771430145976435</v>
      </c>
      <c r="AM50" s="51">
        <v>18.407675490055148</v>
      </c>
      <c r="AN50" s="55">
        <v>1.0094800496844858</v>
      </c>
    </row>
    <row r="51" spans="1:40" x14ac:dyDescent="0.3">
      <c r="A51" s="51">
        <v>48</v>
      </c>
      <c r="B51" s="52">
        <v>0.92500000000000004</v>
      </c>
      <c r="C51" s="53">
        <v>1.5833333333333333</v>
      </c>
      <c r="D51" s="53">
        <v>1.2857142857142856</v>
      </c>
      <c r="E51" s="54">
        <v>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4">
        <v>0</v>
      </c>
      <c r="M51" s="55">
        <v>0</v>
      </c>
      <c r="N51" s="53">
        <v>0</v>
      </c>
      <c r="O51" s="53">
        <v>0</v>
      </c>
      <c r="P51" s="53">
        <v>5</v>
      </c>
      <c r="Q51" s="53">
        <v>0</v>
      </c>
      <c r="R51" s="53">
        <v>0</v>
      </c>
      <c r="S51" s="53">
        <v>0</v>
      </c>
      <c r="T51" s="53">
        <v>5.1590019592802907</v>
      </c>
      <c r="U51" s="54">
        <v>200</v>
      </c>
      <c r="V51" s="56">
        <v>0.95</v>
      </c>
      <c r="W51" s="53">
        <v>118.13500000000001</v>
      </c>
      <c r="X51" s="53">
        <v>1.4686872160273818</v>
      </c>
      <c r="Y51" s="53">
        <v>165</v>
      </c>
      <c r="Z51" s="53">
        <v>0</v>
      </c>
      <c r="AA51" s="53">
        <v>0.28403030303030297</v>
      </c>
      <c r="AB51" s="55">
        <v>8.9011346425902325E-3</v>
      </c>
      <c r="AC51" s="51">
        <v>1.1767499499169729</v>
      </c>
      <c r="AD51" s="51">
        <v>1.1429108309470342E-2</v>
      </c>
      <c r="AE51" s="51">
        <v>3.6998718976992589E-16</v>
      </c>
      <c r="AF51" s="51">
        <v>3.3283488321038141E-16</v>
      </c>
      <c r="AG51" s="51">
        <v>0.75649206053761409</v>
      </c>
      <c r="AH51" s="51">
        <v>6.953468486541675E-3</v>
      </c>
      <c r="AI51" s="51">
        <v>1.0020710678118818</v>
      </c>
      <c r="AJ51" s="51">
        <v>4.0840556303239142E-3</v>
      </c>
      <c r="AK51" s="51">
        <v>2.0661819242402295</v>
      </c>
      <c r="AL51" s="53">
        <v>0.27786130871992482</v>
      </c>
      <c r="AM51" s="51">
        <v>23.699463446222389</v>
      </c>
      <c r="AN51" s="55">
        <v>1.4688973302469617</v>
      </c>
    </row>
    <row r="52" spans="1:40" x14ac:dyDescent="0.3">
      <c r="A52" s="51">
        <v>49</v>
      </c>
      <c r="B52" s="52">
        <v>0.92500000000000004</v>
      </c>
      <c r="C52" s="53">
        <v>1.5833333333333333</v>
      </c>
      <c r="D52" s="53">
        <v>2.4285714285714284</v>
      </c>
      <c r="E52" s="54">
        <v>0</v>
      </c>
      <c r="F52" s="53">
        <v>0</v>
      </c>
      <c r="G52" s="53">
        <v>0</v>
      </c>
      <c r="H52" s="53">
        <v>0</v>
      </c>
      <c r="I52" s="53">
        <v>0</v>
      </c>
      <c r="J52" s="53">
        <v>0</v>
      </c>
      <c r="K52" s="53">
        <v>0</v>
      </c>
      <c r="L52" s="54">
        <v>0</v>
      </c>
      <c r="M52" s="55">
        <v>0</v>
      </c>
      <c r="N52" s="53">
        <v>0</v>
      </c>
      <c r="O52" s="53">
        <v>0</v>
      </c>
      <c r="P52" s="53">
        <v>5</v>
      </c>
      <c r="Q52" s="53">
        <v>0</v>
      </c>
      <c r="R52" s="53">
        <v>0</v>
      </c>
      <c r="S52" s="53">
        <v>0</v>
      </c>
      <c r="T52" s="53">
        <v>5.1590019592802907</v>
      </c>
      <c r="U52" s="54">
        <v>200</v>
      </c>
      <c r="V52" s="56">
        <v>0.95</v>
      </c>
      <c r="W52" s="53">
        <v>82.13</v>
      </c>
      <c r="X52" s="53">
        <v>2.0360350373255769</v>
      </c>
      <c r="Y52" s="53">
        <v>165</v>
      </c>
      <c r="Z52" s="53">
        <v>0</v>
      </c>
      <c r="AA52" s="53">
        <v>0.50224242424242438</v>
      </c>
      <c r="AB52" s="55">
        <v>1.2339606286821524E-2</v>
      </c>
      <c r="AC52" s="51">
        <v>1.4559140173832832</v>
      </c>
      <c r="AD52" s="51">
        <v>1.9928975938803509E-2</v>
      </c>
      <c r="AE52" s="51">
        <v>1.2434497875801754E-16</v>
      </c>
      <c r="AF52" s="51">
        <v>1.2541694962016678E-16</v>
      </c>
      <c r="AG52" s="51">
        <v>0.90070071580127609</v>
      </c>
      <c r="AH52" s="51">
        <v>8.743652637183635E-3</v>
      </c>
      <c r="AI52" s="51">
        <v>1.4142135623731082</v>
      </c>
      <c r="AJ52" s="51">
        <v>9.1829986381815401E-16</v>
      </c>
      <c r="AK52" s="51">
        <v>1.2237730047394642</v>
      </c>
      <c r="AL52" s="53">
        <v>0.1463661416599803</v>
      </c>
      <c r="AM52" s="51">
        <v>17.856739663849567</v>
      </c>
      <c r="AN52" s="55">
        <v>0.99436289968877511</v>
      </c>
    </row>
    <row r="53" spans="1:40" x14ac:dyDescent="0.3">
      <c r="A53" s="51">
        <v>50</v>
      </c>
      <c r="B53" s="52">
        <v>0.92500000000000004</v>
      </c>
      <c r="C53" s="53">
        <v>1.5833333333333333</v>
      </c>
      <c r="D53" s="53">
        <v>3.5714285714285712</v>
      </c>
      <c r="E53" s="54">
        <v>0</v>
      </c>
      <c r="F53" s="53">
        <v>0</v>
      </c>
      <c r="G53" s="53">
        <v>0</v>
      </c>
      <c r="H53" s="53">
        <v>0</v>
      </c>
      <c r="I53" s="53">
        <v>0</v>
      </c>
      <c r="J53" s="53">
        <v>0</v>
      </c>
      <c r="K53" s="53">
        <v>0</v>
      </c>
      <c r="L53" s="54">
        <v>0</v>
      </c>
      <c r="M53" s="55">
        <v>0</v>
      </c>
      <c r="N53" s="53">
        <v>0</v>
      </c>
      <c r="O53" s="53">
        <v>0</v>
      </c>
      <c r="P53" s="53">
        <v>5</v>
      </c>
      <c r="Q53" s="53">
        <v>0</v>
      </c>
      <c r="R53" s="53">
        <v>0</v>
      </c>
      <c r="S53" s="53">
        <v>0</v>
      </c>
      <c r="T53" s="53">
        <v>5.1590019592802907</v>
      </c>
      <c r="U53" s="54">
        <v>200</v>
      </c>
      <c r="V53" s="56">
        <v>0.95</v>
      </c>
      <c r="W53" s="53">
        <v>67.344999999999999</v>
      </c>
      <c r="X53" s="53">
        <v>2.2629560073221615</v>
      </c>
      <c r="Y53" s="53">
        <v>165</v>
      </c>
      <c r="Z53" s="53">
        <v>0</v>
      </c>
      <c r="AA53" s="53">
        <v>0.59184848484848485</v>
      </c>
      <c r="AB53" s="55">
        <v>1.3714884892861543E-2</v>
      </c>
      <c r="AC53" s="51">
        <v>1.6732945609664875</v>
      </c>
      <c r="AD53" s="51">
        <v>2.6235807012592715E-2</v>
      </c>
      <c r="AE53" s="51">
        <v>2.4239765697527235E-4</v>
      </c>
      <c r="AF53" s="51">
        <v>3.4687295412712808E-4</v>
      </c>
      <c r="AG53" s="51">
        <v>1.0119218471597371</v>
      </c>
      <c r="AH53" s="51">
        <v>1.1573718018565028E-2</v>
      </c>
      <c r="AI53" s="51">
        <v>2.202336962875457</v>
      </c>
      <c r="AJ53" s="51">
        <v>1.1469601588107465E-2</v>
      </c>
      <c r="AK53" s="51">
        <v>1.1692347976295105</v>
      </c>
      <c r="AL53" s="53">
        <v>0.1743047368376282</v>
      </c>
      <c r="AM53" s="51">
        <v>15.704058848421051</v>
      </c>
      <c r="AN53" s="55">
        <v>1.0017644532015684</v>
      </c>
    </row>
    <row r="54" spans="1:40" x14ac:dyDescent="0.3">
      <c r="A54" s="51">
        <v>51</v>
      </c>
      <c r="B54" s="52">
        <v>0.92500000000000004</v>
      </c>
      <c r="C54" s="53">
        <v>1.5833333333333333</v>
      </c>
      <c r="D54" s="53">
        <v>4.7142857142857135</v>
      </c>
      <c r="E54" s="54">
        <v>0</v>
      </c>
      <c r="F54" s="53">
        <v>0</v>
      </c>
      <c r="G54" s="53">
        <v>0</v>
      </c>
      <c r="H54" s="53">
        <v>0</v>
      </c>
      <c r="I54" s="53">
        <v>0</v>
      </c>
      <c r="J54" s="53">
        <v>0</v>
      </c>
      <c r="K54" s="53">
        <v>0</v>
      </c>
      <c r="L54" s="54">
        <v>0</v>
      </c>
      <c r="M54" s="55">
        <v>0</v>
      </c>
      <c r="N54" s="53">
        <v>0</v>
      </c>
      <c r="O54" s="53">
        <v>0</v>
      </c>
      <c r="P54" s="53">
        <v>5</v>
      </c>
      <c r="Q54" s="53">
        <v>0</v>
      </c>
      <c r="R54" s="53">
        <v>0</v>
      </c>
      <c r="S54" s="53">
        <v>0</v>
      </c>
      <c r="T54" s="53">
        <v>5.1590019592802907</v>
      </c>
      <c r="U54" s="54">
        <v>200</v>
      </c>
      <c r="V54" s="56">
        <v>0.95</v>
      </c>
      <c r="W54" s="53">
        <v>44.62</v>
      </c>
      <c r="X54" s="53">
        <v>2.0756353499153439</v>
      </c>
      <c r="Y54" s="53">
        <v>165</v>
      </c>
      <c r="Z54" s="53">
        <v>0</v>
      </c>
      <c r="AA54" s="53">
        <v>0.72957575757575721</v>
      </c>
      <c r="AB54" s="55">
        <v>1.2579608181305567E-2</v>
      </c>
      <c r="AC54" s="51">
        <v>1.9900380448709811</v>
      </c>
      <c r="AD54" s="51">
        <v>3.4551721718326669E-2</v>
      </c>
      <c r="AE54" s="51">
        <v>1.6532808362171132E-3</v>
      </c>
      <c r="AF54" s="51">
        <v>1.7560781817666294E-3</v>
      </c>
      <c r="AG54" s="51">
        <v>1.143599469499774</v>
      </c>
      <c r="AH54" s="51">
        <v>1.4457951195370472E-2</v>
      </c>
      <c r="AI54" s="51">
        <v>2.2360679774998058</v>
      </c>
      <c r="AJ54" s="51">
        <v>1.2358528038160015E-15</v>
      </c>
      <c r="AK54" s="51">
        <v>1.0250343970372329</v>
      </c>
      <c r="AL54" s="53">
        <v>0.11775480148975684</v>
      </c>
      <c r="AM54" s="51">
        <v>12.283971045907469</v>
      </c>
      <c r="AN54" s="55">
        <v>0.80435777411862253</v>
      </c>
    </row>
    <row r="55" spans="1:40" x14ac:dyDescent="0.3">
      <c r="A55" s="51">
        <v>52</v>
      </c>
      <c r="B55" s="52">
        <v>0.92500000000000004</v>
      </c>
      <c r="C55" s="53">
        <v>1.5833333333333333</v>
      </c>
      <c r="D55" s="53">
        <v>5.8571428571428559</v>
      </c>
      <c r="E55" s="54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4">
        <v>0</v>
      </c>
      <c r="M55" s="55">
        <v>0</v>
      </c>
      <c r="N55" s="53">
        <v>0</v>
      </c>
      <c r="O55" s="53">
        <v>0</v>
      </c>
      <c r="P55" s="53">
        <v>5</v>
      </c>
      <c r="Q55" s="53">
        <v>0</v>
      </c>
      <c r="R55" s="53">
        <v>0</v>
      </c>
      <c r="S55" s="53">
        <v>0</v>
      </c>
      <c r="T55" s="53">
        <v>5.1590019592802907</v>
      </c>
      <c r="U55" s="54">
        <v>200</v>
      </c>
      <c r="V55" s="56">
        <v>0.95</v>
      </c>
      <c r="W55" s="53">
        <v>38.340000000000003</v>
      </c>
      <c r="X55" s="53">
        <v>1.7109903951038052</v>
      </c>
      <c r="Y55" s="53">
        <v>165</v>
      </c>
      <c r="Z55" s="53">
        <v>0</v>
      </c>
      <c r="AA55" s="53">
        <v>0.76763636363636367</v>
      </c>
      <c r="AB55" s="55">
        <v>1.0369638758205289E-2</v>
      </c>
      <c r="AC55" s="51">
        <v>2.2190474673146685</v>
      </c>
      <c r="AD55" s="51">
        <v>3.8858067201607956E-2</v>
      </c>
      <c r="AE55" s="51">
        <v>6.1947128321827539E-3</v>
      </c>
      <c r="AF55" s="51">
        <v>4.3957378820358569E-3</v>
      </c>
      <c r="AG55" s="51">
        <v>1.1747956737680969</v>
      </c>
      <c r="AH55" s="51">
        <v>1.4996533575785866E-2</v>
      </c>
      <c r="AI55" s="51">
        <v>2.5360166110982028</v>
      </c>
      <c r="AJ55" s="51">
        <v>4.1003232043101481E-2</v>
      </c>
      <c r="AK55" s="51">
        <v>1.0333829086579762</v>
      </c>
      <c r="AL55" s="53">
        <v>0.11808016440548168</v>
      </c>
      <c r="AM55" s="51">
        <v>12.589636225681039</v>
      </c>
      <c r="AN55" s="55">
        <v>0.76646763529492046</v>
      </c>
    </row>
    <row r="56" spans="1:40" x14ac:dyDescent="0.3">
      <c r="A56" s="51">
        <v>53</v>
      </c>
      <c r="B56" s="52">
        <v>0.92500000000000004</v>
      </c>
      <c r="C56" s="53">
        <v>1.5833333333333333</v>
      </c>
      <c r="D56" s="53">
        <v>6.9999999999999982</v>
      </c>
      <c r="E56" s="54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4">
        <v>0</v>
      </c>
      <c r="M56" s="55">
        <v>0</v>
      </c>
      <c r="N56" s="53">
        <v>0</v>
      </c>
      <c r="O56" s="53">
        <v>0</v>
      </c>
      <c r="P56" s="53">
        <v>5</v>
      </c>
      <c r="Q56" s="53">
        <v>0</v>
      </c>
      <c r="R56" s="53">
        <v>0</v>
      </c>
      <c r="S56" s="53">
        <v>0</v>
      </c>
      <c r="T56" s="53">
        <v>5.1590019592802907</v>
      </c>
      <c r="U56" s="54">
        <v>200</v>
      </c>
      <c r="V56" s="56">
        <v>0.95</v>
      </c>
      <c r="W56" s="53">
        <v>31.79</v>
      </c>
      <c r="X56" s="53">
        <v>1.6720099499891541</v>
      </c>
      <c r="Y56" s="53">
        <v>165</v>
      </c>
      <c r="Z56" s="53">
        <v>0</v>
      </c>
      <c r="AA56" s="53">
        <v>0.80733333333333346</v>
      </c>
      <c r="AB56" s="55">
        <v>1.013339363629732E-2</v>
      </c>
      <c r="AC56" s="51">
        <v>2.4041385297444564</v>
      </c>
      <c r="AD56" s="51">
        <v>4.0442267638353624E-2</v>
      </c>
      <c r="AE56" s="51">
        <v>9.2828575976077517E-3</v>
      </c>
      <c r="AF56" s="51">
        <v>4.5658320045584904E-3</v>
      </c>
      <c r="AG56" s="51">
        <v>1.2577921368826255</v>
      </c>
      <c r="AH56" s="51">
        <v>1.6208453948534807E-2</v>
      </c>
      <c r="AI56" s="51">
        <v>3.0244186725605378</v>
      </c>
      <c r="AJ56" s="51">
        <v>2.0284866323868962E-2</v>
      </c>
      <c r="AK56" s="51">
        <v>0.91130804445965252</v>
      </c>
      <c r="AL56" s="53">
        <v>9.199215769705385E-2</v>
      </c>
      <c r="AM56" s="51">
        <v>10.952078348272048</v>
      </c>
      <c r="AN56" s="55">
        <v>0.64513167861903786</v>
      </c>
    </row>
    <row r="57" spans="1:40" x14ac:dyDescent="0.3">
      <c r="A57" s="51">
        <v>54</v>
      </c>
      <c r="B57" s="52">
        <v>0.92500000000000004</v>
      </c>
      <c r="C57" s="53">
        <v>2.6666666666666665</v>
      </c>
      <c r="D57" s="53">
        <v>1.2857142857142856</v>
      </c>
      <c r="E57" s="54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4">
        <v>0</v>
      </c>
      <c r="M57" s="55">
        <v>0</v>
      </c>
      <c r="N57" s="53">
        <v>0</v>
      </c>
      <c r="O57" s="53">
        <v>0</v>
      </c>
      <c r="P57" s="53">
        <v>5</v>
      </c>
      <c r="Q57" s="53">
        <v>0</v>
      </c>
      <c r="R57" s="53">
        <v>0</v>
      </c>
      <c r="S57" s="53">
        <v>0</v>
      </c>
      <c r="T57" s="53">
        <v>5.1590019592802907</v>
      </c>
      <c r="U57" s="54">
        <v>200</v>
      </c>
      <c r="V57" s="56">
        <v>0.95</v>
      </c>
      <c r="W57" s="53">
        <v>86.094999999999999</v>
      </c>
      <c r="X57" s="53">
        <v>2.0964327879985256</v>
      </c>
      <c r="Y57" s="53">
        <v>165</v>
      </c>
      <c r="Z57" s="53">
        <v>0</v>
      </c>
      <c r="AA57" s="53">
        <v>0.47821212121212137</v>
      </c>
      <c r="AB57" s="55">
        <v>1.2705653260597097E-2</v>
      </c>
      <c r="AC57" s="51">
        <v>1.4271494595025915</v>
      </c>
      <c r="AD57" s="51">
        <v>1.8550917580392873E-2</v>
      </c>
      <c r="AE57" s="51">
        <v>7.105427357601002E-17</v>
      </c>
      <c r="AF57" s="51">
        <v>9.8827678335469206E-17</v>
      </c>
      <c r="AG57" s="51">
        <v>0.88570738513588188</v>
      </c>
      <c r="AH57" s="51">
        <v>8.8705560637346217E-3</v>
      </c>
      <c r="AI57" s="51">
        <v>1.4142135623731085</v>
      </c>
      <c r="AJ57" s="51">
        <v>9.4804669325393182E-16</v>
      </c>
      <c r="AK57" s="51">
        <v>1.3285277324648472</v>
      </c>
      <c r="AL57" s="53">
        <v>0.18249198208500708</v>
      </c>
      <c r="AM57" s="51">
        <v>18.405790846911646</v>
      </c>
      <c r="AN57" s="55">
        <v>1.0824687399940665</v>
      </c>
    </row>
    <row r="58" spans="1:40" x14ac:dyDescent="0.3">
      <c r="A58" s="51">
        <v>55</v>
      </c>
      <c r="B58" s="52">
        <v>0.92500000000000004</v>
      </c>
      <c r="C58" s="53">
        <v>2.6666666666666665</v>
      </c>
      <c r="D58" s="53">
        <v>2.4285714285714284</v>
      </c>
      <c r="E58" s="54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4">
        <v>0</v>
      </c>
      <c r="M58" s="55">
        <v>0</v>
      </c>
      <c r="N58" s="53">
        <v>0</v>
      </c>
      <c r="O58" s="53">
        <v>0</v>
      </c>
      <c r="P58" s="53">
        <v>5</v>
      </c>
      <c r="Q58" s="53">
        <v>0</v>
      </c>
      <c r="R58" s="53">
        <v>0</v>
      </c>
      <c r="S58" s="53">
        <v>0</v>
      </c>
      <c r="T58" s="53">
        <v>5.1590019592802907</v>
      </c>
      <c r="U58" s="54">
        <v>200</v>
      </c>
      <c r="V58" s="56">
        <v>0.95</v>
      </c>
      <c r="W58" s="53">
        <v>55.78</v>
      </c>
      <c r="X58" s="53">
        <v>2.279799158456719</v>
      </c>
      <c r="Y58" s="53">
        <v>165</v>
      </c>
      <c r="Z58" s="53">
        <v>0</v>
      </c>
      <c r="AA58" s="53">
        <v>0.66193939393939449</v>
      </c>
      <c r="AB58" s="55">
        <v>1.3816964596706909E-2</v>
      </c>
      <c r="AC58" s="51">
        <v>1.8201391277340233</v>
      </c>
      <c r="AD58" s="51">
        <v>3.156134389808838E-2</v>
      </c>
      <c r="AE58" s="51">
        <v>2.423976569756068E-4</v>
      </c>
      <c r="AF58" s="51">
        <v>3.4687295412712347E-4</v>
      </c>
      <c r="AG58" s="51">
        <v>1.0911365457532578</v>
      </c>
      <c r="AH58" s="51">
        <v>1.2616511796045641E-2</v>
      </c>
      <c r="AI58" s="51">
        <v>2.2360679774998018</v>
      </c>
      <c r="AJ58" s="51">
        <v>1.2619424861616893E-15</v>
      </c>
      <c r="AK58" s="51">
        <v>1.1508182679538601</v>
      </c>
      <c r="AL58" s="53">
        <v>0.14945138454090692</v>
      </c>
      <c r="AM58" s="51">
        <v>13.945405771833954</v>
      </c>
      <c r="AN58" s="55">
        <v>0.99378513875273422</v>
      </c>
    </row>
    <row r="59" spans="1:40" x14ac:dyDescent="0.3">
      <c r="A59" s="51">
        <v>56</v>
      </c>
      <c r="B59" s="52">
        <v>0.92500000000000004</v>
      </c>
      <c r="C59" s="53">
        <v>2.6666666666666665</v>
      </c>
      <c r="D59" s="53">
        <v>3.5714285714285712</v>
      </c>
      <c r="E59" s="54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4">
        <v>0</v>
      </c>
      <c r="M59" s="55">
        <v>0</v>
      </c>
      <c r="N59" s="53">
        <v>0</v>
      </c>
      <c r="O59" s="53">
        <v>0</v>
      </c>
      <c r="P59" s="53">
        <v>5</v>
      </c>
      <c r="Q59" s="53">
        <v>0</v>
      </c>
      <c r="R59" s="53">
        <v>0</v>
      </c>
      <c r="S59" s="53">
        <v>0</v>
      </c>
      <c r="T59" s="53">
        <v>5.1590019592802907</v>
      </c>
      <c r="U59" s="54">
        <v>200</v>
      </c>
      <c r="V59" s="56">
        <v>0.95</v>
      </c>
      <c r="W59" s="53">
        <v>36.07</v>
      </c>
      <c r="X59" s="53">
        <v>1.8661349267276315</v>
      </c>
      <c r="Y59" s="53">
        <v>165</v>
      </c>
      <c r="Z59" s="53">
        <v>0</v>
      </c>
      <c r="AA59" s="53">
        <v>0.78139393939393942</v>
      </c>
      <c r="AB59" s="55">
        <v>1.1309908646833811E-2</v>
      </c>
      <c r="AC59" s="51">
        <v>2.223373284726414</v>
      </c>
      <c r="AD59" s="51">
        <v>3.9861905598550039E-2</v>
      </c>
      <c r="AE59" s="51">
        <v>7.9248710011785382E-3</v>
      </c>
      <c r="AF59" s="51">
        <v>4.7847941503591264E-3</v>
      </c>
      <c r="AG59" s="51">
        <v>1.1981117845919886</v>
      </c>
      <c r="AH59" s="51">
        <v>1.6983468969221038E-2</v>
      </c>
      <c r="AI59" s="51">
        <v>2.6587380353766394</v>
      </c>
      <c r="AJ59" s="51">
        <v>3.9463255953472082E-2</v>
      </c>
      <c r="AK59" s="51">
        <v>1.0289592282166928</v>
      </c>
      <c r="AL59" s="53">
        <v>0.10377726795236407</v>
      </c>
      <c r="AM59" s="51">
        <v>11.50097821542165</v>
      </c>
      <c r="AN59" s="55">
        <v>0.67987537990092395</v>
      </c>
    </row>
    <row r="60" spans="1:40" x14ac:dyDescent="0.3">
      <c r="A60" s="51">
        <v>57</v>
      </c>
      <c r="B60" s="52">
        <v>0.92500000000000004</v>
      </c>
      <c r="C60" s="53">
        <v>2.6666666666666665</v>
      </c>
      <c r="D60" s="53">
        <v>4.7142857142857135</v>
      </c>
      <c r="E60" s="54">
        <v>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4">
        <v>0</v>
      </c>
      <c r="M60" s="55">
        <v>0</v>
      </c>
      <c r="N60" s="53">
        <v>0</v>
      </c>
      <c r="O60" s="53">
        <v>0</v>
      </c>
      <c r="P60" s="53">
        <v>5</v>
      </c>
      <c r="Q60" s="53">
        <v>0</v>
      </c>
      <c r="R60" s="53">
        <v>0</v>
      </c>
      <c r="S60" s="53">
        <v>0</v>
      </c>
      <c r="T60" s="53">
        <v>5.1590019592802907</v>
      </c>
      <c r="U60" s="54">
        <v>200</v>
      </c>
      <c r="V60" s="56">
        <v>0.95</v>
      </c>
      <c r="W60" s="53">
        <v>25.57</v>
      </c>
      <c r="X60" s="53">
        <v>1.435980948701671</v>
      </c>
      <c r="Y60" s="53">
        <v>165</v>
      </c>
      <c r="Z60" s="53">
        <v>0</v>
      </c>
      <c r="AA60" s="53">
        <v>0.84503030303030324</v>
      </c>
      <c r="AB60" s="55">
        <v>8.7029148406156179E-3</v>
      </c>
      <c r="AC60" s="51">
        <v>2.6913032887101975</v>
      </c>
      <c r="AD60" s="51">
        <v>4.7174128779388688E-2</v>
      </c>
      <c r="AE60" s="51">
        <v>1.8424356708568207E-2</v>
      </c>
      <c r="AF60" s="51">
        <v>6.7579030335381271E-3</v>
      </c>
      <c r="AG60" s="51">
        <v>1.2940734638690574</v>
      </c>
      <c r="AH60" s="51">
        <v>1.8228732486897478E-2</v>
      </c>
      <c r="AI60" s="51">
        <v>3.1251519616454062</v>
      </c>
      <c r="AJ60" s="51">
        <v>1.2187434711416888E-2</v>
      </c>
      <c r="AK60" s="51">
        <v>0.97643655084013858</v>
      </c>
      <c r="AL60" s="53">
        <v>0.10764662733437906</v>
      </c>
      <c r="AM60" s="51">
        <v>10.535361971804575</v>
      </c>
      <c r="AN60" s="55">
        <v>0.62583450460161694</v>
      </c>
    </row>
    <row r="61" spans="1:40" x14ac:dyDescent="0.3">
      <c r="A61" s="51">
        <v>58</v>
      </c>
      <c r="B61" s="52">
        <v>0.92500000000000004</v>
      </c>
      <c r="C61" s="53">
        <v>2.6666666666666665</v>
      </c>
      <c r="D61" s="53">
        <v>5.8571428571428559</v>
      </c>
      <c r="E61" s="54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4">
        <v>0</v>
      </c>
      <c r="M61" s="55">
        <v>0</v>
      </c>
      <c r="N61" s="53">
        <v>0</v>
      </c>
      <c r="O61" s="53">
        <v>0</v>
      </c>
      <c r="P61" s="53">
        <v>5</v>
      </c>
      <c r="Q61" s="53">
        <v>0</v>
      </c>
      <c r="R61" s="53">
        <v>0</v>
      </c>
      <c r="S61" s="53">
        <v>0</v>
      </c>
      <c r="T61" s="53">
        <v>5.1590019592802907</v>
      </c>
      <c r="U61" s="54">
        <v>200</v>
      </c>
      <c r="V61" s="56">
        <v>0.95</v>
      </c>
      <c r="W61" s="53">
        <v>16.34</v>
      </c>
      <c r="X61" s="53">
        <v>1.3278739753947801</v>
      </c>
      <c r="Y61" s="53">
        <v>165</v>
      </c>
      <c r="Z61" s="53">
        <v>0</v>
      </c>
      <c r="AA61" s="53">
        <v>0.90096969696969742</v>
      </c>
      <c r="AB61" s="55">
        <v>8.0477210629975402E-3</v>
      </c>
      <c r="AC61" s="51">
        <v>3.0808001412009873</v>
      </c>
      <c r="AD61" s="51">
        <v>5.7095691098742962E-2</v>
      </c>
      <c r="AE61" s="51">
        <v>3.3024775693196347E-2</v>
      </c>
      <c r="AF61" s="51">
        <v>7.9964161956286514E-3</v>
      </c>
      <c r="AG61" s="51">
        <v>1.3730072676319651</v>
      </c>
      <c r="AH61" s="51">
        <v>2.2282669321927181E-2</v>
      </c>
      <c r="AI61" s="51">
        <v>3.4068959370095553</v>
      </c>
      <c r="AJ61" s="51">
        <v>3.1410869379687338E-2</v>
      </c>
      <c r="AK61" s="51">
        <v>0.92535495753847186</v>
      </c>
      <c r="AL61" s="53">
        <v>8.4507250803692147E-2</v>
      </c>
      <c r="AM61" s="51">
        <v>8.5394815061535194</v>
      </c>
      <c r="AN61" s="55">
        <v>0.52844577308867213</v>
      </c>
    </row>
    <row r="62" spans="1:40" x14ac:dyDescent="0.3">
      <c r="A62" s="51">
        <v>59</v>
      </c>
      <c r="B62" s="52">
        <v>0.92500000000000004</v>
      </c>
      <c r="C62" s="53">
        <v>2.6666666666666665</v>
      </c>
      <c r="D62" s="53">
        <v>6.9999999999999982</v>
      </c>
      <c r="E62" s="54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4">
        <v>0</v>
      </c>
      <c r="M62" s="55">
        <v>0</v>
      </c>
      <c r="N62" s="53">
        <v>0</v>
      </c>
      <c r="O62" s="53">
        <v>0</v>
      </c>
      <c r="P62" s="53">
        <v>5</v>
      </c>
      <c r="Q62" s="53">
        <v>0</v>
      </c>
      <c r="R62" s="53">
        <v>0</v>
      </c>
      <c r="S62" s="53">
        <v>0</v>
      </c>
      <c r="T62" s="53">
        <v>5.1590019592802907</v>
      </c>
      <c r="U62" s="54">
        <v>200</v>
      </c>
      <c r="V62" s="56">
        <v>0.95</v>
      </c>
      <c r="W62" s="53">
        <v>12.65</v>
      </c>
      <c r="X62" s="53">
        <v>1.1043938432912748</v>
      </c>
      <c r="Y62" s="53">
        <v>165</v>
      </c>
      <c r="Z62" s="53">
        <v>0</v>
      </c>
      <c r="AA62" s="53">
        <v>0.92333333333333245</v>
      </c>
      <c r="AB62" s="55">
        <v>6.6932960199488035E-3</v>
      </c>
      <c r="AC62" s="51">
        <v>3.4903375245297412</v>
      </c>
      <c r="AD62" s="51">
        <v>6.5430701805200456E-2</v>
      </c>
      <c r="AE62" s="51">
        <v>5.0153827185847072E-2</v>
      </c>
      <c r="AF62" s="51">
        <v>8.8748438894041271E-3</v>
      </c>
      <c r="AG62" s="51">
        <v>1.4437718962020025</v>
      </c>
      <c r="AH62" s="51">
        <v>2.5269186636486075E-2</v>
      </c>
      <c r="AI62" s="51">
        <v>3.7215225711496385</v>
      </c>
      <c r="AJ62" s="51">
        <v>3.8509115775230043E-2</v>
      </c>
      <c r="AK62" s="51">
        <v>0.99163432748891511</v>
      </c>
      <c r="AL62" s="53">
        <v>8.2775923659619388E-2</v>
      </c>
      <c r="AM62" s="51">
        <v>7.8597983956457655</v>
      </c>
      <c r="AN62" s="55">
        <v>0.41304315863150037</v>
      </c>
    </row>
    <row r="63" spans="1:40" x14ac:dyDescent="0.3">
      <c r="A63" s="51">
        <v>60</v>
      </c>
      <c r="B63" s="52">
        <v>0.92500000000000004</v>
      </c>
      <c r="C63" s="53">
        <v>3.75</v>
      </c>
      <c r="D63" s="53">
        <v>1.2857142857142856</v>
      </c>
      <c r="E63" s="54">
        <v>0</v>
      </c>
      <c r="F63" s="53">
        <v>0</v>
      </c>
      <c r="G63" s="53">
        <v>0</v>
      </c>
      <c r="H63" s="53">
        <v>0</v>
      </c>
      <c r="I63" s="53">
        <v>0</v>
      </c>
      <c r="J63" s="53">
        <v>0</v>
      </c>
      <c r="K63" s="53">
        <v>0</v>
      </c>
      <c r="L63" s="54">
        <v>0</v>
      </c>
      <c r="M63" s="55">
        <v>0</v>
      </c>
      <c r="N63" s="53">
        <v>0</v>
      </c>
      <c r="O63" s="53">
        <v>0</v>
      </c>
      <c r="P63" s="53">
        <v>5</v>
      </c>
      <c r="Q63" s="53">
        <v>0</v>
      </c>
      <c r="R63" s="53">
        <v>0</v>
      </c>
      <c r="S63" s="53">
        <v>0</v>
      </c>
      <c r="T63" s="53">
        <v>5.1590019592802907</v>
      </c>
      <c r="U63" s="54">
        <v>200</v>
      </c>
      <c r="V63" s="56">
        <v>0.95</v>
      </c>
      <c r="W63" s="53">
        <v>74.245000000000005</v>
      </c>
      <c r="X63" s="53">
        <v>2.3326430298835432</v>
      </c>
      <c r="Y63" s="53">
        <v>165</v>
      </c>
      <c r="Z63" s="53">
        <v>0</v>
      </c>
      <c r="AA63" s="53">
        <v>0.55003030303030309</v>
      </c>
      <c r="AB63" s="55">
        <v>1.4137230484142596E-2</v>
      </c>
      <c r="AC63" s="51">
        <v>1.5515296384234949</v>
      </c>
      <c r="AD63" s="51">
        <v>2.3324610130530846E-2</v>
      </c>
      <c r="AE63" s="51">
        <v>1.5037593984970954E-4</v>
      </c>
      <c r="AF63" s="51">
        <v>2.9653481179595586E-4</v>
      </c>
      <c r="AG63" s="51">
        <v>0.93292079852359289</v>
      </c>
      <c r="AH63" s="51">
        <v>9.1015085561915662E-3</v>
      </c>
      <c r="AI63" s="51">
        <v>1.9551431278065172</v>
      </c>
      <c r="AJ63" s="51">
        <v>2.0138225898934471E-2</v>
      </c>
      <c r="AK63" s="51">
        <v>1.129330252421064</v>
      </c>
      <c r="AL63" s="53">
        <v>0.14874676408227702</v>
      </c>
      <c r="AM63" s="51">
        <v>16.601153895720682</v>
      </c>
      <c r="AN63" s="55">
        <v>1.1327108708433224</v>
      </c>
    </row>
    <row r="64" spans="1:40" x14ac:dyDescent="0.3">
      <c r="A64" s="51">
        <v>61</v>
      </c>
      <c r="B64" s="52">
        <v>0.92500000000000004</v>
      </c>
      <c r="C64" s="53">
        <v>3.75</v>
      </c>
      <c r="D64" s="53">
        <v>2.4285714285714284</v>
      </c>
      <c r="E64" s="54">
        <v>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4">
        <v>0</v>
      </c>
      <c r="M64" s="55">
        <v>0</v>
      </c>
      <c r="N64" s="53">
        <v>0</v>
      </c>
      <c r="O64" s="53">
        <v>0</v>
      </c>
      <c r="P64" s="53">
        <v>5</v>
      </c>
      <c r="Q64" s="53">
        <v>0</v>
      </c>
      <c r="R64" s="53">
        <v>0</v>
      </c>
      <c r="S64" s="53">
        <v>0</v>
      </c>
      <c r="T64" s="53">
        <v>5.1590019592802907</v>
      </c>
      <c r="U64" s="54">
        <v>200</v>
      </c>
      <c r="V64" s="56">
        <v>0.95</v>
      </c>
      <c r="W64" s="53">
        <v>38.935000000000002</v>
      </c>
      <c r="X64" s="53">
        <v>1.7349566959993465</v>
      </c>
      <c r="Y64" s="53">
        <v>165</v>
      </c>
      <c r="Z64" s="53">
        <v>0</v>
      </c>
      <c r="AA64" s="53">
        <v>0.76403030303030373</v>
      </c>
      <c r="AB64" s="55">
        <v>1.0514889066661948E-2</v>
      </c>
      <c r="AC64" s="51">
        <v>2.1838572716697771</v>
      </c>
      <c r="AD64" s="51">
        <v>3.8779435249028354E-2</v>
      </c>
      <c r="AE64" s="51">
        <v>7.0546001050632457E-3</v>
      </c>
      <c r="AF64" s="51">
        <v>4.5653139609616632E-3</v>
      </c>
      <c r="AG64" s="51">
        <v>1.1839681511700071</v>
      </c>
      <c r="AH64" s="51">
        <v>1.5767264890912191E-2</v>
      </c>
      <c r="AI64" s="51">
        <v>2.5161960983723657</v>
      </c>
      <c r="AJ64" s="51">
        <v>4.092427914313225E-2</v>
      </c>
      <c r="AK64" s="51">
        <v>1.0769863737969885</v>
      </c>
      <c r="AL64" s="53">
        <v>0.12299004666741327</v>
      </c>
      <c r="AM64" s="51">
        <v>12.584494860164105</v>
      </c>
      <c r="AN64" s="55">
        <v>0.78166017609516658</v>
      </c>
    </row>
    <row r="65" spans="1:40" x14ac:dyDescent="0.3">
      <c r="A65" s="51">
        <v>62</v>
      </c>
      <c r="B65" s="52">
        <v>0.92500000000000004</v>
      </c>
      <c r="C65" s="53">
        <v>3.75</v>
      </c>
      <c r="D65" s="53">
        <v>3.5714285714285712</v>
      </c>
      <c r="E65" s="54">
        <v>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4">
        <v>0</v>
      </c>
      <c r="M65" s="55">
        <v>0</v>
      </c>
      <c r="N65" s="53">
        <v>0</v>
      </c>
      <c r="O65" s="53">
        <v>0</v>
      </c>
      <c r="P65" s="53">
        <v>5</v>
      </c>
      <c r="Q65" s="53">
        <v>0</v>
      </c>
      <c r="R65" s="53">
        <v>0</v>
      </c>
      <c r="S65" s="53">
        <v>0</v>
      </c>
      <c r="T65" s="53">
        <v>5.1590019592802907</v>
      </c>
      <c r="U65" s="54">
        <v>200</v>
      </c>
      <c r="V65" s="56">
        <v>0.95</v>
      </c>
      <c r="W65" s="53">
        <v>22.65</v>
      </c>
      <c r="X65" s="53">
        <v>1.3855092922152854</v>
      </c>
      <c r="Y65" s="53">
        <v>165</v>
      </c>
      <c r="Z65" s="53">
        <v>0</v>
      </c>
      <c r="AA65" s="53">
        <v>0.8627272727272729</v>
      </c>
      <c r="AB65" s="55">
        <v>8.3970260134259376E-3</v>
      </c>
      <c r="AC65" s="51">
        <v>2.7900848708204551</v>
      </c>
      <c r="AD65" s="51">
        <v>4.9054787079588491E-2</v>
      </c>
      <c r="AE65" s="51">
        <v>2.0764908374133882E-2</v>
      </c>
      <c r="AF65" s="51">
        <v>7.1719634165594345E-3</v>
      </c>
      <c r="AG65" s="51">
        <v>1.3223475244154006</v>
      </c>
      <c r="AH65" s="51">
        <v>1.9365117002070952E-2</v>
      </c>
      <c r="AI65" s="51">
        <v>3.1633120919637694</v>
      </c>
      <c r="AJ65" s="51">
        <v>1.2854906235326797E-2</v>
      </c>
      <c r="AK65" s="51">
        <v>0.89868812181063507</v>
      </c>
      <c r="AL65" s="53">
        <v>7.7577951741867601E-2</v>
      </c>
      <c r="AM65" s="51">
        <v>9.808162560630965</v>
      </c>
      <c r="AN65" s="55">
        <v>0.55796001661223427</v>
      </c>
    </row>
    <row r="66" spans="1:40" x14ac:dyDescent="0.3">
      <c r="A66" s="51">
        <v>63</v>
      </c>
      <c r="B66" s="52">
        <v>0.92500000000000004</v>
      </c>
      <c r="C66" s="53">
        <v>3.75</v>
      </c>
      <c r="D66" s="53">
        <v>4.7142857142857135</v>
      </c>
      <c r="E66" s="54">
        <v>0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</v>
      </c>
      <c r="L66" s="54">
        <v>0</v>
      </c>
      <c r="M66" s="55">
        <v>0</v>
      </c>
      <c r="N66" s="53">
        <v>0</v>
      </c>
      <c r="O66" s="53">
        <v>0</v>
      </c>
      <c r="P66" s="53">
        <v>5</v>
      </c>
      <c r="Q66" s="53">
        <v>0</v>
      </c>
      <c r="R66" s="53">
        <v>0</v>
      </c>
      <c r="S66" s="53">
        <v>0</v>
      </c>
      <c r="T66" s="53">
        <v>5.1590019592802907</v>
      </c>
      <c r="U66" s="54">
        <v>200</v>
      </c>
      <c r="V66" s="56">
        <v>0.95</v>
      </c>
      <c r="W66" s="53">
        <v>13.08</v>
      </c>
      <c r="X66" s="53">
        <v>1.182873277890945</v>
      </c>
      <c r="Y66" s="53">
        <v>165</v>
      </c>
      <c r="Z66" s="53">
        <v>0</v>
      </c>
      <c r="AA66" s="53">
        <v>0.92072727272727195</v>
      </c>
      <c r="AB66" s="55">
        <v>7.1689289569154624E-3</v>
      </c>
      <c r="AC66" s="51">
        <v>3.3509223671154884</v>
      </c>
      <c r="AD66" s="51">
        <v>6.517913137235179E-2</v>
      </c>
      <c r="AE66" s="51">
        <v>5.1366454231686391E-2</v>
      </c>
      <c r="AF66" s="51">
        <v>9.4915106758404581E-3</v>
      </c>
      <c r="AG66" s="51">
        <v>1.4165606448251531</v>
      </c>
      <c r="AH66" s="51">
        <v>2.495898057239257E-2</v>
      </c>
      <c r="AI66" s="51">
        <v>3.5858074886997668</v>
      </c>
      <c r="AJ66" s="51">
        <v>3.2717527081661021E-2</v>
      </c>
      <c r="AK66" s="51">
        <v>0.95993031741505119</v>
      </c>
      <c r="AL66" s="53">
        <v>8.4560191063158194E-2</v>
      </c>
      <c r="AM66" s="51">
        <v>7.8916671177061684</v>
      </c>
      <c r="AN66" s="55">
        <v>0.46368401136048065</v>
      </c>
    </row>
    <row r="67" spans="1:40" x14ac:dyDescent="0.3">
      <c r="A67" s="51">
        <v>64</v>
      </c>
      <c r="B67" s="52">
        <v>0.92500000000000004</v>
      </c>
      <c r="C67" s="53">
        <v>3.75</v>
      </c>
      <c r="D67" s="53">
        <v>5.8571428571428559</v>
      </c>
      <c r="E67" s="54">
        <v>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4">
        <v>0</v>
      </c>
      <c r="M67" s="55">
        <v>0</v>
      </c>
      <c r="N67" s="53">
        <v>0</v>
      </c>
      <c r="O67" s="53">
        <v>0</v>
      </c>
      <c r="P67" s="53">
        <v>5</v>
      </c>
      <c r="Q67" s="53">
        <v>0</v>
      </c>
      <c r="R67" s="53">
        <v>0</v>
      </c>
      <c r="S67" s="53">
        <v>0</v>
      </c>
      <c r="T67" s="53">
        <v>5.1590019592802907</v>
      </c>
      <c r="U67" s="54">
        <v>200</v>
      </c>
      <c r="V67" s="56">
        <v>0.95</v>
      </c>
      <c r="W67" s="53">
        <v>8.49</v>
      </c>
      <c r="X67" s="53">
        <v>0.94447552287370007</v>
      </c>
      <c r="Y67" s="53">
        <v>165</v>
      </c>
      <c r="Z67" s="53">
        <v>0</v>
      </c>
      <c r="AA67" s="53">
        <v>0.94854545454545358</v>
      </c>
      <c r="AB67" s="55">
        <v>5.7240940780249085E-3</v>
      </c>
      <c r="AC67" s="51">
        <v>3.9310550311317018</v>
      </c>
      <c r="AD67" s="51">
        <v>7.8661791335221457E-2</v>
      </c>
      <c r="AE67" s="51">
        <v>6.4154395634313813E-2</v>
      </c>
      <c r="AF67" s="51">
        <v>9.7114581869659124E-3</v>
      </c>
      <c r="AG67" s="51">
        <v>1.5127373859259736</v>
      </c>
      <c r="AH67" s="51">
        <v>3.1220594348300445E-2</v>
      </c>
      <c r="AI67" s="51">
        <v>4.0478405634081387</v>
      </c>
      <c r="AJ67" s="51">
        <v>4.5850978590530923E-2</v>
      </c>
      <c r="AK67" s="51">
        <v>0.99595965264261566</v>
      </c>
      <c r="AL67" s="53">
        <v>8.5830307058029492E-2</v>
      </c>
      <c r="AM67" s="51">
        <v>7.0311133872757479</v>
      </c>
      <c r="AN67" s="55">
        <v>0.41078720365362803</v>
      </c>
    </row>
    <row r="68" spans="1:40" x14ac:dyDescent="0.3">
      <c r="A68" s="51">
        <v>65</v>
      </c>
      <c r="B68" s="52">
        <v>0.92500000000000004</v>
      </c>
      <c r="C68" s="53">
        <v>3.75</v>
      </c>
      <c r="D68" s="53">
        <v>6.9999999999999982</v>
      </c>
      <c r="E68" s="54">
        <v>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4">
        <v>0</v>
      </c>
      <c r="M68" s="55">
        <v>0</v>
      </c>
      <c r="N68" s="53">
        <v>0</v>
      </c>
      <c r="O68" s="53">
        <v>0</v>
      </c>
      <c r="P68" s="53">
        <v>5</v>
      </c>
      <c r="Q68" s="53">
        <v>0</v>
      </c>
      <c r="R68" s="53">
        <v>0</v>
      </c>
      <c r="S68" s="53">
        <v>0</v>
      </c>
      <c r="T68" s="53">
        <v>5.1590019592802907</v>
      </c>
      <c r="U68" s="54">
        <v>200</v>
      </c>
      <c r="V68" s="56">
        <v>0.95</v>
      </c>
      <c r="W68" s="53">
        <v>4.22</v>
      </c>
      <c r="X68" s="53">
        <v>0.59948807474191868</v>
      </c>
      <c r="Y68" s="53">
        <v>165</v>
      </c>
      <c r="Z68" s="53">
        <v>0</v>
      </c>
      <c r="AA68" s="53">
        <v>0.97442424242424286</v>
      </c>
      <c r="AB68" s="55">
        <v>3.6332610590419281E-3</v>
      </c>
      <c r="AC68" s="51">
        <v>4.5487960408861037</v>
      </c>
      <c r="AD68" s="51">
        <v>7.3159328458801715E-2</v>
      </c>
      <c r="AE68" s="51">
        <v>9.8806283392739724E-2</v>
      </c>
      <c r="AF68" s="51">
        <v>1.1910643918414635E-2</v>
      </c>
      <c r="AG68" s="51">
        <v>1.5558470865416043</v>
      </c>
      <c r="AH68" s="51">
        <v>3.1723069948516078E-2</v>
      </c>
      <c r="AI68" s="51">
        <v>4.1917194531720439</v>
      </c>
      <c r="AJ68" s="51">
        <v>5.4572102043264764E-2</v>
      </c>
      <c r="AK68" s="51">
        <v>1.0349148595339093</v>
      </c>
      <c r="AL68" s="53">
        <v>8.9303865059115445E-2</v>
      </c>
      <c r="AM68" s="51">
        <v>5.8890343539863288</v>
      </c>
      <c r="AN68" s="55">
        <v>0.30179186628855176</v>
      </c>
    </row>
    <row r="69" spans="1:40" x14ac:dyDescent="0.3">
      <c r="A69" s="51">
        <v>66</v>
      </c>
      <c r="B69" s="52">
        <v>0.92500000000000004</v>
      </c>
      <c r="C69" s="53">
        <v>4.833333333333333</v>
      </c>
      <c r="D69" s="53">
        <v>1.2857142857142856</v>
      </c>
      <c r="E69" s="54">
        <v>0</v>
      </c>
      <c r="F69" s="53">
        <v>0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4">
        <v>0</v>
      </c>
      <c r="M69" s="55">
        <v>0</v>
      </c>
      <c r="N69" s="53">
        <v>0</v>
      </c>
      <c r="O69" s="53">
        <v>0</v>
      </c>
      <c r="P69" s="53">
        <v>5</v>
      </c>
      <c r="Q69" s="53">
        <v>0</v>
      </c>
      <c r="R69" s="53">
        <v>0</v>
      </c>
      <c r="S69" s="53">
        <v>0</v>
      </c>
      <c r="T69" s="53">
        <v>5.1590019592802907</v>
      </c>
      <c r="U69" s="54">
        <v>200</v>
      </c>
      <c r="V69" s="56">
        <v>0.95</v>
      </c>
      <c r="W69" s="53">
        <v>58.975000000000001</v>
      </c>
      <c r="X69" s="53">
        <v>2.0163188871803497</v>
      </c>
      <c r="Y69" s="53">
        <v>165</v>
      </c>
      <c r="Z69" s="53">
        <v>0</v>
      </c>
      <c r="AA69" s="53">
        <v>0.64257575757575736</v>
      </c>
      <c r="AB69" s="55">
        <v>1.2220114467760054E-2</v>
      </c>
      <c r="AC69" s="51">
        <v>1.7886792412720001</v>
      </c>
      <c r="AD69" s="51">
        <v>2.9248633979884323E-2</v>
      </c>
      <c r="AE69" s="51">
        <v>2.2857142857231948E-4</v>
      </c>
      <c r="AF69" s="51">
        <v>3.652009169484804E-4</v>
      </c>
      <c r="AG69" s="51">
        <v>1.0561729517208829</v>
      </c>
      <c r="AH69" s="51">
        <v>1.243439135599139E-2</v>
      </c>
      <c r="AI69" s="51">
        <v>2.2351276270655545</v>
      </c>
      <c r="AJ69" s="51">
        <v>1.8543301496214252E-3</v>
      </c>
      <c r="AK69" s="51">
        <v>1.2469774947036665</v>
      </c>
      <c r="AL69" s="53">
        <v>0.1658203698500105</v>
      </c>
      <c r="AM69" s="51">
        <v>14.982022801495907</v>
      </c>
      <c r="AN69" s="55">
        <v>0.84108923223079324</v>
      </c>
    </row>
    <row r="70" spans="1:40" x14ac:dyDescent="0.3">
      <c r="A70" s="51">
        <v>67</v>
      </c>
      <c r="B70" s="52">
        <v>0.92500000000000004</v>
      </c>
      <c r="C70" s="53">
        <v>4.833333333333333</v>
      </c>
      <c r="D70" s="53">
        <v>2.4285714285714284</v>
      </c>
      <c r="E70" s="54">
        <v>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4">
        <v>0</v>
      </c>
      <c r="M70" s="55">
        <v>0</v>
      </c>
      <c r="N70" s="53">
        <v>0</v>
      </c>
      <c r="O70" s="53">
        <v>0</v>
      </c>
      <c r="P70" s="53">
        <v>5</v>
      </c>
      <c r="Q70" s="53">
        <v>0</v>
      </c>
      <c r="R70" s="53">
        <v>0</v>
      </c>
      <c r="S70" s="53">
        <v>0</v>
      </c>
      <c r="T70" s="53">
        <v>5.1590019592802907</v>
      </c>
      <c r="U70" s="54">
        <v>200</v>
      </c>
      <c r="V70" s="56">
        <v>0.95</v>
      </c>
      <c r="W70" s="53">
        <v>28.47</v>
      </c>
      <c r="X70" s="53">
        <v>1.540712388999929</v>
      </c>
      <c r="Y70" s="53">
        <v>165</v>
      </c>
      <c r="Z70" s="53">
        <v>0</v>
      </c>
      <c r="AA70" s="53">
        <v>0.82745454545454533</v>
      </c>
      <c r="AB70" s="55">
        <v>9.3376508424232729E-3</v>
      </c>
      <c r="AC70" s="51">
        <v>2.4983641663598029</v>
      </c>
      <c r="AD70" s="51">
        <v>4.3568301693244618E-2</v>
      </c>
      <c r="AE70" s="51">
        <v>1.2475345350638791E-2</v>
      </c>
      <c r="AF70" s="51">
        <v>5.7105340119966951E-3</v>
      </c>
      <c r="AG70" s="51">
        <v>1.2868383548158051</v>
      </c>
      <c r="AH70" s="51">
        <v>1.7147442955504036E-2</v>
      </c>
      <c r="AI70" s="51">
        <v>3.0891798714919121</v>
      </c>
      <c r="AJ70" s="51">
        <v>1.6577700117254984E-2</v>
      </c>
      <c r="AK70" s="51">
        <v>0.88120150411192943</v>
      </c>
      <c r="AL70" s="53">
        <v>7.725547403761901E-2</v>
      </c>
      <c r="AM70" s="51">
        <v>10.340868288433791</v>
      </c>
      <c r="AN70" s="55">
        <v>0.619967027199403</v>
      </c>
    </row>
    <row r="71" spans="1:40" x14ac:dyDescent="0.3">
      <c r="A71" s="51">
        <v>68</v>
      </c>
      <c r="B71" s="52">
        <v>0.92500000000000004</v>
      </c>
      <c r="C71" s="53">
        <v>4.833333333333333</v>
      </c>
      <c r="D71" s="53">
        <v>3.5714285714285712</v>
      </c>
      <c r="E71" s="54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0</v>
      </c>
      <c r="L71" s="54">
        <v>0</v>
      </c>
      <c r="M71" s="55">
        <v>0</v>
      </c>
      <c r="N71" s="53">
        <v>0</v>
      </c>
      <c r="O71" s="53">
        <v>0</v>
      </c>
      <c r="P71" s="53">
        <v>5</v>
      </c>
      <c r="Q71" s="53">
        <v>0</v>
      </c>
      <c r="R71" s="53">
        <v>0</v>
      </c>
      <c r="S71" s="53">
        <v>0</v>
      </c>
      <c r="T71" s="53">
        <v>5.1590019592802907</v>
      </c>
      <c r="U71" s="54">
        <v>200</v>
      </c>
      <c r="V71" s="56">
        <v>0.95</v>
      </c>
      <c r="W71" s="53">
        <v>14.345000000000001</v>
      </c>
      <c r="X71" s="53">
        <v>1.239284291487915</v>
      </c>
      <c r="Y71" s="53">
        <v>165</v>
      </c>
      <c r="Z71" s="53">
        <v>0</v>
      </c>
      <c r="AA71" s="53">
        <v>0.91306060606060635</v>
      </c>
      <c r="AB71" s="55">
        <v>7.5108138878041018E-3</v>
      </c>
      <c r="AC71" s="51">
        <v>3.3114786585723182</v>
      </c>
      <c r="AD71" s="51">
        <v>6.3589732862187887E-2</v>
      </c>
      <c r="AE71" s="51">
        <v>4.7765883701263674E-2</v>
      </c>
      <c r="AF71" s="51">
        <v>8.9276514503135972E-3</v>
      </c>
      <c r="AG71" s="51">
        <v>1.4058748567324884</v>
      </c>
      <c r="AH71" s="51">
        <v>2.4798924474740497E-2</v>
      </c>
      <c r="AI71" s="51">
        <v>3.5368364892871091</v>
      </c>
      <c r="AJ71" s="51">
        <v>3.2577396412812938E-2</v>
      </c>
      <c r="AK71" s="51">
        <v>0.97039472332442867</v>
      </c>
      <c r="AL71" s="53">
        <v>8.5239014379378947E-2</v>
      </c>
      <c r="AM71" s="51">
        <v>8.1906506954700902</v>
      </c>
      <c r="AN71" s="55">
        <v>0.4699653956034977</v>
      </c>
    </row>
    <row r="72" spans="1:40" x14ac:dyDescent="0.3">
      <c r="A72" s="51">
        <v>69</v>
      </c>
      <c r="B72" s="52">
        <v>0.92500000000000004</v>
      </c>
      <c r="C72" s="53">
        <v>4.833333333333333</v>
      </c>
      <c r="D72" s="53">
        <v>4.7142857142857135</v>
      </c>
      <c r="E72" s="54">
        <v>0</v>
      </c>
      <c r="F72" s="53">
        <v>0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4">
        <v>0</v>
      </c>
      <c r="M72" s="55">
        <v>0</v>
      </c>
      <c r="N72" s="53">
        <v>0</v>
      </c>
      <c r="O72" s="53">
        <v>0</v>
      </c>
      <c r="P72" s="53">
        <v>5</v>
      </c>
      <c r="Q72" s="53">
        <v>0</v>
      </c>
      <c r="R72" s="53">
        <v>0</v>
      </c>
      <c r="S72" s="53">
        <v>0</v>
      </c>
      <c r="T72" s="53">
        <v>5.1590019592802907</v>
      </c>
      <c r="U72" s="54">
        <v>200</v>
      </c>
      <c r="V72" s="56">
        <v>0.95</v>
      </c>
      <c r="W72" s="53">
        <v>7.1449999999999996</v>
      </c>
      <c r="X72" s="53">
        <v>0.8617579602854849</v>
      </c>
      <c r="Y72" s="53">
        <v>165</v>
      </c>
      <c r="Z72" s="53">
        <v>0</v>
      </c>
      <c r="AA72" s="53">
        <v>0.95669696969696927</v>
      </c>
      <c r="AB72" s="55">
        <v>5.2227755168827153E-3</v>
      </c>
      <c r="AC72" s="51">
        <v>4.0665551750363944</v>
      </c>
      <c r="AD72" s="51">
        <v>7.9094774223430753E-2</v>
      </c>
      <c r="AE72" s="51">
        <v>6.8781203166893554E-2</v>
      </c>
      <c r="AF72" s="51">
        <v>9.9971178255720272E-3</v>
      </c>
      <c r="AG72" s="51">
        <v>1.5149191327971629</v>
      </c>
      <c r="AH72" s="51">
        <v>3.1067191480354243E-2</v>
      </c>
      <c r="AI72" s="51">
        <v>4.0811786618660513</v>
      </c>
      <c r="AJ72" s="51">
        <v>5.0864104113455828E-2</v>
      </c>
      <c r="AK72" s="51">
        <v>0.9839805149641887</v>
      </c>
      <c r="AL72" s="53">
        <v>8.9101021629917981E-2</v>
      </c>
      <c r="AM72" s="51">
        <v>6.8123605496518023</v>
      </c>
      <c r="AN72" s="55">
        <v>0.41616336547635485</v>
      </c>
    </row>
    <row r="73" spans="1:40" x14ac:dyDescent="0.3">
      <c r="A73" s="51">
        <v>70</v>
      </c>
      <c r="B73" s="52">
        <v>0.92500000000000004</v>
      </c>
      <c r="C73" s="53">
        <v>4.833333333333333</v>
      </c>
      <c r="D73" s="53">
        <v>5.8571428571428559</v>
      </c>
      <c r="E73" s="54">
        <v>0</v>
      </c>
      <c r="F73" s="53">
        <v>0</v>
      </c>
      <c r="G73" s="53">
        <v>0</v>
      </c>
      <c r="H73" s="53">
        <v>0</v>
      </c>
      <c r="I73" s="53">
        <v>0</v>
      </c>
      <c r="J73" s="53">
        <v>0</v>
      </c>
      <c r="K73" s="53">
        <v>0</v>
      </c>
      <c r="L73" s="54">
        <v>0</v>
      </c>
      <c r="M73" s="55">
        <v>0</v>
      </c>
      <c r="N73" s="53">
        <v>0</v>
      </c>
      <c r="O73" s="53">
        <v>0</v>
      </c>
      <c r="P73" s="53">
        <v>5</v>
      </c>
      <c r="Q73" s="53">
        <v>0</v>
      </c>
      <c r="R73" s="53">
        <v>0</v>
      </c>
      <c r="S73" s="53">
        <v>0</v>
      </c>
      <c r="T73" s="53">
        <v>5.1590019592802907</v>
      </c>
      <c r="U73" s="54">
        <v>200</v>
      </c>
      <c r="V73" s="56">
        <v>0.95</v>
      </c>
      <c r="W73" s="53">
        <v>3.7250000000000001</v>
      </c>
      <c r="X73" s="53">
        <v>0.55352235521618343</v>
      </c>
      <c r="Y73" s="53">
        <v>165</v>
      </c>
      <c r="Z73" s="53">
        <v>0</v>
      </c>
      <c r="AA73" s="53">
        <v>0.97742424242424264</v>
      </c>
      <c r="AB73" s="55">
        <v>3.3546809407041427E-3</v>
      </c>
      <c r="AC73" s="51">
        <v>4.8037687594475331</v>
      </c>
      <c r="AD73" s="51">
        <v>7.5398501861781111E-2</v>
      </c>
      <c r="AE73" s="51">
        <v>0.10191769028489697</v>
      </c>
      <c r="AF73" s="51">
        <v>1.1580717706494223E-2</v>
      </c>
      <c r="AG73" s="51">
        <v>1.6109953576392098</v>
      </c>
      <c r="AH73" s="51">
        <v>3.2421642808625757E-2</v>
      </c>
      <c r="AI73" s="51">
        <v>4.3542377397950665</v>
      </c>
      <c r="AJ73" s="51">
        <v>5.7129182891305821E-2</v>
      </c>
      <c r="AK73" s="51">
        <v>1.0555714353306451</v>
      </c>
      <c r="AL73" s="53">
        <v>0.10005210222272509</v>
      </c>
      <c r="AM73" s="51">
        <v>5.7376129225553907</v>
      </c>
      <c r="AN73" s="55">
        <v>0.26652314839669172</v>
      </c>
    </row>
    <row r="74" spans="1:40" x14ac:dyDescent="0.3">
      <c r="A74" s="51">
        <v>71</v>
      </c>
      <c r="B74" s="52">
        <v>0.92500000000000004</v>
      </c>
      <c r="C74" s="53">
        <v>4.833333333333333</v>
      </c>
      <c r="D74" s="53">
        <v>6.9999999999999982</v>
      </c>
      <c r="E74" s="54">
        <v>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4">
        <v>0</v>
      </c>
      <c r="M74" s="55">
        <v>0</v>
      </c>
      <c r="N74" s="53">
        <v>0</v>
      </c>
      <c r="O74" s="53">
        <v>0</v>
      </c>
      <c r="P74" s="53">
        <v>5</v>
      </c>
      <c r="Q74" s="53">
        <v>0</v>
      </c>
      <c r="R74" s="53">
        <v>0</v>
      </c>
      <c r="S74" s="53">
        <v>0</v>
      </c>
      <c r="T74" s="53">
        <v>5.1590019592802907</v>
      </c>
      <c r="U74" s="54">
        <v>200</v>
      </c>
      <c r="V74" s="56">
        <v>0.95</v>
      </c>
      <c r="W74" s="53">
        <v>2.0499999999999998</v>
      </c>
      <c r="X74" s="53">
        <v>0.35357043203965366</v>
      </c>
      <c r="Y74" s="53">
        <v>165</v>
      </c>
      <c r="Z74" s="53">
        <v>0</v>
      </c>
      <c r="AA74" s="53">
        <v>0.98757575757575811</v>
      </c>
      <c r="AB74" s="55">
        <v>2.1428511032706272E-3</v>
      </c>
      <c r="AC74" s="51">
        <v>5.5245033548523441</v>
      </c>
      <c r="AD74" s="51">
        <v>7.6848367906485623E-2</v>
      </c>
      <c r="AE74" s="51">
        <v>0.11251694532074903</v>
      </c>
      <c r="AF74" s="51">
        <v>1.1239631040115664E-2</v>
      </c>
      <c r="AG74" s="51">
        <v>1.7089873066555139</v>
      </c>
      <c r="AH74" s="51">
        <v>3.3245901388791861E-2</v>
      </c>
      <c r="AI74" s="51">
        <v>4.6631471415492278</v>
      </c>
      <c r="AJ74" s="51">
        <v>7.8073790954474434E-2</v>
      </c>
      <c r="AK74" s="51">
        <v>0.98514300977924829</v>
      </c>
      <c r="AL74" s="53">
        <v>8.077558624965904E-2</v>
      </c>
      <c r="AM74" s="51">
        <v>5.470350381519216</v>
      </c>
      <c r="AN74" s="55">
        <v>0.22862795100643141</v>
      </c>
    </row>
    <row r="75" spans="1:40" x14ac:dyDescent="0.3">
      <c r="A75" s="51">
        <v>72</v>
      </c>
      <c r="B75" s="52">
        <v>0.92500000000000004</v>
      </c>
      <c r="C75" s="53">
        <v>5.9166666666666661</v>
      </c>
      <c r="D75" s="53">
        <v>1.2857142857142856</v>
      </c>
      <c r="E75" s="54">
        <v>0</v>
      </c>
      <c r="F75" s="53">
        <v>0</v>
      </c>
      <c r="G75" s="53">
        <v>0</v>
      </c>
      <c r="H75" s="53">
        <v>0</v>
      </c>
      <c r="I75" s="53">
        <v>0</v>
      </c>
      <c r="J75" s="53">
        <v>0</v>
      </c>
      <c r="K75" s="53">
        <v>0</v>
      </c>
      <c r="L75" s="54">
        <v>0</v>
      </c>
      <c r="M75" s="55">
        <v>0</v>
      </c>
      <c r="N75" s="53">
        <v>0</v>
      </c>
      <c r="O75" s="53">
        <v>0</v>
      </c>
      <c r="P75" s="53">
        <v>5</v>
      </c>
      <c r="Q75" s="53">
        <v>0</v>
      </c>
      <c r="R75" s="53">
        <v>0</v>
      </c>
      <c r="S75" s="53">
        <v>0</v>
      </c>
      <c r="T75" s="53">
        <v>5.1590019592802907</v>
      </c>
      <c r="U75" s="54">
        <v>200</v>
      </c>
      <c r="V75" s="56">
        <v>0.95</v>
      </c>
      <c r="W75" s="53">
        <v>44.204999999999998</v>
      </c>
      <c r="X75" s="53">
        <v>1.9903662031565785</v>
      </c>
      <c r="Y75" s="53">
        <v>165</v>
      </c>
      <c r="Z75" s="53">
        <v>0</v>
      </c>
      <c r="AA75" s="53">
        <v>0.7320909090909089</v>
      </c>
      <c r="AB75" s="55">
        <v>1.2062825473676394E-2</v>
      </c>
      <c r="AC75" s="51">
        <v>2.0093147349810376</v>
      </c>
      <c r="AD75" s="51">
        <v>3.365056985126974E-2</v>
      </c>
      <c r="AE75" s="51">
        <v>2.8547325301467672E-3</v>
      </c>
      <c r="AF75" s="51">
        <v>2.967692792618971E-3</v>
      </c>
      <c r="AG75" s="51">
        <v>1.154181440692716</v>
      </c>
      <c r="AH75" s="51">
        <v>1.342228553575798E-2</v>
      </c>
      <c r="AI75" s="51">
        <v>2.236067977499804</v>
      </c>
      <c r="AJ75" s="51">
        <v>1.1604440719622594E-15</v>
      </c>
      <c r="AK75" s="51">
        <v>0.93288708306092094</v>
      </c>
      <c r="AL75" s="53">
        <v>9.4346386639936081E-2</v>
      </c>
      <c r="AM75" s="51">
        <v>12.198018636768593</v>
      </c>
      <c r="AN75" s="55">
        <v>0.71246596397823525</v>
      </c>
    </row>
    <row r="76" spans="1:40" x14ac:dyDescent="0.3">
      <c r="A76" s="51">
        <v>73</v>
      </c>
      <c r="B76" s="52">
        <v>0.92500000000000004</v>
      </c>
      <c r="C76" s="53">
        <v>5.9166666666666661</v>
      </c>
      <c r="D76" s="53">
        <v>2.4285714285714284</v>
      </c>
      <c r="E76" s="54">
        <v>0</v>
      </c>
      <c r="F76" s="53">
        <v>0</v>
      </c>
      <c r="G76" s="53">
        <v>0</v>
      </c>
      <c r="H76" s="53">
        <v>0</v>
      </c>
      <c r="I76" s="53">
        <v>0</v>
      </c>
      <c r="J76" s="53">
        <v>0</v>
      </c>
      <c r="K76" s="53">
        <v>0</v>
      </c>
      <c r="L76" s="54">
        <v>0</v>
      </c>
      <c r="M76" s="55">
        <v>0</v>
      </c>
      <c r="N76" s="53">
        <v>0</v>
      </c>
      <c r="O76" s="53">
        <v>0</v>
      </c>
      <c r="P76" s="53">
        <v>5</v>
      </c>
      <c r="Q76" s="53">
        <v>0</v>
      </c>
      <c r="R76" s="53">
        <v>0</v>
      </c>
      <c r="S76" s="53">
        <v>0</v>
      </c>
      <c r="T76" s="53">
        <v>5.1590019592802907</v>
      </c>
      <c r="U76" s="54">
        <v>200</v>
      </c>
      <c r="V76" s="56">
        <v>0.95</v>
      </c>
      <c r="W76" s="53">
        <v>21.135000000000002</v>
      </c>
      <c r="X76" s="53">
        <v>1.5612341690022369</v>
      </c>
      <c r="Y76" s="53">
        <v>165</v>
      </c>
      <c r="Z76" s="53">
        <v>0</v>
      </c>
      <c r="AA76" s="53">
        <v>0.87190909090909119</v>
      </c>
      <c r="AB76" s="55">
        <v>9.4620252666798681E-3</v>
      </c>
      <c r="AC76" s="51">
        <v>2.9268818890043957</v>
      </c>
      <c r="AD76" s="51">
        <v>5.5733762163933019E-2</v>
      </c>
      <c r="AE76" s="51">
        <v>3.1938141429837169E-2</v>
      </c>
      <c r="AF76" s="51">
        <v>7.9123430253283736E-3</v>
      </c>
      <c r="AG76" s="51">
        <v>1.3582139688105141</v>
      </c>
      <c r="AH76" s="51">
        <v>2.2073031042120019E-2</v>
      </c>
      <c r="AI76" s="51">
        <v>3.2883172676738952</v>
      </c>
      <c r="AJ76" s="51">
        <v>2.8642868780966786E-2</v>
      </c>
      <c r="AK76" s="51">
        <v>0.96548822280188462</v>
      </c>
      <c r="AL76" s="53">
        <v>8.9342327456256129E-2</v>
      </c>
      <c r="AM76" s="51">
        <v>9.3237053661796185</v>
      </c>
      <c r="AN76" s="55">
        <v>0.541634332777719</v>
      </c>
    </row>
    <row r="77" spans="1:40" x14ac:dyDescent="0.3">
      <c r="A77" s="51">
        <v>74</v>
      </c>
      <c r="B77" s="52">
        <v>0.92500000000000004</v>
      </c>
      <c r="C77" s="53">
        <v>5.9166666666666661</v>
      </c>
      <c r="D77" s="53">
        <v>3.5714285714285712</v>
      </c>
      <c r="E77" s="54">
        <v>0</v>
      </c>
      <c r="F77" s="53">
        <v>0</v>
      </c>
      <c r="G77" s="53">
        <v>0</v>
      </c>
      <c r="H77" s="53">
        <v>0</v>
      </c>
      <c r="I77" s="53">
        <v>0</v>
      </c>
      <c r="J77" s="53">
        <v>0</v>
      </c>
      <c r="K77" s="53">
        <v>0</v>
      </c>
      <c r="L77" s="54">
        <v>0</v>
      </c>
      <c r="M77" s="55">
        <v>0</v>
      </c>
      <c r="N77" s="53">
        <v>0</v>
      </c>
      <c r="O77" s="53">
        <v>0</v>
      </c>
      <c r="P77" s="53">
        <v>5</v>
      </c>
      <c r="Q77" s="53">
        <v>0</v>
      </c>
      <c r="R77" s="53">
        <v>0</v>
      </c>
      <c r="S77" s="53">
        <v>0</v>
      </c>
      <c r="T77" s="53">
        <v>5.1590019592802907</v>
      </c>
      <c r="U77" s="54">
        <v>200</v>
      </c>
      <c r="V77" s="56">
        <v>0.95</v>
      </c>
      <c r="W77" s="53">
        <v>8.3249999999999993</v>
      </c>
      <c r="X77" s="53">
        <v>0.90019073121902327</v>
      </c>
      <c r="Y77" s="53">
        <v>165</v>
      </c>
      <c r="Z77" s="53">
        <v>0</v>
      </c>
      <c r="AA77" s="53">
        <v>0.9495454545454548</v>
      </c>
      <c r="AB77" s="55">
        <v>5.4557014013255582E-3</v>
      </c>
      <c r="AC77" s="51">
        <v>3.8454915974266708</v>
      </c>
      <c r="AD77" s="51">
        <v>7.2726376803472173E-2</v>
      </c>
      <c r="AE77" s="51">
        <v>7.0537998434035409E-2</v>
      </c>
      <c r="AF77" s="51">
        <v>1.0126422555253702E-2</v>
      </c>
      <c r="AG77" s="51">
        <v>1.4682324183629294</v>
      </c>
      <c r="AH77" s="51">
        <v>2.9541465348825433E-2</v>
      </c>
      <c r="AI77" s="51">
        <v>3.9375986188907666</v>
      </c>
      <c r="AJ77" s="51">
        <v>4.6772019760724183E-2</v>
      </c>
      <c r="AK77" s="51">
        <v>1.0183518504958811</v>
      </c>
      <c r="AL77" s="53">
        <v>8.3301494307633048E-2</v>
      </c>
      <c r="AM77" s="51">
        <v>6.921585589252472</v>
      </c>
      <c r="AN77" s="55">
        <v>0.443645191290714</v>
      </c>
    </row>
    <row r="78" spans="1:40" x14ac:dyDescent="0.3">
      <c r="A78" s="51">
        <v>75</v>
      </c>
      <c r="B78" s="52">
        <v>0.92500000000000004</v>
      </c>
      <c r="C78" s="53">
        <v>5.9166666666666661</v>
      </c>
      <c r="D78" s="53">
        <v>4.7142857142857135</v>
      </c>
      <c r="E78" s="54">
        <v>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  <c r="K78" s="53">
        <v>0</v>
      </c>
      <c r="L78" s="54">
        <v>0</v>
      </c>
      <c r="M78" s="55">
        <v>0</v>
      </c>
      <c r="N78" s="53">
        <v>0</v>
      </c>
      <c r="O78" s="53">
        <v>0</v>
      </c>
      <c r="P78" s="53">
        <v>5</v>
      </c>
      <c r="Q78" s="53">
        <v>0</v>
      </c>
      <c r="R78" s="53">
        <v>0</v>
      </c>
      <c r="S78" s="53">
        <v>0</v>
      </c>
      <c r="T78" s="53">
        <v>5.1590019592802907</v>
      </c>
      <c r="U78" s="54">
        <v>200</v>
      </c>
      <c r="V78" s="56">
        <v>0.95</v>
      </c>
      <c r="W78" s="53">
        <v>3.835</v>
      </c>
      <c r="X78" s="53">
        <v>0.53536861959765802</v>
      </c>
      <c r="Y78" s="53">
        <v>165</v>
      </c>
      <c r="Z78" s="53">
        <v>0</v>
      </c>
      <c r="AA78" s="53">
        <v>0.97675757575757605</v>
      </c>
      <c r="AB78" s="55">
        <v>3.2446583005918649E-3</v>
      </c>
      <c r="AC78" s="51">
        <v>4.7399323969950107</v>
      </c>
      <c r="AD78" s="51">
        <v>7.0255259563614558E-2</v>
      </c>
      <c r="AE78" s="51">
        <v>9.7058917312836571E-2</v>
      </c>
      <c r="AF78" s="51">
        <v>1.1787405443684413E-2</v>
      </c>
      <c r="AG78" s="51">
        <v>1.615187613440261</v>
      </c>
      <c r="AH78" s="51">
        <v>2.9585686031134945E-2</v>
      </c>
      <c r="AI78" s="51">
        <v>4.3728027870050541</v>
      </c>
      <c r="AJ78" s="51">
        <v>5.4894060124750045E-2</v>
      </c>
      <c r="AK78" s="51">
        <v>0.97638387418853378</v>
      </c>
      <c r="AL78" s="53">
        <v>9.9312928557300603E-2</v>
      </c>
      <c r="AM78" s="51">
        <v>5.7842697327469228</v>
      </c>
      <c r="AN78" s="55">
        <v>0.26502865099567624</v>
      </c>
    </row>
    <row r="79" spans="1:40" x14ac:dyDescent="0.3">
      <c r="A79" s="51">
        <v>76</v>
      </c>
      <c r="B79" s="52">
        <v>0.92500000000000004</v>
      </c>
      <c r="C79" s="53">
        <v>5.9166666666666661</v>
      </c>
      <c r="D79" s="53">
        <v>5.8571428571428559</v>
      </c>
      <c r="E79" s="54">
        <v>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  <c r="K79" s="53">
        <v>0</v>
      </c>
      <c r="L79" s="54">
        <v>0</v>
      </c>
      <c r="M79" s="55">
        <v>0</v>
      </c>
      <c r="N79" s="53">
        <v>0</v>
      </c>
      <c r="O79" s="53">
        <v>0</v>
      </c>
      <c r="P79" s="53">
        <v>5</v>
      </c>
      <c r="Q79" s="53">
        <v>0</v>
      </c>
      <c r="R79" s="53">
        <v>0</v>
      </c>
      <c r="S79" s="53">
        <v>0</v>
      </c>
      <c r="T79" s="53">
        <v>5.1590019592802907</v>
      </c>
      <c r="U79" s="54">
        <v>200</v>
      </c>
      <c r="V79" s="56">
        <v>0.95</v>
      </c>
      <c r="W79" s="53">
        <v>2</v>
      </c>
      <c r="X79" s="53">
        <v>0.36984505123213285</v>
      </c>
      <c r="Y79" s="53">
        <v>165</v>
      </c>
      <c r="Z79" s="53">
        <v>0</v>
      </c>
      <c r="AA79" s="53">
        <v>0.98787878787878813</v>
      </c>
      <c r="AB79" s="55">
        <v>2.2414851589826236E-3</v>
      </c>
      <c r="AC79" s="51">
        <v>5.6488685175734847</v>
      </c>
      <c r="AD79" s="51">
        <v>7.983642336202193E-2</v>
      </c>
      <c r="AE79" s="51">
        <v>0.11635263176968566</v>
      </c>
      <c r="AF79" s="51">
        <v>1.2114448921076359E-2</v>
      </c>
      <c r="AG79" s="51">
        <v>1.7030278170159272</v>
      </c>
      <c r="AH79" s="51">
        <v>3.4521962190957919E-2</v>
      </c>
      <c r="AI79" s="51">
        <v>4.6169309405695778</v>
      </c>
      <c r="AJ79" s="51">
        <v>8.3329654903368189E-2</v>
      </c>
      <c r="AK79" s="51">
        <v>0.96106951623237424</v>
      </c>
      <c r="AL79" s="53">
        <v>7.3438925573725347E-2</v>
      </c>
      <c r="AM79" s="51">
        <v>5.4394915483955488</v>
      </c>
      <c r="AN79" s="55">
        <v>0.23471518858422652</v>
      </c>
    </row>
    <row r="80" spans="1:40" x14ac:dyDescent="0.3">
      <c r="A80" s="51">
        <v>77</v>
      </c>
      <c r="B80" s="52">
        <v>0.92500000000000004</v>
      </c>
      <c r="C80" s="53">
        <v>5.9166666666666661</v>
      </c>
      <c r="D80" s="53">
        <v>6.9999999999999982</v>
      </c>
      <c r="E80" s="54">
        <v>0</v>
      </c>
      <c r="F80" s="53">
        <v>0</v>
      </c>
      <c r="G80" s="53">
        <v>0</v>
      </c>
      <c r="H80" s="53">
        <v>0</v>
      </c>
      <c r="I80" s="53">
        <v>0</v>
      </c>
      <c r="J80" s="53">
        <v>0</v>
      </c>
      <c r="K80" s="53">
        <v>0</v>
      </c>
      <c r="L80" s="54">
        <v>0</v>
      </c>
      <c r="M80" s="55">
        <v>0</v>
      </c>
      <c r="N80" s="53">
        <v>0</v>
      </c>
      <c r="O80" s="53">
        <v>0</v>
      </c>
      <c r="P80" s="53">
        <v>5</v>
      </c>
      <c r="Q80" s="53">
        <v>0</v>
      </c>
      <c r="R80" s="53">
        <v>0</v>
      </c>
      <c r="S80" s="53">
        <v>0</v>
      </c>
      <c r="T80" s="53">
        <v>5.1590019592802907</v>
      </c>
      <c r="U80" s="54">
        <v>200</v>
      </c>
      <c r="V80" s="56">
        <v>0.95</v>
      </c>
      <c r="W80" s="53">
        <v>0.62</v>
      </c>
      <c r="X80" s="53">
        <v>0.20428230428861771</v>
      </c>
      <c r="Y80" s="53">
        <v>165</v>
      </c>
      <c r="Z80" s="53">
        <v>0</v>
      </c>
      <c r="AA80" s="53">
        <v>0.99624242424242437</v>
      </c>
      <c r="AB80" s="55">
        <v>1.2380745714461697E-3</v>
      </c>
      <c r="AC80" s="51">
        <v>6.4796240112078456</v>
      </c>
      <c r="AD80" s="51">
        <v>8.4891259178287978E-2</v>
      </c>
      <c r="AE80" s="51">
        <v>0.12833992025254606</v>
      </c>
      <c r="AF80" s="51">
        <v>1.2634640926546734E-2</v>
      </c>
      <c r="AG80" s="51">
        <v>1.8015615477981739</v>
      </c>
      <c r="AH80" s="51">
        <v>4.203208639578241E-2</v>
      </c>
      <c r="AI80" s="51">
        <v>4.6178607648770047</v>
      </c>
      <c r="AJ80" s="51">
        <v>9.5167546738564451E-2</v>
      </c>
      <c r="AK80" s="51">
        <v>1.029587747441522</v>
      </c>
      <c r="AL80" s="53">
        <v>8.0458668751835591E-2</v>
      </c>
      <c r="AM80" s="51">
        <v>4.9182616878033256</v>
      </c>
      <c r="AN80" s="55">
        <v>0.17996316070166543</v>
      </c>
    </row>
    <row r="81" spans="1:40" x14ac:dyDescent="0.3">
      <c r="A81" s="51">
        <v>78</v>
      </c>
      <c r="B81" s="52">
        <v>0.92500000000000004</v>
      </c>
      <c r="C81" s="53">
        <v>6.9999999999999991</v>
      </c>
      <c r="D81" s="53">
        <v>0.14285714285714285</v>
      </c>
      <c r="E81" s="54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4">
        <v>0</v>
      </c>
      <c r="M81" s="55">
        <v>0</v>
      </c>
      <c r="N81" s="53">
        <v>0</v>
      </c>
      <c r="O81" s="53">
        <v>0</v>
      </c>
      <c r="P81" s="53">
        <v>5</v>
      </c>
      <c r="Q81" s="53">
        <v>0</v>
      </c>
      <c r="R81" s="53">
        <v>0</v>
      </c>
      <c r="S81" s="53">
        <v>0</v>
      </c>
      <c r="T81" s="53">
        <v>5.1590019592802907</v>
      </c>
      <c r="U81" s="54">
        <v>200</v>
      </c>
      <c r="V81" s="56">
        <v>0.95</v>
      </c>
      <c r="W81" s="53">
        <v>165</v>
      </c>
      <c r="X81" s="53">
        <v>0</v>
      </c>
      <c r="Y81" s="53">
        <v>165</v>
      </c>
      <c r="Z81" s="53">
        <v>0</v>
      </c>
      <c r="AA81" s="53">
        <v>0</v>
      </c>
      <c r="AB81" s="55">
        <v>0</v>
      </c>
      <c r="AC81" s="51">
        <v>0</v>
      </c>
      <c r="AD81" s="51">
        <v>0</v>
      </c>
      <c r="AE81" s="51">
        <v>100</v>
      </c>
      <c r="AF81" s="51">
        <v>0</v>
      </c>
      <c r="AG81" s="51" t="s">
        <v>79</v>
      </c>
      <c r="AH81" s="51" t="s">
        <v>80</v>
      </c>
      <c r="AI81" s="51" t="s">
        <v>79</v>
      </c>
      <c r="AJ81" s="51" t="s">
        <v>80</v>
      </c>
      <c r="AK81" s="51" t="s">
        <v>79</v>
      </c>
      <c r="AL81" s="53" t="s">
        <v>80</v>
      </c>
      <c r="AM81" s="51" t="s">
        <v>79</v>
      </c>
      <c r="AN81" s="55" t="s">
        <v>80</v>
      </c>
    </row>
    <row r="82" spans="1:40" x14ac:dyDescent="0.3">
      <c r="A82" s="51">
        <v>79</v>
      </c>
      <c r="B82" s="52">
        <v>0.92500000000000004</v>
      </c>
      <c r="C82" s="53">
        <v>6.9999999999999991</v>
      </c>
      <c r="D82" s="53">
        <v>1.2857142857142856</v>
      </c>
      <c r="E82" s="54">
        <v>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  <c r="K82" s="53">
        <v>0</v>
      </c>
      <c r="L82" s="54">
        <v>0</v>
      </c>
      <c r="M82" s="55">
        <v>0</v>
      </c>
      <c r="N82" s="53">
        <v>0</v>
      </c>
      <c r="O82" s="53">
        <v>0</v>
      </c>
      <c r="P82" s="53">
        <v>5</v>
      </c>
      <c r="Q82" s="53">
        <v>0</v>
      </c>
      <c r="R82" s="53">
        <v>0</v>
      </c>
      <c r="S82" s="53">
        <v>0</v>
      </c>
      <c r="T82" s="53">
        <v>5.1590019592802907</v>
      </c>
      <c r="U82" s="54">
        <v>200</v>
      </c>
      <c r="V82" s="56">
        <v>0.95</v>
      </c>
      <c r="W82" s="53">
        <v>36.975000000000001</v>
      </c>
      <c r="X82" s="53">
        <v>1.842579217761861</v>
      </c>
      <c r="Y82" s="53">
        <v>165</v>
      </c>
      <c r="Z82" s="53">
        <v>0</v>
      </c>
      <c r="AA82" s="53">
        <v>0.77590909090909088</v>
      </c>
      <c r="AB82" s="55">
        <v>1.1167146774314282E-2</v>
      </c>
      <c r="AC82" s="51">
        <v>2.1663283334920749</v>
      </c>
      <c r="AD82" s="51">
        <v>3.7975142797785827E-2</v>
      </c>
      <c r="AE82" s="51">
        <v>7.4661332230352559E-3</v>
      </c>
      <c r="AF82" s="51">
        <v>4.6719082425418085E-3</v>
      </c>
      <c r="AG82" s="51">
        <v>1.1803090411258226</v>
      </c>
      <c r="AH82" s="51">
        <v>1.5905181511041141E-2</v>
      </c>
      <c r="AI82" s="51">
        <v>2.4741971148571711</v>
      </c>
      <c r="AJ82" s="51">
        <v>3.9953134344955621E-2</v>
      </c>
      <c r="AK82" s="51">
        <v>1.0411583471697865</v>
      </c>
      <c r="AL82" s="53">
        <v>0.11620745761170378</v>
      </c>
      <c r="AM82" s="51">
        <v>11.301572314333907</v>
      </c>
      <c r="AN82" s="55">
        <v>0.6670286574107076</v>
      </c>
    </row>
    <row r="83" spans="1:40" x14ac:dyDescent="0.3">
      <c r="A83" s="51">
        <v>80</v>
      </c>
      <c r="B83" s="52">
        <v>0.92500000000000004</v>
      </c>
      <c r="C83" s="53">
        <v>6.9999999999999991</v>
      </c>
      <c r="D83" s="53">
        <v>2.4285714285714284</v>
      </c>
      <c r="E83" s="54">
        <v>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  <c r="K83" s="53">
        <v>0</v>
      </c>
      <c r="L83" s="54">
        <v>0</v>
      </c>
      <c r="M83" s="55">
        <v>0</v>
      </c>
      <c r="N83" s="53">
        <v>0</v>
      </c>
      <c r="O83" s="53">
        <v>0</v>
      </c>
      <c r="P83" s="53">
        <v>5</v>
      </c>
      <c r="Q83" s="53">
        <v>0</v>
      </c>
      <c r="R83" s="53">
        <v>0</v>
      </c>
      <c r="S83" s="53">
        <v>0</v>
      </c>
      <c r="T83" s="53">
        <v>5.1590019592802907</v>
      </c>
      <c r="U83" s="54">
        <v>200</v>
      </c>
      <c r="V83" s="56">
        <v>0.95</v>
      </c>
      <c r="W83" s="53">
        <v>14.94</v>
      </c>
      <c r="X83" s="53">
        <v>1.0965711979561699</v>
      </c>
      <c r="Y83" s="53">
        <v>165</v>
      </c>
      <c r="Z83" s="53">
        <v>0</v>
      </c>
      <c r="AA83" s="53">
        <v>0.90945454545454552</v>
      </c>
      <c r="AB83" s="55">
        <v>6.6458860482182256E-3</v>
      </c>
      <c r="AC83" s="51">
        <v>3.3035467071366496</v>
      </c>
      <c r="AD83" s="51">
        <v>5.6148187435299937E-2</v>
      </c>
      <c r="AE83" s="51">
        <v>4.5974024741112701E-2</v>
      </c>
      <c r="AF83" s="51">
        <v>9.504589650446248E-3</v>
      </c>
      <c r="AG83" s="51">
        <v>1.3958260321054907</v>
      </c>
      <c r="AH83" s="51">
        <v>2.2224094909651781E-2</v>
      </c>
      <c r="AI83" s="51">
        <v>3.5125134658615265</v>
      </c>
      <c r="AJ83" s="51">
        <v>2.8419612281510756E-2</v>
      </c>
      <c r="AK83" s="51">
        <v>0.9629228387388683</v>
      </c>
      <c r="AL83" s="53">
        <v>0.1031778228239728</v>
      </c>
      <c r="AM83" s="51">
        <v>8.5798229685526479</v>
      </c>
      <c r="AN83" s="55">
        <v>0.45971706747185143</v>
      </c>
    </row>
    <row r="84" spans="1:40" x14ac:dyDescent="0.3">
      <c r="A84" s="51">
        <v>81</v>
      </c>
      <c r="B84" s="52">
        <v>0.92500000000000004</v>
      </c>
      <c r="C84" s="53">
        <v>6.9999999999999991</v>
      </c>
      <c r="D84" s="53">
        <v>3.5714285714285712</v>
      </c>
      <c r="E84" s="54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4">
        <v>0</v>
      </c>
      <c r="M84" s="55">
        <v>0</v>
      </c>
      <c r="N84" s="53">
        <v>0</v>
      </c>
      <c r="O84" s="53">
        <v>0</v>
      </c>
      <c r="P84" s="53">
        <v>5</v>
      </c>
      <c r="Q84" s="53">
        <v>0</v>
      </c>
      <c r="R84" s="53">
        <v>0</v>
      </c>
      <c r="S84" s="53">
        <v>0</v>
      </c>
      <c r="T84" s="53">
        <v>5.1590019592802907</v>
      </c>
      <c r="U84" s="54">
        <v>200</v>
      </c>
      <c r="V84" s="56">
        <v>0.95</v>
      </c>
      <c r="W84" s="53">
        <v>5.45</v>
      </c>
      <c r="X84" s="53">
        <v>0.72565473296912308</v>
      </c>
      <c r="Y84" s="53">
        <v>165</v>
      </c>
      <c r="Z84" s="53">
        <v>0</v>
      </c>
      <c r="AA84" s="53">
        <v>0.96696969696969715</v>
      </c>
      <c r="AB84" s="55">
        <v>4.3979074725383985E-3</v>
      </c>
      <c r="AC84" s="51">
        <v>4.3818030472827951</v>
      </c>
      <c r="AD84" s="51">
        <v>7.482139812262073E-2</v>
      </c>
      <c r="AE84" s="51">
        <v>8.2221078342449586E-2</v>
      </c>
      <c r="AF84" s="51">
        <v>1.0175825479214105E-2</v>
      </c>
      <c r="AG84" s="51">
        <v>1.567729148981974</v>
      </c>
      <c r="AH84" s="51">
        <v>2.89894024281926E-2</v>
      </c>
      <c r="AI84" s="51">
        <v>4.157643027843271</v>
      </c>
      <c r="AJ84" s="51">
        <v>4.5875722809371446E-2</v>
      </c>
      <c r="AK84" s="51">
        <v>0.92753183709423526</v>
      </c>
      <c r="AL84" s="53">
        <v>7.0087345432111633E-2</v>
      </c>
      <c r="AM84" s="51">
        <v>6.4132893225192165</v>
      </c>
      <c r="AN84" s="55">
        <v>0.39076389907029191</v>
      </c>
    </row>
    <row r="85" spans="1:40" x14ac:dyDescent="0.3">
      <c r="A85" s="51">
        <v>82</v>
      </c>
      <c r="B85" s="52">
        <v>0.92500000000000004</v>
      </c>
      <c r="C85" s="53">
        <v>6.9999999999999991</v>
      </c>
      <c r="D85" s="53">
        <v>4.7142857142857135</v>
      </c>
      <c r="E85" s="54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4">
        <v>0</v>
      </c>
      <c r="M85" s="55">
        <v>0</v>
      </c>
      <c r="N85" s="53">
        <v>0</v>
      </c>
      <c r="O85" s="53">
        <v>0</v>
      </c>
      <c r="P85" s="53">
        <v>5</v>
      </c>
      <c r="Q85" s="53">
        <v>0</v>
      </c>
      <c r="R85" s="53">
        <v>0</v>
      </c>
      <c r="S85" s="53">
        <v>0</v>
      </c>
      <c r="T85" s="53">
        <v>5.1590019592802907</v>
      </c>
      <c r="U85" s="54">
        <v>200</v>
      </c>
      <c r="V85" s="56">
        <v>0.95</v>
      </c>
      <c r="W85" s="53">
        <v>2.125</v>
      </c>
      <c r="X85" s="53">
        <v>0.4281123357195652</v>
      </c>
      <c r="Y85" s="53">
        <v>165</v>
      </c>
      <c r="Z85" s="53">
        <v>0</v>
      </c>
      <c r="AA85" s="53">
        <v>0.98712121212121251</v>
      </c>
      <c r="AB85" s="55">
        <v>2.5946202164822138E-3</v>
      </c>
      <c r="AC85" s="51">
        <v>5.4049094603882146</v>
      </c>
      <c r="AD85" s="51">
        <v>8.7788751371076321E-2</v>
      </c>
      <c r="AE85" s="51">
        <v>0.11879854784924798</v>
      </c>
      <c r="AF85" s="51">
        <v>1.1669798039242526E-2</v>
      </c>
      <c r="AG85" s="51">
        <v>1.7013105537954587</v>
      </c>
      <c r="AH85" s="51">
        <v>3.7769374784088448E-2</v>
      </c>
      <c r="AI85" s="51">
        <v>4.5663970992221161</v>
      </c>
      <c r="AJ85" s="51">
        <v>8.1347619918309591E-2</v>
      </c>
      <c r="AK85" s="51">
        <v>0.98951641367596566</v>
      </c>
      <c r="AL85" s="53">
        <v>7.4954772763077826E-2</v>
      </c>
      <c r="AM85" s="51">
        <v>5.4790540064156481</v>
      </c>
      <c r="AN85" s="55">
        <v>0.2503419753472314</v>
      </c>
    </row>
    <row r="86" spans="1:40" x14ac:dyDescent="0.3">
      <c r="A86" s="51">
        <v>83</v>
      </c>
      <c r="B86" s="52">
        <v>0.92500000000000004</v>
      </c>
      <c r="C86" s="53">
        <v>6.9999999999999991</v>
      </c>
      <c r="D86" s="53">
        <v>5.8571428571428559</v>
      </c>
      <c r="E86" s="54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4">
        <v>0</v>
      </c>
      <c r="M86" s="55">
        <v>0</v>
      </c>
      <c r="N86" s="53">
        <v>0</v>
      </c>
      <c r="O86" s="53">
        <v>0</v>
      </c>
      <c r="P86" s="53">
        <v>5</v>
      </c>
      <c r="Q86" s="53">
        <v>0</v>
      </c>
      <c r="R86" s="53">
        <v>0</v>
      </c>
      <c r="S86" s="53">
        <v>0</v>
      </c>
      <c r="T86" s="53">
        <v>5.1590019592802907</v>
      </c>
      <c r="U86" s="54">
        <v>200</v>
      </c>
      <c r="V86" s="56">
        <v>0.95</v>
      </c>
      <c r="W86" s="53">
        <v>0.78</v>
      </c>
      <c r="X86" s="53">
        <v>0.22933801633219145</v>
      </c>
      <c r="Y86" s="53">
        <v>165</v>
      </c>
      <c r="Z86" s="53">
        <v>0</v>
      </c>
      <c r="AA86" s="53">
        <v>0.99527272727272764</v>
      </c>
      <c r="AB86" s="55">
        <v>1.3899273717102496E-3</v>
      </c>
      <c r="AC86" s="51">
        <v>6.4809312239369437</v>
      </c>
      <c r="AD86" s="51">
        <v>9.4364879284411063E-2</v>
      </c>
      <c r="AE86" s="51">
        <v>0.1349330454285618</v>
      </c>
      <c r="AF86" s="51">
        <v>1.3165958875615174E-2</v>
      </c>
      <c r="AG86" s="51">
        <v>1.7772276575703396</v>
      </c>
      <c r="AH86" s="51">
        <v>4.4608638207244457E-2</v>
      </c>
      <c r="AI86" s="51">
        <v>4.6700971470055688</v>
      </c>
      <c r="AJ86" s="51">
        <v>9.9515348424899883E-2</v>
      </c>
      <c r="AK86" s="51">
        <v>1.0501380372435318</v>
      </c>
      <c r="AL86" s="53">
        <v>8.4465469576028726E-2</v>
      </c>
      <c r="AM86" s="51">
        <v>5.108107483757844</v>
      </c>
      <c r="AN86" s="55">
        <v>0.21034184652840601</v>
      </c>
    </row>
    <row r="87" spans="1:40" x14ac:dyDescent="0.3">
      <c r="A87" s="51">
        <v>84</v>
      </c>
      <c r="B87" s="52">
        <v>0.92500000000000004</v>
      </c>
      <c r="C87" s="53">
        <v>6.9999999999999991</v>
      </c>
      <c r="D87" s="53">
        <v>6.9999999999999982</v>
      </c>
      <c r="E87" s="54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4">
        <v>0</v>
      </c>
      <c r="M87" s="55">
        <v>0</v>
      </c>
      <c r="N87" s="53">
        <v>0</v>
      </c>
      <c r="O87" s="53">
        <v>0</v>
      </c>
      <c r="P87" s="53">
        <v>5</v>
      </c>
      <c r="Q87" s="53">
        <v>0</v>
      </c>
      <c r="R87" s="53">
        <v>0</v>
      </c>
      <c r="S87" s="53">
        <v>0</v>
      </c>
      <c r="T87" s="53">
        <v>5.1590019592802907</v>
      </c>
      <c r="U87" s="54">
        <v>200</v>
      </c>
      <c r="V87" s="56">
        <v>0.95</v>
      </c>
      <c r="W87" s="53">
        <v>0.19500000000000001</v>
      </c>
      <c r="X87" s="53">
        <v>8.9177369540994644E-2</v>
      </c>
      <c r="Y87" s="53">
        <v>165</v>
      </c>
      <c r="Z87" s="53">
        <v>0</v>
      </c>
      <c r="AA87" s="53">
        <v>0.99881818181818216</v>
      </c>
      <c r="AB87" s="55">
        <v>5.4046890630905764E-4</v>
      </c>
      <c r="AC87" s="51">
        <v>7.3996874361765741</v>
      </c>
      <c r="AD87" s="51">
        <v>7.5756920417743734E-2</v>
      </c>
      <c r="AE87" s="51">
        <v>0.14234367766944941</v>
      </c>
      <c r="AF87" s="51">
        <v>1.2776526507700534E-2</v>
      </c>
      <c r="AG87" s="51">
        <v>1.866641016867407</v>
      </c>
      <c r="AH87" s="51">
        <v>4.2085945571566086E-2</v>
      </c>
      <c r="AI87" s="51">
        <v>4.693752115741904</v>
      </c>
      <c r="AJ87" s="51">
        <v>0.10314597157296594</v>
      </c>
      <c r="AK87" s="51">
        <v>1.1354103944670038</v>
      </c>
      <c r="AL87" s="53">
        <v>0.10850968029902279</v>
      </c>
      <c r="AM87" s="51">
        <v>4.7690727142952367</v>
      </c>
      <c r="AN87" s="55">
        <v>0.12731523892270727</v>
      </c>
    </row>
    <row r="88" spans="1:40" x14ac:dyDescent="0.3">
      <c r="A88" s="51">
        <v>85</v>
      </c>
      <c r="B88" s="52">
        <v>1.6</v>
      </c>
      <c r="C88" s="53">
        <v>0.5</v>
      </c>
      <c r="D88" s="53">
        <v>2.4285714285714284</v>
      </c>
      <c r="E88" s="54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4">
        <v>0</v>
      </c>
      <c r="M88" s="55">
        <v>0</v>
      </c>
      <c r="N88" s="53">
        <v>0</v>
      </c>
      <c r="O88" s="53">
        <v>0</v>
      </c>
      <c r="P88" s="53">
        <v>5</v>
      </c>
      <c r="Q88" s="53">
        <v>0</v>
      </c>
      <c r="R88" s="53">
        <v>0</v>
      </c>
      <c r="S88" s="53">
        <v>0</v>
      </c>
      <c r="T88" s="53">
        <v>4.16227766016838</v>
      </c>
      <c r="U88" s="54">
        <v>200</v>
      </c>
      <c r="V88" s="56">
        <v>0.95</v>
      </c>
      <c r="W88" s="53">
        <v>147.46</v>
      </c>
      <c r="X88" s="53">
        <v>0.9234325977142297</v>
      </c>
      <c r="Y88" s="53">
        <v>165</v>
      </c>
      <c r="Z88" s="53">
        <v>0</v>
      </c>
      <c r="AA88" s="53">
        <v>0.1063030303030303</v>
      </c>
      <c r="AB88" s="55">
        <v>5.5965611982681822E-3</v>
      </c>
      <c r="AC88" s="51">
        <v>1.048025470558978</v>
      </c>
      <c r="AD88" s="51">
        <v>8.538972912169155E-3</v>
      </c>
      <c r="AE88" s="51">
        <v>3.5079117790813713E-2</v>
      </c>
      <c r="AF88" s="51">
        <v>2.4751231787974746E-2</v>
      </c>
      <c r="AG88" s="51">
        <v>0.79694546759590867</v>
      </c>
      <c r="AH88" s="51">
        <v>9.5447515800548988E-3</v>
      </c>
      <c r="AI88" s="51">
        <v>1.0000000000000115</v>
      </c>
      <c r="AJ88" s="51">
        <v>1.2398300083796717E-15</v>
      </c>
      <c r="AK88" s="51">
        <v>7.5457265291409206</v>
      </c>
      <c r="AL88" s="53">
        <v>1.4465382743875559</v>
      </c>
      <c r="AM88" s="51">
        <v>41.475633896278424</v>
      </c>
      <c r="AN88" s="55">
        <v>2.7189495897374312</v>
      </c>
    </row>
    <row r="89" spans="1:40" x14ac:dyDescent="0.3">
      <c r="A89" s="51">
        <v>86</v>
      </c>
      <c r="B89" s="52">
        <v>1.6</v>
      </c>
      <c r="C89" s="53">
        <v>0.5</v>
      </c>
      <c r="D89" s="53">
        <v>3.5714285714285712</v>
      </c>
      <c r="E89" s="54">
        <v>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  <c r="K89" s="53">
        <v>0</v>
      </c>
      <c r="L89" s="54">
        <v>0</v>
      </c>
      <c r="M89" s="55">
        <v>0</v>
      </c>
      <c r="N89" s="53">
        <v>0</v>
      </c>
      <c r="O89" s="53">
        <v>0</v>
      </c>
      <c r="P89" s="53">
        <v>5</v>
      </c>
      <c r="Q89" s="53">
        <v>0</v>
      </c>
      <c r="R89" s="53">
        <v>0</v>
      </c>
      <c r="S89" s="53">
        <v>0</v>
      </c>
      <c r="T89" s="53">
        <v>4.16227766016838</v>
      </c>
      <c r="U89" s="54">
        <v>200</v>
      </c>
      <c r="V89" s="56">
        <v>0.95</v>
      </c>
      <c r="W89" s="53">
        <v>97.81</v>
      </c>
      <c r="X89" s="53">
        <v>1.818397432338503</v>
      </c>
      <c r="Y89" s="53">
        <v>165</v>
      </c>
      <c r="Z89" s="53">
        <v>0</v>
      </c>
      <c r="AA89" s="53">
        <v>0.40721212121212119</v>
      </c>
      <c r="AB89" s="55">
        <v>1.1020590499021201E-2</v>
      </c>
      <c r="AC89" s="51">
        <v>1.2996316206403611</v>
      </c>
      <c r="AD89" s="51">
        <v>1.3133886684536569E-2</v>
      </c>
      <c r="AE89" s="51">
        <v>1.7763568394002505E-17</v>
      </c>
      <c r="AF89" s="51">
        <v>3.5028984130088718E-17</v>
      </c>
      <c r="AG89" s="51">
        <v>0.72575125489714831</v>
      </c>
      <c r="AH89" s="51">
        <v>6.4679551431801778E-3</v>
      </c>
      <c r="AI89" s="51">
        <v>1.0000000000000171</v>
      </c>
      <c r="AJ89" s="51">
        <v>1.1608674114565981E-15</v>
      </c>
      <c r="AK89" s="51">
        <v>1.2137819555239582</v>
      </c>
      <c r="AL89" s="53">
        <v>0.18523750109145973</v>
      </c>
      <c r="AM89" s="51">
        <v>16.833762499634407</v>
      </c>
      <c r="AN89" s="55">
        <v>0.93952968762277589</v>
      </c>
    </row>
    <row r="90" spans="1:40" x14ac:dyDescent="0.3">
      <c r="A90" s="51">
        <v>87</v>
      </c>
      <c r="B90" s="52">
        <v>1.6</v>
      </c>
      <c r="C90" s="53">
        <v>0.5</v>
      </c>
      <c r="D90" s="53">
        <v>4.7142857142857135</v>
      </c>
      <c r="E90" s="54">
        <v>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4">
        <v>0</v>
      </c>
      <c r="M90" s="55">
        <v>0</v>
      </c>
      <c r="N90" s="53">
        <v>0</v>
      </c>
      <c r="O90" s="53">
        <v>0</v>
      </c>
      <c r="P90" s="53">
        <v>5</v>
      </c>
      <c r="Q90" s="53">
        <v>0</v>
      </c>
      <c r="R90" s="53">
        <v>0</v>
      </c>
      <c r="S90" s="53">
        <v>0</v>
      </c>
      <c r="T90" s="53">
        <v>4.16227766016838</v>
      </c>
      <c r="U90" s="54">
        <v>200</v>
      </c>
      <c r="V90" s="56">
        <v>0.95</v>
      </c>
      <c r="W90" s="53">
        <v>80.73</v>
      </c>
      <c r="X90" s="53">
        <v>1.9137067939945116</v>
      </c>
      <c r="Y90" s="53">
        <v>165</v>
      </c>
      <c r="Z90" s="53">
        <v>0</v>
      </c>
      <c r="AA90" s="53">
        <v>0.51072727272727281</v>
      </c>
      <c r="AB90" s="55">
        <v>1.1598222993906022E-2</v>
      </c>
      <c r="AC90" s="51">
        <v>1.4447240970807314</v>
      </c>
      <c r="AD90" s="51">
        <v>1.7674742181353276E-2</v>
      </c>
      <c r="AE90" s="51">
        <v>1.1496822969191774E-16</v>
      </c>
      <c r="AF90" s="51">
        <v>1.7128459686493195E-16</v>
      </c>
      <c r="AG90" s="51">
        <v>0.74146924278670923</v>
      </c>
      <c r="AH90" s="51">
        <v>7.3731134843225063E-3</v>
      </c>
      <c r="AI90" s="51">
        <v>1.4015971055069256</v>
      </c>
      <c r="AJ90" s="51">
        <v>9.3046383954544926E-3</v>
      </c>
      <c r="AK90" s="51">
        <v>0.89122900262730975</v>
      </c>
      <c r="AL90" s="53">
        <v>9.4378488399375321E-2</v>
      </c>
      <c r="AM90" s="51">
        <v>14.043421797354789</v>
      </c>
      <c r="AN90" s="55">
        <v>0.74138152793104484</v>
      </c>
    </row>
    <row r="91" spans="1:40" x14ac:dyDescent="0.3">
      <c r="A91" s="51">
        <v>88</v>
      </c>
      <c r="B91" s="52">
        <v>1.6</v>
      </c>
      <c r="C91" s="53">
        <v>0.5</v>
      </c>
      <c r="D91" s="53">
        <v>5.8571428571428559</v>
      </c>
      <c r="E91" s="54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4">
        <v>0</v>
      </c>
      <c r="M91" s="55">
        <v>0</v>
      </c>
      <c r="N91" s="53">
        <v>0</v>
      </c>
      <c r="O91" s="53">
        <v>0</v>
      </c>
      <c r="P91" s="53">
        <v>5</v>
      </c>
      <c r="Q91" s="53">
        <v>0</v>
      </c>
      <c r="R91" s="53">
        <v>0</v>
      </c>
      <c r="S91" s="53">
        <v>0</v>
      </c>
      <c r="T91" s="53">
        <v>4.16227766016838</v>
      </c>
      <c r="U91" s="54">
        <v>200</v>
      </c>
      <c r="V91" s="56">
        <v>0.95</v>
      </c>
      <c r="W91" s="53">
        <v>63.575000000000003</v>
      </c>
      <c r="X91" s="53">
        <v>2.0678953823050112</v>
      </c>
      <c r="Y91" s="53">
        <v>165</v>
      </c>
      <c r="Z91" s="53">
        <v>0</v>
      </c>
      <c r="AA91" s="53">
        <v>0.61469696969696985</v>
      </c>
      <c r="AB91" s="55">
        <v>1.2532699286696923E-2</v>
      </c>
      <c r="AC91" s="51">
        <v>1.6630303885871962</v>
      </c>
      <c r="AD91" s="51">
        <v>2.4071867907226457E-2</v>
      </c>
      <c r="AE91" s="51">
        <v>3.552713678800501E-17</v>
      </c>
      <c r="AF91" s="51">
        <v>7.005796826017735E-17</v>
      </c>
      <c r="AG91" s="51">
        <v>0.78352899097072493</v>
      </c>
      <c r="AH91" s="51">
        <v>7.4412149338981496E-3</v>
      </c>
      <c r="AI91" s="51">
        <v>1.4142135623731091</v>
      </c>
      <c r="AJ91" s="51">
        <v>1.0738027929907416E-15</v>
      </c>
      <c r="AK91" s="51">
        <v>0.84713600406693845</v>
      </c>
      <c r="AL91" s="53">
        <v>9.6618561277014084E-2</v>
      </c>
      <c r="AM91" s="51">
        <v>12.603715592234112</v>
      </c>
      <c r="AN91" s="55">
        <v>0.73095159670726562</v>
      </c>
    </row>
    <row r="92" spans="1:40" x14ac:dyDescent="0.3">
      <c r="A92" s="51">
        <v>89</v>
      </c>
      <c r="B92" s="52">
        <v>1.6</v>
      </c>
      <c r="C92" s="53">
        <v>0.5</v>
      </c>
      <c r="D92" s="53">
        <v>6.9999999999999982</v>
      </c>
      <c r="E92" s="54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4">
        <v>0</v>
      </c>
      <c r="M92" s="55">
        <v>0</v>
      </c>
      <c r="N92" s="53">
        <v>0</v>
      </c>
      <c r="O92" s="53">
        <v>0</v>
      </c>
      <c r="P92" s="53">
        <v>5</v>
      </c>
      <c r="Q92" s="53">
        <v>0</v>
      </c>
      <c r="R92" s="53">
        <v>0</v>
      </c>
      <c r="S92" s="53">
        <v>0</v>
      </c>
      <c r="T92" s="53">
        <v>4.16227766016838</v>
      </c>
      <c r="U92" s="54">
        <v>200</v>
      </c>
      <c r="V92" s="56">
        <v>0.95</v>
      </c>
      <c r="W92" s="53">
        <v>53.58</v>
      </c>
      <c r="X92" s="53">
        <v>2.0531449987372761</v>
      </c>
      <c r="Y92" s="53">
        <v>165</v>
      </c>
      <c r="Z92" s="53">
        <v>0</v>
      </c>
      <c r="AA92" s="53">
        <v>0.67527272727272714</v>
      </c>
      <c r="AB92" s="55">
        <v>1.2443303022650372E-2</v>
      </c>
      <c r="AC92" s="51">
        <v>1.7941485313467005</v>
      </c>
      <c r="AD92" s="51">
        <v>2.9734897698915456E-2</v>
      </c>
      <c r="AE92" s="51">
        <v>8.9042029212183297E-5</v>
      </c>
      <c r="AF92" s="51">
        <v>1.7558700813914067E-4</v>
      </c>
      <c r="AG92" s="51">
        <v>0.79931405649146325</v>
      </c>
      <c r="AH92" s="51">
        <v>8.7792474313000916E-3</v>
      </c>
      <c r="AI92" s="51">
        <v>1.4142135623731096</v>
      </c>
      <c r="AJ92" s="51">
        <v>1.0004750233418088E-15</v>
      </c>
      <c r="AK92" s="51">
        <v>0.76698591147053452</v>
      </c>
      <c r="AL92" s="53">
        <v>8.8312313602006157E-2</v>
      </c>
      <c r="AM92" s="51">
        <v>11.228997109034781</v>
      </c>
      <c r="AN92" s="55">
        <v>0.6571303849423451</v>
      </c>
    </row>
    <row r="93" spans="1:40" x14ac:dyDescent="0.3">
      <c r="A93" s="51">
        <v>90</v>
      </c>
      <c r="B93" s="52">
        <v>1.6</v>
      </c>
      <c r="C93" s="53">
        <v>1.5833333333333333</v>
      </c>
      <c r="D93" s="53">
        <v>1.2857142857142856</v>
      </c>
      <c r="E93" s="54">
        <v>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  <c r="K93" s="53">
        <v>0</v>
      </c>
      <c r="L93" s="54">
        <v>0</v>
      </c>
      <c r="M93" s="55">
        <v>0</v>
      </c>
      <c r="N93" s="53">
        <v>0</v>
      </c>
      <c r="O93" s="53">
        <v>0</v>
      </c>
      <c r="P93" s="53">
        <v>5</v>
      </c>
      <c r="Q93" s="53">
        <v>0</v>
      </c>
      <c r="R93" s="53">
        <v>0</v>
      </c>
      <c r="S93" s="53">
        <v>0</v>
      </c>
      <c r="T93" s="53">
        <v>4.16227766016838</v>
      </c>
      <c r="U93" s="54">
        <v>200</v>
      </c>
      <c r="V93" s="56">
        <v>0.95</v>
      </c>
      <c r="W93" s="53">
        <v>89.74</v>
      </c>
      <c r="X93" s="53">
        <v>1.9096451624973516</v>
      </c>
      <c r="Y93" s="53">
        <v>165</v>
      </c>
      <c r="Z93" s="53">
        <v>0</v>
      </c>
      <c r="AA93" s="53">
        <v>0.45612121212121237</v>
      </c>
      <c r="AB93" s="55">
        <v>1.1573607045438165E-2</v>
      </c>
      <c r="AC93" s="51">
        <v>1.3431467446307663</v>
      </c>
      <c r="AD93" s="51">
        <v>1.4234330686577019E-2</v>
      </c>
      <c r="AE93" s="51">
        <v>8.8817841970012528E-17</v>
      </c>
      <c r="AF93" s="51">
        <v>1.0461649920569849E-16</v>
      </c>
      <c r="AG93" s="51">
        <v>0.71241390972988394</v>
      </c>
      <c r="AH93" s="51">
        <v>6.2311776709424518E-3</v>
      </c>
      <c r="AI93" s="51">
        <v>1.0181491344471845</v>
      </c>
      <c r="AJ93" s="51">
        <v>1.1443458656401612E-2</v>
      </c>
      <c r="AK93" s="51">
        <v>1.1695086657247393</v>
      </c>
      <c r="AL93" s="53">
        <v>0.16449832884725146</v>
      </c>
      <c r="AM93" s="51">
        <v>15.176463767117754</v>
      </c>
      <c r="AN93" s="55">
        <v>0.86418725659184747</v>
      </c>
    </row>
    <row r="94" spans="1:40" x14ac:dyDescent="0.3">
      <c r="A94" s="51">
        <v>91</v>
      </c>
      <c r="B94" s="52">
        <v>1.6</v>
      </c>
      <c r="C94" s="53">
        <v>1.5833333333333333</v>
      </c>
      <c r="D94" s="53">
        <v>2.4285714285714284</v>
      </c>
      <c r="E94" s="54">
        <v>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  <c r="K94" s="53">
        <v>0</v>
      </c>
      <c r="L94" s="54">
        <v>0</v>
      </c>
      <c r="M94" s="55">
        <v>0</v>
      </c>
      <c r="N94" s="53">
        <v>0</v>
      </c>
      <c r="O94" s="53">
        <v>0</v>
      </c>
      <c r="P94" s="53">
        <v>5</v>
      </c>
      <c r="Q94" s="53">
        <v>0</v>
      </c>
      <c r="R94" s="53">
        <v>0</v>
      </c>
      <c r="S94" s="53">
        <v>0</v>
      </c>
      <c r="T94" s="53">
        <v>4.16227766016838</v>
      </c>
      <c r="U94" s="54">
        <v>200</v>
      </c>
      <c r="V94" s="56">
        <v>0.95</v>
      </c>
      <c r="W94" s="53">
        <v>52.93</v>
      </c>
      <c r="X94" s="53">
        <v>2.1372303824728709</v>
      </c>
      <c r="Y94" s="53">
        <v>165</v>
      </c>
      <c r="Z94" s="53">
        <v>0</v>
      </c>
      <c r="AA94" s="53">
        <v>0.67921212121212149</v>
      </c>
      <c r="AB94" s="55">
        <v>1.2952911408926267E-2</v>
      </c>
      <c r="AC94" s="51">
        <v>1.8173214527893418</v>
      </c>
      <c r="AD94" s="51">
        <v>3.124100236194596E-2</v>
      </c>
      <c r="AE94" s="51">
        <v>3.5527136788005011E-16</v>
      </c>
      <c r="AF94" s="51">
        <v>2.1647502602733533E-16</v>
      </c>
      <c r="AG94" s="51">
        <v>0.80829837229732615</v>
      </c>
      <c r="AH94" s="51">
        <v>9.1676624944983989E-3</v>
      </c>
      <c r="AI94" s="51">
        <v>1.4142135623731096</v>
      </c>
      <c r="AJ94" s="51">
        <v>9.7568172515549612E-16</v>
      </c>
      <c r="AK94" s="51">
        <v>0.81892653796200843</v>
      </c>
      <c r="AL94" s="53">
        <v>7.8608784590279049E-2</v>
      </c>
      <c r="AM94" s="51">
        <v>11.668891564259532</v>
      </c>
      <c r="AN94" s="55">
        <v>0.64385112612902418</v>
      </c>
    </row>
    <row r="95" spans="1:40" x14ac:dyDescent="0.3">
      <c r="A95" s="51">
        <v>92</v>
      </c>
      <c r="B95" s="52">
        <v>1.6</v>
      </c>
      <c r="C95" s="53">
        <v>1.5833333333333333</v>
      </c>
      <c r="D95" s="53">
        <v>3.5714285714285712</v>
      </c>
      <c r="E95" s="54">
        <v>0</v>
      </c>
      <c r="F95" s="53">
        <v>0</v>
      </c>
      <c r="G95" s="53">
        <v>0</v>
      </c>
      <c r="H95" s="53">
        <v>0</v>
      </c>
      <c r="I95" s="53">
        <v>0</v>
      </c>
      <c r="J95" s="53">
        <v>0</v>
      </c>
      <c r="K95" s="53">
        <v>0</v>
      </c>
      <c r="L95" s="54">
        <v>0</v>
      </c>
      <c r="M95" s="55">
        <v>0</v>
      </c>
      <c r="N95" s="53">
        <v>0</v>
      </c>
      <c r="O95" s="53">
        <v>0</v>
      </c>
      <c r="P95" s="53">
        <v>5</v>
      </c>
      <c r="Q95" s="53">
        <v>0</v>
      </c>
      <c r="R95" s="53">
        <v>0</v>
      </c>
      <c r="S95" s="53">
        <v>0</v>
      </c>
      <c r="T95" s="53">
        <v>4.16227766016838</v>
      </c>
      <c r="U95" s="54">
        <v>200</v>
      </c>
      <c r="V95" s="56">
        <v>0.95</v>
      </c>
      <c r="W95" s="53">
        <v>36.22</v>
      </c>
      <c r="X95" s="53">
        <v>1.830327890386934</v>
      </c>
      <c r="Y95" s="53">
        <v>165</v>
      </c>
      <c r="Z95" s="53">
        <v>0</v>
      </c>
      <c r="AA95" s="53">
        <v>0.78048484848484834</v>
      </c>
      <c r="AB95" s="55">
        <v>1.1092896305375851E-2</v>
      </c>
      <c r="AC95" s="51">
        <v>2.2106227604539921</v>
      </c>
      <c r="AD95" s="51">
        <v>4.1182502601107139E-2</v>
      </c>
      <c r="AE95" s="51">
        <v>2.9288446558107942E-4</v>
      </c>
      <c r="AF95" s="51">
        <v>5.7755542519385224E-4</v>
      </c>
      <c r="AG95" s="51">
        <v>0.88790836820771157</v>
      </c>
      <c r="AH95" s="51">
        <v>1.1254459234693358E-2</v>
      </c>
      <c r="AI95" s="51">
        <v>2.1731223887780171</v>
      </c>
      <c r="AJ95" s="51">
        <v>1.4261334701258212E-2</v>
      </c>
      <c r="AK95" s="51">
        <v>0.61980670371955859</v>
      </c>
      <c r="AL95" s="53">
        <v>5.3968225655952613E-2</v>
      </c>
      <c r="AM95" s="51">
        <v>9.7631760216520007</v>
      </c>
      <c r="AN95" s="55">
        <v>0.63405317168690212</v>
      </c>
    </row>
    <row r="96" spans="1:40" x14ac:dyDescent="0.3">
      <c r="A96" s="51">
        <v>93</v>
      </c>
      <c r="B96" s="52">
        <v>1.6</v>
      </c>
      <c r="C96" s="53">
        <v>1.5833333333333333</v>
      </c>
      <c r="D96" s="53">
        <v>4.7142857142857135</v>
      </c>
      <c r="E96" s="54">
        <v>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  <c r="K96" s="53">
        <v>0</v>
      </c>
      <c r="L96" s="54">
        <v>0</v>
      </c>
      <c r="M96" s="55">
        <v>0</v>
      </c>
      <c r="N96" s="53">
        <v>0</v>
      </c>
      <c r="O96" s="53">
        <v>0</v>
      </c>
      <c r="P96" s="53">
        <v>5</v>
      </c>
      <c r="Q96" s="53">
        <v>0</v>
      </c>
      <c r="R96" s="53">
        <v>0</v>
      </c>
      <c r="S96" s="53">
        <v>0</v>
      </c>
      <c r="T96" s="53">
        <v>4.16227766016838</v>
      </c>
      <c r="U96" s="54">
        <v>200</v>
      </c>
      <c r="V96" s="56">
        <v>0.95</v>
      </c>
      <c r="W96" s="53">
        <v>19.59</v>
      </c>
      <c r="X96" s="53">
        <v>1.3343149241036847</v>
      </c>
      <c r="Y96" s="53">
        <v>165</v>
      </c>
      <c r="Z96" s="53">
        <v>0</v>
      </c>
      <c r="AA96" s="53">
        <v>0.8812727272727271</v>
      </c>
      <c r="AB96" s="55">
        <v>8.0867571157792334E-3</v>
      </c>
      <c r="AC96" s="51">
        <v>2.8844193974116048</v>
      </c>
      <c r="AD96" s="51">
        <v>5.8636292837734132E-2</v>
      </c>
      <c r="AE96" s="51">
        <v>7.7722213521657117E-3</v>
      </c>
      <c r="AF96" s="51">
        <v>3.7665277255751282E-3</v>
      </c>
      <c r="AG96" s="51">
        <v>0.96050230054433228</v>
      </c>
      <c r="AH96" s="51">
        <v>1.4017807688709761E-2</v>
      </c>
      <c r="AI96" s="51">
        <v>2.2360679774998018</v>
      </c>
      <c r="AJ96" s="51">
        <v>1.2812476117026449E-15</v>
      </c>
      <c r="AK96" s="51">
        <v>0.67301882918484435</v>
      </c>
      <c r="AL96" s="53">
        <v>6.6596524825984632E-2</v>
      </c>
      <c r="AM96" s="51">
        <v>7.3362396229549711</v>
      </c>
      <c r="AN96" s="55">
        <v>0.44810584251461083</v>
      </c>
    </row>
    <row r="97" spans="1:40" x14ac:dyDescent="0.3">
      <c r="A97" s="51">
        <v>94</v>
      </c>
      <c r="B97" s="52">
        <v>1.6</v>
      </c>
      <c r="C97" s="53">
        <v>1.5833333333333333</v>
      </c>
      <c r="D97" s="53">
        <v>5.8571428571428559</v>
      </c>
      <c r="E97" s="54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4">
        <v>0</v>
      </c>
      <c r="M97" s="55">
        <v>0</v>
      </c>
      <c r="N97" s="53">
        <v>0</v>
      </c>
      <c r="O97" s="53">
        <v>0</v>
      </c>
      <c r="P97" s="53">
        <v>5</v>
      </c>
      <c r="Q97" s="53">
        <v>0</v>
      </c>
      <c r="R97" s="53">
        <v>0</v>
      </c>
      <c r="S97" s="53">
        <v>0</v>
      </c>
      <c r="T97" s="53">
        <v>4.16227766016838</v>
      </c>
      <c r="U97" s="54">
        <v>200</v>
      </c>
      <c r="V97" s="56">
        <v>0.95</v>
      </c>
      <c r="W97" s="53">
        <v>16.295000000000002</v>
      </c>
      <c r="X97" s="53">
        <v>1.2989632685619348</v>
      </c>
      <c r="Y97" s="53">
        <v>165</v>
      </c>
      <c r="Z97" s="53">
        <v>0</v>
      </c>
      <c r="AA97" s="53">
        <v>0.90124242424242507</v>
      </c>
      <c r="AB97" s="55">
        <v>7.8725046579485366E-3</v>
      </c>
      <c r="AC97" s="51">
        <v>3.2588306295665261</v>
      </c>
      <c r="AD97" s="51">
        <v>6.3740314405938983E-2</v>
      </c>
      <c r="AE97" s="51">
        <v>1.0727033021883653E-2</v>
      </c>
      <c r="AF97" s="51">
        <v>3.8257024254807364E-3</v>
      </c>
      <c r="AG97" s="51">
        <v>0.99234683048900307</v>
      </c>
      <c r="AH97" s="51">
        <v>1.4323529035533578E-2</v>
      </c>
      <c r="AI97" s="51">
        <v>2.4577353612749415</v>
      </c>
      <c r="AJ97" s="51">
        <v>3.9230666537841193E-2</v>
      </c>
      <c r="AK97" s="51">
        <v>0.67476544444284414</v>
      </c>
      <c r="AL97" s="53">
        <v>5.9769153136986761E-2</v>
      </c>
      <c r="AM97" s="51">
        <v>7.2895382787250673</v>
      </c>
      <c r="AN97" s="55">
        <v>0.48373013011814819</v>
      </c>
    </row>
    <row r="98" spans="1:40" x14ac:dyDescent="0.3">
      <c r="A98" s="51">
        <v>95</v>
      </c>
      <c r="B98" s="52">
        <v>1.6</v>
      </c>
      <c r="C98" s="53">
        <v>1.5833333333333333</v>
      </c>
      <c r="D98" s="53">
        <v>6.9999999999999982</v>
      </c>
      <c r="E98" s="54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4">
        <v>0</v>
      </c>
      <c r="M98" s="55">
        <v>0</v>
      </c>
      <c r="N98" s="53">
        <v>0</v>
      </c>
      <c r="O98" s="53">
        <v>0</v>
      </c>
      <c r="P98" s="53">
        <v>5</v>
      </c>
      <c r="Q98" s="53">
        <v>0</v>
      </c>
      <c r="R98" s="53">
        <v>0</v>
      </c>
      <c r="S98" s="53">
        <v>0</v>
      </c>
      <c r="T98" s="53">
        <v>4.16227766016838</v>
      </c>
      <c r="U98" s="54">
        <v>200</v>
      </c>
      <c r="V98" s="56">
        <v>0.95</v>
      </c>
      <c r="W98" s="53">
        <v>10.935</v>
      </c>
      <c r="X98" s="53">
        <v>0.97060572448799254</v>
      </c>
      <c r="Y98" s="53">
        <v>165</v>
      </c>
      <c r="Z98" s="53">
        <v>0</v>
      </c>
      <c r="AA98" s="53">
        <v>0.93372727272727229</v>
      </c>
      <c r="AB98" s="55">
        <v>5.8824589362917552E-3</v>
      </c>
      <c r="AC98" s="51">
        <v>3.7054008425279208</v>
      </c>
      <c r="AD98" s="51">
        <v>7.2894254717736959E-2</v>
      </c>
      <c r="AE98" s="51">
        <v>1.859345811588748E-2</v>
      </c>
      <c r="AF98" s="51">
        <v>5.2398070871485574E-3</v>
      </c>
      <c r="AG98" s="51">
        <v>1.0280967680229711</v>
      </c>
      <c r="AH98" s="51">
        <v>1.7348034561296997E-2</v>
      </c>
      <c r="AI98" s="51">
        <v>2.9003228300523536</v>
      </c>
      <c r="AJ98" s="51">
        <v>3.4640023873694581E-2</v>
      </c>
      <c r="AK98" s="51">
        <v>0.63873578045556689</v>
      </c>
      <c r="AL98" s="53">
        <v>5.4487550939207464E-2</v>
      </c>
      <c r="AM98" s="51">
        <v>6.2057502963273929</v>
      </c>
      <c r="AN98" s="55">
        <v>0.38815432028063157</v>
      </c>
    </row>
    <row r="99" spans="1:40" x14ac:dyDescent="0.3">
      <c r="A99" s="51">
        <v>96</v>
      </c>
      <c r="B99" s="52">
        <v>1.6</v>
      </c>
      <c r="C99" s="53">
        <v>2.6666666666666665</v>
      </c>
      <c r="D99" s="53">
        <v>1.2857142857142856</v>
      </c>
      <c r="E99" s="54">
        <v>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  <c r="K99" s="53">
        <v>0</v>
      </c>
      <c r="L99" s="54">
        <v>0</v>
      </c>
      <c r="M99" s="55">
        <v>0</v>
      </c>
      <c r="N99" s="53">
        <v>0</v>
      </c>
      <c r="O99" s="53">
        <v>0</v>
      </c>
      <c r="P99" s="53">
        <v>5</v>
      </c>
      <c r="Q99" s="53">
        <v>0</v>
      </c>
      <c r="R99" s="53">
        <v>0</v>
      </c>
      <c r="S99" s="53">
        <v>0</v>
      </c>
      <c r="T99" s="53">
        <v>4.16227766016838</v>
      </c>
      <c r="U99" s="54">
        <v>200</v>
      </c>
      <c r="V99" s="56">
        <v>0.95</v>
      </c>
      <c r="W99" s="53">
        <v>55.71</v>
      </c>
      <c r="X99" s="53">
        <v>1.9924902280271286</v>
      </c>
      <c r="Y99" s="53">
        <v>165</v>
      </c>
      <c r="Z99" s="53">
        <v>0</v>
      </c>
      <c r="AA99" s="53">
        <v>0.66236363636363593</v>
      </c>
      <c r="AB99" s="55">
        <v>1.2075698351680349E-2</v>
      </c>
      <c r="AC99" s="51">
        <v>1.7535061497966558</v>
      </c>
      <c r="AD99" s="51">
        <v>2.6027531473731508E-2</v>
      </c>
      <c r="AE99" s="51">
        <v>3.2194008236148151E-4</v>
      </c>
      <c r="AF99" s="51">
        <v>6.3485183752176187E-4</v>
      </c>
      <c r="AG99" s="51">
        <v>0.81076986713571375</v>
      </c>
      <c r="AH99" s="51">
        <v>8.6713988651901022E-3</v>
      </c>
      <c r="AI99" s="51">
        <v>1.4142135623731091</v>
      </c>
      <c r="AJ99" s="51">
        <v>1.0078220409808909E-15</v>
      </c>
      <c r="AK99" s="51">
        <v>0.72961541350552794</v>
      </c>
      <c r="AL99" s="53">
        <v>6.914013356751128E-2</v>
      </c>
      <c r="AM99" s="51">
        <v>11.582741914954234</v>
      </c>
      <c r="AN99" s="55">
        <v>0.60507888737394933</v>
      </c>
    </row>
    <row r="100" spans="1:40" x14ac:dyDescent="0.3">
      <c r="A100" s="51">
        <v>97</v>
      </c>
      <c r="B100" s="52">
        <v>1.6</v>
      </c>
      <c r="C100" s="53">
        <v>2.6666666666666665</v>
      </c>
      <c r="D100" s="53">
        <v>2.4285714285714284</v>
      </c>
      <c r="E100" s="54">
        <v>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4">
        <v>0</v>
      </c>
      <c r="M100" s="55">
        <v>0</v>
      </c>
      <c r="N100" s="53">
        <v>0</v>
      </c>
      <c r="O100" s="53">
        <v>0</v>
      </c>
      <c r="P100" s="53">
        <v>5</v>
      </c>
      <c r="Q100" s="53">
        <v>0</v>
      </c>
      <c r="R100" s="53">
        <v>0</v>
      </c>
      <c r="S100" s="53">
        <v>0</v>
      </c>
      <c r="T100" s="53">
        <v>4.16227766016838</v>
      </c>
      <c r="U100" s="54">
        <v>200</v>
      </c>
      <c r="V100" s="56">
        <v>0.95</v>
      </c>
      <c r="W100" s="53">
        <v>28.16</v>
      </c>
      <c r="X100" s="53">
        <v>1.6263837381137214</v>
      </c>
      <c r="Y100" s="53">
        <v>165</v>
      </c>
      <c r="Z100" s="53">
        <v>0</v>
      </c>
      <c r="AA100" s="53">
        <v>0.82933333333333337</v>
      </c>
      <c r="AB100" s="55">
        <v>9.8568711400829328E-3</v>
      </c>
      <c r="AC100" s="51">
        <v>2.516171315689014</v>
      </c>
      <c r="AD100" s="51">
        <v>4.7339667080351575E-2</v>
      </c>
      <c r="AE100" s="51">
        <v>8.5465019572903724E-4</v>
      </c>
      <c r="AF100" s="51">
        <v>1.1237162294566604E-3</v>
      </c>
      <c r="AG100" s="51">
        <v>0.93833776477368502</v>
      </c>
      <c r="AH100" s="51">
        <v>1.2437299402334378E-2</v>
      </c>
      <c r="AI100" s="51">
        <v>2.2332673489601111</v>
      </c>
      <c r="AJ100" s="51">
        <v>3.173187761223569E-3</v>
      </c>
      <c r="AK100" s="51">
        <v>0.65497763708898016</v>
      </c>
      <c r="AL100" s="53">
        <v>5.936376480365535E-2</v>
      </c>
      <c r="AM100" s="51">
        <v>8.3729246767789878</v>
      </c>
      <c r="AN100" s="55">
        <v>0.49084734854435669</v>
      </c>
    </row>
    <row r="101" spans="1:40" x14ac:dyDescent="0.3">
      <c r="A101" s="51">
        <v>98</v>
      </c>
      <c r="B101" s="52">
        <v>1.6</v>
      </c>
      <c r="C101" s="53">
        <v>2.6666666666666665</v>
      </c>
      <c r="D101" s="53">
        <v>3.5714285714285712</v>
      </c>
      <c r="E101" s="54">
        <v>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4">
        <v>0</v>
      </c>
      <c r="M101" s="55">
        <v>0</v>
      </c>
      <c r="N101" s="53">
        <v>0</v>
      </c>
      <c r="O101" s="53">
        <v>0</v>
      </c>
      <c r="P101" s="53">
        <v>5</v>
      </c>
      <c r="Q101" s="53">
        <v>0</v>
      </c>
      <c r="R101" s="53">
        <v>0</v>
      </c>
      <c r="S101" s="53">
        <v>0</v>
      </c>
      <c r="T101" s="53">
        <v>4.16227766016838</v>
      </c>
      <c r="U101" s="54">
        <v>200</v>
      </c>
      <c r="V101" s="56">
        <v>0.95</v>
      </c>
      <c r="W101" s="53">
        <v>15.785</v>
      </c>
      <c r="X101" s="53">
        <v>1.1864623232060938</v>
      </c>
      <c r="Y101" s="53">
        <v>165</v>
      </c>
      <c r="Z101" s="53">
        <v>0</v>
      </c>
      <c r="AA101" s="53">
        <v>0.90433333333333399</v>
      </c>
      <c r="AB101" s="55">
        <v>7.1906807467015874E-3</v>
      </c>
      <c r="AC101" s="51">
        <v>3.2810096903021213</v>
      </c>
      <c r="AD101" s="51">
        <v>6.8573137000623702E-2</v>
      </c>
      <c r="AE101" s="51">
        <v>9.9715628077937258E-3</v>
      </c>
      <c r="AF101" s="51">
        <v>3.4935078371918331E-3</v>
      </c>
      <c r="AG101" s="51">
        <v>1.014553602017783</v>
      </c>
      <c r="AH101" s="51">
        <v>1.5711111562354833E-2</v>
      </c>
      <c r="AI101" s="51">
        <v>2.604152963132393</v>
      </c>
      <c r="AJ101" s="51">
        <v>4.1366995751282706E-2</v>
      </c>
      <c r="AK101" s="51">
        <v>0.60059452313973238</v>
      </c>
      <c r="AL101" s="53">
        <v>5.3742406321173691E-2</v>
      </c>
      <c r="AM101" s="51">
        <v>7.0991167675168869</v>
      </c>
      <c r="AN101" s="55">
        <v>0.44987720354339417</v>
      </c>
    </row>
    <row r="102" spans="1:40" x14ac:dyDescent="0.3">
      <c r="A102" s="51">
        <v>99</v>
      </c>
      <c r="B102" s="52">
        <v>1.6</v>
      </c>
      <c r="C102" s="53">
        <v>2.6666666666666665</v>
      </c>
      <c r="D102" s="53">
        <v>4.7142857142857135</v>
      </c>
      <c r="E102" s="54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4">
        <v>0</v>
      </c>
      <c r="M102" s="55">
        <v>0</v>
      </c>
      <c r="N102" s="53">
        <v>0</v>
      </c>
      <c r="O102" s="53">
        <v>0</v>
      </c>
      <c r="P102" s="53">
        <v>5</v>
      </c>
      <c r="Q102" s="53">
        <v>0</v>
      </c>
      <c r="R102" s="53">
        <v>0</v>
      </c>
      <c r="S102" s="53">
        <v>0</v>
      </c>
      <c r="T102" s="53">
        <v>4.16227766016838</v>
      </c>
      <c r="U102" s="54">
        <v>200</v>
      </c>
      <c r="V102" s="56">
        <v>0.95</v>
      </c>
      <c r="W102" s="53">
        <v>8.17</v>
      </c>
      <c r="X102" s="53">
        <v>0.83207621875776694</v>
      </c>
      <c r="Y102" s="53">
        <v>165</v>
      </c>
      <c r="Z102" s="53">
        <v>0</v>
      </c>
      <c r="AA102" s="53">
        <v>0.95048484848484871</v>
      </c>
      <c r="AB102" s="55">
        <v>5.0428861742887006E-3</v>
      </c>
      <c r="AC102" s="51">
        <v>4.1732455235867612</v>
      </c>
      <c r="AD102" s="51">
        <v>8.6851249292139762E-2</v>
      </c>
      <c r="AE102" s="51">
        <v>3.5111513890360081E-2</v>
      </c>
      <c r="AF102" s="51">
        <v>6.4614572611613932E-3</v>
      </c>
      <c r="AG102" s="51">
        <v>1.0692692633957182</v>
      </c>
      <c r="AH102" s="51">
        <v>1.9890069889234932E-2</v>
      </c>
      <c r="AI102" s="51">
        <v>3.0486352669370382</v>
      </c>
      <c r="AJ102" s="51">
        <v>2.6654439472396887E-2</v>
      </c>
      <c r="AK102" s="51">
        <v>0.60966561532676611</v>
      </c>
      <c r="AL102" s="53">
        <v>4.9061843429950777E-2</v>
      </c>
      <c r="AM102" s="51">
        <v>5.7696354101154075</v>
      </c>
      <c r="AN102" s="55">
        <v>0.33211101311776231</v>
      </c>
    </row>
    <row r="103" spans="1:40" x14ac:dyDescent="0.3">
      <c r="A103" s="51">
        <v>100</v>
      </c>
      <c r="B103" s="52">
        <v>1.6</v>
      </c>
      <c r="C103" s="53">
        <v>2.6666666666666665</v>
      </c>
      <c r="D103" s="53">
        <v>5.8571428571428559</v>
      </c>
      <c r="E103" s="54">
        <v>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4">
        <v>0</v>
      </c>
      <c r="M103" s="55">
        <v>0</v>
      </c>
      <c r="N103" s="53">
        <v>0</v>
      </c>
      <c r="O103" s="53">
        <v>0</v>
      </c>
      <c r="P103" s="53">
        <v>5</v>
      </c>
      <c r="Q103" s="53">
        <v>0</v>
      </c>
      <c r="R103" s="53">
        <v>0</v>
      </c>
      <c r="S103" s="53">
        <v>0</v>
      </c>
      <c r="T103" s="53">
        <v>4.16227766016838</v>
      </c>
      <c r="U103" s="54">
        <v>200</v>
      </c>
      <c r="V103" s="56">
        <v>0.95</v>
      </c>
      <c r="W103" s="53">
        <v>4.3499999999999996</v>
      </c>
      <c r="X103" s="53">
        <v>0.60526069620713885</v>
      </c>
      <c r="Y103" s="53">
        <v>165</v>
      </c>
      <c r="Z103" s="53">
        <v>0</v>
      </c>
      <c r="AA103" s="53">
        <v>0.97363636363636386</v>
      </c>
      <c r="AB103" s="55">
        <v>3.6682466436796296E-3</v>
      </c>
      <c r="AC103" s="51">
        <v>4.9503668002811079</v>
      </c>
      <c r="AD103" s="51">
        <v>0.10102641386953054</v>
      </c>
      <c r="AE103" s="51">
        <v>5.5800951886275957E-2</v>
      </c>
      <c r="AF103" s="51">
        <v>7.4300561874156377E-3</v>
      </c>
      <c r="AG103" s="51">
        <v>1.1149287182949654</v>
      </c>
      <c r="AH103" s="51">
        <v>2.1046248383569423E-2</v>
      </c>
      <c r="AI103" s="51">
        <v>3.2355971288468806</v>
      </c>
      <c r="AJ103" s="51">
        <v>4.1483721222973703E-2</v>
      </c>
      <c r="AK103" s="51">
        <v>0.66030143121010676</v>
      </c>
      <c r="AL103" s="53">
        <v>5.8944126221403097E-2</v>
      </c>
      <c r="AM103" s="51">
        <v>5.007828826169197</v>
      </c>
      <c r="AN103" s="55">
        <v>0.30921133576935173</v>
      </c>
    </row>
    <row r="104" spans="1:40" x14ac:dyDescent="0.3">
      <c r="A104" s="51">
        <v>101</v>
      </c>
      <c r="B104" s="52">
        <v>1.6</v>
      </c>
      <c r="C104" s="53">
        <v>2.6666666666666665</v>
      </c>
      <c r="D104" s="53">
        <v>6.9999999999999982</v>
      </c>
      <c r="E104" s="54">
        <v>0</v>
      </c>
      <c r="F104" s="53">
        <v>0</v>
      </c>
      <c r="G104" s="53">
        <v>0</v>
      </c>
      <c r="H104" s="53">
        <v>0</v>
      </c>
      <c r="I104" s="53">
        <v>0</v>
      </c>
      <c r="J104" s="53">
        <v>0</v>
      </c>
      <c r="K104" s="53">
        <v>0</v>
      </c>
      <c r="L104" s="54">
        <v>0</v>
      </c>
      <c r="M104" s="55">
        <v>0</v>
      </c>
      <c r="N104" s="53">
        <v>0</v>
      </c>
      <c r="O104" s="53">
        <v>0</v>
      </c>
      <c r="P104" s="53">
        <v>5</v>
      </c>
      <c r="Q104" s="53">
        <v>0</v>
      </c>
      <c r="R104" s="53">
        <v>0</v>
      </c>
      <c r="S104" s="53">
        <v>0</v>
      </c>
      <c r="T104" s="53">
        <v>4.16227766016838</v>
      </c>
      <c r="U104" s="54">
        <v>200</v>
      </c>
      <c r="V104" s="56">
        <v>0.95</v>
      </c>
      <c r="W104" s="53">
        <v>2.3650000000000002</v>
      </c>
      <c r="X104" s="53">
        <v>0.38718517532694591</v>
      </c>
      <c r="Y104" s="53">
        <v>165</v>
      </c>
      <c r="Z104" s="53">
        <v>0</v>
      </c>
      <c r="AA104" s="53">
        <v>0.98566666666666791</v>
      </c>
      <c r="AB104" s="55">
        <v>2.3465768201633083E-3</v>
      </c>
      <c r="AC104" s="51">
        <v>5.7372379627349668</v>
      </c>
      <c r="AD104" s="51">
        <v>0.11697281001857762</v>
      </c>
      <c r="AE104" s="51">
        <v>5.7805759828524345E-2</v>
      </c>
      <c r="AF104" s="51">
        <v>7.2900898188844017E-3</v>
      </c>
      <c r="AG104" s="51">
        <v>1.1646804698678161</v>
      </c>
      <c r="AH104" s="51">
        <v>2.4478861159306614E-2</v>
      </c>
      <c r="AI104" s="51">
        <v>3.3998242018522449</v>
      </c>
      <c r="AJ104" s="51">
        <v>6.1587822377668702E-2</v>
      </c>
      <c r="AK104" s="51">
        <v>0.61235147550930724</v>
      </c>
      <c r="AL104" s="53">
        <v>4.6458052338314612E-2</v>
      </c>
      <c r="AM104" s="51">
        <v>4.4122424378115532</v>
      </c>
      <c r="AN104" s="55">
        <v>0.21622705863426872</v>
      </c>
    </row>
    <row r="105" spans="1:40" x14ac:dyDescent="0.3">
      <c r="A105" s="51">
        <v>102</v>
      </c>
      <c r="B105" s="52">
        <v>1.6</v>
      </c>
      <c r="C105" s="53">
        <v>3.75</v>
      </c>
      <c r="D105" s="53">
        <v>1.2857142857142856</v>
      </c>
      <c r="E105" s="54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4">
        <v>0</v>
      </c>
      <c r="M105" s="55">
        <v>0</v>
      </c>
      <c r="N105" s="53">
        <v>0</v>
      </c>
      <c r="O105" s="53">
        <v>0</v>
      </c>
      <c r="P105" s="53">
        <v>5</v>
      </c>
      <c r="Q105" s="53">
        <v>0</v>
      </c>
      <c r="R105" s="53">
        <v>0</v>
      </c>
      <c r="S105" s="53">
        <v>0</v>
      </c>
      <c r="T105" s="53">
        <v>4.16227766016838</v>
      </c>
      <c r="U105" s="54">
        <v>200</v>
      </c>
      <c r="V105" s="56">
        <v>0.95</v>
      </c>
      <c r="W105" s="53">
        <v>45.825000000000003</v>
      </c>
      <c r="X105" s="53">
        <v>1.8921798633588689</v>
      </c>
      <c r="Y105" s="53">
        <v>165</v>
      </c>
      <c r="Z105" s="53">
        <v>0</v>
      </c>
      <c r="AA105" s="53">
        <v>0.72227272727272729</v>
      </c>
      <c r="AB105" s="55">
        <v>1.1467756747629445E-2</v>
      </c>
      <c r="AC105" s="51">
        <v>1.9837680804375728</v>
      </c>
      <c r="AD105" s="51">
        <v>3.5621101146397854E-2</v>
      </c>
      <c r="AE105" s="51">
        <v>6.0297139565788806E-16</v>
      </c>
      <c r="AF105" s="51">
        <v>3.2039022095833123E-16</v>
      </c>
      <c r="AG105" s="51">
        <v>0.83948525973926125</v>
      </c>
      <c r="AH105" s="51">
        <v>9.3629571971841734E-3</v>
      </c>
      <c r="AI105" s="51">
        <v>1.9711077543802571</v>
      </c>
      <c r="AJ105" s="51">
        <v>1.614018506051405E-2</v>
      </c>
      <c r="AK105" s="51">
        <v>0.70797428105253035</v>
      </c>
      <c r="AL105" s="53">
        <v>7.3670789229613662E-2</v>
      </c>
      <c r="AM105" s="51">
        <v>10.461494163150387</v>
      </c>
      <c r="AN105" s="55">
        <v>0.64273656032214055</v>
      </c>
    </row>
    <row r="106" spans="1:40" x14ac:dyDescent="0.3">
      <c r="A106" s="51">
        <v>103</v>
      </c>
      <c r="B106" s="52">
        <v>1.6</v>
      </c>
      <c r="C106" s="53">
        <v>3.75</v>
      </c>
      <c r="D106" s="53">
        <v>2.4285714285714284</v>
      </c>
      <c r="E106" s="54">
        <v>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4">
        <v>0</v>
      </c>
      <c r="M106" s="55">
        <v>0</v>
      </c>
      <c r="N106" s="53">
        <v>0</v>
      </c>
      <c r="O106" s="53">
        <v>0</v>
      </c>
      <c r="P106" s="53">
        <v>5</v>
      </c>
      <c r="Q106" s="53">
        <v>0</v>
      </c>
      <c r="R106" s="53">
        <v>0</v>
      </c>
      <c r="S106" s="53">
        <v>0</v>
      </c>
      <c r="T106" s="53">
        <v>4.16227766016838</v>
      </c>
      <c r="U106" s="54">
        <v>200</v>
      </c>
      <c r="V106" s="56">
        <v>0.95</v>
      </c>
      <c r="W106" s="53">
        <v>17.094999999999999</v>
      </c>
      <c r="X106" s="53">
        <v>1.2781724424865724</v>
      </c>
      <c r="Y106" s="53">
        <v>165</v>
      </c>
      <c r="Z106" s="53">
        <v>0</v>
      </c>
      <c r="AA106" s="53">
        <v>0.89639393939393996</v>
      </c>
      <c r="AB106" s="55">
        <v>7.7464996514313277E-3</v>
      </c>
      <c r="AC106" s="51">
        <v>3.175532069415111</v>
      </c>
      <c r="AD106" s="51">
        <v>6.2313636505897323E-2</v>
      </c>
      <c r="AE106" s="51">
        <v>9.395294433359935E-3</v>
      </c>
      <c r="AF106" s="51">
        <v>3.3478886224420855E-3</v>
      </c>
      <c r="AG106" s="51">
        <v>1.0022952988159981</v>
      </c>
      <c r="AH106" s="51">
        <v>1.4677315531825778E-2</v>
      </c>
      <c r="AI106" s="51">
        <v>2.4384927327676293</v>
      </c>
      <c r="AJ106" s="51">
        <v>3.8295371243435537E-2</v>
      </c>
      <c r="AK106" s="51">
        <v>0.64229846626908649</v>
      </c>
      <c r="AL106" s="53">
        <v>5.5181048900032142E-2</v>
      </c>
      <c r="AM106" s="51">
        <v>7.5002538057927977</v>
      </c>
      <c r="AN106" s="55">
        <v>0.45419378026520801</v>
      </c>
    </row>
    <row r="107" spans="1:40" x14ac:dyDescent="0.3">
      <c r="A107" s="51">
        <v>104</v>
      </c>
      <c r="B107" s="52">
        <v>1.6</v>
      </c>
      <c r="C107" s="53">
        <v>3.75</v>
      </c>
      <c r="D107" s="53">
        <v>3.5714285714285712</v>
      </c>
      <c r="E107" s="54">
        <v>0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4">
        <v>0</v>
      </c>
      <c r="M107" s="55">
        <v>0</v>
      </c>
      <c r="N107" s="53">
        <v>0</v>
      </c>
      <c r="O107" s="53">
        <v>0</v>
      </c>
      <c r="P107" s="53">
        <v>5</v>
      </c>
      <c r="Q107" s="53">
        <v>0</v>
      </c>
      <c r="R107" s="53">
        <v>0</v>
      </c>
      <c r="S107" s="53">
        <v>0</v>
      </c>
      <c r="T107" s="53">
        <v>4.16227766016838</v>
      </c>
      <c r="U107" s="54">
        <v>200</v>
      </c>
      <c r="V107" s="56">
        <v>0.95</v>
      </c>
      <c r="W107" s="53">
        <v>7.21</v>
      </c>
      <c r="X107" s="53">
        <v>0.82919203927787088</v>
      </c>
      <c r="Y107" s="53">
        <v>165</v>
      </c>
      <c r="Z107" s="53">
        <v>0</v>
      </c>
      <c r="AA107" s="53">
        <v>0.95630303030303099</v>
      </c>
      <c r="AB107" s="55">
        <v>5.0254062986513524E-3</v>
      </c>
      <c r="AC107" s="51">
        <v>4.3607261368915458</v>
      </c>
      <c r="AD107" s="51">
        <v>9.1117179173052829E-2</v>
      </c>
      <c r="AE107" s="51">
        <v>4.1829251362521525E-2</v>
      </c>
      <c r="AF107" s="51">
        <v>7.3177633026643395E-3</v>
      </c>
      <c r="AG107" s="51">
        <v>1.0925580259370451</v>
      </c>
      <c r="AH107" s="51">
        <v>2.0682998200033359E-2</v>
      </c>
      <c r="AI107" s="51">
        <v>3.0603109503927524</v>
      </c>
      <c r="AJ107" s="51">
        <v>2.8855820816718294E-2</v>
      </c>
      <c r="AK107" s="51">
        <v>0.58732505189696971</v>
      </c>
      <c r="AL107" s="53">
        <v>5.228932007688452E-2</v>
      </c>
      <c r="AM107" s="51">
        <v>5.8309371326849782</v>
      </c>
      <c r="AN107" s="55">
        <v>0.38863615533169948</v>
      </c>
    </row>
    <row r="108" spans="1:40" x14ac:dyDescent="0.3">
      <c r="A108" s="51">
        <v>105</v>
      </c>
      <c r="B108" s="52">
        <v>1.6</v>
      </c>
      <c r="C108" s="53">
        <v>3.75</v>
      </c>
      <c r="D108" s="53">
        <v>4.7142857142857135</v>
      </c>
      <c r="E108" s="54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4">
        <v>0</v>
      </c>
      <c r="M108" s="55">
        <v>0</v>
      </c>
      <c r="N108" s="53">
        <v>0</v>
      </c>
      <c r="O108" s="53">
        <v>0</v>
      </c>
      <c r="P108" s="53">
        <v>5</v>
      </c>
      <c r="Q108" s="53">
        <v>0</v>
      </c>
      <c r="R108" s="53">
        <v>0</v>
      </c>
      <c r="S108" s="53">
        <v>0</v>
      </c>
      <c r="T108" s="53">
        <v>4.16227766016838</v>
      </c>
      <c r="U108" s="54">
        <v>200</v>
      </c>
      <c r="V108" s="56">
        <v>0.95</v>
      </c>
      <c r="W108" s="53">
        <v>3.28</v>
      </c>
      <c r="X108" s="53">
        <v>0.50249175296673687</v>
      </c>
      <c r="Y108" s="53">
        <v>165</v>
      </c>
      <c r="Z108" s="53">
        <v>0</v>
      </c>
      <c r="AA108" s="53">
        <v>0.98012121212121184</v>
      </c>
      <c r="AB108" s="55">
        <v>3.0454045634347691E-3</v>
      </c>
      <c r="AC108" s="51">
        <v>5.4911782336055284</v>
      </c>
      <c r="AD108" s="51">
        <v>9.4326009913749675E-2</v>
      </c>
      <c r="AE108" s="51">
        <v>5.72541709943774E-2</v>
      </c>
      <c r="AF108" s="51">
        <v>6.7631905910180666E-3</v>
      </c>
      <c r="AG108" s="51">
        <v>1.1472444715497592</v>
      </c>
      <c r="AH108" s="51">
        <v>2.1484424820595479E-2</v>
      </c>
      <c r="AI108" s="51">
        <v>3.3146478094235219</v>
      </c>
      <c r="AJ108" s="51">
        <v>5.3167851876858532E-2</v>
      </c>
      <c r="AK108" s="51">
        <v>0.60859423370376742</v>
      </c>
      <c r="AL108" s="53">
        <v>4.4930712981661576E-2</v>
      </c>
      <c r="AM108" s="51">
        <v>4.6128590960018023</v>
      </c>
      <c r="AN108" s="55">
        <v>0.25782226782280632</v>
      </c>
    </row>
    <row r="109" spans="1:40" x14ac:dyDescent="0.3">
      <c r="A109" s="51">
        <v>106</v>
      </c>
      <c r="B109" s="52">
        <v>1.6</v>
      </c>
      <c r="C109" s="53">
        <v>3.75</v>
      </c>
      <c r="D109" s="53">
        <v>5.8571428571428559</v>
      </c>
      <c r="E109" s="54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4">
        <v>0</v>
      </c>
      <c r="M109" s="55">
        <v>0</v>
      </c>
      <c r="N109" s="53">
        <v>0</v>
      </c>
      <c r="O109" s="53">
        <v>0</v>
      </c>
      <c r="P109" s="53">
        <v>5</v>
      </c>
      <c r="Q109" s="53">
        <v>0</v>
      </c>
      <c r="R109" s="53">
        <v>0</v>
      </c>
      <c r="S109" s="53">
        <v>0</v>
      </c>
      <c r="T109" s="53">
        <v>4.16227766016838</v>
      </c>
      <c r="U109" s="54">
        <v>200</v>
      </c>
      <c r="V109" s="56">
        <v>0.95</v>
      </c>
      <c r="W109" s="53">
        <v>1.54</v>
      </c>
      <c r="X109" s="53">
        <v>0.33398579097005643</v>
      </c>
      <c r="Y109" s="53">
        <v>165</v>
      </c>
      <c r="Z109" s="53">
        <v>0</v>
      </c>
      <c r="AA109" s="53">
        <v>0.99066666666666703</v>
      </c>
      <c r="AB109" s="55">
        <v>2.0241563089094354E-3</v>
      </c>
      <c r="AC109" s="51">
        <v>6.6021627215238743</v>
      </c>
      <c r="AD109" s="51">
        <v>0.1191897347931907</v>
      </c>
      <c r="AE109" s="51">
        <v>7.5451436126708876E-2</v>
      </c>
      <c r="AF109" s="51">
        <v>8.0007416687064153E-3</v>
      </c>
      <c r="AG109" s="51">
        <v>1.2273674934043897</v>
      </c>
      <c r="AH109" s="51">
        <v>2.6426336660721517E-2</v>
      </c>
      <c r="AI109" s="51">
        <v>3.5775413253361985</v>
      </c>
      <c r="AJ109" s="51">
        <v>7.1719465810211991E-2</v>
      </c>
      <c r="AK109" s="51">
        <v>0.64962133916956732</v>
      </c>
      <c r="AL109" s="53">
        <v>4.5355124660948501E-2</v>
      </c>
      <c r="AM109" s="51">
        <v>4.2535560240174881</v>
      </c>
      <c r="AN109" s="55">
        <v>0.221515813496171</v>
      </c>
    </row>
    <row r="110" spans="1:40" x14ac:dyDescent="0.3">
      <c r="A110" s="51">
        <v>107</v>
      </c>
      <c r="B110" s="52">
        <v>1.6</v>
      </c>
      <c r="C110" s="53">
        <v>3.75</v>
      </c>
      <c r="D110" s="53">
        <v>6.9999999999999982</v>
      </c>
      <c r="E110" s="54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4">
        <v>0</v>
      </c>
      <c r="M110" s="55">
        <v>0</v>
      </c>
      <c r="N110" s="53">
        <v>0</v>
      </c>
      <c r="O110" s="53">
        <v>0</v>
      </c>
      <c r="P110" s="53">
        <v>5</v>
      </c>
      <c r="Q110" s="53">
        <v>0</v>
      </c>
      <c r="R110" s="53">
        <v>0</v>
      </c>
      <c r="S110" s="53">
        <v>0</v>
      </c>
      <c r="T110" s="53">
        <v>4.16227766016838</v>
      </c>
      <c r="U110" s="54">
        <v>200</v>
      </c>
      <c r="V110" s="56">
        <v>0.95</v>
      </c>
      <c r="W110" s="53">
        <v>0.72499999999999998</v>
      </c>
      <c r="X110" s="53">
        <v>0.19864575081896607</v>
      </c>
      <c r="Y110" s="53">
        <v>165</v>
      </c>
      <c r="Z110" s="53">
        <v>0</v>
      </c>
      <c r="AA110" s="53">
        <v>0.99560606060606105</v>
      </c>
      <c r="AB110" s="55">
        <v>1.2039136413270681E-3</v>
      </c>
      <c r="AC110" s="51">
        <v>7.7005780527796652</v>
      </c>
      <c r="AD110" s="51">
        <v>0.13621561080455885</v>
      </c>
      <c r="AE110" s="51">
        <v>9.8504103918193059E-2</v>
      </c>
      <c r="AF110" s="51">
        <v>9.3604537884876115E-3</v>
      </c>
      <c r="AG110" s="51">
        <v>1.3039117690193753</v>
      </c>
      <c r="AH110" s="51">
        <v>3.0332980310392266E-2</v>
      </c>
      <c r="AI110" s="51">
        <v>3.5799651483899995</v>
      </c>
      <c r="AJ110" s="51">
        <v>8.6998044788181003E-2</v>
      </c>
      <c r="AK110" s="51">
        <v>0.66639938575694491</v>
      </c>
      <c r="AL110" s="53">
        <v>4.6373028425487448E-2</v>
      </c>
      <c r="AM110" s="51">
        <v>3.9421345487903392</v>
      </c>
      <c r="AN110" s="55">
        <v>0.17677907298682363</v>
      </c>
    </row>
    <row r="111" spans="1:40" x14ac:dyDescent="0.3">
      <c r="A111" s="51">
        <v>108</v>
      </c>
      <c r="B111" s="52">
        <v>1.6</v>
      </c>
      <c r="C111" s="53">
        <v>4.833333333333333</v>
      </c>
      <c r="D111" s="53">
        <v>1.2857142857142856</v>
      </c>
      <c r="E111" s="54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4">
        <v>0</v>
      </c>
      <c r="M111" s="55">
        <v>0</v>
      </c>
      <c r="N111" s="53">
        <v>0</v>
      </c>
      <c r="O111" s="53">
        <v>0</v>
      </c>
      <c r="P111" s="53">
        <v>5</v>
      </c>
      <c r="Q111" s="53">
        <v>0</v>
      </c>
      <c r="R111" s="53">
        <v>0</v>
      </c>
      <c r="S111" s="53">
        <v>0</v>
      </c>
      <c r="T111" s="53">
        <v>4.16227766016838</v>
      </c>
      <c r="U111" s="54">
        <v>200</v>
      </c>
      <c r="V111" s="56">
        <v>0.95</v>
      </c>
      <c r="W111" s="53">
        <v>30.355</v>
      </c>
      <c r="X111" s="53">
        <v>1.6593581006469211</v>
      </c>
      <c r="Y111" s="53">
        <v>165</v>
      </c>
      <c r="Z111" s="53">
        <v>0</v>
      </c>
      <c r="AA111" s="53">
        <v>0.81603030303030322</v>
      </c>
      <c r="AB111" s="55">
        <v>1.0056715761495688E-2</v>
      </c>
      <c r="AC111" s="51">
        <v>2.429190590851142</v>
      </c>
      <c r="AD111" s="51">
        <v>4.6717123694902114E-2</v>
      </c>
      <c r="AE111" s="51">
        <v>1.2613295119615097E-3</v>
      </c>
      <c r="AF111" s="51">
        <v>1.0849168611218724E-3</v>
      </c>
      <c r="AG111" s="51">
        <v>0.92195073014030782</v>
      </c>
      <c r="AH111" s="51">
        <v>1.3512254678201862E-2</v>
      </c>
      <c r="AI111" s="51">
        <v>2.2318338345108879</v>
      </c>
      <c r="AJ111" s="51">
        <v>4.1712157038754222E-3</v>
      </c>
      <c r="AK111" s="51">
        <v>0.66704831028874456</v>
      </c>
      <c r="AL111" s="53">
        <v>5.6921951686340073E-2</v>
      </c>
      <c r="AM111" s="51">
        <v>8.8567843840514087</v>
      </c>
      <c r="AN111" s="55">
        <v>0.52633096436081761</v>
      </c>
    </row>
    <row r="112" spans="1:40" x14ac:dyDescent="0.3">
      <c r="A112" s="51">
        <v>109</v>
      </c>
      <c r="B112" s="52">
        <v>1.6</v>
      </c>
      <c r="C112" s="53">
        <v>4.833333333333333</v>
      </c>
      <c r="D112" s="53">
        <v>2.4285714285714284</v>
      </c>
      <c r="E112" s="54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4">
        <v>0</v>
      </c>
      <c r="M112" s="55">
        <v>0</v>
      </c>
      <c r="N112" s="53">
        <v>0</v>
      </c>
      <c r="O112" s="53">
        <v>0</v>
      </c>
      <c r="P112" s="53">
        <v>5</v>
      </c>
      <c r="Q112" s="53">
        <v>0</v>
      </c>
      <c r="R112" s="53">
        <v>0</v>
      </c>
      <c r="S112" s="53">
        <v>0</v>
      </c>
      <c r="T112" s="53">
        <v>4.16227766016838</v>
      </c>
      <c r="U112" s="54">
        <v>200</v>
      </c>
      <c r="V112" s="56">
        <v>0.95</v>
      </c>
      <c r="W112" s="53">
        <v>9.8249999999999993</v>
      </c>
      <c r="X112" s="53">
        <v>0.9465884065596244</v>
      </c>
      <c r="Y112" s="53">
        <v>165</v>
      </c>
      <c r="Z112" s="53">
        <v>0</v>
      </c>
      <c r="AA112" s="53">
        <v>0.94045454545454543</v>
      </c>
      <c r="AB112" s="55">
        <v>5.7368994336940279E-3</v>
      </c>
      <c r="AC112" s="51">
        <v>3.8474450008388716</v>
      </c>
      <c r="AD112" s="51">
        <v>8.1724566727959483E-2</v>
      </c>
      <c r="AE112" s="51">
        <v>2.5063240521828248E-2</v>
      </c>
      <c r="AF112" s="51">
        <v>5.6385156282479799E-3</v>
      </c>
      <c r="AG112" s="51">
        <v>1.0433419955916934</v>
      </c>
      <c r="AH112" s="51">
        <v>1.9173623203153096E-2</v>
      </c>
      <c r="AI112" s="51">
        <v>2.9855148139351355</v>
      </c>
      <c r="AJ112" s="51">
        <v>3.3394301877820734E-2</v>
      </c>
      <c r="AK112" s="51">
        <v>0.57030008937799404</v>
      </c>
      <c r="AL112" s="53">
        <v>4.2770897356099589E-2</v>
      </c>
      <c r="AM112" s="51">
        <v>6.2274921328560859</v>
      </c>
      <c r="AN112" s="55">
        <v>0.38644296034803799</v>
      </c>
    </row>
    <row r="113" spans="1:40" x14ac:dyDescent="0.3">
      <c r="A113" s="51">
        <v>110</v>
      </c>
      <c r="B113" s="52">
        <v>1.6</v>
      </c>
      <c r="C113" s="53">
        <v>4.833333333333333</v>
      </c>
      <c r="D113" s="53">
        <v>3.5714285714285712</v>
      </c>
      <c r="E113" s="54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4">
        <v>0</v>
      </c>
      <c r="M113" s="55">
        <v>0</v>
      </c>
      <c r="N113" s="53">
        <v>0</v>
      </c>
      <c r="O113" s="53">
        <v>0</v>
      </c>
      <c r="P113" s="53">
        <v>5</v>
      </c>
      <c r="Q113" s="53">
        <v>0</v>
      </c>
      <c r="R113" s="53">
        <v>0</v>
      </c>
      <c r="S113" s="53">
        <v>0</v>
      </c>
      <c r="T113" s="53">
        <v>4.16227766016838</v>
      </c>
      <c r="U113" s="54">
        <v>200</v>
      </c>
      <c r="V113" s="56">
        <v>0.95</v>
      </c>
      <c r="W113" s="53">
        <v>3.3849999999999998</v>
      </c>
      <c r="X113" s="53">
        <v>0.52335315055061848</v>
      </c>
      <c r="Y113" s="53">
        <v>165</v>
      </c>
      <c r="Z113" s="53">
        <v>0</v>
      </c>
      <c r="AA113" s="53">
        <v>0.97948484848484885</v>
      </c>
      <c r="AB113" s="55">
        <v>3.1718372760643522E-3</v>
      </c>
      <c r="AC113" s="51">
        <v>5.3917815046608011</v>
      </c>
      <c r="AD113" s="51">
        <v>0.1021675975132202</v>
      </c>
      <c r="AE113" s="51">
        <v>5.6047456021216399E-2</v>
      </c>
      <c r="AF113" s="51">
        <v>7.479375300073917E-3</v>
      </c>
      <c r="AG113" s="51">
        <v>1.1362269243905001</v>
      </c>
      <c r="AH113" s="51">
        <v>2.1607312952817464E-2</v>
      </c>
      <c r="AI113" s="51">
        <v>3.2404079765221985</v>
      </c>
      <c r="AJ113" s="51">
        <v>4.7702119155424438E-2</v>
      </c>
      <c r="AK113" s="51">
        <v>0.62554672131145073</v>
      </c>
      <c r="AL113" s="53">
        <v>5.2863191348884307E-2</v>
      </c>
      <c r="AM113" s="51">
        <v>4.5625733019577526</v>
      </c>
      <c r="AN113" s="55">
        <v>0.2677839747059646</v>
      </c>
    </row>
    <row r="114" spans="1:40" x14ac:dyDescent="0.3">
      <c r="A114" s="51">
        <v>111</v>
      </c>
      <c r="B114" s="52">
        <v>1.6</v>
      </c>
      <c r="C114" s="53">
        <v>4.833333333333333</v>
      </c>
      <c r="D114" s="53">
        <v>4.7142857142857135</v>
      </c>
      <c r="E114" s="54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4">
        <v>0</v>
      </c>
      <c r="M114" s="55">
        <v>0</v>
      </c>
      <c r="N114" s="53">
        <v>0</v>
      </c>
      <c r="O114" s="53">
        <v>0</v>
      </c>
      <c r="P114" s="53">
        <v>5</v>
      </c>
      <c r="Q114" s="53">
        <v>0</v>
      </c>
      <c r="R114" s="53">
        <v>0</v>
      </c>
      <c r="S114" s="53">
        <v>0</v>
      </c>
      <c r="T114" s="53">
        <v>4.16227766016838</v>
      </c>
      <c r="U114" s="54">
        <v>200</v>
      </c>
      <c r="V114" s="56">
        <v>0.95</v>
      </c>
      <c r="W114" s="53">
        <v>1.45</v>
      </c>
      <c r="X114" s="53">
        <v>0.34205311920422588</v>
      </c>
      <c r="Y114" s="53">
        <v>165</v>
      </c>
      <c r="Z114" s="53">
        <v>0</v>
      </c>
      <c r="AA114" s="53">
        <v>0.99121212121212154</v>
      </c>
      <c r="AB114" s="55">
        <v>2.0730492072983395E-3</v>
      </c>
      <c r="AC114" s="51">
        <v>6.7762331236844879</v>
      </c>
      <c r="AD114" s="51">
        <v>0.12861197865808047</v>
      </c>
      <c r="AE114" s="51">
        <v>8.8632149260000861E-2</v>
      </c>
      <c r="AF114" s="51">
        <v>8.4582040630556514E-3</v>
      </c>
      <c r="AG114" s="51">
        <v>1.2583408587469764</v>
      </c>
      <c r="AH114" s="51">
        <v>2.7508806247387302E-2</v>
      </c>
      <c r="AI114" s="51">
        <v>3.612751233229639</v>
      </c>
      <c r="AJ114" s="51">
        <v>7.845011243943821E-2</v>
      </c>
      <c r="AK114" s="51">
        <v>0.6597496596976723</v>
      </c>
      <c r="AL114" s="53">
        <v>5.1567404822416743E-2</v>
      </c>
      <c r="AM114" s="51">
        <v>4.285066173803771</v>
      </c>
      <c r="AN114" s="55">
        <v>0.22837248806056307</v>
      </c>
    </row>
    <row r="115" spans="1:40" x14ac:dyDescent="0.3">
      <c r="A115" s="51">
        <v>112</v>
      </c>
      <c r="B115" s="52">
        <v>1.6</v>
      </c>
      <c r="C115" s="53">
        <v>4.833333333333333</v>
      </c>
      <c r="D115" s="53">
        <v>5.8571428571428559</v>
      </c>
      <c r="E115" s="54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4">
        <v>0</v>
      </c>
      <c r="M115" s="55">
        <v>0</v>
      </c>
      <c r="N115" s="53">
        <v>0</v>
      </c>
      <c r="O115" s="53">
        <v>0</v>
      </c>
      <c r="P115" s="53">
        <v>5</v>
      </c>
      <c r="Q115" s="53">
        <v>0</v>
      </c>
      <c r="R115" s="53">
        <v>0</v>
      </c>
      <c r="S115" s="53">
        <v>0</v>
      </c>
      <c r="T115" s="53">
        <v>4.16227766016838</v>
      </c>
      <c r="U115" s="54">
        <v>200</v>
      </c>
      <c r="V115" s="56">
        <v>0.95</v>
      </c>
      <c r="W115" s="53">
        <v>0.36499999999999999</v>
      </c>
      <c r="X115" s="53">
        <v>0.17016174224221414</v>
      </c>
      <c r="Y115" s="53">
        <v>165</v>
      </c>
      <c r="Z115" s="53">
        <v>0</v>
      </c>
      <c r="AA115" s="53">
        <v>0.99778787878787911</v>
      </c>
      <c r="AB115" s="55">
        <v>1.03128328631645E-3</v>
      </c>
      <c r="AC115" s="51">
        <v>8.26598167873229</v>
      </c>
      <c r="AD115" s="51">
        <v>0.13828382120911711</v>
      </c>
      <c r="AE115" s="51">
        <v>8.8123492293291208E-2</v>
      </c>
      <c r="AF115" s="51">
        <v>7.9838425395073378E-3</v>
      </c>
      <c r="AG115" s="51">
        <v>1.3139963649092243</v>
      </c>
      <c r="AH115" s="51">
        <v>3.0434892168131535E-2</v>
      </c>
      <c r="AI115" s="51">
        <v>3.6006826967864156</v>
      </c>
      <c r="AJ115" s="51">
        <v>8.8752605347758293E-2</v>
      </c>
      <c r="AK115" s="51">
        <v>0.71959179738417778</v>
      </c>
      <c r="AL115" s="53">
        <v>5.884078263990894E-2</v>
      </c>
      <c r="AM115" s="51">
        <v>3.7478138172986428</v>
      </c>
      <c r="AN115" s="55">
        <v>0.13788617922480306</v>
      </c>
    </row>
    <row r="116" spans="1:40" x14ac:dyDescent="0.3">
      <c r="A116" s="51">
        <v>113</v>
      </c>
      <c r="B116" s="52">
        <v>1.6</v>
      </c>
      <c r="C116" s="53">
        <v>4.833333333333333</v>
      </c>
      <c r="D116" s="53">
        <v>6.9999999999999982</v>
      </c>
      <c r="E116" s="54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4">
        <v>0</v>
      </c>
      <c r="M116" s="55">
        <v>0</v>
      </c>
      <c r="N116" s="53">
        <v>0</v>
      </c>
      <c r="O116" s="53">
        <v>0</v>
      </c>
      <c r="P116" s="53">
        <v>5</v>
      </c>
      <c r="Q116" s="53">
        <v>0</v>
      </c>
      <c r="R116" s="53">
        <v>0</v>
      </c>
      <c r="S116" s="53">
        <v>0</v>
      </c>
      <c r="T116" s="53">
        <v>4.16227766016838</v>
      </c>
      <c r="U116" s="54">
        <v>200</v>
      </c>
      <c r="V116" s="56">
        <v>0.95</v>
      </c>
      <c r="W116" s="53">
        <v>0.125</v>
      </c>
      <c r="X116" s="53">
        <v>8.6100395451838715E-2</v>
      </c>
      <c r="Y116" s="53">
        <v>165</v>
      </c>
      <c r="Z116" s="53">
        <v>0</v>
      </c>
      <c r="AA116" s="53">
        <v>0.99924242424242449</v>
      </c>
      <c r="AB116" s="55">
        <v>5.2182057849599177E-4</v>
      </c>
      <c r="AC116" s="51">
        <v>9.4805199006056515</v>
      </c>
      <c r="AD116" s="51">
        <v>0.14654612565233643</v>
      </c>
      <c r="AE116" s="51">
        <v>0.11349978278611411</v>
      </c>
      <c r="AF116" s="51">
        <v>1.0093556774404768E-2</v>
      </c>
      <c r="AG116" s="51">
        <v>1.4411109586562707</v>
      </c>
      <c r="AH116" s="51">
        <v>3.7616911146496748E-2</v>
      </c>
      <c r="AI116" s="51">
        <v>3.7469479567703838</v>
      </c>
      <c r="AJ116" s="51">
        <v>9.6733999522475661E-2</v>
      </c>
      <c r="AK116" s="51">
        <v>0.78198570260651357</v>
      </c>
      <c r="AL116" s="53">
        <v>5.4753446011151431E-2</v>
      </c>
      <c r="AM116" s="51">
        <v>3.8117562802167702</v>
      </c>
      <c r="AN116" s="55">
        <v>0.12440353610272113</v>
      </c>
    </row>
    <row r="117" spans="1:40" x14ac:dyDescent="0.3">
      <c r="A117" s="51">
        <v>114</v>
      </c>
      <c r="B117" s="52">
        <v>1.6</v>
      </c>
      <c r="C117" s="53">
        <v>5.9166666666666661</v>
      </c>
      <c r="D117" s="53">
        <v>1.2857142857142856</v>
      </c>
      <c r="E117" s="54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4">
        <v>0</v>
      </c>
      <c r="M117" s="55">
        <v>0</v>
      </c>
      <c r="N117" s="53">
        <v>0</v>
      </c>
      <c r="O117" s="53">
        <v>0</v>
      </c>
      <c r="P117" s="53">
        <v>5</v>
      </c>
      <c r="Q117" s="53">
        <v>0</v>
      </c>
      <c r="R117" s="53">
        <v>0</v>
      </c>
      <c r="S117" s="53">
        <v>0</v>
      </c>
      <c r="T117" s="53">
        <v>4.16227766016838</v>
      </c>
      <c r="U117" s="54">
        <v>200</v>
      </c>
      <c r="V117" s="56">
        <v>0.95</v>
      </c>
      <c r="W117" s="53">
        <v>20.815000000000001</v>
      </c>
      <c r="X117" s="53">
        <v>1.3666460980420547</v>
      </c>
      <c r="Y117" s="53">
        <v>165</v>
      </c>
      <c r="Z117" s="53">
        <v>0</v>
      </c>
      <c r="AA117" s="53">
        <v>0.87384848484848487</v>
      </c>
      <c r="AB117" s="55">
        <v>8.2827036244962488E-3</v>
      </c>
      <c r="AC117" s="51">
        <v>2.9275842236023419</v>
      </c>
      <c r="AD117" s="51">
        <v>5.6191957150681239E-2</v>
      </c>
      <c r="AE117" s="51">
        <v>7.7429509223659121E-3</v>
      </c>
      <c r="AF117" s="51">
        <v>3.7381174425600914E-3</v>
      </c>
      <c r="AG117" s="51">
        <v>0.9691234533380253</v>
      </c>
      <c r="AH117" s="51">
        <v>1.4322365050637225E-2</v>
      </c>
      <c r="AI117" s="51">
        <v>2.2360679774998031</v>
      </c>
      <c r="AJ117" s="51">
        <v>1.3100469653771976E-15</v>
      </c>
      <c r="AK117" s="51">
        <v>0.64826107552606071</v>
      </c>
      <c r="AL117" s="53">
        <v>5.91181844597529E-2</v>
      </c>
      <c r="AM117" s="51">
        <v>7.6807294063715901</v>
      </c>
      <c r="AN117" s="55">
        <v>0.51427075774997166</v>
      </c>
    </row>
    <row r="118" spans="1:40" x14ac:dyDescent="0.3">
      <c r="A118" s="51">
        <v>115</v>
      </c>
      <c r="B118" s="52">
        <v>1.6</v>
      </c>
      <c r="C118" s="53">
        <v>5.9166666666666661</v>
      </c>
      <c r="D118" s="53">
        <v>2.4285714285714284</v>
      </c>
      <c r="E118" s="54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4">
        <v>0</v>
      </c>
      <c r="M118" s="55">
        <v>0</v>
      </c>
      <c r="N118" s="53">
        <v>0</v>
      </c>
      <c r="O118" s="53">
        <v>0</v>
      </c>
      <c r="P118" s="53">
        <v>5</v>
      </c>
      <c r="Q118" s="53">
        <v>0</v>
      </c>
      <c r="R118" s="53">
        <v>0</v>
      </c>
      <c r="S118" s="53">
        <v>0</v>
      </c>
      <c r="T118" s="53">
        <v>4.16227766016838</v>
      </c>
      <c r="U118" s="54">
        <v>200</v>
      </c>
      <c r="V118" s="56">
        <v>0.95</v>
      </c>
      <c r="W118" s="53">
        <v>6.3550000000000004</v>
      </c>
      <c r="X118" s="53">
        <v>0.70477389434315163</v>
      </c>
      <c r="Y118" s="53">
        <v>165</v>
      </c>
      <c r="Z118" s="53">
        <v>0</v>
      </c>
      <c r="AA118" s="53">
        <v>0.96148484848484816</v>
      </c>
      <c r="AB118" s="55">
        <v>4.2713569354130374E-3</v>
      </c>
      <c r="AC118" s="51">
        <v>4.5517799851284773</v>
      </c>
      <c r="AD118" s="51">
        <v>9.3645653118919356E-2</v>
      </c>
      <c r="AE118" s="51">
        <v>4.6494079182323483E-2</v>
      </c>
      <c r="AF118" s="51">
        <v>7.0623351577696145E-3</v>
      </c>
      <c r="AG118" s="51">
        <v>1.115611248474099</v>
      </c>
      <c r="AH118" s="51">
        <v>2.1314368563680887E-2</v>
      </c>
      <c r="AI118" s="51">
        <v>3.132173512283555</v>
      </c>
      <c r="AJ118" s="51">
        <v>3.0199854568023668E-2</v>
      </c>
      <c r="AK118" s="51">
        <v>0.59414082267378954</v>
      </c>
      <c r="AL118" s="53">
        <v>5.41078061811852E-2</v>
      </c>
      <c r="AM118" s="51">
        <v>5.4739681663411019</v>
      </c>
      <c r="AN118" s="55">
        <v>0.29501497265792004</v>
      </c>
    </row>
    <row r="119" spans="1:40" x14ac:dyDescent="0.3">
      <c r="A119" s="51">
        <v>116</v>
      </c>
      <c r="B119" s="52">
        <v>1.6</v>
      </c>
      <c r="C119" s="53">
        <v>5.9166666666666661</v>
      </c>
      <c r="D119" s="53">
        <v>3.5714285714285712</v>
      </c>
      <c r="E119" s="54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4">
        <v>0</v>
      </c>
      <c r="M119" s="55">
        <v>0</v>
      </c>
      <c r="N119" s="53">
        <v>0</v>
      </c>
      <c r="O119" s="53">
        <v>0</v>
      </c>
      <c r="P119" s="53">
        <v>5</v>
      </c>
      <c r="Q119" s="53">
        <v>0</v>
      </c>
      <c r="R119" s="53">
        <v>0</v>
      </c>
      <c r="S119" s="53">
        <v>0</v>
      </c>
      <c r="T119" s="53">
        <v>4.16227766016838</v>
      </c>
      <c r="U119" s="54">
        <v>200</v>
      </c>
      <c r="V119" s="56">
        <v>0.95</v>
      </c>
      <c r="W119" s="53">
        <v>1.8</v>
      </c>
      <c r="X119" s="53">
        <v>0.35666565097642361</v>
      </c>
      <c r="Y119" s="53">
        <v>165</v>
      </c>
      <c r="Z119" s="53">
        <v>0</v>
      </c>
      <c r="AA119" s="53">
        <v>0.9890909090909098</v>
      </c>
      <c r="AB119" s="55">
        <v>2.1616100059177194E-3</v>
      </c>
      <c r="AC119" s="51">
        <v>6.2797217253431654</v>
      </c>
      <c r="AD119" s="51">
        <v>0.12158424324203305</v>
      </c>
      <c r="AE119" s="51">
        <v>7.9062562219993887E-2</v>
      </c>
      <c r="AF119" s="51">
        <v>8.1648336842687127E-3</v>
      </c>
      <c r="AG119" s="51">
        <v>1.232314948240828</v>
      </c>
      <c r="AH119" s="51">
        <v>2.5419018343989169E-2</v>
      </c>
      <c r="AI119" s="51">
        <v>3.5734969497160027</v>
      </c>
      <c r="AJ119" s="51">
        <v>7.1171039924040058E-2</v>
      </c>
      <c r="AK119" s="51">
        <v>0.69156732316879854</v>
      </c>
      <c r="AL119" s="53">
        <v>6.0167652645590639E-2</v>
      </c>
      <c r="AM119" s="51">
        <v>4.4324392254756706</v>
      </c>
      <c r="AN119" s="55">
        <v>0.22396492259079206</v>
      </c>
    </row>
    <row r="120" spans="1:40" x14ac:dyDescent="0.3">
      <c r="A120" s="51">
        <v>117</v>
      </c>
      <c r="B120" s="52">
        <v>1.6</v>
      </c>
      <c r="C120" s="53">
        <v>5.9166666666666661</v>
      </c>
      <c r="D120" s="53">
        <v>4.7142857142857135</v>
      </c>
      <c r="E120" s="54">
        <v>0</v>
      </c>
      <c r="F120" s="53">
        <v>0</v>
      </c>
      <c r="G120" s="53">
        <v>0</v>
      </c>
      <c r="H120" s="53">
        <v>0</v>
      </c>
      <c r="I120" s="53">
        <v>0</v>
      </c>
      <c r="J120" s="53">
        <v>0</v>
      </c>
      <c r="K120" s="53">
        <v>0</v>
      </c>
      <c r="L120" s="54">
        <v>0</v>
      </c>
      <c r="M120" s="55">
        <v>0</v>
      </c>
      <c r="N120" s="53">
        <v>0</v>
      </c>
      <c r="O120" s="53">
        <v>0</v>
      </c>
      <c r="P120" s="53">
        <v>5</v>
      </c>
      <c r="Q120" s="53">
        <v>0</v>
      </c>
      <c r="R120" s="53">
        <v>0</v>
      </c>
      <c r="S120" s="53">
        <v>0</v>
      </c>
      <c r="T120" s="53">
        <v>4.16227766016838</v>
      </c>
      <c r="U120" s="54">
        <v>200</v>
      </c>
      <c r="V120" s="56">
        <v>0.95</v>
      </c>
      <c r="W120" s="53">
        <v>0.5</v>
      </c>
      <c r="X120" s="53">
        <v>0.15376711887242608</v>
      </c>
      <c r="Y120" s="53">
        <v>165</v>
      </c>
      <c r="Z120" s="53">
        <v>0</v>
      </c>
      <c r="AA120" s="53">
        <v>0.99696969696969751</v>
      </c>
      <c r="AB120" s="55">
        <v>9.3192193256015957E-4</v>
      </c>
      <c r="AC120" s="51">
        <v>8.0228699911548258</v>
      </c>
      <c r="AD120" s="51">
        <v>0.12547814031569207</v>
      </c>
      <c r="AE120" s="51">
        <v>9.9391287807164566E-2</v>
      </c>
      <c r="AF120" s="51">
        <v>9.3561121936440936E-3</v>
      </c>
      <c r="AG120" s="51">
        <v>1.3351793036975113</v>
      </c>
      <c r="AH120" s="51">
        <v>2.7424824855183202E-2</v>
      </c>
      <c r="AI120" s="51">
        <v>3.6616236337811352</v>
      </c>
      <c r="AJ120" s="51">
        <v>8.417609102603342E-2</v>
      </c>
      <c r="AK120" s="51">
        <v>0.7339114661284758</v>
      </c>
      <c r="AL120" s="53">
        <v>5.5391768266414163E-2</v>
      </c>
      <c r="AM120" s="51">
        <v>3.8577984614229752</v>
      </c>
      <c r="AN120" s="55">
        <v>0.1328419540296642</v>
      </c>
    </row>
    <row r="121" spans="1:40" x14ac:dyDescent="0.3">
      <c r="A121" s="51">
        <v>118</v>
      </c>
      <c r="B121" s="52">
        <v>1.6</v>
      </c>
      <c r="C121" s="53">
        <v>5.9166666666666661</v>
      </c>
      <c r="D121" s="53">
        <v>5.8571428571428559</v>
      </c>
      <c r="E121" s="54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4">
        <v>0</v>
      </c>
      <c r="M121" s="55">
        <v>0</v>
      </c>
      <c r="N121" s="53">
        <v>0</v>
      </c>
      <c r="O121" s="53">
        <v>0</v>
      </c>
      <c r="P121" s="53">
        <v>5</v>
      </c>
      <c r="Q121" s="53">
        <v>0</v>
      </c>
      <c r="R121" s="53">
        <v>0</v>
      </c>
      <c r="S121" s="53">
        <v>0</v>
      </c>
      <c r="T121" s="53">
        <v>4.16227766016838</v>
      </c>
      <c r="U121" s="54">
        <v>200</v>
      </c>
      <c r="V121" s="56">
        <v>0.95</v>
      </c>
      <c r="W121" s="53">
        <v>0.125</v>
      </c>
      <c r="X121" s="53">
        <v>8.0226179003664466E-2</v>
      </c>
      <c r="Y121" s="53">
        <v>165</v>
      </c>
      <c r="Z121" s="53">
        <v>0</v>
      </c>
      <c r="AA121" s="53">
        <v>0.99924242424242449</v>
      </c>
      <c r="AB121" s="55">
        <v>4.862192666888743E-4</v>
      </c>
      <c r="AC121" s="51">
        <v>9.44946696634792</v>
      </c>
      <c r="AD121" s="51">
        <v>0.1493796001786534</v>
      </c>
      <c r="AE121" s="51">
        <v>0.11786850536352456</v>
      </c>
      <c r="AF121" s="51">
        <v>1.2203214734828041E-2</v>
      </c>
      <c r="AG121" s="51">
        <v>1.5101735343026215</v>
      </c>
      <c r="AH121" s="51">
        <v>3.5419229484594549E-2</v>
      </c>
      <c r="AI121" s="51">
        <v>3.7787885779229642</v>
      </c>
      <c r="AJ121" s="51">
        <v>9.2596195303070727E-2</v>
      </c>
      <c r="AK121" s="51">
        <v>0.79213148149033108</v>
      </c>
      <c r="AL121" s="53">
        <v>5.6243138736778907E-2</v>
      </c>
      <c r="AM121" s="51">
        <v>3.8451817225392868</v>
      </c>
      <c r="AN121" s="55">
        <v>0.11713758913854851</v>
      </c>
    </row>
    <row r="122" spans="1:40" x14ac:dyDescent="0.3">
      <c r="A122" s="51">
        <v>119</v>
      </c>
      <c r="B122" s="52">
        <v>1.6</v>
      </c>
      <c r="C122" s="53">
        <v>5.9166666666666661</v>
      </c>
      <c r="D122" s="53">
        <v>6.9999999999999982</v>
      </c>
      <c r="E122" s="54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4">
        <v>0</v>
      </c>
      <c r="M122" s="55">
        <v>0</v>
      </c>
      <c r="N122" s="53">
        <v>0</v>
      </c>
      <c r="O122" s="53">
        <v>0</v>
      </c>
      <c r="P122" s="53">
        <v>5</v>
      </c>
      <c r="Q122" s="53">
        <v>0</v>
      </c>
      <c r="R122" s="53">
        <v>0</v>
      </c>
      <c r="S122" s="53">
        <v>0</v>
      </c>
      <c r="T122" s="53">
        <v>4.16227766016838</v>
      </c>
      <c r="U122" s="54">
        <v>200</v>
      </c>
      <c r="V122" s="56">
        <v>0.95</v>
      </c>
      <c r="W122" s="53">
        <v>0.02</v>
      </c>
      <c r="X122" s="53">
        <v>2.4050086762120327E-2</v>
      </c>
      <c r="Y122" s="53">
        <v>165</v>
      </c>
      <c r="Z122" s="53">
        <v>0</v>
      </c>
      <c r="AA122" s="53">
        <v>0.99987878787878803</v>
      </c>
      <c r="AB122" s="55">
        <v>1.4575810158860776E-4</v>
      </c>
      <c r="AC122" s="51">
        <v>11.175539141603075</v>
      </c>
      <c r="AD122" s="51">
        <v>0.15635929092098638</v>
      </c>
      <c r="AE122" s="51">
        <v>0.12273852269040769</v>
      </c>
      <c r="AF122" s="51">
        <v>1.1676168043414968E-2</v>
      </c>
      <c r="AG122" s="51">
        <v>1.5355534928641736</v>
      </c>
      <c r="AH122" s="51">
        <v>4.2629596447848472E-2</v>
      </c>
      <c r="AI122" s="51">
        <v>3.7463479502763772</v>
      </c>
      <c r="AJ122" s="51">
        <v>8.6718437315043334E-2</v>
      </c>
      <c r="AK122" s="51">
        <v>0.75795177252062718</v>
      </c>
      <c r="AL122" s="53">
        <v>5.21932193597699E-2</v>
      </c>
      <c r="AM122" s="51">
        <v>3.7555925069020959</v>
      </c>
      <c r="AN122" s="55">
        <v>9.0645873492418844E-2</v>
      </c>
    </row>
    <row r="123" spans="1:40" x14ac:dyDescent="0.3">
      <c r="A123" s="51">
        <v>120</v>
      </c>
      <c r="B123" s="52">
        <v>1.6</v>
      </c>
      <c r="C123" s="53">
        <v>6.9999999999999991</v>
      </c>
      <c r="D123" s="53">
        <v>0.14285714285714285</v>
      </c>
      <c r="E123" s="54">
        <v>0</v>
      </c>
      <c r="F123" s="53">
        <v>0</v>
      </c>
      <c r="G123" s="53">
        <v>0</v>
      </c>
      <c r="H123" s="53">
        <v>0</v>
      </c>
      <c r="I123" s="53">
        <v>0</v>
      </c>
      <c r="J123" s="53">
        <v>0</v>
      </c>
      <c r="K123" s="53">
        <v>0</v>
      </c>
      <c r="L123" s="54">
        <v>0</v>
      </c>
      <c r="M123" s="55">
        <v>0</v>
      </c>
      <c r="N123" s="53">
        <v>0</v>
      </c>
      <c r="O123" s="53">
        <v>0</v>
      </c>
      <c r="P123" s="53">
        <v>5</v>
      </c>
      <c r="Q123" s="53">
        <v>0</v>
      </c>
      <c r="R123" s="53">
        <v>0</v>
      </c>
      <c r="S123" s="53">
        <v>0</v>
      </c>
      <c r="T123" s="53">
        <v>4.16227766016838</v>
      </c>
      <c r="U123" s="54">
        <v>200</v>
      </c>
      <c r="V123" s="56">
        <v>0.95</v>
      </c>
      <c r="W123" s="53">
        <v>164.99</v>
      </c>
      <c r="X123" s="53">
        <v>1.3908759228922167E-2</v>
      </c>
      <c r="Y123" s="53">
        <v>165</v>
      </c>
      <c r="Z123" s="53">
        <v>0</v>
      </c>
      <c r="AA123" s="53">
        <v>6.0606060606060605E-5</v>
      </c>
      <c r="AB123" s="55">
        <v>8.4295510478316375E-5</v>
      </c>
      <c r="AC123" s="51">
        <v>0.01</v>
      </c>
      <c r="AD123" s="51">
        <v>1.39087592289222E-2</v>
      </c>
      <c r="AE123" s="51">
        <v>99.01</v>
      </c>
      <c r="AF123" s="51">
        <v>1.3769671636632974</v>
      </c>
      <c r="AG123" s="51">
        <v>1</v>
      </c>
      <c r="AH123" s="51">
        <v>0</v>
      </c>
      <c r="AI123" s="51">
        <v>1</v>
      </c>
      <c r="AJ123" s="51">
        <v>0</v>
      </c>
      <c r="AK123" s="51">
        <v>88.024610331557611</v>
      </c>
      <c r="AL123" s="53">
        <v>787.85313762687758</v>
      </c>
      <c r="AM123" s="51">
        <v>88.024610331557611</v>
      </c>
      <c r="AN123" s="55">
        <v>787.85313762687758</v>
      </c>
    </row>
    <row r="124" spans="1:40" x14ac:dyDescent="0.3">
      <c r="A124" s="51">
        <v>121</v>
      </c>
      <c r="B124" s="52">
        <v>1.6</v>
      </c>
      <c r="C124" s="53">
        <v>6.9999999999999991</v>
      </c>
      <c r="D124" s="53">
        <v>1.2857142857142856</v>
      </c>
      <c r="E124" s="54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4">
        <v>0</v>
      </c>
      <c r="M124" s="55">
        <v>0</v>
      </c>
      <c r="N124" s="53">
        <v>0</v>
      </c>
      <c r="O124" s="53">
        <v>0</v>
      </c>
      <c r="P124" s="53">
        <v>5</v>
      </c>
      <c r="Q124" s="53">
        <v>0</v>
      </c>
      <c r="R124" s="53">
        <v>0</v>
      </c>
      <c r="S124" s="53">
        <v>0</v>
      </c>
      <c r="T124" s="53">
        <v>4.16227766016838</v>
      </c>
      <c r="U124" s="54">
        <v>200</v>
      </c>
      <c r="V124" s="56">
        <v>0.95</v>
      </c>
      <c r="W124" s="53">
        <v>16.760000000000002</v>
      </c>
      <c r="X124" s="53">
        <v>1.3023017998903457</v>
      </c>
      <c r="Y124" s="53">
        <v>165</v>
      </c>
      <c r="Z124" s="53">
        <v>0</v>
      </c>
      <c r="AA124" s="53">
        <v>0.89842424242424268</v>
      </c>
      <c r="AB124" s="55">
        <v>7.8927381811528009E-3</v>
      </c>
      <c r="AC124" s="51">
        <v>3.1647603795392971</v>
      </c>
      <c r="AD124" s="51">
        <v>6.816838743255775E-2</v>
      </c>
      <c r="AE124" s="51">
        <v>9.4403594984808006E-3</v>
      </c>
      <c r="AF124" s="51">
        <v>3.5415457757272725E-3</v>
      </c>
      <c r="AG124" s="51">
        <v>0.99681255726884999</v>
      </c>
      <c r="AH124" s="51">
        <v>1.634894276722652E-2</v>
      </c>
      <c r="AI124" s="51">
        <v>2.4401365698913655</v>
      </c>
      <c r="AJ124" s="51">
        <v>3.7411030993972583E-2</v>
      </c>
      <c r="AK124" s="51">
        <v>0.5810261879318197</v>
      </c>
      <c r="AL124" s="53">
        <v>7.0333986223825667E-2</v>
      </c>
      <c r="AM124" s="51">
        <v>6.9586284229570685</v>
      </c>
      <c r="AN124" s="55">
        <v>0.40778960981194717</v>
      </c>
    </row>
    <row r="125" spans="1:40" x14ac:dyDescent="0.3">
      <c r="A125" s="51">
        <v>122</v>
      </c>
      <c r="B125" s="52">
        <v>1.6</v>
      </c>
      <c r="C125" s="53">
        <v>6.9999999999999991</v>
      </c>
      <c r="D125" s="53">
        <v>2.4285714285714284</v>
      </c>
      <c r="E125" s="54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4">
        <v>0</v>
      </c>
      <c r="M125" s="55">
        <v>0</v>
      </c>
      <c r="N125" s="53">
        <v>0</v>
      </c>
      <c r="O125" s="53">
        <v>0</v>
      </c>
      <c r="P125" s="53">
        <v>5</v>
      </c>
      <c r="Q125" s="53">
        <v>0</v>
      </c>
      <c r="R125" s="53">
        <v>0</v>
      </c>
      <c r="S125" s="53">
        <v>0</v>
      </c>
      <c r="T125" s="53">
        <v>4.16227766016838</v>
      </c>
      <c r="U125" s="54">
        <v>200</v>
      </c>
      <c r="V125" s="56">
        <v>0.95</v>
      </c>
      <c r="W125" s="53">
        <v>3.42</v>
      </c>
      <c r="X125" s="53">
        <v>0.49271356824955759</v>
      </c>
      <c r="Y125" s="53">
        <v>165</v>
      </c>
      <c r="Z125" s="53">
        <v>0</v>
      </c>
      <c r="AA125" s="53">
        <v>0.97927272727272685</v>
      </c>
      <c r="AB125" s="55">
        <v>2.986142837876106E-3</v>
      </c>
      <c r="AC125" s="51">
        <v>5.3475425705972555</v>
      </c>
      <c r="AD125" s="51">
        <v>0.11251133848908279</v>
      </c>
      <c r="AE125" s="51">
        <v>6.1055354695000501E-2</v>
      </c>
      <c r="AF125" s="51">
        <v>7.3960712340498842E-3</v>
      </c>
      <c r="AG125" s="51">
        <v>1.126251337792864</v>
      </c>
      <c r="AH125" s="51">
        <v>2.4143485380518092E-2</v>
      </c>
      <c r="AI125" s="51">
        <v>3.2994319361214055</v>
      </c>
      <c r="AJ125" s="51">
        <v>4.5938845453707487E-2</v>
      </c>
      <c r="AK125" s="51">
        <v>0.62990045475184453</v>
      </c>
      <c r="AL125" s="53">
        <v>5.8233263280541514E-2</v>
      </c>
      <c r="AM125" s="51">
        <v>4.7273430875748765</v>
      </c>
      <c r="AN125" s="55">
        <v>0.26672238139797805</v>
      </c>
    </row>
    <row r="126" spans="1:40" x14ac:dyDescent="0.3">
      <c r="A126" s="51">
        <v>123</v>
      </c>
      <c r="B126" s="52">
        <v>1.6</v>
      </c>
      <c r="C126" s="53">
        <v>6.9999999999999991</v>
      </c>
      <c r="D126" s="53">
        <v>3.5714285714285712</v>
      </c>
      <c r="E126" s="54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4">
        <v>0</v>
      </c>
      <c r="M126" s="55">
        <v>0</v>
      </c>
      <c r="N126" s="53">
        <v>0</v>
      </c>
      <c r="O126" s="53">
        <v>0</v>
      </c>
      <c r="P126" s="53">
        <v>5</v>
      </c>
      <c r="Q126" s="53">
        <v>0</v>
      </c>
      <c r="R126" s="53">
        <v>0</v>
      </c>
      <c r="S126" s="53">
        <v>0</v>
      </c>
      <c r="T126" s="53">
        <v>4.16227766016838</v>
      </c>
      <c r="U126" s="54">
        <v>200</v>
      </c>
      <c r="V126" s="56">
        <v>0.95</v>
      </c>
      <c r="W126" s="53">
        <v>0.67</v>
      </c>
      <c r="X126" s="53">
        <v>0.17240492784549791</v>
      </c>
      <c r="Y126" s="53">
        <v>165</v>
      </c>
      <c r="Z126" s="53">
        <v>0</v>
      </c>
      <c r="AA126" s="53">
        <v>0.99593939393939468</v>
      </c>
      <c r="AB126" s="55">
        <v>1.0448783505787741E-3</v>
      </c>
      <c r="AC126" s="51">
        <v>7.4349861752623267</v>
      </c>
      <c r="AD126" s="51">
        <v>0.12993062969264368</v>
      </c>
      <c r="AE126" s="51">
        <v>9.231899559140265E-2</v>
      </c>
      <c r="AF126" s="51">
        <v>8.8625970104997502E-3</v>
      </c>
      <c r="AG126" s="51">
        <v>1.287786393030306</v>
      </c>
      <c r="AH126" s="51">
        <v>2.7473009537695763E-2</v>
      </c>
      <c r="AI126" s="51">
        <v>3.6168605867568573</v>
      </c>
      <c r="AJ126" s="51">
        <v>7.473634009310047E-2</v>
      </c>
      <c r="AK126" s="51">
        <v>0.67667562488858279</v>
      </c>
      <c r="AL126" s="53">
        <v>5.2881775493311224E-2</v>
      </c>
      <c r="AM126" s="51">
        <v>3.9324276371673133</v>
      </c>
      <c r="AN126" s="55">
        <v>0.14675788189268826</v>
      </c>
    </row>
    <row r="127" spans="1:40" x14ac:dyDescent="0.3">
      <c r="A127" s="51">
        <v>124</v>
      </c>
      <c r="B127" s="52">
        <v>1.6</v>
      </c>
      <c r="C127" s="53">
        <v>6.9999999999999991</v>
      </c>
      <c r="D127" s="53">
        <v>4.7142857142857135</v>
      </c>
      <c r="E127" s="54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4">
        <v>0</v>
      </c>
      <c r="M127" s="55">
        <v>0</v>
      </c>
      <c r="N127" s="53">
        <v>0</v>
      </c>
      <c r="O127" s="53">
        <v>0</v>
      </c>
      <c r="P127" s="53">
        <v>5</v>
      </c>
      <c r="Q127" s="53">
        <v>0</v>
      </c>
      <c r="R127" s="53">
        <v>0</v>
      </c>
      <c r="S127" s="53">
        <v>0</v>
      </c>
      <c r="T127" s="53">
        <v>4.16227766016838</v>
      </c>
      <c r="U127" s="54">
        <v>200</v>
      </c>
      <c r="V127" s="56">
        <v>0.95</v>
      </c>
      <c r="W127" s="53">
        <v>0.13500000000000001</v>
      </c>
      <c r="X127" s="53">
        <v>7.6152549703187203E-2</v>
      </c>
      <c r="Y127" s="53">
        <v>165</v>
      </c>
      <c r="Z127" s="53">
        <v>0</v>
      </c>
      <c r="AA127" s="53">
        <v>0.99918181818181839</v>
      </c>
      <c r="AB127" s="55">
        <v>4.615306042617417E-4</v>
      </c>
      <c r="AC127" s="51">
        <v>9.3451294569458625</v>
      </c>
      <c r="AD127" s="51">
        <v>0.14301309396435335</v>
      </c>
      <c r="AE127" s="51">
        <v>0.11052129125442577</v>
      </c>
      <c r="AF127" s="51">
        <v>9.7401206060912515E-3</v>
      </c>
      <c r="AG127" s="51">
        <v>1.4131011099484028</v>
      </c>
      <c r="AH127" s="51">
        <v>3.48379126497146E-2</v>
      </c>
      <c r="AI127" s="51">
        <v>3.6795579357506618</v>
      </c>
      <c r="AJ127" s="51">
        <v>8.8669251189409493E-2</v>
      </c>
      <c r="AK127" s="51">
        <v>0.75678251300663246</v>
      </c>
      <c r="AL127" s="53">
        <v>5.9295784757518143E-2</v>
      </c>
      <c r="AM127" s="51">
        <v>3.751985807656403</v>
      </c>
      <c r="AN127" s="55">
        <v>0.11304733102525004</v>
      </c>
    </row>
    <row r="128" spans="1:40" x14ac:dyDescent="0.3">
      <c r="A128" s="51">
        <v>125</v>
      </c>
      <c r="B128" s="52">
        <v>1.6</v>
      </c>
      <c r="C128" s="53">
        <v>6.9999999999999991</v>
      </c>
      <c r="D128" s="53">
        <v>5.8571428571428559</v>
      </c>
      <c r="E128" s="54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4">
        <v>0</v>
      </c>
      <c r="M128" s="55">
        <v>0</v>
      </c>
      <c r="N128" s="53">
        <v>0</v>
      </c>
      <c r="O128" s="53">
        <v>0</v>
      </c>
      <c r="P128" s="53">
        <v>5</v>
      </c>
      <c r="Q128" s="53">
        <v>0</v>
      </c>
      <c r="R128" s="53">
        <v>0</v>
      </c>
      <c r="S128" s="53">
        <v>0</v>
      </c>
      <c r="T128" s="53">
        <v>4.16227766016838</v>
      </c>
      <c r="U128" s="54">
        <v>200</v>
      </c>
      <c r="V128" s="56">
        <v>0.95</v>
      </c>
      <c r="W128" s="53">
        <v>1.4999999999999999E-2</v>
      </c>
      <c r="X128" s="53">
        <v>1.6991610208660045E-2</v>
      </c>
      <c r="Y128" s="53">
        <v>165</v>
      </c>
      <c r="Z128" s="53">
        <v>0</v>
      </c>
      <c r="AA128" s="53">
        <v>0.99990909090909097</v>
      </c>
      <c r="AB128" s="55">
        <v>1.0297945581006144E-4</v>
      </c>
      <c r="AC128" s="51">
        <v>11.275823355506281</v>
      </c>
      <c r="AD128" s="51">
        <v>0.14266912320471309</v>
      </c>
      <c r="AE128" s="51">
        <v>0.11788048891246244</v>
      </c>
      <c r="AF128" s="51">
        <v>1.2611945832525452E-2</v>
      </c>
      <c r="AG128" s="51">
        <v>1.523967570118292</v>
      </c>
      <c r="AH128" s="51">
        <v>3.5934089328342238E-2</v>
      </c>
      <c r="AI128" s="51">
        <v>3.8131459269535042</v>
      </c>
      <c r="AJ128" s="51">
        <v>7.931268590936251E-2</v>
      </c>
      <c r="AK128" s="51">
        <v>0.79558510224890089</v>
      </c>
      <c r="AL128" s="53">
        <v>5.3721607175415652E-2</v>
      </c>
      <c r="AM128" s="51">
        <v>3.8182477426271446</v>
      </c>
      <c r="AN128" s="55">
        <v>8.1218980953113737E-2</v>
      </c>
    </row>
    <row r="129" spans="1:40" x14ac:dyDescent="0.3">
      <c r="A129" s="51">
        <v>126</v>
      </c>
      <c r="B129" s="52">
        <v>1.6</v>
      </c>
      <c r="C129" s="53">
        <v>6.9999999999999991</v>
      </c>
      <c r="D129" s="53">
        <v>6.9999999999999982</v>
      </c>
      <c r="E129" s="54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4">
        <v>0</v>
      </c>
      <c r="M129" s="55">
        <v>0</v>
      </c>
      <c r="N129" s="53">
        <v>0</v>
      </c>
      <c r="O129" s="53">
        <v>0</v>
      </c>
      <c r="P129" s="53">
        <v>5</v>
      </c>
      <c r="Q129" s="53">
        <v>0</v>
      </c>
      <c r="R129" s="53">
        <v>0</v>
      </c>
      <c r="S129" s="53">
        <v>0</v>
      </c>
      <c r="T129" s="53">
        <v>4.16227766016838</v>
      </c>
      <c r="U129" s="54">
        <v>200</v>
      </c>
      <c r="V129" s="56">
        <v>0.95</v>
      </c>
      <c r="W129" s="53">
        <v>0.02</v>
      </c>
      <c r="X129" s="53">
        <v>2.7817518457844401E-2</v>
      </c>
      <c r="Y129" s="53">
        <v>165</v>
      </c>
      <c r="Z129" s="53">
        <v>0</v>
      </c>
      <c r="AA129" s="53">
        <v>0.99987878787878781</v>
      </c>
      <c r="AB129" s="55">
        <v>1.6859102095663297E-4</v>
      </c>
      <c r="AC129" s="51">
        <v>12.787286670384828</v>
      </c>
      <c r="AD129" s="51">
        <v>0.13729517858470516</v>
      </c>
      <c r="AE129" s="51">
        <v>0.12527394525253011</v>
      </c>
      <c r="AF129" s="51">
        <v>1.1868985496408552E-2</v>
      </c>
      <c r="AG129" s="51">
        <v>1.6479942102359844</v>
      </c>
      <c r="AH129" s="51">
        <v>4.3404976745139441E-2</v>
      </c>
      <c r="AI129" s="51">
        <v>3.9912443671073472</v>
      </c>
      <c r="AJ129" s="51">
        <v>9.0403582798604859E-2</v>
      </c>
      <c r="AK129" s="51">
        <v>0.81998789043007081</v>
      </c>
      <c r="AL129" s="53">
        <v>5.8710003652323345E-2</v>
      </c>
      <c r="AM129" s="51">
        <v>3.994573622208577</v>
      </c>
      <c r="AN129" s="55">
        <v>9.195258381716144E-2</v>
      </c>
    </row>
    <row r="130" spans="1:40" x14ac:dyDescent="0.3">
      <c r="A130" s="51">
        <v>127</v>
      </c>
      <c r="B130" s="52">
        <v>2.2750000000000004</v>
      </c>
      <c r="C130" s="53">
        <v>0.5</v>
      </c>
      <c r="D130" s="53">
        <v>2.4285714285714284</v>
      </c>
      <c r="E130" s="54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4">
        <v>0</v>
      </c>
      <c r="M130" s="55">
        <v>0</v>
      </c>
      <c r="N130" s="53">
        <v>0</v>
      </c>
      <c r="O130" s="53">
        <v>0</v>
      </c>
      <c r="P130" s="53">
        <v>5</v>
      </c>
      <c r="Q130" s="53">
        <v>0</v>
      </c>
      <c r="R130" s="53">
        <v>0</v>
      </c>
      <c r="S130" s="53">
        <v>0</v>
      </c>
      <c r="T130" s="53">
        <v>3.6519741765271831</v>
      </c>
      <c r="U130" s="54">
        <v>200</v>
      </c>
      <c r="V130" s="56">
        <v>0.95</v>
      </c>
      <c r="W130" s="53">
        <v>140.16999999999999</v>
      </c>
      <c r="X130" s="53">
        <v>1.2192159626592023</v>
      </c>
      <c r="Y130" s="53">
        <v>165</v>
      </c>
      <c r="Z130" s="53">
        <v>0</v>
      </c>
      <c r="AA130" s="53">
        <v>0.15048484848484855</v>
      </c>
      <c r="AB130" s="55">
        <v>7.3891876524799244E-3</v>
      </c>
      <c r="AC130" s="51">
        <v>1.0845333534342414</v>
      </c>
      <c r="AD130" s="51">
        <v>9.3064520375429286E-3</v>
      </c>
      <c r="AE130" s="51">
        <v>3.1073446327903477E-4</v>
      </c>
      <c r="AF130" s="51">
        <v>6.1275484414893941E-4</v>
      </c>
      <c r="AG130" s="51">
        <v>0.78392591880432771</v>
      </c>
      <c r="AH130" s="51">
        <v>7.8987597414603185E-3</v>
      </c>
      <c r="AI130" s="51">
        <v>1.0000000000000135</v>
      </c>
      <c r="AJ130" s="51">
        <v>1.2183364564338989E-15</v>
      </c>
      <c r="AK130" s="51">
        <v>4.5433240592537754</v>
      </c>
      <c r="AL130" s="53">
        <v>0.69394442818976099</v>
      </c>
      <c r="AM130" s="51">
        <v>35.193730343676251</v>
      </c>
      <c r="AN130" s="55">
        <v>2.2377661064293237</v>
      </c>
    </row>
    <row r="131" spans="1:40" x14ac:dyDescent="0.3">
      <c r="A131" s="51">
        <v>128</v>
      </c>
      <c r="B131" s="52">
        <v>2.2750000000000004</v>
      </c>
      <c r="C131" s="53">
        <v>0.5</v>
      </c>
      <c r="D131" s="53">
        <v>3.5714285714285712</v>
      </c>
      <c r="E131" s="54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4">
        <v>0</v>
      </c>
      <c r="M131" s="55">
        <v>0</v>
      </c>
      <c r="N131" s="53">
        <v>0</v>
      </c>
      <c r="O131" s="53">
        <v>0</v>
      </c>
      <c r="P131" s="53">
        <v>5</v>
      </c>
      <c r="Q131" s="53">
        <v>0</v>
      </c>
      <c r="R131" s="53">
        <v>0</v>
      </c>
      <c r="S131" s="53">
        <v>0</v>
      </c>
      <c r="T131" s="53">
        <v>3.6519741765271831</v>
      </c>
      <c r="U131" s="54">
        <v>200</v>
      </c>
      <c r="V131" s="56">
        <v>0.95</v>
      </c>
      <c r="W131" s="53">
        <v>79.144999999999996</v>
      </c>
      <c r="X131" s="53">
        <v>2.0219300994447589</v>
      </c>
      <c r="Y131" s="53">
        <v>165</v>
      </c>
      <c r="Z131" s="53">
        <v>0</v>
      </c>
      <c r="AA131" s="53">
        <v>0.52033333333333309</v>
      </c>
      <c r="AB131" s="55">
        <v>1.2254121814816917E-2</v>
      </c>
      <c r="AC131" s="51">
        <v>1.4120250056107353</v>
      </c>
      <c r="AD131" s="51">
        <v>1.598702795262523E-2</v>
      </c>
      <c r="AE131" s="51">
        <v>7.105427357601002E-17</v>
      </c>
      <c r="AF131" s="51">
        <v>9.8827678335469181E-17</v>
      </c>
      <c r="AG131" s="51">
        <v>0.69379365072966037</v>
      </c>
      <c r="AH131" s="51">
        <v>6.2179324883331116E-3</v>
      </c>
      <c r="AI131" s="51">
        <v>1.0000000000000207</v>
      </c>
      <c r="AJ131" s="51">
        <v>1.1532736484229866E-15</v>
      </c>
      <c r="AK131" s="51">
        <v>1.0301575049308591</v>
      </c>
      <c r="AL131" s="53">
        <v>0.13430709630561036</v>
      </c>
      <c r="AM131" s="51">
        <v>11.956560447425677</v>
      </c>
      <c r="AN131" s="55">
        <v>0.64052640928551707</v>
      </c>
    </row>
    <row r="132" spans="1:40" x14ac:dyDescent="0.3">
      <c r="A132" s="51">
        <v>129</v>
      </c>
      <c r="B132" s="52">
        <v>2.2750000000000004</v>
      </c>
      <c r="C132" s="53">
        <v>0.5</v>
      </c>
      <c r="D132" s="53">
        <v>4.7142857142857135</v>
      </c>
      <c r="E132" s="54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4">
        <v>0</v>
      </c>
      <c r="M132" s="55">
        <v>0</v>
      </c>
      <c r="N132" s="53">
        <v>0</v>
      </c>
      <c r="O132" s="53">
        <v>0</v>
      </c>
      <c r="P132" s="53">
        <v>5</v>
      </c>
      <c r="Q132" s="53">
        <v>0</v>
      </c>
      <c r="R132" s="53">
        <v>0</v>
      </c>
      <c r="S132" s="53">
        <v>0</v>
      </c>
      <c r="T132" s="53">
        <v>3.6519741765271831</v>
      </c>
      <c r="U132" s="54">
        <v>200</v>
      </c>
      <c r="V132" s="56">
        <v>0.95</v>
      </c>
      <c r="W132" s="53">
        <v>57.81</v>
      </c>
      <c r="X132" s="53">
        <v>1.9579539526379302</v>
      </c>
      <c r="Y132" s="53">
        <v>165</v>
      </c>
      <c r="Z132" s="53">
        <v>0</v>
      </c>
      <c r="AA132" s="53">
        <v>0.64963636363636335</v>
      </c>
      <c r="AB132" s="55">
        <v>1.1866387591745402E-2</v>
      </c>
      <c r="AC132" s="51">
        <v>1.6601349307590803</v>
      </c>
      <c r="AD132" s="51">
        <v>2.4757759134113922E-2</v>
      </c>
      <c r="AE132" s="51">
        <v>1.0658141036401502E-16</v>
      </c>
      <c r="AF132" s="51">
        <v>1.1004536269128152E-16</v>
      </c>
      <c r="AG132" s="51">
        <v>0.69150062609799734</v>
      </c>
      <c r="AH132" s="51">
        <v>7.1814924454951107E-3</v>
      </c>
      <c r="AI132" s="51">
        <v>1.4023854831544176</v>
      </c>
      <c r="AJ132" s="51">
        <v>8.726092728810305E-3</v>
      </c>
      <c r="AK132" s="51">
        <v>0.73050944681056185</v>
      </c>
      <c r="AL132" s="53">
        <v>8.5472655169599468E-2</v>
      </c>
      <c r="AM132" s="51">
        <v>9.7740761544734713</v>
      </c>
      <c r="AN132" s="55">
        <v>0.55674573248962433</v>
      </c>
    </row>
    <row r="133" spans="1:40" x14ac:dyDescent="0.3">
      <c r="A133" s="51">
        <v>130</v>
      </c>
      <c r="B133" s="52">
        <v>2.2750000000000004</v>
      </c>
      <c r="C133" s="53">
        <v>0.5</v>
      </c>
      <c r="D133" s="53">
        <v>5.8571428571428559</v>
      </c>
      <c r="E133" s="54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4">
        <v>0</v>
      </c>
      <c r="M133" s="55">
        <v>0</v>
      </c>
      <c r="N133" s="53">
        <v>0</v>
      </c>
      <c r="O133" s="53">
        <v>0</v>
      </c>
      <c r="P133" s="53">
        <v>5</v>
      </c>
      <c r="Q133" s="53">
        <v>0</v>
      </c>
      <c r="R133" s="53">
        <v>0</v>
      </c>
      <c r="S133" s="53">
        <v>0</v>
      </c>
      <c r="T133" s="53">
        <v>3.6519741765271831</v>
      </c>
      <c r="U133" s="54">
        <v>200</v>
      </c>
      <c r="V133" s="56">
        <v>0.95</v>
      </c>
      <c r="W133" s="53">
        <v>43.024999999999999</v>
      </c>
      <c r="X133" s="53">
        <v>1.7488312599397959</v>
      </c>
      <c r="Y133" s="53">
        <v>165</v>
      </c>
      <c r="Z133" s="53">
        <v>0</v>
      </c>
      <c r="AA133" s="53">
        <v>0.73924242424242392</v>
      </c>
      <c r="AB133" s="55">
        <v>1.0598977332969167E-2</v>
      </c>
      <c r="AC133" s="51">
        <v>1.9941296932833348</v>
      </c>
      <c r="AD133" s="51">
        <v>3.4105780123173106E-2</v>
      </c>
      <c r="AE133" s="51">
        <v>1.6460596033263241E-4</v>
      </c>
      <c r="AF133" s="51">
        <v>3.2459579315973858E-4</v>
      </c>
      <c r="AG133" s="51">
        <v>0.71757214303176919</v>
      </c>
      <c r="AH133" s="51">
        <v>8.2499042220431588E-3</v>
      </c>
      <c r="AI133" s="51">
        <v>1.4142135623731076</v>
      </c>
      <c r="AJ133" s="51">
        <v>1.0236643902940362E-15</v>
      </c>
      <c r="AK133" s="51">
        <v>0.70634235255896372</v>
      </c>
      <c r="AL133" s="53">
        <v>7.5722819028892732E-2</v>
      </c>
      <c r="AM133" s="51">
        <v>9.1541606766056915</v>
      </c>
      <c r="AN133" s="55">
        <v>0.51241921470895391</v>
      </c>
    </row>
    <row r="134" spans="1:40" x14ac:dyDescent="0.3">
      <c r="A134" s="51">
        <v>131</v>
      </c>
      <c r="B134" s="52">
        <v>2.2750000000000004</v>
      </c>
      <c r="C134" s="53">
        <v>0.5</v>
      </c>
      <c r="D134" s="53">
        <v>6.9999999999999982</v>
      </c>
      <c r="E134" s="54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4">
        <v>0</v>
      </c>
      <c r="M134" s="55">
        <v>0</v>
      </c>
      <c r="N134" s="53">
        <v>0</v>
      </c>
      <c r="O134" s="53">
        <v>0</v>
      </c>
      <c r="P134" s="53">
        <v>5</v>
      </c>
      <c r="Q134" s="53">
        <v>0</v>
      </c>
      <c r="R134" s="53">
        <v>0</v>
      </c>
      <c r="S134" s="53">
        <v>0</v>
      </c>
      <c r="T134" s="53">
        <v>3.6519741765271831</v>
      </c>
      <c r="U134" s="54">
        <v>200</v>
      </c>
      <c r="V134" s="56">
        <v>0.95</v>
      </c>
      <c r="W134" s="53">
        <v>33.409999999999997</v>
      </c>
      <c r="X134" s="53">
        <v>1.7057144472369632</v>
      </c>
      <c r="Y134" s="53">
        <v>165</v>
      </c>
      <c r="Z134" s="53">
        <v>0</v>
      </c>
      <c r="AA134" s="53">
        <v>0.79751515151515173</v>
      </c>
      <c r="AB134" s="55">
        <v>1.0337663316587344E-2</v>
      </c>
      <c r="AC134" s="51">
        <v>2.217729394139262</v>
      </c>
      <c r="AD134" s="51">
        <v>4.1522407012281756E-2</v>
      </c>
      <c r="AE134" s="51">
        <v>3.907985046680551E-16</v>
      </c>
      <c r="AF134" s="51">
        <v>2.2644265836451681E-16</v>
      </c>
      <c r="AG134" s="51">
        <v>0.71497203427366074</v>
      </c>
      <c r="AH134" s="51">
        <v>9.6743657172055301E-3</v>
      </c>
      <c r="AI134" s="51">
        <v>1.4142135623731091</v>
      </c>
      <c r="AJ134" s="51">
        <v>1.0719192282954343E-15</v>
      </c>
      <c r="AK134" s="51">
        <v>0.59061684058580033</v>
      </c>
      <c r="AL134" s="53">
        <v>5.4944710558469056E-2</v>
      </c>
      <c r="AM134" s="51">
        <v>7.736681093216415</v>
      </c>
      <c r="AN134" s="55">
        <v>0.4494554811287203</v>
      </c>
    </row>
    <row r="135" spans="1:40" x14ac:dyDescent="0.3">
      <c r="A135" s="51">
        <v>132</v>
      </c>
      <c r="B135" s="52">
        <v>2.2750000000000004</v>
      </c>
      <c r="C135" s="53">
        <v>1.5833333333333333</v>
      </c>
      <c r="D135" s="53">
        <v>1.2857142857142856</v>
      </c>
      <c r="E135" s="54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4">
        <v>0</v>
      </c>
      <c r="M135" s="55">
        <v>0</v>
      </c>
      <c r="N135" s="53">
        <v>0</v>
      </c>
      <c r="O135" s="53">
        <v>0</v>
      </c>
      <c r="P135" s="53">
        <v>5</v>
      </c>
      <c r="Q135" s="53">
        <v>0</v>
      </c>
      <c r="R135" s="53">
        <v>0</v>
      </c>
      <c r="S135" s="53">
        <v>0</v>
      </c>
      <c r="T135" s="53">
        <v>3.6519741765271831</v>
      </c>
      <c r="U135" s="54">
        <v>200</v>
      </c>
      <c r="V135" s="56">
        <v>0.95</v>
      </c>
      <c r="W135" s="53">
        <v>69.704999999999998</v>
      </c>
      <c r="X135" s="53">
        <v>2.0411865554278599</v>
      </c>
      <c r="Y135" s="53">
        <v>165</v>
      </c>
      <c r="Z135" s="53">
        <v>0</v>
      </c>
      <c r="AA135" s="53">
        <v>0.57754545454545447</v>
      </c>
      <c r="AB135" s="55">
        <v>1.2370827608653748E-2</v>
      </c>
      <c r="AC135" s="51">
        <v>1.4991219737380805</v>
      </c>
      <c r="AD135" s="51">
        <v>1.9667776718324561E-2</v>
      </c>
      <c r="AE135" s="51">
        <v>1.2434497875801754E-16</v>
      </c>
      <c r="AF135" s="51">
        <v>1.5998430208562493E-16</v>
      </c>
      <c r="AG135" s="51">
        <v>0.67834444721247134</v>
      </c>
      <c r="AH135" s="51">
        <v>6.538294133320484E-3</v>
      </c>
      <c r="AI135" s="51">
        <v>1.0294589155762428</v>
      </c>
      <c r="AJ135" s="51">
        <v>1.4784107935270605E-2</v>
      </c>
      <c r="AK135" s="51">
        <v>0.78949087753683012</v>
      </c>
      <c r="AL135" s="53">
        <v>7.7208618534598705E-2</v>
      </c>
      <c r="AM135" s="51">
        <v>11.183339799708062</v>
      </c>
      <c r="AN135" s="55">
        <v>0.66823950517985209</v>
      </c>
    </row>
    <row r="136" spans="1:40" x14ac:dyDescent="0.3">
      <c r="A136" s="51">
        <v>133</v>
      </c>
      <c r="B136" s="52">
        <v>2.2750000000000004</v>
      </c>
      <c r="C136" s="53">
        <v>1.5833333333333333</v>
      </c>
      <c r="D136" s="53">
        <v>2.4285714285714284</v>
      </c>
      <c r="E136" s="54">
        <v>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  <c r="K136" s="53">
        <v>0</v>
      </c>
      <c r="L136" s="54">
        <v>0</v>
      </c>
      <c r="M136" s="55">
        <v>0</v>
      </c>
      <c r="N136" s="53">
        <v>0</v>
      </c>
      <c r="O136" s="53">
        <v>0</v>
      </c>
      <c r="P136" s="53">
        <v>5</v>
      </c>
      <c r="Q136" s="53">
        <v>0</v>
      </c>
      <c r="R136" s="53">
        <v>0</v>
      </c>
      <c r="S136" s="53">
        <v>0</v>
      </c>
      <c r="T136" s="53">
        <v>3.6519741765271831</v>
      </c>
      <c r="U136" s="54">
        <v>200</v>
      </c>
      <c r="V136" s="56">
        <v>0.95</v>
      </c>
      <c r="W136" s="53">
        <v>32.53</v>
      </c>
      <c r="X136" s="53">
        <v>1.522724435191652</v>
      </c>
      <c r="Y136" s="53">
        <v>165</v>
      </c>
      <c r="Z136" s="53">
        <v>0</v>
      </c>
      <c r="AA136" s="53">
        <v>0.80284848484848481</v>
      </c>
      <c r="AB136" s="55">
        <v>9.228632940555306E-3</v>
      </c>
      <c r="AC136" s="51">
        <v>2.2686110699163304</v>
      </c>
      <c r="AD136" s="51">
        <v>4.0418820067789789E-2</v>
      </c>
      <c r="AE136" s="51">
        <v>1.6460596033277452E-4</v>
      </c>
      <c r="AF136" s="51">
        <v>3.2459579315973728E-4</v>
      </c>
      <c r="AG136" s="51">
        <v>0.71935999721871879</v>
      </c>
      <c r="AH136" s="51">
        <v>8.6794291307319867E-3</v>
      </c>
      <c r="AI136" s="51">
        <v>1.4142135623731096</v>
      </c>
      <c r="AJ136" s="51">
        <v>1.0353574277905631E-15</v>
      </c>
      <c r="AK136" s="51">
        <v>0.59428184772263981</v>
      </c>
      <c r="AL136" s="53">
        <v>6.030039289939406E-2</v>
      </c>
      <c r="AM136" s="51">
        <v>8.2895825676128361</v>
      </c>
      <c r="AN136" s="55">
        <v>0.45512729689536097</v>
      </c>
    </row>
    <row r="137" spans="1:40" x14ac:dyDescent="0.3">
      <c r="A137" s="51">
        <v>134</v>
      </c>
      <c r="B137" s="52">
        <v>2.2750000000000004</v>
      </c>
      <c r="C137" s="53">
        <v>1.5833333333333333</v>
      </c>
      <c r="D137" s="53">
        <v>3.5714285714285712</v>
      </c>
      <c r="E137" s="54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  <c r="K137" s="53">
        <v>0</v>
      </c>
      <c r="L137" s="54">
        <v>0</v>
      </c>
      <c r="M137" s="55">
        <v>0</v>
      </c>
      <c r="N137" s="53">
        <v>0</v>
      </c>
      <c r="O137" s="53">
        <v>0</v>
      </c>
      <c r="P137" s="53">
        <v>5</v>
      </c>
      <c r="Q137" s="53">
        <v>0</v>
      </c>
      <c r="R137" s="53">
        <v>0</v>
      </c>
      <c r="S137" s="53">
        <v>0</v>
      </c>
      <c r="T137" s="53">
        <v>3.6519741765271831</v>
      </c>
      <c r="U137" s="54">
        <v>200</v>
      </c>
      <c r="V137" s="56">
        <v>0.95</v>
      </c>
      <c r="W137" s="53">
        <v>18.445</v>
      </c>
      <c r="X137" s="53">
        <v>1.2636503811495632</v>
      </c>
      <c r="Y137" s="53">
        <v>165</v>
      </c>
      <c r="Z137" s="53">
        <v>0</v>
      </c>
      <c r="AA137" s="53">
        <v>0.88821212121212068</v>
      </c>
      <c r="AB137" s="55">
        <v>7.658487158483173E-3</v>
      </c>
      <c r="AC137" s="51">
        <v>2.9140286734802747</v>
      </c>
      <c r="AD137" s="51">
        <v>5.8984591546317432E-2</v>
      </c>
      <c r="AE137" s="51">
        <v>2.4883888300207897E-3</v>
      </c>
      <c r="AF137" s="51">
        <v>1.8356931634425859E-3</v>
      </c>
      <c r="AG137" s="51">
        <v>0.76371306568967767</v>
      </c>
      <c r="AH137" s="51">
        <v>1.2540857553720662E-2</v>
      </c>
      <c r="AI137" s="51">
        <v>2.1555187172906609</v>
      </c>
      <c r="AJ137" s="51">
        <v>1.607241458984764E-2</v>
      </c>
      <c r="AK137" s="51">
        <v>0.52061947734109892</v>
      </c>
      <c r="AL137" s="53">
        <v>4.0819576390729695E-2</v>
      </c>
      <c r="AM137" s="51">
        <v>6.2586033376127368</v>
      </c>
      <c r="AN137" s="55">
        <v>0.37192997813265416</v>
      </c>
    </row>
    <row r="138" spans="1:40" x14ac:dyDescent="0.3">
      <c r="A138" s="51">
        <v>135</v>
      </c>
      <c r="B138" s="52">
        <v>2.2750000000000004</v>
      </c>
      <c r="C138" s="53">
        <v>1.5833333333333333</v>
      </c>
      <c r="D138" s="53">
        <v>4.7142857142857135</v>
      </c>
      <c r="E138" s="54">
        <v>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  <c r="K138" s="53">
        <v>0</v>
      </c>
      <c r="L138" s="54">
        <v>0</v>
      </c>
      <c r="M138" s="55">
        <v>0</v>
      </c>
      <c r="N138" s="53">
        <v>0</v>
      </c>
      <c r="O138" s="53">
        <v>0</v>
      </c>
      <c r="P138" s="53">
        <v>5</v>
      </c>
      <c r="Q138" s="53">
        <v>0</v>
      </c>
      <c r="R138" s="53">
        <v>0</v>
      </c>
      <c r="S138" s="53">
        <v>0</v>
      </c>
      <c r="T138" s="53">
        <v>3.6519741765271831</v>
      </c>
      <c r="U138" s="54">
        <v>200</v>
      </c>
      <c r="V138" s="56">
        <v>0.95</v>
      </c>
      <c r="W138" s="53">
        <v>10.675000000000001</v>
      </c>
      <c r="X138" s="53">
        <v>0.97370722129034959</v>
      </c>
      <c r="Y138" s="53">
        <v>165</v>
      </c>
      <c r="Z138" s="53">
        <v>0</v>
      </c>
      <c r="AA138" s="53">
        <v>0.9353030303030303</v>
      </c>
      <c r="AB138" s="55">
        <v>5.9012558866071846E-3</v>
      </c>
      <c r="AC138" s="51">
        <v>3.856291366090558</v>
      </c>
      <c r="AD138" s="51">
        <v>8.140281743163616E-2</v>
      </c>
      <c r="AE138" s="51">
        <v>1.1060132008854055E-2</v>
      </c>
      <c r="AF138" s="51">
        <v>3.5705893508314905E-3</v>
      </c>
      <c r="AG138" s="51">
        <v>0.82781161967937311</v>
      </c>
      <c r="AH138" s="51">
        <v>1.4681401944102251E-2</v>
      </c>
      <c r="AI138" s="51">
        <v>2.2192812048390844</v>
      </c>
      <c r="AJ138" s="51">
        <v>1.0248636616155554E-2</v>
      </c>
      <c r="AK138" s="51">
        <v>0.47249072242281442</v>
      </c>
      <c r="AL138" s="53">
        <v>3.9867860448968173E-2</v>
      </c>
      <c r="AM138" s="51">
        <v>5.3369596566410724</v>
      </c>
      <c r="AN138" s="55">
        <v>0.30202181105407</v>
      </c>
    </row>
    <row r="139" spans="1:40" x14ac:dyDescent="0.3">
      <c r="A139" s="51">
        <v>136</v>
      </c>
      <c r="B139" s="52">
        <v>2.2750000000000004</v>
      </c>
      <c r="C139" s="53">
        <v>1.5833333333333333</v>
      </c>
      <c r="D139" s="53">
        <v>5.8571428571428559</v>
      </c>
      <c r="E139" s="54">
        <v>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4">
        <v>0</v>
      </c>
      <c r="M139" s="55">
        <v>0</v>
      </c>
      <c r="N139" s="53">
        <v>0</v>
      </c>
      <c r="O139" s="53">
        <v>0</v>
      </c>
      <c r="P139" s="53">
        <v>5</v>
      </c>
      <c r="Q139" s="53">
        <v>0</v>
      </c>
      <c r="R139" s="53">
        <v>0</v>
      </c>
      <c r="S139" s="53">
        <v>0</v>
      </c>
      <c r="T139" s="53">
        <v>3.6519741765271831</v>
      </c>
      <c r="U139" s="54">
        <v>200</v>
      </c>
      <c r="V139" s="56">
        <v>0.95</v>
      </c>
      <c r="W139" s="53">
        <v>6.23</v>
      </c>
      <c r="X139" s="53">
        <v>0.64115602483395384</v>
      </c>
      <c r="Y139" s="53">
        <v>165</v>
      </c>
      <c r="Z139" s="53">
        <v>0</v>
      </c>
      <c r="AA139" s="53">
        <v>0.96224242424242401</v>
      </c>
      <c r="AB139" s="55">
        <v>3.885794089902752E-3</v>
      </c>
      <c r="AC139" s="51">
        <v>4.4331140030416138</v>
      </c>
      <c r="AD139" s="51">
        <v>8.9995859488876201E-2</v>
      </c>
      <c r="AE139" s="51">
        <v>2.4030046490565379E-2</v>
      </c>
      <c r="AF139" s="51">
        <v>5.2441737624032547E-3</v>
      </c>
      <c r="AG139" s="51">
        <v>0.84388934514734038</v>
      </c>
      <c r="AH139" s="51">
        <v>1.473869900405704E-2</v>
      </c>
      <c r="AI139" s="51">
        <v>2.3719557475725068</v>
      </c>
      <c r="AJ139" s="51">
        <v>3.4951370705826566E-2</v>
      </c>
      <c r="AK139" s="51">
        <v>0.50769622023729877</v>
      </c>
      <c r="AL139" s="53">
        <v>4.382766330507136E-2</v>
      </c>
      <c r="AM139" s="51">
        <v>4.7981294183324854</v>
      </c>
      <c r="AN139" s="55">
        <v>0.2650513639465148</v>
      </c>
    </row>
    <row r="140" spans="1:40" x14ac:dyDescent="0.3">
      <c r="A140" s="51">
        <v>137</v>
      </c>
      <c r="B140" s="52">
        <v>2.2750000000000004</v>
      </c>
      <c r="C140" s="53">
        <v>1.5833333333333333</v>
      </c>
      <c r="D140" s="53">
        <v>6.9999999999999982</v>
      </c>
      <c r="E140" s="54">
        <v>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4">
        <v>0</v>
      </c>
      <c r="M140" s="55">
        <v>0</v>
      </c>
      <c r="N140" s="53">
        <v>0</v>
      </c>
      <c r="O140" s="53">
        <v>0</v>
      </c>
      <c r="P140" s="53">
        <v>5</v>
      </c>
      <c r="Q140" s="53">
        <v>0</v>
      </c>
      <c r="R140" s="53">
        <v>0</v>
      </c>
      <c r="S140" s="53">
        <v>0</v>
      </c>
      <c r="T140" s="53">
        <v>3.6519741765271831</v>
      </c>
      <c r="U140" s="54">
        <v>200</v>
      </c>
      <c r="V140" s="56">
        <v>0.95</v>
      </c>
      <c r="W140" s="53">
        <v>4.5949999999999998</v>
      </c>
      <c r="X140" s="53">
        <v>0.5807690360305019</v>
      </c>
      <c r="Y140" s="53">
        <v>165</v>
      </c>
      <c r="Z140" s="53">
        <v>0</v>
      </c>
      <c r="AA140" s="53">
        <v>0.97215151515151565</v>
      </c>
      <c r="AB140" s="55">
        <v>3.5198123395787976E-3</v>
      </c>
      <c r="AC140" s="51">
        <v>5.1322392568030706</v>
      </c>
      <c r="AD140" s="51">
        <v>0.10745271967807767</v>
      </c>
      <c r="AE140" s="51">
        <v>3.2005358962102257E-2</v>
      </c>
      <c r="AF140" s="51">
        <v>5.1539585470320691E-3</v>
      </c>
      <c r="AG140" s="51">
        <v>0.86206441799746825</v>
      </c>
      <c r="AH140" s="51">
        <v>1.6500924764397636E-2</v>
      </c>
      <c r="AI140" s="51">
        <v>2.6808850755908735</v>
      </c>
      <c r="AJ140" s="51">
        <v>4.9007297688288216E-2</v>
      </c>
      <c r="AK140" s="51">
        <v>0.46692143998077967</v>
      </c>
      <c r="AL140" s="53">
        <v>3.483440866193515E-2</v>
      </c>
      <c r="AM140" s="51">
        <v>4.5321291352600932</v>
      </c>
      <c r="AN140" s="55">
        <v>0.292148813298444</v>
      </c>
    </row>
    <row r="141" spans="1:40" x14ac:dyDescent="0.3">
      <c r="A141" s="51">
        <v>138</v>
      </c>
      <c r="B141" s="52">
        <v>2.2750000000000004</v>
      </c>
      <c r="C141" s="53">
        <v>2.6666666666666665</v>
      </c>
      <c r="D141" s="53">
        <v>1.2857142857142856</v>
      </c>
      <c r="E141" s="54">
        <v>0</v>
      </c>
      <c r="F141" s="53">
        <v>0</v>
      </c>
      <c r="G141" s="53">
        <v>0</v>
      </c>
      <c r="H141" s="53">
        <v>0</v>
      </c>
      <c r="I141" s="53">
        <v>0</v>
      </c>
      <c r="J141" s="53">
        <v>0</v>
      </c>
      <c r="K141" s="53">
        <v>0</v>
      </c>
      <c r="L141" s="54">
        <v>0</v>
      </c>
      <c r="M141" s="55">
        <v>0</v>
      </c>
      <c r="N141" s="53">
        <v>0</v>
      </c>
      <c r="O141" s="53">
        <v>0</v>
      </c>
      <c r="P141" s="53">
        <v>5</v>
      </c>
      <c r="Q141" s="53">
        <v>0</v>
      </c>
      <c r="R141" s="53">
        <v>0</v>
      </c>
      <c r="S141" s="53">
        <v>0</v>
      </c>
      <c r="T141" s="53">
        <v>3.6519741765271831</v>
      </c>
      <c r="U141" s="54">
        <v>200</v>
      </c>
      <c r="V141" s="56">
        <v>0.95</v>
      </c>
      <c r="W141" s="53">
        <v>36.145000000000003</v>
      </c>
      <c r="X141" s="53">
        <v>1.7636273407288063</v>
      </c>
      <c r="Y141" s="53">
        <v>165</v>
      </c>
      <c r="Z141" s="53">
        <v>0</v>
      </c>
      <c r="AA141" s="53">
        <v>0.78093939393939382</v>
      </c>
      <c r="AB141" s="55">
        <v>1.0688650549871954E-2</v>
      </c>
      <c r="AC141" s="51">
        <v>2.1976929298484067</v>
      </c>
      <c r="AD141" s="51">
        <v>3.9847534933901849E-2</v>
      </c>
      <c r="AE141" s="51">
        <v>2.2388059701559097E-4</v>
      </c>
      <c r="AF141" s="51">
        <v>4.414827981587588E-4</v>
      </c>
      <c r="AG141" s="51">
        <v>0.71667379618292215</v>
      </c>
      <c r="AH141" s="51">
        <v>8.5611540781379263E-3</v>
      </c>
      <c r="AI141" s="51">
        <v>1.4142135623731085</v>
      </c>
      <c r="AJ141" s="51">
        <v>1.0492822661800554E-15</v>
      </c>
      <c r="AK141" s="51">
        <v>0.58704604533122917</v>
      </c>
      <c r="AL141" s="53">
        <v>5.6110903924198458E-2</v>
      </c>
      <c r="AM141" s="51">
        <v>8.665272292487975</v>
      </c>
      <c r="AN141" s="55">
        <v>0.51194164188885372</v>
      </c>
    </row>
    <row r="142" spans="1:40" x14ac:dyDescent="0.3">
      <c r="A142" s="51">
        <v>139</v>
      </c>
      <c r="B142" s="52">
        <v>2.2750000000000004</v>
      </c>
      <c r="C142" s="53">
        <v>2.6666666666666665</v>
      </c>
      <c r="D142" s="53">
        <v>2.4285714285714284</v>
      </c>
      <c r="E142" s="54">
        <v>0</v>
      </c>
      <c r="F142" s="53">
        <v>0</v>
      </c>
      <c r="G142" s="53">
        <v>0</v>
      </c>
      <c r="H142" s="53">
        <v>0</v>
      </c>
      <c r="I142" s="53">
        <v>0</v>
      </c>
      <c r="J142" s="53">
        <v>0</v>
      </c>
      <c r="K142" s="53">
        <v>0</v>
      </c>
      <c r="L142" s="54">
        <v>0</v>
      </c>
      <c r="M142" s="55">
        <v>0</v>
      </c>
      <c r="N142" s="53">
        <v>0</v>
      </c>
      <c r="O142" s="53">
        <v>0</v>
      </c>
      <c r="P142" s="53">
        <v>5</v>
      </c>
      <c r="Q142" s="53">
        <v>0</v>
      </c>
      <c r="R142" s="53">
        <v>0</v>
      </c>
      <c r="S142" s="53">
        <v>0</v>
      </c>
      <c r="T142" s="53">
        <v>3.6519741765271831</v>
      </c>
      <c r="U142" s="54">
        <v>200</v>
      </c>
      <c r="V142" s="56">
        <v>0.95</v>
      </c>
      <c r="W142" s="53">
        <v>13.565</v>
      </c>
      <c r="X142" s="53">
        <v>1.0903108011095719</v>
      </c>
      <c r="Y142" s="53">
        <v>165</v>
      </c>
      <c r="Z142" s="53">
        <v>0</v>
      </c>
      <c r="AA142" s="53">
        <v>0.91778787878787771</v>
      </c>
      <c r="AB142" s="55">
        <v>6.6079442491515112E-3</v>
      </c>
      <c r="AC142" s="51">
        <v>3.3477399306641886</v>
      </c>
      <c r="AD142" s="51">
        <v>6.7799218015060378E-2</v>
      </c>
      <c r="AE142" s="51">
        <v>6.0051061829781479E-3</v>
      </c>
      <c r="AF142" s="51">
        <v>3.0011002572291785E-3</v>
      </c>
      <c r="AG142" s="51">
        <v>0.80658398264575093</v>
      </c>
      <c r="AH142" s="51">
        <v>1.3162691127088941E-2</v>
      </c>
      <c r="AI142" s="51">
        <v>2.2248755741523296</v>
      </c>
      <c r="AJ142" s="51">
        <v>6.9140046002513899E-3</v>
      </c>
      <c r="AK142" s="51">
        <v>0.53835506762438423</v>
      </c>
      <c r="AL142" s="53">
        <v>5.1858534216844422E-2</v>
      </c>
      <c r="AM142" s="51">
        <v>5.6692814235372335</v>
      </c>
      <c r="AN142" s="55">
        <v>0.33310627375849455</v>
      </c>
    </row>
    <row r="143" spans="1:40" x14ac:dyDescent="0.3">
      <c r="A143" s="51">
        <v>140</v>
      </c>
      <c r="B143" s="52">
        <v>2.2750000000000004</v>
      </c>
      <c r="C143" s="53">
        <v>2.6666666666666665</v>
      </c>
      <c r="D143" s="53">
        <v>3.5714285714285712</v>
      </c>
      <c r="E143" s="54">
        <v>0</v>
      </c>
      <c r="F143" s="53">
        <v>0</v>
      </c>
      <c r="G143" s="53">
        <v>0</v>
      </c>
      <c r="H143" s="53">
        <v>0</v>
      </c>
      <c r="I143" s="53">
        <v>0</v>
      </c>
      <c r="J143" s="53">
        <v>0</v>
      </c>
      <c r="K143" s="53">
        <v>0</v>
      </c>
      <c r="L143" s="54">
        <v>0</v>
      </c>
      <c r="M143" s="55">
        <v>0</v>
      </c>
      <c r="N143" s="53">
        <v>0</v>
      </c>
      <c r="O143" s="53">
        <v>0</v>
      </c>
      <c r="P143" s="53">
        <v>5</v>
      </c>
      <c r="Q143" s="53">
        <v>0</v>
      </c>
      <c r="R143" s="53">
        <v>0</v>
      </c>
      <c r="S143" s="53">
        <v>0</v>
      </c>
      <c r="T143" s="53">
        <v>3.6519741765271831</v>
      </c>
      <c r="U143" s="54">
        <v>200</v>
      </c>
      <c r="V143" s="56">
        <v>0.95</v>
      </c>
      <c r="W143" s="53">
        <v>6.39</v>
      </c>
      <c r="X143" s="53">
        <v>0.70863012234945943</v>
      </c>
      <c r="Y143" s="53">
        <v>165</v>
      </c>
      <c r="Z143" s="53">
        <v>0</v>
      </c>
      <c r="AA143" s="53">
        <v>0.96127272727272695</v>
      </c>
      <c r="AB143" s="55">
        <v>4.2947280142391474E-3</v>
      </c>
      <c r="AC143" s="51">
        <v>4.5496737541338481</v>
      </c>
      <c r="AD143" s="51">
        <v>9.4868474526020985E-2</v>
      </c>
      <c r="AE143" s="51">
        <v>1.9203891000700413E-2</v>
      </c>
      <c r="AF143" s="51">
        <v>4.136306014302346E-3</v>
      </c>
      <c r="AG143" s="51">
        <v>0.84007867277131609</v>
      </c>
      <c r="AH143" s="51">
        <v>1.5131973756801283E-2</v>
      </c>
      <c r="AI143" s="51">
        <v>2.4026470529344195</v>
      </c>
      <c r="AJ143" s="51">
        <v>3.8689640969116E-2</v>
      </c>
      <c r="AK143" s="51">
        <v>0.47588642387977736</v>
      </c>
      <c r="AL143" s="53">
        <v>4.0390547513063826E-2</v>
      </c>
      <c r="AM143" s="51">
        <v>4.7644209162367375</v>
      </c>
      <c r="AN143" s="55">
        <v>0.31269568391110114</v>
      </c>
    </row>
    <row r="144" spans="1:40" x14ac:dyDescent="0.3">
      <c r="A144" s="51">
        <v>141</v>
      </c>
      <c r="B144" s="52">
        <v>2.2750000000000004</v>
      </c>
      <c r="C144" s="53">
        <v>2.6666666666666665</v>
      </c>
      <c r="D144" s="53">
        <v>4.7142857142857135</v>
      </c>
      <c r="E144" s="54">
        <v>0</v>
      </c>
      <c r="F144" s="53">
        <v>0</v>
      </c>
      <c r="G144" s="53">
        <v>0</v>
      </c>
      <c r="H144" s="53">
        <v>0</v>
      </c>
      <c r="I144" s="53">
        <v>0</v>
      </c>
      <c r="J144" s="53">
        <v>0</v>
      </c>
      <c r="K144" s="53">
        <v>0</v>
      </c>
      <c r="L144" s="54">
        <v>0</v>
      </c>
      <c r="M144" s="55">
        <v>0</v>
      </c>
      <c r="N144" s="53">
        <v>0</v>
      </c>
      <c r="O144" s="53">
        <v>0</v>
      </c>
      <c r="P144" s="53">
        <v>5</v>
      </c>
      <c r="Q144" s="53">
        <v>0</v>
      </c>
      <c r="R144" s="53">
        <v>0</v>
      </c>
      <c r="S144" s="53">
        <v>0</v>
      </c>
      <c r="T144" s="53">
        <v>3.6519741765271831</v>
      </c>
      <c r="U144" s="54">
        <v>200</v>
      </c>
      <c r="V144" s="56">
        <v>0.95</v>
      </c>
      <c r="W144" s="53">
        <v>3.0750000000000002</v>
      </c>
      <c r="X144" s="53">
        <v>0.45895233345026309</v>
      </c>
      <c r="Y144" s="53">
        <v>165</v>
      </c>
      <c r="Z144" s="53">
        <v>0</v>
      </c>
      <c r="AA144" s="53">
        <v>0.98136363636363666</v>
      </c>
      <c r="AB144" s="55">
        <v>2.7815292936379556E-3</v>
      </c>
      <c r="AC144" s="51">
        <v>5.73092650474916</v>
      </c>
      <c r="AD144" s="51">
        <v>0.11143472165497635</v>
      </c>
      <c r="AE144" s="51">
        <v>4.545693422575512E-2</v>
      </c>
      <c r="AF144" s="51">
        <v>5.5032343226967782E-3</v>
      </c>
      <c r="AG144" s="51">
        <v>0.91840825284060668</v>
      </c>
      <c r="AH144" s="51">
        <v>1.8223941875472147E-2</v>
      </c>
      <c r="AI144" s="51">
        <v>2.88443949992535</v>
      </c>
      <c r="AJ144" s="51">
        <v>5.0275773525656077E-2</v>
      </c>
      <c r="AK144" s="51">
        <v>0.4383511202167506</v>
      </c>
      <c r="AL144" s="53">
        <v>3.4173120189523065E-2</v>
      </c>
      <c r="AM144" s="51">
        <v>4.0162956992835408</v>
      </c>
      <c r="AN144" s="55">
        <v>0.22502228973915914</v>
      </c>
    </row>
    <row r="145" spans="1:40" x14ac:dyDescent="0.3">
      <c r="A145" s="51">
        <v>142</v>
      </c>
      <c r="B145" s="52">
        <v>2.2750000000000004</v>
      </c>
      <c r="C145" s="53">
        <v>2.6666666666666665</v>
      </c>
      <c r="D145" s="53">
        <v>5.8571428571428559</v>
      </c>
      <c r="E145" s="54">
        <v>0</v>
      </c>
      <c r="F145" s="53">
        <v>0</v>
      </c>
      <c r="G145" s="53">
        <v>0</v>
      </c>
      <c r="H145" s="53">
        <v>0</v>
      </c>
      <c r="I145" s="53">
        <v>0</v>
      </c>
      <c r="J145" s="53">
        <v>0</v>
      </c>
      <c r="K145" s="53">
        <v>0</v>
      </c>
      <c r="L145" s="54">
        <v>0</v>
      </c>
      <c r="M145" s="55">
        <v>0</v>
      </c>
      <c r="N145" s="53">
        <v>0</v>
      </c>
      <c r="O145" s="53">
        <v>0</v>
      </c>
      <c r="P145" s="53">
        <v>5</v>
      </c>
      <c r="Q145" s="53">
        <v>0</v>
      </c>
      <c r="R145" s="53">
        <v>0</v>
      </c>
      <c r="S145" s="53">
        <v>0</v>
      </c>
      <c r="T145" s="53">
        <v>3.6519741765271831</v>
      </c>
      <c r="U145" s="54">
        <v>200</v>
      </c>
      <c r="V145" s="56">
        <v>0.95</v>
      </c>
      <c r="W145" s="53">
        <v>1.3049999999999999</v>
      </c>
      <c r="X145" s="53">
        <v>0.27220965469652264</v>
      </c>
      <c r="Y145" s="53">
        <v>165</v>
      </c>
      <c r="Z145" s="53">
        <v>0</v>
      </c>
      <c r="AA145" s="53">
        <v>0.99209090909090958</v>
      </c>
      <c r="AB145" s="55">
        <v>1.6497554830092285E-3</v>
      </c>
      <c r="AC145" s="51">
        <v>7.0721069253740438</v>
      </c>
      <c r="AD145" s="51">
        <v>0.13987816917589624</v>
      </c>
      <c r="AE145" s="51">
        <v>5.6073432469842352E-2</v>
      </c>
      <c r="AF145" s="51">
        <v>5.6986614724423542E-3</v>
      </c>
      <c r="AG145" s="51">
        <v>0.93635678958015345</v>
      </c>
      <c r="AH145" s="51">
        <v>2.0125784981584995E-2</v>
      </c>
      <c r="AI145" s="51">
        <v>2.9640400224092263</v>
      </c>
      <c r="AJ145" s="51">
        <v>6.057124576392002E-2</v>
      </c>
      <c r="AK145" s="51">
        <v>0.50854271939549689</v>
      </c>
      <c r="AL145" s="53">
        <v>3.8763382315899715E-2</v>
      </c>
      <c r="AM145" s="51">
        <v>3.5854723280781138</v>
      </c>
      <c r="AN145" s="55">
        <v>0.18321709645001508</v>
      </c>
    </row>
    <row r="146" spans="1:40" x14ac:dyDescent="0.3">
      <c r="A146" s="51">
        <v>143</v>
      </c>
      <c r="B146" s="52">
        <v>2.2750000000000004</v>
      </c>
      <c r="C146" s="53">
        <v>2.6666666666666665</v>
      </c>
      <c r="D146" s="53">
        <v>6.9999999999999982</v>
      </c>
      <c r="E146" s="54">
        <v>0</v>
      </c>
      <c r="F146" s="53">
        <v>0</v>
      </c>
      <c r="G146" s="53">
        <v>0</v>
      </c>
      <c r="H146" s="53">
        <v>0</v>
      </c>
      <c r="I146" s="53">
        <v>0</v>
      </c>
      <c r="J146" s="53">
        <v>0</v>
      </c>
      <c r="K146" s="53">
        <v>0</v>
      </c>
      <c r="L146" s="54">
        <v>0</v>
      </c>
      <c r="M146" s="55">
        <v>0</v>
      </c>
      <c r="N146" s="53">
        <v>0</v>
      </c>
      <c r="O146" s="53">
        <v>0</v>
      </c>
      <c r="P146" s="53">
        <v>5</v>
      </c>
      <c r="Q146" s="53">
        <v>0</v>
      </c>
      <c r="R146" s="53">
        <v>0</v>
      </c>
      <c r="S146" s="53">
        <v>0</v>
      </c>
      <c r="T146" s="53">
        <v>3.6519741765271831</v>
      </c>
      <c r="U146" s="54">
        <v>200</v>
      </c>
      <c r="V146" s="56">
        <v>0.95</v>
      </c>
      <c r="W146" s="53">
        <v>0.57499999999999996</v>
      </c>
      <c r="X146" s="53">
        <v>0.17031096416401484</v>
      </c>
      <c r="Y146" s="53">
        <v>165</v>
      </c>
      <c r="Z146" s="53">
        <v>0</v>
      </c>
      <c r="AA146" s="53">
        <v>0.99651515151515169</v>
      </c>
      <c r="AB146" s="55">
        <v>1.0321876616000911E-3</v>
      </c>
      <c r="AC146" s="51">
        <v>8.1407807632386593</v>
      </c>
      <c r="AD146" s="51">
        <v>0.15096995487415407</v>
      </c>
      <c r="AE146" s="51">
        <v>6.4203158304836791E-2</v>
      </c>
      <c r="AF146" s="51">
        <v>6.2217735701021607E-3</v>
      </c>
      <c r="AG146" s="51">
        <v>1.0043410432780246</v>
      </c>
      <c r="AH146" s="51">
        <v>2.2032737998893954E-2</v>
      </c>
      <c r="AI146" s="51">
        <v>2.9580023481748619</v>
      </c>
      <c r="AJ146" s="51">
        <v>7.2700035895907358E-2</v>
      </c>
      <c r="AK146" s="51">
        <v>0.50711444311824505</v>
      </c>
      <c r="AL146" s="53">
        <v>3.6603772947289281E-2</v>
      </c>
      <c r="AM146" s="51">
        <v>3.2471826561576149</v>
      </c>
      <c r="AN146" s="55">
        <v>0.14027180147171056</v>
      </c>
    </row>
    <row r="147" spans="1:40" x14ac:dyDescent="0.3">
      <c r="A147" s="51">
        <v>144</v>
      </c>
      <c r="B147" s="52">
        <v>2.2750000000000004</v>
      </c>
      <c r="C147" s="53">
        <v>3.75</v>
      </c>
      <c r="D147" s="53">
        <v>1.2857142857142856</v>
      </c>
      <c r="E147" s="54">
        <v>0</v>
      </c>
      <c r="F147" s="53">
        <v>0</v>
      </c>
      <c r="G147" s="53">
        <v>0</v>
      </c>
      <c r="H147" s="53">
        <v>0</v>
      </c>
      <c r="I147" s="53">
        <v>0</v>
      </c>
      <c r="J147" s="53">
        <v>0</v>
      </c>
      <c r="K147" s="53">
        <v>0</v>
      </c>
      <c r="L147" s="54">
        <v>0</v>
      </c>
      <c r="M147" s="55">
        <v>0</v>
      </c>
      <c r="N147" s="53">
        <v>0</v>
      </c>
      <c r="O147" s="53">
        <v>0</v>
      </c>
      <c r="P147" s="53">
        <v>5</v>
      </c>
      <c r="Q147" s="53">
        <v>0</v>
      </c>
      <c r="R147" s="53">
        <v>0</v>
      </c>
      <c r="S147" s="53">
        <v>0</v>
      </c>
      <c r="T147" s="53">
        <v>3.6519741765271831</v>
      </c>
      <c r="U147" s="54">
        <v>200</v>
      </c>
      <c r="V147" s="56">
        <v>0.95</v>
      </c>
      <c r="W147" s="53">
        <v>27.285</v>
      </c>
      <c r="X147" s="53">
        <v>1.507989623471133</v>
      </c>
      <c r="Y147" s="53">
        <v>165</v>
      </c>
      <c r="Z147" s="53">
        <v>0</v>
      </c>
      <c r="AA147" s="53">
        <v>0.8346363636363634</v>
      </c>
      <c r="AB147" s="55">
        <v>9.1393310513401792E-3</v>
      </c>
      <c r="AC147" s="51">
        <v>2.5497856460813746</v>
      </c>
      <c r="AD147" s="51">
        <v>4.9594477534040997E-2</v>
      </c>
      <c r="AE147" s="51">
        <v>5.584079917503018E-4</v>
      </c>
      <c r="AF147" s="51">
        <v>7.84038230522849E-4</v>
      </c>
      <c r="AG147" s="51">
        <v>0.73429982068178201</v>
      </c>
      <c r="AH147" s="51">
        <v>9.8115854214164966E-3</v>
      </c>
      <c r="AI147" s="51">
        <v>1.9406596126410898</v>
      </c>
      <c r="AJ147" s="51">
        <v>2.2685595923879101E-2</v>
      </c>
      <c r="AK147" s="51">
        <v>0.54018218994898171</v>
      </c>
      <c r="AL147" s="53">
        <v>4.9514511093761489E-2</v>
      </c>
      <c r="AM147" s="51">
        <v>7.7102183623250653</v>
      </c>
      <c r="AN147" s="55">
        <v>0.45255293400427538</v>
      </c>
    </row>
    <row r="148" spans="1:40" x14ac:dyDescent="0.3">
      <c r="A148" s="51">
        <v>145</v>
      </c>
      <c r="B148" s="52">
        <v>2.2750000000000004</v>
      </c>
      <c r="C148" s="53">
        <v>3.75</v>
      </c>
      <c r="D148" s="53">
        <v>2.4285714285714284</v>
      </c>
      <c r="E148" s="54">
        <v>0</v>
      </c>
      <c r="F148" s="53">
        <v>0</v>
      </c>
      <c r="G148" s="53">
        <v>0</v>
      </c>
      <c r="H148" s="53">
        <v>0</v>
      </c>
      <c r="I148" s="53">
        <v>0</v>
      </c>
      <c r="J148" s="53">
        <v>0</v>
      </c>
      <c r="K148" s="53">
        <v>0</v>
      </c>
      <c r="L148" s="54">
        <v>0</v>
      </c>
      <c r="M148" s="55">
        <v>0</v>
      </c>
      <c r="N148" s="53">
        <v>0</v>
      </c>
      <c r="O148" s="53">
        <v>0</v>
      </c>
      <c r="P148" s="53">
        <v>5</v>
      </c>
      <c r="Q148" s="53">
        <v>0</v>
      </c>
      <c r="R148" s="53">
        <v>0</v>
      </c>
      <c r="S148" s="53">
        <v>0</v>
      </c>
      <c r="T148" s="53">
        <v>3.6519741765271831</v>
      </c>
      <c r="U148" s="54">
        <v>200</v>
      </c>
      <c r="V148" s="56">
        <v>0.95</v>
      </c>
      <c r="W148" s="53">
        <v>6.66</v>
      </c>
      <c r="X148" s="53">
        <v>0.7300429219451382</v>
      </c>
      <c r="Y148" s="53">
        <v>165</v>
      </c>
      <c r="Z148" s="53">
        <v>0</v>
      </c>
      <c r="AA148" s="53">
        <v>0.95963636363636351</v>
      </c>
      <c r="AB148" s="55">
        <v>4.4245025572425363E-3</v>
      </c>
      <c r="AC148" s="51">
        <v>4.4770421299526131</v>
      </c>
      <c r="AD148" s="51">
        <v>9.3417964823245325E-2</v>
      </c>
      <c r="AE148" s="51">
        <v>1.9655638513663434E-2</v>
      </c>
      <c r="AF148" s="51">
        <v>4.3308247942769797E-3</v>
      </c>
      <c r="AG148" s="51">
        <v>0.825367742434857</v>
      </c>
      <c r="AH148" s="51">
        <v>1.4582104749373355E-2</v>
      </c>
      <c r="AI148" s="51">
        <v>2.3265535066021785</v>
      </c>
      <c r="AJ148" s="51">
        <v>3.0933410570413534E-2</v>
      </c>
      <c r="AK148" s="51">
        <v>0.49135451594380897</v>
      </c>
      <c r="AL148" s="53">
        <v>4.1944627527805173E-2</v>
      </c>
      <c r="AM148" s="51">
        <v>4.9273692164302556</v>
      </c>
      <c r="AN148" s="55">
        <v>0.30645467812872101</v>
      </c>
    </row>
    <row r="149" spans="1:40" x14ac:dyDescent="0.3">
      <c r="A149" s="51">
        <v>146</v>
      </c>
      <c r="B149" s="52">
        <v>2.2750000000000004</v>
      </c>
      <c r="C149" s="53">
        <v>3.75</v>
      </c>
      <c r="D149" s="53">
        <v>3.5714285714285712</v>
      </c>
      <c r="E149" s="54">
        <v>0</v>
      </c>
      <c r="F149" s="53">
        <v>0</v>
      </c>
      <c r="G149" s="53">
        <v>0</v>
      </c>
      <c r="H149" s="53">
        <v>0</v>
      </c>
      <c r="I149" s="53">
        <v>0</v>
      </c>
      <c r="J149" s="53">
        <v>0</v>
      </c>
      <c r="K149" s="53">
        <v>0</v>
      </c>
      <c r="L149" s="54">
        <v>0</v>
      </c>
      <c r="M149" s="55">
        <v>0</v>
      </c>
      <c r="N149" s="53">
        <v>0</v>
      </c>
      <c r="O149" s="53">
        <v>0</v>
      </c>
      <c r="P149" s="53">
        <v>5</v>
      </c>
      <c r="Q149" s="53">
        <v>0</v>
      </c>
      <c r="R149" s="53">
        <v>0</v>
      </c>
      <c r="S149" s="53">
        <v>0</v>
      </c>
      <c r="T149" s="53">
        <v>3.6519741765271831</v>
      </c>
      <c r="U149" s="54">
        <v>200</v>
      </c>
      <c r="V149" s="56">
        <v>0.95</v>
      </c>
      <c r="W149" s="53">
        <v>2.2149999999999999</v>
      </c>
      <c r="X149" s="53">
        <v>0.38912337243358652</v>
      </c>
      <c r="Y149" s="53">
        <v>165</v>
      </c>
      <c r="Z149" s="53">
        <v>0</v>
      </c>
      <c r="AA149" s="53">
        <v>0.98657575757575811</v>
      </c>
      <c r="AB149" s="55">
        <v>2.3583234692944629E-3</v>
      </c>
      <c r="AC149" s="51">
        <v>6.1451856399450921</v>
      </c>
      <c r="AD149" s="51">
        <v>0.12105154237389727</v>
      </c>
      <c r="AE149" s="51">
        <v>4.7931287772011791E-2</v>
      </c>
      <c r="AF149" s="51">
        <v>5.3597741224594413E-3</v>
      </c>
      <c r="AG149" s="51">
        <v>0.91939663991337839</v>
      </c>
      <c r="AH149" s="51">
        <v>1.888653238801551E-2</v>
      </c>
      <c r="AI149" s="51">
        <v>2.8839619594507493</v>
      </c>
      <c r="AJ149" s="51">
        <v>4.935789383001072E-2</v>
      </c>
      <c r="AK149" s="51">
        <v>0.45848353448323714</v>
      </c>
      <c r="AL149" s="53">
        <v>3.4429705774410894E-2</v>
      </c>
      <c r="AM149" s="51">
        <v>3.7460631255400858</v>
      </c>
      <c r="AN149" s="55">
        <v>0.20041318359447891</v>
      </c>
    </row>
    <row r="150" spans="1:40" x14ac:dyDescent="0.3">
      <c r="A150" s="51">
        <v>147</v>
      </c>
      <c r="B150" s="52">
        <v>2.2750000000000004</v>
      </c>
      <c r="C150" s="53">
        <v>3.75</v>
      </c>
      <c r="D150" s="53">
        <v>4.7142857142857135</v>
      </c>
      <c r="E150" s="54">
        <v>0</v>
      </c>
      <c r="F150" s="53">
        <v>0</v>
      </c>
      <c r="G150" s="53">
        <v>0</v>
      </c>
      <c r="H150" s="53">
        <v>0</v>
      </c>
      <c r="I150" s="53">
        <v>0</v>
      </c>
      <c r="J150" s="53">
        <v>0</v>
      </c>
      <c r="K150" s="53">
        <v>0</v>
      </c>
      <c r="L150" s="54">
        <v>0</v>
      </c>
      <c r="M150" s="55">
        <v>0</v>
      </c>
      <c r="N150" s="53">
        <v>0</v>
      </c>
      <c r="O150" s="53">
        <v>0</v>
      </c>
      <c r="P150" s="53">
        <v>5</v>
      </c>
      <c r="Q150" s="53">
        <v>0</v>
      </c>
      <c r="R150" s="53">
        <v>0</v>
      </c>
      <c r="S150" s="53">
        <v>0</v>
      </c>
      <c r="T150" s="53">
        <v>3.6519741765271831</v>
      </c>
      <c r="U150" s="54">
        <v>200</v>
      </c>
      <c r="V150" s="56">
        <v>0.95</v>
      </c>
      <c r="W150" s="53">
        <v>0.7</v>
      </c>
      <c r="X150" s="53">
        <v>0.18439341859279507</v>
      </c>
      <c r="Y150" s="53">
        <v>165</v>
      </c>
      <c r="Z150" s="53">
        <v>0</v>
      </c>
      <c r="AA150" s="53">
        <v>0.99575757575757617</v>
      </c>
      <c r="AB150" s="55">
        <v>1.1175358702593663E-3</v>
      </c>
      <c r="AC150" s="51">
        <v>7.7166601102111896</v>
      </c>
      <c r="AD150" s="51">
        <v>0.14117513621664035</v>
      </c>
      <c r="AE150" s="51">
        <v>6.3495426584357847E-2</v>
      </c>
      <c r="AF150" s="51">
        <v>6.7578676066203198E-3</v>
      </c>
      <c r="AG150" s="51">
        <v>0.99794193753944627</v>
      </c>
      <c r="AH150" s="51">
        <v>2.0976780442870522E-2</v>
      </c>
      <c r="AI150" s="51">
        <v>3.0344774262826801</v>
      </c>
      <c r="AJ150" s="51">
        <v>6.9028701180791116E-2</v>
      </c>
      <c r="AK150" s="51">
        <v>0.49757757132963343</v>
      </c>
      <c r="AL150" s="53">
        <v>3.6296547622590464E-2</v>
      </c>
      <c r="AM150" s="51">
        <v>3.4155201089434484</v>
      </c>
      <c r="AN150" s="55">
        <v>0.16234164339490698</v>
      </c>
    </row>
    <row r="151" spans="1:40" x14ac:dyDescent="0.3">
      <c r="A151" s="51">
        <v>148</v>
      </c>
      <c r="B151" s="52">
        <v>2.2750000000000004</v>
      </c>
      <c r="C151" s="53">
        <v>3.75</v>
      </c>
      <c r="D151" s="53">
        <v>5.8571428571428559</v>
      </c>
      <c r="E151" s="54">
        <v>0</v>
      </c>
      <c r="F151" s="53">
        <v>0</v>
      </c>
      <c r="G151" s="53">
        <v>0</v>
      </c>
      <c r="H151" s="53">
        <v>0</v>
      </c>
      <c r="I151" s="53">
        <v>0</v>
      </c>
      <c r="J151" s="53">
        <v>0</v>
      </c>
      <c r="K151" s="53">
        <v>0</v>
      </c>
      <c r="L151" s="54">
        <v>0</v>
      </c>
      <c r="M151" s="55">
        <v>0</v>
      </c>
      <c r="N151" s="53">
        <v>0</v>
      </c>
      <c r="O151" s="53">
        <v>0</v>
      </c>
      <c r="P151" s="53">
        <v>5</v>
      </c>
      <c r="Q151" s="53">
        <v>0</v>
      </c>
      <c r="R151" s="53">
        <v>0</v>
      </c>
      <c r="S151" s="53">
        <v>0</v>
      </c>
      <c r="T151" s="53">
        <v>3.6519741765271831</v>
      </c>
      <c r="U151" s="54">
        <v>200</v>
      </c>
      <c r="V151" s="56">
        <v>0.95</v>
      </c>
      <c r="W151" s="53">
        <v>0.33500000000000002</v>
      </c>
      <c r="X151" s="53">
        <v>0.13644762114043432</v>
      </c>
      <c r="Y151" s="53">
        <v>165</v>
      </c>
      <c r="Z151" s="53">
        <v>0</v>
      </c>
      <c r="AA151" s="53">
        <v>0.99796969696969706</v>
      </c>
      <c r="AB151" s="55">
        <v>8.2695527963899489E-4</v>
      </c>
      <c r="AC151" s="51">
        <v>9.4782168873459582</v>
      </c>
      <c r="AD151" s="51">
        <v>0.17410262064899285</v>
      </c>
      <c r="AE151" s="51">
        <v>7.3238394215299887E-2</v>
      </c>
      <c r="AF151" s="51">
        <v>7.6156000924845974E-3</v>
      </c>
      <c r="AG151" s="51">
        <v>1.0537402530971869</v>
      </c>
      <c r="AH151" s="51">
        <v>2.5324304159956013E-2</v>
      </c>
      <c r="AI151" s="51">
        <v>3.0681188148714824</v>
      </c>
      <c r="AJ151" s="51">
        <v>8.1102790565216132E-2</v>
      </c>
      <c r="AK151" s="51">
        <v>0.52506295693909133</v>
      </c>
      <c r="AL151" s="53">
        <v>4.3037854187886325E-2</v>
      </c>
      <c r="AM151" s="51">
        <v>3.2206815557350104</v>
      </c>
      <c r="AN151" s="55">
        <v>0.12611149012644715</v>
      </c>
    </row>
    <row r="152" spans="1:40" x14ac:dyDescent="0.3">
      <c r="A152" s="51">
        <v>149</v>
      </c>
      <c r="B152" s="52">
        <v>2.2750000000000004</v>
      </c>
      <c r="C152" s="53">
        <v>3.75</v>
      </c>
      <c r="D152" s="53">
        <v>6.9999999999999982</v>
      </c>
      <c r="E152" s="54">
        <v>0</v>
      </c>
      <c r="F152" s="53">
        <v>0</v>
      </c>
      <c r="G152" s="53">
        <v>0</v>
      </c>
      <c r="H152" s="53">
        <v>0</v>
      </c>
      <c r="I152" s="53">
        <v>0</v>
      </c>
      <c r="J152" s="53">
        <v>0</v>
      </c>
      <c r="K152" s="53">
        <v>0</v>
      </c>
      <c r="L152" s="54">
        <v>0</v>
      </c>
      <c r="M152" s="55">
        <v>0</v>
      </c>
      <c r="N152" s="53">
        <v>0</v>
      </c>
      <c r="O152" s="53">
        <v>0</v>
      </c>
      <c r="P152" s="53">
        <v>5</v>
      </c>
      <c r="Q152" s="53">
        <v>0</v>
      </c>
      <c r="R152" s="53">
        <v>0</v>
      </c>
      <c r="S152" s="53">
        <v>0</v>
      </c>
      <c r="T152" s="53">
        <v>3.6519741765271831</v>
      </c>
      <c r="U152" s="54">
        <v>200</v>
      </c>
      <c r="V152" s="56">
        <v>0.95</v>
      </c>
      <c r="W152" s="53">
        <v>8.5000000000000006E-2</v>
      </c>
      <c r="X152" s="53">
        <v>4.9968203631971034E-2</v>
      </c>
      <c r="Y152" s="53">
        <v>165</v>
      </c>
      <c r="Z152" s="53">
        <v>0</v>
      </c>
      <c r="AA152" s="53">
        <v>0.99948484848484864</v>
      </c>
      <c r="AB152" s="55">
        <v>3.028375977695226E-4</v>
      </c>
      <c r="AC152" s="51">
        <v>11.00509636470613</v>
      </c>
      <c r="AD152" s="51">
        <v>0.17788375337525797</v>
      </c>
      <c r="AE152" s="51">
        <v>8.701591936491139E-2</v>
      </c>
      <c r="AF152" s="51">
        <v>7.2735741075750414E-3</v>
      </c>
      <c r="AG152" s="51">
        <v>1.1526632770520131</v>
      </c>
      <c r="AH152" s="51">
        <v>2.7500665464046035E-2</v>
      </c>
      <c r="AI152" s="51">
        <v>3.0884426288269733</v>
      </c>
      <c r="AJ152" s="51">
        <v>7.8126561258976907E-2</v>
      </c>
      <c r="AK152" s="51">
        <v>0.57460837031839074</v>
      </c>
      <c r="AL152" s="53">
        <v>4.2303032382997798E-2</v>
      </c>
      <c r="AM152" s="51">
        <v>3.1332563848024595</v>
      </c>
      <c r="AN152" s="55">
        <v>9.4848257498019936E-2</v>
      </c>
    </row>
    <row r="153" spans="1:40" x14ac:dyDescent="0.3">
      <c r="A153" s="51">
        <v>150</v>
      </c>
      <c r="B153" s="52">
        <v>2.2750000000000004</v>
      </c>
      <c r="C153" s="53">
        <v>4.833333333333333</v>
      </c>
      <c r="D153" s="53">
        <v>1.2857142857142856</v>
      </c>
      <c r="E153" s="54">
        <v>0</v>
      </c>
      <c r="F153" s="53">
        <v>0</v>
      </c>
      <c r="G153" s="53">
        <v>0</v>
      </c>
      <c r="H153" s="53">
        <v>0</v>
      </c>
      <c r="I153" s="53">
        <v>0</v>
      </c>
      <c r="J153" s="53">
        <v>0</v>
      </c>
      <c r="K153" s="53">
        <v>0</v>
      </c>
      <c r="L153" s="54">
        <v>0</v>
      </c>
      <c r="M153" s="55">
        <v>0</v>
      </c>
      <c r="N153" s="53">
        <v>0</v>
      </c>
      <c r="O153" s="53">
        <v>0</v>
      </c>
      <c r="P153" s="53">
        <v>5</v>
      </c>
      <c r="Q153" s="53">
        <v>0</v>
      </c>
      <c r="R153" s="53">
        <v>0</v>
      </c>
      <c r="S153" s="53">
        <v>0</v>
      </c>
      <c r="T153" s="53">
        <v>3.6519741765271831</v>
      </c>
      <c r="U153" s="54">
        <v>200</v>
      </c>
      <c r="V153" s="56">
        <v>0.95</v>
      </c>
      <c r="W153" s="53">
        <v>15.675000000000001</v>
      </c>
      <c r="X153" s="53">
        <v>1.0799889392427828</v>
      </c>
      <c r="Y153" s="53">
        <v>165</v>
      </c>
      <c r="Z153" s="53">
        <v>0</v>
      </c>
      <c r="AA153" s="53">
        <v>0.9049999999999998</v>
      </c>
      <c r="AB153" s="55">
        <v>6.5453875105618634E-3</v>
      </c>
      <c r="AC153" s="51">
        <v>3.1645632202841631</v>
      </c>
      <c r="AD153" s="51">
        <v>6.0947197164268524E-2</v>
      </c>
      <c r="AE153" s="51">
        <v>3.3081320545985627E-3</v>
      </c>
      <c r="AF153" s="51">
        <v>1.7477102122284622E-3</v>
      </c>
      <c r="AG153" s="51">
        <v>0.80336365095935625</v>
      </c>
      <c r="AH153" s="51">
        <v>1.2039415810731605E-2</v>
      </c>
      <c r="AI153" s="51">
        <v>2.2203935907263657</v>
      </c>
      <c r="AJ153" s="51">
        <v>7.7579085289321689E-3</v>
      </c>
      <c r="AK153" s="51">
        <v>0.52745072654742586</v>
      </c>
      <c r="AL153" s="53">
        <v>4.9692283337540881E-2</v>
      </c>
      <c r="AM153" s="51">
        <v>6.0163716871408495</v>
      </c>
      <c r="AN153" s="55">
        <v>0.34041916524049248</v>
      </c>
    </row>
    <row r="154" spans="1:40" x14ac:dyDescent="0.3">
      <c r="A154" s="51">
        <v>151</v>
      </c>
      <c r="B154" s="52">
        <v>2.2750000000000004</v>
      </c>
      <c r="C154" s="53">
        <v>4.833333333333333</v>
      </c>
      <c r="D154" s="53">
        <v>2.4285714285714284</v>
      </c>
      <c r="E154" s="54">
        <v>0</v>
      </c>
      <c r="F154" s="53">
        <v>0</v>
      </c>
      <c r="G154" s="53">
        <v>0</v>
      </c>
      <c r="H154" s="53">
        <v>0</v>
      </c>
      <c r="I154" s="53">
        <v>0</v>
      </c>
      <c r="J154" s="53">
        <v>0</v>
      </c>
      <c r="K154" s="53">
        <v>0</v>
      </c>
      <c r="L154" s="54">
        <v>0</v>
      </c>
      <c r="M154" s="55">
        <v>0</v>
      </c>
      <c r="N154" s="53">
        <v>0</v>
      </c>
      <c r="O154" s="53">
        <v>0</v>
      </c>
      <c r="P154" s="53">
        <v>5</v>
      </c>
      <c r="Q154" s="53">
        <v>0</v>
      </c>
      <c r="R154" s="53">
        <v>0</v>
      </c>
      <c r="S154" s="53">
        <v>0</v>
      </c>
      <c r="T154" s="53">
        <v>3.6519741765271831</v>
      </c>
      <c r="U154" s="54">
        <v>200</v>
      </c>
      <c r="V154" s="56">
        <v>0.95</v>
      </c>
      <c r="W154" s="53">
        <v>3.7450000000000001</v>
      </c>
      <c r="X154" s="53">
        <v>0.51323390087612508</v>
      </c>
      <c r="Y154" s="53">
        <v>165</v>
      </c>
      <c r="Z154" s="53">
        <v>0</v>
      </c>
      <c r="AA154" s="53">
        <v>0.97730303030303078</v>
      </c>
      <c r="AB154" s="55">
        <v>3.1105084901583324E-3</v>
      </c>
      <c r="AC154" s="51">
        <v>5.4566948178068859</v>
      </c>
      <c r="AD154" s="51">
        <v>0.11771898044200715</v>
      </c>
      <c r="AE154" s="51">
        <v>3.5534983337791773E-2</v>
      </c>
      <c r="AF154" s="51">
        <v>5.2921645103498251E-3</v>
      </c>
      <c r="AG154" s="51">
        <v>0.87656037854776558</v>
      </c>
      <c r="AH154" s="51">
        <v>1.7057787882897406E-2</v>
      </c>
      <c r="AI154" s="51">
        <v>2.7763404846237103</v>
      </c>
      <c r="AJ154" s="51">
        <v>4.923011587182733E-2</v>
      </c>
      <c r="AK154" s="51">
        <v>0.48695375801065538</v>
      </c>
      <c r="AL154" s="53">
        <v>3.4656782480690589E-2</v>
      </c>
      <c r="AM154" s="51">
        <v>4.2978918760834262</v>
      </c>
      <c r="AN154" s="55">
        <v>0.27276799287156189</v>
      </c>
    </row>
    <row r="155" spans="1:40" x14ac:dyDescent="0.3">
      <c r="A155" s="51">
        <v>152</v>
      </c>
      <c r="B155" s="52">
        <v>2.2750000000000004</v>
      </c>
      <c r="C155" s="53">
        <v>4.833333333333333</v>
      </c>
      <c r="D155" s="53">
        <v>3.5714285714285712</v>
      </c>
      <c r="E155" s="54">
        <v>0</v>
      </c>
      <c r="F155" s="53">
        <v>0</v>
      </c>
      <c r="G155" s="53">
        <v>0</v>
      </c>
      <c r="H155" s="53">
        <v>0</v>
      </c>
      <c r="I155" s="53">
        <v>0</v>
      </c>
      <c r="J155" s="53">
        <v>0</v>
      </c>
      <c r="K155" s="53">
        <v>0</v>
      </c>
      <c r="L155" s="54">
        <v>0</v>
      </c>
      <c r="M155" s="55">
        <v>0</v>
      </c>
      <c r="N155" s="53">
        <v>0</v>
      </c>
      <c r="O155" s="53">
        <v>0</v>
      </c>
      <c r="P155" s="53">
        <v>5</v>
      </c>
      <c r="Q155" s="53">
        <v>0</v>
      </c>
      <c r="R155" s="53">
        <v>0</v>
      </c>
      <c r="S155" s="53">
        <v>0</v>
      </c>
      <c r="T155" s="53">
        <v>3.6519741765271831</v>
      </c>
      <c r="U155" s="54">
        <v>200</v>
      </c>
      <c r="V155" s="56">
        <v>0.95</v>
      </c>
      <c r="W155" s="53">
        <v>0.85</v>
      </c>
      <c r="X155" s="53">
        <v>0.21188418973353793</v>
      </c>
      <c r="Y155" s="53">
        <v>165</v>
      </c>
      <c r="Z155" s="53">
        <v>0</v>
      </c>
      <c r="AA155" s="53">
        <v>0.99484848484848565</v>
      </c>
      <c r="AB155" s="55">
        <v>1.2841466044456846E-3</v>
      </c>
      <c r="AC155" s="51">
        <v>7.6099969870049593</v>
      </c>
      <c r="AD155" s="51">
        <v>0.14355148018180988</v>
      </c>
      <c r="AE155" s="51">
        <v>6.0739605455191248E-2</v>
      </c>
      <c r="AF155" s="51">
        <v>5.9015789243802011E-3</v>
      </c>
      <c r="AG155" s="51">
        <v>0.98942923611203204</v>
      </c>
      <c r="AH155" s="51">
        <v>2.2082959225010513E-2</v>
      </c>
      <c r="AI155" s="51">
        <v>2.983095989514065</v>
      </c>
      <c r="AJ155" s="51">
        <v>6.9081656782184253E-2</v>
      </c>
      <c r="AK155" s="51">
        <v>0.4719602258201776</v>
      </c>
      <c r="AL155" s="53">
        <v>3.3506919557830042E-2</v>
      </c>
      <c r="AM155" s="51">
        <v>3.3978617377787934</v>
      </c>
      <c r="AN155" s="55">
        <v>0.16387586413635308</v>
      </c>
    </row>
    <row r="156" spans="1:40" x14ac:dyDescent="0.3">
      <c r="A156" s="51">
        <v>153</v>
      </c>
      <c r="B156" s="52">
        <v>2.2750000000000004</v>
      </c>
      <c r="C156" s="53">
        <v>4.833333333333333</v>
      </c>
      <c r="D156" s="53">
        <v>4.7142857142857135</v>
      </c>
      <c r="E156" s="54">
        <v>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4">
        <v>0</v>
      </c>
      <c r="M156" s="55">
        <v>0</v>
      </c>
      <c r="N156" s="53">
        <v>0</v>
      </c>
      <c r="O156" s="53">
        <v>0</v>
      </c>
      <c r="P156" s="53">
        <v>5</v>
      </c>
      <c r="Q156" s="53">
        <v>0</v>
      </c>
      <c r="R156" s="53">
        <v>0</v>
      </c>
      <c r="S156" s="53">
        <v>0</v>
      </c>
      <c r="T156" s="53">
        <v>3.6519741765271831</v>
      </c>
      <c r="U156" s="54">
        <v>200</v>
      </c>
      <c r="V156" s="56">
        <v>0.95</v>
      </c>
      <c r="W156" s="53">
        <v>0.13</v>
      </c>
      <c r="X156" s="53">
        <v>6.7490388589531283E-2</v>
      </c>
      <c r="Y156" s="53">
        <v>165</v>
      </c>
      <c r="Z156" s="53">
        <v>0</v>
      </c>
      <c r="AA156" s="53">
        <v>0.99921212121212133</v>
      </c>
      <c r="AB156" s="55">
        <v>4.0903265811837163E-4</v>
      </c>
      <c r="AC156" s="51">
        <v>9.7377265012587877</v>
      </c>
      <c r="AD156" s="51">
        <v>0.16488146490007158</v>
      </c>
      <c r="AE156" s="51">
        <v>7.8619108023401468E-2</v>
      </c>
      <c r="AF156" s="51">
        <v>7.249824690752079E-3</v>
      </c>
      <c r="AG156" s="51">
        <v>1.0805646261202215</v>
      </c>
      <c r="AH156" s="51">
        <v>2.3996709248073581E-2</v>
      </c>
      <c r="AI156" s="51">
        <v>3.0768475063188778</v>
      </c>
      <c r="AJ156" s="51">
        <v>7.8833837775088608E-2</v>
      </c>
      <c r="AK156" s="51">
        <v>0.52052536296739382</v>
      </c>
      <c r="AL156" s="53">
        <v>4.0794270439115085E-2</v>
      </c>
      <c r="AM156" s="51">
        <v>3.1228619130010684</v>
      </c>
      <c r="AN156" s="55">
        <v>9.1728967943348103E-2</v>
      </c>
    </row>
    <row r="157" spans="1:40" x14ac:dyDescent="0.3">
      <c r="A157" s="51">
        <v>154</v>
      </c>
      <c r="B157" s="52">
        <v>2.2750000000000004</v>
      </c>
      <c r="C157" s="53">
        <v>4.833333333333333</v>
      </c>
      <c r="D157" s="53">
        <v>5.8571428571428559</v>
      </c>
      <c r="E157" s="54">
        <v>0</v>
      </c>
      <c r="F157" s="53">
        <v>0</v>
      </c>
      <c r="G157" s="53">
        <v>0</v>
      </c>
      <c r="H157" s="53">
        <v>0</v>
      </c>
      <c r="I157" s="53">
        <v>0</v>
      </c>
      <c r="J157" s="53">
        <v>0</v>
      </c>
      <c r="K157" s="53">
        <v>0</v>
      </c>
      <c r="L157" s="54">
        <v>0</v>
      </c>
      <c r="M157" s="55">
        <v>0</v>
      </c>
      <c r="N157" s="53">
        <v>0</v>
      </c>
      <c r="O157" s="53">
        <v>0</v>
      </c>
      <c r="P157" s="53">
        <v>5</v>
      </c>
      <c r="Q157" s="53">
        <v>0</v>
      </c>
      <c r="R157" s="53">
        <v>0</v>
      </c>
      <c r="S157" s="53">
        <v>0</v>
      </c>
      <c r="T157" s="53">
        <v>3.6519741765271831</v>
      </c>
      <c r="U157" s="54">
        <v>200</v>
      </c>
      <c r="V157" s="56">
        <v>0.95</v>
      </c>
      <c r="W157" s="53">
        <v>7.4999999999999997E-2</v>
      </c>
      <c r="X157" s="53">
        <v>6.3963644978096978E-2</v>
      </c>
      <c r="Y157" s="53">
        <v>165</v>
      </c>
      <c r="Z157" s="53">
        <v>0</v>
      </c>
      <c r="AA157" s="53">
        <v>0.99954545454545451</v>
      </c>
      <c r="AB157" s="55">
        <v>3.8765845441270932E-4</v>
      </c>
      <c r="AC157" s="51">
        <v>11.814822016066701</v>
      </c>
      <c r="AD157" s="51">
        <v>0.17653689086352212</v>
      </c>
      <c r="AE157" s="51">
        <v>8.2677921388387365E-2</v>
      </c>
      <c r="AF157" s="51">
        <v>7.394920060930581E-3</v>
      </c>
      <c r="AG157" s="51">
        <v>1.1706858006834375</v>
      </c>
      <c r="AH157" s="51">
        <v>2.9447251324280169E-2</v>
      </c>
      <c r="AI157" s="51">
        <v>3.1283757387296545</v>
      </c>
      <c r="AJ157" s="51">
        <v>7.8726468248584786E-2</v>
      </c>
      <c r="AK157" s="51">
        <v>0.56822800151236275</v>
      </c>
      <c r="AL157" s="53">
        <v>4.2371498853636211E-2</v>
      </c>
      <c r="AM157" s="51">
        <v>3.1773817694026421</v>
      </c>
      <c r="AN157" s="55">
        <v>9.8955516496643317E-2</v>
      </c>
    </row>
    <row r="158" spans="1:40" x14ac:dyDescent="0.3">
      <c r="A158" s="51">
        <v>155</v>
      </c>
      <c r="B158" s="52">
        <v>2.2750000000000004</v>
      </c>
      <c r="C158" s="53">
        <v>4.833333333333333</v>
      </c>
      <c r="D158" s="53">
        <v>6.9999999999999982</v>
      </c>
      <c r="E158" s="54">
        <v>0</v>
      </c>
      <c r="F158" s="53">
        <v>0</v>
      </c>
      <c r="G158" s="53">
        <v>0</v>
      </c>
      <c r="H158" s="53">
        <v>0</v>
      </c>
      <c r="I158" s="53">
        <v>0</v>
      </c>
      <c r="J158" s="53">
        <v>0</v>
      </c>
      <c r="K158" s="53">
        <v>0</v>
      </c>
      <c r="L158" s="54">
        <v>0</v>
      </c>
      <c r="M158" s="55">
        <v>0</v>
      </c>
      <c r="N158" s="53">
        <v>0</v>
      </c>
      <c r="O158" s="53">
        <v>0</v>
      </c>
      <c r="P158" s="53">
        <v>5</v>
      </c>
      <c r="Q158" s="53">
        <v>0</v>
      </c>
      <c r="R158" s="53">
        <v>0</v>
      </c>
      <c r="S158" s="53">
        <v>0</v>
      </c>
      <c r="T158" s="53">
        <v>3.6519741765271831</v>
      </c>
      <c r="U158" s="54">
        <v>200</v>
      </c>
      <c r="V158" s="56">
        <v>0.95</v>
      </c>
      <c r="W158" s="53">
        <v>0.01</v>
      </c>
      <c r="X158" s="53">
        <v>1.39087592289222E-2</v>
      </c>
      <c r="Y158" s="53">
        <v>165</v>
      </c>
      <c r="Z158" s="53">
        <v>0</v>
      </c>
      <c r="AA158" s="53">
        <v>0.99993939393939402</v>
      </c>
      <c r="AB158" s="55">
        <v>8.4295510478316944E-5</v>
      </c>
      <c r="AC158" s="51">
        <v>13.578117147080565</v>
      </c>
      <c r="AD158" s="51">
        <v>0.19006602387763277</v>
      </c>
      <c r="AE158" s="51">
        <v>0.10632700431774567</v>
      </c>
      <c r="AF158" s="51">
        <v>9.8018091717058872E-3</v>
      </c>
      <c r="AG158" s="51">
        <v>1.311174621749621</v>
      </c>
      <c r="AH158" s="51">
        <v>3.2275923793940023E-2</v>
      </c>
      <c r="AI158" s="51">
        <v>3.2975717262740365</v>
      </c>
      <c r="AJ158" s="51">
        <v>7.5138871212837965E-2</v>
      </c>
      <c r="AK158" s="51">
        <v>0.6589812500908756</v>
      </c>
      <c r="AL158" s="53">
        <v>4.7305110172229103E-2</v>
      </c>
      <c r="AM158" s="51">
        <v>3.3012660922770847</v>
      </c>
      <c r="AN158" s="55">
        <v>7.6664570571197965E-2</v>
      </c>
    </row>
    <row r="159" spans="1:40" x14ac:dyDescent="0.3">
      <c r="A159" s="51">
        <v>156</v>
      </c>
      <c r="B159" s="52">
        <v>2.2750000000000004</v>
      </c>
      <c r="C159" s="53">
        <v>5.9166666666666661</v>
      </c>
      <c r="D159" s="53">
        <v>1.2857142857142856</v>
      </c>
      <c r="E159" s="54">
        <v>0</v>
      </c>
      <c r="F159" s="53">
        <v>0</v>
      </c>
      <c r="G159" s="53">
        <v>0</v>
      </c>
      <c r="H159" s="53">
        <v>0</v>
      </c>
      <c r="I159" s="53">
        <v>0</v>
      </c>
      <c r="J159" s="53">
        <v>0</v>
      </c>
      <c r="K159" s="53">
        <v>0</v>
      </c>
      <c r="L159" s="54">
        <v>0</v>
      </c>
      <c r="M159" s="55">
        <v>0</v>
      </c>
      <c r="N159" s="53">
        <v>0</v>
      </c>
      <c r="O159" s="53">
        <v>0</v>
      </c>
      <c r="P159" s="53">
        <v>5</v>
      </c>
      <c r="Q159" s="53">
        <v>0</v>
      </c>
      <c r="R159" s="53">
        <v>0</v>
      </c>
      <c r="S159" s="53">
        <v>0</v>
      </c>
      <c r="T159" s="53">
        <v>3.6519741765271831</v>
      </c>
      <c r="U159" s="54">
        <v>200</v>
      </c>
      <c r="V159" s="56">
        <v>0.95</v>
      </c>
      <c r="W159" s="53">
        <v>9.0399999999999991</v>
      </c>
      <c r="X159" s="53">
        <v>0.86169475009716312</v>
      </c>
      <c r="Y159" s="53">
        <v>165</v>
      </c>
      <c r="Z159" s="53">
        <v>0</v>
      </c>
      <c r="AA159" s="53">
        <v>0.94521212121212117</v>
      </c>
      <c r="AB159" s="55">
        <v>5.2223924248305364E-3</v>
      </c>
      <c r="AC159" s="51">
        <v>3.9175828613063235</v>
      </c>
      <c r="AD159" s="51">
        <v>8.0858057308582781E-2</v>
      </c>
      <c r="AE159" s="51">
        <v>1.4071792848977187E-2</v>
      </c>
      <c r="AF159" s="51">
        <v>3.9770528916592369E-3</v>
      </c>
      <c r="AG159" s="51">
        <v>0.82986307661870218</v>
      </c>
      <c r="AH159" s="51">
        <v>1.392306772373764E-2</v>
      </c>
      <c r="AI159" s="51">
        <v>2.2285556249549932</v>
      </c>
      <c r="AJ159" s="51">
        <v>6.1882723421506818E-3</v>
      </c>
      <c r="AK159" s="51">
        <v>0.53105783552555963</v>
      </c>
      <c r="AL159" s="53">
        <v>4.7157657040521536E-2</v>
      </c>
      <c r="AM159" s="51">
        <v>5.150947099803374</v>
      </c>
      <c r="AN159" s="55">
        <v>0.28609932066547883</v>
      </c>
    </row>
    <row r="160" spans="1:40" x14ac:dyDescent="0.3">
      <c r="A160" s="51">
        <v>157</v>
      </c>
      <c r="B160" s="52">
        <v>2.2750000000000004</v>
      </c>
      <c r="C160" s="53">
        <v>5.9166666666666661</v>
      </c>
      <c r="D160" s="53">
        <v>2.4285714285714284</v>
      </c>
      <c r="E160" s="54">
        <v>0</v>
      </c>
      <c r="F160" s="53">
        <v>0</v>
      </c>
      <c r="G160" s="53">
        <v>0</v>
      </c>
      <c r="H160" s="53">
        <v>0</v>
      </c>
      <c r="I160" s="53">
        <v>0</v>
      </c>
      <c r="J160" s="53">
        <v>0</v>
      </c>
      <c r="K160" s="53">
        <v>0</v>
      </c>
      <c r="L160" s="54">
        <v>0</v>
      </c>
      <c r="M160" s="55">
        <v>0</v>
      </c>
      <c r="N160" s="53">
        <v>0</v>
      </c>
      <c r="O160" s="53">
        <v>0</v>
      </c>
      <c r="P160" s="53">
        <v>5</v>
      </c>
      <c r="Q160" s="53">
        <v>0</v>
      </c>
      <c r="R160" s="53">
        <v>0</v>
      </c>
      <c r="S160" s="53">
        <v>0</v>
      </c>
      <c r="T160" s="53">
        <v>3.6519741765271831</v>
      </c>
      <c r="U160" s="54">
        <v>200</v>
      </c>
      <c r="V160" s="56">
        <v>0.95</v>
      </c>
      <c r="W160" s="53">
        <v>1.675</v>
      </c>
      <c r="X160" s="53">
        <v>0.32149407319805956</v>
      </c>
      <c r="Y160" s="53">
        <v>165</v>
      </c>
      <c r="Z160" s="53">
        <v>0</v>
      </c>
      <c r="AA160" s="53">
        <v>0.98984848484848453</v>
      </c>
      <c r="AB160" s="55">
        <v>1.9484489284730916E-3</v>
      </c>
      <c r="AC160" s="51">
        <v>6.5712789698858352</v>
      </c>
      <c r="AD160" s="51">
        <v>0.12848529045957705</v>
      </c>
      <c r="AE160" s="51">
        <v>5.2947159656930164E-2</v>
      </c>
      <c r="AF160" s="51">
        <v>5.9564716560184059E-3</v>
      </c>
      <c r="AG160" s="51">
        <v>0.92936019890917909</v>
      </c>
      <c r="AH160" s="51">
        <v>1.9210310987263883E-2</v>
      </c>
      <c r="AI160" s="51">
        <v>2.9297808090237152</v>
      </c>
      <c r="AJ160" s="51">
        <v>5.4623505549819401E-2</v>
      </c>
      <c r="AK160" s="51">
        <v>0.48799639384876076</v>
      </c>
      <c r="AL160" s="53">
        <v>3.8474766686742004E-2</v>
      </c>
      <c r="AM160" s="51">
        <v>3.6637941724020906</v>
      </c>
      <c r="AN160" s="55">
        <v>0.19224041846203965</v>
      </c>
    </row>
    <row r="161" spans="1:40" x14ac:dyDescent="0.3">
      <c r="A161" s="51">
        <v>158</v>
      </c>
      <c r="B161" s="52">
        <v>2.2750000000000004</v>
      </c>
      <c r="C161" s="53">
        <v>5.9166666666666661</v>
      </c>
      <c r="D161" s="53">
        <v>3.5714285714285712</v>
      </c>
      <c r="E161" s="54">
        <v>0</v>
      </c>
      <c r="F161" s="53">
        <v>0</v>
      </c>
      <c r="G161" s="53">
        <v>0</v>
      </c>
      <c r="H161" s="53">
        <v>0</v>
      </c>
      <c r="I161" s="53">
        <v>0</v>
      </c>
      <c r="J161" s="53">
        <v>0</v>
      </c>
      <c r="K161" s="53">
        <v>0</v>
      </c>
      <c r="L161" s="54">
        <v>0</v>
      </c>
      <c r="M161" s="55">
        <v>0</v>
      </c>
      <c r="N161" s="53">
        <v>0</v>
      </c>
      <c r="O161" s="53">
        <v>0</v>
      </c>
      <c r="P161" s="53">
        <v>5</v>
      </c>
      <c r="Q161" s="53">
        <v>0</v>
      </c>
      <c r="R161" s="53">
        <v>0</v>
      </c>
      <c r="S161" s="53">
        <v>0</v>
      </c>
      <c r="T161" s="53">
        <v>3.6519741765271831</v>
      </c>
      <c r="U161" s="54">
        <v>200</v>
      </c>
      <c r="V161" s="56">
        <v>0.95</v>
      </c>
      <c r="W161" s="53">
        <v>0.36499999999999999</v>
      </c>
      <c r="X161" s="53">
        <v>0.13200744899274741</v>
      </c>
      <c r="Y161" s="53">
        <v>165</v>
      </c>
      <c r="Z161" s="53">
        <v>0</v>
      </c>
      <c r="AA161" s="53">
        <v>0.99778787878787878</v>
      </c>
      <c r="AB161" s="55">
        <v>8.0004514541059143E-4</v>
      </c>
      <c r="AC161" s="51">
        <v>9.011218660245925</v>
      </c>
      <c r="AD161" s="51">
        <v>0.15739001565253802</v>
      </c>
      <c r="AE161" s="51">
        <v>7.723649396677662E-2</v>
      </c>
      <c r="AF161" s="51">
        <v>6.2956412107696398E-3</v>
      </c>
      <c r="AG161" s="51">
        <v>1.0709754224892962</v>
      </c>
      <c r="AH161" s="51">
        <v>2.2869167489809102E-2</v>
      </c>
      <c r="AI161" s="51">
        <v>3.0897232174321512</v>
      </c>
      <c r="AJ161" s="51">
        <v>7.8687128239677412E-2</v>
      </c>
      <c r="AK161" s="51">
        <v>0.49047295195451018</v>
      </c>
      <c r="AL161" s="53">
        <v>3.4620751287991088E-2</v>
      </c>
      <c r="AM161" s="51">
        <v>3.2586186761875244</v>
      </c>
      <c r="AN161" s="55">
        <v>0.12881586540187193</v>
      </c>
    </row>
    <row r="162" spans="1:40" x14ac:dyDescent="0.3">
      <c r="A162" s="51">
        <v>159</v>
      </c>
      <c r="B162" s="52">
        <v>2.2750000000000004</v>
      </c>
      <c r="C162" s="53">
        <v>5.9166666666666661</v>
      </c>
      <c r="D162" s="53">
        <v>4.7142857142857135</v>
      </c>
      <c r="E162" s="54">
        <v>0</v>
      </c>
      <c r="F162" s="53">
        <v>0</v>
      </c>
      <c r="G162" s="53">
        <v>0</v>
      </c>
      <c r="H162" s="53">
        <v>0</v>
      </c>
      <c r="I162" s="53">
        <v>0</v>
      </c>
      <c r="J162" s="53">
        <v>0</v>
      </c>
      <c r="K162" s="53">
        <v>0</v>
      </c>
      <c r="L162" s="54">
        <v>0</v>
      </c>
      <c r="M162" s="55">
        <v>0</v>
      </c>
      <c r="N162" s="53">
        <v>0</v>
      </c>
      <c r="O162" s="53">
        <v>0</v>
      </c>
      <c r="P162" s="53">
        <v>5</v>
      </c>
      <c r="Q162" s="53">
        <v>0</v>
      </c>
      <c r="R162" s="53">
        <v>0</v>
      </c>
      <c r="S162" s="53">
        <v>0</v>
      </c>
      <c r="T162" s="53">
        <v>3.6519741765271831</v>
      </c>
      <c r="U162" s="54">
        <v>200</v>
      </c>
      <c r="V162" s="56">
        <v>0.95</v>
      </c>
      <c r="W162" s="53">
        <v>0.03</v>
      </c>
      <c r="X162" s="53">
        <v>3.398322041732009E-2</v>
      </c>
      <c r="Y162" s="53">
        <v>165</v>
      </c>
      <c r="Z162" s="53">
        <v>0</v>
      </c>
      <c r="AA162" s="53">
        <v>0.99981818181818183</v>
      </c>
      <c r="AB162" s="55">
        <v>2.0595891162012242E-4</v>
      </c>
      <c r="AC162" s="51">
        <v>11.648203559990145</v>
      </c>
      <c r="AD162" s="51">
        <v>0.18639524060098908</v>
      </c>
      <c r="AE162" s="51">
        <v>8.7611417214109866E-2</v>
      </c>
      <c r="AF162" s="51">
        <v>8.3511476183282755E-3</v>
      </c>
      <c r="AG162" s="51">
        <v>1.1596562691648546</v>
      </c>
      <c r="AH162" s="51">
        <v>2.9352618231284919E-2</v>
      </c>
      <c r="AI162" s="51">
        <v>3.1259792836005191</v>
      </c>
      <c r="AJ162" s="51">
        <v>7.5590172867641456E-2</v>
      </c>
      <c r="AK162" s="51">
        <v>0.58429546103745933</v>
      </c>
      <c r="AL162" s="53">
        <v>4.1604307589357944E-2</v>
      </c>
      <c r="AM162" s="51">
        <v>3.1379515201937722</v>
      </c>
      <c r="AN162" s="55">
        <v>7.8831604882951725E-2</v>
      </c>
    </row>
    <row r="163" spans="1:40" x14ac:dyDescent="0.3">
      <c r="A163" s="51">
        <v>160</v>
      </c>
      <c r="B163" s="52">
        <v>2.2750000000000004</v>
      </c>
      <c r="C163" s="53">
        <v>5.9166666666666661</v>
      </c>
      <c r="D163" s="53">
        <v>5.8571428571428559</v>
      </c>
      <c r="E163" s="54">
        <v>0</v>
      </c>
      <c r="F163" s="53">
        <v>0</v>
      </c>
      <c r="G163" s="53">
        <v>0</v>
      </c>
      <c r="H163" s="53">
        <v>0</v>
      </c>
      <c r="I163" s="53">
        <v>0</v>
      </c>
      <c r="J163" s="53">
        <v>0</v>
      </c>
      <c r="K163" s="53">
        <v>0</v>
      </c>
      <c r="L163" s="54">
        <v>0</v>
      </c>
      <c r="M163" s="55">
        <v>0</v>
      </c>
      <c r="N163" s="53">
        <v>0</v>
      </c>
      <c r="O163" s="53">
        <v>0</v>
      </c>
      <c r="P163" s="53">
        <v>5</v>
      </c>
      <c r="Q163" s="53">
        <v>0</v>
      </c>
      <c r="R163" s="53">
        <v>0</v>
      </c>
      <c r="S163" s="53">
        <v>0</v>
      </c>
      <c r="T163" s="53">
        <v>3.6519741765271831</v>
      </c>
      <c r="U163" s="54">
        <v>200</v>
      </c>
      <c r="V163" s="56">
        <v>0.95</v>
      </c>
      <c r="W163" s="53">
        <v>1.4999999999999999E-2</v>
      </c>
      <c r="X163" s="53">
        <v>2.9579347476643831E-2</v>
      </c>
      <c r="Y163" s="53">
        <v>165</v>
      </c>
      <c r="Z163" s="53">
        <v>0</v>
      </c>
      <c r="AA163" s="53">
        <v>0.99990909090909097</v>
      </c>
      <c r="AB163" s="55">
        <v>1.7926877258572018E-4</v>
      </c>
      <c r="AC163" s="51">
        <v>13.915008978675644</v>
      </c>
      <c r="AD163" s="51">
        <v>0.18382137740870194</v>
      </c>
      <c r="AE163" s="51">
        <v>9.8770665596613128E-2</v>
      </c>
      <c r="AF163" s="51">
        <v>9.2316375405420113E-3</v>
      </c>
      <c r="AG163" s="51">
        <v>1.2997725790260506</v>
      </c>
      <c r="AH163" s="51">
        <v>3.3239367893064399E-2</v>
      </c>
      <c r="AI163" s="51">
        <v>3.2398086163831818</v>
      </c>
      <c r="AJ163" s="51">
        <v>7.2309888952698215E-2</v>
      </c>
      <c r="AK163" s="51">
        <v>0.66057601456321935</v>
      </c>
      <c r="AL163" s="53">
        <v>4.3648781340480121E-2</v>
      </c>
      <c r="AM163" s="51">
        <v>3.249766883919023</v>
      </c>
      <c r="AN163" s="55">
        <v>7.6956182176166607E-2</v>
      </c>
    </row>
    <row r="164" spans="1:40" x14ac:dyDescent="0.3">
      <c r="A164" s="51">
        <v>161</v>
      </c>
      <c r="B164" s="52">
        <v>2.2750000000000004</v>
      </c>
      <c r="C164" s="53">
        <v>5.9166666666666661</v>
      </c>
      <c r="D164" s="53">
        <v>6.9999999999999982</v>
      </c>
      <c r="E164" s="54">
        <v>0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53">
        <v>0</v>
      </c>
      <c r="L164" s="54">
        <v>0</v>
      </c>
      <c r="M164" s="55">
        <v>0</v>
      </c>
      <c r="N164" s="53">
        <v>0</v>
      </c>
      <c r="O164" s="53">
        <v>0</v>
      </c>
      <c r="P164" s="53">
        <v>5</v>
      </c>
      <c r="Q164" s="53">
        <v>0</v>
      </c>
      <c r="R164" s="53">
        <v>0</v>
      </c>
      <c r="S164" s="53">
        <v>0</v>
      </c>
      <c r="T164" s="53">
        <v>3.6519741765271831</v>
      </c>
      <c r="U164" s="54">
        <v>200</v>
      </c>
      <c r="V164" s="56">
        <v>0.95</v>
      </c>
      <c r="W164" s="53">
        <v>0</v>
      </c>
      <c r="X164" s="53">
        <v>0</v>
      </c>
      <c r="Y164" s="53">
        <v>165</v>
      </c>
      <c r="Z164" s="53">
        <v>0</v>
      </c>
      <c r="AA164" s="53">
        <v>1</v>
      </c>
      <c r="AB164" s="55">
        <v>0</v>
      </c>
      <c r="AC164" s="51">
        <v>15.915909090909084</v>
      </c>
      <c r="AD164" s="51">
        <v>0.19080153392462887</v>
      </c>
      <c r="AE164" s="51">
        <v>0.11376749630315144</v>
      </c>
      <c r="AF164" s="51">
        <v>1.0951161418212771E-2</v>
      </c>
      <c r="AG164" s="51">
        <v>1.4369922217555038</v>
      </c>
      <c r="AH164" s="51">
        <v>3.5986982275249067E-2</v>
      </c>
      <c r="AI164" s="51">
        <v>3.4133602936838723</v>
      </c>
      <c r="AJ164" s="51">
        <v>5.9744062570717509E-2</v>
      </c>
      <c r="AK164" s="51">
        <v>0.70658470298639331</v>
      </c>
      <c r="AL164" s="53">
        <v>4.1279702616367188E-2</v>
      </c>
      <c r="AM164" s="51">
        <v>3.4133602936838723</v>
      </c>
      <c r="AN164" s="55">
        <v>5.9744062570717509E-2</v>
      </c>
    </row>
    <row r="165" spans="1:40" x14ac:dyDescent="0.3">
      <c r="A165" s="51">
        <v>162</v>
      </c>
      <c r="B165" s="52">
        <v>2.2750000000000004</v>
      </c>
      <c r="C165" s="53">
        <v>6.9999999999999991</v>
      </c>
      <c r="D165" s="53">
        <v>0.14285714285714285</v>
      </c>
      <c r="E165" s="54">
        <v>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4">
        <v>0</v>
      </c>
      <c r="M165" s="55">
        <v>0</v>
      </c>
      <c r="N165" s="53">
        <v>0</v>
      </c>
      <c r="O165" s="53">
        <v>0</v>
      </c>
      <c r="P165" s="53">
        <v>5</v>
      </c>
      <c r="Q165" s="53">
        <v>0</v>
      </c>
      <c r="R165" s="53">
        <v>0</v>
      </c>
      <c r="S165" s="53">
        <v>0</v>
      </c>
      <c r="T165" s="53">
        <v>3.6519741765271831</v>
      </c>
      <c r="U165" s="54">
        <v>200</v>
      </c>
      <c r="V165" s="56">
        <v>0.95</v>
      </c>
      <c r="W165" s="53">
        <v>164.995</v>
      </c>
      <c r="X165" s="53">
        <v>9.8597824922146016E-3</v>
      </c>
      <c r="Y165" s="53">
        <v>165</v>
      </c>
      <c r="Z165" s="53">
        <v>0</v>
      </c>
      <c r="AA165" s="53">
        <v>3.0303030303030302E-5</v>
      </c>
      <c r="AB165" s="55">
        <v>5.9756257528573399E-5</v>
      </c>
      <c r="AC165" s="51">
        <v>5.0000000000000001E-3</v>
      </c>
      <c r="AD165" s="51">
        <v>9.8597824922146103E-3</v>
      </c>
      <c r="AE165" s="51">
        <v>99.504999999999995</v>
      </c>
      <c r="AF165" s="51">
        <v>0.97611846672925195</v>
      </c>
      <c r="AG165" s="51">
        <v>1</v>
      </c>
      <c r="AH165" s="51" t="s">
        <v>80</v>
      </c>
      <c r="AI165" s="51">
        <v>1</v>
      </c>
      <c r="AJ165" s="51" t="s">
        <v>80</v>
      </c>
      <c r="AK165" s="51">
        <v>61.008196170678573</v>
      </c>
      <c r="AL165" s="53" t="s">
        <v>80</v>
      </c>
      <c r="AM165" s="51">
        <v>61.008196170678573</v>
      </c>
      <c r="AN165" s="55" t="s">
        <v>80</v>
      </c>
    </row>
    <row r="166" spans="1:40" x14ac:dyDescent="0.3">
      <c r="A166" s="51">
        <v>163</v>
      </c>
      <c r="B166" s="52">
        <v>2.2750000000000004</v>
      </c>
      <c r="C166" s="53">
        <v>6.9999999999999991</v>
      </c>
      <c r="D166" s="53">
        <v>1.2857142857142856</v>
      </c>
      <c r="E166" s="54">
        <v>0</v>
      </c>
      <c r="F166" s="53">
        <v>0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4">
        <v>0</v>
      </c>
      <c r="M166" s="55">
        <v>0</v>
      </c>
      <c r="N166" s="53">
        <v>0</v>
      </c>
      <c r="O166" s="53">
        <v>0</v>
      </c>
      <c r="P166" s="53">
        <v>5</v>
      </c>
      <c r="Q166" s="53">
        <v>0</v>
      </c>
      <c r="R166" s="53">
        <v>0</v>
      </c>
      <c r="S166" s="53">
        <v>0</v>
      </c>
      <c r="T166" s="53">
        <v>3.6519741765271831</v>
      </c>
      <c r="U166" s="54">
        <v>200</v>
      </c>
      <c r="V166" s="56">
        <v>0.95</v>
      </c>
      <c r="W166" s="53">
        <v>7.28</v>
      </c>
      <c r="X166" s="53">
        <v>0.79583132064486128</v>
      </c>
      <c r="Y166" s="53">
        <v>165</v>
      </c>
      <c r="Z166" s="53">
        <v>0</v>
      </c>
      <c r="AA166" s="53">
        <v>0.95587878787878788</v>
      </c>
      <c r="AB166" s="55">
        <v>4.8232201251195124E-3</v>
      </c>
      <c r="AC166" s="51">
        <v>4.3621849687293839</v>
      </c>
      <c r="AD166" s="51">
        <v>8.9415497821667536E-2</v>
      </c>
      <c r="AE166" s="51">
        <v>1.7231181594391382E-2</v>
      </c>
      <c r="AF166" s="51">
        <v>3.8860054348756252E-3</v>
      </c>
      <c r="AG166" s="51">
        <v>0.83942369337866785</v>
      </c>
      <c r="AH166" s="51">
        <v>1.5142819761123671E-2</v>
      </c>
      <c r="AI166" s="51">
        <v>2.318006093970006</v>
      </c>
      <c r="AJ166" s="51">
        <v>3.0334140818026722E-2</v>
      </c>
      <c r="AK166" s="51">
        <v>0.46411948670394698</v>
      </c>
      <c r="AL166" s="53">
        <v>3.7957610537075144E-2</v>
      </c>
      <c r="AM166" s="51">
        <v>4.8978717282263684</v>
      </c>
      <c r="AN166" s="55">
        <v>0.29110897930219676</v>
      </c>
    </row>
    <row r="167" spans="1:40" x14ac:dyDescent="0.3">
      <c r="A167" s="51">
        <v>164</v>
      </c>
      <c r="B167" s="52">
        <v>2.2750000000000004</v>
      </c>
      <c r="C167" s="53">
        <v>6.9999999999999991</v>
      </c>
      <c r="D167" s="53">
        <v>2.4285714285714284</v>
      </c>
      <c r="E167" s="54">
        <v>0</v>
      </c>
      <c r="F167" s="53">
        <v>0</v>
      </c>
      <c r="G167" s="53">
        <v>0</v>
      </c>
      <c r="H167" s="53">
        <v>0</v>
      </c>
      <c r="I167" s="53">
        <v>0</v>
      </c>
      <c r="J167" s="53">
        <v>0</v>
      </c>
      <c r="K167" s="53">
        <v>0</v>
      </c>
      <c r="L167" s="54">
        <v>0</v>
      </c>
      <c r="M167" s="55">
        <v>0</v>
      </c>
      <c r="N167" s="53">
        <v>0</v>
      </c>
      <c r="O167" s="53">
        <v>0</v>
      </c>
      <c r="P167" s="53">
        <v>5</v>
      </c>
      <c r="Q167" s="53">
        <v>0</v>
      </c>
      <c r="R167" s="53">
        <v>0</v>
      </c>
      <c r="S167" s="53">
        <v>0</v>
      </c>
      <c r="T167" s="53">
        <v>3.6519741765271831</v>
      </c>
      <c r="U167" s="54">
        <v>200</v>
      </c>
      <c r="V167" s="56">
        <v>0.95</v>
      </c>
      <c r="W167" s="53">
        <v>0.86499999999999999</v>
      </c>
      <c r="X167" s="53">
        <v>0.21046263284496633</v>
      </c>
      <c r="Y167" s="53">
        <v>165</v>
      </c>
      <c r="Z167" s="53">
        <v>0</v>
      </c>
      <c r="AA167" s="53">
        <v>0.99475757575757595</v>
      </c>
      <c r="AB167" s="55">
        <v>1.2755311081513116E-3</v>
      </c>
      <c r="AC167" s="51">
        <v>7.4661236593872662</v>
      </c>
      <c r="AD167" s="51">
        <v>0.13804768298891351</v>
      </c>
      <c r="AE167" s="51">
        <v>6.1600642462290675E-2</v>
      </c>
      <c r="AF167" s="51">
        <v>6.2833844704177069E-3</v>
      </c>
      <c r="AG167" s="51">
        <v>0.99070946231679602</v>
      </c>
      <c r="AH167" s="51">
        <v>2.0535810709133503E-2</v>
      </c>
      <c r="AI167" s="51">
        <v>3.0187519893546182</v>
      </c>
      <c r="AJ167" s="51">
        <v>6.5715522155322684E-2</v>
      </c>
      <c r="AK167" s="51">
        <v>0.48476783213485958</v>
      </c>
      <c r="AL167" s="53">
        <v>3.4916932273647235E-2</v>
      </c>
      <c r="AM167" s="51">
        <v>3.4697039683621602</v>
      </c>
      <c r="AN167" s="55">
        <v>0.17013400633295131</v>
      </c>
    </row>
    <row r="168" spans="1:40" x14ac:dyDescent="0.3">
      <c r="A168" s="51">
        <v>165</v>
      </c>
      <c r="B168" s="52">
        <v>2.2750000000000004</v>
      </c>
      <c r="C168" s="53">
        <v>6.9999999999999991</v>
      </c>
      <c r="D168" s="53">
        <v>3.5714285714285712</v>
      </c>
      <c r="E168" s="54">
        <v>0</v>
      </c>
      <c r="F168" s="53">
        <v>0</v>
      </c>
      <c r="G168" s="53">
        <v>0</v>
      </c>
      <c r="H168" s="53">
        <v>0</v>
      </c>
      <c r="I168" s="53">
        <v>0</v>
      </c>
      <c r="J168" s="53">
        <v>0</v>
      </c>
      <c r="K168" s="53">
        <v>0</v>
      </c>
      <c r="L168" s="54">
        <v>0</v>
      </c>
      <c r="M168" s="55">
        <v>0</v>
      </c>
      <c r="N168" s="53">
        <v>0</v>
      </c>
      <c r="O168" s="53">
        <v>0</v>
      </c>
      <c r="P168" s="53">
        <v>5</v>
      </c>
      <c r="Q168" s="53">
        <v>0</v>
      </c>
      <c r="R168" s="53">
        <v>0</v>
      </c>
      <c r="S168" s="53">
        <v>0</v>
      </c>
      <c r="T168" s="53">
        <v>3.6519741765271831</v>
      </c>
      <c r="U168" s="54">
        <v>200</v>
      </c>
      <c r="V168" s="56">
        <v>0.95</v>
      </c>
      <c r="W168" s="53">
        <v>0.14000000000000001</v>
      </c>
      <c r="X168" s="53">
        <v>9.170793685137843E-2</v>
      </c>
      <c r="Y168" s="53">
        <v>165</v>
      </c>
      <c r="Z168" s="53">
        <v>0</v>
      </c>
      <c r="AA168" s="53">
        <v>0.99915151515151535</v>
      </c>
      <c r="AB168" s="55">
        <v>5.558056778871424E-4</v>
      </c>
      <c r="AC168" s="51">
        <v>10.756904394976445</v>
      </c>
      <c r="AD168" s="51">
        <v>0.1797624567436327</v>
      </c>
      <c r="AE168" s="51">
        <v>8.487371757145834E-2</v>
      </c>
      <c r="AF168" s="51">
        <v>7.5341544595443318E-3</v>
      </c>
      <c r="AG168" s="51">
        <v>1.1048179943165688</v>
      </c>
      <c r="AH168" s="51">
        <v>2.7495485920341095E-2</v>
      </c>
      <c r="AI168" s="51">
        <v>3.0789373671476752</v>
      </c>
      <c r="AJ168" s="51">
        <v>8.4124323458906178E-2</v>
      </c>
      <c r="AK168" s="51">
        <v>0.56472760732664118</v>
      </c>
      <c r="AL168" s="53">
        <v>4.4430075071275617E-2</v>
      </c>
      <c r="AM168" s="51">
        <v>3.1545891193940387</v>
      </c>
      <c r="AN168" s="55">
        <v>0.11640976512022655</v>
      </c>
    </row>
    <row r="169" spans="1:40" x14ac:dyDescent="0.3">
      <c r="A169" s="51">
        <v>166</v>
      </c>
      <c r="B169" s="52">
        <v>2.2750000000000004</v>
      </c>
      <c r="C169" s="53">
        <v>6.9999999999999991</v>
      </c>
      <c r="D169" s="53">
        <v>4.7142857142857135</v>
      </c>
      <c r="E169" s="54">
        <v>0</v>
      </c>
      <c r="F169" s="53">
        <v>0</v>
      </c>
      <c r="G169" s="53">
        <v>0</v>
      </c>
      <c r="H169" s="53">
        <v>0</v>
      </c>
      <c r="I169" s="53">
        <v>0</v>
      </c>
      <c r="J169" s="53">
        <v>0</v>
      </c>
      <c r="K169" s="53">
        <v>0</v>
      </c>
      <c r="L169" s="54">
        <v>0</v>
      </c>
      <c r="M169" s="55">
        <v>0</v>
      </c>
      <c r="N169" s="53">
        <v>0</v>
      </c>
      <c r="O169" s="53">
        <v>0</v>
      </c>
      <c r="P169" s="53">
        <v>5</v>
      </c>
      <c r="Q169" s="53">
        <v>0</v>
      </c>
      <c r="R169" s="53">
        <v>0</v>
      </c>
      <c r="S169" s="53">
        <v>0</v>
      </c>
      <c r="T169" s="53">
        <v>3.6519741765271831</v>
      </c>
      <c r="U169" s="54">
        <v>200</v>
      </c>
      <c r="V169" s="56">
        <v>0.95</v>
      </c>
      <c r="W169" s="53">
        <v>0</v>
      </c>
      <c r="X169" s="53">
        <v>0</v>
      </c>
      <c r="Y169" s="53">
        <v>165</v>
      </c>
      <c r="Z169" s="53">
        <v>0</v>
      </c>
      <c r="AA169" s="53">
        <v>1</v>
      </c>
      <c r="AB169" s="55">
        <v>0</v>
      </c>
      <c r="AC169" s="51">
        <v>13.352151515151515</v>
      </c>
      <c r="AD169" s="51">
        <v>0.18845186420670834</v>
      </c>
      <c r="AE169" s="51">
        <v>9.6946639255778691E-2</v>
      </c>
      <c r="AF169" s="51">
        <v>8.8892708039049681E-3</v>
      </c>
      <c r="AG169" s="51">
        <v>1.279786265762259</v>
      </c>
      <c r="AH169" s="51">
        <v>3.239307773398261E-2</v>
      </c>
      <c r="AI169" s="51">
        <v>3.2123444653519071</v>
      </c>
      <c r="AJ169" s="51">
        <v>7.0793467300299368E-2</v>
      </c>
      <c r="AK169" s="51">
        <v>0.62750781748512874</v>
      </c>
      <c r="AL169" s="53">
        <v>4.1690052368807101E-2</v>
      </c>
      <c r="AM169" s="51">
        <v>3.2123444653519071</v>
      </c>
      <c r="AN169" s="55">
        <v>7.0793467300299368E-2</v>
      </c>
    </row>
    <row r="170" spans="1:40" x14ac:dyDescent="0.3">
      <c r="A170" s="51">
        <v>167</v>
      </c>
      <c r="B170" s="52">
        <v>2.2750000000000004</v>
      </c>
      <c r="C170" s="53">
        <v>6.9999999999999991</v>
      </c>
      <c r="D170" s="53">
        <v>5.8571428571428559</v>
      </c>
      <c r="E170" s="54">
        <v>0</v>
      </c>
      <c r="F170" s="53">
        <v>0</v>
      </c>
      <c r="G170" s="53">
        <v>0</v>
      </c>
      <c r="H170" s="53">
        <v>0</v>
      </c>
      <c r="I170" s="53">
        <v>0</v>
      </c>
      <c r="J170" s="53">
        <v>0</v>
      </c>
      <c r="K170" s="53">
        <v>0</v>
      </c>
      <c r="L170" s="54">
        <v>0</v>
      </c>
      <c r="M170" s="55">
        <v>0</v>
      </c>
      <c r="N170" s="53">
        <v>0</v>
      </c>
      <c r="O170" s="53">
        <v>0</v>
      </c>
      <c r="P170" s="53">
        <v>5</v>
      </c>
      <c r="Q170" s="53">
        <v>0</v>
      </c>
      <c r="R170" s="53">
        <v>0</v>
      </c>
      <c r="S170" s="53">
        <v>0</v>
      </c>
      <c r="T170" s="53">
        <v>3.6519741765271831</v>
      </c>
      <c r="U170" s="54">
        <v>200</v>
      </c>
      <c r="V170" s="56">
        <v>0.95</v>
      </c>
      <c r="W170" s="53">
        <v>0</v>
      </c>
      <c r="X170" s="53">
        <v>0</v>
      </c>
      <c r="Y170" s="53">
        <v>165</v>
      </c>
      <c r="Z170" s="53">
        <v>0</v>
      </c>
      <c r="AA170" s="53">
        <v>1</v>
      </c>
      <c r="AB170" s="55">
        <v>0</v>
      </c>
      <c r="AC170" s="51">
        <v>15.946242424242428</v>
      </c>
      <c r="AD170" s="51">
        <v>0.18345095863287075</v>
      </c>
      <c r="AE170" s="51">
        <v>0.11318685724648103</v>
      </c>
      <c r="AF170" s="51">
        <v>1.1294326780525346E-2</v>
      </c>
      <c r="AG170" s="51">
        <v>1.4105580034099208</v>
      </c>
      <c r="AH170" s="51">
        <v>3.6162963347813909E-2</v>
      </c>
      <c r="AI170" s="51">
        <v>3.3771172012726458</v>
      </c>
      <c r="AJ170" s="51">
        <v>5.7376472051548541E-2</v>
      </c>
      <c r="AK170" s="51">
        <v>0.7238717718002351</v>
      </c>
      <c r="AL170" s="53">
        <v>4.5924486862371557E-2</v>
      </c>
      <c r="AM170" s="51">
        <v>3.3771172012726458</v>
      </c>
      <c r="AN170" s="55">
        <v>5.7376472051548541E-2</v>
      </c>
    </row>
    <row r="171" spans="1:40" x14ac:dyDescent="0.3">
      <c r="A171" s="51">
        <v>168</v>
      </c>
      <c r="B171" s="52">
        <v>2.2750000000000004</v>
      </c>
      <c r="C171" s="53">
        <v>6.9999999999999991</v>
      </c>
      <c r="D171" s="53">
        <v>6.9999999999999982</v>
      </c>
      <c r="E171" s="54">
        <v>0</v>
      </c>
      <c r="F171" s="53">
        <v>0</v>
      </c>
      <c r="G171" s="53">
        <v>0</v>
      </c>
      <c r="H171" s="53">
        <v>0</v>
      </c>
      <c r="I171" s="53">
        <v>0</v>
      </c>
      <c r="J171" s="53">
        <v>0</v>
      </c>
      <c r="K171" s="53">
        <v>0</v>
      </c>
      <c r="L171" s="54">
        <v>0</v>
      </c>
      <c r="M171" s="55">
        <v>0</v>
      </c>
      <c r="N171" s="53">
        <v>0</v>
      </c>
      <c r="O171" s="53">
        <v>0</v>
      </c>
      <c r="P171" s="53">
        <v>5</v>
      </c>
      <c r="Q171" s="53">
        <v>0</v>
      </c>
      <c r="R171" s="53">
        <v>0</v>
      </c>
      <c r="S171" s="53">
        <v>0</v>
      </c>
      <c r="T171" s="53">
        <v>3.6519741765271831</v>
      </c>
      <c r="U171" s="54">
        <v>200</v>
      </c>
      <c r="V171" s="56">
        <v>0.95</v>
      </c>
      <c r="W171" s="53">
        <v>0</v>
      </c>
      <c r="X171" s="53">
        <v>0</v>
      </c>
      <c r="Y171" s="53">
        <v>165</v>
      </c>
      <c r="Z171" s="53">
        <v>0</v>
      </c>
      <c r="AA171" s="53">
        <v>1</v>
      </c>
      <c r="AB171" s="55">
        <v>0</v>
      </c>
      <c r="AC171" s="51">
        <v>18.341272727272727</v>
      </c>
      <c r="AD171" s="51">
        <v>0.1917207915133182</v>
      </c>
      <c r="AE171" s="51">
        <v>0.11563891243131078</v>
      </c>
      <c r="AF171" s="51">
        <v>1.1094007135484295E-2</v>
      </c>
      <c r="AG171" s="51">
        <v>1.4821832982047047</v>
      </c>
      <c r="AH171" s="51">
        <v>4.4622160649109711E-2</v>
      </c>
      <c r="AI171" s="51">
        <v>3.5784759051266777</v>
      </c>
      <c r="AJ171" s="51">
        <v>7.3164023659793659E-2</v>
      </c>
      <c r="AK171" s="51">
        <v>0.74504039491090945</v>
      </c>
      <c r="AL171" s="53">
        <v>4.112258693179837E-2</v>
      </c>
      <c r="AM171" s="51">
        <v>3.5784759051266777</v>
      </c>
      <c r="AN171" s="55">
        <v>7.3164023659793659E-2</v>
      </c>
    </row>
    <row r="172" spans="1:40" x14ac:dyDescent="0.3">
      <c r="A172" s="51">
        <v>169</v>
      </c>
      <c r="B172" s="52">
        <v>2.95</v>
      </c>
      <c r="C172" s="53">
        <v>0.5</v>
      </c>
      <c r="D172" s="53">
        <v>2.4285714285714284</v>
      </c>
      <c r="E172" s="54">
        <v>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  <c r="K172" s="53">
        <v>0</v>
      </c>
      <c r="L172" s="54">
        <v>0</v>
      </c>
      <c r="M172" s="55">
        <v>0</v>
      </c>
      <c r="N172" s="53">
        <v>0</v>
      </c>
      <c r="O172" s="53">
        <v>0</v>
      </c>
      <c r="P172" s="53">
        <v>5</v>
      </c>
      <c r="Q172" s="53">
        <v>0</v>
      </c>
      <c r="R172" s="53">
        <v>0</v>
      </c>
      <c r="S172" s="53">
        <v>0</v>
      </c>
      <c r="T172" s="53">
        <v>3.328890038958328</v>
      </c>
      <c r="U172" s="54">
        <v>200</v>
      </c>
      <c r="V172" s="56">
        <v>0.95</v>
      </c>
      <c r="W172" s="53">
        <v>134.435</v>
      </c>
      <c r="X172" s="53">
        <v>1.1940716621958272</v>
      </c>
      <c r="Y172" s="53">
        <v>165</v>
      </c>
      <c r="Z172" s="53">
        <v>0</v>
      </c>
      <c r="AA172" s="53">
        <v>0.18524242424242437</v>
      </c>
      <c r="AB172" s="55">
        <v>7.2367979527019725E-3</v>
      </c>
      <c r="AC172" s="51">
        <v>1.0975905519269324</v>
      </c>
      <c r="AD172" s="51">
        <v>9.8561159658931453E-3</v>
      </c>
      <c r="AE172" s="51">
        <v>1.658909749157752E-3</v>
      </c>
      <c r="AF172" s="51">
        <v>3.2712978601790082E-3</v>
      </c>
      <c r="AG172" s="51">
        <v>0.77720442893726716</v>
      </c>
      <c r="AH172" s="51">
        <v>7.4714458078446169E-3</v>
      </c>
      <c r="AI172" s="51">
        <v>1.0000000000000155</v>
      </c>
      <c r="AJ172" s="51">
        <v>1.2211010441820647E-15</v>
      </c>
      <c r="AK172" s="51">
        <v>3.9131177474433674</v>
      </c>
      <c r="AL172" s="53">
        <v>0.59883743186965099</v>
      </c>
      <c r="AM172" s="51">
        <v>29.782941040253796</v>
      </c>
      <c r="AN172" s="55">
        <v>1.7727687550923243</v>
      </c>
    </row>
    <row r="173" spans="1:40" x14ac:dyDescent="0.3">
      <c r="A173" s="51">
        <v>170</v>
      </c>
      <c r="B173" s="52">
        <v>2.95</v>
      </c>
      <c r="C173" s="53">
        <v>0.5</v>
      </c>
      <c r="D173" s="53">
        <v>3.5714285714285712</v>
      </c>
      <c r="E173" s="54">
        <v>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  <c r="K173" s="53">
        <v>0</v>
      </c>
      <c r="L173" s="54">
        <v>0</v>
      </c>
      <c r="M173" s="55">
        <v>0</v>
      </c>
      <c r="N173" s="53">
        <v>0</v>
      </c>
      <c r="O173" s="53">
        <v>0</v>
      </c>
      <c r="P173" s="53">
        <v>5</v>
      </c>
      <c r="Q173" s="53">
        <v>0</v>
      </c>
      <c r="R173" s="53">
        <v>0</v>
      </c>
      <c r="S173" s="53">
        <v>0</v>
      </c>
      <c r="T173" s="53">
        <v>3.328890038958328</v>
      </c>
      <c r="U173" s="54">
        <v>200</v>
      </c>
      <c r="V173" s="56">
        <v>0.95</v>
      </c>
      <c r="W173" s="53">
        <v>61.22</v>
      </c>
      <c r="X173" s="53">
        <v>1.9798759866614797</v>
      </c>
      <c r="Y173" s="53">
        <v>165</v>
      </c>
      <c r="Z173" s="53">
        <v>0</v>
      </c>
      <c r="AA173" s="53">
        <v>0.62896969696969696</v>
      </c>
      <c r="AB173" s="55">
        <v>1.1999248404009068E-2</v>
      </c>
      <c r="AC173" s="51">
        <v>1.5739503353791158</v>
      </c>
      <c r="AD173" s="51">
        <v>1.9533114303853471E-2</v>
      </c>
      <c r="AE173" s="51">
        <v>7.105427357601002E-17</v>
      </c>
      <c r="AF173" s="51">
        <v>9.8827678335469218E-17</v>
      </c>
      <c r="AG173" s="51">
        <v>0.6563074390232998</v>
      </c>
      <c r="AH173" s="51">
        <v>6.2620519774534214E-3</v>
      </c>
      <c r="AI173" s="51">
        <v>1.0000000000000215</v>
      </c>
      <c r="AJ173" s="51">
        <v>1.1145290099281795E-15</v>
      </c>
      <c r="AK173" s="51">
        <v>0.72415906431335142</v>
      </c>
      <c r="AL173" s="53">
        <v>7.5224860003292773E-2</v>
      </c>
      <c r="AM173" s="51">
        <v>9.3751374885814958</v>
      </c>
      <c r="AN173" s="55">
        <v>0.4207576929408236</v>
      </c>
    </row>
    <row r="174" spans="1:40" x14ac:dyDescent="0.3">
      <c r="A174" s="51">
        <v>171</v>
      </c>
      <c r="B174" s="52">
        <v>2.95</v>
      </c>
      <c r="C174" s="53">
        <v>0.5</v>
      </c>
      <c r="D174" s="53">
        <v>4.7142857142857135</v>
      </c>
      <c r="E174" s="54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4">
        <v>0</v>
      </c>
      <c r="M174" s="55">
        <v>0</v>
      </c>
      <c r="N174" s="53">
        <v>0</v>
      </c>
      <c r="O174" s="53">
        <v>0</v>
      </c>
      <c r="P174" s="53">
        <v>5</v>
      </c>
      <c r="Q174" s="53">
        <v>0</v>
      </c>
      <c r="R174" s="53">
        <v>0</v>
      </c>
      <c r="S174" s="53">
        <v>0</v>
      </c>
      <c r="T174" s="53">
        <v>3.328890038958328</v>
      </c>
      <c r="U174" s="54">
        <v>200</v>
      </c>
      <c r="V174" s="56">
        <v>0.95</v>
      </c>
      <c r="W174" s="53">
        <v>41.61</v>
      </c>
      <c r="X174" s="53">
        <v>1.6683947612845464</v>
      </c>
      <c r="Y174" s="53">
        <v>165</v>
      </c>
      <c r="Z174" s="53">
        <v>0</v>
      </c>
      <c r="AA174" s="53">
        <v>0.74781818181818172</v>
      </c>
      <c r="AB174" s="55">
        <v>1.0111483401724814E-2</v>
      </c>
      <c r="AC174" s="51">
        <v>1.8864156375014334</v>
      </c>
      <c r="AD174" s="51">
        <v>2.7752365675570771E-2</v>
      </c>
      <c r="AE174" s="51">
        <v>1.0658141036401502E-16</v>
      </c>
      <c r="AF174" s="51">
        <v>1.563391791173986E-16</v>
      </c>
      <c r="AG174" s="51">
        <v>0.64090548317222185</v>
      </c>
      <c r="AH174" s="51">
        <v>7.2159356282009137E-3</v>
      </c>
      <c r="AI174" s="51">
        <v>1.4044070287723671</v>
      </c>
      <c r="AJ174" s="51">
        <v>7.8608329826444397E-3</v>
      </c>
      <c r="AK174" s="51">
        <v>0.55863015843198038</v>
      </c>
      <c r="AL174" s="53">
        <v>6.1348025239682476E-2</v>
      </c>
      <c r="AM174" s="51">
        <v>7.7413168342080105</v>
      </c>
      <c r="AN174" s="55">
        <v>0.46628496842444056</v>
      </c>
    </row>
    <row r="175" spans="1:40" x14ac:dyDescent="0.3">
      <c r="A175" s="51">
        <v>172</v>
      </c>
      <c r="B175" s="52">
        <v>2.95</v>
      </c>
      <c r="C175" s="53">
        <v>0.5</v>
      </c>
      <c r="D175" s="53">
        <v>5.8571428571428559</v>
      </c>
      <c r="E175" s="54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4">
        <v>0</v>
      </c>
      <c r="M175" s="55">
        <v>0</v>
      </c>
      <c r="N175" s="53">
        <v>0</v>
      </c>
      <c r="O175" s="53">
        <v>0</v>
      </c>
      <c r="P175" s="53">
        <v>5</v>
      </c>
      <c r="Q175" s="53">
        <v>0</v>
      </c>
      <c r="R175" s="53">
        <v>0</v>
      </c>
      <c r="S175" s="53">
        <v>0</v>
      </c>
      <c r="T175" s="53">
        <v>3.328890038958328</v>
      </c>
      <c r="U175" s="54">
        <v>200</v>
      </c>
      <c r="V175" s="56">
        <v>0.95</v>
      </c>
      <c r="W175" s="53">
        <v>27.414999999999999</v>
      </c>
      <c r="X175" s="53">
        <v>1.6265541899474762</v>
      </c>
      <c r="Y175" s="53">
        <v>165</v>
      </c>
      <c r="Z175" s="53">
        <v>0</v>
      </c>
      <c r="AA175" s="53">
        <v>0.83384848484848462</v>
      </c>
      <c r="AB175" s="55">
        <v>9.8579041815005132E-3</v>
      </c>
      <c r="AC175" s="51">
        <v>2.3310147311673486</v>
      </c>
      <c r="AD175" s="51">
        <v>4.2039995044019653E-2</v>
      </c>
      <c r="AE175" s="51">
        <v>8.7987758225267494E-5</v>
      </c>
      <c r="AF175" s="51">
        <v>1.7350803161510727E-4</v>
      </c>
      <c r="AG175" s="51">
        <v>0.65274213829894134</v>
      </c>
      <c r="AH175" s="51">
        <v>8.7756800591060283E-3</v>
      </c>
      <c r="AI175" s="51">
        <v>1.4142135623731074</v>
      </c>
      <c r="AJ175" s="51">
        <v>1.2067757817457674E-15</v>
      </c>
      <c r="AK175" s="51">
        <v>0.46782459248041419</v>
      </c>
      <c r="AL175" s="53">
        <v>4.7113873874344965E-2</v>
      </c>
      <c r="AM175" s="51">
        <v>6.2756525614208103</v>
      </c>
      <c r="AN175" s="55">
        <v>0.32451756450593455</v>
      </c>
    </row>
    <row r="176" spans="1:40" x14ac:dyDescent="0.3">
      <c r="A176" s="51">
        <v>173</v>
      </c>
      <c r="B176" s="52">
        <v>2.95</v>
      </c>
      <c r="C176" s="53">
        <v>0.5</v>
      </c>
      <c r="D176" s="53">
        <v>6.9999999999999982</v>
      </c>
      <c r="E176" s="54">
        <v>0</v>
      </c>
      <c r="F176" s="53">
        <v>0</v>
      </c>
      <c r="G176" s="53">
        <v>0</v>
      </c>
      <c r="H176" s="53">
        <v>0</v>
      </c>
      <c r="I176" s="53">
        <v>0</v>
      </c>
      <c r="J176" s="53">
        <v>0</v>
      </c>
      <c r="K176" s="53">
        <v>0</v>
      </c>
      <c r="L176" s="54">
        <v>0</v>
      </c>
      <c r="M176" s="55">
        <v>0</v>
      </c>
      <c r="N176" s="53">
        <v>0</v>
      </c>
      <c r="O176" s="53">
        <v>0</v>
      </c>
      <c r="P176" s="53">
        <v>5</v>
      </c>
      <c r="Q176" s="53">
        <v>0</v>
      </c>
      <c r="R176" s="53">
        <v>0</v>
      </c>
      <c r="S176" s="53">
        <v>0</v>
      </c>
      <c r="T176" s="53">
        <v>3.328890038958328</v>
      </c>
      <c r="U176" s="54">
        <v>200</v>
      </c>
      <c r="V176" s="56">
        <v>0.95</v>
      </c>
      <c r="W176" s="53">
        <v>20.605</v>
      </c>
      <c r="X176" s="53">
        <v>1.2688355608682482</v>
      </c>
      <c r="Y176" s="53">
        <v>165</v>
      </c>
      <c r="Z176" s="53">
        <v>0</v>
      </c>
      <c r="AA176" s="53">
        <v>0.87512121212121197</v>
      </c>
      <c r="AB176" s="55">
        <v>7.6899124901110075E-3</v>
      </c>
      <c r="AC176" s="51">
        <v>2.6124371506824486</v>
      </c>
      <c r="AD176" s="51">
        <v>5.0102353754775293E-2</v>
      </c>
      <c r="AE176" s="51">
        <v>2.6405028193065313E-4</v>
      </c>
      <c r="AF176" s="51">
        <v>3.2954513142003056E-4</v>
      </c>
      <c r="AG176" s="51">
        <v>0.64941529351977378</v>
      </c>
      <c r="AH176" s="51">
        <v>9.3103622556185393E-3</v>
      </c>
      <c r="AI176" s="51">
        <v>1.4142135623731091</v>
      </c>
      <c r="AJ176" s="51">
        <v>1.0934801556208581E-15</v>
      </c>
      <c r="AK176" s="51">
        <v>0.43203902921091175</v>
      </c>
      <c r="AL176" s="53">
        <v>3.7257731977717395E-2</v>
      </c>
      <c r="AM176" s="51">
        <v>5.706020152688434</v>
      </c>
      <c r="AN176" s="55">
        <v>0.30443079495204722</v>
      </c>
    </row>
    <row r="177" spans="1:40" x14ac:dyDescent="0.3">
      <c r="A177" s="51">
        <v>174</v>
      </c>
      <c r="B177" s="52">
        <v>2.95</v>
      </c>
      <c r="C177" s="53">
        <v>1.5833333333333333</v>
      </c>
      <c r="D177" s="53">
        <v>1.2857142857142856</v>
      </c>
      <c r="E177" s="54">
        <v>0</v>
      </c>
      <c r="F177" s="53">
        <v>0</v>
      </c>
      <c r="G177" s="53">
        <v>0</v>
      </c>
      <c r="H177" s="53">
        <v>0</v>
      </c>
      <c r="I177" s="53">
        <v>0</v>
      </c>
      <c r="J177" s="53">
        <v>0</v>
      </c>
      <c r="K177" s="53">
        <v>0</v>
      </c>
      <c r="L177" s="54">
        <v>0</v>
      </c>
      <c r="M177" s="55">
        <v>0</v>
      </c>
      <c r="N177" s="53">
        <v>0</v>
      </c>
      <c r="O177" s="53">
        <v>0</v>
      </c>
      <c r="P177" s="53">
        <v>5</v>
      </c>
      <c r="Q177" s="53">
        <v>0</v>
      </c>
      <c r="R177" s="53">
        <v>0</v>
      </c>
      <c r="S177" s="53">
        <v>0</v>
      </c>
      <c r="T177" s="53">
        <v>3.328890038958328</v>
      </c>
      <c r="U177" s="54">
        <v>200</v>
      </c>
      <c r="V177" s="56">
        <v>0.95</v>
      </c>
      <c r="W177" s="53">
        <v>50.715000000000003</v>
      </c>
      <c r="X177" s="53">
        <v>1.885452177875611</v>
      </c>
      <c r="Y177" s="53">
        <v>165</v>
      </c>
      <c r="Z177" s="53">
        <v>0</v>
      </c>
      <c r="AA177" s="53">
        <v>0.69263636363636383</v>
      </c>
      <c r="AB177" s="55">
        <v>1.1426982896215607E-2</v>
      </c>
      <c r="AC177" s="51">
        <v>1.682136962333173</v>
      </c>
      <c r="AD177" s="51">
        <v>2.3234796788174875E-2</v>
      </c>
      <c r="AE177" s="51">
        <v>3.552713678800501E-17</v>
      </c>
      <c r="AF177" s="51">
        <v>7.00579682601774E-17</v>
      </c>
      <c r="AG177" s="51">
        <v>0.63151868036980463</v>
      </c>
      <c r="AH177" s="51">
        <v>6.6284398190090644E-3</v>
      </c>
      <c r="AI177" s="51">
        <v>1.0154695144464903</v>
      </c>
      <c r="AJ177" s="51">
        <v>1.0701125542556037E-2</v>
      </c>
      <c r="AK177" s="51">
        <v>0.61286576580385577</v>
      </c>
      <c r="AL177" s="53">
        <v>6.6510276460461162E-2</v>
      </c>
      <c r="AM177" s="51">
        <v>8.0820432982316124</v>
      </c>
      <c r="AN177" s="55">
        <v>0.44334952594194821</v>
      </c>
    </row>
    <row r="178" spans="1:40" x14ac:dyDescent="0.3">
      <c r="A178" s="51">
        <v>175</v>
      </c>
      <c r="B178" s="52">
        <v>2.95</v>
      </c>
      <c r="C178" s="53">
        <v>1.5833333333333333</v>
      </c>
      <c r="D178" s="53">
        <v>2.4285714285714284</v>
      </c>
      <c r="E178" s="54">
        <v>0</v>
      </c>
      <c r="F178" s="53">
        <v>0</v>
      </c>
      <c r="G178" s="53">
        <v>0</v>
      </c>
      <c r="H178" s="53">
        <v>0</v>
      </c>
      <c r="I178" s="53">
        <v>0</v>
      </c>
      <c r="J178" s="53">
        <v>0</v>
      </c>
      <c r="K178" s="53">
        <v>0</v>
      </c>
      <c r="L178" s="54">
        <v>0</v>
      </c>
      <c r="M178" s="55">
        <v>0</v>
      </c>
      <c r="N178" s="53">
        <v>0</v>
      </c>
      <c r="O178" s="53">
        <v>0</v>
      </c>
      <c r="P178" s="53">
        <v>5</v>
      </c>
      <c r="Q178" s="53">
        <v>0</v>
      </c>
      <c r="R178" s="53">
        <v>0</v>
      </c>
      <c r="S178" s="53">
        <v>0</v>
      </c>
      <c r="T178" s="53">
        <v>3.328890038958328</v>
      </c>
      <c r="U178" s="54">
        <v>200</v>
      </c>
      <c r="V178" s="56">
        <v>0.95</v>
      </c>
      <c r="W178" s="53">
        <v>20.190000000000001</v>
      </c>
      <c r="X178" s="53">
        <v>1.3276495400398716</v>
      </c>
      <c r="Y178" s="53">
        <v>165</v>
      </c>
      <c r="Z178" s="53">
        <v>0</v>
      </c>
      <c r="AA178" s="53">
        <v>0.87763636363636421</v>
      </c>
      <c r="AB178" s="55">
        <v>8.0463608487249035E-3</v>
      </c>
      <c r="AC178" s="51">
        <v>2.7045134804618338</v>
      </c>
      <c r="AD178" s="51">
        <v>5.4531848450807829E-2</v>
      </c>
      <c r="AE178" s="51">
        <v>1.9195746521025756E-4</v>
      </c>
      <c r="AF178" s="51">
        <v>3.1814497707561754E-4</v>
      </c>
      <c r="AG178" s="51">
        <v>0.64584948538726361</v>
      </c>
      <c r="AH178" s="51">
        <v>9.3023182416127562E-3</v>
      </c>
      <c r="AI178" s="51">
        <v>1.4142135623731082</v>
      </c>
      <c r="AJ178" s="51">
        <v>1.1112935002622869E-15</v>
      </c>
      <c r="AK178" s="51">
        <v>0.44316937544078433</v>
      </c>
      <c r="AL178" s="53">
        <v>4.5013338823520162E-2</v>
      </c>
      <c r="AM178" s="51">
        <v>6.0266697461249779</v>
      </c>
      <c r="AN178" s="55">
        <v>0.35976432258052288</v>
      </c>
    </row>
    <row r="179" spans="1:40" x14ac:dyDescent="0.3">
      <c r="A179" s="51">
        <v>176</v>
      </c>
      <c r="B179" s="52">
        <v>2.95</v>
      </c>
      <c r="C179" s="53">
        <v>1.5833333333333333</v>
      </c>
      <c r="D179" s="53">
        <v>3.5714285714285712</v>
      </c>
      <c r="E179" s="54">
        <v>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4">
        <v>0</v>
      </c>
      <c r="M179" s="55">
        <v>0</v>
      </c>
      <c r="N179" s="53">
        <v>0</v>
      </c>
      <c r="O179" s="53">
        <v>0</v>
      </c>
      <c r="P179" s="53">
        <v>5</v>
      </c>
      <c r="Q179" s="53">
        <v>0</v>
      </c>
      <c r="R179" s="53">
        <v>0</v>
      </c>
      <c r="S179" s="53">
        <v>0</v>
      </c>
      <c r="T179" s="53">
        <v>3.328890038958328</v>
      </c>
      <c r="U179" s="54">
        <v>200</v>
      </c>
      <c r="V179" s="56">
        <v>0.95</v>
      </c>
      <c r="W179" s="53">
        <v>10.14</v>
      </c>
      <c r="X179" s="53">
        <v>0.84071238965395845</v>
      </c>
      <c r="Y179" s="53">
        <v>165</v>
      </c>
      <c r="Z179" s="53">
        <v>0</v>
      </c>
      <c r="AA179" s="53">
        <v>0.93854545454545457</v>
      </c>
      <c r="AB179" s="55">
        <v>5.0952266039629782E-3</v>
      </c>
      <c r="AC179" s="51">
        <v>3.574065610008367</v>
      </c>
      <c r="AD179" s="51">
        <v>7.1774274583437464E-2</v>
      </c>
      <c r="AE179" s="51">
        <v>3.6417723631798232E-3</v>
      </c>
      <c r="AF179" s="51">
        <v>1.6632231718853748E-3</v>
      </c>
      <c r="AG179" s="51">
        <v>0.67590316672526951</v>
      </c>
      <c r="AH179" s="51">
        <v>1.1294214411216554E-2</v>
      </c>
      <c r="AI179" s="51">
        <v>2.0871924765674748</v>
      </c>
      <c r="AJ179" s="51">
        <v>2.6325535916664707E-2</v>
      </c>
      <c r="AK179" s="51">
        <v>0.39954276720116233</v>
      </c>
      <c r="AL179" s="53">
        <v>2.871371820528577E-2</v>
      </c>
      <c r="AM179" s="51">
        <v>4.5996457978224958</v>
      </c>
      <c r="AN179" s="55">
        <v>0.27150410337023362</v>
      </c>
    </row>
    <row r="180" spans="1:40" x14ac:dyDescent="0.3">
      <c r="A180" s="51">
        <v>177</v>
      </c>
      <c r="B180" s="52">
        <v>2.95</v>
      </c>
      <c r="C180" s="53">
        <v>1.5833333333333333</v>
      </c>
      <c r="D180" s="53">
        <v>4.7142857142857135</v>
      </c>
      <c r="E180" s="54">
        <v>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4">
        <v>0</v>
      </c>
      <c r="M180" s="55">
        <v>0</v>
      </c>
      <c r="N180" s="53">
        <v>0</v>
      </c>
      <c r="O180" s="53">
        <v>0</v>
      </c>
      <c r="P180" s="53">
        <v>5</v>
      </c>
      <c r="Q180" s="53">
        <v>0</v>
      </c>
      <c r="R180" s="53">
        <v>0</v>
      </c>
      <c r="S180" s="53">
        <v>0</v>
      </c>
      <c r="T180" s="53">
        <v>3.328890038958328</v>
      </c>
      <c r="U180" s="54">
        <v>200</v>
      </c>
      <c r="V180" s="56">
        <v>0.95</v>
      </c>
      <c r="W180" s="53">
        <v>4.0949999999999998</v>
      </c>
      <c r="X180" s="53">
        <v>0.49611994504808377</v>
      </c>
      <c r="Y180" s="53">
        <v>165</v>
      </c>
      <c r="Z180" s="53">
        <v>0</v>
      </c>
      <c r="AA180" s="53">
        <v>0.97518181818181793</v>
      </c>
      <c r="AB180" s="55">
        <v>3.0067875457459635E-3</v>
      </c>
      <c r="AC180" s="51">
        <v>4.8288427078590273</v>
      </c>
      <c r="AD180" s="51">
        <v>0.10120207731632631</v>
      </c>
      <c r="AE180" s="51">
        <v>1.766063897648976E-2</v>
      </c>
      <c r="AF180" s="51">
        <v>3.5449811876591022E-3</v>
      </c>
      <c r="AG180" s="51">
        <v>0.71951421211686328</v>
      </c>
      <c r="AH180" s="51">
        <v>1.34855139003158E-2</v>
      </c>
      <c r="AI180" s="51">
        <v>2.1891767439670899</v>
      </c>
      <c r="AJ180" s="51">
        <v>1.8186503996582611E-2</v>
      </c>
      <c r="AK180" s="51">
        <v>0.37062214192244658</v>
      </c>
      <c r="AL180" s="53">
        <v>3.0812982213238506E-2</v>
      </c>
      <c r="AM180" s="51">
        <v>3.5981630576955932</v>
      </c>
      <c r="AN180" s="55">
        <v>0.20785693852654158</v>
      </c>
    </row>
    <row r="181" spans="1:40" x14ac:dyDescent="0.3">
      <c r="A181" s="51">
        <v>178</v>
      </c>
      <c r="B181" s="52">
        <v>2.95</v>
      </c>
      <c r="C181" s="53">
        <v>1.5833333333333333</v>
      </c>
      <c r="D181" s="53">
        <v>5.8571428571428559</v>
      </c>
      <c r="E181" s="54">
        <v>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4">
        <v>0</v>
      </c>
      <c r="M181" s="55">
        <v>0</v>
      </c>
      <c r="N181" s="53">
        <v>0</v>
      </c>
      <c r="O181" s="53">
        <v>0</v>
      </c>
      <c r="P181" s="53">
        <v>5</v>
      </c>
      <c r="Q181" s="53">
        <v>0</v>
      </c>
      <c r="R181" s="53">
        <v>0</v>
      </c>
      <c r="S181" s="53">
        <v>0</v>
      </c>
      <c r="T181" s="53">
        <v>3.328890038958328</v>
      </c>
      <c r="U181" s="54">
        <v>200</v>
      </c>
      <c r="V181" s="56">
        <v>0.95</v>
      </c>
      <c r="W181" s="53">
        <v>2.7650000000000001</v>
      </c>
      <c r="X181" s="53">
        <v>0.40945741599181867</v>
      </c>
      <c r="Y181" s="53">
        <v>165</v>
      </c>
      <c r="Z181" s="53">
        <v>0</v>
      </c>
      <c r="AA181" s="53">
        <v>0.98324242424242414</v>
      </c>
      <c r="AB181" s="55">
        <v>2.4815600969201115E-3</v>
      </c>
      <c r="AC181" s="51">
        <v>5.6789456794972386</v>
      </c>
      <c r="AD181" s="51">
        <v>0.11910593905193792</v>
      </c>
      <c r="AE181" s="51">
        <v>2.7751334870970742E-2</v>
      </c>
      <c r="AF181" s="51">
        <v>4.4678643051092523E-3</v>
      </c>
      <c r="AG181" s="51">
        <v>0.7281455496324708</v>
      </c>
      <c r="AH181" s="51">
        <v>1.5053440092108936E-2</v>
      </c>
      <c r="AI181" s="51">
        <v>2.3161267590236481</v>
      </c>
      <c r="AJ181" s="51">
        <v>4.1651163050869494E-2</v>
      </c>
      <c r="AK181" s="51">
        <v>0.37790354844990881</v>
      </c>
      <c r="AL181" s="53">
        <v>2.9278521536895783E-2</v>
      </c>
      <c r="AM181" s="51">
        <v>3.5389571161971971</v>
      </c>
      <c r="AN181" s="55">
        <v>0.21800647641639018</v>
      </c>
    </row>
    <row r="182" spans="1:40" x14ac:dyDescent="0.3">
      <c r="A182" s="51">
        <v>179</v>
      </c>
      <c r="B182" s="52">
        <v>2.95</v>
      </c>
      <c r="C182" s="53">
        <v>1.5833333333333333</v>
      </c>
      <c r="D182" s="53">
        <v>6.9999999999999982</v>
      </c>
      <c r="E182" s="54">
        <v>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4">
        <v>0</v>
      </c>
      <c r="M182" s="55">
        <v>0</v>
      </c>
      <c r="N182" s="53">
        <v>0</v>
      </c>
      <c r="O182" s="53">
        <v>0</v>
      </c>
      <c r="P182" s="53">
        <v>5</v>
      </c>
      <c r="Q182" s="53">
        <v>0</v>
      </c>
      <c r="R182" s="53">
        <v>0</v>
      </c>
      <c r="S182" s="53">
        <v>0</v>
      </c>
      <c r="T182" s="53">
        <v>3.328890038958328</v>
      </c>
      <c r="U182" s="54">
        <v>200</v>
      </c>
      <c r="V182" s="56">
        <v>0.95</v>
      </c>
      <c r="W182" s="53">
        <v>1.7649999999999999</v>
      </c>
      <c r="X182" s="53">
        <v>0.33664825272398441</v>
      </c>
      <c r="Y182" s="53">
        <v>165</v>
      </c>
      <c r="Z182" s="53">
        <v>0</v>
      </c>
      <c r="AA182" s="53">
        <v>0.98930303030303091</v>
      </c>
      <c r="AB182" s="55">
        <v>2.0402924407514193E-3</v>
      </c>
      <c r="AC182" s="51">
        <v>6.6111782938605792</v>
      </c>
      <c r="AD182" s="51">
        <v>0.13617133379846399</v>
      </c>
      <c r="AE182" s="51">
        <v>3.3493559499212268E-2</v>
      </c>
      <c r="AF182" s="51">
        <v>3.9883891230497832E-3</v>
      </c>
      <c r="AG182" s="51">
        <v>0.73989640828816661</v>
      </c>
      <c r="AH182" s="51">
        <v>1.6430309290878953E-2</v>
      </c>
      <c r="AI182" s="51">
        <v>2.5022727024343574</v>
      </c>
      <c r="AJ182" s="51">
        <v>6.223699574285995E-2</v>
      </c>
      <c r="AK182" s="51">
        <v>0.40114941559391909</v>
      </c>
      <c r="AL182" s="53">
        <v>3.1272722928444928E-2</v>
      </c>
      <c r="AM182" s="51">
        <v>3.2138613589890617</v>
      </c>
      <c r="AN182" s="55">
        <v>0.18737044675331105</v>
      </c>
    </row>
    <row r="183" spans="1:40" x14ac:dyDescent="0.3">
      <c r="A183" s="51">
        <v>180</v>
      </c>
      <c r="B183" s="52">
        <v>2.95</v>
      </c>
      <c r="C183" s="53">
        <v>2.6666666666666665</v>
      </c>
      <c r="D183" s="53">
        <v>1.2857142857142856</v>
      </c>
      <c r="E183" s="54">
        <v>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4">
        <v>0</v>
      </c>
      <c r="M183" s="55">
        <v>0</v>
      </c>
      <c r="N183" s="53">
        <v>0</v>
      </c>
      <c r="O183" s="53">
        <v>0</v>
      </c>
      <c r="P183" s="53">
        <v>5</v>
      </c>
      <c r="Q183" s="53">
        <v>0</v>
      </c>
      <c r="R183" s="53">
        <v>0</v>
      </c>
      <c r="S183" s="53">
        <v>0</v>
      </c>
      <c r="T183" s="53">
        <v>3.328890038958328</v>
      </c>
      <c r="U183" s="54">
        <v>200</v>
      </c>
      <c r="V183" s="56">
        <v>0.95</v>
      </c>
      <c r="W183" s="53">
        <v>22.79</v>
      </c>
      <c r="X183" s="53">
        <v>1.5286595721245657</v>
      </c>
      <c r="Y183" s="53">
        <v>165</v>
      </c>
      <c r="Z183" s="53">
        <v>0</v>
      </c>
      <c r="AA183" s="53">
        <v>0.86187878787878747</v>
      </c>
      <c r="AB183" s="55">
        <v>9.2646034674222048E-3</v>
      </c>
      <c r="AC183" s="51">
        <v>2.6020119973822431</v>
      </c>
      <c r="AD183" s="51">
        <v>5.2239858441128849E-2</v>
      </c>
      <c r="AE183" s="51">
        <v>1.7804491836198068E-4</v>
      </c>
      <c r="AF183" s="51">
        <v>2.2846817370334984E-4</v>
      </c>
      <c r="AG183" s="51">
        <v>0.6487337546096057</v>
      </c>
      <c r="AH183" s="51">
        <v>9.3205731106436873E-3</v>
      </c>
      <c r="AI183" s="51">
        <v>1.4142135623731087</v>
      </c>
      <c r="AJ183" s="51">
        <v>1.1129005276345741E-15</v>
      </c>
      <c r="AK183" s="51">
        <v>0.44610387698777876</v>
      </c>
      <c r="AL183" s="53">
        <v>3.7031832755374854E-2</v>
      </c>
      <c r="AM183" s="51">
        <v>6.1248502762307417</v>
      </c>
      <c r="AN183" s="55">
        <v>0.35342578614423642</v>
      </c>
    </row>
    <row r="184" spans="1:40" x14ac:dyDescent="0.3">
      <c r="A184" s="51">
        <v>181</v>
      </c>
      <c r="B184" s="52">
        <v>2.95</v>
      </c>
      <c r="C184" s="53">
        <v>2.6666666666666665</v>
      </c>
      <c r="D184" s="53">
        <v>2.4285714285714284</v>
      </c>
      <c r="E184" s="54">
        <v>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4">
        <v>0</v>
      </c>
      <c r="M184" s="55">
        <v>0</v>
      </c>
      <c r="N184" s="53">
        <v>0</v>
      </c>
      <c r="O184" s="53">
        <v>0</v>
      </c>
      <c r="P184" s="53">
        <v>5</v>
      </c>
      <c r="Q184" s="53">
        <v>0</v>
      </c>
      <c r="R184" s="53">
        <v>0</v>
      </c>
      <c r="S184" s="53">
        <v>0</v>
      </c>
      <c r="T184" s="53">
        <v>3.328890038958328</v>
      </c>
      <c r="U184" s="54">
        <v>200</v>
      </c>
      <c r="V184" s="56">
        <v>0.95</v>
      </c>
      <c r="W184" s="53">
        <v>6.59</v>
      </c>
      <c r="X184" s="53">
        <v>0.67072018048903892</v>
      </c>
      <c r="Y184" s="53">
        <v>165</v>
      </c>
      <c r="Z184" s="53">
        <v>0</v>
      </c>
      <c r="AA184" s="53">
        <v>0.96006060606060606</v>
      </c>
      <c r="AB184" s="55">
        <v>4.0649707908426607E-3</v>
      </c>
      <c r="AC184" s="51">
        <v>4.2466316309735017</v>
      </c>
      <c r="AD184" s="51">
        <v>8.6661865320912704E-2</v>
      </c>
      <c r="AE184" s="51">
        <v>9.2811077912248359E-3</v>
      </c>
      <c r="AF184" s="51">
        <v>3.0616550492750957E-3</v>
      </c>
      <c r="AG184" s="51">
        <v>0.69262887381366411</v>
      </c>
      <c r="AH184" s="51">
        <v>1.3041759005722537E-2</v>
      </c>
      <c r="AI184" s="51">
        <v>2.1746633930646819</v>
      </c>
      <c r="AJ184" s="51">
        <v>1.9384850633228225E-2</v>
      </c>
      <c r="AK184" s="51">
        <v>0.4090762077087467</v>
      </c>
      <c r="AL184" s="53">
        <v>3.2905396188568373E-2</v>
      </c>
      <c r="AM184" s="51">
        <v>3.9933757438237558</v>
      </c>
      <c r="AN184" s="55">
        <v>0.23344887517629256</v>
      </c>
    </row>
    <row r="185" spans="1:40" x14ac:dyDescent="0.3">
      <c r="A185" s="51">
        <v>182</v>
      </c>
      <c r="B185" s="52">
        <v>2.95</v>
      </c>
      <c r="C185" s="53">
        <v>2.6666666666666665</v>
      </c>
      <c r="D185" s="53">
        <v>3.5714285714285712</v>
      </c>
      <c r="E185" s="54">
        <v>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4">
        <v>0</v>
      </c>
      <c r="M185" s="55">
        <v>0</v>
      </c>
      <c r="N185" s="53">
        <v>0</v>
      </c>
      <c r="O185" s="53">
        <v>0</v>
      </c>
      <c r="P185" s="53">
        <v>5</v>
      </c>
      <c r="Q185" s="53">
        <v>0</v>
      </c>
      <c r="R185" s="53">
        <v>0</v>
      </c>
      <c r="S185" s="53">
        <v>0</v>
      </c>
      <c r="T185" s="53">
        <v>3.328890038958328</v>
      </c>
      <c r="U185" s="54">
        <v>200</v>
      </c>
      <c r="V185" s="56">
        <v>0.95</v>
      </c>
      <c r="W185" s="53">
        <v>2.69</v>
      </c>
      <c r="X185" s="53">
        <v>0.41027089118052429</v>
      </c>
      <c r="Y185" s="53">
        <v>165</v>
      </c>
      <c r="Z185" s="53">
        <v>0</v>
      </c>
      <c r="AA185" s="53">
        <v>0.98369696969696963</v>
      </c>
      <c r="AB185" s="55">
        <v>2.4864902495789361E-3</v>
      </c>
      <c r="AC185" s="51">
        <v>5.7656836642571125</v>
      </c>
      <c r="AD185" s="51">
        <v>0.12468115370533346</v>
      </c>
      <c r="AE185" s="51">
        <v>3.2658132337300541E-2</v>
      </c>
      <c r="AF185" s="51">
        <v>4.5850951454569243E-3</v>
      </c>
      <c r="AG185" s="51">
        <v>0.73563999298421801</v>
      </c>
      <c r="AH185" s="51">
        <v>1.5698255673907532E-2</v>
      </c>
      <c r="AI185" s="51">
        <v>2.3030281407050586</v>
      </c>
      <c r="AJ185" s="51">
        <v>4.1159559815536047E-2</v>
      </c>
      <c r="AK185" s="51">
        <v>0.38650366752464749</v>
      </c>
      <c r="AL185" s="53">
        <v>2.9673482149415557E-2</v>
      </c>
      <c r="AM185" s="51">
        <v>3.359931589441759</v>
      </c>
      <c r="AN185" s="55">
        <v>0.19816346615266892</v>
      </c>
    </row>
    <row r="186" spans="1:40" x14ac:dyDescent="0.3">
      <c r="A186" s="51">
        <v>183</v>
      </c>
      <c r="B186" s="52">
        <v>2.95</v>
      </c>
      <c r="C186" s="53">
        <v>2.6666666666666665</v>
      </c>
      <c r="D186" s="53">
        <v>4.7142857142857135</v>
      </c>
      <c r="E186" s="54">
        <v>0</v>
      </c>
      <c r="F186" s="53">
        <v>0</v>
      </c>
      <c r="G186" s="53">
        <v>0</v>
      </c>
      <c r="H186" s="53">
        <v>0</v>
      </c>
      <c r="I186" s="53">
        <v>0</v>
      </c>
      <c r="J186" s="53">
        <v>0</v>
      </c>
      <c r="K186" s="53">
        <v>0</v>
      </c>
      <c r="L186" s="54">
        <v>0</v>
      </c>
      <c r="M186" s="55">
        <v>0</v>
      </c>
      <c r="N186" s="53">
        <v>0</v>
      </c>
      <c r="O186" s="53">
        <v>0</v>
      </c>
      <c r="P186" s="53">
        <v>5</v>
      </c>
      <c r="Q186" s="53">
        <v>0</v>
      </c>
      <c r="R186" s="53">
        <v>0</v>
      </c>
      <c r="S186" s="53">
        <v>0</v>
      </c>
      <c r="T186" s="53">
        <v>3.328890038958328</v>
      </c>
      <c r="U186" s="54">
        <v>200</v>
      </c>
      <c r="V186" s="56">
        <v>0.95</v>
      </c>
      <c r="W186" s="53">
        <v>0.83</v>
      </c>
      <c r="X186" s="53">
        <v>0.19121382596835484</v>
      </c>
      <c r="Y186" s="53">
        <v>165</v>
      </c>
      <c r="Z186" s="53">
        <v>0</v>
      </c>
      <c r="AA186" s="53">
        <v>0.99496969696969739</v>
      </c>
      <c r="AB186" s="55">
        <v>1.1588716725354834E-3</v>
      </c>
      <c r="AC186" s="51">
        <v>7.4709025591238261</v>
      </c>
      <c r="AD186" s="51">
        <v>0.13722036578539351</v>
      </c>
      <c r="AE186" s="51">
        <v>4.7606947077248385E-2</v>
      </c>
      <c r="AF186" s="51">
        <v>4.479479483546725E-3</v>
      </c>
      <c r="AG186" s="51">
        <v>0.78771225703010539</v>
      </c>
      <c r="AH186" s="51">
        <v>1.461524188025326E-2</v>
      </c>
      <c r="AI186" s="51">
        <v>2.5351095843978442</v>
      </c>
      <c r="AJ186" s="51">
        <v>6.5026092155532303E-2</v>
      </c>
      <c r="AK186" s="51">
        <v>0.4110729016053648</v>
      </c>
      <c r="AL186" s="53">
        <v>2.9791912523007745E-2</v>
      </c>
      <c r="AM186" s="51">
        <v>2.9260577488384065</v>
      </c>
      <c r="AN186" s="55">
        <v>0.15104981284213126</v>
      </c>
    </row>
    <row r="187" spans="1:40" x14ac:dyDescent="0.3">
      <c r="A187" s="51">
        <v>184</v>
      </c>
      <c r="B187" s="52">
        <v>2.95</v>
      </c>
      <c r="C187" s="53">
        <v>2.6666666666666665</v>
      </c>
      <c r="D187" s="53">
        <v>5.8571428571428559</v>
      </c>
      <c r="E187" s="54">
        <v>0</v>
      </c>
      <c r="F187" s="53">
        <v>0</v>
      </c>
      <c r="G187" s="53">
        <v>0</v>
      </c>
      <c r="H187" s="53">
        <v>0</v>
      </c>
      <c r="I187" s="53">
        <v>0</v>
      </c>
      <c r="J187" s="53">
        <v>0</v>
      </c>
      <c r="K187" s="53">
        <v>0</v>
      </c>
      <c r="L187" s="54">
        <v>0</v>
      </c>
      <c r="M187" s="55">
        <v>0</v>
      </c>
      <c r="N187" s="53">
        <v>0</v>
      </c>
      <c r="O187" s="53">
        <v>0</v>
      </c>
      <c r="P187" s="53">
        <v>5</v>
      </c>
      <c r="Q187" s="53">
        <v>0</v>
      </c>
      <c r="R187" s="53">
        <v>0</v>
      </c>
      <c r="S187" s="53">
        <v>0</v>
      </c>
      <c r="T187" s="53">
        <v>3.328890038958328</v>
      </c>
      <c r="U187" s="54">
        <v>200</v>
      </c>
      <c r="V187" s="56">
        <v>0.95</v>
      </c>
      <c r="W187" s="53">
        <v>0.37</v>
      </c>
      <c r="X187" s="53">
        <v>0.13860204559634329</v>
      </c>
      <c r="Y187" s="53">
        <v>165</v>
      </c>
      <c r="Z187" s="53">
        <v>0</v>
      </c>
      <c r="AA187" s="53">
        <v>0.9977575757575764</v>
      </c>
      <c r="AB187" s="55">
        <v>8.4001239755359639E-4</v>
      </c>
      <c r="AC187" s="51">
        <v>9.1885007794291784</v>
      </c>
      <c r="AD187" s="51">
        <v>0.17660438536336018</v>
      </c>
      <c r="AE187" s="51">
        <v>6.0100982211675598E-2</v>
      </c>
      <c r="AF187" s="51">
        <v>5.2194247688931213E-3</v>
      </c>
      <c r="AG187" s="51">
        <v>0.82765593052463415</v>
      </c>
      <c r="AH187" s="51">
        <v>1.9425563601857362E-2</v>
      </c>
      <c r="AI187" s="51">
        <v>2.5620891882223429</v>
      </c>
      <c r="AJ187" s="51">
        <v>6.9388600717989399E-2</v>
      </c>
      <c r="AK187" s="51">
        <v>0.40485833765727108</v>
      </c>
      <c r="AL187" s="53">
        <v>2.9859023025871644E-2</v>
      </c>
      <c r="AM187" s="51">
        <v>2.8027472013692663</v>
      </c>
      <c r="AN187" s="55">
        <v>0.14449619946450237</v>
      </c>
    </row>
    <row r="188" spans="1:40" x14ac:dyDescent="0.3">
      <c r="A188" s="51">
        <v>185</v>
      </c>
      <c r="B188" s="52">
        <v>2.95</v>
      </c>
      <c r="C188" s="53">
        <v>2.6666666666666665</v>
      </c>
      <c r="D188" s="53">
        <v>6.9999999999999982</v>
      </c>
      <c r="E188" s="54">
        <v>0</v>
      </c>
      <c r="F188" s="53">
        <v>0</v>
      </c>
      <c r="G188" s="53">
        <v>0</v>
      </c>
      <c r="H188" s="53">
        <v>0</v>
      </c>
      <c r="I188" s="53">
        <v>0</v>
      </c>
      <c r="J188" s="53">
        <v>0</v>
      </c>
      <c r="K188" s="53">
        <v>0</v>
      </c>
      <c r="L188" s="54">
        <v>0</v>
      </c>
      <c r="M188" s="55">
        <v>0</v>
      </c>
      <c r="N188" s="53">
        <v>0</v>
      </c>
      <c r="O188" s="53">
        <v>0</v>
      </c>
      <c r="P188" s="53">
        <v>5</v>
      </c>
      <c r="Q188" s="53">
        <v>0</v>
      </c>
      <c r="R188" s="53">
        <v>0</v>
      </c>
      <c r="S188" s="53">
        <v>0</v>
      </c>
      <c r="T188" s="53">
        <v>3.328890038958328</v>
      </c>
      <c r="U188" s="54">
        <v>200</v>
      </c>
      <c r="V188" s="56">
        <v>0.95</v>
      </c>
      <c r="W188" s="53">
        <v>0.13</v>
      </c>
      <c r="X188" s="53">
        <v>6.4530126547155772E-2</v>
      </c>
      <c r="Y188" s="53">
        <v>165</v>
      </c>
      <c r="Z188" s="53">
        <v>0</v>
      </c>
      <c r="AA188" s="53">
        <v>0.99921212121212155</v>
      </c>
      <c r="AB188" s="55">
        <v>3.9109167604336917E-4</v>
      </c>
      <c r="AC188" s="51">
        <v>10.519592986532231</v>
      </c>
      <c r="AD188" s="51">
        <v>0.19825836625245263</v>
      </c>
      <c r="AE188" s="51">
        <v>6.8332298522601281E-2</v>
      </c>
      <c r="AF188" s="51">
        <v>5.2975040009841622E-3</v>
      </c>
      <c r="AG188" s="51">
        <v>0.90107066621734544</v>
      </c>
      <c r="AH188" s="51">
        <v>2.0381150880653856E-2</v>
      </c>
      <c r="AI188" s="51">
        <v>2.5378530845844356</v>
      </c>
      <c r="AJ188" s="51">
        <v>7.0941884716453435E-2</v>
      </c>
      <c r="AK188" s="51">
        <v>0.46579696055598796</v>
      </c>
      <c r="AL188" s="53">
        <v>3.2824176164391344E-2</v>
      </c>
      <c r="AM188" s="51">
        <v>2.6174899849612649</v>
      </c>
      <c r="AN188" s="55">
        <v>9.1871348208220516E-2</v>
      </c>
    </row>
    <row r="189" spans="1:40" x14ac:dyDescent="0.3">
      <c r="A189" s="51">
        <v>186</v>
      </c>
      <c r="B189" s="52">
        <v>2.95</v>
      </c>
      <c r="C189" s="53">
        <v>3.75</v>
      </c>
      <c r="D189" s="53">
        <v>1.2857142857142856</v>
      </c>
      <c r="E189" s="54">
        <v>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4">
        <v>0</v>
      </c>
      <c r="M189" s="55">
        <v>0</v>
      </c>
      <c r="N189" s="53">
        <v>0</v>
      </c>
      <c r="O189" s="53">
        <v>0</v>
      </c>
      <c r="P189" s="53">
        <v>5</v>
      </c>
      <c r="Q189" s="53">
        <v>0</v>
      </c>
      <c r="R189" s="53">
        <v>0</v>
      </c>
      <c r="S189" s="53">
        <v>0</v>
      </c>
      <c r="T189" s="53">
        <v>3.328890038958328</v>
      </c>
      <c r="U189" s="54">
        <v>200</v>
      </c>
      <c r="V189" s="56">
        <v>0.95</v>
      </c>
      <c r="W189" s="53">
        <v>14.815</v>
      </c>
      <c r="X189" s="53">
        <v>1.1195355620116982</v>
      </c>
      <c r="Y189" s="53">
        <v>165</v>
      </c>
      <c r="Z189" s="53">
        <v>0</v>
      </c>
      <c r="AA189" s="53">
        <v>0.9102121212121207</v>
      </c>
      <c r="AB189" s="55">
        <v>6.7850640121922302E-3</v>
      </c>
      <c r="AC189" s="51">
        <v>3.0984886018603741</v>
      </c>
      <c r="AD189" s="51">
        <v>6.1039566611567744E-2</v>
      </c>
      <c r="AE189" s="51">
        <v>7.7703845745656771E-4</v>
      </c>
      <c r="AF189" s="51">
        <v>7.977615014132819E-4</v>
      </c>
      <c r="AG189" s="51">
        <v>0.64827872929771213</v>
      </c>
      <c r="AH189" s="51">
        <v>9.9904631164939826E-3</v>
      </c>
      <c r="AI189" s="51">
        <v>1.8597392895534812</v>
      </c>
      <c r="AJ189" s="51">
        <v>3.2583093373013995E-2</v>
      </c>
      <c r="AK189" s="51">
        <v>0.41923705701242026</v>
      </c>
      <c r="AL189" s="53">
        <v>3.4418163082512263E-2</v>
      </c>
      <c r="AM189" s="51">
        <v>5.2813714237761875</v>
      </c>
      <c r="AN189" s="55">
        <v>0.33083405201449262</v>
      </c>
    </row>
    <row r="190" spans="1:40" x14ac:dyDescent="0.3">
      <c r="A190" s="51">
        <v>187</v>
      </c>
      <c r="B190" s="52">
        <v>2.95</v>
      </c>
      <c r="C190" s="53">
        <v>3.75</v>
      </c>
      <c r="D190" s="53">
        <v>2.4285714285714284</v>
      </c>
      <c r="E190" s="54">
        <v>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0</v>
      </c>
      <c r="L190" s="54">
        <v>0</v>
      </c>
      <c r="M190" s="55">
        <v>0</v>
      </c>
      <c r="N190" s="53">
        <v>0</v>
      </c>
      <c r="O190" s="53">
        <v>0</v>
      </c>
      <c r="P190" s="53">
        <v>5</v>
      </c>
      <c r="Q190" s="53">
        <v>0</v>
      </c>
      <c r="R190" s="53">
        <v>0</v>
      </c>
      <c r="S190" s="53">
        <v>0</v>
      </c>
      <c r="T190" s="53">
        <v>3.328890038958328</v>
      </c>
      <c r="U190" s="54">
        <v>200</v>
      </c>
      <c r="V190" s="56">
        <v>0.95</v>
      </c>
      <c r="W190" s="53">
        <v>2.7250000000000001</v>
      </c>
      <c r="X190" s="53">
        <v>0.37611558433471481</v>
      </c>
      <c r="Y190" s="53">
        <v>165</v>
      </c>
      <c r="Z190" s="53">
        <v>0</v>
      </c>
      <c r="AA190" s="53">
        <v>0.98348484848484929</v>
      </c>
      <c r="AB190" s="55">
        <v>2.2794883899073634E-3</v>
      </c>
      <c r="AC190" s="51">
        <v>5.6978487537844753</v>
      </c>
      <c r="AD190" s="51">
        <v>0.12366552774026855</v>
      </c>
      <c r="AE190" s="51">
        <v>2.5950716222267432E-2</v>
      </c>
      <c r="AF190" s="51">
        <v>3.5789420512821828E-3</v>
      </c>
      <c r="AG190" s="51">
        <v>0.72015638969261009</v>
      </c>
      <c r="AH190" s="51">
        <v>1.4859101229121185E-2</v>
      </c>
      <c r="AI190" s="51">
        <v>2.2842533254175383</v>
      </c>
      <c r="AJ190" s="51">
        <v>3.4977081530688715E-2</v>
      </c>
      <c r="AK190" s="51">
        <v>0.38798814366458911</v>
      </c>
      <c r="AL190" s="53">
        <v>2.8607241075074719E-2</v>
      </c>
      <c r="AM190" s="51">
        <v>3.4986627812582949</v>
      </c>
      <c r="AN190" s="55">
        <v>0.20525116445252764</v>
      </c>
    </row>
    <row r="191" spans="1:40" x14ac:dyDescent="0.3">
      <c r="A191" s="51">
        <v>188</v>
      </c>
      <c r="B191" s="52">
        <v>2.95</v>
      </c>
      <c r="C191" s="53">
        <v>3.75</v>
      </c>
      <c r="D191" s="53">
        <v>3.5714285714285712</v>
      </c>
      <c r="E191" s="54">
        <v>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4">
        <v>0</v>
      </c>
      <c r="M191" s="55">
        <v>0</v>
      </c>
      <c r="N191" s="53">
        <v>0</v>
      </c>
      <c r="O191" s="53">
        <v>0</v>
      </c>
      <c r="P191" s="53">
        <v>5</v>
      </c>
      <c r="Q191" s="53">
        <v>0</v>
      </c>
      <c r="R191" s="53">
        <v>0</v>
      </c>
      <c r="S191" s="53">
        <v>0</v>
      </c>
      <c r="T191" s="53">
        <v>3.328890038958328</v>
      </c>
      <c r="U191" s="54">
        <v>200</v>
      </c>
      <c r="V191" s="56">
        <v>0.95</v>
      </c>
      <c r="W191" s="53">
        <v>0.52500000000000002</v>
      </c>
      <c r="X191" s="53">
        <v>0.14789673738321915</v>
      </c>
      <c r="Y191" s="53">
        <v>165</v>
      </c>
      <c r="Z191" s="53">
        <v>0</v>
      </c>
      <c r="AA191" s="53">
        <v>0.99681818181818227</v>
      </c>
      <c r="AB191" s="55">
        <v>8.963438629286017E-4</v>
      </c>
      <c r="AC191" s="51">
        <v>7.9998240592055812</v>
      </c>
      <c r="AD191" s="51">
        <v>0.14969743211999265</v>
      </c>
      <c r="AE191" s="51">
        <v>4.9508488079810994E-2</v>
      </c>
      <c r="AF191" s="51">
        <v>4.7036646735148027E-3</v>
      </c>
      <c r="AG191" s="51">
        <v>0.79106519534243758</v>
      </c>
      <c r="AH191" s="51">
        <v>1.6905328276037732E-2</v>
      </c>
      <c r="AI191" s="51">
        <v>2.5582861096508385</v>
      </c>
      <c r="AJ191" s="51">
        <v>6.331965230600213E-2</v>
      </c>
      <c r="AK191" s="51">
        <v>0.40837149884098778</v>
      </c>
      <c r="AL191" s="53">
        <v>3.2595439075834405E-2</v>
      </c>
      <c r="AM191" s="51">
        <v>2.7836004464609818</v>
      </c>
      <c r="AN191" s="55">
        <v>0.11391431592243752</v>
      </c>
    </row>
    <row r="192" spans="1:40" x14ac:dyDescent="0.3">
      <c r="A192" s="51">
        <v>189</v>
      </c>
      <c r="B192" s="52">
        <v>2.95</v>
      </c>
      <c r="C192" s="53">
        <v>3.75</v>
      </c>
      <c r="D192" s="53">
        <v>4.7142857142857135</v>
      </c>
      <c r="E192" s="54">
        <v>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0</v>
      </c>
      <c r="L192" s="54">
        <v>0</v>
      </c>
      <c r="M192" s="55">
        <v>0</v>
      </c>
      <c r="N192" s="53">
        <v>0</v>
      </c>
      <c r="O192" s="53">
        <v>0</v>
      </c>
      <c r="P192" s="53">
        <v>5</v>
      </c>
      <c r="Q192" s="53">
        <v>0</v>
      </c>
      <c r="R192" s="53">
        <v>0</v>
      </c>
      <c r="S192" s="53">
        <v>0</v>
      </c>
      <c r="T192" s="53">
        <v>3.328890038958328</v>
      </c>
      <c r="U192" s="54">
        <v>200</v>
      </c>
      <c r="V192" s="56">
        <v>0.95</v>
      </c>
      <c r="W192" s="53">
        <v>0.17499999999999999</v>
      </c>
      <c r="X192" s="53">
        <v>7.3222248450518918E-2</v>
      </c>
      <c r="Y192" s="53">
        <v>165</v>
      </c>
      <c r="Z192" s="53">
        <v>0</v>
      </c>
      <c r="AA192" s="53">
        <v>0.99893939393939435</v>
      </c>
      <c r="AB192" s="55">
        <v>4.4377120273041745E-4</v>
      </c>
      <c r="AC192" s="51">
        <v>10.134954553053774</v>
      </c>
      <c r="AD192" s="51">
        <v>0.18268314563607252</v>
      </c>
      <c r="AE192" s="51">
        <v>6.6076987096885711E-2</v>
      </c>
      <c r="AF192" s="51">
        <v>6.4699284559977142E-3</v>
      </c>
      <c r="AG192" s="51">
        <v>0.87491699779100007</v>
      </c>
      <c r="AH192" s="51">
        <v>1.86274483001257E-2</v>
      </c>
      <c r="AI192" s="51">
        <v>2.6087975122519889</v>
      </c>
      <c r="AJ192" s="51">
        <v>6.8424358915276401E-2</v>
      </c>
      <c r="AK192" s="51">
        <v>0.45101895172263406</v>
      </c>
      <c r="AL192" s="53">
        <v>3.2975512042781888E-2</v>
      </c>
      <c r="AM192" s="51">
        <v>2.692214424908121</v>
      </c>
      <c r="AN192" s="55">
        <v>9.3551010348403837E-2</v>
      </c>
    </row>
    <row r="193" spans="1:40" x14ac:dyDescent="0.3">
      <c r="A193" s="51">
        <v>190</v>
      </c>
      <c r="B193" s="52">
        <v>2.95</v>
      </c>
      <c r="C193" s="53">
        <v>3.75</v>
      </c>
      <c r="D193" s="53">
        <v>5.8571428571428559</v>
      </c>
      <c r="E193" s="54">
        <v>0</v>
      </c>
      <c r="F193" s="53">
        <v>0</v>
      </c>
      <c r="G193" s="53">
        <v>0</v>
      </c>
      <c r="H193" s="53">
        <v>0</v>
      </c>
      <c r="I193" s="53">
        <v>0</v>
      </c>
      <c r="J193" s="53">
        <v>0</v>
      </c>
      <c r="K193" s="53">
        <v>0</v>
      </c>
      <c r="L193" s="54">
        <v>0</v>
      </c>
      <c r="M193" s="55">
        <v>0</v>
      </c>
      <c r="N193" s="53">
        <v>0</v>
      </c>
      <c r="O193" s="53">
        <v>0</v>
      </c>
      <c r="P193" s="53">
        <v>5</v>
      </c>
      <c r="Q193" s="53">
        <v>0</v>
      </c>
      <c r="R193" s="53">
        <v>0</v>
      </c>
      <c r="S193" s="53">
        <v>0</v>
      </c>
      <c r="T193" s="53">
        <v>3.328890038958328</v>
      </c>
      <c r="U193" s="54">
        <v>200</v>
      </c>
      <c r="V193" s="56">
        <v>0.95</v>
      </c>
      <c r="W193" s="53">
        <v>0.04</v>
      </c>
      <c r="X193" s="53">
        <v>4.6024113605533601E-2</v>
      </c>
      <c r="Y193" s="53">
        <v>165</v>
      </c>
      <c r="Z193" s="53">
        <v>0</v>
      </c>
      <c r="AA193" s="53">
        <v>0.99975757575757573</v>
      </c>
      <c r="AB193" s="55">
        <v>2.7893402185171938E-4</v>
      </c>
      <c r="AC193" s="51">
        <v>12.104623303038846</v>
      </c>
      <c r="AD193" s="51">
        <v>0.20115816742135045</v>
      </c>
      <c r="AE193" s="51">
        <v>7.943608493643714E-2</v>
      </c>
      <c r="AF193" s="51">
        <v>6.1950164088205991E-3</v>
      </c>
      <c r="AG193" s="51">
        <v>0.98108303789332796</v>
      </c>
      <c r="AH193" s="51">
        <v>2.1916670125495277E-2</v>
      </c>
      <c r="AI193" s="51">
        <v>2.7154318634921908</v>
      </c>
      <c r="AJ193" s="51">
        <v>6.8636517183606721E-2</v>
      </c>
      <c r="AK193" s="51">
        <v>0.50845906151739395</v>
      </c>
      <c r="AL193" s="53">
        <v>3.6261947681797288E-2</v>
      </c>
      <c r="AM193" s="51">
        <v>2.7408685542906337</v>
      </c>
      <c r="AN193" s="55">
        <v>7.8832041094118732E-2</v>
      </c>
    </row>
    <row r="194" spans="1:40" x14ac:dyDescent="0.3">
      <c r="A194" s="51">
        <v>191</v>
      </c>
      <c r="B194" s="52">
        <v>2.95</v>
      </c>
      <c r="C194" s="53">
        <v>3.75</v>
      </c>
      <c r="D194" s="53">
        <v>6.9999999999999982</v>
      </c>
      <c r="E194" s="54">
        <v>0</v>
      </c>
      <c r="F194" s="53">
        <v>0</v>
      </c>
      <c r="G194" s="53">
        <v>0</v>
      </c>
      <c r="H194" s="53">
        <v>0</v>
      </c>
      <c r="I194" s="53">
        <v>0</v>
      </c>
      <c r="J194" s="53">
        <v>0</v>
      </c>
      <c r="K194" s="53">
        <v>0</v>
      </c>
      <c r="L194" s="54">
        <v>0</v>
      </c>
      <c r="M194" s="55">
        <v>0</v>
      </c>
      <c r="N194" s="53">
        <v>0</v>
      </c>
      <c r="O194" s="53">
        <v>0</v>
      </c>
      <c r="P194" s="53">
        <v>5</v>
      </c>
      <c r="Q194" s="53">
        <v>0</v>
      </c>
      <c r="R194" s="53">
        <v>0</v>
      </c>
      <c r="S194" s="53">
        <v>0</v>
      </c>
      <c r="T194" s="53">
        <v>3.328890038958328</v>
      </c>
      <c r="U194" s="54">
        <v>200</v>
      </c>
      <c r="V194" s="56">
        <v>0.95</v>
      </c>
      <c r="W194" s="53">
        <v>0</v>
      </c>
      <c r="X194" s="53">
        <v>0</v>
      </c>
      <c r="Y194" s="53">
        <v>165</v>
      </c>
      <c r="Z194" s="53">
        <v>0</v>
      </c>
      <c r="AA194" s="53">
        <v>1</v>
      </c>
      <c r="AB194" s="55">
        <v>0</v>
      </c>
      <c r="AC194" s="51">
        <v>14.264121212121218</v>
      </c>
      <c r="AD194" s="51">
        <v>0.2252806545563969</v>
      </c>
      <c r="AE194" s="51">
        <v>8.9137510701670114E-2</v>
      </c>
      <c r="AF194" s="51">
        <v>8.611144231058205E-3</v>
      </c>
      <c r="AG194" s="51">
        <v>1.0628138961512783</v>
      </c>
      <c r="AH194" s="51">
        <v>2.4789603092266042E-2</v>
      </c>
      <c r="AI194" s="51">
        <v>2.6848418510695509</v>
      </c>
      <c r="AJ194" s="51">
        <v>5.3949491518269221E-2</v>
      </c>
      <c r="AK194" s="51">
        <v>0.53258425903792261</v>
      </c>
      <c r="AL194" s="53">
        <v>3.4016162566256544E-2</v>
      </c>
      <c r="AM194" s="51">
        <v>2.6848418510695509</v>
      </c>
      <c r="AN194" s="55">
        <v>5.3949491518269221E-2</v>
      </c>
    </row>
    <row r="195" spans="1:40" x14ac:dyDescent="0.3">
      <c r="A195" s="51">
        <v>192</v>
      </c>
      <c r="B195" s="52">
        <v>2.95</v>
      </c>
      <c r="C195" s="53">
        <v>4.833333333333333</v>
      </c>
      <c r="D195" s="53">
        <v>1.2857142857142856</v>
      </c>
      <c r="E195" s="54">
        <v>0</v>
      </c>
      <c r="F195" s="53">
        <v>0</v>
      </c>
      <c r="G195" s="53">
        <v>0</v>
      </c>
      <c r="H195" s="53">
        <v>0</v>
      </c>
      <c r="I195" s="53">
        <v>0</v>
      </c>
      <c r="J195" s="53">
        <v>0</v>
      </c>
      <c r="K195" s="53">
        <v>0</v>
      </c>
      <c r="L195" s="54">
        <v>0</v>
      </c>
      <c r="M195" s="55">
        <v>0</v>
      </c>
      <c r="N195" s="53">
        <v>0</v>
      </c>
      <c r="O195" s="53">
        <v>0</v>
      </c>
      <c r="P195" s="53">
        <v>5</v>
      </c>
      <c r="Q195" s="53">
        <v>0</v>
      </c>
      <c r="R195" s="53">
        <v>0</v>
      </c>
      <c r="S195" s="53">
        <v>0</v>
      </c>
      <c r="T195" s="53">
        <v>3.328890038958328</v>
      </c>
      <c r="U195" s="54">
        <v>200</v>
      </c>
      <c r="V195" s="56">
        <v>0.95</v>
      </c>
      <c r="W195" s="53">
        <v>7.3849999999999998</v>
      </c>
      <c r="X195" s="53">
        <v>0.68691082365674505</v>
      </c>
      <c r="Y195" s="53">
        <v>165</v>
      </c>
      <c r="Z195" s="53">
        <v>0</v>
      </c>
      <c r="AA195" s="53">
        <v>0.95524242424242412</v>
      </c>
      <c r="AB195" s="55">
        <v>4.1630959009499712E-3</v>
      </c>
      <c r="AC195" s="51">
        <v>3.9618243710542651</v>
      </c>
      <c r="AD195" s="51">
        <v>8.2320575190838519E-2</v>
      </c>
      <c r="AE195" s="51">
        <v>5.6413575779957533E-3</v>
      </c>
      <c r="AF195" s="51">
        <v>1.946145024009653E-3</v>
      </c>
      <c r="AG195" s="51">
        <v>0.69293581125492087</v>
      </c>
      <c r="AH195" s="51">
        <v>1.2704951708760548E-2</v>
      </c>
      <c r="AI195" s="51">
        <v>2.1594881410291258</v>
      </c>
      <c r="AJ195" s="51">
        <v>2.2724920053241955E-2</v>
      </c>
      <c r="AK195" s="51">
        <v>0.38018807647433683</v>
      </c>
      <c r="AL195" s="53">
        <v>3.0762177258300199E-2</v>
      </c>
      <c r="AM195" s="51">
        <v>4.0697625651722591</v>
      </c>
      <c r="AN195" s="55">
        <v>0.19861595069968108</v>
      </c>
    </row>
    <row r="196" spans="1:40" x14ac:dyDescent="0.3">
      <c r="A196" s="51">
        <v>193</v>
      </c>
      <c r="B196" s="52">
        <v>2.95</v>
      </c>
      <c r="C196" s="53">
        <v>4.833333333333333</v>
      </c>
      <c r="D196" s="53">
        <v>2.4285714285714284</v>
      </c>
      <c r="E196" s="54">
        <v>0</v>
      </c>
      <c r="F196" s="53">
        <v>0</v>
      </c>
      <c r="G196" s="53">
        <v>0</v>
      </c>
      <c r="H196" s="53">
        <v>0</v>
      </c>
      <c r="I196" s="53">
        <v>0</v>
      </c>
      <c r="J196" s="53">
        <v>0</v>
      </c>
      <c r="K196" s="53">
        <v>0</v>
      </c>
      <c r="L196" s="54">
        <v>0</v>
      </c>
      <c r="M196" s="55">
        <v>0</v>
      </c>
      <c r="N196" s="53">
        <v>0</v>
      </c>
      <c r="O196" s="53">
        <v>0</v>
      </c>
      <c r="P196" s="53">
        <v>5</v>
      </c>
      <c r="Q196" s="53">
        <v>0</v>
      </c>
      <c r="R196" s="53">
        <v>0</v>
      </c>
      <c r="S196" s="53">
        <v>0</v>
      </c>
      <c r="T196" s="53">
        <v>3.328890038958328</v>
      </c>
      <c r="U196" s="54">
        <v>200</v>
      </c>
      <c r="V196" s="56">
        <v>0.95</v>
      </c>
      <c r="W196" s="53">
        <v>1.27</v>
      </c>
      <c r="X196" s="53">
        <v>0.24441373877925587</v>
      </c>
      <c r="Y196" s="53">
        <v>165</v>
      </c>
      <c r="Z196" s="53">
        <v>0</v>
      </c>
      <c r="AA196" s="53">
        <v>0.99230303030303091</v>
      </c>
      <c r="AB196" s="55">
        <v>1.4812953865409458E-3</v>
      </c>
      <c r="AC196" s="51">
        <v>6.8963930488436027</v>
      </c>
      <c r="AD196" s="51">
        <v>0.1383032654762173</v>
      </c>
      <c r="AE196" s="51">
        <v>3.9547843963052089E-2</v>
      </c>
      <c r="AF196" s="51">
        <v>4.2693691700812619E-3</v>
      </c>
      <c r="AG196" s="51">
        <v>0.77008100394653678</v>
      </c>
      <c r="AH196" s="51">
        <v>1.5587225227101506E-2</v>
      </c>
      <c r="AI196" s="51">
        <v>2.5336611225665298</v>
      </c>
      <c r="AJ196" s="51">
        <v>5.9981261889342018E-2</v>
      </c>
      <c r="AK196" s="51">
        <v>0.40952384107596351</v>
      </c>
      <c r="AL196" s="53">
        <v>3.1797138157205619E-2</v>
      </c>
      <c r="AM196" s="51">
        <v>3.1071809320070343</v>
      </c>
      <c r="AN196" s="55">
        <v>0.15806929081075691</v>
      </c>
    </row>
    <row r="197" spans="1:40" x14ac:dyDescent="0.3">
      <c r="A197" s="51">
        <v>194</v>
      </c>
      <c r="B197" s="52">
        <v>2.95</v>
      </c>
      <c r="C197" s="53">
        <v>4.833333333333333</v>
      </c>
      <c r="D197" s="53">
        <v>3.5714285714285712</v>
      </c>
      <c r="E197" s="54">
        <v>0</v>
      </c>
      <c r="F197" s="53">
        <v>0</v>
      </c>
      <c r="G197" s="53">
        <v>0</v>
      </c>
      <c r="H197" s="53">
        <v>0</v>
      </c>
      <c r="I197" s="53">
        <v>0</v>
      </c>
      <c r="J197" s="53">
        <v>0</v>
      </c>
      <c r="K197" s="53">
        <v>0</v>
      </c>
      <c r="L197" s="54">
        <v>0</v>
      </c>
      <c r="M197" s="55">
        <v>0</v>
      </c>
      <c r="N197" s="53">
        <v>0</v>
      </c>
      <c r="O197" s="53">
        <v>0</v>
      </c>
      <c r="P197" s="53">
        <v>5</v>
      </c>
      <c r="Q197" s="53">
        <v>0</v>
      </c>
      <c r="R197" s="53">
        <v>0</v>
      </c>
      <c r="S197" s="53">
        <v>0</v>
      </c>
      <c r="T197" s="53">
        <v>3.328890038958328</v>
      </c>
      <c r="U197" s="54">
        <v>200</v>
      </c>
      <c r="V197" s="56">
        <v>0.95</v>
      </c>
      <c r="W197" s="53">
        <v>0.13500000000000001</v>
      </c>
      <c r="X197" s="53">
        <v>6.2009146320735724E-2</v>
      </c>
      <c r="Y197" s="53">
        <v>165</v>
      </c>
      <c r="Z197" s="53">
        <v>0</v>
      </c>
      <c r="AA197" s="53">
        <v>0.9991818181818185</v>
      </c>
      <c r="AB197" s="55">
        <v>3.7581300800445947E-4</v>
      </c>
      <c r="AC197" s="51">
        <v>10.041530641846661</v>
      </c>
      <c r="AD197" s="51">
        <v>0.18424574836349733</v>
      </c>
      <c r="AE197" s="51">
        <v>5.7598411000405872E-2</v>
      </c>
      <c r="AF197" s="51">
        <v>5.3295602215329037E-3</v>
      </c>
      <c r="AG197" s="51">
        <v>0.85773483802914696</v>
      </c>
      <c r="AH197" s="51">
        <v>1.965560964517319E-2</v>
      </c>
      <c r="AI197" s="51">
        <v>2.5397589203750224</v>
      </c>
      <c r="AJ197" s="51">
        <v>6.9514850205466563E-2</v>
      </c>
      <c r="AK197" s="51">
        <v>0.42215140529381678</v>
      </c>
      <c r="AL197" s="53">
        <v>3.0868652941912059E-2</v>
      </c>
      <c r="AM197" s="51">
        <v>2.5902384226587714</v>
      </c>
      <c r="AN197" s="55">
        <v>8.1580299647211224E-2</v>
      </c>
    </row>
    <row r="198" spans="1:40" x14ac:dyDescent="0.3">
      <c r="A198" s="51">
        <v>195</v>
      </c>
      <c r="B198" s="52">
        <v>2.95</v>
      </c>
      <c r="C198" s="53">
        <v>4.833333333333333</v>
      </c>
      <c r="D198" s="53">
        <v>4.7142857142857135</v>
      </c>
      <c r="E198" s="54">
        <v>0</v>
      </c>
      <c r="F198" s="53">
        <v>0</v>
      </c>
      <c r="G198" s="53">
        <v>0</v>
      </c>
      <c r="H198" s="53">
        <v>0</v>
      </c>
      <c r="I198" s="53">
        <v>0</v>
      </c>
      <c r="J198" s="53">
        <v>0</v>
      </c>
      <c r="K198" s="53">
        <v>0</v>
      </c>
      <c r="L198" s="54">
        <v>0</v>
      </c>
      <c r="M198" s="55">
        <v>0</v>
      </c>
      <c r="N198" s="53">
        <v>0</v>
      </c>
      <c r="O198" s="53">
        <v>0</v>
      </c>
      <c r="P198" s="53">
        <v>5</v>
      </c>
      <c r="Q198" s="53">
        <v>0</v>
      </c>
      <c r="R198" s="53">
        <v>0</v>
      </c>
      <c r="S198" s="53">
        <v>0</v>
      </c>
      <c r="T198" s="53">
        <v>3.328890038958328</v>
      </c>
      <c r="U198" s="54">
        <v>200</v>
      </c>
      <c r="V198" s="56">
        <v>0.95</v>
      </c>
      <c r="W198" s="53">
        <v>5.0000000000000001E-3</v>
      </c>
      <c r="X198" s="53">
        <v>9.8597824922146103E-3</v>
      </c>
      <c r="Y198" s="53">
        <v>165</v>
      </c>
      <c r="Z198" s="53">
        <v>0</v>
      </c>
      <c r="AA198" s="53">
        <v>0.99996969696969695</v>
      </c>
      <c r="AB198" s="55">
        <v>5.9756257528573501E-5</v>
      </c>
      <c r="AC198" s="51">
        <v>12.728613082039912</v>
      </c>
      <c r="AD198" s="51">
        <v>0.21057179020862107</v>
      </c>
      <c r="AE198" s="51">
        <v>8.0409309871824999E-2</v>
      </c>
      <c r="AF198" s="51">
        <v>7.6117088173182895E-3</v>
      </c>
      <c r="AG198" s="51">
        <v>0.98491806155659445</v>
      </c>
      <c r="AH198" s="51">
        <v>2.4227667416621971E-2</v>
      </c>
      <c r="AI198" s="51">
        <v>2.664053876804573</v>
      </c>
      <c r="AJ198" s="51">
        <v>7.1245393822148562E-2</v>
      </c>
      <c r="AK198" s="51">
        <v>0.50221914378831911</v>
      </c>
      <c r="AL198" s="53">
        <v>3.3840182760306245E-2</v>
      </c>
      <c r="AM198" s="51">
        <v>2.6676411824791875</v>
      </c>
      <c r="AN198" s="55">
        <v>7.2770049011488661E-2</v>
      </c>
    </row>
    <row r="199" spans="1:40" x14ac:dyDescent="0.3">
      <c r="A199" s="51">
        <v>196</v>
      </c>
      <c r="B199" s="52">
        <v>2.95</v>
      </c>
      <c r="C199" s="53">
        <v>4.833333333333333</v>
      </c>
      <c r="D199" s="53">
        <v>5.8571428571428559</v>
      </c>
      <c r="E199" s="54">
        <v>0</v>
      </c>
      <c r="F199" s="53">
        <v>0</v>
      </c>
      <c r="G199" s="53">
        <v>0</v>
      </c>
      <c r="H199" s="53">
        <v>0</v>
      </c>
      <c r="I199" s="53">
        <v>0</v>
      </c>
      <c r="J199" s="53">
        <v>0</v>
      </c>
      <c r="K199" s="53">
        <v>0</v>
      </c>
      <c r="L199" s="54">
        <v>0</v>
      </c>
      <c r="M199" s="55">
        <v>0</v>
      </c>
      <c r="N199" s="53">
        <v>0</v>
      </c>
      <c r="O199" s="53">
        <v>0</v>
      </c>
      <c r="P199" s="53">
        <v>5</v>
      </c>
      <c r="Q199" s="53">
        <v>0</v>
      </c>
      <c r="R199" s="53">
        <v>0</v>
      </c>
      <c r="S199" s="53">
        <v>0</v>
      </c>
      <c r="T199" s="53">
        <v>3.328890038958328</v>
      </c>
      <c r="U199" s="54">
        <v>200</v>
      </c>
      <c r="V199" s="56">
        <v>0.95</v>
      </c>
      <c r="W199" s="53">
        <v>0</v>
      </c>
      <c r="X199" s="53">
        <v>0</v>
      </c>
      <c r="Y199" s="53">
        <v>165</v>
      </c>
      <c r="Z199" s="53">
        <v>0</v>
      </c>
      <c r="AA199" s="53">
        <v>1</v>
      </c>
      <c r="AB199" s="55">
        <v>0</v>
      </c>
      <c r="AC199" s="51">
        <v>15.123121212121212</v>
      </c>
      <c r="AD199" s="51">
        <v>0.24605442648780673</v>
      </c>
      <c r="AE199" s="51">
        <v>9.5518837676309171E-2</v>
      </c>
      <c r="AF199" s="51">
        <v>8.9162079755911172E-3</v>
      </c>
      <c r="AG199" s="51">
        <v>1.1109388386160024</v>
      </c>
      <c r="AH199" s="51">
        <v>2.8841964401375906E-2</v>
      </c>
      <c r="AI199" s="51">
        <v>2.7760139915135849</v>
      </c>
      <c r="AJ199" s="51">
        <v>5.9614974276348265E-2</v>
      </c>
      <c r="AK199" s="51">
        <v>0.54691935133242564</v>
      </c>
      <c r="AL199" s="53">
        <v>3.6146567872042748E-2</v>
      </c>
      <c r="AM199" s="51">
        <v>2.7760139915135849</v>
      </c>
      <c r="AN199" s="55">
        <v>5.9614974276348265E-2</v>
      </c>
    </row>
    <row r="200" spans="1:40" x14ac:dyDescent="0.3">
      <c r="A200" s="51">
        <v>197</v>
      </c>
      <c r="B200" s="52">
        <v>2.95</v>
      </c>
      <c r="C200" s="53">
        <v>4.833333333333333</v>
      </c>
      <c r="D200" s="53">
        <v>6.9999999999999982</v>
      </c>
      <c r="E200" s="54">
        <v>0</v>
      </c>
      <c r="F200" s="53">
        <v>0</v>
      </c>
      <c r="G200" s="53">
        <v>0</v>
      </c>
      <c r="H200" s="53">
        <v>0</v>
      </c>
      <c r="I200" s="53">
        <v>0</v>
      </c>
      <c r="J200" s="53">
        <v>0</v>
      </c>
      <c r="K200" s="53">
        <v>0</v>
      </c>
      <c r="L200" s="54">
        <v>0</v>
      </c>
      <c r="M200" s="55">
        <v>0</v>
      </c>
      <c r="N200" s="53">
        <v>0</v>
      </c>
      <c r="O200" s="53">
        <v>0</v>
      </c>
      <c r="P200" s="53">
        <v>5</v>
      </c>
      <c r="Q200" s="53">
        <v>0</v>
      </c>
      <c r="R200" s="53">
        <v>0</v>
      </c>
      <c r="S200" s="53">
        <v>0</v>
      </c>
      <c r="T200" s="53">
        <v>3.328890038958328</v>
      </c>
      <c r="U200" s="54">
        <v>200</v>
      </c>
      <c r="V200" s="56">
        <v>0.95</v>
      </c>
      <c r="W200" s="53">
        <v>0</v>
      </c>
      <c r="X200" s="53">
        <v>0</v>
      </c>
      <c r="Y200" s="53">
        <v>165</v>
      </c>
      <c r="Z200" s="53">
        <v>0</v>
      </c>
      <c r="AA200" s="53">
        <v>1</v>
      </c>
      <c r="AB200" s="55">
        <v>0</v>
      </c>
      <c r="AC200" s="51">
        <v>17.762606060606071</v>
      </c>
      <c r="AD200" s="51">
        <v>0.22814855630248307</v>
      </c>
      <c r="AE200" s="51">
        <v>9.7196670720118408E-2</v>
      </c>
      <c r="AF200" s="51">
        <v>9.0833040416603995E-3</v>
      </c>
      <c r="AG200" s="51">
        <v>1.2081248796722872</v>
      </c>
      <c r="AH200" s="51">
        <v>3.1693856276210776E-2</v>
      </c>
      <c r="AI200" s="51">
        <v>2.9167563740510682</v>
      </c>
      <c r="AJ200" s="51">
        <v>5.432308996846489E-2</v>
      </c>
      <c r="AK200" s="51">
        <v>0.62122402969406476</v>
      </c>
      <c r="AL200" s="53">
        <v>3.7590069794679978E-2</v>
      </c>
      <c r="AM200" s="51">
        <v>2.9167563740510682</v>
      </c>
      <c r="AN200" s="55">
        <v>5.432308996846489E-2</v>
      </c>
    </row>
    <row r="201" spans="1:40" x14ac:dyDescent="0.3">
      <c r="A201" s="51">
        <v>198</v>
      </c>
      <c r="B201" s="52">
        <v>2.95</v>
      </c>
      <c r="C201" s="53">
        <v>5.9166666666666661</v>
      </c>
      <c r="D201" s="53">
        <v>1.2857142857142856</v>
      </c>
      <c r="E201" s="54">
        <v>0</v>
      </c>
      <c r="F201" s="53">
        <v>0</v>
      </c>
      <c r="G201" s="53">
        <v>0</v>
      </c>
      <c r="H201" s="53">
        <v>0</v>
      </c>
      <c r="I201" s="53">
        <v>0</v>
      </c>
      <c r="J201" s="53">
        <v>0</v>
      </c>
      <c r="K201" s="53">
        <v>0</v>
      </c>
      <c r="L201" s="54">
        <v>0</v>
      </c>
      <c r="M201" s="55">
        <v>0</v>
      </c>
      <c r="N201" s="53">
        <v>0</v>
      </c>
      <c r="O201" s="53">
        <v>0</v>
      </c>
      <c r="P201" s="53">
        <v>5</v>
      </c>
      <c r="Q201" s="53">
        <v>0</v>
      </c>
      <c r="R201" s="53">
        <v>0</v>
      </c>
      <c r="S201" s="53">
        <v>0</v>
      </c>
      <c r="T201" s="53">
        <v>3.328890038958328</v>
      </c>
      <c r="U201" s="54">
        <v>200</v>
      </c>
      <c r="V201" s="56">
        <v>0.95</v>
      </c>
      <c r="W201" s="53">
        <v>3.8050000000000002</v>
      </c>
      <c r="X201" s="53">
        <v>0.49278048908456523</v>
      </c>
      <c r="Y201" s="53">
        <v>165</v>
      </c>
      <c r="Z201" s="53">
        <v>0</v>
      </c>
      <c r="AA201" s="53">
        <v>0.976939393939394</v>
      </c>
      <c r="AB201" s="55">
        <v>2.9865484186943347E-3</v>
      </c>
      <c r="AC201" s="51">
        <v>4.9801829776253506</v>
      </c>
      <c r="AD201" s="51">
        <v>0.10381424105330841</v>
      </c>
      <c r="AE201" s="51">
        <v>2.1116297500008506E-2</v>
      </c>
      <c r="AF201" s="51">
        <v>3.8509491518723578E-3</v>
      </c>
      <c r="AG201" s="51">
        <v>0.71202795045169376</v>
      </c>
      <c r="AH201" s="51">
        <v>1.32152543894179E-2</v>
      </c>
      <c r="AI201" s="51">
        <v>2.1920036833572625</v>
      </c>
      <c r="AJ201" s="51">
        <v>1.6611474447160338E-2</v>
      </c>
      <c r="AK201" s="51">
        <v>0.36006517575121189</v>
      </c>
      <c r="AL201" s="53">
        <v>2.8351365917432952E-2</v>
      </c>
      <c r="AM201" s="51">
        <v>3.6086977470544808</v>
      </c>
      <c r="AN201" s="55">
        <v>0.23269113125235122</v>
      </c>
    </row>
    <row r="202" spans="1:40" x14ac:dyDescent="0.3">
      <c r="A202" s="51">
        <v>199</v>
      </c>
      <c r="B202" s="52">
        <v>2.95</v>
      </c>
      <c r="C202" s="53">
        <v>5.9166666666666661</v>
      </c>
      <c r="D202" s="53">
        <v>2.4285714285714284</v>
      </c>
      <c r="E202" s="54">
        <v>0</v>
      </c>
      <c r="F202" s="53">
        <v>0</v>
      </c>
      <c r="G202" s="53">
        <v>0</v>
      </c>
      <c r="H202" s="53">
        <v>0</v>
      </c>
      <c r="I202" s="53">
        <v>0</v>
      </c>
      <c r="J202" s="53">
        <v>0</v>
      </c>
      <c r="K202" s="53">
        <v>0</v>
      </c>
      <c r="L202" s="54">
        <v>0</v>
      </c>
      <c r="M202" s="55">
        <v>0</v>
      </c>
      <c r="N202" s="53">
        <v>0</v>
      </c>
      <c r="O202" s="53">
        <v>0</v>
      </c>
      <c r="P202" s="53">
        <v>5</v>
      </c>
      <c r="Q202" s="53">
        <v>0</v>
      </c>
      <c r="R202" s="53">
        <v>0</v>
      </c>
      <c r="S202" s="53">
        <v>0</v>
      </c>
      <c r="T202" s="53">
        <v>3.328890038958328</v>
      </c>
      <c r="U202" s="54">
        <v>200</v>
      </c>
      <c r="V202" s="56">
        <v>0.95</v>
      </c>
      <c r="W202" s="53">
        <v>0.54500000000000004</v>
      </c>
      <c r="X202" s="53">
        <v>0.17725987473390484</v>
      </c>
      <c r="Y202" s="53">
        <v>165</v>
      </c>
      <c r="Z202" s="53">
        <v>0</v>
      </c>
      <c r="AA202" s="53">
        <v>0.99669696969696997</v>
      </c>
      <c r="AB202" s="55">
        <v>1.0743022711145729E-3</v>
      </c>
      <c r="AC202" s="51">
        <v>8.2809946846910876</v>
      </c>
      <c r="AD202" s="51">
        <v>0.16712656274159357</v>
      </c>
      <c r="AE202" s="51">
        <v>5.3412683718709726E-2</v>
      </c>
      <c r="AF202" s="51">
        <v>4.8610321528854269E-3</v>
      </c>
      <c r="AG202" s="51">
        <v>0.84013700082479692</v>
      </c>
      <c r="AH202" s="51">
        <v>1.841503867446749E-2</v>
      </c>
      <c r="AI202" s="51">
        <v>2.6223117233377549</v>
      </c>
      <c r="AJ202" s="51">
        <v>6.4151336419397256E-2</v>
      </c>
      <c r="AK202" s="51">
        <v>0.43096999381026518</v>
      </c>
      <c r="AL202" s="53">
        <v>2.8967070939812378E-2</v>
      </c>
      <c r="AM202" s="51">
        <v>2.89125944473889</v>
      </c>
      <c r="AN202" s="55">
        <v>0.13857344454572543</v>
      </c>
    </row>
    <row r="203" spans="1:40" x14ac:dyDescent="0.3">
      <c r="A203" s="51">
        <v>200</v>
      </c>
      <c r="B203" s="52">
        <v>2.95</v>
      </c>
      <c r="C203" s="53">
        <v>5.9166666666666661</v>
      </c>
      <c r="D203" s="53">
        <v>3.5714285714285712</v>
      </c>
      <c r="E203" s="54">
        <v>0</v>
      </c>
      <c r="F203" s="53">
        <v>0</v>
      </c>
      <c r="G203" s="53">
        <v>0</v>
      </c>
      <c r="H203" s="53">
        <v>0</v>
      </c>
      <c r="I203" s="53">
        <v>0</v>
      </c>
      <c r="J203" s="53">
        <v>0</v>
      </c>
      <c r="K203" s="53">
        <v>0</v>
      </c>
      <c r="L203" s="54">
        <v>0</v>
      </c>
      <c r="M203" s="55">
        <v>0</v>
      </c>
      <c r="N203" s="53">
        <v>0</v>
      </c>
      <c r="O203" s="53">
        <v>0</v>
      </c>
      <c r="P203" s="53">
        <v>5</v>
      </c>
      <c r="Q203" s="53">
        <v>0</v>
      </c>
      <c r="R203" s="53">
        <v>0</v>
      </c>
      <c r="S203" s="53">
        <v>0</v>
      </c>
      <c r="T203" s="53">
        <v>3.328890038958328</v>
      </c>
      <c r="U203" s="54">
        <v>200</v>
      </c>
      <c r="V203" s="56">
        <v>0.95</v>
      </c>
      <c r="W203" s="53">
        <v>0.06</v>
      </c>
      <c r="X203" s="53">
        <v>5.1627129310650804E-2</v>
      </c>
      <c r="Y203" s="53">
        <v>165</v>
      </c>
      <c r="Z203" s="53">
        <v>0</v>
      </c>
      <c r="AA203" s="53">
        <v>0.99963636363636366</v>
      </c>
      <c r="AB203" s="55">
        <v>3.1289169279182367E-4</v>
      </c>
      <c r="AC203" s="51">
        <v>11.749714095709619</v>
      </c>
      <c r="AD203" s="51">
        <v>0.19753449551956939</v>
      </c>
      <c r="AE203" s="51">
        <v>7.5187963390244972E-2</v>
      </c>
      <c r="AF203" s="51">
        <v>6.8243582508326003E-3</v>
      </c>
      <c r="AG203" s="51">
        <v>0.96184144460733989</v>
      </c>
      <c r="AH203" s="51">
        <v>2.1679935156529408E-2</v>
      </c>
      <c r="AI203" s="51">
        <v>2.6411517241193665</v>
      </c>
      <c r="AJ203" s="51">
        <v>7.0409266648193636E-2</v>
      </c>
      <c r="AK203" s="51">
        <v>0.50282463981896963</v>
      </c>
      <c r="AL203" s="53">
        <v>3.1867207328883908E-2</v>
      </c>
      <c r="AM203" s="51">
        <v>2.6784427241536632</v>
      </c>
      <c r="AN203" s="55">
        <v>8.8996475311969581E-2</v>
      </c>
    </row>
    <row r="204" spans="1:40" x14ac:dyDescent="0.3">
      <c r="A204" s="51">
        <v>201</v>
      </c>
      <c r="B204" s="52">
        <v>2.95</v>
      </c>
      <c r="C204" s="53">
        <v>5.9166666666666661</v>
      </c>
      <c r="D204" s="53">
        <v>4.7142857142857135</v>
      </c>
      <c r="E204" s="54">
        <v>0</v>
      </c>
      <c r="F204" s="53">
        <v>0</v>
      </c>
      <c r="G204" s="53">
        <v>0</v>
      </c>
      <c r="H204" s="53">
        <v>0</v>
      </c>
      <c r="I204" s="53">
        <v>0</v>
      </c>
      <c r="J204" s="53">
        <v>0</v>
      </c>
      <c r="K204" s="53">
        <v>0</v>
      </c>
      <c r="L204" s="54">
        <v>0</v>
      </c>
      <c r="M204" s="55">
        <v>0</v>
      </c>
      <c r="N204" s="53">
        <v>0</v>
      </c>
      <c r="O204" s="53">
        <v>0</v>
      </c>
      <c r="P204" s="53">
        <v>5</v>
      </c>
      <c r="Q204" s="53">
        <v>0</v>
      </c>
      <c r="R204" s="53">
        <v>0</v>
      </c>
      <c r="S204" s="53">
        <v>0</v>
      </c>
      <c r="T204" s="53">
        <v>3.328890038958328</v>
      </c>
      <c r="U204" s="54">
        <v>200</v>
      </c>
      <c r="V204" s="56">
        <v>0.95</v>
      </c>
      <c r="W204" s="53">
        <v>5.0000000000000001E-3</v>
      </c>
      <c r="X204" s="53">
        <v>9.8597824922146103E-3</v>
      </c>
      <c r="Y204" s="53">
        <v>165</v>
      </c>
      <c r="Z204" s="53">
        <v>0</v>
      </c>
      <c r="AA204" s="53">
        <v>0.99996969696969695</v>
      </c>
      <c r="AB204" s="55">
        <v>5.9756257528573413E-5</v>
      </c>
      <c r="AC204" s="51">
        <v>15.266200295639319</v>
      </c>
      <c r="AD204" s="51">
        <v>0.2312615358677356</v>
      </c>
      <c r="AE204" s="51">
        <v>8.3865573741459393E-2</v>
      </c>
      <c r="AF204" s="51">
        <v>7.0311629736014795E-3</v>
      </c>
      <c r="AG204" s="51">
        <v>1.0721972039357466</v>
      </c>
      <c r="AH204" s="51">
        <v>2.8144876854485669E-2</v>
      </c>
      <c r="AI204" s="51">
        <v>2.7207078830172224</v>
      </c>
      <c r="AJ204" s="51">
        <v>6.0500411343345557E-2</v>
      </c>
      <c r="AK204" s="51">
        <v>0.56523345565455774</v>
      </c>
      <c r="AL204" s="53">
        <v>3.4506342669739787E-2</v>
      </c>
      <c r="AM204" s="51">
        <v>2.7252730272778973</v>
      </c>
      <c r="AN204" s="55">
        <v>6.3669598751789014E-2</v>
      </c>
    </row>
    <row r="205" spans="1:40" x14ac:dyDescent="0.3">
      <c r="A205" s="51">
        <v>202</v>
      </c>
      <c r="B205" s="52">
        <v>2.95</v>
      </c>
      <c r="C205" s="53">
        <v>5.9166666666666661</v>
      </c>
      <c r="D205" s="53">
        <v>5.8571428571428559</v>
      </c>
      <c r="E205" s="54">
        <v>0</v>
      </c>
      <c r="F205" s="53">
        <v>0</v>
      </c>
      <c r="G205" s="53">
        <v>0</v>
      </c>
      <c r="H205" s="53">
        <v>0</v>
      </c>
      <c r="I205" s="53">
        <v>0</v>
      </c>
      <c r="J205" s="53">
        <v>0</v>
      </c>
      <c r="K205" s="53">
        <v>0</v>
      </c>
      <c r="L205" s="54">
        <v>0</v>
      </c>
      <c r="M205" s="55">
        <v>0</v>
      </c>
      <c r="N205" s="53">
        <v>0</v>
      </c>
      <c r="O205" s="53">
        <v>0</v>
      </c>
      <c r="P205" s="53">
        <v>5</v>
      </c>
      <c r="Q205" s="53">
        <v>0</v>
      </c>
      <c r="R205" s="53">
        <v>0</v>
      </c>
      <c r="S205" s="53">
        <v>0</v>
      </c>
      <c r="T205" s="53">
        <v>3.328890038958328</v>
      </c>
      <c r="U205" s="54">
        <v>200</v>
      </c>
      <c r="V205" s="56">
        <v>0.95</v>
      </c>
      <c r="W205" s="53">
        <v>0</v>
      </c>
      <c r="X205" s="53">
        <v>0</v>
      </c>
      <c r="Y205" s="53">
        <v>165</v>
      </c>
      <c r="Z205" s="53">
        <v>0</v>
      </c>
      <c r="AA205" s="53">
        <v>1</v>
      </c>
      <c r="AB205" s="55">
        <v>0</v>
      </c>
      <c r="AC205" s="51">
        <v>18.138000000000002</v>
      </c>
      <c r="AD205" s="51">
        <v>0.23665796277693296</v>
      </c>
      <c r="AE205" s="51">
        <v>9.2240578898247133E-2</v>
      </c>
      <c r="AF205" s="51">
        <v>8.9793376870644075E-3</v>
      </c>
      <c r="AG205" s="51">
        <v>1.2121829108257451</v>
      </c>
      <c r="AH205" s="51">
        <v>3.2204490667417353E-2</v>
      </c>
      <c r="AI205" s="51">
        <v>2.9393058593379395</v>
      </c>
      <c r="AJ205" s="51">
        <v>5.511539169624112E-2</v>
      </c>
      <c r="AK205" s="51">
        <v>0.6229164614399556</v>
      </c>
      <c r="AL205" s="53">
        <v>3.608722274911913E-2</v>
      </c>
      <c r="AM205" s="51">
        <v>2.9393058593379395</v>
      </c>
      <c r="AN205" s="55">
        <v>5.511539169624112E-2</v>
      </c>
    </row>
    <row r="206" spans="1:40" x14ac:dyDescent="0.3">
      <c r="A206" s="51">
        <v>203</v>
      </c>
      <c r="B206" s="52">
        <v>2.95</v>
      </c>
      <c r="C206" s="53">
        <v>5.9166666666666661</v>
      </c>
      <c r="D206" s="53">
        <v>6.9999999999999982</v>
      </c>
      <c r="E206" s="54">
        <v>0</v>
      </c>
      <c r="F206" s="53">
        <v>0</v>
      </c>
      <c r="G206" s="53">
        <v>0</v>
      </c>
      <c r="H206" s="53">
        <v>0</v>
      </c>
      <c r="I206" s="53">
        <v>0</v>
      </c>
      <c r="J206" s="53">
        <v>0</v>
      </c>
      <c r="K206" s="53">
        <v>0</v>
      </c>
      <c r="L206" s="54">
        <v>0</v>
      </c>
      <c r="M206" s="55">
        <v>0</v>
      </c>
      <c r="N206" s="53">
        <v>0</v>
      </c>
      <c r="O206" s="53">
        <v>0</v>
      </c>
      <c r="P206" s="53">
        <v>5</v>
      </c>
      <c r="Q206" s="53">
        <v>0</v>
      </c>
      <c r="R206" s="53">
        <v>0</v>
      </c>
      <c r="S206" s="53">
        <v>0</v>
      </c>
      <c r="T206" s="53">
        <v>3.328890038958328</v>
      </c>
      <c r="U206" s="54">
        <v>200</v>
      </c>
      <c r="V206" s="56">
        <v>0.95</v>
      </c>
      <c r="W206" s="53">
        <v>0</v>
      </c>
      <c r="X206" s="53">
        <v>0</v>
      </c>
      <c r="Y206" s="53">
        <v>165</v>
      </c>
      <c r="Z206" s="53">
        <v>0</v>
      </c>
      <c r="AA206" s="53">
        <v>1</v>
      </c>
      <c r="AB206" s="55">
        <v>0</v>
      </c>
      <c r="AC206" s="51">
        <v>21.235878787878796</v>
      </c>
      <c r="AD206" s="51">
        <v>0.21671784194559016</v>
      </c>
      <c r="AE206" s="51">
        <v>0.10067758891484108</v>
      </c>
      <c r="AF206" s="51">
        <v>9.3297106867892953E-3</v>
      </c>
      <c r="AG206" s="51">
        <v>1.274272459557843</v>
      </c>
      <c r="AH206" s="51">
        <v>3.6748071415548415E-2</v>
      </c>
      <c r="AI206" s="51">
        <v>3.0556877558896196</v>
      </c>
      <c r="AJ206" s="51">
        <v>5.2755637374402232E-2</v>
      </c>
      <c r="AK206" s="51">
        <v>0.71231022458611737</v>
      </c>
      <c r="AL206" s="53">
        <v>3.9622993316538069E-2</v>
      </c>
      <c r="AM206" s="51">
        <v>3.0556877558896196</v>
      </c>
      <c r="AN206" s="55">
        <v>5.2755637374402232E-2</v>
      </c>
    </row>
    <row r="207" spans="1:40" x14ac:dyDescent="0.3">
      <c r="A207" s="51">
        <v>204</v>
      </c>
      <c r="B207" s="52">
        <v>2.95</v>
      </c>
      <c r="C207" s="53">
        <v>6.9999999999999991</v>
      </c>
      <c r="D207" s="53">
        <v>0.14285714285714285</v>
      </c>
      <c r="E207" s="54">
        <v>0</v>
      </c>
      <c r="F207" s="53">
        <v>0</v>
      </c>
      <c r="G207" s="53">
        <v>0</v>
      </c>
      <c r="H207" s="53">
        <v>0</v>
      </c>
      <c r="I207" s="53">
        <v>0</v>
      </c>
      <c r="J207" s="53">
        <v>0</v>
      </c>
      <c r="K207" s="53">
        <v>0</v>
      </c>
      <c r="L207" s="54">
        <v>0</v>
      </c>
      <c r="M207" s="55">
        <v>0</v>
      </c>
      <c r="N207" s="53">
        <v>0</v>
      </c>
      <c r="O207" s="53">
        <v>0</v>
      </c>
      <c r="P207" s="53">
        <v>5</v>
      </c>
      <c r="Q207" s="53">
        <v>0</v>
      </c>
      <c r="R207" s="53">
        <v>0</v>
      </c>
      <c r="S207" s="53">
        <v>0</v>
      </c>
      <c r="T207" s="53">
        <v>3.328890038958328</v>
      </c>
      <c r="U207" s="54">
        <v>200</v>
      </c>
      <c r="V207" s="56">
        <v>0.95</v>
      </c>
      <c r="W207" s="53">
        <v>164.965</v>
      </c>
      <c r="X207" s="53">
        <v>3.7968671438652318E-2</v>
      </c>
      <c r="Y207" s="53">
        <v>165</v>
      </c>
      <c r="Z207" s="53">
        <v>0</v>
      </c>
      <c r="AA207" s="53">
        <v>2.121212121212121E-4</v>
      </c>
      <c r="AB207" s="55">
        <v>2.3011316023425642E-4</v>
      </c>
      <c r="AC207" s="51">
        <v>0.02</v>
      </c>
      <c r="AD207" s="51">
        <v>1.9570360583763324E-2</v>
      </c>
      <c r="AE207" s="51">
        <v>98.01</v>
      </c>
      <c r="AF207" s="51">
        <v>1.9472759655556284</v>
      </c>
      <c r="AG207" s="51">
        <v>0.79166666666666663</v>
      </c>
      <c r="AH207" s="51">
        <v>0.39780578811086031</v>
      </c>
      <c r="AI207" s="51">
        <v>1</v>
      </c>
      <c r="AJ207" s="51">
        <v>0</v>
      </c>
      <c r="AK207" s="51">
        <v>64.564240211928762</v>
      </c>
      <c r="AL207" s="53">
        <v>106.4092359322139</v>
      </c>
      <c r="AM207" s="51">
        <v>64.564240211928762</v>
      </c>
      <c r="AN207" s="55">
        <v>106.4092359322139</v>
      </c>
    </row>
    <row r="208" spans="1:40" x14ac:dyDescent="0.3">
      <c r="A208" s="51">
        <v>205</v>
      </c>
      <c r="B208" s="52">
        <v>2.95</v>
      </c>
      <c r="C208" s="53">
        <v>6.9999999999999991</v>
      </c>
      <c r="D208" s="53">
        <v>1.2857142857142856</v>
      </c>
      <c r="E208" s="54">
        <v>0</v>
      </c>
      <c r="F208" s="53">
        <v>0</v>
      </c>
      <c r="G208" s="53">
        <v>0</v>
      </c>
      <c r="H208" s="53">
        <v>0</v>
      </c>
      <c r="I208" s="53">
        <v>0</v>
      </c>
      <c r="J208" s="53">
        <v>0</v>
      </c>
      <c r="K208" s="53">
        <v>0</v>
      </c>
      <c r="L208" s="54">
        <v>0</v>
      </c>
      <c r="M208" s="55">
        <v>0</v>
      </c>
      <c r="N208" s="53">
        <v>0</v>
      </c>
      <c r="O208" s="53">
        <v>0</v>
      </c>
      <c r="P208" s="53">
        <v>5</v>
      </c>
      <c r="Q208" s="53">
        <v>0</v>
      </c>
      <c r="R208" s="53">
        <v>0</v>
      </c>
      <c r="S208" s="53">
        <v>0</v>
      </c>
      <c r="T208" s="53">
        <v>3.328890038958328</v>
      </c>
      <c r="U208" s="54">
        <v>200</v>
      </c>
      <c r="V208" s="56">
        <v>0.95</v>
      </c>
      <c r="W208" s="53">
        <v>2.9</v>
      </c>
      <c r="X208" s="53">
        <v>0.42353775720266623</v>
      </c>
      <c r="Y208" s="53">
        <v>165</v>
      </c>
      <c r="Z208" s="53">
        <v>0</v>
      </c>
      <c r="AA208" s="53">
        <v>0.98242424242424287</v>
      </c>
      <c r="AB208" s="55">
        <v>2.5668954981979764E-3</v>
      </c>
      <c r="AC208" s="51">
        <v>5.420748507714868</v>
      </c>
      <c r="AD208" s="51">
        <v>0.11978902082542578</v>
      </c>
      <c r="AE208" s="51">
        <v>2.6302175948130811E-2</v>
      </c>
      <c r="AF208" s="51">
        <v>4.378353859598021E-3</v>
      </c>
      <c r="AG208" s="51">
        <v>0.74300264063122523</v>
      </c>
      <c r="AH208" s="51">
        <v>1.4949715247378339E-2</v>
      </c>
      <c r="AI208" s="51">
        <v>2.2673739203774073</v>
      </c>
      <c r="AJ208" s="51">
        <v>3.3573909906427925E-2</v>
      </c>
      <c r="AK208" s="51">
        <v>0.40716520945558893</v>
      </c>
      <c r="AL208" s="53">
        <v>3.4243947443538029E-2</v>
      </c>
      <c r="AM208" s="51">
        <v>3.4644690286810662</v>
      </c>
      <c r="AN208" s="55">
        <v>0.21331709459494699</v>
      </c>
    </row>
    <row r="209" spans="1:40" x14ac:dyDescent="0.3">
      <c r="A209" s="51">
        <v>206</v>
      </c>
      <c r="B209" s="52">
        <v>2.95</v>
      </c>
      <c r="C209" s="53">
        <v>6.9999999999999991</v>
      </c>
      <c r="D209" s="53">
        <v>2.4285714285714284</v>
      </c>
      <c r="E209" s="54">
        <v>0</v>
      </c>
      <c r="F209" s="53">
        <v>0</v>
      </c>
      <c r="G209" s="53">
        <v>0</v>
      </c>
      <c r="H209" s="53">
        <v>0</v>
      </c>
      <c r="I209" s="53">
        <v>0</v>
      </c>
      <c r="J209" s="53">
        <v>0</v>
      </c>
      <c r="K209" s="53">
        <v>0</v>
      </c>
      <c r="L209" s="54">
        <v>0</v>
      </c>
      <c r="M209" s="55">
        <v>0</v>
      </c>
      <c r="N209" s="53">
        <v>0</v>
      </c>
      <c r="O209" s="53">
        <v>0</v>
      </c>
      <c r="P209" s="53">
        <v>5</v>
      </c>
      <c r="Q209" s="53">
        <v>0</v>
      </c>
      <c r="R209" s="53">
        <v>0</v>
      </c>
      <c r="S209" s="53">
        <v>0</v>
      </c>
      <c r="T209" s="53">
        <v>3.328890038958328</v>
      </c>
      <c r="U209" s="54">
        <v>200</v>
      </c>
      <c r="V209" s="56">
        <v>0.95</v>
      </c>
      <c r="W209" s="53">
        <v>0.22500000000000001</v>
      </c>
      <c r="X209" s="53">
        <v>0.10218657849840888</v>
      </c>
      <c r="Y209" s="53">
        <v>165</v>
      </c>
      <c r="Z209" s="53">
        <v>0</v>
      </c>
      <c r="AA209" s="53">
        <v>0.99863636363636399</v>
      </c>
      <c r="AB209" s="55">
        <v>6.1931259696005627E-4</v>
      </c>
      <c r="AC209" s="51">
        <v>9.969128409348702</v>
      </c>
      <c r="AD209" s="51">
        <v>0.18197921543260456</v>
      </c>
      <c r="AE209" s="51">
        <v>5.6959474412533559E-2</v>
      </c>
      <c r="AF209" s="51">
        <v>4.7361649705660088E-3</v>
      </c>
      <c r="AG209" s="51">
        <v>0.8434772925984767</v>
      </c>
      <c r="AH209" s="51">
        <v>1.972106127003552E-2</v>
      </c>
      <c r="AI209" s="51">
        <v>2.5409993348756701</v>
      </c>
      <c r="AJ209" s="51">
        <v>6.8318464812703192E-2</v>
      </c>
      <c r="AK209" s="51">
        <v>0.48101016517969064</v>
      </c>
      <c r="AL209" s="53">
        <v>3.57675936679063E-2</v>
      </c>
      <c r="AM209" s="51">
        <v>2.6538617589587674</v>
      </c>
      <c r="AN209" s="55">
        <v>0.10651319625376027</v>
      </c>
    </row>
    <row r="210" spans="1:40" x14ac:dyDescent="0.3">
      <c r="A210" s="51">
        <v>207</v>
      </c>
      <c r="B210" s="52">
        <v>2.95</v>
      </c>
      <c r="C210" s="53">
        <v>6.9999999999999991</v>
      </c>
      <c r="D210" s="53">
        <v>3.5714285714285712</v>
      </c>
      <c r="E210" s="54">
        <v>0</v>
      </c>
      <c r="F210" s="53">
        <v>0</v>
      </c>
      <c r="G210" s="53">
        <v>0</v>
      </c>
      <c r="H210" s="53">
        <v>0</v>
      </c>
      <c r="I210" s="53">
        <v>0</v>
      </c>
      <c r="J210" s="53">
        <v>0</v>
      </c>
      <c r="K210" s="53">
        <v>0</v>
      </c>
      <c r="L210" s="54">
        <v>0</v>
      </c>
      <c r="M210" s="55">
        <v>0</v>
      </c>
      <c r="N210" s="53">
        <v>0</v>
      </c>
      <c r="O210" s="53">
        <v>0</v>
      </c>
      <c r="P210" s="53">
        <v>5</v>
      </c>
      <c r="Q210" s="53">
        <v>0</v>
      </c>
      <c r="R210" s="53">
        <v>0</v>
      </c>
      <c r="S210" s="53">
        <v>0</v>
      </c>
      <c r="T210" s="53">
        <v>3.328890038958328</v>
      </c>
      <c r="U210" s="54">
        <v>200</v>
      </c>
      <c r="V210" s="56">
        <v>0.95</v>
      </c>
      <c r="W210" s="53">
        <v>0.02</v>
      </c>
      <c r="X210" s="53">
        <v>1.9570360583763324E-2</v>
      </c>
      <c r="Y210" s="53">
        <v>165</v>
      </c>
      <c r="Z210" s="53">
        <v>0</v>
      </c>
      <c r="AA210" s="53">
        <v>0.99987878787878803</v>
      </c>
      <c r="AB210" s="55">
        <v>1.1860824596220271E-4</v>
      </c>
      <c r="AC210" s="51">
        <v>13.830317442719883</v>
      </c>
      <c r="AD210" s="51">
        <v>0.22257078571353123</v>
      </c>
      <c r="AE210" s="51">
        <v>7.8948014220005303E-2</v>
      </c>
      <c r="AF210" s="51">
        <v>7.1723821592751032E-3</v>
      </c>
      <c r="AG210" s="51">
        <v>1.0388666264459705</v>
      </c>
      <c r="AH210" s="51">
        <v>2.4504888127459965E-2</v>
      </c>
      <c r="AI210" s="51">
        <v>2.6988891935070485</v>
      </c>
      <c r="AJ210" s="51">
        <v>6.2887948279264208E-2</v>
      </c>
      <c r="AK210" s="51">
        <v>0.53194781644975686</v>
      </c>
      <c r="AL210" s="53">
        <v>3.5674588095701336E-2</v>
      </c>
      <c r="AM210" s="51">
        <v>2.7067538307274468</v>
      </c>
      <c r="AN210" s="55">
        <v>6.4931952247786778E-2</v>
      </c>
    </row>
    <row r="211" spans="1:40" x14ac:dyDescent="0.3">
      <c r="A211" s="51">
        <v>208</v>
      </c>
      <c r="B211" s="52">
        <v>2.95</v>
      </c>
      <c r="C211" s="53">
        <v>6.9999999999999991</v>
      </c>
      <c r="D211" s="53">
        <v>4.7142857142857135</v>
      </c>
      <c r="E211" s="54">
        <v>0</v>
      </c>
      <c r="F211" s="53">
        <v>0</v>
      </c>
      <c r="G211" s="53">
        <v>0</v>
      </c>
      <c r="H211" s="53">
        <v>0</v>
      </c>
      <c r="I211" s="53">
        <v>0</v>
      </c>
      <c r="J211" s="53">
        <v>0</v>
      </c>
      <c r="K211" s="53">
        <v>0</v>
      </c>
      <c r="L211" s="54">
        <v>0</v>
      </c>
      <c r="M211" s="55">
        <v>0</v>
      </c>
      <c r="N211" s="53">
        <v>0</v>
      </c>
      <c r="O211" s="53">
        <v>0</v>
      </c>
      <c r="P211" s="53">
        <v>5</v>
      </c>
      <c r="Q211" s="53">
        <v>0</v>
      </c>
      <c r="R211" s="53">
        <v>0</v>
      </c>
      <c r="S211" s="53">
        <v>0</v>
      </c>
      <c r="T211" s="53">
        <v>3.328890038958328</v>
      </c>
      <c r="U211" s="54">
        <v>200</v>
      </c>
      <c r="V211" s="56">
        <v>0.95</v>
      </c>
      <c r="W211" s="53">
        <v>0</v>
      </c>
      <c r="X211" s="53">
        <v>0</v>
      </c>
      <c r="Y211" s="53">
        <v>165</v>
      </c>
      <c r="Z211" s="53">
        <v>0</v>
      </c>
      <c r="AA211" s="53">
        <v>1</v>
      </c>
      <c r="AB211" s="55">
        <v>0</v>
      </c>
      <c r="AC211" s="51">
        <v>17.679060606060613</v>
      </c>
      <c r="AD211" s="51">
        <v>0.21804389823513515</v>
      </c>
      <c r="AE211" s="51">
        <v>8.9507322850240628E-2</v>
      </c>
      <c r="AF211" s="51">
        <v>8.4408194264778379E-3</v>
      </c>
      <c r="AG211" s="51">
        <v>1.1577084194142135</v>
      </c>
      <c r="AH211" s="51">
        <v>3.0462222621731056E-2</v>
      </c>
      <c r="AI211" s="51">
        <v>2.8884954652289059</v>
      </c>
      <c r="AJ211" s="51">
        <v>5.2190182941438713E-2</v>
      </c>
      <c r="AK211" s="51">
        <v>0.61570394927206629</v>
      </c>
      <c r="AL211" s="53">
        <v>3.7041974386685952E-2</v>
      </c>
      <c r="AM211" s="51">
        <v>2.8884954652289059</v>
      </c>
      <c r="AN211" s="55">
        <v>5.2190182941438713E-2</v>
      </c>
    </row>
    <row r="212" spans="1:40" x14ac:dyDescent="0.3">
      <c r="A212" s="51">
        <v>209</v>
      </c>
      <c r="B212" s="52">
        <v>2.95</v>
      </c>
      <c r="C212" s="53">
        <v>6.9999999999999991</v>
      </c>
      <c r="D212" s="53">
        <v>5.8571428571428559</v>
      </c>
      <c r="E212" s="54">
        <v>0</v>
      </c>
      <c r="F212" s="53">
        <v>0</v>
      </c>
      <c r="G212" s="53">
        <v>0</v>
      </c>
      <c r="H212" s="53">
        <v>0</v>
      </c>
      <c r="I212" s="53">
        <v>0</v>
      </c>
      <c r="J212" s="53">
        <v>0</v>
      </c>
      <c r="K212" s="53">
        <v>0</v>
      </c>
      <c r="L212" s="54">
        <v>0</v>
      </c>
      <c r="M212" s="55">
        <v>0</v>
      </c>
      <c r="N212" s="53">
        <v>0</v>
      </c>
      <c r="O212" s="53">
        <v>0</v>
      </c>
      <c r="P212" s="53">
        <v>5</v>
      </c>
      <c r="Q212" s="53">
        <v>0</v>
      </c>
      <c r="R212" s="53">
        <v>0</v>
      </c>
      <c r="S212" s="53">
        <v>0</v>
      </c>
      <c r="T212" s="53">
        <v>3.328890038958328</v>
      </c>
      <c r="U212" s="54">
        <v>200</v>
      </c>
      <c r="V212" s="56">
        <v>0.95</v>
      </c>
      <c r="W212" s="53">
        <v>0</v>
      </c>
      <c r="X212" s="53">
        <v>0</v>
      </c>
      <c r="Y212" s="53">
        <v>165</v>
      </c>
      <c r="Z212" s="53">
        <v>0</v>
      </c>
      <c r="AA212" s="53">
        <v>1</v>
      </c>
      <c r="AB212" s="55">
        <v>0</v>
      </c>
      <c r="AC212" s="51">
        <v>20.756424242424249</v>
      </c>
      <c r="AD212" s="51">
        <v>0.23519748076274824</v>
      </c>
      <c r="AE212" s="51">
        <v>0.10935881117787066</v>
      </c>
      <c r="AF212" s="51">
        <v>1.0688887176321896E-2</v>
      </c>
      <c r="AG212" s="51">
        <v>1.3346068125207793</v>
      </c>
      <c r="AH212" s="51">
        <v>3.7563314239716351E-2</v>
      </c>
      <c r="AI212" s="51">
        <v>3.0913477059779306</v>
      </c>
      <c r="AJ212" s="51">
        <v>5.7265127681023313E-2</v>
      </c>
      <c r="AK212" s="51">
        <v>0.71180320702585276</v>
      </c>
      <c r="AL212" s="53">
        <v>3.8294989537577484E-2</v>
      </c>
      <c r="AM212" s="51">
        <v>3.0913477059779306</v>
      </c>
      <c r="AN212" s="55">
        <v>5.7265127681023313E-2</v>
      </c>
    </row>
    <row r="213" spans="1:40" x14ac:dyDescent="0.3">
      <c r="A213" s="51">
        <v>210</v>
      </c>
      <c r="B213" s="52">
        <v>2.95</v>
      </c>
      <c r="C213" s="53">
        <v>6.9999999999999991</v>
      </c>
      <c r="D213" s="53">
        <v>6.9999999999999982</v>
      </c>
      <c r="E213" s="54">
        <v>0</v>
      </c>
      <c r="F213" s="53">
        <v>0</v>
      </c>
      <c r="G213" s="53">
        <v>0</v>
      </c>
      <c r="H213" s="53">
        <v>0</v>
      </c>
      <c r="I213" s="53">
        <v>0</v>
      </c>
      <c r="J213" s="53">
        <v>0</v>
      </c>
      <c r="K213" s="53">
        <v>0</v>
      </c>
      <c r="L213" s="54">
        <v>0</v>
      </c>
      <c r="M213" s="55">
        <v>0</v>
      </c>
      <c r="N213" s="53">
        <v>0</v>
      </c>
      <c r="O213" s="53">
        <v>0</v>
      </c>
      <c r="P213" s="53">
        <v>5</v>
      </c>
      <c r="Q213" s="53">
        <v>0</v>
      </c>
      <c r="R213" s="53">
        <v>0</v>
      </c>
      <c r="S213" s="53">
        <v>0</v>
      </c>
      <c r="T213" s="53">
        <v>3.328890038958328</v>
      </c>
      <c r="U213" s="54">
        <v>200</v>
      </c>
      <c r="V213" s="56">
        <v>0.95</v>
      </c>
      <c r="W213" s="53">
        <v>0</v>
      </c>
      <c r="X213" s="53">
        <v>0</v>
      </c>
      <c r="Y213" s="53">
        <v>165</v>
      </c>
      <c r="Z213" s="53">
        <v>0</v>
      </c>
      <c r="AA213" s="53">
        <v>1</v>
      </c>
      <c r="AB213" s="55">
        <v>0</v>
      </c>
      <c r="AC213" s="51">
        <v>23.616181818181825</v>
      </c>
      <c r="AD213" s="51">
        <v>0.2278643129647353</v>
      </c>
      <c r="AE213" s="51">
        <v>0.12476718355463656</v>
      </c>
      <c r="AF213" s="51">
        <v>1.4236903915174015E-2</v>
      </c>
      <c r="AG213" s="51">
        <v>1.4643353442292524</v>
      </c>
      <c r="AH213" s="51">
        <v>4.4097137033634361E-2</v>
      </c>
      <c r="AI213" s="51">
        <v>3.3074406298376009</v>
      </c>
      <c r="AJ213" s="51">
        <v>5.1002194018770888E-2</v>
      </c>
      <c r="AK213" s="51">
        <v>0.79448757697008676</v>
      </c>
      <c r="AL213" s="53">
        <v>3.6210174483273225E-2</v>
      </c>
      <c r="AM213" s="51">
        <v>3.3074406298376009</v>
      </c>
      <c r="AN213" s="55">
        <v>5.1002194018770888E-2</v>
      </c>
    </row>
    <row r="214" spans="1:40" x14ac:dyDescent="0.3">
      <c r="A214" s="51">
        <v>211</v>
      </c>
      <c r="B214" s="52">
        <v>3.625</v>
      </c>
      <c r="C214" s="53">
        <v>0.5</v>
      </c>
      <c r="D214" s="53">
        <v>2.4285714285714284</v>
      </c>
      <c r="E214" s="54">
        <v>0</v>
      </c>
      <c r="F214" s="53">
        <v>0</v>
      </c>
      <c r="G214" s="53">
        <v>0</v>
      </c>
      <c r="H214" s="53">
        <v>0</v>
      </c>
      <c r="I214" s="53">
        <v>0</v>
      </c>
      <c r="J214" s="53">
        <v>0</v>
      </c>
      <c r="K214" s="53">
        <v>0</v>
      </c>
      <c r="L214" s="54">
        <v>0</v>
      </c>
      <c r="M214" s="55">
        <v>0</v>
      </c>
      <c r="N214" s="53">
        <v>0</v>
      </c>
      <c r="O214" s="53">
        <v>0</v>
      </c>
      <c r="P214" s="53">
        <v>5</v>
      </c>
      <c r="Q214" s="53">
        <v>0</v>
      </c>
      <c r="R214" s="53">
        <v>0</v>
      </c>
      <c r="S214" s="53">
        <v>0</v>
      </c>
      <c r="T214" s="53">
        <v>3.1009029257555607</v>
      </c>
      <c r="U214" s="54">
        <v>200</v>
      </c>
      <c r="V214" s="56">
        <v>0.95</v>
      </c>
      <c r="W214" s="53">
        <v>126.91</v>
      </c>
      <c r="X214" s="53">
        <v>1.3832113090229452</v>
      </c>
      <c r="Y214" s="53">
        <v>165</v>
      </c>
      <c r="Z214" s="53">
        <v>0</v>
      </c>
      <c r="AA214" s="53">
        <v>0.23084848484848472</v>
      </c>
      <c r="AB214" s="55">
        <v>8.3830988425633909E-3</v>
      </c>
      <c r="AC214" s="51">
        <v>1.1263405692213075</v>
      </c>
      <c r="AD214" s="51">
        <v>1.1141984233706185E-2</v>
      </c>
      <c r="AE214" s="51">
        <v>1.0251036274499968E-15</v>
      </c>
      <c r="AF214" s="51">
        <v>3.9316615044111775E-16</v>
      </c>
      <c r="AG214" s="51">
        <v>0.76438007467041913</v>
      </c>
      <c r="AH214" s="51">
        <v>6.4151949576841194E-3</v>
      </c>
      <c r="AI214" s="51">
        <v>1.000000000000018</v>
      </c>
      <c r="AJ214" s="51">
        <v>1.1998501475896447E-15</v>
      </c>
      <c r="AK214" s="51">
        <v>3.4602518164061342</v>
      </c>
      <c r="AL214" s="53">
        <v>0.55482577361553909</v>
      </c>
      <c r="AM214" s="51">
        <v>26.101682932252665</v>
      </c>
      <c r="AN214" s="55">
        <v>1.3657968864781986</v>
      </c>
    </row>
    <row r="215" spans="1:40" x14ac:dyDescent="0.3">
      <c r="A215" s="51">
        <v>212</v>
      </c>
      <c r="B215" s="52">
        <v>3.625</v>
      </c>
      <c r="C215" s="53">
        <v>0.5</v>
      </c>
      <c r="D215" s="53">
        <v>3.5714285714285712</v>
      </c>
      <c r="E215" s="54">
        <v>0</v>
      </c>
      <c r="F215" s="53">
        <v>0</v>
      </c>
      <c r="G215" s="53">
        <v>0</v>
      </c>
      <c r="H215" s="53">
        <v>0</v>
      </c>
      <c r="I215" s="53">
        <v>0</v>
      </c>
      <c r="J215" s="53">
        <v>0</v>
      </c>
      <c r="K215" s="53">
        <v>0</v>
      </c>
      <c r="L215" s="54">
        <v>0</v>
      </c>
      <c r="M215" s="55">
        <v>0</v>
      </c>
      <c r="N215" s="53">
        <v>0</v>
      </c>
      <c r="O215" s="53">
        <v>0</v>
      </c>
      <c r="P215" s="53">
        <v>5</v>
      </c>
      <c r="Q215" s="53">
        <v>0</v>
      </c>
      <c r="R215" s="53">
        <v>0</v>
      </c>
      <c r="S215" s="53">
        <v>0</v>
      </c>
      <c r="T215" s="53">
        <v>3.1009029257555607</v>
      </c>
      <c r="U215" s="54">
        <v>200</v>
      </c>
      <c r="V215" s="56">
        <v>0.95</v>
      </c>
      <c r="W215" s="53">
        <v>46.435000000000002</v>
      </c>
      <c r="X215" s="53">
        <v>1.8140501207024688</v>
      </c>
      <c r="Y215" s="53">
        <v>165</v>
      </c>
      <c r="Z215" s="53">
        <v>0</v>
      </c>
      <c r="AA215" s="53">
        <v>0.71857575757575742</v>
      </c>
      <c r="AB215" s="55">
        <v>1.0994243155772658E-2</v>
      </c>
      <c r="AC215" s="51">
        <v>1.7326229899139085</v>
      </c>
      <c r="AD215" s="51">
        <v>2.3017486361798664E-2</v>
      </c>
      <c r="AE215" s="51">
        <v>1.7763568394002505E-17</v>
      </c>
      <c r="AF215" s="51">
        <v>3.5028984130088552E-17</v>
      </c>
      <c r="AG215" s="51">
        <v>0.61720508427120169</v>
      </c>
      <c r="AH215" s="51">
        <v>6.6007903083107802E-3</v>
      </c>
      <c r="AI215" s="51">
        <v>1.000000000000022</v>
      </c>
      <c r="AJ215" s="51">
        <v>1.0795408659081093E-15</v>
      </c>
      <c r="AK215" s="51">
        <v>0.59473531345826491</v>
      </c>
      <c r="AL215" s="53">
        <v>6.7372323268521869E-2</v>
      </c>
      <c r="AM215" s="51">
        <v>7.3773063467633371</v>
      </c>
      <c r="AN215" s="55">
        <v>0.37222129312066171</v>
      </c>
    </row>
    <row r="216" spans="1:40" x14ac:dyDescent="0.3">
      <c r="A216" s="51">
        <v>213</v>
      </c>
      <c r="B216" s="52">
        <v>3.625</v>
      </c>
      <c r="C216" s="53">
        <v>0.5</v>
      </c>
      <c r="D216" s="53">
        <v>4.7142857142857135</v>
      </c>
      <c r="E216" s="54">
        <v>0</v>
      </c>
      <c r="F216" s="53">
        <v>0</v>
      </c>
      <c r="G216" s="53">
        <v>0</v>
      </c>
      <c r="H216" s="53">
        <v>0</v>
      </c>
      <c r="I216" s="53">
        <v>0</v>
      </c>
      <c r="J216" s="53">
        <v>0</v>
      </c>
      <c r="K216" s="53">
        <v>0</v>
      </c>
      <c r="L216" s="54">
        <v>0</v>
      </c>
      <c r="M216" s="55">
        <v>0</v>
      </c>
      <c r="N216" s="53">
        <v>0</v>
      </c>
      <c r="O216" s="53">
        <v>0</v>
      </c>
      <c r="P216" s="53">
        <v>5</v>
      </c>
      <c r="Q216" s="53">
        <v>0</v>
      </c>
      <c r="R216" s="53">
        <v>0</v>
      </c>
      <c r="S216" s="53">
        <v>0</v>
      </c>
      <c r="T216" s="53">
        <v>3.1009029257555607</v>
      </c>
      <c r="U216" s="54">
        <v>200</v>
      </c>
      <c r="V216" s="56">
        <v>0.95</v>
      </c>
      <c r="W216" s="53">
        <v>29.355</v>
      </c>
      <c r="X216" s="53">
        <v>1.4806937274963334</v>
      </c>
      <c r="Y216" s="53">
        <v>165</v>
      </c>
      <c r="Z216" s="53">
        <v>0</v>
      </c>
      <c r="AA216" s="53">
        <v>0.82209090909090887</v>
      </c>
      <c r="AB216" s="55">
        <v>8.9739013787659555E-3</v>
      </c>
      <c r="AC216" s="51">
        <v>2.1635867292667279</v>
      </c>
      <c r="AD216" s="51">
        <v>3.5188447665237807E-2</v>
      </c>
      <c r="AE216" s="51">
        <v>1.7763568394002506E-16</v>
      </c>
      <c r="AF216" s="51">
        <v>1.5507197135727011E-16</v>
      </c>
      <c r="AG216" s="51">
        <v>0.58526859987170499</v>
      </c>
      <c r="AH216" s="51">
        <v>7.8220832446818205E-3</v>
      </c>
      <c r="AI216" s="51">
        <v>1.3914560151879525</v>
      </c>
      <c r="AJ216" s="51">
        <v>1.1680003570462661E-2</v>
      </c>
      <c r="AK216" s="51">
        <v>0.44797058055583638</v>
      </c>
      <c r="AL216" s="53">
        <v>4.4872666585508633E-2</v>
      </c>
      <c r="AM216" s="51">
        <v>5.9110479255574901</v>
      </c>
      <c r="AN216" s="55">
        <v>0.28617732076792562</v>
      </c>
    </row>
    <row r="217" spans="1:40" x14ac:dyDescent="0.3">
      <c r="A217" s="51">
        <v>214</v>
      </c>
      <c r="B217" s="52">
        <v>3.625</v>
      </c>
      <c r="C217" s="53">
        <v>0.5</v>
      </c>
      <c r="D217" s="53">
        <v>5.8571428571428559</v>
      </c>
      <c r="E217" s="54">
        <v>0</v>
      </c>
      <c r="F217" s="53">
        <v>0</v>
      </c>
      <c r="G217" s="53">
        <v>0</v>
      </c>
      <c r="H217" s="53">
        <v>0</v>
      </c>
      <c r="I217" s="53">
        <v>0</v>
      </c>
      <c r="J217" s="53">
        <v>0</v>
      </c>
      <c r="K217" s="53">
        <v>0</v>
      </c>
      <c r="L217" s="54">
        <v>0</v>
      </c>
      <c r="M217" s="55">
        <v>0</v>
      </c>
      <c r="N217" s="53">
        <v>0</v>
      </c>
      <c r="O217" s="53">
        <v>0</v>
      </c>
      <c r="P217" s="53">
        <v>5</v>
      </c>
      <c r="Q217" s="53">
        <v>0</v>
      </c>
      <c r="R217" s="53">
        <v>0</v>
      </c>
      <c r="S217" s="53">
        <v>0</v>
      </c>
      <c r="T217" s="53">
        <v>3.1009029257555607</v>
      </c>
      <c r="U217" s="54">
        <v>200</v>
      </c>
      <c r="V217" s="56">
        <v>0.95</v>
      </c>
      <c r="W217" s="53">
        <v>18.215</v>
      </c>
      <c r="X217" s="53">
        <v>1.1796075655136247</v>
      </c>
      <c r="Y217" s="53">
        <v>165</v>
      </c>
      <c r="Z217" s="53">
        <v>0</v>
      </c>
      <c r="AA217" s="53">
        <v>0.88960606060606151</v>
      </c>
      <c r="AB217" s="55">
        <v>7.1491367606862557E-3</v>
      </c>
      <c r="AC217" s="51">
        <v>2.6985445554266647</v>
      </c>
      <c r="AD217" s="51">
        <v>4.648189340322835E-2</v>
      </c>
      <c r="AE217" s="51">
        <v>1.9414125568819454E-4</v>
      </c>
      <c r="AF217" s="51">
        <v>3.030144082127789E-4</v>
      </c>
      <c r="AG217" s="51">
        <v>0.59077575529045157</v>
      </c>
      <c r="AH217" s="51">
        <v>8.3735526164239755E-3</v>
      </c>
      <c r="AI217" s="51">
        <v>1.4142135623731071</v>
      </c>
      <c r="AJ217" s="51">
        <v>1.2506366309067072E-15</v>
      </c>
      <c r="AK217" s="51">
        <v>0.39072781535276635</v>
      </c>
      <c r="AL217" s="53">
        <v>3.309079746501279E-2</v>
      </c>
      <c r="AM217" s="51">
        <v>4.8530973042538763</v>
      </c>
      <c r="AN217" s="55">
        <v>0.26340930843862725</v>
      </c>
    </row>
    <row r="218" spans="1:40" x14ac:dyDescent="0.3">
      <c r="A218" s="51">
        <v>215</v>
      </c>
      <c r="B218" s="52">
        <v>3.625</v>
      </c>
      <c r="C218" s="53">
        <v>0.5</v>
      </c>
      <c r="D218" s="53">
        <v>6.9999999999999982</v>
      </c>
      <c r="E218" s="54">
        <v>0</v>
      </c>
      <c r="F218" s="53">
        <v>0</v>
      </c>
      <c r="G218" s="53">
        <v>0</v>
      </c>
      <c r="H218" s="53">
        <v>0</v>
      </c>
      <c r="I218" s="53">
        <v>0</v>
      </c>
      <c r="J218" s="53">
        <v>0</v>
      </c>
      <c r="K218" s="53">
        <v>0</v>
      </c>
      <c r="L218" s="54">
        <v>0</v>
      </c>
      <c r="M218" s="55">
        <v>0</v>
      </c>
      <c r="N218" s="53">
        <v>0</v>
      </c>
      <c r="O218" s="53">
        <v>0</v>
      </c>
      <c r="P218" s="53">
        <v>5</v>
      </c>
      <c r="Q218" s="53">
        <v>0</v>
      </c>
      <c r="R218" s="53">
        <v>0</v>
      </c>
      <c r="S218" s="53">
        <v>0</v>
      </c>
      <c r="T218" s="53">
        <v>3.1009029257555607</v>
      </c>
      <c r="U218" s="54">
        <v>200</v>
      </c>
      <c r="V218" s="56">
        <v>0.95</v>
      </c>
      <c r="W218" s="53">
        <v>12.16</v>
      </c>
      <c r="X218" s="53">
        <v>0.92233156882894063</v>
      </c>
      <c r="Y218" s="53">
        <v>165</v>
      </c>
      <c r="Z218" s="53">
        <v>0</v>
      </c>
      <c r="AA218" s="53">
        <v>0.92630303030303063</v>
      </c>
      <c r="AB218" s="55">
        <v>5.5898882959310881E-3</v>
      </c>
      <c r="AC218" s="51">
        <v>3.0565043686588336</v>
      </c>
      <c r="AD218" s="51">
        <v>5.9353376343125416E-2</v>
      </c>
      <c r="AE218" s="51">
        <v>1.4459841068113002E-3</v>
      </c>
      <c r="AF218" s="51">
        <v>8.6343348071511912E-4</v>
      </c>
      <c r="AG218" s="51">
        <v>0.57975158991240339</v>
      </c>
      <c r="AH218" s="51">
        <v>8.7972228637086761E-3</v>
      </c>
      <c r="AI218" s="51">
        <v>1.4142135623731076</v>
      </c>
      <c r="AJ218" s="51">
        <v>1.1826865241119112E-15</v>
      </c>
      <c r="AK218" s="51">
        <v>0.34377747535913528</v>
      </c>
      <c r="AL218" s="53">
        <v>2.5721293867740899E-2</v>
      </c>
      <c r="AM218" s="51">
        <v>4.4199577536850008</v>
      </c>
      <c r="AN218" s="55">
        <v>0.26442238315017336</v>
      </c>
    </row>
    <row r="219" spans="1:40" x14ac:dyDescent="0.3">
      <c r="A219" s="51">
        <v>216</v>
      </c>
      <c r="B219" s="52">
        <v>3.625</v>
      </c>
      <c r="C219" s="53">
        <v>1.5833333333333333</v>
      </c>
      <c r="D219" s="53">
        <v>1.2857142857142856</v>
      </c>
      <c r="E219" s="54">
        <v>0</v>
      </c>
      <c r="F219" s="53">
        <v>0</v>
      </c>
      <c r="G219" s="53">
        <v>0</v>
      </c>
      <c r="H219" s="53">
        <v>0</v>
      </c>
      <c r="I219" s="53">
        <v>0</v>
      </c>
      <c r="J219" s="53">
        <v>0</v>
      </c>
      <c r="K219" s="53">
        <v>0</v>
      </c>
      <c r="L219" s="54">
        <v>0</v>
      </c>
      <c r="M219" s="55">
        <v>0</v>
      </c>
      <c r="N219" s="53">
        <v>0</v>
      </c>
      <c r="O219" s="53">
        <v>0</v>
      </c>
      <c r="P219" s="53">
        <v>5</v>
      </c>
      <c r="Q219" s="53">
        <v>0</v>
      </c>
      <c r="R219" s="53">
        <v>0</v>
      </c>
      <c r="S219" s="53">
        <v>0</v>
      </c>
      <c r="T219" s="53">
        <v>3.1009029257555607</v>
      </c>
      <c r="U219" s="54">
        <v>200</v>
      </c>
      <c r="V219" s="56">
        <v>0.95</v>
      </c>
      <c r="W219" s="53">
        <v>38.005000000000003</v>
      </c>
      <c r="X219" s="53">
        <v>1.678361889635807</v>
      </c>
      <c r="Y219" s="53">
        <v>165</v>
      </c>
      <c r="Z219" s="53">
        <v>0</v>
      </c>
      <c r="AA219" s="53">
        <v>0.76966666666666617</v>
      </c>
      <c r="AB219" s="55">
        <v>1.0171890240217777E-2</v>
      </c>
      <c r="AC219" s="51">
        <v>1.8647720422441489</v>
      </c>
      <c r="AD219" s="51">
        <v>2.6908321544229421E-2</v>
      </c>
      <c r="AE219" s="51">
        <v>3.552713678800501E-17</v>
      </c>
      <c r="AF219" s="51">
        <v>7.0057968260177104E-17</v>
      </c>
      <c r="AG219" s="51">
        <v>0.59058572011334298</v>
      </c>
      <c r="AH219" s="51">
        <v>7.06611160077192E-3</v>
      </c>
      <c r="AI219" s="51">
        <v>1.0050688563079591</v>
      </c>
      <c r="AJ219" s="51">
        <v>5.8918748081099289E-3</v>
      </c>
      <c r="AK219" s="51">
        <v>0.5362815600982016</v>
      </c>
      <c r="AL219" s="53">
        <v>5.7899094600482731E-2</v>
      </c>
      <c r="AM219" s="51">
        <v>6.4185579185390358</v>
      </c>
      <c r="AN219" s="55">
        <v>0.33128760412950448</v>
      </c>
    </row>
    <row r="220" spans="1:40" x14ac:dyDescent="0.3">
      <c r="A220" s="51">
        <v>217</v>
      </c>
      <c r="B220" s="52">
        <v>3.625</v>
      </c>
      <c r="C220" s="53">
        <v>1.5833333333333333</v>
      </c>
      <c r="D220" s="53">
        <v>2.4285714285714284</v>
      </c>
      <c r="E220" s="54">
        <v>0</v>
      </c>
      <c r="F220" s="53">
        <v>0</v>
      </c>
      <c r="G220" s="53">
        <v>0</v>
      </c>
      <c r="H220" s="53">
        <v>0</v>
      </c>
      <c r="I220" s="53">
        <v>0</v>
      </c>
      <c r="J220" s="53">
        <v>0</v>
      </c>
      <c r="K220" s="53">
        <v>0</v>
      </c>
      <c r="L220" s="54">
        <v>0</v>
      </c>
      <c r="M220" s="55">
        <v>0</v>
      </c>
      <c r="N220" s="53">
        <v>0</v>
      </c>
      <c r="O220" s="53">
        <v>0</v>
      </c>
      <c r="P220" s="53">
        <v>5</v>
      </c>
      <c r="Q220" s="53">
        <v>0</v>
      </c>
      <c r="R220" s="53">
        <v>0</v>
      </c>
      <c r="S220" s="53">
        <v>0</v>
      </c>
      <c r="T220" s="53">
        <v>3.1009029257555607</v>
      </c>
      <c r="U220" s="54">
        <v>200</v>
      </c>
      <c r="V220" s="56">
        <v>0.95</v>
      </c>
      <c r="W220" s="53">
        <v>10.975</v>
      </c>
      <c r="X220" s="53">
        <v>0.8793825112111644</v>
      </c>
      <c r="Y220" s="53">
        <v>165</v>
      </c>
      <c r="Z220" s="53">
        <v>0</v>
      </c>
      <c r="AA220" s="53">
        <v>0.93348484848484847</v>
      </c>
      <c r="AB220" s="55">
        <v>5.3295909770370124E-3</v>
      </c>
      <c r="AC220" s="51">
        <v>3.2724812687785949</v>
      </c>
      <c r="AD220" s="51">
        <v>5.9326782779861274E-2</v>
      </c>
      <c r="AE220" s="51">
        <v>4.4448606060851876E-4</v>
      </c>
      <c r="AF220" s="51">
        <v>3.6911984934765227E-4</v>
      </c>
      <c r="AG220" s="51">
        <v>0.5614544115364134</v>
      </c>
      <c r="AH220" s="51">
        <v>9.0232821861910752E-3</v>
      </c>
      <c r="AI220" s="51">
        <v>1.4142135623731076</v>
      </c>
      <c r="AJ220" s="51">
        <v>1.2052519596078656E-15</v>
      </c>
      <c r="AK220" s="51">
        <v>0.35295081429315656</v>
      </c>
      <c r="AL220" s="53">
        <v>2.8986476920171211E-2</v>
      </c>
      <c r="AM220" s="51">
        <v>4.3985227280391994</v>
      </c>
      <c r="AN220" s="55">
        <v>0.26777498839420505</v>
      </c>
    </row>
    <row r="221" spans="1:40" x14ac:dyDescent="0.3">
      <c r="A221" s="51">
        <v>218</v>
      </c>
      <c r="B221" s="52">
        <v>3.625</v>
      </c>
      <c r="C221" s="53">
        <v>1.5833333333333333</v>
      </c>
      <c r="D221" s="53">
        <v>3.5714285714285712</v>
      </c>
      <c r="E221" s="54">
        <v>0</v>
      </c>
      <c r="F221" s="53">
        <v>0</v>
      </c>
      <c r="G221" s="53">
        <v>0</v>
      </c>
      <c r="H221" s="53">
        <v>0</v>
      </c>
      <c r="I221" s="53">
        <v>0</v>
      </c>
      <c r="J221" s="53">
        <v>0</v>
      </c>
      <c r="K221" s="53">
        <v>0</v>
      </c>
      <c r="L221" s="54">
        <v>0</v>
      </c>
      <c r="M221" s="55">
        <v>0</v>
      </c>
      <c r="N221" s="53">
        <v>0</v>
      </c>
      <c r="O221" s="53">
        <v>0</v>
      </c>
      <c r="P221" s="53">
        <v>5</v>
      </c>
      <c r="Q221" s="53">
        <v>0</v>
      </c>
      <c r="R221" s="53">
        <v>0</v>
      </c>
      <c r="S221" s="53">
        <v>0</v>
      </c>
      <c r="T221" s="53">
        <v>3.1009029257555607</v>
      </c>
      <c r="U221" s="54">
        <v>200</v>
      </c>
      <c r="V221" s="56">
        <v>0.95</v>
      </c>
      <c r="W221" s="53">
        <v>5.1349999999999998</v>
      </c>
      <c r="X221" s="53">
        <v>0.58153902731809914</v>
      </c>
      <c r="Y221" s="53">
        <v>165</v>
      </c>
      <c r="Z221" s="53">
        <v>0</v>
      </c>
      <c r="AA221" s="53">
        <v>0.96887878787878789</v>
      </c>
      <c r="AB221" s="55">
        <v>3.5244789534430265E-3</v>
      </c>
      <c r="AC221" s="51">
        <v>4.251681176431223</v>
      </c>
      <c r="AD221" s="51">
        <v>8.7461330418062144E-2</v>
      </c>
      <c r="AE221" s="51">
        <v>8.0852900056898585E-3</v>
      </c>
      <c r="AF221" s="51">
        <v>2.2144729411764791E-3</v>
      </c>
      <c r="AG221" s="51">
        <v>0.59839901442958299</v>
      </c>
      <c r="AH221" s="51">
        <v>1.1454155313750183E-2</v>
      </c>
      <c r="AI221" s="51">
        <v>2.022983306284285</v>
      </c>
      <c r="AJ221" s="51">
        <v>3.1175360954826401E-2</v>
      </c>
      <c r="AK221" s="51">
        <v>0.31260200565719709</v>
      </c>
      <c r="AL221" s="53">
        <v>2.4848130923754472E-2</v>
      </c>
      <c r="AM221" s="51">
        <v>3.4445356228021944</v>
      </c>
      <c r="AN221" s="55">
        <v>0.22145161695277663</v>
      </c>
    </row>
    <row r="222" spans="1:40" x14ac:dyDescent="0.3">
      <c r="A222" s="51">
        <v>219</v>
      </c>
      <c r="B222" s="52">
        <v>3.625</v>
      </c>
      <c r="C222" s="53">
        <v>1.5833333333333333</v>
      </c>
      <c r="D222" s="53">
        <v>4.7142857142857135</v>
      </c>
      <c r="E222" s="54">
        <v>0</v>
      </c>
      <c r="F222" s="53">
        <v>0</v>
      </c>
      <c r="G222" s="53">
        <v>0</v>
      </c>
      <c r="H222" s="53">
        <v>0</v>
      </c>
      <c r="I222" s="53">
        <v>0</v>
      </c>
      <c r="J222" s="53">
        <v>0</v>
      </c>
      <c r="K222" s="53">
        <v>0</v>
      </c>
      <c r="L222" s="54">
        <v>0</v>
      </c>
      <c r="M222" s="55">
        <v>0</v>
      </c>
      <c r="N222" s="53">
        <v>0</v>
      </c>
      <c r="O222" s="53">
        <v>0</v>
      </c>
      <c r="P222" s="53">
        <v>5</v>
      </c>
      <c r="Q222" s="53">
        <v>0</v>
      </c>
      <c r="R222" s="53">
        <v>0</v>
      </c>
      <c r="S222" s="53">
        <v>0</v>
      </c>
      <c r="T222" s="53">
        <v>3.1009029257555607</v>
      </c>
      <c r="U222" s="54">
        <v>200</v>
      </c>
      <c r="V222" s="56">
        <v>0.95</v>
      </c>
      <c r="W222" s="53">
        <v>1.605</v>
      </c>
      <c r="X222" s="53">
        <v>0.29352129177459668</v>
      </c>
      <c r="Y222" s="53">
        <v>165</v>
      </c>
      <c r="Z222" s="53">
        <v>0</v>
      </c>
      <c r="AA222" s="53">
        <v>0.99027272727272719</v>
      </c>
      <c r="AB222" s="55">
        <v>1.7789169198460411E-3</v>
      </c>
      <c r="AC222" s="51">
        <v>5.9623325691614761</v>
      </c>
      <c r="AD222" s="51">
        <v>0.11523308598024667</v>
      </c>
      <c r="AE222" s="51">
        <v>2.6737761855478312E-2</v>
      </c>
      <c r="AF222" s="51">
        <v>3.5828578246792035E-3</v>
      </c>
      <c r="AG222" s="51">
        <v>0.6207131033897153</v>
      </c>
      <c r="AH222" s="51">
        <v>1.1926958940282832E-2</v>
      </c>
      <c r="AI222" s="51">
        <v>2.0904172493465314</v>
      </c>
      <c r="AJ222" s="51">
        <v>3.3492380809209354E-2</v>
      </c>
      <c r="AK222" s="51">
        <v>0.30529374491944145</v>
      </c>
      <c r="AL222" s="53">
        <v>2.4489435365470272E-2</v>
      </c>
      <c r="AM222" s="51">
        <v>2.7419897429804245</v>
      </c>
      <c r="AN222" s="55">
        <v>0.15050880911971112</v>
      </c>
    </row>
    <row r="223" spans="1:40" x14ac:dyDescent="0.3">
      <c r="A223" s="51">
        <v>220</v>
      </c>
      <c r="B223" s="52">
        <v>3.625</v>
      </c>
      <c r="C223" s="53">
        <v>1.5833333333333333</v>
      </c>
      <c r="D223" s="53">
        <v>5.8571428571428559</v>
      </c>
      <c r="E223" s="54">
        <v>0</v>
      </c>
      <c r="F223" s="53">
        <v>0</v>
      </c>
      <c r="G223" s="53">
        <v>0</v>
      </c>
      <c r="H223" s="53">
        <v>0</v>
      </c>
      <c r="I223" s="53">
        <v>0</v>
      </c>
      <c r="J223" s="53">
        <v>0</v>
      </c>
      <c r="K223" s="53">
        <v>0</v>
      </c>
      <c r="L223" s="54">
        <v>0</v>
      </c>
      <c r="M223" s="55">
        <v>0</v>
      </c>
      <c r="N223" s="53">
        <v>0</v>
      </c>
      <c r="O223" s="53">
        <v>0</v>
      </c>
      <c r="P223" s="53">
        <v>5</v>
      </c>
      <c r="Q223" s="53">
        <v>0</v>
      </c>
      <c r="R223" s="53">
        <v>0</v>
      </c>
      <c r="S223" s="53">
        <v>0</v>
      </c>
      <c r="T223" s="53">
        <v>3.1009029257555607</v>
      </c>
      <c r="U223" s="54">
        <v>200</v>
      </c>
      <c r="V223" s="56">
        <v>0.95</v>
      </c>
      <c r="W223" s="53">
        <v>0.90500000000000003</v>
      </c>
      <c r="X223" s="53">
        <v>0.21592540177081557</v>
      </c>
      <c r="Y223" s="53">
        <v>165</v>
      </c>
      <c r="Z223" s="53">
        <v>0</v>
      </c>
      <c r="AA223" s="53">
        <v>0.99451515151515235</v>
      </c>
      <c r="AB223" s="55">
        <v>1.3086387986110048E-3</v>
      </c>
      <c r="AC223" s="51">
        <v>6.9230689999316688</v>
      </c>
      <c r="AD223" s="51">
        <v>0.14583009088864338</v>
      </c>
      <c r="AE223" s="51">
        <v>3.4807820932746203E-2</v>
      </c>
      <c r="AF223" s="51">
        <v>4.0749799512723346E-3</v>
      </c>
      <c r="AG223" s="51">
        <v>0.63718047825741175</v>
      </c>
      <c r="AH223" s="51">
        <v>1.396260035768207E-2</v>
      </c>
      <c r="AI223" s="51">
        <v>2.1331713747139824</v>
      </c>
      <c r="AJ223" s="51">
        <v>4.0175334881637007E-2</v>
      </c>
      <c r="AK223" s="51">
        <v>0.33338537256359096</v>
      </c>
      <c r="AL223" s="53">
        <v>2.6936298715066295E-2</v>
      </c>
      <c r="AM223" s="51">
        <v>2.5495324146005962</v>
      </c>
      <c r="AN223" s="55">
        <v>0.11964785083010193</v>
      </c>
    </row>
    <row r="224" spans="1:40" x14ac:dyDescent="0.3">
      <c r="A224" s="51">
        <v>221</v>
      </c>
      <c r="B224" s="52">
        <v>3.625</v>
      </c>
      <c r="C224" s="53">
        <v>1.5833333333333333</v>
      </c>
      <c r="D224" s="53">
        <v>6.9999999999999982</v>
      </c>
      <c r="E224" s="54">
        <v>0</v>
      </c>
      <c r="F224" s="53">
        <v>0</v>
      </c>
      <c r="G224" s="53">
        <v>0</v>
      </c>
      <c r="H224" s="53">
        <v>0</v>
      </c>
      <c r="I224" s="53">
        <v>0</v>
      </c>
      <c r="J224" s="53">
        <v>0</v>
      </c>
      <c r="K224" s="53">
        <v>0</v>
      </c>
      <c r="L224" s="54">
        <v>0</v>
      </c>
      <c r="M224" s="55">
        <v>0</v>
      </c>
      <c r="N224" s="53">
        <v>0</v>
      </c>
      <c r="O224" s="53">
        <v>0</v>
      </c>
      <c r="P224" s="53">
        <v>5</v>
      </c>
      <c r="Q224" s="53">
        <v>0</v>
      </c>
      <c r="R224" s="53">
        <v>0</v>
      </c>
      <c r="S224" s="53">
        <v>0</v>
      </c>
      <c r="T224" s="53">
        <v>3.1009029257555607</v>
      </c>
      <c r="U224" s="54">
        <v>200</v>
      </c>
      <c r="V224" s="56">
        <v>0.95</v>
      </c>
      <c r="W224" s="53">
        <v>0.43</v>
      </c>
      <c r="X224" s="53">
        <v>0.14561485217634296</v>
      </c>
      <c r="Y224" s="53">
        <v>165</v>
      </c>
      <c r="Z224" s="53">
        <v>0</v>
      </c>
      <c r="AA224" s="53">
        <v>0.99739393939394005</v>
      </c>
      <c r="AB224" s="55">
        <v>8.8251425561419825E-4</v>
      </c>
      <c r="AC224" s="51">
        <v>8.1333393990503691</v>
      </c>
      <c r="AD224" s="51">
        <v>0.16251665122212106</v>
      </c>
      <c r="AE224" s="51">
        <v>4.0599449296559176E-2</v>
      </c>
      <c r="AF224" s="51">
        <v>3.9012407676659289E-3</v>
      </c>
      <c r="AG224" s="51">
        <v>0.65230760824438494</v>
      </c>
      <c r="AH224" s="51">
        <v>1.4214861858288037E-2</v>
      </c>
      <c r="AI224" s="51">
        <v>2.1907204751779297</v>
      </c>
      <c r="AJ224" s="51">
        <v>6.0976764850755719E-2</v>
      </c>
      <c r="AK224" s="51">
        <v>0.35122034854850376</v>
      </c>
      <c r="AL224" s="53">
        <v>2.6945131225553504E-2</v>
      </c>
      <c r="AM224" s="51">
        <v>2.3962989542374955</v>
      </c>
      <c r="AN224" s="55">
        <v>0.11341048222575686</v>
      </c>
    </row>
    <row r="225" spans="1:40" x14ac:dyDescent="0.3">
      <c r="A225" s="51">
        <v>222</v>
      </c>
      <c r="B225" s="52">
        <v>3.625</v>
      </c>
      <c r="C225" s="53">
        <v>2.6666666666666665</v>
      </c>
      <c r="D225" s="53">
        <v>1.2857142857142856</v>
      </c>
      <c r="E225" s="54">
        <v>0</v>
      </c>
      <c r="F225" s="53">
        <v>0</v>
      </c>
      <c r="G225" s="53">
        <v>0</v>
      </c>
      <c r="H225" s="53">
        <v>0</v>
      </c>
      <c r="I225" s="53">
        <v>0</v>
      </c>
      <c r="J225" s="53">
        <v>0</v>
      </c>
      <c r="K225" s="53">
        <v>0</v>
      </c>
      <c r="L225" s="54">
        <v>0</v>
      </c>
      <c r="M225" s="55">
        <v>0</v>
      </c>
      <c r="N225" s="53">
        <v>0</v>
      </c>
      <c r="O225" s="53">
        <v>0</v>
      </c>
      <c r="P225" s="53">
        <v>5</v>
      </c>
      <c r="Q225" s="53">
        <v>0</v>
      </c>
      <c r="R225" s="53">
        <v>0</v>
      </c>
      <c r="S225" s="53">
        <v>0</v>
      </c>
      <c r="T225" s="53">
        <v>3.1009029257555607</v>
      </c>
      <c r="U225" s="54">
        <v>200</v>
      </c>
      <c r="V225" s="56">
        <v>0.95</v>
      </c>
      <c r="W225" s="53">
        <v>12.56</v>
      </c>
      <c r="X225" s="53">
        <v>0.97788278475971313</v>
      </c>
      <c r="Y225" s="53">
        <v>165</v>
      </c>
      <c r="Z225" s="53">
        <v>0</v>
      </c>
      <c r="AA225" s="53">
        <v>0.92387878787878719</v>
      </c>
      <c r="AB225" s="55">
        <v>5.9265623318784265E-3</v>
      </c>
      <c r="AC225" s="51">
        <v>3.0530677980836547</v>
      </c>
      <c r="AD225" s="51">
        <v>5.7778782450429257E-2</v>
      </c>
      <c r="AE225" s="51">
        <v>8.9518655237414845E-4</v>
      </c>
      <c r="AF225" s="51">
        <v>7.4675658251532537E-4</v>
      </c>
      <c r="AG225" s="51">
        <v>0.5811710835857109</v>
      </c>
      <c r="AH225" s="51">
        <v>8.907587769177298E-3</v>
      </c>
      <c r="AI225" s="51">
        <v>1.4113813912158968</v>
      </c>
      <c r="AJ225" s="51">
        <v>3.9433639968501702E-3</v>
      </c>
      <c r="AK225" s="51">
        <v>0.37039891563160032</v>
      </c>
      <c r="AL225" s="53">
        <v>2.9720937151342379E-2</v>
      </c>
      <c r="AM225" s="51">
        <v>4.5001483685740791</v>
      </c>
      <c r="AN225" s="55">
        <v>0.25792795904846222</v>
      </c>
    </row>
    <row r="226" spans="1:40" x14ac:dyDescent="0.3">
      <c r="A226" s="51">
        <v>223</v>
      </c>
      <c r="B226" s="52">
        <v>3.625</v>
      </c>
      <c r="C226" s="53">
        <v>2.6666666666666665</v>
      </c>
      <c r="D226" s="53">
        <v>2.4285714285714284</v>
      </c>
      <c r="E226" s="54">
        <v>0</v>
      </c>
      <c r="F226" s="53">
        <v>0</v>
      </c>
      <c r="G226" s="53">
        <v>0</v>
      </c>
      <c r="H226" s="53">
        <v>0</v>
      </c>
      <c r="I226" s="53">
        <v>0</v>
      </c>
      <c r="J226" s="53">
        <v>0</v>
      </c>
      <c r="K226" s="53">
        <v>0</v>
      </c>
      <c r="L226" s="54">
        <v>0</v>
      </c>
      <c r="M226" s="55">
        <v>0</v>
      </c>
      <c r="N226" s="53">
        <v>0</v>
      </c>
      <c r="O226" s="53">
        <v>0</v>
      </c>
      <c r="P226" s="53">
        <v>5</v>
      </c>
      <c r="Q226" s="53">
        <v>0</v>
      </c>
      <c r="R226" s="53">
        <v>0</v>
      </c>
      <c r="S226" s="53">
        <v>0</v>
      </c>
      <c r="T226" s="53">
        <v>3.1009029257555607</v>
      </c>
      <c r="U226" s="54">
        <v>200</v>
      </c>
      <c r="V226" s="56">
        <v>0.95</v>
      </c>
      <c r="W226" s="53">
        <v>3.24</v>
      </c>
      <c r="X226" s="53">
        <v>0.42151211213398665</v>
      </c>
      <c r="Y226" s="53">
        <v>165</v>
      </c>
      <c r="Z226" s="53">
        <v>0</v>
      </c>
      <c r="AA226" s="53">
        <v>0.98036363636363688</v>
      </c>
      <c r="AB226" s="55">
        <v>2.5546188614181012E-3</v>
      </c>
      <c r="AC226" s="51">
        <v>5.083489256844131</v>
      </c>
      <c r="AD226" s="51">
        <v>0.10328373111601294</v>
      </c>
      <c r="AE226" s="51">
        <v>1.6893935607284003E-2</v>
      </c>
      <c r="AF226" s="51">
        <v>3.1414946803160399E-3</v>
      </c>
      <c r="AG226" s="51">
        <v>0.61390693652340178</v>
      </c>
      <c r="AH226" s="51">
        <v>1.260983817785305E-2</v>
      </c>
      <c r="AI226" s="51">
        <v>2.1023435161318091</v>
      </c>
      <c r="AJ226" s="51">
        <v>3.1056940533162054E-2</v>
      </c>
      <c r="AK226" s="51">
        <v>0.30923106804838629</v>
      </c>
      <c r="AL226" s="53">
        <v>2.6055587739682237E-2</v>
      </c>
      <c r="AM226" s="51">
        <v>3.0874952258328792</v>
      </c>
      <c r="AN226" s="55">
        <v>0.16627746776185501</v>
      </c>
    </row>
    <row r="227" spans="1:40" x14ac:dyDescent="0.3">
      <c r="A227" s="51">
        <v>224</v>
      </c>
      <c r="B227" s="52">
        <v>3.625</v>
      </c>
      <c r="C227" s="53">
        <v>2.6666666666666665</v>
      </c>
      <c r="D227" s="53">
        <v>3.5714285714285712</v>
      </c>
      <c r="E227" s="54">
        <v>0</v>
      </c>
      <c r="F227" s="53">
        <v>0</v>
      </c>
      <c r="G227" s="53">
        <v>0</v>
      </c>
      <c r="H227" s="53">
        <v>0</v>
      </c>
      <c r="I227" s="53">
        <v>0</v>
      </c>
      <c r="J227" s="53">
        <v>0</v>
      </c>
      <c r="K227" s="53">
        <v>0</v>
      </c>
      <c r="L227" s="54">
        <v>0</v>
      </c>
      <c r="M227" s="55">
        <v>0</v>
      </c>
      <c r="N227" s="53">
        <v>0</v>
      </c>
      <c r="O227" s="53">
        <v>0</v>
      </c>
      <c r="P227" s="53">
        <v>5</v>
      </c>
      <c r="Q227" s="53">
        <v>0</v>
      </c>
      <c r="R227" s="53">
        <v>0</v>
      </c>
      <c r="S227" s="53">
        <v>0</v>
      </c>
      <c r="T227" s="53">
        <v>3.1009029257555607</v>
      </c>
      <c r="U227" s="54">
        <v>200</v>
      </c>
      <c r="V227" s="56">
        <v>0.95</v>
      </c>
      <c r="W227" s="53">
        <v>0.67</v>
      </c>
      <c r="X227" s="53">
        <v>0.14997791747318134</v>
      </c>
      <c r="Y227" s="53">
        <v>165</v>
      </c>
      <c r="Z227" s="53">
        <v>0</v>
      </c>
      <c r="AA227" s="53">
        <v>0.99593939393939446</v>
      </c>
      <c r="AB227" s="55">
        <v>9.0895707559503875E-4</v>
      </c>
      <c r="AC227" s="51">
        <v>7.0775333175983635</v>
      </c>
      <c r="AD227" s="51">
        <v>0.14112077661684375</v>
      </c>
      <c r="AE227" s="51">
        <v>3.4283404787513468E-2</v>
      </c>
      <c r="AF227" s="51">
        <v>3.8704181779873961E-3</v>
      </c>
      <c r="AG227" s="51">
        <v>0.63554861639708049</v>
      </c>
      <c r="AH227" s="51">
        <v>1.2443992799592497E-2</v>
      </c>
      <c r="AI227" s="51">
        <v>2.1349532386425247</v>
      </c>
      <c r="AJ227" s="51">
        <v>4.187693090661819E-2</v>
      </c>
      <c r="AK227" s="51">
        <v>0.32601740927501127</v>
      </c>
      <c r="AL227" s="53">
        <v>2.5926085261988092E-2</v>
      </c>
      <c r="AM227" s="51">
        <v>2.4675985810756362</v>
      </c>
      <c r="AN227" s="55">
        <v>0.10991944537811266</v>
      </c>
    </row>
    <row r="228" spans="1:40" x14ac:dyDescent="0.3">
      <c r="A228" s="51">
        <v>225</v>
      </c>
      <c r="B228" s="52">
        <v>3.625</v>
      </c>
      <c r="C228" s="53">
        <v>2.6666666666666665</v>
      </c>
      <c r="D228" s="53">
        <v>4.7142857142857135</v>
      </c>
      <c r="E228" s="54">
        <v>0</v>
      </c>
      <c r="F228" s="53">
        <v>0</v>
      </c>
      <c r="G228" s="53">
        <v>0</v>
      </c>
      <c r="H228" s="53">
        <v>0</v>
      </c>
      <c r="I228" s="53">
        <v>0</v>
      </c>
      <c r="J228" s="53">
        <v>0</v>
      </c>
      <c r="K228" s="53">
        <v>0</v>
      </c>
      <c r="L228" s="54">
        <v>0</v>
      </c>
      <c r="M228" s="55">
        <v>0</v>
      </c>
      <c r="N228" s="53">
        <v>0</v>
      </c>
      <c r="O228" s="53">
        <v>0</v>
      </c>
      <c r="P228" s="53">
        <v>5</v>
      </c>
      <c r="Q228" s="53">
        <v>0</v>
      </c>
      <c r="R228" s="53">
        <v>0</v>
      </c>
      <c r="S228" s="53">
        <v>0</v>
      </c>
      <c r="T228" s="53">
        <v>3.1009029257555607</v>
      </c>
      <c r="U228" s="54">
        <v>200</v>
      </c>
      <c r="V228" s="56">
        <v>0.95</v>
      </c>
      <c r="W228" s="53">
        <v>0.20499999999999999</v>
      </c>
      <c r="X228" s="53">
        <v>8.5371055953615368E-2</v>
      </c>
      <c r="Y228" s="53">
        <v>165</v>
      </c>
      <c r="Z228" s="53">
        <v>0</v>
      </c>
      <c r="AA228" s="53">
        <v>0.99875757575757584</v>
      </c>
      <c r="AB228" s="55">
        <v>5.1740033911282051E-4</v>
      </c>
      <c r="AC228" s="51">
        <v>9.3472189009821598</v>
      </c>
      <c r="AD228" s="51">
        <v>0.18158489078179796</v>
      </c>
      <c r="AE228" s="51">
        <v>4.5719792733330919E-2</v>
      </c>
      <c r="AF228" s="51">
        <v>3.8503841575220975E-3</v>
      </c>
      <c r="AG228" s="51">
        <v>0.68472682113513239</v>
      </c>
      <c r="AH228" s="51">
        <v>1.4768592441381952E-2</v>
      </c>
      <c r="AI228" s="51">
        <v>2.2994458619419271</v>
      </c>
      <c r="AJ228" s="51">
        <v>7.0006261638878645E-2</v>
      </c>
      <c r="AK228" s="51">
        <v>0.34640541628383614</v>
      </c>
      <c r="AL228" s="53">
        <v>2.6560719701246929E-2</v>
      </c>
      <c r="AM228" s="51">
        <v>2.4006019589447094</v>
      </c>
      <c r="AN228" s="55">
        <v>9.4529300648411807E-2</v>
      </c>
    </row>
    <row r="229" spans="1:40" x14ac:dyDescent="0.3">
      <c r="A229" s="51">
        <v>226</v>
      </c>
      <c r="B229" s="52">
        <v>3.625</v>
      </c>
      <c r="C229" s="53">
        <v>2.6666666666666665</v>
      </c>
      <c r="D229" s="53">
        <v>5.8571428571428559</v>
      </c>
      <c r="E229" s="54">
        <v>0</v>
      </c>
      <c r="F229" s="53">
        <v>0</v>
      </c>
      <c r="G229" s="53">
        <v>0</v>
      </c>
      <c r="H229" s="53">
        <v>0</v>
      </c>
      <c r="I229" s="53">
        <v>0</v>
      </c>
      <c r="J229" s="53">
        <v>0</v>
      </c>
      <c r="K229" s="53">
        <v>0</v>
      </c>
      <c r="L229" s="54">
        <v>0</v>
      </c>
      <c r="M229" s="55">
        <v>0</v>
      </c>
      <c r="N229" s="53">
        <v>0</v>
      </c>
      <c r="O229" s="53">
        <v>0</v>
      </c>
      <c r="P229" s="53">
        <v>5</v>
      </c>
      <c r="Q229" s="53">
        <v>0</v>
      </c>
      <c r="R229" s="53">
        <v>0</v>
      </c>
      <c r="S229" s="53">
        <v>0</v>
      </c>
      <c r="T229" s="53">
        <v>3.1009029257555607</v>
      </c>
      <c r="U229" s="54">
        <v>200</v>
      </c>
      <c r="V229" s="56">
        <v>0.95</v>
      </c>
      <c r="W229" s="53">
        <v>0.03</v>
      </c>
      <c r="X229" s="53">
        <v>2.3846095912563248E-2</v>
      </c>
      <c r="Y229" s="53">
        <v>165</v>
      </c>
      <c r="Z229" s="53">
        <v>0</v>
      </c>
      <c r="AA229" s="53">
        <v>0.99981818181818183</v>
      </c>
      <c r="AB229" s="55">
        <v>1.4452179340947556E-4</v>
      </c>
      <c r="AC229" s="51">
        <v>11.228544715447159</v>
      </c>
      <c r="AD229" s="51">
        <v>0.20218717905278566</v>
      </c>
      <c r="AE229" s="51">
        <v>5.8163948652551124E-2</v>
      </c>
      <c r="AF229" s="51">
        <v>4.7904486523683443E-3</v>
      </c>
      <c r="AG229" s="51">
        <v>0.75039392171269415</v>
      </c>
      <c r="AH229" s="51">
        <v>1.7070604605525688E-2</v>
      </c>
      <c r="AI229" s="51">
        <v>2.2089503193046172</v>
      </c>
      <c r="AJ229" s="51">
        <v>5.7251308550823492E-2</v>
      </c>
      <c r="AK229" s="51">
        <v>0.39830869064022684</v>
      </c>
      <c r="AL229" s="53">
        <v>2.6554678330864417E-2</v>
      </c>
      <c r="AM229" s="51">
        <v>2.2216565866166751</v>
      </c>
      <c r="AN229" s="55">
        <v>6.0467115457431719E-2</v>
      </c>
    </row>
    <row r="230" spans="1:40" x14ac:dyDescent="0.3">
      <c r="A230" s="51">
        <v>227</v>
      </c>
      <c r="B230" s="52">
        <v>3.625</v>
      </c>
      <c r="C230" s="53">
        <v>2.6666666666666665</v>
      </c>
      <c r="D230" s="53">
        <v>6.9999999999999982</v>
      </c>
      <c r="E230" s="54">
        <v>0</v>
      </c>
      <c r="F230" s="53">
        <v>0</v>
      </c>
      <c r="G230" s="53">
        <v>0</v>
      </c>
      <c r="H230" s="53">
        <v>0</v>
      </c>
      <c r="I230" s="53">
        <v>0</v>
      </c>
      <c r="J230" s="53">
        <v>0</v>
      </c>
      <c r="K230" s="53">
        <v>0</v>
      </c>
      <c r="L230" s="54">
        <v>0</v>
      </c>
      <c r="M230" s="55">
        <v>0</v>
      </c>
      <c r="N230" s="53">
        <v>0</v>
      </c>
      <c r="O230" s="53">
        <v>0</v>
      </c>
      <c r="P230" s="53">
        <v>5</v>
      </c>
      <c r="Q230" s="53">
        <v>0</v>
      </c>
      <c r="R230" s="53">
        <v>0</v>
      </c>
      <c r="S230" s="53">
        <v>0</v>
      </c>
      <c r="T230" s="53">
        <v>3.1009029257555607</v>
      </c>
      <c r="U230" s="54">
        <v>200</v>
      </c>
      <c r="V230" s="56">
        <v>0.95</v>
      </c>
      <c r="W230" s="53">
        <v>5.0000000000000001E-3</v>
      </c>
      <c r="X230" s="53">
        <v>9.8597824922146103E-3</v>
      </c>
      <c r="Y230" s="53">
        <v>165</v>
      </c>
      <c r="Z230" s="53">
        <v>0</v>
      </c>
      <c r="AA230" s="53">
        <v>0.99996969696969695</v>
      </c>
      <c r="AB230" s="55">
        <v>5.9756257528573467E-5</v>
      </c>
      <c r="AC230" s="51">
        <v>13.265087952697701</v>
      </c>
      <c r="AD230" s="51">
        <v>0.21604017022666472</v>
      </c>
      <c r="AE230" s="51">
        <v>6.1926149154859528E-2</v>
      </c>
      <c r="AF230" s="51">
        <v>5.1342237907743135E-3</v>
      </c>
      <c r="AG230" s="51">
        <v>0.80971894909043829</v>
      </c>
      <c r="AH230" s="51">
        <v>1.837892143530372E-2</v>
      </c>
      <c r="AI230" s="51">
        <v>2.2277681240677616</v>
      </c>
      <c r="AJ230" s="51">
        <v>5.5841792060237386E-2</v>
      </c>
      <c r="AK230" s="51">
        <v>0.43623144084371107</v>
      </c>
      <c r="AL230" s="53">
        <v>2.940458867862825E-2</v>
      </c>
      <c r="AM230" s="51">
        <v>2.2318731986241986</v>
      </c>
      <c r="AN230" s="55">
        <v>5.7277651880529891E-2</v>
      </c>
    </row>
    <row r="231" spans="1:40" x14ac:dyDescent="0.3">
      <c r="A231" s="51">
        <v>228</v>
      </c>
      <c r="B231" s="52">
        <v>3.625</v>
      </c>
      <c r="C231" s="53">
        <v>3.75</v>
      </c>
      <c r="D231" s="53">
        <v>1.2857142857142856</v>
      </c>
      <c r="E231" s="54">
        <v>0</v>
      </c>
      <c r="F231" s="53">
        <v>0</v>
      </c>
      <c r="G231" s="53">
        <v>0</v>
      </c>
      <c r="H231" s="53">
        <v>0</v>
      </c>
      <c r="I231" s="53">
        <v>0</v>
      </c>
      <c r="J231" s="53">
        <v>0</v>
      </c>
      <c r="K231" s="53">
        <v>0</v>
      </c>
      <c r="L231" s="54">
        <v>0</v>
      </c>
      <c r="M231" s="55">
        <v>0</v>
      </c>
      <c r="N231" s="53">
        <v>0</v>
      </c>
      <c r="O231" s="53">
        <v>0</v>
      </c>
      <c r="P231" s="53">
        <v>5</v>
      </c>
      <c r="Q231" s="53">
        <v>0</v>
      </c>
      <c r="R231" s="53">
        <v>0</v>
      </c>
      <c r="S231" s="53">
        <v>0</v>
      </c>
      <c r="T231" s="53">
        <v>3.1009029257555607</v>
      </c>
      <c r="U231" s="54">
        <v>200</v>
      </c>
      <c r="V231" s="56">
        <v>0.95</v>
      </c>
      <c r="W231" s="53">
        <v>8.1349999999999998</v>
      </c>
      <c r="X231" s="53">
        <v>0.79208015814489285</v>
      </c>
      <c r="Y231" s="53">
        <v>165</v>
      </c>
      <c r="Z231" s="53">
        <v>0</v>
      </c>
      <c r="AA231" s="53">
        <v>0.95069696969696948</v>
      </c>
      <c r="AB231" s="55">
        <v>4.8004858069387348E-3</v>
      </c>
      <c r="AC231" s="51">
        <v>3.6758338731936742</v>
      </c>
      <c r="AD231" s="51">
        <v>7.6297380130516401E-2</v>
      </c>
      <c r="AE231" s="51">
        <v>4.1361837383596415E-3</v>
      </c>
      <c r="AF231" s="51">
        <v>1.5341673367003223E-3</v>
      </c>
      <c r="AG231" s="51">
        <v>0.5774618960169543</v>
      </c>
      <c r="AH231" s="51">
        <v>1.0292190830102294E-2</v>
      </c>
      <c r="AI231" s="51">
        <v>1.7798341075150832</v>
      </c>
      <c r="AJ231" s="51">
        <v>3.7046453888466606E-2</v>
      </c>
      <c r="AK231" s="51">
        <v>0.30267141562630284</v>
      </c>
      <c r="AL231" s="53">
        <v>2.3206143109041639E-2</v>
      </c>
      <c r="AM231" s="51">
        <v>3.7875409899033055</v>
      </c>
      <c r="AN231" s="55">
        <v>0.20061308036093148</v>
      </c>
    </row>
    <row r="232" spans="1:40" x14ac:dyDescent="0.3">
      <c r="A232" s="51">
        <v>229</v>
      </c>
      <c r="B232" s="52">
        <v>3.625</v>
      </c>
      <c r="C232" s="53">
        <v>3.75</v>
      </c>
      <c r="D232" s="53">
        <v>2.4285714285714284</v>
      </c>
      <c r="E232" s="54">
        <v>0</v>
      </c>
      <c r="F232" s="53">
        <v>0</v>
      </c>
      <c r="G232" s="53">
        <v>0</v>
      </c>
      <c r="H232" s="53">
        <v>0</v>
      </c>
      <c r="I232" s="53">
        <v>0</v>
      </c>
      <c r="J232" s="53">
        <v>0</v>
      </c>
      <c r="K232" s="53">
        <v>0</v>
      </c>
      <c r="L232" s="54">
        <v>0</v>
      </c>
      <c r="M232" s="55">
        <v>0</v>
      </c>
      <c r="N232" s="53">
        <v>0</v>
      </c>
      <c r="O232" s="53">
        <v>0</v>
      </c>
      <c r="P232" s="53">
        <v>5</v>
      </c>
      <c r="Q232" s="53">
        <v>0</v>
      </c>
      <c r="R232" s="53">
        <v>0</v>
      </c>
      <c r="S232" s="53">
        <v>0</v>
      </c>
      <c r="T232" s="53">
        <v>3.1009029257555607</v>
      </c>
      <c r="U232" s="54">
        <v>200</v>
      </c>
      <c r="V232" s="56">
        <v>0.95</v>
      </c>
      <c r="W232" s="53">
        <v>0.94</v>
      </c>
      <c r="X232" s="53">
        <v>0.20857986814944857</v>
      </c>
      <c r="Y232" s="53">
        <v>165</v>
      </c>
      <c r="Z232" s="53">
        <v>0</v>
      </c>
      <c r="AA232" s="53">
        <v>0.99430303030303113</v>
      </c>
      <c r="AB232" s="55">
        <v>1.2641204130269608E-3</v>
      </c>
      <c r="AC232" s="51">
        <v>6.9898453979364037</v>
      </c>
      <c r="AD232" s="51">
        <v>0.12908323704309471</v>
      </c>
      <c r="AE232" s="51">
        <v>3.3638863877747491E-2</v>
      </c>
      <c r="AF232" s="51">
        <v>3.7203980674399527E-3</v>
      </c>
      <c r="AG232" s="51">
        <v>0.61971942468292651</v>
      </c>
      <c r="AH232" s="51">
        <v>1.2229712918291787E-2</v>
      </c>
      <c r="AI232" s="51">
        <v>2.095271322259368</v>
      </c>
      <c r="AJ232" s="51">
        <v>4.2199381884421808E-2</v>
      </c>
      <c r="AK232" s="51">
        <v>0.31801666020026381</v>
      </c>
      <c r="AL232" s="53">
        <v>2.3960515650632293E-2</v>
      </c>
      <c r="AM232" s="51">
        <v>2.5770645427954206</v>
      </c>
      <c r="AN232" s="55">
        <v>0.14382642953381253</v>
      </c>
    </row>
    <row r="233" spans="1:40" x14ac:dyDescent="0.3">
      <c r="A233" s="51">
        <v>230</v>
      </c>
      <c r="B233" s="52">
        <v>3.625</v>
      </c>
      <c r="C233" s="53">
        <v>3.75</v>
      </c>
      <c r="D233" s="53">
        <v>3.5714285714285712</v>
      </c>
      <c r="E233" s="54">
        <v>0</v>
      </c>
      <c r="F233" s="53">
        <v>0</v>
      </c>
      <c r="G233" s="53">
        <v>0</v>
      </c>
      <c r="H233" s="53">
        <v>0</v>
      </c>
      <c r="I233" s="53">
        <v>0</v>
      </c>
      <c r="J233" s="53">
        <v>0</v>
      </c>
      <c r="K233" s="53">
        <v>0</v>
      </c>
      <c r="L233" s="54">
        <v>0</v>
      </c>
      <c r="M233" s="55">
        <v>0</v>
      </c>
      <c r="N233" s="53">
        <v>0</v>
      </c>
      <c r="O233" s="53">
        <v>0</v>
      </c>
      <c r="P233" s="53">
        <v>5</v>
      </c>
      <c r="Q233" s="53">
        <v>0</v>
      </c>
      <c r="R233" s="53">
        <v>0</v>
      </c>
      <c r="S233" s="53">
        <v>0</v>
      </c>
      <c r="T233" s="53">
        <v>3.1009029257555607</v>
      </c>
      <c r="U233" s="54">
        <v>200</v>
      </c>
      <c r="V233" s="56">
        <v>0.95</v>
      </c>
      <c r="W233" s="53">
        <v>0.09</v>
      </c>
      <c r="X233" s="53">
        <v>5.4481578113005386E-2</v>
      </c>
      <c r="Y233" s="53">
        <v>165</v>
      </c>
      <c r="Z233" s="53">
        <v>0</v>
      </c>
      <c r="AA233" s="53">
        <v>0.99945454545454571</v>
      </c>
      <c r="AB233" s="55">
        <v>3.3019138250306446E-4</v>
      </c>
      <c r="AC233" s="51">
        <v>9.9084243801444227</v>
      </c>
      <c r="AD233" s="51">
        <v>0.17014506996000861</v>
      </c>
      <c r="AE233" s="51">
        <v>4.3966201997546001E-2</v>
      </c>
      <c r="AF233" s="51">
        <v>3.7446018299715591E-3</v>
      </c>
      <c r="AG233" s="51">
        <v>0.69644348350915808</v>
      </c>
      <c r="AH233" s="51">
        <v>1.4434763359579494E-2</v>
      </c>
      <c r="AI233" s="51">
        <v>2.1987179358572333</v>
      </c>
      <c r="AJ233" s="51">
        <v>6.4509325378372243E-2</v>
      </c>
      <c r="AK233" s="51">
        <v>0.35613138968894148</v>
      </c>
      <c r="AL233" s="53">
        <v>2.5548586426711459E-2</v>
      </c>
      <c r="AM233" s="51">
        <v>2.2439770610130059</v>
      </c>
      <c r="AN233" s="55">
        <v>8.1179041613748296E-2</v>
      </c>
    </row>
    <row r="234" spans="1:40" x14ac:dyDescent="0.3">
      <c r="A234" s="51">
        <v>231</v>
      </c>
      <c r="B234" s="52">
        <v>3.625</v>
      </c>
      <c r="C234" s="53">
        <v>3.75</v>
      </c>
      <c r="D234" s="53">
        <v>4.7142857142857135</v>
      </c>
      <c r="E234" s="54">
        <v>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4">
        <v>0</v>
      </c>
      <c r="M234" s="55">
        <v>0</v>
      </c>
      <c r="N234" s="53">
        <v>0</v>
      </c>
      <c r="O234" s="53">
        <v>0</v>
      </c>
      <c r="P234" s="53">
        <v>5</v>
      </c>
      <c r="Q234" s="53">
        <v>0</v>
      </c>
      <c r="R234" s="53">
        <v>0</v>
      </c>
      <c r="S234" s="53">
        <v>0</v>
      </c>
      <c r="T234" s="53">
        <v>3.1009029257555607</v>
      </c>
      <c r="U234" s="54">
        <v>200</v>
      </c>
      <c r="V234" s="56">
        <v>0.95</v>
      </c>
      <c r="W234" s="53">
        <v>0.02</v>
      </c>
      <c r="X234" s="53">
        <v>3.1132330350288787E-2</v>
      </c>
      <c r="Y234" s="53">
        <v>165</v>
      </c>
      <c r="Z234" s="53">
        <v>0</v>
      </c>
      <c r="AA234" s="53">
        <v>0.99987878787878781</v>
      </c>
      <c r="AB234" s="55">
        <v>1.886807900017505E-4</v>
      </c>
      <c r="AC234" s="51">
        <v>12.571305993539731</v>
      </c>
      <c r="AD234" s="51">
        <v>0.20895759049218479</v>
      </c>
      <c r="AE234" s="51">
        <v>5.6906037755335044E-2</v>
      </c>
      <c r="AF234" s="51">
        <v>4.1665577047777158E-3</v>
      </c>
      <c r="AG234" s="51">
        <v>0.79066545827387447</v>
      </c>
      <c r="AH234" s="51">
        <v>1.6824421228448776E-2</v>
      </c>
      <c r="AI234" s="51">
        <v>2.2744350312039967</v>
      </c>
      <c r="AJ234" s="51">
        <v>6.1998176912897468E-2</v>
      </c>
      <c r="AK234" s="51">
        <v>0.44073321643898811</v>
      </c>
      <c r="AL234" s="53">
        <v>3.1504247759661902E-2</v>
      </c>
      <c r="AM234" s="51">
        <v>2.2881846478397905</v>
      </c>
      <c r="AN234" s="55">
        <v>6.793671045801844E-2</v>
      </c>
    </row>
    <row r="235" spans="1:40" x14ac:dyDescent="0.3">
      <c r="A235" s="51">
        <v>232</v>
      </c>
      <c r="B235" s="52">
        <v>3.625</v>
      </c>
      <c r="C235" s="53">
        <v>3.75</v>
      </c>
      <c r="D235" s="53">
        <v>5.8571428571428559</v>
      </c>
      <c r="E235" s="54">
        <v>0</v>
      </c>
      <c r="F235" s="53">
        <v>0</v>
      </c>
      <c r="G235" s="53">
        <v>0</v>
      </c>
      <c r="H235" s="53">
        <v>0</v>
      </c>
      <c r="I235" s="53">
        <v>0</v>
      </c>
      <c r="J235" s="53">
        <v>0</v>
      </c>
      <c r="K235" s="53">
        <v>0</v>
      </c>
      <c r="L235" s="54">
        <v>0</v>
      </c>
      <c r="M235" s="55">
        <v>0</v>
      </c>
      <c r="N235" s="53">
        <v>0</v>
      </c>
      <c r="O235" s="53">
        <v>0</v>
      </c>
      <c r="P235" s="53">
        <v>5</v>
      </c>
      <c r="Q235" s="53">
        <v>0</v>
      </c>
      <c r="R235" s="53">
        <v>0</v>
      </c>
      <c r="S235" s="53">
        <v>0</v>
      </c>
      <c r="T235" s="53">
        <v>3.1009029257555607</v>
      </c>
      <c r="U235" s="54">
        <v>200</v>
      </c>
      <c r="V235" s="56">
        <v>0.95</v>
      </c>
      <c r="W235" s="53">
        <v>0</v>
      </c>
      <c r="X235" s="53">
        <v>0</v>
      </c>
      <c r="Y235" s="53">
        <v>165</v>
      </c>
      <c r="Z235" s="53">
        <v>0</v>
      </c>
      <c r="AA235" s="53">
        <v>1</v>
      </c>
      <c r="AB235" s="55">
        <v>0</v>
      </c>
      <c r="AC235" s="51">
        <v>15.295181818181819</v>
      </c>
      <c r="AD235" s="51">
        <v>0.22247332301194131</v>
      </c>
      <c r="AE235" s="51">
        <v>6.8171396815626298E-2</v>
      </c>
      <c r="AF235" s="51">
        <v>5.5168518590437464E-3</v>
      </c>
      <c r="AG235" s="51">
        <v>0.87692251195083026</v>
      </c>
      <c r="AH235" s="51">
        <v>1.9630030022659721E-2</v>
      </c>
      <c r="AI235" s="51">
        <v>2.2959613290056087</v>
      </c>
      <c r="AJ235" s="51">
        <v>5.067836725961343E-2</v>
      </c>
      <c r="AK235" s="51">
        <v>0.47107908792785197</v>
      </c>
      <c r="AL235" s="53">
        <v>2.8266157061891822E-2</v>
      </c>
      <c r="AM235" s="51">
        <v>2.2959613290056087</v>
      </c>
      <c r="AN235" s="55">
        <v>5.067836725961343E-2</v>
      </c>
    </row>
    <row r="236" spans="1:40" x14ac:dyDescent="0.3">
      <c r="A236" s="51">
        <v>233</v>
      </c>
      <c r="B236" s="52">
        <v>3.625</v>
      </c>
      <c r="C236" s="53">
        <v>3.75</v>
      </c>
      <c r="D236" s="53">
        <v>6.9999999999999982</v>
      </c>
      <c r="E236" s="54">
        <v>0</v>
      </c>
      <c r="F236" s="53">
        <v>0</v>
      </c>
      <c r="G236" s="53">
        <v>0</v>
      </c>
      <c r="H236" s="53">
        <v>0</v>
      </c>
      <c r="I236" s="53">
        <v>0</v>
      </c>
      <c r="J236" s="53">
        <v>0</v>
      </c>
      <c r="K236" s="53">
        <v>0</v>
      </c>
      <c r="L236" s="54">
        <v>0</v>
      </c>
      <c r="M236" s="55">
        <v>0</v>
      </c>
      <c r="N236" s="53">
        <v>0</v>
      </c>
      <c r="O236" s="53">
        <v>0</v>
      </c>
      <c r="P236" s="53">
        <v>5</v>
      </c>
      <c r="Q236" s="53">
        <v>0</v>
      </c>
      <c r="R236" s="53">
        <v>0</v>
      </c>
      <c r="S236" s="53">
        <v>0</v>
      </c>
      <c r="T236" s="53">
        <v>3.1009029257555607</v>
      </c>
      <c r="U236" s="54">
        <v>200</v>
      </c>
      <c r="V236" s="56">
        <v>0.95</v>
      </c>
      <c r="W236" s="53">
        <v>0</v>
      </c>
      <c r="X236" s="53">
        <v>0</v>
      </c>
      <c r="Y236" s="53">
        <v>165</v>
      </c>
      <c r="Z236" s="53">
        <v>0</v>
      </c>
      <c r="AA236" s="53">
        <v>1</v>
      </c>
      <c r="AB236" s="55">
        <v>0</v>
      </c>
      <c r="AC236" s="51">
        <v>17.926818181818181</v>
      </c>
      <c r="AD236" s="51">
        <v>0.25026126142860428</v>
      </c>
      <c r="AE236" s="51">
        <v>7.4972301294516083E-2</v>
      </c>
      <c r="AF236" s="51">
        <v>6.6440417487457328E-3</v>
      </c>
      <c r="AG236" s="51">
        <v>0.95350531271580863</v>
      </c>
      <c r="AH236" s="51">
        <v>2.351239598151519E-2</v>
      </c>
      <c r="AI236" s="51">
        <v>2.3972029446854246</v>
      </c>
      <c r="AJ236" s="51">
        <v>4.9301496540123335E-2</v>
      </c>
      <c r="AK236" s="51">
        <v>0.53027318001106605</v>
      </c>
      <c r="AL236" s="53">
        <v>2.9668440259863774E-2</v>
      </c>
      <c r="AM236" s="51">
        <v>2.3972029446854246</v>
      </c>
      <c r="AN236" s="55">
        <v>4.9301496540123335E-2</v>
      </c>
    </row>
    <row r="237" spans="1:40" x14ac:dyDescent="0.3">
      <c r="A237" s="51">
        <v>234</v>
      </c>
      <c r="B237" s="52">
        <v>3.625</v>
      </c>
      <c r="C237" s="53">
        <v>4.833333333333333</v>
      </c>
      <c r="D237" s="53">
        <v>1.2857142857142856</v>
      </c>
      <c r="E237" s="54">
        <v>0</v>
      </c>
      <c r="F237" s="53">
        <v>0</v>
      </c>
      <c r="G237" s="53">
        <v>0</v>
      </c>
      <c r="H237" s="53">
        <v>0</v>
      </c>
      <c r="I237" s="53">
        <v>0</v>
      </c>
      <c r="J237" s="53">
        <v>0</v>
      </c>
      <c r="K237" s="53">
        <v>0</v>
      </c>
      <c r="L237" s="54">
        <v>0</v>
      </c>
      <c r="M237" s="55">
        <v>0</v>
      </c>
      <c r="N237" s="53">
        <v>0</v>
      </c>
      <c r="O237" s="53">
        <v>0</v>
      </c>
      <c r="P237" s="53">
        <v>5</v>
      </c>
      <c r="Q237" s="53">
        <v>0</v>
      </c>
      <c r="R237" s="53">
        <v>0</v>
      </c>
      <c r="S237" s="53">
        <v>0</v>
      </c>
      <c r="T237" s="53">
        <v>3.1009029257555607</v>
      </c>
      <c r="U237" s="54">
        <v>200</v>
      </c>
      <c r="V237" s="56">
        <v>0.95</v>
      </c>
      <c r="W237" s="53">
        <v>3.6</v>
      </c>
      <c r="X237" s="53">
        <v>0.45080368929554959</v>
      </c>
      <c r="Y237" s="53">
        <v>165</v>
      </c>
      <c r="Z237" s="53">
        <v>0</v>
      </c>
      <c r="AA237" s="53">
        <v>0.97818181818181837</v>
      </c>
      <c r="AB237" s="55">
        <v>2.7321435714881778E-3</v>
      </c>
      <c r="AC237" s="51">
        <v>4.8543223426249806</v>
      </c>
      <c r="AD237" s="51">
        <v>9.6361177342728074E-2</v>
      </c>
      <c r="AE237" s="51">
        <v>1.3580223614916256E-2</v>
      </c>
      <c r="AF237" s="51">
        <v>2.9002000005671079E-3</v>
      </c>
      <c r="AG237" s="51">
        <v>0.6021719221691485</v>
      </c>
      <c r="AH237" s="51">
        <v>1.1877374452239109E-2</v>
      </c>
      <c r="AI237" s="51">
        <v>2.0854791385155025</v>
      </c>
      <c r="AJ237" s="51">
        <v>3.0724438996211478E-2</v>
      </c>
      <c r="AK237" s="51">
        <v>0.33339485011968406</v>
      </c>
      <c r="AL237" s="53">
        <v>2.4690619394003029E-2</v>
      </c>
      <c r="AM237" s="51">
        <v>3.141212676010134</v>
      </c>
      <c r="AN237" s="55">
        <v>0.1757384759856441</v>
      </c>
    </row>
    <row r="238" spans="1:40" x14ac:dyDescent="0.3">
      <c r="A238" s="51">
        <v>235</v>
      </c>
      <c r="B238" s="52">
        <v>3.625</v>
      </c>
      <c r="C238" s="53">
        <v>4.833333333333333</v>
      </c>
      <c r="D238" s="53">
        <v>2.4285714285714284</v>
      </c>
      <c r="E238" s="54">
        <v>0</v>
      </c>
      <c r="F238" s="53">
        <v>0</v>
      </c>
      <c r="G238" s="53">
        <v>0</v>
      </c>
      <c r="H238" s="53">
        <v>0</v>
      </c>
      <c r="I238" s="53">
        <v>0</v>
      </c>
      <c r="J238" s="53">
        <v>0</v>
      </c>
      <c r="K238" s="53">
        <v>0</v>
      </c>
      <c r="L238" s="54">
        <v>0</v>
      </c>
      <c r="M238" s="55">
        <v>0</v>
      </c>
      <c r="N238" s="53">
        <v>0</v>
      </c>
      <c r="O238" s="53">
        <v>0</v>
      </c>
      <c r="P238" s="53">
        <v>5</v>
      </c>
      <c r="Q238" s="53">
        <v>0</v>
      </c>
      <c r="R238" s="53">
        <v>0</v>
      </c>
      <c r="S238" s="53">
        <v>0</v>
      </c>
      <c r="T238" s="53">
        <v>3.1009029257555607</v>
      </c>
      <c r="U238" s="54">
        <v>200</v>
      </c>
      <c r="V238" s="56">
        <v>0.95</v>
      </c>
      <c r="W238" s="53">
        <v>0.48499999999999999</v>
      </c>
      <c r="X238" s="53">
        <v>0.15183447301030933</v>
      </c>
      <c r="Y238" s="53">
        <v>165</v>
      </c>
      <c r="Z238" s="53">
        <v>0</v>
      </c>
      <c r="AA238" s="53">
        <v>0.99706060606060665</v>
      </c>
      <c r="AB238" s="55">
        <v>9.2020892733520943E-4</v>
      </c>
      <c r="AC238" s="51">
        <v>8.46474631611642</v>
      </c>
      <c r="AD238" s="51">
        <v>0.15732541734650121</v>
      </c>
      <c r="AE238" s="51">
        <v>4.1228773960894548E-2</v>
      </c>
      <c r="AF238" s="51">
        <v>3.9517905529775563E-3</v>
      </c>
      <c r="AG238" s="51">
        <v>0.6798964108381782</v>
      </c>
      <c r="AH238" s="51">
        <v>1.3937225188006811E-2</v>
      </c>
      <c r="AI238" s="51">
        <v>2.2503567951645893</v>
      </c>
      <c r="AJ238" s="51">
        <v>6.5367350433726656E-2</v>
      </c>
      <c r="AK238" s="51">
        <v>0.34927967215607275</v>
      </c>
      <c r="AL238" s="53">
        <v>2.5743447793171541E-2</v>
      </c>
      <c r="AM238" s="51">
        <v>2.478150209143045</v>
      </c>
      <c r="AN238" s="55">
        <v>0.11143590511141578</v>
      </c>
    </row>
    <row r="239" spans="1:40" x14ac:dyDescent="0.3">
      <c r="A239" s="51">
        <v>236</v>
      </c>
      <c r="B239" s="52">
        <v>3.625</v>
      </c>
      <c r="C239" s="53">
        <v>4.833333333333333</v>
      </c>
      <c r="D239" s="53">
        <v>3.5714285714285712</v>
      </c>
      <c r="E239" s="54">
        <v>0</v>
      </c>
      <c r="F239" s="53">
        <v>0</v>
      </c>
      <c r="G239" s="53">
        <v>0</v>
      </c>
      <c r="H239" s="53">
        <v>0</v>
      </c>
      <c r="I239" s="53">
        <v>0</v>
      </c>
      <c r="J239" s="53">
        <v>0</v>
      </c>
      <c r="K239" s="53">
        <v>0</v>
      </c>
      <c r="L239" s="54">
        <v>0</v>
      </c>
      <c r="M239" s="55">
        <v>0</v>
      </c>
      <c r="N239" s="53">
        <v>0</v>
      </c>
      <c r="O239" s="53">
        <v>0</v>
      </c>
      <c r="P239" s="53">
        <v>5</v>
      </c>
      <c r="Q239" s="53">
        <v>0</v>
      </c>
      <c r="R239" s="53">
        <v>0</v>
      </c>
      <c r="S239" s="53">
        <v>0</v>
      </c>
      <c r="T239" s="53">
        <v>3.1009029257555607</v>
      </c>
      <c r="U239" s="54">
        <v>200</v>
      </c>
      <c r="V239" s="56">
        <v>0.95</v>
      </c>
      <c r="W239" s="53">
        <v>0.03</v>
      </c>
      <c r="X239" s="53">
        <v>3.398322041732009E-2</v>
      </c>
      <c r="Y239" s="53">
        <v>165</v>
      </c>
      <c r="Z239" s="53">
        <v>0</v>
      </c>
      <c r="AA239" s="53">
        <v>0.99981818181818183</v>
      </c>
      <c r="AB239" s="55">
        <v>2.0595891162012234E-4</v>
      </c>
      <c r="AC239" s="51">
        <v>12.306283540007104</v>
      </c>
      <c r="AD239" s="51">
        <v>0.2055247954966469</v>
      </c>
      <c r="AE239" s="51">
        <v>6.0234566288122092E-2</v>
      </c>
      <c r="AF239" s="51">
        <v>5.1212959077998818E-3</v>
      </c>
      <c r="AG239" s="51">
        <v>0.77636130748108345</v>
      </c>
      <c r="AH239" s="51">
        <v>1.7602860481011583E-2</v>
      </c>
      <c r="AI239" s="51">
        <v>2.2695915274108933</v>
      </c>
      <c r="AJ239" s="51">
        <v>6.243755752475403E-2</v>
      </c>
      <c r="AK239" s="51">
        <v>0.3999201504597153</v>
      </c>
      <c r="AL239" s="53">
        <v>2.7497368444492458E-2</v>
      </c>
      <c r="AM239" s="51">
        <v>2.2916140295364023</v>
      </c>
      <c r="AN239" s="55">
        <v>7.5695866427160446E-2</v>
      </c>
    </row>
    <row r="240" spans="1:40" x14ac:dyDescent="0.3">
      <c r="A240" s="51">
        <v>237</v>
      </c>
      <c r="B240" s="52">
        <v>3.625</v>
      </c>
      <c r="C240" s="53">
        <v>4.833333333333333</v>
      </c>
      <c r="D240" s="53">
        <v>4.7142857142857135</v>
      </c>
      <c r="E240" s="54">
        <v>0</v>
      </c>
      <c r="F240" s="53">
        <v>0</v>
      </c>
      <c r="G240" s="53">
        <v>0</v>
      </c>
      <c r="H240" s="53">
        <v>0</v>
      </c>
      <c r="I240" s="53">
        <v>0</v>
      </c>
      <c r="J240" s="53">
        <v>0</v>
      </c>
      <c r="K240" s="53">
        <v>0</v>
      </c>
      <c r="L240" s="54">
        <v>0</v>
      </c>
      <c r="M240" s="55">
        <v>0</v>
      </c>
      <c r="N240" s="53">
        <v>0</v>
      </c>
      <c r="O240" s="53">
        <v>0</v>
      </c>
      <c r="P240" s="53">
        <v>5</v>
      </c>
      <c r="Q240" s="53">
        <v>0</v>
      </c>
      <c r="R240" s="53">
        <v>0</v>
      </c>
      <c r="S240" s="53">
        <v>0</v>
      </c>
      <c r="T240" s="53">
        <v>3.1009029257555607</v>
      </c>
      <c r="U240" s="54">
        <v>200</v>
      </c>
      <c r="V240" s="56">
        <v>0.95</v>
      </c>
      <c r="W240" s="53">
        <v>0.01</v>
      </c>
      <c r="X240" s="53">
        <v>1.39087592289222E-2</v>
      </c>
      <c r="Y240" s="53">
        <v>165</v>
      </c>
      <c r="Z240" s="53">
        <v>0</v>
      </c>
      <c r="AA240" s="53">
        <v>0.99993939393939402</v>
      </c>
      <c r="AB240" s="55">
        <v>8.4295510478316958E-5</v>
      </c>
      <c r="AC240" s="51">
        <v>15.757628233555046</v>
      </c>
      <c r="AD240" s="51">
        <v>0.23368195460566499</v>
      </c>
      <c r="AE240" s="51">
        <v>7.2789789000711799E-2</v>
      </c>
      <c r="AF240" s="51">
        <v>6.6217359954225891E-3</v>
      </c>
      <c r="AG240" s="51">
        <v>0.90415477493110263</v>
      </c>
      <c r="AH240" s="51">
        <v>2.1384998897140114E-2</v>
      </c>
      <c r="AI240" s="51">
        <v>2.3827937574752132</v>
      </c>
      <c r="AJ240" s="51">
        <v>6.0554373865616448E-2</v>
      </c>
      <c r="AK240" s="51">
        <v>0.51107890124460631</v>
      </c>
      <c r="AL240" s="53">
        <v>3.001630241867639E-2</v>
      </c>
      <c r="AM240" s="51">
        <v>2.3882888550431769</v>
      </c>
      <c r="AN240" s="55">
        <v>6.4277205926933978E-2</v>
      </c>
    </row>
    <row r="241" spans="1:40" x14ac:dyDescent="0.3">
      <c r="A241" s="51">
        <v>238</v>
      </c>
      <c r="B241" s="52">
        <v>3.625</v>
      </c>
      <c r="C241" s="53">
        <v>4.833333333333333</v>
      </c>
      <c r="D241" s="53">
        <v>5.8571428571428559</v>
      </c>
      <c r="E241" s="54">
        <v>0</v>
      </c>
      <c r="F241" s="53">
        <v>0</v>
      </c>
      <c r="G241" s="53">
        <v>0</v>
      </c>
      <c r="H241" s="53">
        <v>0</v>
      </c>
      <c r="I241" s="53">
        <v>0</v>
      </c>
      <c r="J241" s="53">
        <v>0</v>
      </c>
      <c r="K241" s="53">
        <v>0</v>
      </c>
      <c r="L241" s="54">
        <v>0</v>
      </c>
      <c r="M241" s="55">
        <v>0</v>
      </c>
      <c r="N241" s="53">
        <v>0</v>
      </c>
      <c r="O241" s="53">
        <v>0</v>
      </c>
      <c r="P241" s="53">
        <v>5</v>
      </c>
      <c r="Q241" s="53">
        <v>0</v>
      </c>
      <c r="R241" s="53">
        <v>0</v>
      </c>
      <c r="S241" s="53">
        <v>0</v>
      </c>
      <c r="T241" s="53">
        <v>3.1009029257555607</v>
      </c>
      <c r="U241" s="54">
        <v>200</v>
      </c>
      <c r="V241" s="56">
        <v>0.95</v>
      </c>
      <c r="W241" s="53">
        <v>0</v>
      </c>
      <c r="X241" s="53">
        <v>0</v>
      </c>
      <c r="Y241" s="53">
        <v>165</v>
      </c>
      <c r="Z241" s="53">
        <v>0</v>
      </c>
      <c r="AA241" s="53">
        <v>1</v>
      </c>
      <c r="AB241" s="55">
        <v>0</v>
      </c>
      <c r="AC241" s="51">
        <v>18.774303030303027</v>
      </c>
      <c r="AD241" s="51">
        <v>0.2492726185092973</v>
      </c>
      <c r="AE241" s="51">
        <v>7.909913860043867E-2</v>
      </c>
      <c r="AF241" s="51">
        <v>6.9057815445685358E-3</v>
      </c>
      <c r="AG241" s="51">
        <v>1.0155789601371499</v>
      </c>
      <c r="AH241" s="51">
        <v>2.4627162913932216E-2</v>
      </c>
      <c r="AI241" s="51">
        <v>2.4980624938527782</v>
      </c>
      <c r="AJ241" s="51">
        <v>4.649117427615209E-2</v>
      </c>
      <c r="AK241" s="51">
        <v>0.54781527600716073</v>
      </c>
      <c r="AL241" s="53">
        <v>3.2364295960167981E-2</v>
      </c>
      <c r="AM241" s="51">
        <v>2.4980624938527782</v>
      </c>
      <c r="AN241" s="55">
        <v>4.649117427615209E-2</v>
      </c>
    </row>
    <row r="242" spans="1:40" x14ac:dyDescent="0.3">
      <c r="A242" s="51">
        <v>239</v>
      </c>
      <c r="B242" s="52">
        <v>3.625</v>
      </c>
      <c r="C242" s="53">
        <v>4.833333333333333</v>
      </c>
      <c r="D242" s="53">
        <v>6.9999999999999982</v>
      </c>
      <c r="E242" s="54">
        <v>0</v>
      </c>
      <c r="F242" s="53">
        <v>0</v>
      </c>
      <c r="G242" s="53">
        <v>0</v>
      </c>
      <c r="H242" s="53">
        <v>0</v>
      </c>
      <c r="I242" s="53">
        <v>0</v>
      </c>
      <c r="J242" s="53">
        <v>0</v>
      </c>
      <c r="K242" s="53">
        <v>0</v>
      </c>
      <c r="L242" s="54">
        <v>0</v>
      </c>
      <c r="M242" s="55">
        <v>0</v>
      </c>
      <c r="N242" s="53">
        <v>0</v>
      </c>
      <c r="O242" s="53">
        <v>0</v>
      </c>
      <c r="P242" s="53">
        <v>5</v>
      </c>
      <c r="Q242" s="53">
        <v>0</v>
      </c>
      <c r="R242" s="53">
        <v>0</v>
      </c>
      <c r="S242" s="53">
        <v>0</v>
      </c>
      <c r="T242" s="53">
        <v>3.1009029257555607</v>
      </c>
      <c r="U242" s="54">
        <v>200</v>
      </c>
      <c r="V242" s="56">
        <v>0.95</v>
      </c>
      <c r="W242" s="53">
        <v>0</v>
      </c>
      <c r="X242" s="53">
        <v>0</v>
      </c>
      <c r="Y242" s="53">
        <v>165</v>
      </c>
      <c r="Z242" s="53">
        <v>0</v>
      </c>
      <c r="AA242" s="53">
        <v>1</v>
      </c>
      <c r="AB242" s="55">
        <v>0</v>
      </c>
      <c r="AC242" s="51">
        <v>21.917999999999985</v>
      </c>
      <c r="AD242" s="51">
        <v>0.26375349973449702</v>
      </c>
      <c r="AE242" s="51">
        <v>9.196949591009862E-2</v>
      </c>
      <c r="AF242" s="51">
        <v>9.2026281870141915E-3</v>
      </c>
      <c r="AG242" s="51">
        <v>1.134185176717317</v>
      </c>
      <c r="AH242" s="51">
        <v>2.9210963125930644E-2</v>
      </c>
      <c r="AI242" s="51">
        <v>2.6464497880831117</v>
      </c>
      <c r="AJ242" s="51">
        <v>4.0264278315857611E-2</v>
      </c>
      <c r="AK242" s="51">
        <v>0.66648057230848734</v>
      </c>
      <c r="AL242" s="53">
        <v>3.1533748671811544E-2</v>
      </c>
      <c r="AM242" s="51">
        <v>2.6464497880831117</v>
      </c>
      <c r="AN242" s="55">
        <v>4.0264278315857611E-2</v>
      </c>
    </row>
    <row r="243" spans="1:40" x14ac:dyDescent="0.3">
      <c r="A243" s="51">
        <v>240</v>
      </c>
      <c r="B243" s="52">
        <v>3.625</v>
      </c>
      <c r="C243" s="53">
        <v>5.9166666666666661</v>
      </c>
      <c r="D243" s="53">
        <v>1.2857142857142856</v>
      </c>
      <c r="E243" s="54">
        <v>0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4">
        <v>0</v>
      </c>
      <c r="M243" s="55">
        <v>0</v>
      </c>
      <c r="N243" s="53">
        <v>0</v>
      </c>
      <c r="O243" s="53">
        <v>0</v>
      </c>
      <c r="P243" s="53">
        <v>5</v>
      </c>
      <c r="Q243" s="53">
        <v>0</v>
      </c>
      <c r="R243" s="53">
        <v>0</v>
      </c>
      <c r="S243" s="53">
        <v>0</v>
      </c>
      <c r="T243" s="53">
        <v>3.1009029257555607</v>
      </c>
      <c r="U243" s="54">
        <v>200</v>
      </c>
      <c r="V243" s="56">
        <v>0.95</v>
      </c>
      <c r="W243" s="53">
        <v>1.5249999999999999</v>
      </c>
      <c r="X243" s="53">
        <v>0.2688654332178953</v>
      </c>
      <c r="Y243" s="53">
        <v>165</v>
      </c>
      <c r="Z243" s="53">
        <v>0</v>
      </c>
      <c r="AA243" s="53">
        <v>0.99075757575757617</v>
      </c>
      <c r="AB243" s="55">
        <v>1.6294874740478504E-3</v>
      </c>
      <c r="AC243" s="51">
        <v>5.966947204998803</v>
      </c>
      <c r="AD243" s="51">
        <v>0.12215850769056447</v>
      </c>
      <c r="AE243" s="51">
        <v>2.49828788185791E-2</v>
      </c>
      <c r="AF243" s="51">
        <v>3.4332384495774941E-3</v>
      </c>
      <c r="AG243" s="51">
        <v>0.62551153267040183</v>
      </c>
      <c r="AH243" s="51">
        <v>1.1909949615832704E-2</v>
      </c>
      <c r="AI243" s="51">
        <v>2.1030960924206168</v>
      </c>
      <c r="AJ243" s="51">
        <v>3.1174476247340304E-2</v>
      </c>
      <c r="AK243" s="51">
        <v>0.31327619174285642</v>
      </c>
      <c r="AL243" s="53">
        <v>2.3132947796969509E-2</v>
      </c>
      <c r="AM243" s="51">
        <v>2.6824426137677437</v>
      </c>
      <c r="AN243" s="55">
        <v>0.14558793676106924</v>
      </c>
    </row>
    <row r="244" spans="1:40" x14ac:dyDescent="0.3">
      <c r="A244" s="51">
        <v>241</v>
      </c>
      <c r="B244" s="52">
        <v>3.625</v>
      </c>
      <c r="C244" s="53">
        <v>5.9166666666666661</v>
      </c>
      <c r="D244" s="53">
        <v>2.4285714285714284</v>
      </c>
      <c r="E244" s="54">
        <v>0</v>
      </c>
      <c r="F244" s="53">
        <v>0</v>
      </c>
      <c r="G244" s="53">
        <v>0</v>
      </c>
      <c r="H244" s="53">
        <v>0</v>
      </c>
      <c r="I244" s="53">
        <v>0</v>
      </c>
      <c r="J244" s="53">
        <v>0</v>
      </c>
      <c r="K244" s="53">
        <v>0</v>
      </c>
      <c r="L244" s="54">
        <v>0</v>
      </c>
      <c r="M244" s="55">
        <v>0</v>
      </c>
      <c r="N244" s="53">
        <v>0</v>
      </c>
      <c r="O244" s="53">
        <v>0</v>
      </c>
      <c r="P244" s="53">
        <v>5</v>
      </c>
      <c r="Q244" s="53">
        <v>0</v>
      </c>
      <c r="R244" s="53">
        <v>0</v>
      </c>
      <c r="S244" s="53">
        <v>0</v>
      </c>
      <c r="T244" s="53">
        <v>3.1009029257555607</v>
      </c>
      <c r="U244" s="54">
        <v>200</v>
      </c>
      <c r="V244" s="56">
        <v>0.95</v>
      </c>
      <c r="W244" s="53">
        <v>6.5000000000000002E-2</v>
      </c>
      <c r="X244" s="53">
        <v>4.2116659798994378E-2</v>
      </c>
      <c r="Y244" s="53">
        <v>165</v>
      </c>
      <c r="Z244" s="53">
        <v>0</v>
      </c>
      <c r="AA244" s="53">
        <v>0.99960606060606083</v>
      </c>
      <c r="AB244" s="55">
        <v>2.55252483630269E-4</v>
      </c>
      <c r="AC244" s="51">
        <v>10.658072302404557</v>
      </c>
      <c r="AD244" s="51">
        <v>0.18860825789006705</v>
      </c>
      <c r="AE244" s="51">
        <v>5.0911584080094656E-2</v>
      </c>
      <c r="AF244" s="51">
        <v>4.0620165268349029E-3</v>
      </c>
      <c r="AG244" s="51">
        <v>0.71689557582803465</v>
      </c>
      <c r="AH244" s="51">
        <v>1.547789922358647E-2</v>
      </c>
      <c r="AI244" s="51">
        <v>2.1976900486212569</v>
      </c>
      <c r="AJ244" s="51">
        <v>6.3067109163403093E-2</v>
      </c>
      <c r="AK244" s="51">
        <v>0.37434038360440197</v>
      </c>
      <c r="AL244" s="53">
        <v>2.7422799117084458E-2</v>
      </c>
      <c r="AM244" s="51">
        <v>2.2488240960000421</v>
      </c>
      <c r="AN244" s="55">
        <v>7.5001446652802839E-2</v>
      </c>
    </row>
    <row r="245" spans="1:40" x14ac:dyDescent="0.3">
      <c r="A245" s="51">
        <v>242</v>
      </c>
      <c r="B245" s="52">
        <v>3.625</v>
      </c>
      <c r="C245" s="53">
        <v>5.9166666666666661</v>
      </c>
      <c r="D245" s="53">
        <v>3.5714285714285712</v>
      </c>
      <c r="E245" s="54">
        <v>0</v>
      </c>
      <c r="F245" s="53">
        <v>0</v>
      </c>
      <c r="G245" s="53">
        <v>0</v>
      </c>
      <c r="H245" s="53">
        <v>0</v>
      </c>
      <c r="I245" s="53">
        <v>0</v>
      </c>
      <c r="J245" s="53">
        <v>0</v>
      </c>
      <c r="K245" s="53">
        <v>0</v>
      </c>
      <c r="L245" s="54">
        <v>0</v>
      </c>
      <c r="M245" s="55">
        <v>0</v>
      </c>
      <c r="N245" s="53">
        <v>0</v>
      </c>
      <c r="O245" s="53">
        <v>0</v>
      </c>
      <c r="P245" s="53">
        <v>5</v>
      </c>
      <c r="Q245" s="53">
        <v>0</v>
      </c>
      <c r="R245" s="53">
        <v>0</v>
      </c>
      <c r="S245" s="53">
        <v>0</v>
      </c>
      <c r="T245" s="53">
        <v>3.1009029257555607</v>
      </c>
      <c r="U245" s="54">
        <v>200</v>
      </c>
      <c r="V245" s="56">
        <v>0.95</v>
      </c>
      <c r="W245" s="53">
        <v>0</v>
      </c>
      <c r="X245" s="53">
        <v>0</v>
      </c>
      <c r="Y245" s="53">
        <v>165</v>
      </c>
      <c r="Z245" s="53">
        <v>0</v>
      </c>
      <c r="AA245" s="53">
        <v>1</v>
      </c>
      <c r="AB245" s="55">
        <v>0</v>
      </c>
      <c r="AC245" s="51">
        <v>14.855090909090899</v>
      </c>
      <c r="AD245" s="51">
        <v>0.22198773524346449</v>
      </c>
      <c r="AE245" s="51">
        <v>6.9146305207141184E-2</v>
      </c>
      <c r="AF245" s="51">
        <v>6.3604660152212578E-3</v>
      </c>
      <c r="AG245" s="51">
        <v>0.84614513656341317</v>
      </c>
      <c r="AH245" s="51">
        <v>1.9037538085099011E-2</v>
      </c>
      <c r="AI245" s="51">
        <v>2.3316595929953463</v>
      </c>
      <c r="AJ245" s="51">
        <v>5.8969171099774322E-2</v>
      </c>
      <c r="AK245" s="51">
        <v>0.48226167945494519</v>
      </c>
      <c r="AL245" s="53">
        <v>2.9240914470455313E-2</v>
      </c>
      <c r="AM245" s="51">
        <v>2.3316595929953463</v>
      </c>
      <c r="AN245" s="55">
        <v>5.8969171099774322E-2</v>
      </c>
    </row>
    <row r="246" spans="1:40" x14ac:dyDescent="0.3">
      <c r="A246" s="51">
        <v>243</v>
      </c>
      <c r="B246" s="52">
        <v>3.625</v>
      </c>
      <c r="C246" s="53">
        <v>5.9166666666666661</v>
      </c>
      <c r="D246" s="53">
        <v>4.7142857142857135</v>
      </c>
      <c r="E246" s="54">
        <v>0</v>
      </c>
      <c r="F246" s="53">
        <v>0</v>
      </c>
      <c r="G246" s="53">
        <v>0</v>
      </c>
      <c r="H246" s="53">
        <v>0</v>
      </c>
      <c r="I246" s="53">
        <v>0</v>
      </c>
      <c r="J246" s="53">
        <v>0</v>
      </c>
      <c r="K246" s="53">
        <v>0</v>
      </c>
      <c r="L246" s="54">
        <v>0</v>
      </c>
      <c r="M246" s="55">
        <v>0</v>
      </c>
      <c r="N246" s="53">
        <v>0</v>
      </c>
      <c r="O246" s="53">
        <v>0</v>
      </c>
      <c r="P246" s="53">
        <v>5</v>
      </c>
      <c r="Q246" s="53">
        <v>0</v>
      </c>
      <c r="R246" s="53">
        <v>0</v>
      </c>
      <c r="S246" s="53">
        <v>0</v>
      </c>
      <c r="T246" s="53">
        <v>3.1009029257555607</v>
      </c>
      <c r="U246" s="54">
        <v>200</v>
      </c>
      <c r="V246" s="56">
        <v>0.95</v>
      </c>
      <c r="W246" s="53">
        <v>0</v>
      </c>
      <c r="X246" s="53">
        <v>0</v>
      </c>
      <c r="Y246" s="53">
        <v>165</v>
      </c>
      <c r="Z246" s="53">
        <v>0</v>
      </c>
      <c r="AA246" s="53">
        <v>1</v>
      </c>
      <c r="AB246" s="55">
        <v>0</v>
      </c>
      <c r="AC246" s="51">
        <v>18.69466666666667</v>
      </c>
      <c r="AD246" s="51">
        <v>0.25513869565929526</v>
      </c>
      <c r="AE246" s="51">
        <v>8.0629511347860325E-2</v>
      </c>
      <c r="AF246" s="51">
        <v>8.13690487338933E-3</v>
      </c>
      <c r="AG246" s="51">
        <v>1.0149751740341519</v>
      </c>
      <c r="AH246" s="51">
        <v>2.4702643456993776E-2</v>
      </c>
      <c r="AI246" s="51">
        <v>2.4878740833131987</v>
      </c>
      <c r="AJ246" s="51">
        <v>4.6848488044866819E-2</v>
      </c>
      <c r="AK246" s="51">
        <v>0.56297998576686248</v>
      </c>
      <c r="AL246" s="53">
        <v>2.9445606407338239E-2</v>
      </c>
      <c r="AM246" s="51">
        <v>2.4878740833131987</v>
      </c>
      <c r="AN246" s="55">
        <v>4.6848488044866819E-2</v>
      </c>
    </row>
    <row r="247" spans="1:40" x14ac:dyDescent="0.3">
      <c r="A247" s="51">
        <v>244</v>
      </c>
      <c r="B247" s="52">
        <v>3.625</v>
      </c>
      <c r="C247" s="53">
        <v>5.9166666666666661</v>
      </c>
      <c r="D247" s="53">
        <v>5.8571428571428559</v>
      </c>
      <c r="E247" s="54">
        <v>0</v>
      </c>
      <c r="F247" s="53">
        <v>0</v>
      </c>
      <c r="G247" s="53">
        <v>0</v>
      </c>
      <c r="H247" s="53">
        <v>0</v>
      </c>
      <c r="I247" s="53">
        <v>0</v>
      </c>
      <c r="J247" s="53">
        <v>0</v>
      </c>
      <c r="K247" s="53">
        <v>0</v>
      </c>
      <c r="L247" s="54">
        <v>0</v>
      </c>
      <c r="M247" s="55">
        <v>0</v>
      </c>
      <c r="N247" s="53">
        <v>0</v>
      </c>
      <c r="O247" s="53">
        <v>0</v>
      </c>
      <c r="P247" s="53">
        <v>5</v>
      </c>
      <c r="Q247" s="53">
        <v>0</v>
      </c>
      <c r="R247" s="53">
        <v>0</v>
      </c>
      <c r="S247" s="53">
        <v>0</v>
      </c>
      <c r="T247" s="53">
        <v>3.1009029257555607</v>
      </c>
      <c r="U247" s="54">
        <v>200</v>
      </c>
      <c r="V247" s="56">
        <v>0.95</v>
      </c>
      <c r="W247" s="53">
        <v>0</v>
      </c>
      <c r="X247" s="53">
        <v>0</v>
      </c>
      <c r="Y247" s="53">
        <v>165</v>
      </c>
      <c r="Z247" s="53">
        <v>0</v>
      </c>
      <c r="AA247" s="53">
        <v>1</v>
      </c>
      <c r="AB247" s="55">
        <v>0</v>
      </c>
      <c r="AC247" s="51">
        <v>22.457060606060601</v>
      </c>
      <c r="AD247" s="51">
        <v>0.25420057222848752</v>
      </c>
      <c r="AE247" s="51">
        <v>8.3928772614188157E-2</v>
      </c>
      <c r="AF247" s="51">
        <v>8.5112694375824235E-3</v>
      </c>
      <c r="AG247" s="51">
        <v>1.1293434727697464</v>
      </c>
      <c r="AH247" s="51">
        <v>2.9720790029970079E-2</v>
      </c>
      <c r="AI247" s="51">
        <v>2.6688810331638884</v>
      </c>
      <c r="AJ247" s="51">
        <v>4.7123476855147624E-2</v>
      </c>
      <c r="AK247" s="51">
        <v>0.68241792572466364</v>
      </c>
      <c r="AL247" s="53">
        <v>3.0862009218270783E-2</v>
      </c>
      <c r="AM247" s="51">
        <v>2.6688810331638884</v>
      </c>
      <c r="AN247" s="55">
        <v>4.7123476855147624E-2</v>
      </c>
    </row>
    <row r="248" spans="1:40" x14ac:dyDescent="0.3">
      <c r="A248" s="51">
        <v>245</v>
      </c>
      <c r="B248" s="52">
        <v>3.625</v>
      </c>
      <c r="C248" s="53">
        <v>5.9166666666666661</v>
      </c>
      <c r="D248" s="53">
        <v>6.9999999999999982</v>
      </c>
      <c r="E248" s="54">
        <v>0</v>
      </c>
      <c r="F248" s="53">
        <v>0</v>
      </c>
      <c r="G248" s="53">
        <v>0</v>
      </c>
      <c r="H248" s="53">
        <v>0</v>
      </c>
      <c r="I248" s="53">
        <v>0</v>
      </c>
      <c r="J248" s="53">
        <v>0</v>
      </c>
      <c r="K248" s="53">
        <v>0</v>
      </c>
      <c r="L248" s="54">
        <v>0</v>
      </c>
      <c r="M248" s="55">
        <v>0</v>
      </c>
      <c r="N248" s="53">
        <v>0</v>
      </c>
      <c r="O248" s="53">
        <v>0</v>
      </c>
      <c r="P248" s="53">
        <v>5</v>
      </c>
      <c r="Q248" s="53">
        <v>0</v>
      </c>
      <c r="R248" s="53">
        <v>0</v>
      </c>
      <c r="S248" s="53">
        <v>0</v>
      </c>
      <c r="T248" s="53">
        <v>3.1009029257555607</v>
      </c>
      <c r="U248" s="54">
        <v>200</v>
      </c>
      <c r="V248" s="56">
        <v>0.95</v>
      </c>
      <c r="W248" s="53">
        <v>0</v>
      </c>
      <c r="X248" s="53">
        <v>0</v>
      </c>
      <c r="Y248" s="53">
        <v>165</v>
      </c>
      <c r="Z248" s="53">
        <v>0</v>
      </c>
      <c r="AA248" s="53">
        <v>1</v>
      </c>
      <c r="AB248" s="55">
        <v>0</v>
      </c>
      <c r="AC248" s="51">
        <v>25.669696969696961</v>
      </c>
      <c r="AD248" s="51">
        <v>0.27864170845531144</v>
      </c>
      <c r="AE248" s="51">
        <v>9.5122972831915981E-2</v>
      </c>
      <c r="AF248" s="51">
        <v>1.0047041492148299E-2</v>
      </c>
      <c r="AG248" s="51">
        <v>1.2530019308146865</v>
      </c>
      <c r="AH248" s="51">
        <v>3.5679363533114537E-2</v>
      </c>
      <c r="AI248" s="51">
        <v>2.8855910320029721</v>
      </c>
      <c r="AJ248" s="51">
        <v>4.7856177581702478E-2</v>
      </c>
      <c r="AK248" s="51">
        <v>0.73358720222307483</v>
      </c>
      <c r="AL248" s="53">
        <v>3.1252136097954311E-2</v>
      </c>
      <c r="AM248" s="51">
        <v>2.8855910320029721</v>
      </c>
      <c r="AN248" s="55">
        <v>4.7856177581702478E-2</v>
      </c>
    </row>
    <row r="249" spans="1:40" x14ac:dyDescent="0.3">
      <c r="A249" s="51">
        <v>246</v>
      </c>
      <c r="B249" s="52">
        <v>3.625</v>
      </c>
      <c r="C249" s="53">
        <v>6.9999999999999991</v>
      </c>
      <c r="D249" s="53">
        <v>0.14285714285714285</v>
      </c>
      <c r="E249" s="54">
        <v>0</v>
      </c>
      <c r="F249" s="53">
        <v>0</v>
      </c>
      <c r="G249" s="53">
        <v>0</v>
      </c>
      <c r="H249" s="53">
        <v>0</v>
      </c>
      <c r="I249" s="53">
        <v>0</v>
      </c>
      <c r="J249" s="53">
        <v>0</v>
      </c>
      <c r="K249" s="53">
        <v>0</v>
      </c>
      <c r="L249" s="54">
        <v>0</v>
      </c>
      <c r="M249" s="55">
        <v>0</v>
      </c>
      <c r="N249" s="53">
        <v>0</v>
      </c>
      <c r="O249" s="53">
        <v>0</v>
      </c>
      <c r="P249" s="53">
        <v>5</v>
      </c>
      <c r="Q249" s="53">
        <v>0</v>
      </c>
      <c r="R249" s="53">
        <v>0</v>
      </c>
      <c r="S249" s="53">
        <v>0</v>
      </c>
      <c r="T249" s="53">
        <v>3.1009029257555607</v>
      </c>
      <c r="U249" s="54">
        <v>200</v>
      </c>
      <c r="V249" s="56">
        <v>0.95</v>
      </c>
      <c r="W249" s="53">
        <v>164.935</v>
      </c>
      <c r="X249" s="53">
        <v>5.4279452760194573E-2</v>
      </c>
      <c r="Y249" s="53">
        <v>165</v>
      </c>
      <c r="Z249" s="53">
        <v>0</v>
      </c>
      <c r="AA249" s="53">
        <v>3.9393939393939385E-4</v>
      </c>
      <c r="AB249" s="55">
        <v>3.2896638036481699E-4</v>
      </c>
      <c r="AC249" s="51">
        <v>3.5000000000000003E-2</v>
      </c>
      <c r="AD249" s="51">
        <v>2.5690258295087993E-2</v>
      </c>
      <c r="AE249" s="51">
        <v>96.52</v>
      </c>
      <c r="AF249" s="51">
        <v>2.5543784674515959</v>
      </c>
      <c r="AG249" s="51">
        <v>0.8571428571428571</v>
      </c>
      <c r="AH249" s="51">
        <v>0.16478361519792808</v>
      </c>
      <c r="AI249" s="51">
        <v>1</v>
      </c>
      <c r="AJ249" s="51">
        <v>0</v>
      </c>
      <c r="AK249" s="51">
        <v>65.747150197276696</v>
      </c>
      <c r="AL249" s="53">
        <v>32.398623180655072</v>
      </c>
      <c r="AM249" s="51">
        <v>65.747150197276696</v>
      </c>
      <c r="AN249" s="55">
        <v>32.398623180655072</v>
      </c>
    </row>
    <row r="250" spans="1:40" x14ac:dyDescent="0.3">
      <c r="A250" s="51">
        <v>247</v>
      </c>
      <c r="B250" s="52">
        <v>3.625</v>
      </c>
      <c r="C250" s="53">
        <v>6.9999999999999991</v>
      </c>
      <c r="D250" s="53">
        <v>1.2857142857142856</v>
      </c>
      <c r="E250" s="54">
        <v>0</v>
      </c>
      <c r="F250" s="53">
        <v>0</v>
      </c>
      <c r="G250" s="53">
        <v>0</v>
      </c>
      <c r="H250" s="53">
        <v>0</v>
      </c>
      <c r="I250" s="53">
        <v>0</v>
      </c>
      <c r="J250" s="53">
        <v>0</v>
      </c>
      <c r="K250" s="53">
        <v>0</v>
      </c>
      <c r="L250" s="54">
        <v>0</v>
      </c>
      <c r="M250" s="55">
        <v>0</v>
      </c>
      <c r="N250" s="53">
        <v>0</v>
      </c>
      <c r="O250" s="53">
        <v>0</v>
      </c>
      <c r="P250" s="53">
        <v>5</v>
      </c>
      <c r="Q250" s="53">
        <v>0</v>
      </c>
      <c r="R250" s="53">
        <v>0</v>
      </c>
      <c r="S250" s="53">
        <v>0</v>
      </c>
      <c r="T250" s="53">
        <v>3.1009029257555607</v>
      </c>
      <c r="U250" s="54">
        <v>200</v>
      </c>
      <c r="V250" s="56">
        <v>0.95</v>
      </c>
      <c r="W250" s="53">
        <v>1.0349999999999999</v>
      </c>
      <c r="X250" s="53">
        <v>0.21491852904051573</v>
      </c>
      <c r="Y250" s="53">
        <v>165</v>
      </c>
      <c r="Z250" s="53">
        <v>0</v>
      </c>
      <c r="AA250" s="53">
        <v>0.99372727272727357</v>
      </c>
      <c r="AB250" s="55">
        <v>1.3025365396394897E-3</v>
      </c>
      <c r="AC250" s="51">
        <v>6.9044668548556229</v>
      </c>
      <c r="AD250" s="51">
        <v>0.13900383904536659</v>
      </c>
      <c r="AE250" s="51">
        <v>3.1368490099042232E-2</v>
      </c>
      <c r="AF250" s="51">
        <v>3.6732573396499003E-3</v>
      </c>
      <c r="AG250" s="51">
        <v>0.61871931419404302</v>
      </c>
      <c r="AH250" s="51">
        <v>1.3003984366729978E-2</v>
      </c>
      <c r="AI250" s="51">
        <v>2.0812353606130118</v>
      </c>
      <c r="AJ250" s="51">
        <v>4.1191388962089376E-2</v>
      </c>
      <c r="AK250" s="51">
        <v>0.32055794408087801</v>
      </c>
      <c r="AL250" s="53">
        <v>2.4939421965028311E-2</v>
      </c>
      <c r="AM250" s="51">
        <v>2.6181001387405201</v>
      </c>
      <c r="AN250" s="55">
        <v>0.15270519372538824</v>
      </c>
    </row>
    <row r="251" spans="1:40" x14ac:dyDescent="0.3">
      <c r="A251" s="51">
        <v>248</v>
      </c>
      <c r="B251" s="52">
        <v>3.625</v>
      </c>
      <c r="C251" s="53">
        <v>6.9999999999999991</v>
      </c>
      <c r="D251" s="53">
        <v>2.4285714285714284</v>
      </c>
      <c r="E251" s="54">
        <v>0</v>
      </c>
      <c r="F251" s="53">
        <v>0</v>
      </c>
      <c r="G251" s="53">
        <v>0</v>
      </c>
      <c r="H251" s="53">
        <v>0</v>
      </c>
      <c r="I251" s="53">
        <v>0</v>
      </c>
      <c r="J251" s="53">
        <v>0</v>
      </c>
      <c r="K251" s="53">
        <v>0</v>
      </c>
      <c r="L251" s="54">
        <v>0</v>
      </c>
      <c r="M251" s="55">
        <v>0</v>
      </c>
      <c r="N251" s="53">
        <v>0</v>
      </c>
      <c r="O251" s="53">
        <v>0</v>
      </c>
      <c r="P251" s="53">
        <v>5</v>
      </c>
      <c r="Q251" s="53">
        <v>0</v>
      </c>
      <c r="R251" s="53">
        <v>0</v>
      </c>
      <c r="S251" s="53">
        <v>0</v>
      </c>
      <c r="T251" s="53">
        <v>3.1009029257555607</v>
      </c>
      <c r="U251" s="54">
        <v>200</v>
      </c>
      <c r="V251" s="56">
        <v>0.95</v>
      </c>
      <c r="W251" s="53">
        <v>1.4999999999999999E-2</v>
      </c>
      <c r="X251" s="53">
        <v>2.2002783400516372E-2</v>
      </c>
      <c r="Y251" s="53">
        <v>165</v>
      </c>
      <c r="Z251" s="53">
        <v>0</v>
      </c>
      <c r="AA251" s="53">
        <v>0.99990909090909097</v>
      </c>
      <c r="AB251" s="55">
        <v>1.3335020242737178E-4</v>
      </c>
      <c r="AC251" s="51">
        <v>12.224929914890337</v>
      </c>
      <c r="AD251" s="51">
        <v>0.19449061211932597</v>
      </c>
      <c r="AE251" s="51">
        <v>5.7320375616812261E-2</v>
      </c>
      <c r="AF251" s="51">
        <v>4.8183245169197142E-3</v>
      </c>
      <c r="AG251" s="51">
        <v>0.76725872625092661</v>
      </c>
      <c r="AH251" s="51">
        <v>1.7164745290185981E-2</v>
      </c>
      <c r="AI251" s="51">
        <v>2.2398217745707014</v>
      </c>
      <c r="AJ251" s="51">
        <v>6.0259008137647334E-2</v>
      </c>
      <c r="AK251" s="51">
        <v>0.42588370621645949</v>
      </c>
      <c r="AL251" s="53">
        <v>3.0159131119786454E-2</v>
      </c>
      <c r="AM251" s="51">
        <v>2.2483265767357334</v>
      </c>
      <c r="AN251" s="55">
        <v>6.2636919891382176E-2</v>
      </c>
    </row>
    <row r="252" spans="1:40" x14ac:dyDescent="0.3">
      <c r="A252" s="51">
        <v>249</v>
      </c>
      <c r="B252" s="52">
        <v>3.625</v>
      </c>
      <c r="C252" s="53">
        <v>6.9999999999999991</v>
      </c>
      <c r="D252" s="53">
        <v>3.5714285714285712</v>
      </c>
      <c r="E252" s="54">
        <v>0</v>
      </c>
      <c r="F252" s="53">
        <v>0</v>
      </c>
      <c r="G252" s="53">
        <v>0</v>
      </c>
      <c r="H252" s="53">
        <v>0</v>
      </c>
      <c r="I252" s="53">
        <v>0</v>
      </c>
      <c r="J252" s="53">
        <v>0</v>
      </c>
      <c r="K252" s="53">
        <v>0</v>
      </c>
      <c r="L252" s="54">
        <v>0</v>
      </c>
      <c r="M252" s="55">
        <v>0</v>
      </c>
      <c r="N252" s="53">
        <v>0</v>
      </c>
      <c r="O252" s="53">
        <v>0</v>
      </c>
      <c r="P252" s="53">
        <v>5</v>
      </c>
      <c r="Q252" s="53">
        <v>0</v>
      </c>
      <c r="R252" s="53">
        <v>0</v>
      </c>
      <c r="S252" s="53">
        <v>0</v>
      </c>
      <c r="T252" s="53">
        <v>3.1009029257555607</v>
      </c>
      <c r="U252" s="54">
        <v>200</v>
      </c>
      <c r="V252" s="56">
        <v>0.95</v>
      </c>
      <c r="W252" s="53">
        <v>0</v>
      </c>
      <c r="X252" s="53">
        <v>0</v>
      </c>
      <c r="Y252" s="53">
        <v>165</v>
      </c>
      <c r="Z252" s="53">
        <v>0</v>
      </c>
      <c r="AA252" s="53">
        <v>1</v>
      </c>
      <c r="AB252" s="55">
        <v>0</v>
      </c>
      <c r="AC252" s="51">
        <v>17.076090909090912</v>
      </c>
      <c r="AD252" s="51">
        <v>0.24367336605274595</v>
      </c>
      <c r="AE252" s="51">
        <v>7.8349826294463507E-2</v>
      </c>
      <c r="AF252" s="51">
        <v>8.1726371401879341E-3</v>
      </c>
      <c r="AG252" s="51">
        <v>0.9641533130336275</v>
      </c>
      <c r="AH252" s="51">
        <v>2.2074202397565523E-2</v>
      </c>
      <c r="AI252" s="51">
        <v>2.4093182146974774</v>
      </c>
      <c r="AJ252" s="51">
        <v>4.5498967400876458E-2</v>
      </c>
      <c r="AK252" s="51">
        <v>0.52482540849354187</v>
      </c>
      <c r="AL252" s="53">
        <v>2.9506314638721175E-2</v>
      </c>
      <c r="AM252" s="51">
        <v>2.4093182146974774</v>
      </c>
      <c r="AN252" s="55">
        <v>4.5498967400876458E-2</v>
      </c>
    </row>
    <row r="253" spans="1:40" x14ac:dyDescent="0.3">
      <c r="A253" s="51">
        <v>250</v>
      </c>
      <c r="B253" s="52">
        <v>3.625</v>
      </c>
      <c r="C253" s="53">
        <v>6.9999999999999991</v>
      </c>
      <c r="D253" s="53">
        <v>4.7142857142857135</v>
      </c>
      <c r="E253" s="54">
        <v>0</v>
      </c>
      <c r="F253" s="53">
        <v>0</v>
      </c>
      <c r="G253" s="53">
        <v>0</v>
      </c>
      <c r="H253" s="53">
        <v>0</v>
      </c>
      <c r="I253" s="53">
        <v>0</v>
      </c>
      <c r="J253" s="53">
        <v>0</v>
      </c>
      <c r="K253" s="53">
        <v>0</v>
      </c>
      <c r="L253" s="54">
        <v>0</v>
      </c>
      <c r="M253" s="55">
        <v>0</v>
      </c>
      <c r="N253" s="53">
        <v>0</v>
      </c>
      <c r="O253" s="53">
        <v>0</v>
      </c>
      <c r="P253" s="53">
        <v>5</v>
      </c>
      <c r="Q253" s="53">
        <v>0</v>
      </c>
      <c r="R253" s="53">
        <v>0</v>
      </c>
      <c r="S253" s="53">
        <v>0</v>
      </c>
      <c r="T253" s="53">
        <v>3.1009029257555607</v>
      </c>
      <c r="U253" s="54">
        <v>200</v>
      </c>
      <c r="V253" s="56">
        <v>0.95</v>
      </c>
      <c r="W253" s="53">
        <v>0</v>
      </c>
      <c r="X253" s="53">
        <v>0</v>
      </c>
      <c r="Y253" s="53">
        <v>165</v>
      </c>
      <c r="Z253" s="53">
        <v>0</v>
      </c>
      <c r="AA253" s="53">
        <v>1</v>
      </c>
      <c r="AB253" s="55">
        <v>0</v>
      </c>
      <c r="AC253" s="51">
        <v>21.738121212121222</v>
      </c>
      <c r="AD253" s="51">
        <v>0.2773753636757893</v>
      </c>
      <c r="AE253" s="51">
        <v>8.5036033631478103E-2</v>
      </c>
      <c r="AF253" s="51">
        <v>8.5874108633855733E-3</v>
      </c>
      <c r="AG253" s="51">
        <v>1.0823996033038099</v>
      </c>
      <c r="AH253" s="51">
        <v>3.1226474145374543E-2</v>
      </c>
      <c r="AI253" s="51">
        <v>2.632228430475164</v>
      </c>
      <c r="AJ253" s="51">
        <v>4.5819699190693994E-2</v>
      </c>
      <c r="AK253" s="51">
        <v>0.6405064964274032</v>
      </c>
      <c r="AL253" s="53">
        <v>3.2535676183786492E-2</v>
      </c>
      <c r="AM253" s="51">
        <v>2.632228430475164</v>
      </c>
      <c r="AN253" s="55">
        <v>4.5819699190693994E-2</v>
      </c>
    </row>
    <row r="254" spans="1:40" x14ac:dyDescent="0.3">
      <c r="A254" s="51">
        <v>251</v>
      </c>
      <c r="B254" s="52">
        <v>3.625</v>
      </c>
      <c r="C254" s="53">
        <v>6.9999999999999991</v>
      </c>
      <c r="D254" s="53">
        <v>5.8571428571428559</v>
      </c>
      <c r="E254" s="54">
        <v>0</v>
      </c>
      <c r="F254" s="53">
        <v>0</v>
      </c>
      <c r="G254" s="53">
        <v>0</v>
      </c>
      <c r="H254" s="53">
        <v>0</v>
      </c>
      <c r="I254" s="53">
        <v>0</v>
      </c>
      <c r="J254" s="53">
        <v>0</v>
      </c>
      <c r="K254" s="53">
        <v>0</v>
      </c>
      <c r="L254" s="54">
        <v>0</v>
      </c>
      <c r="M254" s="55">
        <v>0</v>
      </c>
      <c r="N254" s="53">
        <v>0</v>
      </c>
      <c r="O254" s="53">
        <v>0</v>
      </c>
      <c r="P254" s="53">
        <v>5</v>
      </c>
      <c r="Q254" s="53">
        <v>0</v>
      </c>
      <c r="R254" s="53">
        <v>0</v>
      </c>
      <c r="S254" s="53">
        <v>0</v>
      </c>
      <c r="T254" s="53">
        <v>3.1009029257555607</v>
      </c>
      <c r="U254" s="54">
        <v>200</v>
      </c>
      <c r="V254" s="56">
        <v>0.95</v>
      </c>
      <c r="W254" s="53">
        <v>0</v>
      </c>
      <c r="X254" s="53">
        <v>0</v>
      </c>
      <c r="Y254" s="53">
        <v>165</v>
      </c>
      <c r="Z254" s="53">
        <v>0</v>
      </c>
      <c r="AA254" s="53">
        <v>1</v>
      </c>
      <c r="AB254" s="55">
        <v>0</v>
      </c>
      <c r="AC254" s="51">
        <v>25.63072727272727</v>
      </c>
      <c r="AD254" s="51">
        <v>0.27326402392405208</v>
      </c>
      <c r="AE254" s="51">
        <v>9.4018008495996244E-2</v>
      </c>
      <c r="AF254" s="51">
        <v>9.7788920964625888E-3</v>
      </c>
      <c r="AG254" s="51">
        <v>1.2548384064334122</v>
      </c>
      <c r="AH254" s="51">
        <v>3.7309775584719186E-2</v>
      </c>
      <c r="AI254" s="51">
        <v>2.8853004455749929</v>
      </c>
      <c r="AJ254" s="51">
        <v>4.6216371373567273E-2</v>
      </c>
      <c r="AK254" s="51">
        <v>0.73369157586636713</v>
      </c>
      <c r="AL254" s="53">
        <v>3.0859165343669708E-2</v>
      </c>
      <c r="AM254" s="51">
        <v>2.8853004455749929</v>
      </c>
      <c r="AN254" s="55">
        <v>4.6216371373567273E-2</v>
      </c>
    </row>
    <row r="255" spans="1:40" x14ac:dyDescent="0.3">
      <c r="A255" s="51">
        <v>252</v>
      </c>
      <c r="B255" s="52">
        <v>3.625</v>
      </c>
      <c r="C255" s="53">
        <v>6.9999999999999991</v>
      </c>
      <c r="D255" s="53">
        <v>6.9999999999999982</v>
      </c>
      <c r="E255" s="54">
        <v>0</v>
      </c>
      <c r="F255" s="53">
        <v>0</v>
      </c>
      <c r="G255" s="53">
        <v>0</v>
      </c>
      <c r="H255" s="53">
        <v>0</v>
      </c>
      <c r="I255" s="53">
        <v>0</v>
      </c>
      <c r="J255" s="53">
        <v>0</v>
      </c>
      <c r="K255" s="53">
        <v>0</v>
      </c>
      <c r="L255" s="54">
        <v>0</v>
      </c>
      <c r="M255" s="55">
        <v>0</v>
      </c>
      <c r="N255" s="53">
        <v>0</v>
      </c>
      <c r="O255" s="53">
        <v>0</v>
      </c>
      <c r="P255" s="53">
        <v>5</v>
      </c>
      <c r="Q255" s="53">
        <v>0</v>
      </c>
      <c r="R255" s="53">
        <v>0</v>
      </c>
      <c r="S255" s="53">
        <v>0</v>
      </c>
      <c r="T255" s="53">
        <v>3.1009029257555607</v>
      </c>
      <c r="U255" s="54">
        <v>200</v>
      </c>
      <c r="V255" s="56">
        <v>0.95</v>
      </c>
      <c r="W255" s="53">
        <v>0</v>
      </c>
      <c r="X255" s="53">
        <v>0</v>
      </c>
      <c r="Y255" s="53">
        <v>165</v>
      </c>
      <c r="Z255" s="53">
        <v>0</v>
      </c>
      <c r="AA255" s="53">
        <v>1</v>
      </c>
      <c r="AB255" s="55">
        <v>0</v>
      </c>
      <c r="AC255" s="51">
        <v>29.699787878787866</v>
      </c>
      <c r="AD255" s="51">
        <v>0.2559660648852749</v>
      </c>
      <c r="AE255" s="51">
        <v>0.10271581714861984</v>
      </c>
      <c r="AF255" s="51">
        <v>1.0450435307656944E-2</v>
      </c>
      <c r="AG255" s="51">
        <v>1.3308386404634236</v>
      </c>
      <c r="AH255" s="51">
        <v>4.0371890228494009E-2</v>
      </c>
      <c r="AI255" s="51">
        <v>3.1027778505757611</v>
      </c>
      <c r="AJ255" s="51">
        <v>4.3797774142856426E-2</v>
      </c>
      <c r="AK255" s="51">
        <v>0.80028425868295505</v>
      </c>
      <c r="AL255" s="53">
        <v>3.2398137147242871E-2</v>
      </c>
      <c r="AM255" s="51">
        <v>3.1027778505757611</v>
      </c>
      <c r="AN255" s="55">
        <v>4.3797774142856426E-2</v>
      </c>
    </row>
    <row r="256" spans="1:40" x14ac:dyDescent="0.3">
      <c r="A256" s="51">
        <v>253</v>
      </c>
      <c r="B256" s="52">
        <v>4.3</v>
      </c>
      <c r="C256" s="53">
        <v>0.5</v>
      </c>
      <c r="D256" s="53">
        <v>2.4285714285714284</v>
      </c>
      <c r="E256" s="54">
        <v>0</v>
      </c>
      <c r="F256" s="53">
        <v>0</v>
      </c>
      <c r="G256" s="53">
        <v>0</v>
      </c>
      <c r="H256" s="53">
        <v>0</v>
      </c>
      <c r="I256" s="53">
        <v>0</v>
      </c>
      <c r="J256" s="53">
        <v>0</v>
      </c>
      <c r="K256" s="53">
        <v>0</v>
      </c>
      <c r="L256" s="54">
        <v>0</v>
      </c>
      <c r="M256" s="55">
        <v>0</v>
      </c>
      <c r="N256" s="53">
        <v>0</v>
      </c>
      <c r="O256" s="53">
        <v>0</v>
      </c>
      <c r="P256" s="53">
        <v>5</v>
      </c>
      <c r="Q256" s="53">
        <v>0</v>
      </c>
      <c r="R256" s="53">
        <v>0</v>
      </c>
      <c r="S256" s="53">
        <v>0</v>
      </c>
      <c r="T256" s="53">
        <v>2.9289712886816481</v>
      </c>
      <c r="U256" s="54">
        <v>200</v>
      </c>
      <c r="V256" s="56">
        <v>0.95</v>
      </c>
      <c r="W256" s="53">
        <v>120.48</v>
      </c>
      <c r="X256" s="53">
        <v>1.3756162117535875</v>
      </c>
      <c r="Y256" s="53">
        <v>165</v>
      </c>
      <c r="Z256" s="53">
        <v>0</v>
      </c>
      <c r="AA256" s="53">
        <v>0.2698181818181819</v>
      </c>
      <c r="AB256" s="55">
        <v>8.3370679500217419E-3</v>
      </c>
      <c r="AC256" s="51">
        <v>1.1460744582454221</v>
      </c>
      <c r="AD256" s="51">
        <v>1.0285545839098107E-2</v>
      </c>
      <c r="AE256" s="51">
        <v>8.7903518018774501E-16</v>
      </c>
      <c r="AF256" s="51">
        <v>3.7945097280776053E-16</v>
      </c>
      <c r="AG256" s="51">
        <v>0.75866809936766599</v>
      </c>
      <c r="AH256" s="51">
        <v>6.7400343978637383E-3</v>
      </c>
      <c r="AI256" s="51">
        <v>1.0000000000000191</v>
      </c>
      <c r="AJ256" s="51">
        <v>1.1047177477785785E-15</v>
      </c>
      <c r="AK256" s="51">
        <v>3.2465593806276836</v>
      </c>
      <c r="AL256" s="53">
        <v>0.5176219400691825</v>
      </c>
      <c r="AM256" s="51">
        <v>21.586378011645792</v>
      </c>
      <c r="AN256" s="55">
        <v>1.12679470680352</v>
      </c>
    </row>
    <row r="257" spans="1:40" x14ac:dyDescent="0.3">
      <c r="A257" s="51">
        <v>254</v>
      </c>
      <c r="B257" s="52">
        <v>4.3</v>
      </c>
      <c r="C257" s="53">
        <v>0.5</v>
      </c>
      <c r="D257" s="53">
        <v>3.5714285714285712</v>
      </c>
      <c r="E257" s="54">
        <v>0</v>
      </c>
      <c r="F257" s="53">
        <v>0</v>
      </c>
      <c r="G257" s="53">
        <v>0</v>
      </c>
      <c r="H257" s="53">
        <v>0</v>
      </c>
      <c r="I257" s="53">
        <v>0</v>
      </c>
      <c r="J257" s="53">
        <v>0</v>
      </c>
      <c r="K257" s="53">
        <v>0</v>
      </c>
      <c r="L257" s="54">
        <v>0</v>
      </c>
      <c r="M257" s="55">
        <v>0</v>
      </c>
      <c r="N257" s="53">
        <v>0</v>
      </c>
      <c r="O257" s="53">
        <v>0</v>
      </c>
      <c r="P257" s="53">
        <v>5</v>
      </c>
      <c r="Q257" s="53">
        <v>0</v>
      </c>
      <c r="R257" s="53">
        <v>0</v>
      </c>
      <c r="S257" s="53">
        <v>0</v>
      </c>
      <c r="T257" s="53">
        <v>2.9289712886816481</v>
      </c>
      <c r="U257" s="54">
        <v>200</v>
      </c>
      <c r="V257" s="56">
        <v>0.95</v>
      </c>
      <c r="W257" s="53">
        <v>34.15</v>
      </c>
      <c r="X257" s="53">
        <v>1.5354933970165916</v>
      </c>
      <c r="Y257" s="53">
        <v>165</v>
      </c>
      <c r="Z257" s="53">
        <v>0</v>
      </c>
      <c r="AA257" s="53">
        <v>0.79303030303030264</v>
      </c>
      <c r="AB257" s="55">
        <v>9.3060205879798488E-3</v>
      </c>
      <c r="AC257" s="51">
        <v>1.8947443916584146</v>
      </c>
      <c r="AD257" s="51">
        <v>2.5172246372257852E-2</v>
      </c>
      <c r="AE257" s="51">
        <v>3.552713678800501E-17</v>
      </c>
      <c r="AF257" s="51">
        <v>7.0057968260177363E-17</v>
      </c>
      <c r="AG257" s="51">
        <v>0.57863660630101033</v>
      </c>
      <c r="AH257" s="51">
        <v>6.5390085010627779E-3</v>
      </c>
      <c r="AI257" s="51">
        <v>1.0000000000000226</v>
      </c>
      <c r="AJ257" s="51">
        <v>1.0544572442622832E-15</v>
      </c>
      <c r="AK257" s="51">
        <v>0.49633894199332174</v>
      </c>
      <c r="AL257" s="53">
        <v>5.9095292000763293E-2</v>
      </c>
      <c r="AM257" s="51">
        <v>5.8598045229375124</v>
      </c>
      <c r="AN257" s="55">
        <v>0.2962392556773859</v>
      </c>
    </row>
    <row r="258" spans="1:40" x14ac:dyDescent="0.3">
      <c r="A258" s="51">
        <v>255</v>
      </c>
      <c r="B258" s="52">
        <v>4.3</v>
      </c>
      <c r="C258" s="53">
        <v>0.5</v>
      </c>
      <c r="D258" s="53">
        <v>4.7142857142857135</v>
      </c>
      <c r="E258" s="54">
        <v>0</v>
      </c>
      <c r="F258" s="53">
        <v>0</v>
      </c>
      <c r="G258" s="53">
        <v>0</v>
      </c>
      <c r="H258" s="53">
        <v>0</v>
      </c>
      <c r="I258" s="53">
        <v>0</v>
      </c>
      <c r="J258" s="53">
        <v>0</v>
      </c>
      <c r="K258" s="53">
        <v>0</v>
      </c>
      <c r="L258" s="54">
        <v>0</v>
      </c>
      <c r="M258" s="55">
        <v>0</v>
      </c>
      <c r="N258" s="53">
        <v>0</v>
      </c>
      <c r="O258" s="53">
        <v>0</v>
      </c>
      <c r="P258" s="53">
        <v>5</v>
      </c>
      <c r="Q258" s="53">
        <v>0</v>
      </c>
      <c r="R258" s="53">
        <v>0</v>
      </c>
      <c r="S258" s="53">
        <v>0</v>
      </c>
      <c r="T258" s="53">
        <v>2.9289712886816481</v>
      </c>
      <c r="U258" s="54">
        <v>200</v>
      </c>
      <c r="V258" s="56">
        <v>0.95</v>
      </c>
      <c r="W258" s="53">
        <v>18.510000000000002</v>
      </c>
      <c r="X258" s="53">
        <v>1.2052628715443563</v>
      </c>
      <c r="Y258" s="53">
        <v>165</v>
      </c>
      <c r="Z258" s="53">
        <v>0</v>
      </c>
      <c r="AA258" s="53">
        <v>0.88781818181818228</v>
      </c>
      <c r="AB258" s="55">
        <v>7.304623463903169E-3</v>
      </c>
      <c r="AC258" s="51">
        <v>2.4392504185265373</v>
      </c>
      <c r="AD258" s="51">
        <v>3.7814800551479497E-2</v>
      </c>
      <c r="AE258" s="51">
        <v>2.3092638912203257E-16</v>
      </c>
      <c r="AF258" s="51">
        <v>2.9829722809786594E-16</v>
      </c>
      <c r="AG258" s="51">
        <v>0.53590697954978228</v>
      </c>
      <c r="AH258" s="51">
        <v>7.4614513915337456E-3</v>
      </c>
      <c r="AI258" s="51">
        <v>1.4079684907078167</v>
      </c>
      <c r="AJ258" s="51">
        <v>6.1199011432830587E-3</v>
      </c>
      <c r="AK258" s="51">
        <v>0.3825345161393241</v>
      </c>
      <c r="AL258" s="53">
        <v>3.6879271110095972E-2</v>
      </c>
      <c r="AM258" s="51">
        <v>4.5062840673803484</v>
      </c>
      <c r="AN258" s="55">
        <v>0.23573132261767477</v>
      </c>
    </row>
    <row r="259" spans="1:40" x14ac:dyDescent="0.3">
      <c r="A259" s="51">
        <v>256</v>
      </c>
      <c r="B259" s="52">
        <v>4.3</v>
      </c>
      <c r="C259" s="53">
        <v>0.5</v>
      </c>
      <c r="D259" s="53">
        <v>5.8571428571428559</v>
      </c>
      <c r="E259" s="54">
        <v>0</v>
      </c>
      <c r="F259" s="53">
        <v>0</v>
      </c>
      <c r="G259" s="53">
        <v>0</v>
      </c>
      <c r="H259" s="53">
        <v>0</v>
      </c>
      <c r="I259" s="53">
        <v>0</v>
      </c>
      <c r="J259" s="53">
        <v>0</v>
      </c>
      <c r="K259" s="53">
        <v>0</v>
      </c>
      <c r="L259" s="54">
        <v>0</v>
      </c>
      <c r="M259" s="55">
        <v>0</v>
      </c>
      <c r="N259" s="53">
        <v>0</v>
      </c>
      <c r="O259" s="53">
        <v>0</v>
      </c>
      <c r="P259" s="53">
        <v>5</v>
      </c>
      <c r="Q259" s="53">
        <v>0</v>
      </c>
      <c r="R259" s="53">
        <v>0</v>
      </c>
      <c r="S259" s="53">
        <v>0</v>
      </c>
      <c r="T259" s="53">
        <v>2.9289712886816481</v>
      </c>
      <c r="U259" s="54">
        <v>200</v>
      </c>
      <c r="V259" s="56">
        <v>0.95</v>
      </c>
      <c r="W259" s="53">
        <v>9.7200000000000006</v>
      </c>
      <c r="X259" s="53">
        <v>0.77303809036814175</v>
      </c>
      <c r="Y259" s="53">
        <v>165</v>
      </c>
      <c r="Z259" s="53">
        <v>0</v>
      </c>
      <c r="AA259" s="53">
        <v>0.94109090909090864</v>
      </c>
      <c r="AB259" s="55">
        <v>4.6850793355646004E-3</v>
      </c>
      <c r="AC259" s="51">
        <v>3.1234068260990484</v>
      </c>
      <c r="AD259" s="51">
        <v>5.2088270149578363E-2</v>
      </c>
      <c r="AE259" s="51">
        <v>1.3450501093900296E-3</v>
      </c>
      <c r="AF259" s="51">
        <v>8.5143665667898019E-4</v>
      </c>
      <c r="AG259" s="51">
        <v>0.52797851967048315</v>
      </c>
      <c r="AH259" s="51">
        <v>8.3219451704906241E-3</v>
      </c>
      <c r="AI259" s="51">
        <v>1.4097749921575167</v>
      </c>
      <c r="AJ259" s="51">
        <v>5.0340242180257474E-3</v>
      </c>
      <c r="AK259" s="51">
        <v>0.32957867902150711</v>
      </c>
      <c r="AL259" s="53">
        <v>2.6176386454422607E-2</v>
      </c>
      <c r="AM259" s="51">
        <v>3.6649500461190176</v>
      </c>
      <c r="AN259" s="55">
        <v>0.222696579428277</v>
      </c>
    </row>
    <row r="260" spans="1:40" x14ac:dyDescent="0.3">
      <c r="A260" s="51">
        <v>257</v>
      </c>
      <c r="B260" s="52">
        <v>4.3</v>
      </c>
      <c r="C260" s="53">
        <v>0.5</v>
      </c>
      <c r="D260" s="53">
        <v>6.9999999999999982</v>
      </c>
      <c r="E260" s="54">
        <v>0</v>
      </c>
      <c r="F260" s="53">
        <v>0</v>
      </c>
      <c r="G260" s="53">
        <v>0</v>
      </c>
      <c r="H260" s="53">
        <v>0</v>
      </c>
      <c r="I260" s="53">
        <v>0</v>
      </c>
      <c r="J260" s="53">
        <v>0</v>
      </c>
      <c r="K260" s="53">
        <v>0</v>
      </c>
      <c r="L260" s="54">
        <v>0</v>
      </c>
      <c r="M260" s="55">
        <v>0</v>
      </c>
      <c r="N260" s="53">
        <v>0</v>
      </c>
      <c r="O260" s="53">
        <v>0</v>
      </c>
      <c r="P260" s="53">
        <v>5</v>
      </c>
      <c r="Q260" s="53">
        <v>0</v>
      </c>
      <c r="R260" s="53">
        <v>0</v>
      </c>
      <c r="S260" s="53">
        <v>0</v>
      </c>
      <c r="T260" s="53">
        <v>2.9289712886816481</v>
      </c>
      <c r="U260" s="54">
        <v>200</v>
      </c>
      <c r="V260" s="56">
        <v>0.95</v>
      </c>
      <c r="W260" s="53">
        <v>7.3449999999999998</v>
      </c>
      <c r="X260" s="53">
        <v>0.73857940319331628</v>
      </c>
      <c r="Y260" s="53">
        <v>165</v>
      </c>
      <c r="Z260" s="53">
        <v>0</v>
      </c>
      <c r="AA260" s="53">
        <v>0.95548484848484816</v>
      </c>
      <c r="AB260" s="55">
        <v>4.4762388072340656E-3</v>
      </c>
      <c r="AC260" s="51">
        <v>3.5163371871196181</v>
      </c>
      <c r="AD260" s="51">
        <v>7.2206204933185011E-2</v>
      </c>
      <c r="AE260" s="51">
        <v>1.7859868443833317E-3</v>
      </c>
      <c r="AF260" s="51">
        <v>9.7497481307656103E-4</v>
      </c>
      <c r="AG260" s="51">
        <v>0.51953151167355138</v>
      </c>
      <c r="AH260" s="51">
        <v>9.2967937470231389E-3</v>
      </c>
      <c r="AI260" s="51">
        <v>1.410803206589222</v>
      </c>
      <c r="AJ260" s="51">
        <v>4.8370146108448935E-3</v>
      </c>
      <c r="AK260" s="51">
        <v>0.31987893173885223</v>
      </c>
      <c r="AL260" s="53">
        <v>2.4248826342244737E-2</v>
      </c>
      <c r="AM260" s="51">
        <v>3.4137442026031368</v>
      </c>
      <c r="AN260" s="55">
        <v>0.18693260404341761</v>
      </c>
    </row>
    <row r="261" spans="1:40" x14ac:dyDescent="0.3">
      <c r="A261" s="51">
        <v>258</v>
      </c>
      <c r="B261" s="52">
        <v>4.3</v>
      </c>
      <c r="C261" s="53">
        <v>1.5833333333333333</v>
      </c>
      <c r="D261" s="53">
        <v>1.2857142857142856</v>
      </c>
      <c r="E261" s="54">
        <v>0</v>
      </c>
      <c r="F261" s="53">
        <v>0</v>
      </c>
      <c r="G261" s="53">
        <v>0</v>
      </c>
      <c r="H261" s="53">
        <v>0</v>
      </c>
      <c r="I261" s="53">
        <v>0</v>
      </c>
      <c r="J261" s="53">
        <v>0</v>
      </c>
      <c r="K261" s="53">
        <v>0</v>
      </c>
      <c r="L261" s="54">
        <v>0</v>
      </c>
      <c r="M261" s="55">
        <v>0</v>
      </c>
      <c r="N261" s="53">
        <v>0</v>
      </c>
      <c r="O261" s="53">
        <v>0</v>
      </c>
      <c r="P261" s="53">
        <v>5</v>
      </c>
      <c r="Q261" s="53">
        <v>0</v>
      </c>
      <c r="R261" s="53">
        <v>0</v>
      </c>
      <c r="S261" s="53">
        <v>0</v>
      </c>
      <c r="T261" s="53">
        <v>2.9289712886816481</v>
      </c>
      <c r="U261" s="54">
        <v>200</v>
      </c>
      <c r="V261" s="56">
        <v>0.95</v>
      </c>
      <c r="W261" s="53">
        <v>27.864999999999998</v>
      </c>
      <c r="X261" s="53">
        <v>1.4132919303507632</v>
      </c>
      <c r="Y261" s="53">
        <v>165</v>
      </c>
      <c r="Z261" s="53">
        <v>0</v>
      </c>
      <c r="AA261" s="53">
        <v>0.83112121212121171</v>
      </c>
      <c r="AB261" s="55">
        <v>8.5654056384898581E-3</v>
      </c>
      <c r="AC261" s="51">
        <v>2.068199318602284</v>
      </c>
      <c r="AD261" s="51">
        <v>2.8975625274125977E-2</v>
      </c>
      <c r="AE261" s="51">
        <v>7.105427357601002E-17</v>
      </c>
      <c r="AF261" s="51">
        <v>9.8827678335469181E-17</v>
      </c>
      <c r="AG261" s="51">
        <v>0.55389192355054095</v>
      </c>
      <c r="AH261" s="51">
        <v>7.1677945899361675E-3</v>
      </c>
      <c r="AI261" s="51">
        <v>1.0164600025785626</v>
      </c>
      <c r="AJ261" s="51">
        <v>1.0761782370897484E-2</v>
      </c>
      <c r="AK261" s="51">
        <v>0.41863020136313528</v>
      </c>
      <c r="AL261" s="53">
        <v>4.6848328946535192E-2</v>
      </c>
      <c r="AM261" s="51">
        <v>5.0340798548457277</v>
      </c>
      <c r="AN261" s="55">
        <v>0.24825430796077397</v>
      </c>
    </row>
    <row r="262" spans="1:40" x14ac:dyDescent="0.3">
      <c r="A262" s="51">
        <v>259</v>
      </c>
      <c r="B262" s="52">
        <v>4.3</v>
      </c>
      <c r="C262" s="53">
        <v>1.5833333333333333</v>
      </c>
      <c r="D262" s="53">
        <v>2.4285714285714284</v>
      </c>
      <c r="E262" s="54">
        <v>0</v>
      </c>
      <c r="F262" s="53">
        <v>0</v>
      </c>
      <c r="G262" s="53">
        <v>0</v>
      </c>
      <c r="H262" s="53">
        <v>0</v>
      </c>
      <c r="I262" s="53">
        <v>0</v>
      </c>
      <c r="J262" s="53">
        <v>0</v>
      </c>
      <c r="K262" s="53">
        <v>0</v>
      </c>
      <c r="L262" s="54">
        <v>0</v>
      </c>
      <c r="M262" s="55">
        <v>0</v>
      </c>
      <c r="N262" s="53">
        <v>0</v>
      </c>
      <c r="O262" s="53">
        <v>0</v>
      </c>
      <c r="P262" s="53">
        <v>5</v>
      </c>
      <c r="Q262" s="53">
        <v>0</v>
      </c>
      <c r="R262" s="53">
        <v>0</v>
      </c>
      <c r="S262" s="53">
        <v>0</v>
      </c>
      <c r="T262" s="53">
        <v>2.9289712886816481</v>
      </c>
      <c r="U262" s="54">
        <v>200</v>
      </c>
      <c r="V262" s="56">
        <v>0.95</v>
      </c>
      <c r="W262" s="53">
        <v>5.4749999999999996</v>
      </c>
      <c r="X262" s="53">
        <v>0.56314688937954327</v>
      </c>
      <c r="Y262" s="53">
        <v>165</v>
      </c>
      <c r="Z262" s="53">
        <v>0</v>
      </c>
      <c r="AA262" s="53">
        <v>0.96681818181818147</v>
      </c>
      <c r="AB262" s="55">
        <v>3.413011450785112E-3</v>
      </c>
      <c r="AC262" s="51">
        <v>3.7603983719088836</v>
      </c>
      <c r="AD262" s="51">
        <v>6.6977286834601135E-2</v>
      </c>
      <c r="AE262" s="51">
        <v>1.9868206348483278E-3</v>
      </c>
      <c r="AF262" s="51">
        <v>9.5709803194414327E-4</v>
      </c>
      <c r="AG262" s="51">
        <v>0.50351321245498659</v>
      </c>
      <c r="AH262" s="51">
        <v>8.7835977378155159E-3</v>
      </c>
      <c r="AI262" s="51">
        <v>1.4027593216847425</v>
      </c>
      <c r="AJ262" s="51">
        <v>7.9273615389349773E-3</v>
      </c>
      <c r="AK262" s="51">
        <v>0.30913415687016083</v>
      </c>
      <c r="AL262" s="53">
        <v>2.5631564931158621E-2</v>
      </c>
      <c r="AM262" s="51">
        <v>3.1566008252635491</v>
      </c>
      <c r="AN262" s="55">
        <v>0.19332549451463926</v>
      </c>
    </row>
    <row r="263" spans="1:40" x14ac:dyDescent="0.3">
      <c r="A263" s="51">
        <v>260</v>
      </c>
      <c r="B263" s="52">
        <v>4.3</v>
      </c>
      <c r="C263" s="53">
        <v>1.5833333333333333</v>
      </c>
      <c r="D263" s="53">
        <v>3.5714285714285712</v>
      </c>
      <c r="E263" s="54">
        <v>0</v>
      </c>
      <c r="F263" s="53">
        <v>0</v>
      </c>
      <c r="G263" s="53">
        <v>0</v>
      </c>
      <c r="H263" s="53">
        <v>0</v>
      </c>
      <c r="I263" s="53">
        <v>0</v>
      </c>
      <c r="J263" s="53">
        <v>0</v>
      </c>
      <c r="K263" s="53">
        <v>0</v>
      </c>
      <c r="L263" s="54">
        <v>0</v>
      </c>
      <c r="M263" s="55">
        <v>0</v>
      </c>
      <c r="N263" s="53">
        <v>0</v>
      </c>
      <c r="O263" s="53">
        <v>0</v>
      </c>
      <c r="P263" s="53">
        <v>5</v>
      </c>
      <c r="Q263" s="53">
        <v>0</v>
      </c>
      <c r="R263" s="53">
        <v>0</v>
      </c>
      <c r="S263" s="53">
        <v>0</v>
      </c>
      <c r="T263" s="53">
        <v>2.9289712886816481</v>
      </c>
      <c r="U263" s="54">
        <v>200</v>
      </c>
      <c r="V263" s="56">
        <v>0.95</v>
      </c>
      <c r="W263" s="53">
        <v>2.2000000000000002</v>
      </c>
      <c r="X263" s="53">
        <v>0.32902255785492451</v>
      </c>
      <c r="Y263" s="53">
        <v>165</v>
      </c>
      <c r="Z263" s="53">
        <v>0</v>
      </c>
      <c r="AA263" s="53">
        <v>0.98666666666666669</v>
      </c>
      <c r="AB263" s="55">
        <v>1.9940761082116645E-3</v>
      </c>
      <c r="AC263" s="51">
        <v>5.1718340207109597</v>
      </c>
      <c r="AD263" s="51">
        <v>9.9522983441225468E-2</v>
      </c>
      <c r="AE263" s="51">
        <v>1.2369596376340943E-2</v>
      </c>
      <c r="AF263" s="51">
        <v>2.450141695052747E-3</v>
      </c>
      <c r="AG263" s="51">
        <v>0.50800621798724477</v>
      </c>
      <c r="AH263" s="51">
        <v>1.0612201051688979E-2</v>
      </c>
      <c r="AI263" s="51">
        <v>1.906059139825411</v>
      </c>
      <c r="AJ263" s="51">
        <v>4.4877632570326786E-2</v>
      </c>
      <c r="AK263" s="51">
        <v>0.29955661918000193</v>
      </c>
      <c r="AL263" s="53">
        <v>2.1952059854648261E-2</v>
      </c>
      <c r="AM263" s="51">
        <v>2.6374312849718966</v>
      </c>
      <c r="AN263" s="55">
        <v>0.14231249659542802</v>
      </c>
    </row>
    <row r="264" spans="1:40" x14ac:dyDescent="0.3">
      <c r="A264" s="51">
        <v>261</v>
      </c>
      <c r="B264" s="52">
        <v>4.3</v>
      </c>
      <c r="C264" s="53">
        <v>1.5833333333333333</v>
      </c>
      <c r="D264" s="53">
        <v>4.7142857142857135</v>
      </c>
      <c r="E264" s="54">
        <v>0</v>
      </c>
      <c r="F264" s="53">
        <v>0</v>
      </c>
      <c r="G264" s="53">
        <v>0</v>
      </c>
      <c r="H264" s="53">
        <v>0</v>
      </c>
      <c r="I264" s="53">
        <v>0</v>
      </c>
      <c r="J264" s="53">
        <v>0</v>
      </c>
      <c r="K264" s="53">
        <v>0</v>
      </c>
      <c r="L264" s="54">
        <v>0</v>
      </c>
      <c r="M264" s="55">
        <v>0</v>
      </c>
      <c r="N264" s="53">
        <v>0</v>
      </c>
      <c r="O264" s="53">
        <v>0</v>
      </c>
      <c r="P264" s="53">
        <v>5</v>
      </c>
      <c r="Q264" s="53">
        <v>0</v>
      </c>
      <c r="R264" s="53">
        <v>0</v>
      </c>
      <c r="S264" s="53">
        <v>0</v>
      </c>
      <c r="T264" s="53">
        <v>2.9289712886816481</v>
      </c>
      <c r="U264" s="54">
        <v>200</v>
      </c>
      <c r="V264" s="56">
        <v>0.95</v>
      </c>
      <c r="W264" s="53">
        <v>0.625</v>
      </c>
      <c r="X264" s="53">
        <v>0.15593601468932178</v>
      </c>
      <c r="Y264" s="53">
        <v>165</v>
      </c>
      <c r="Z264" s="53">
        <v>0</v>
      </c>
      <c r="AA264" s="53">
        <v>0.99621212121212177</v>
      </c>
      <c r="AB264" s="55">
        <v>9.4506675569285882E-4</v>
      </c>
      <c r="AC264" s="51">
        <v>7.1186930595901856</v>
      </c>
      <c r="AD264" s="51">
        <v>0.1309949493111327</v>
      </c>
      <c r="AE264" s="51">
        <v>2.8376856958585023E-2</v>
      </c>
      <c r="AF264" s="51">
        <v>2.9804820593408057E-3</v>
      </c>
      <c r="AG264" s="51">
        <v>0.54268075594534093</v>
      </c>
      <c r="AH264" s="51">
        <v>1.1403720498015241E-2</v>
      </c>
      <c r="AI264" s="51">
        <v>1.9400952109965073</v>
      </c>
      <c r="AJ264" s="51">
        <v>4.5970739254662413E-2</v>
      </c>
      <c r="AK264" s="51">
        <v>0.29284777344643836</v>
      </c>
      <c r="AL264" s="53">
        <v>2.0536203850541727E-2</v>
      </c>
      <c r="AM264" s="51">
        <v>2.2085793893771335</v>
      </c>
      <c r="AN264" s="55">
        <v>9.8803778614330165E-2</v>
      </c>
    </row>
    <row r="265" spans="1:40" x14ac:dyDescent="0.3">
      <c r="A265" s="51">
        <v>262</v>
      </c>
      <c r="B265" s="52">
        <v>4.3</v>
      </c>
      <c r="C265" s="53">
        <v>1.5833333333333333</v>
      </c>
      <c r="D265" s="53">
        <v>5.8571428571428559</v>
      </c>
      <c r="E265" s="54">
        <v>0</v>
      </c>
      <c r="F265" s="53">
        <v>0</v>
      </c>
      <c r="G265" s="53">
        <v>0</v>
      </c>
      <c r="H265" s="53">
        <v>0</v>
      </c>
      <c r="I265" s="53">
        <v>0</v>
      </c>
      <c r="J265" s="53">
        <v>0</v>
      </c>
      <c r="K265" s="53">
        <v>0</v>
      </c>
      <c r="L265" s="54">
        <v>0</v>
      </c>
      <c r="M265" s="55">
        <v>0</v>
      </c>
      <c r="N265" s="53">
        <v>0</v>
      </c>
      <c r="O265" s="53">
        <v>0</v>
      </c>
      <c r="P265" s="53">
        <v>5</v>
      </c>
      <c r="Q265" s="53">
        <v>0</v>
      </c>
      <c r="R265" s="53">
        <v>0</v>
      </c>
      <c r="S265" s="53">
        <v>0</v>
      </c>
      <c r="T265" s="53">
        <v>2.9289712886816481</v>
      </c>
      <c r="U265" s="54">
        <v>200</v>
      </c>
      <c r="V265" s="56">
        <v>0.95</v>
      </c>
      <c r="W265" s="53">
        <v>0.23499999999999999</v>
      </c>
      <c r="X265" s="53">
        <v>8.9483615165121044E-2</v>
      </c>
      <c r="Y265" s="53">
        <v>165</v>
      </c>
      <c r="Z265" s="53">
        <v>0</v>
      </c>
      <c r="AA265" s="53">
        <v>0.99857575757575812</v>
      </c>
      <c r="AB265" s="55">
        <v>5.4232494039467398E-4</v>
      </c>
      <c r="AC265" s="51">
        <v>8.3922563978239353</v>
      </c>
      <c r="AD265" s="51">
        <v>0.14540074059341257</v>
      </c>
      <c r="AE265" s="51">
        <v>3.1269867737359451E-2</v>
      </c>
      <c r="AF265" s="51">
        <v>2.7987348015381212E-3</v>
      </c>
      <c r="AG265" s="51">
        <v>0.54602147578996463</v>
      </c>
      <c r="AH265" s="51">
        <v>1.0459391624696919E-2</v>
      </c>
      <c r="AI265" s="51">
        <v>1.8654176926335391</v>
      </c>
      <c r="AJ265" s="51">
        <v>4.8579550937491042E-2</v>
      </c>
      <c r="AK265" s="51">
        <v>0.30685607714081703</v>
      </c>
      <c r="AL265" s="53">
        <v>2.0535000891342543E-2</v>
      </c>
      <c r="AM265" s="51">
        <v>1.9918869104094719</v>
      </c>
      <c r="AN265" s="55">
        <v>8.4521838718948819E-2</v>
      </c>
    </row>
    <row r="266" spans="1:40" x14ac:dyDescent="0.3">
      <c r="A266" s="51">
        <v>263</v>
      </c>
      <c r="B266" s="52">
        <v>4.3</v>
      </c>
      <c r="C266" s="53">
        <v>1.5833333333333333</v>
      </c>
      <c r="D266" s="53">
        <v>6.9999999999999982</v>
      </c>
      <c r="E266" s="54">
        <v>0</v>
      </c>
      <c r="F266" s="53">
        <v>0</v>
      </c>
      <c r="G266" s="53">
        <v>0</v>
      </c>
      <c r="H266" s="53">
        <v>0</v>
      </c>
      <c r="I266" s="53">
        <v>0</v>
      </c>
      <c r="J266" s="53">
        <v>0</v>
      </c>
      <c r="K266" s="53">
        <v>0</v>
      </c>
      <c r="L266" s="54">
        <v>0</v>
      </c>
      <c r="M266" s="55">
        <v>0</v>
      </c>
      <c r="N266" s="53">
        <v>0</v>
      </c>
      <c r="O266" s="53">
        <v>0</v>
      </c>
      <c r="P266" s="53">
        <v>5</v>
      </c>
      <c r="Q266" s="53">
        <v>0</v>
      </c>
      <c r="R266" s="53">
        <v>0</v>
      </c>
      <c r="S266" s="53">
        <v>0</v>
      </c>
      <c r="T266" s="53">
        <v>2.9289712886816481</v>
      </c>
      <c r="U266" s="54">
        <v>200</v>
      </c>
      <c r="V266" s="56">
        <v>0.95</v>
      </c>
      <c r="W266" s="53">
        <v>8.5000000000000006E-2</v>
      </c>
      <c r="X266" s="53">
        <v>4.5891241587389268E-2</v>
      </c>
      <c r="Y266" s="53">
        <v>165</v>
      </c>
      <c r="Z266" s="53">
        <v>0</v>
      </c>
      <c r="AA266" s="53">
        <v>0.99948484848484864</v>
      </c>
      <c r="AB266" s="55">
        <v>2.7812873689326921E-4</v>
      </c>
      <c r="AC266" s="51">
        <v>9.584353530441323</v>
      </c>
      <c r="AD266" s="51">
        <v>0.16915736281256422</v>
      </c>
      <c r="AE266" s="51">
        <v>3.582448053762697E-2</v>
      </c>
      <c r="AF266" s="51">
        <v>3.0485778856975776E-3</v>
      </c>
      <c r="AG266" s="51">
        <v>0.58376524723126333</v>
      </c>
      <c r="AH266" s="51">
        <v>1.2388097337561636E-2</v>
      </c>
      <c r="AI266" s="51">
        <v>1.8842422156937284</v>
      </c>
      <c r="AJ266" s="51">
        <v>5.267146000266406E-2</v>
      </c>
      <c r="AK266" s="51">
        <v>0.3040603329168039</v>
      </c>
      <c r="AL266" s="53">
        <v>2.080525359872222E-2</v>
      </c>
      <c r="AM266" s="51">
        <v>1.9345609061851645</v>
      </c>
      <c r="AN266" s="55">
        <v>6.8833567916355032E-2</v>
      </c>
    </row>
    <row r="267" spans="1:40" x14ac:dyDescent="0.3">
      <c r="A267" s="51">
        <v>264</v>
      </c>
      <c r="B267" s="52">
        <v>4.3</v>
      </c>
      <c r="C267" s="53">
        <v>2.6666666666666665</v>
      </c>
      <c r="D267" s="53">
        <v>1.2857142857142856</v>
      </c>
      <c r="E267" s="54">
        <v>0</v>
      </c>
      <c r="F267" s="53">
        <v>0</v>
      </c>
      <c r="G267" s="53">
        <v>0</v>
      </c>
      <c r="H267" s="53">
        <v>0</v>
      </c>
      <c r="I267" s="53">
        <v>0</v>
      </c>
      <c r="J267" s="53">
        <v>0</v>
      </c>
      <c r="K267" s="53">
        <v>0</v>
      </c>
      <c r="L267" s="54">
        <v>0</v>
      </c>
      <c r="M267" s="55">
        <v>0</v>
      </c>
      <c r="N267" s="53">
        <v>0</v>
      </c>
      <c r="O267" s="53">
        <v>0</v>
      </c>
      <c r="P267" s="53">
        <v>5</v>
      </c>
      <c r="Q267" s="53">
        <v>0</v>
      </c>
      <c r="R267" s="53">
        <v>0</v>
      </c>
      <c r="S267" s="53">
        <v>0</v>
      </c>
      <c r="T267" s="53">
        <v>2.9289712886816481</v>
      </c>
      <c r="U267" s="54">
        <v>200</v>
      </c>
      <c r="V267" s="56">
        <v>0.95</v>
      </c>
      <c r="W267" s="53">
        <v>6.9050000000000002</v>
      </c>
      <c r="X267" s="53">
        <v>0.63100091859410035</v>
      </c>
      <c r="Y267" s="53">
        <v>165</v>
      </c>
      <c r="Z267" s="53">
        <v>0</v>
      </c>
      <c r="AA267" s="53">
        <v>0.95815151515151564</v>
      </c>
      <c r="AB267" s="55">
        <v>3.8242479914793945E-3</v>
      </c>
      <c r="AC267" s="51">
        <v>3.5721376915246124</v>
      </c>
      <c r="AD267" s="51">
        <v>6.8809147888849287E-2</v>
      </c>
      <c r="AE267" s="51">
        <v>2.9093313039481533E-3</v>
      </c>
      <c r="AF267" s="51">
        <v>1.2507960773181569E-3</v>
      </c>
      <c r="AG267" s="51">
        <v>0.50618563398799443</v>
      </c>
      <c r="AH267" s="51">
        <v>9.1431302181394745E-3</v>
      </c>
      <c r="AI267" s="51">
        <v>1.4128899978865486</v>
      </c>
      <c r="AJ267" s="51">
        <v>2.6100115903761865E-3</v>
      </c>
      <c r="AK267" s="51">
        <v>0.30132180970067168</v>
      </c>
      <c r="AL267" s="53">
        <v>2.2061345703187633E-2</v>
      </c>
      <c r="AM267" s="51">
        <v>3.3144852958719655</v>
      </c>
      <c r="AN267" s="55">
        <v>0.1871882192712733</v>
      </c>
    </row>
    <row r="268" spans="1:40" x14ac:dyDescent="0.3">
      <c r="A268" s="51">
        <v>265</v>
      </c>
      <c r="B268" s="52">
        <v>4.3</v>
      </c>
      <c r="C268" s="53">
        <v>2.6666666666666665</v>
      </c>
      <c r="D268" s="53">
        <v>2.4285714285714284</v>
      </c>
      <c r="E268" s="54">
        <v>0</v>
      </c>
      <c r="F268" s="53">
        <v>0</v>
      </c>
      <c r="G268" s="53">
        <v>0</v>
      </c>
      <c r="H268" s="53">
        <v>0</v>
      </c>
      <c r="I268" s="53">
        <v>0</v>
      </c>
      <c r="J268" s="53">
        <v>0</v>
      </c>
      <c r="K268" s="53">
        <v>0</v>
      </c>
      <c r="L268" s="54">
        <v>0</v>
      </c>
      <c r="M268" s="55">
        <v>0</v>
      </c>
      <c r="N268" s="53">
        <v>0</v>
      </c>
      <c r="O268" s="53">
        <v>0</v>
      </c>
      <c r="P268" s="53">
        <v>5</v>
      </c>
      <c r="Q268" s="53">
        <v>0</v>
      </c>
      <c r="R268" s="53">
        <v>0</v>
      </c>
      <c r="S268" s="53">
        <v>0</v>
      </c>
      <c r="T268" s="53">
        <v>2.9289712886816481</v>
      </c>
      <c r="U268" s="54">
        <v>200</v>
      </c>
      <c r="V268" s="56">
        <v>0.95</v>
      </c>
      <c r="W268" s="53">
        <v>1</v>
      </c>
      <c r="X268" s="53">
        <v>0.1991676553988139</v>
      </c>
      <c r="Y268" s="53">
        <v>165</v>
      </c>
      <c r="Z268" s="53">
        <v>0</v>
      </c>
      <c r="AA268" s="53">
        <v>0.99393939393939457</v>
      </c>
      <c r="AB268" s="55">
        <v>1.2070766993867504E-3</v>
      </c>
      <c r="AC268" s="51">
        <v>6.0678061926100995</v>
      </c>
      <c r="AD268" s="51">
        <v>0.1180173168137285</v>
      </c>
      <c r="AE268" s="51">
        <v>2.1215100102693448E-2</v>
      </c>
      <c r="AF268" s="51">
        <v>2.8910674514368625E-3</v>
      </c>
      <c r="AG268" s="51">
        <v>0.52847714243478772</v>
      </c>
      <c r="AH268" s="51">
        <v>1.1603413771182033E-2</v>
      </c>
      <c r="AI268" s="51">
        <v>1.9495530414391324</v>
      </c>
      <c r="AJ268" s="51">
        <v>4.3436648386144479E-2</v>
      </c>
      <c r="AK268" s="51">
        <v>0.28359428556199739</v>
      </c>
      <c r="AL268" s="53">
        <v>2.1333260627048142E-2</v>
      </c>
      <c r="AM268" s="51">
        <v>2.3198844919087018</v>
      </c>
      <c r="AN268" s="55">
        <v>0.11443908492592059</v>
      </c>
    </row>
    <row r="269" spans="1:40" x14ac:dyDescent="0.3">
      <c r="A269" s="51">
        <v>266</v>
      </c>
      <c r="B269" s="52">
        <v>4.3</v>
      </c>
      <c r="C269" s="53">
        <v>2.6666666666666665</v>
      </c>
      <c r="D269" s="53">
        <v>3.5714285714285712</v>
      </c>
      <c r="E269" s="54">
        <v>0</v>
      </c>
      <c r="F269" s="53">
        <v>0</v>
      </c>
      <c r="G269" s="53">
        <v>0</v>
      </c>
      <c r="H269" s="53">
        <v>0</v>
      </c>
      <c r="I269" s="53">
        <v>0</v>
      </c>
      <c r="J269" s="53">
        <v>0</v>
      </c>
      <c r="K269" s="53">
        <v>0</v>
      </c>
      <c r="L269" s="54">
        <v>0</v>
      </c>
      <c r="M269" s="55">
        <v>0</v>
      </c>
      <c r="N269" s="53">
        <v>0</v>
      </c>
      <c r="O269" s="53">
        <v>0</v>
      </c>
      <c r="P269" s="53">
        <v>5</v>
      </c>
      <c r="Q269" s="53">
        <v>0</v>
      </c>
      <c r="R269" s="53">
        <v>0</v>
      </c>
      <c r="S269" s="53">
        <v>0</v>
      </c>
      <c r="T269" s="53">
        <v>2.9289712886816481</v>
      </c>
      <c r="U269" s="54">
        <v>200</v>
      </c>
      <c r="V269" s="56">
        <v>0.95</v>
      </c>
      <c r="W269" s="53">
        <v>0.19500000000000001</v>
      </c>
      <c r="X269" s="53">
        <v>8.6958541377354787E-2</v>
      </c>
      <c r="Y269" s="53">
        <v>165</v>
      </c>
      <c r="Z269" s="53">
        <v>0</v>
      </c>
      <c r="AA269" s="53">
        <v>0.99881818181818227</v>
      </c>
      <c r="AB269" s="55">
        <v>5.2702146289306158E-4</v>
      </c>
      <c r="AC269" s="51">
        <v>8.5404958840335166</v>
      </c>
      <c r="AD269" s="51">
        <v>0.15181962961048809</v>
      </c>
      <c r="AE269" s="51">
        <v>3.4406770086675004E-2</v>
      </c>
      <c r="AF269" s="51">
        <v>3.078570021237481E-3</v>
      </c>
      <c r="AG269" s="51">
        <v>0.5521666511218547</v>
      </c>
      <c r="AH269" s="51">
        <v>1.1621149545586892E-2</v>
      </c>
      <c r="AI269" s="51">
        <v>1.8884770826587829</v>
      </c>
      <c r="AJ269" s="51">
        <v>5.0973470795626571E-2</v>
      </c>
      <c r="AK269" s="51">
        <v>0.295291673666707</v>
      </c>
      <c r="AL269" s="53">
        <v>2.293163142566005E-2</v>
      </c>
      <c r="AM269" s="51">
        <v>1.9923312331077003</v>
      </c>
      <c r="AN269" s="55">
        <v>8.4380697646639774E-2</v>
      </c>
    </row>
    <row r="270" spans="1:40" x14ac:dyDescent="0.3">
      <c r="A270" s="51">
        <v>267</v>
      </c>
      <c r="B270" s="52">
        <v>4.3</v>
      </c>
      <c r="C270" s="53">
        <v>2.6666666666666665</v>
      </c>
      <c r="D270" s="53">
        <v>4.7142857142857135</v>
      </c>
      <c r="E270" s="54">
        <v>0</v>
      </c>
      <c r="F270" s="53">
        <v>0</v>
      </c>
      <c r="G270" s="53">
        <v>0</v>
      </c>
      <c r="H270" s="53">
        <v>0</v>
      </c>
      <c r="I270" s="53">
        <v>0</v>
      </c>
      <c r="J270" s="53">
        <v>0</v>
      </c>
      <c r="K270" s="53">
        <v>0</v>
      </c>
      <c r="L270" s="54">
        <v>0</v>
      </c>
      <c r="M270" s="55">
        <v>0</v>
      </c>
      <c r="N270" s="53">
        <v>0</v>
      </c>
      <c r="O270" s="53">
        <v>0</v>
      </c>
      <c r="P270" s="53">
        <v>5</v>
      </c>
      <c r="Q270" s="53">
        <v>0</v>
      </c>
      <c r="R270" s="53">
        <v>0</v>
      </c>
      <c r="S270" s="53">
        <v>0</v>
      </c>
      <c r="T270" s="53">
        <v>2.9289712886816481</v>
      </c>
      <c r="U270" s="54">
        <v>200</v>
      </c>
      <c r="V270" s="56">
        <v>0.95</v>
      </c>
      <c r="W270" s="53">
        <v>1.4999999999999999E-2</v>
      </c>
      <c r="X270" s="53">
        <v>2.2002783400516372E-2</v>
      </c>
      <c r="Y270" s="53">
        <v>165</v>
      </c>
      <c r="Z270" s="53">
        <v>0</v>
      </c>
      <c r="AA270" s="53">
        <v>0.99990909090909097</v>
      </c>
      <c r="AB270" s="55">
        <v>1.3335020242737173E-4</v>
      </c>
      <c r="AC270" s="51">
        <v>11.069446164850662</v>
      </c>
      <c r="AD270" s="51">
        <v>0.19100188363621684</v>
      </c>
      <c r="AE270" s="51">
        <v>4.4487794506327075E-2</v>
      </c>
      <c r="AF270" s="51">
        <v>3.135728817469487E-3</v>
      </c>
      <c r="AG270" s="51">
        <v>0.61673126988318405</v>
      </c>
      <c r="AH270" s="51">
        <v>1.3172627548132854E-2</v>
      </c>
      <c r="AI270" s="51">
        <v>1.9058055728661727</v>
      </c>
      <c r="AJ270" s="51">
        <v>5.3004259977242674E-2</v>
      </c>
      <c r="AK270" s="51">
        <v>0.37624377824574906</v>
      </c>
      <c r="AL270" s="53">
        <v>2.5042813112701921E-2</v>
      </c>
      <c r="AM270" s="51">
        <v>1.9066169611670147</v>
      </c>
      <c r="AN270" s="55">
        <v>5.3354558180940245E-2</v>
      </c>
    </row>
    <row r="271" spans="1:40" x14ac:dyDescent="0.3">
      <c r="A271" s="51">
        <v>268</v>
      </c>
      <c r="B271" s="52">
        <v>4.3</v>
      </c>
      <c r="C271" s="53">
        <v>2.6666666666666665</v>
      </c>
      <c r="D271" s="53">
        <v>5.8571428571428559</v>
      </c>
      <c r="E271" s="54">
        <v>0</v>
      </c>
      <c r="F271" s="53">
        <v>0</v>
      </c>
      <c r="G271" s="53">
        <v>0</v>
      </c>
      <c r="H271" s="53">
        <v>0</v>
      </c>
      <c r="I271" s="53">
        <v>0</v>
      </c>
      <c r="J271" s="53">
        <v>0</v>
      </c>
      <c r="K271" s="53">
        <v>0</v>
      </c>
      <c r="L271" s="54">
        <v>0</v>
      </c>
      <c r="M271" s="55">
        <v>0</v>
      </c>
      <c r="N271" s="53">
        <v>0</v>
      </c>
      <c r="O271" s="53">
        <v>0</v>
      </c>
      <c r="P271" s="53">
        <v>5</v>
      </c>
      <c r="Q271" s="53">
        <v>0</v>
      </c>
      <c r="R271" s="53">
        <v>0</v>
      </c>
      <c r="S271" s="53">
        <v>0</v>
      </c>
      <c r="T271" s="53">
        <v>2.9289712886816481</v>
      </c>
      <c r="U271" s="54">
        <v>200</v>
      </c>
      <c r="V271" s="56">
        <v>0.95</v>
      </c>
      <c r="W271" s="53">
        <v>0</v>
      </c>
      <c r="X271" s="53">
        <v>0</v>
      </c>
      <c r="Y271" s="53">
        <v>165</v>
      </c>
      <c r="Z271" s="53">
        <v>0</v>
      </c>
      <c r="AA271" s="53">
        <v>1</v>
      </c>
      <c r="AB271" s="55">
        <v>0</v>
      </c>
      <c r="AC271" s="51">
        <v>13.610393939393935</v>
      </c>
      <c r="AD271" s="51">
        <v>0.20571432308705578</v>
      </c>
      <c r="AE271" s="51">
        <v>4.725532439268864E-2</v>
      </c>
      <c r="AF271" s="51">
        <v>3.6755870655453245E-3</v>
      </c>
      <c r="AG271" s="51">
        <v>0.66662528074215244</v>
      </c>
      <c r="AH271" s="51">
        <v>1.4483206608769309E-2</v>
      </c>
      <c r="AI271" s="51">
        <v>1.9074998428049519</v>
      </c>
      <c r="AJ271" s="51">
        <v>4.8026599504704712E-2</v>
      </c>
      <c r="AK271" s="51">
        <v>0.38494005242074536</v>
      </c>
      <c r="AL271" s="53">
        <v>2.5499824583649876E-2</v>
      </c>
      <c r="AM271" s="51">
        <v>1.9074998428049519</v>
      </c>
      <c r="AN271" s="55">
        <v>4.8026599504704712E-2</v>
      </c>
    </row>
    <row r="272" spans="1:40" x14ac:dyDescent="0.3">
      <c r="A272" s="51">
        <v>269</v>
      </c>
      <c r="B272" s="52">
        <v>4.3</v>
      </c>
      <c r="C272" s="53">
        <v>2.6666666666666665</v>
      </c>
      <c r="D272" s="53">
        <v>6.9999999999999982</v>
      </c>
      <c r="E272" s="54">
        <v>0</v>
      </c>
      <c r="F272" s="53">
        <v>0</v>
      </c>
      <c r="G272" s="53">
        <v>0</v>
      </c>
      <c r="H272" s="53">
        <v>0</v>
      </c>
      <c r="I272" s="53">
        <v>0</v>
      </c>
      <c r="J272" s="53">
        <v>0</v>
      </c>
      <c r="K272" s="53">
        <v>0</v>
      </c>
      <c r="L272" s="54">
        <v>0</v>
      </c>
      <c r="M272" s="55">
        <v>0</v>
      </c>
      <c r="N272" s="53">
        <v>0</v>
      </c>
      <c r="O272" s="53">
        <v>0</v>
      </c>
      <c r="P272" s="53">
        <v>5</v>
      </c>
      <c r="Q272" s="53">
        <v>0</v>
      </c>
      <c r="R272" s="53">
        <v>0</v>
      </c>
      <c r="S272" s="53">
        <v>0</v>
      </c>
      <c r="T272" s="53">
        <v>2.9289712886816481</v>
      </c>
      <c r="U272" s="54">
        <v>200</v>
      </c>
      <c r="V272" s="56">
        <v>0.95</v>
      </c>
      <c r="W272" s="53">
        <v>0</v>
      </c>
      <c r="X272" s="53">
        <v>0</v>
      </c>
      <c r="Y272" s="53">
        <v>165</v>
      </c>
      <c r="Z272" s="53">
        <v>0</v>
      </c>
      <c r="AA272" s="53">
        <v>1</v>
      </c>
      <c r="AB272" s="55">
        <v>0</v>
      </c>
      <c r="AC272" s="51">
        <v>15.597303030303031</v>
      </c>
      <c r="AD272" s="51">
        <v>0.25346878725601824</v>
      </c>
      <c r="AE272" s="51">
        <v>6.024108538588667E-2</v>
      </c>
      <c r="AF272" s="51">
        <v>4.6549143854060279E-3</v>
      </c>
      <c r="AG272" s="51">
        <v>0.74788797414605457</v>
      </c>
      <c r="AH272" s="51">
        <v>1.8087973350748163E-2</v>
      </c>
      <c r="AI272" s="51">
        <v>1.9894454760601212</v>
      </c>
      <c r="AJ272" s="51">
        <v>4.9425639369261164E-2</v>
      </c>
      <c r="AK272" s="51">
        <v>0.44433958290796988</v>
      </c>
      <c r="AL272" s="53">
        <v>2.521745361064158E-2</v>
      </c>
      <c r="AM272" s="51">
        <v>1.9894454760601212</v>
      </c>
      <c r="AN272" s="55">
        <v>4.9425639369261164E-2</v>
      </c>
    </row>
    <row r="273" spans="1:40" x14ac:dyDescent="0.3">
      <c r="A273" s="51">
        <v>270</v>
      </c>
      <c r="B273" s="52">
        <v>4.3</v>
      </c>
      <c r="C273" s="53">
        <v>3.75</v>
      </c>
      <c r="D273" s="53">
        <v>1.2857142857142856</v>
      </c>
      <c r="E273" s="54">
        <v>0</v>
      </c>
      <c r="F273" s="53">
        <v>0</v>
      </c>
      <c r="G273" s="53">
        <v>0</v>
      </c>
      <c r="H273" s="53">
        <v>0</v>
      </c>
      <c r="I273" s="53">
        <v>0</v>
      </c>
      <c r="J273" s="53">
        <v>0</v>
      </c>
      <c r="K273" s="53">
        <v>0</v>
      </c>
      <c r="L273" s="54">
        <v>0</v>
      </c>
      <c r="M273" s="55">
        <v>0</v>
      </c>
      <c r="N273" s="53">
        <v>0</v>
      </c>
      <c r="O273" s="53">
        <v>0</v>
      </c>
      <c r="P273" s="53">
        <v>5</v>
      </c>
      <c r="Q273" s="53">
        <v>0</v>
      </c>
      <c r="R273" s="53">
        <v>0</v>
      </c>
      <c r="S273" s="53">
        <v>0</v>
      </c>
      <c r="T273" s="53">
        <v>2.9289712886816481</v>
      </c>
      <c r="U273" s="54">
        <v>200</v>
      </c>
      <c r="V273" s="56">
        <v>0.95</v>
      </c>
      <c r="W273" s="53">
        <v>4.0949999999999998</v>
      </c>
      <c r="X273" s="53">
        <v>0.51048522672664243</v>
      </c>
      <c r="Y273" s="53">
        <v>165</v>
      </c>
      <c r="Z273" s="53">
        <v>0</v>
      </c>
      <c r="AA273" s="53">
        <v>0.9751818181818187</v>
      </c>
      <c r="AB273" s="55">
        <v>3.0938498589493488E-3</v>
      </c>
      <c r="AC273" s="51">
        <v>4.2564497490194277</v>
      </c>
      <c r="AD273" s="51">
        <v>8.2379671410790764E-2</v>
      </c>
      <c r="AE273" s="51">
        <v>7.1645072456665284E-3</v>
      </c>
      <c r="AF273" s="51">
        <v>2.0149013803878626E-3</v>
      </c>
      <c r="AG273" s="51">
        <v>0.51090527141685282</v>
      </c>
      <c r="AH273" s="51">
        <v>9.7280164538223468E-3</v>
      </c>
      <c r="AI273" s="51">
        <v>1.6854010510415618</v>
      </c>
      <c r="AJ273" s="51">
        <v>3.8830281796786666E-2</v>
      </c>
      <c r="AK273" s="51">
        <v>0.28011441106495555</v>
      </c>
      <c r="AL273" s="53">
        <v>2.3169575374447162E-2</v>
      </c>
      <c r="AM273" s="51">
        <v>2.9277436094636546</v>
      </c>
      <c r="AN273" s="55">
        <v>0.16831921235980879</v>
      </c>
    </row>
    <row r="274" spans="1:40" x14ac:dyDescent="0.3">
      <c r="A274" s="51">
        <v>271</v>
      </c>
      <c r="B274" s="52">
        <v>4.3</v>
      </c>
      <c r="C274" s="53">
        <v>3.75</v>
      </c>
      <c r="D274" s="53">
        <v>2.4285714285714284</v>
      </c>
      <c r="E274" s="54">
        <v>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0</v>
      </c>
      <c r="L274" s="54">
        <v>0</v>
      </c>
      <c r="M274" s="55">
        <v>0</v>
      </c>
      <c r="N274" s="53">
        <v>0</v>
      </c>
      <c r="O274" s="53">
        <v>0</v>
      </c>
      <c r="P274" s="53">
        <v>5</v>
      </c>
      <c r="Q274" s="53">
        <v>0</v>
      </c>
      <c r="R274" s="53">
        <v>0</v>
      </c>
      <c r="S274" s="53">
        <v>0</v>
      </c>
      <c r="T274" s="53">
        <v>2.9289712886816481</v>
      </c>
      <c r="U274" s="54">
        <v>200</v>
      </c>
      <c r="V274" s="56">
        <v>0.95</v>
      </c>
      <c r="W274" s="53">
        <v>0.19500000000000001</v>
      </c>
      <c r="X274" s="53">
        <v>7.7450155838326998E-2</v>
      </c>
      <c r="Y274" s="53">
        <v>165</v>
      </c>
      <c r="Z274" s="53">
        <v>0</v>
      </c>
      <c r="AA274" s="53">
        <v>0.99881818181818227</v>
      </c>
      <c r="AB274" s="55">
        <v>4.6939488386864899E-4</v>
      </c>
      <c r="AC274" s="51">
        <v>8.3823981678963371</v>
      </c>
      <c r="AD274" s="51">
        <v>0.13715817022663976</v>
      </c>
      <c r="AE274" s="51">
        <v>2.9832106812186114E-2</v>
      </c>
      <c r="AF274" s="51">
        <v>2.7426904911264705E-3</v>
      </c>
      <c r="AG274" s="51">
        <v>0.54103675571803411</v>
      </c>
      <c r="AH274" s="51">
        <v>1.0687361794777127E-2</v>
      </c>
      <c r="AI274" s="51">
        <v>1.8590746242459599</v>
      </c>
      <c r="AJ274" s="51">
        <v>5.1181464743471405E-2</v>
      </c>
      <c r="AK274" s="51">
        <v>0.28762159948546739</v>
      </c>
      <c r="AL274" s="53">
        <v>2.1628658323165458E-2</v>
      </c>
      <c r="AM274" s="51">
        <v>1.9583021610063494</v>
      </c>
      <c r="AN274" s="55">
        <v>7.7000089116205969E-2</v>
      </c>
    </row>
    <row r="275" spans="1:40" x14ac:dyDescent="0.3">
      <c r="A275" s="51">
        <v>272</v>
      </c>
      <c r="B275" s="52">
        <v>4.3</v>
      </c>
      <c r="C275" s="53">
        <v>3.75</v>
      </c>
      <c r="D275" s="53">
        <v>3.5714285714285712</v>
      </c>
      <c r="E275" s="54">
        <v>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0</v>
      </c>
      <c r="L275" s="54">
        <v>0</v>
      </c>
      <c r="M275" s="55">
        <v>0</v>
      </c>
      <c r="N275" s="53">
        <v>0</v>
      </c>
      <c r="O275" s="53">
        <v>0</v>
      </c>
      <c r="P275" s="53">
        <v>5</v>
      </c>
      <c r="Q275" s="53">
        <v>0</v>
      </c>
      <c r="R275" s="53">
        <v>0</v>
      </c>
      <c r="S275" s="53">
        <v>0</v>
      </c>
      <c r="T275" s="53">
        <v>2.9289712886816481</v>
      </c>
      <c r="U275" s="54">
        <v>200</v>
      </c>
      <c r="V275" s="56">
        <v>0.95</v>
      </c>
      <c r="W275" s="53">
        <v>4.4999999999999998E-2</v>
      </c>
      <c r="X275" s="53">
        <v>3.776224831793483E-2</v>
      </c>
      <c r="Y275" s="53">
        <v>165</v>
      </c>
      <c r="Z275" s="53">
        <v>0</v>
      </c>
      <c r="AA275" s="53">
        <v>0.9997272727272728</v>
      </c>
      <c r="AB275" s="55">
        <v>2.2886211101778752E-4</v>
      </c>
      <c r="AC275" s="51">
        <v>11.8027433481153</v>
      </c>
      <c r="AD275" s="51">
        <v>0.19227701850176121</v>
      </c>
      <c r="AE275" s="51">
        <v>4.629892598137756E-2</v>
      </c>
      <c r="AF275" s="51">
        <v>3.7178441874154309E-3</v>
      </c>
      <c r="AG275" s="51">
        <v>0.62646700358834462</v>
      </c>
      <c r="AH275" s="51">
        <v>1.4148769844995156E-2</v>
      </c>
      <c r="AI275" s="51">
        <v>1.9385754168578464</v>
      </c>
      <c r="AJ275" s="51">
        <v>5.8492363678050052E-2</v>
      </c>
      <c r="AK275" s="51">
        <v>0.34984191431741407</v>
      </c>
      <c r="AL275" s="53">
        <v>2.3119191969589073E-2</v>
      </c>
      <c r="AM275" s="51">
        <v>1.9677558576716243</v>
      </c>
      <c r="AN275" s="55">
        <v>6.879637994935757E-2</v>
      </c>
    </row>
    <row r="276" spans="1:40" x14ac:dyDescent="0.3">
      <c r="A276" s="51">
        <v>273</v>
      </c>
      <c r="B276" s="52">
        <v>4.3</v>
      </c>
      <c r="C276" s="53">
        <v>3.75</v>
      </c>
      <c r="D276" s="53">
        <v>4.7142857142857135</v>
      </c>
      <c r="E276" s="54">
        <v>0</v>
      </c>
      <c r="F276" s="53">
        <v>0</v>
      </c>
      <c r="G276" s="53">
        <v>0</v>
      </c>
      <c r="H276" s="53">
        <v>0</v>
      </c>
      <c r="I276" s="53">
        <v>0</v>
      </c>
      <c r="J276" s="53">
        <v>0</v>
      </c>
      <c r="K276" s="53">
        <v>0</v>
      </c>
      <c r="L276" s="54">
        <v>0</v>
      </c>
      <c r="M276" s="55">
        <v>0</v>
      </c>
      <c r="N276" s="53">
        <v>0</v>
      </c>
      <c r="O276" s="53">
        <v>0</v>
      </c>
      <c r="P276" s="53">
        <v>5</v>
      </c>
      <c r="Q276" s="53">
        <v>0</v>
      </c>
      <c r="R276" s="53">
        <v>0</v>
      </c>
      <c r="S276" s="53">
        <v>0</v>
      </c>
      <c r="T276" s="53">
        <v>2.9289712886816481</v>
      </c>
      <c r="U276" s="54">
        <v>200</v>
      </c>
      <c r="V276" s="56">
        <v>0.95</v>
      </c>
      <c r="W276" s="53">
        <v>0</v>
      </c>
      <c r="X276" s="53">
        <v>0</v>
      </c>
      <c r="Y276" s="53">
        <v>165</v>
      </c>
      <c r="Z276" s="53">
        <v>0</v>
      </c>
      <c r="AA276" s="53">
        <v>1</v>
      </c>
      <c r="AB276" s="55">
        <v>0</v>
      </c>
      <c r="AC276" s="51">
        <v>15.306030303030314</v>
      </c>
      <c r="AD276" s="51">
        <v>0.23915012514373524</v>
      </c>
      <c r="AE276" s="51">
        <v>5.4048612686152693E-2</v>
      </c>
      <c r="AF276" s="51">
        <v>4.6726793325130057E-3</v>
      </c>
      <c r="AG276" s="51">
        <v>0.70665558499994485</v>
      </c>
      <c r="AH276" s="51">
        <v>1.7666702534805085E-2</v>
      </c>
      <c r="AI276" s="51">
        <v>1.9616316085964598</v>
      </c>
      <c r="AJ276" s="51">
        <v>4.374234276626407E-2</v>
      </c>
      <c r="AK276" s="51">
        <v>0.43379239469543124</v>
      </c>
      <c r="AL276" s="53">
        <v>2.5778381012394231E-2</v>
      </c>
      <c r="AM276" s="51">
        <v>1.9616316085964598</v>
      </c>
      <c r="AN276" s="55">
        <v>4.374234276626407E-2</v>
      </c>
    </row>
    <row r="277" spans="1:40" x14ac:dyDescent="0.3">
      <c r="A277" s="51">
        <v>274</v>
      </c>
      <c r="B277" s="52">
        <v>4.3</v>
      </c>
      <c r="C277" s="53">
        <v>3.75</v>
      </c>
      <c r="D277" s="53">
        <v>5.8571428571428559</v>
      </c>
      <c r="E277" s="54">
        <v>0</v>
      </c>
      <c r="F277" s="53">
        <v>0</v>
      </c>
      <c r="G277" s="53">
        <v>0</v>
      </c>
      <c r="H277" s="53">
        <v>0</v>
      </c>
      <c r="I277" s="53">
        <v>0</v>
      </c>
      <c r="J277" s="53">
        <v>0</v>
      </c>
      <c r="K277" s="53">
        <v>0</v>
      </c>
      <c r="L277" s="54">
        <v>0</v>
      </c>
      <c r="M277" s="55">
        <v>0</v>
      </c>
      <c r="N277" s="53">
        <v>0</v>
      </c>
      <c r="O277" s="53">
        <v>0</v>
      </c>
      <c r="P277" s="53">
        <v>5</v>
      </c>
      <c r="Q277" s="53">
        <v>0</v>
      </c>
      <c r="R277" s="53">
        <v>0</v>
      </c>
      <c r="S277" s="53">
        <v>0</v>
      </c>
      <c r="T277" s="53">
        <v>2.9289712886816481</v>
      </c>
      <c r="U277" s="54">
        <v>200</v>
      </c>
      <c r="V277" s="56">
        <v>0.95</v>
      </c>
      <c r="W277" s="53">
        <v>0</v>
      </c>
      <c r="X277" s="53">
        <v>0</v>
      </c>
      <c r="Y277" s="53">
        <v>165</v>
      </c>
      <c r="Z277" s="53">
        <v>0</v>
      </c>
      <c r="AA277" s="53">
        <v>1</v>
      </c>
      <c r="AB277" s="55">
        <v>0</v>
      </c>
      <c r="AC277" s="51">
        <v>18.113363636363637</v>
      </c>
      <c r="AD277" s="51">
        <v>0.26020060813466694</v>
      </c>
      <c r="AE277" s="51">
        <v>7.0038385008123219E-2</v>
      </c>
      <c r="AF277" s="51">
        <v>6.5196985419251775E-3</v>
      </c>
      <c r="AG277" s="51">
        <v>0.8234847350642599</v>
      </c>
      <c r="AH277" s="51">
        <v>1.9412908017625571E-2</v>
      </c>
      <c r="AI277" s="51">
        <v>2.1381794249164234</v>
      </c>
      <c r="AJ277" s="51">
        <v>4.3080124609619859E-2</v>
      </c>
      <c r="AK277" s="51">
        <v>0.51755492421811888</v>
      </c>
      <c r="AL277" s="53">
        <v>2.8418868402016004E-2</v>
      </c>
      <c r="AM277" s="51">
        <v>2.1381794249164234</v>
      </c>
      <c r="AN277" s="55">
        <v>4.3080124609619859E-2</v>
      </c>
    </row>
    <row r="278" spans="1:40" x14ac:dyDescent="0.3">
      <c r="A278" s="51">
        <v>275</v>
      </c>
      <c r="B278" s="52">
        <v>4.3</v>
      </c>
      <c r="C278" s="53">
        <v>3.75</v>
      </c>
      <c r="D278" s="53">
        <v>6.9999999999999982</v>
      </c>
      <c r="E278" s="54">
        <v>0</v>
      </c>
      <c r="F278" s="53">
        <v>0</v>
      </c>
      <c r="G278" s="53">
        <v>0</v>
      </c>
      <c r="H278" s="53">
        <v>0</v>
      </c>
      <c r="I278" s="53">
        <v>0</v>
      </c>
      <c r="J278" s="53">
        <v>0</v>
      </c>
      <c r="K278" s="53">
        <v>0</v>
      </c>
      <c r="L278" s="54">
        <v>0</v>
      </c>
      <c r="M278" s="55">
        <v>0</v>
      </c>
      <c r="N278" s="53">
        <v>0</v>
      </c>
      <c r="O278" s="53">
        <v>0</v>
      </c>
      <c r="P278" s="53">
        <v>5</v>
      </c>
      <c r="Q278" s="53">
        <v>0</v>
      </c>
      <c r="R278" s="53">
        <v>0</v>
      </c>
      <c r="S278" s="53">
        <v>0</v>
      </c>
      <c r="T278" s="53">
        <v>2.9289712886816481</v>
      </c>
      <c r="U278" s="54">
        <v>200</v>
      </c>
      <c r="V278" s="56">
        <v>0.95</v>
      </c>
      <c r="W278" s="53">
        <v>0</v>
      </c>
      <c r="X278" s="53">
        <v>0</v>
      </c>
      <c r="Y278" s="53">
        <v>165</v>
      </c>
      <c r="Z278" s="53">
        <v>0</v>
      </c>
      <c r="AA278" s="53">
        <v>1</v>
      </c>
      <c r="AB278" s="55">
        <v>0</v>
      </c>
      <c r="AC278" s="51">
        <v>21.328999999999994</v>
      </c>
      <c r="AD278" s="51">
        <v>0.26978663902892991</v>
      </c>
      <c r="AE278" s="51">
        <v>7.9565997290851259E-2</v>
      </c>
      <c r="AF278" s="51">
        <v>7.5914865377428213E-3</v>
      </c>
      <c r="AG278" s="51">
        <v>0.90845617129573697</v>
      </c>
      <c r="AH278" s="51">
        <v>2.3310246676581638E-2</v>
      </c>
      <c r="AI278" s="51">
        <v>2.253438763628504</v>
      </c>
      <c r="AJ278" s="51">
        <v>4.6035328718224536E-2</v>
      </c>
      <c r="AK278" s="51">
        <v>0.57325631847708358</v>
      </c>
      <c r="AL278" s="53">
        <v>2.6939019821053251E-2</v>
      </c>
      <c r="AM278" s="51">
        <v>2.253438763628504</v>
      </c>
      <c r="AN278" s="55">
        <v>4.6035328718224536E-2</v>
      </c>
    </row>
    <row r="279" spans="1:40" x14ac:dyDescent="0.3">
      <c r="A279" s="51">
        <v>276</v>
      </c>
      <c r="B279" s="52">
        <v>4.3</v>
      </c>
      <c r="C279" s="53">
        <v>4.833333333333333</v>
      </c>
      <c r="D279" s="53">
        <v>1.2857142857142856</v>
      </c>
      <c r="E279" s="54">
        <v>0</v>
      </c>
      <c r="F279" s="53">
        <v>0</v>
      </c>
      <c r="G279" s="53">
        <v>0</v>
      </c>
      <c r="H279" s="53">
        <v>0</v>
      </c>
      <c r="I279" s="53">
        <v>0</v>
      </c>
      <c r="J279" s="53">
        <v>0</v>
      </c>
      <c r="K279" s="53">
        <v>0</v>
      </c>
      <c r="L279" s="54">
        <v>0</v>
      </c>
      <c r="M279" s="55">
        <v>0</v>
      </c>
      <c r="N279" s="53">
        <v>0</v>
      </c>
      <c r="O279" s="53">
        <v>0</v>
      </c>
      <c r="P279" s="53">
        <v>5</v>
      </c>
      <c r="Q279" s="53">
        <v>0</v>
      </c>
      <c r="R279" s="53">
        <v>0</v>
      </c>
      <c r="S279" s="53">
        <v>0</v>
      </c>
      <c r="T279" s="53">
        <v>2.9289712886816481</v>
      </c>
      <c r="U279" s="54">
        <v>200</v>
      </c>
      <c r="V279" s="56">
        <v>0.95</v>
      </c>
      <c r="W279" s="53">
        <v>1.56</v>
      </c>
      <c r="X279" s="53">
        <v>0.27415616407247728</v>
      </c>
      <c r="Y279" s="53">
        <v>165</v>
      </c>
      <c r="Z279" s="53">
        <v>0</v>
      </c>
      <c r="AA279" s="53">
        <v>0.99054545454545506</v>
      </c>
      <c r="AB279" s="55">
        <v>1.6615525095301654E-3</v>
      </c>
      <c r="AC279" s="51">
        <v>5.6985667560787423</v>
      </c>
      <c r="AD279" s="51">
        <v>0.11104264728610498</v>
      </c>
      <c r="AE279" s="51">
        <v>1.8483173000805778E-2</v>
      </c>
      <c r="AF279" s="51">
        <v>2.7918220451486901E-3</v>
      </c>
      <c r="AG279" s="51">
        <v>0.52878787001788619</v>
      </c>
      <c r="AH279" s="51">
        <v>1.0534027248158221E-2</v>
      </c>
      <c r="AI279" s="51">
        <v>1.9543315156452359</v>
      </c>
      <c r="AJ279" s="51">
        <v>4.241303351226007E-2</v>
      </c>
      <c r="AK279" s="51">
        <v>0.2914923997533288</v>
      </c>
      <c r="AL279" s="53">
        <v>2.12467545702805E-2</v>
      </c>
      <c r="AM279" s="51">
        <v>2.4583341180211828</v>
      </c>
      <c r="AN279" s="55">
        <v>0.1410518646037825</v>
      </c>
    </row>
    <row r="280" spans="1:40" x14ac:dyDescent="0.3">
      <c r="A280" s="51">
        <v>277</v>
      </c>
      <c r="B280" s="52">
        <v>4.3</v>
      </c>
      <c r="C280" s="53">
        <v>4.833333333333333</v>
      </c>
      <c r="D280" s="53">
        <v>2.4285714285714284</v>
      </c>
      <c r="E280" s="54">
        <v>0</v>
      </c>
      <c r="F280" s="53">
        <v>0</v>
      </c>
      <c r="G280" s="53">
        <v>0</v>
      </c>
      <c r="H280" s="53">
        <v>0</v>
      </c>
      <c r="I280" s="53">
        <v>0</v>
      </c>
      <c r="J280" s="53">
        <v>0</v>
      </c>
      <c r="K280" s="53">
        <v>0</v>
      </c>
      <c r="L280" s="54">
        <v>0</v>
      </c>
      <c r="M280" s="55">
        <v>0</v>
      </c>
      <c r="N280" s="53">
        <v>0</v>
      </c>
      <c r="O280" s="53">
        <v>0</v>
      </c>
      <c r="P280" s="53">
        <v>5</v>
      </c>
      <c r="Q280" s="53">
        <v>0</v>
      </c>
      <c r="R280" s="53">
        <v>0</v>
      </c>
      <c r="S280" s="53">
        <v>0</v>
      </c>
      <c r="T280" s="53">
        <v>2.9289712886816481</v>
      </c>
      <c r="U280" s="54">
        <v>200</v>
      </c>
      <c r="V280" s="56">
        <v>0.95</v>
      </c>
      <c r="W280" s="53">
        <v>0.04</v>
      </c>
      <c r="X280" s="53">
        <v>2.7392798578569407E-2</v>
      </c>
      <c r="Y280" s="53">
        <v>165</v>
      </c>
      <c r="Z280" s="53">
        <v>0</v>
      </c>
      <c r="AA280" s="53">
        <v>0.99975757575757596</v>
      </c>
      <c r="AB280" s="55">
        <v>1.6601696108224003E-4</v>
      </c>
      <c r="AC280" s="51">
        <v>10.321520140428674</v>
      </c>
      <c r="AD280" s="51">
        <v>0.18433552340518003</v>
      </c>
      <c r="AE280" s="51">
        <v>4.2537248629413937E-2</v>
      </c>
      <c r="AF280" s="51">
        <v>3.3822350394254988E-3</v>
      </c>
      <c r="AG280" s="51">
        <v>0.58929431053321812</v>
      </c>
      <c r="AH280" s="51">
        <v>1.3288691854834864E-2</v>
      </c>
      <c r="AI280" s="51">
        <v>1.8767139584108385</v>
      </c>
      <c r="AJ280" s="51">
        <v>5.8490009756204289E-2</v>
      </c>
      <c r="AK280" s="51">
        <v>0.32233461688076581</v>
      </c>
      <c r="AL280" s="53">
        <v>2.333754021091251E-2</v>
      </c>
      <c r="AM280" s="51">
        <v>1.906502594961486</v>
      </c>
      <c r="AN280" s="55">
        <v>6.4319040643922479E-2</v>
      </c>
    </row>
    <row r="281" spans="1:40" x14ac:dyDescent="0.3">
      <c r="A281" s="51">
        <v>278</v>
      </c>
      <c r="B281" s="52">
        <v>4.3</v>
      </c>
      <c r="C281" s="53">
        <v>4.833333333333333</v>
      </c>
      <c r="D281" s="53">
        <v>3.5714285714285712</v>
      </c>
      <c r="E281" s="54">
        <v>0</v>
      </c>
      <c r="F281" s="53">
        <v>0</v>
      </c>
      <c r="G281" s="53">
        <v>0</v>
      </c>
      <c r="H281" s="53">
        <v>0</v>
      </c>
      <c r="I281" s="53">
        <v>0</v>
      </c>
      <c r="J281" s="53">
        <v>0</v>
      </c>
      <c r="K281" s="53">
        <v>0</v>
      </c>
      <c r="L281" s="54">
        <v>0</v>
      </c>
      <c r="M281" s="55">
        <v>0</v>
      </c>
      <c r="N281" s="53">
        <v>0</v>
      </c>
      <c r="O281" s="53">
        <v>0</v>
      </c>
      <c r="P281" s="53">
        <v>5</v>
      </c>
      <c r="Q281" s="53">
        <v>0</v>
      </c>
      <c r="R281" s="53">
        <v>0</v>
      </c>
      <c r="S281" s="53">
        <v>0</v>
      </c>
      <c r="T281" s="53">
        <v>2.9289712886816481</v>
      </c>
      <c r="U281" s="54">
        <v>200</v>
      </c>
      <c r="V281" s="56">
        <v>0.95</v>
      </c>
      <c r="W281" s="53">
        <v>0.02</v>
      </c>
      <c r="X281" s="53">
        <v>3.9439129968858441E-2</v>
      </c>
      <c r="Y281" s="53">
        <v>165</v>
      </c>
      <c r="Z281" s="53">
        <v>0</v>
      </c>
      <c r="AA281" s="53">
        <v>0.99987878787878781</v>
      </c>
      <c r="AB281" s="55">
        <v>2.3902503011429389E-4</v>
      </c>
      <c r="AC281" s="51">
        <v>14.74248108413326</v>
      </c>
      <c r="AD281" s="51">
        <v>0.23413245353927822</v>
      </c>
      <c r="AE281" s="51">
        <v>5.8814302246273022E-2</v>
      </c>
      <c r="AF281" s="51">
        <v>4.5551661310781104E-3</v>
      </c>
      <c r="AG281" s="51">
        <v>0.70454287111200697</v>
      </c>
      <c r="AH281" s="51">
        <v>1.6649963602678845E-2</v>
      </c>
      <c r="AI281" s="51">
        <v>1.9775183254182986</v>
      </c>
      <c r="AJ281" s="51">
        <v>4.8517481354259144E-2</v>
      </c>
      <c r="AK281" s="51">
        <v>0.39953891289708016</v>
      </c>
      <c r="AL281" s="53">
        <v>2.4519485402440162E-2</v>
      </c>
      <c r="AM281" s="51">
        <v>1.9883210268948412</v>
      </c>
      <c r="AN281" s="55">
        <v>5.6275950231518143E-2</v>
      </c>
    </row>
    <row r="282" spans="1:40" x14ac:dyDescent="0.3">
      <c r="A282" s="51">
        <v>279</v>
      </c>
      <c r="B282" s="52">
        <v>4.3</v>
      </c>
      <c r="C282" s="53">
        <v>4.833333333333333</v>
      </c>
      <c r="D282" s="53">
        <v>4.7142857142857135</v>
      </c>
      <c r="E282" s="54">
        <v>0</v>
      </c>
      <c r="F282" s="53">
        <v>0</v>
      </c>
      <c r="G282" s="53">
        <v>0</v>
      </c>
      <c r="H282" s="53">
        <v>0</v>
      </c>
      <c r="I282" s="53">
        <v>0</v>
      </c>
      <c r="J282" s="53">
        <v>0</v>
      </c>
      <c r="K282" s="53">
        <v>0</v>
      </c>
      <c r="L282" s="54">
        <v>0</v>
      </c>
      <c r="M282" s="55">
        <v>0</v>
      </c>
      <c r="N282" s="53">
        <v>0</v>
      </c>
      <c r="O282" s="53">
        <v>0</v>
      </c>
      <c r="P282" s="53">
        <v>5</v>
      </c>
      <c r="Q282" s="53">
        <v>0</v>
      </c>
      <c r="R282" s="53">
        <v>0</v>
      </c>
      <c r="S282" s="53">
        <v>0</v>
      </c>
      <c r="T282" s="53">
        <v>2.9289712886816481</v>
      </c>
      <c r="U282" s="54">
        <v>200</v>
      </c>
      <c r="V282" s="56">
        <v>0.95</v>
      </c>
      <c r="W282" s="53">
        <v>0</v>
      </c>
      <c r="X282" s="53">
        <v>0</v>
      </c>
      <c r="Y282" s="53">
        <v>165</v>
      </c>
      <c r="Z282" s="53">
        <v>0</v>
      </c>
      <c r="AA282" s="53">
        <v>1</v>
      </c>
      <c r="AB282" s="55">
        <v>0</v>
      </c>
      <c r="AC282" s="51">
        <v>18.755939393939403</v>
      </c>
      <c r="AD282" s="51">
        <v>0.25421259230219334</v>
      </c>
      <c r="AE282" s="51">
        <v>7.0745527530861801E-2</v>
      </c>
      <c r="AF282" s="51">
        <v>6.5680691080413607E-3</v>
      </c>
      <c r="AG282" s="51">
        <v>0.83649310694221202</v>
      </c>
      <c r="AH282" s="51">
        <v>1.9099869981070539E-2</v>
      </c>
      <c r="AI282" s="51">
        <v>2.1211060285937502</v>
      </c>
      <c r="AJ282" s="51">
        <v>4.0357601082167675E-2</v>
      </c>
      <c r="AK282" s="51">
        <v>0.5163168050330097</v>
      </c>
      <c r="AL282" s="53">
        <v>2.8393957583176661E-2</v>
      </c>
      <c r="AM282" s="51">
        <v>2.1211060285937502</v>
      </c>
      <c r="AN282" s="55">
        <v>4.0357601082167675E-2</v>
      </c>
    </row>
    <row r="283" spans="1:40" x14ac:dyDescent="0.3">
      <c r="A283" s="51">
        <v>280</v>
      </c>
      <c r="B283" s="52">
        <v>4.3</v>
      </c>
      <c r="C283" s="53">
        <v>4.833333333333333</v>
      </c>
      <c r="D283" s="53">
        <v>5.8571428571428559</v>
      </c>
      <c r="E283" s="54">
        <v>0</v>
      </c>
      <c r="F283" s="53">
        <v>0</v>
      </c>
      <c r="G283" s="53">
        <v>0</v>
      </c>
      <c r="H283" s="53">
        <v>0</v>
      </c>
      <c r="I283" s="53">
        <v>0</v>
      </c>
      <c r="J283" s="53">
        <v>0</v>
      </c>
      <c r="K283" s="53">
        <v>0</v>
      </c>
      <c r="L283" s="54">
        <v>0</v>
      </c>
      <c r="M283" s="55">
        <v>0</v>
      </c>
      <c r="N283" s="53">
        <v>0</v>
      </c>
      <c r="O283" s="53">
        <v>0</v>
      </c>
      <c r="P283" s="53">
        <v>5</v>
      </c>
      <c r="Q283" s="53">
        <v>0</v>
      </c>
      <c r="R283" s="53">
        <v>0</v>
      </c>
      <c r="S283" s="53">
        <v>0</v>
      </c>
      <c r="T283" s="53">
        <v>2.9289712886816481</v>
      </c>
      <c r="U283" s="54">
        <v>200</v>
      </c>
      <c r="V283" s="56">
        <v>0.95</v>
      </c>
      <c r="W283" s="53">
        <v>0</v>
      </c>
      <c r="X283" s="53">
        <v>0</v>
      </c>
      <c r="Y283" s="53">
        <v>165</v>
      </c>
      <c r="Z283" s="53">
        <v>0</v>
      </c>
      <c r="AA283" s="53">
        <v>1</v>
      </c>
      <c r="AB283" s="55">
        <v>0</v>
      </c>
      <c r="AC283" s="51">
        <v>22.827151515151513</v>
      </c>
      <c r="AD283" s="51">
        <v>0.2861652902429897</v>
      </c>
      <c r="AE283" s="51">
        <v>8.2265760094101428E-2</v>
      </c>
      <c r="AF283" s="51">
        <v>7.8504559041307747E-3</v>
      </c>
      <c r="AG283" s="51">
        <v>0.93216116348133948</v>
      </c>
      <c r="AH283" s="51">
        <v>2.4145846054660903E-2</v>
      </c>
      <c r="AI283" s="51">
        <v>2.2794801328670649</v>
      </c>
      <c r="AJ283" s="51">
        <v>3.9325047653570769E-2</v>
      </c>
      <c r="AK283" s="51">
        <v>0.61556708435341567</v>
      </c>
      <c r="AL283" s="53">
        <v>2.9751579690435865E-2</v>
      </c>
      <c r="AM283" s="51">
        <v>2.2794801328670649</v>
      </c>
      <c r="AN283" s="55">
        <v>3.9325047653570769E-2</v>
      </c>
    </row>
    <row r="284" spans="1:40" x14ac:dyDescent="0.3">
      <c r="A284" s="51">
        <v>281</v>
      </c>
      <c r="B284" s="52">
        <v>4.3</v>
      </c>
      <c r="C284" s="53">
        <v>4.833333333333333</v>
      </c>
      <c r="D284" s="53">
        <v>6.9999999999999982</v>
      </c>
      <c r="E284" s="54">
        <v>0</v>
      </c>
      <c r="F284" s="53">
        <v>0</v>
      </c>
      <c r="G284" s="53">
        <v>0</v>
      </c>
      <c r="H284" s="53">
        <v>0</v>
      </c>
      <c r="I284" s="53">
        <v>0</v>
      </c>
      <c r="J284" s="53">
        <v>0</v>
      </c>
      <c r="K284" s="53">
        <v>0</v>
      </c>
      <c r="L284" s="54">
        <v>0</v>
      </c>
      <c r="M284" s="55">
        <v>0</v>
      </c>
      <c r="N284" s="53">
        <v>0</v>
      </c>
      <c r="O284" s="53">
        <v>0</v>
      </c>
      <c r="P284" s="53">
        <v>5</v>
      </c>
      <c r="Q284" s="53">
        <v>0</v>
      </c>
      <c r="R284" s="53">
        <v>0</v>
      </c>
      <c r="S284" s="53">
        <v>0</v>
      </c>
      <c r="T284" s="53">
        <v>2.9289712886816481</v>
      </c>
      <c r="U284" s="54">
        <v>200</v>
      </c>
      <c r="V284" s="56">
        <v>0.95</v>
      </c>
      <c r="W284" s="53">
        <v>0</v>
      </c>
      <c r="X284" s="53">
        <v>0</v>
      </c>
      <c r="Y284" s="53">
        <v>165</v>
      </c>
      <c r="Z284" s="53">
        <v>0</v>
      </c>
      <c r="AA284" s="53">
        <v>1</v>
      </c>
      <c r="AB284" s="55">
        <v>0</v>
      </c>
      <c r="AC284" s="51">
        <v>26.361212121212144</v>
      </c>
      <c r="AD284" s="51">
        <v>0.26927345277461212</v>
      </c>
      <c r="AE284" s="51">
        <v>7.3517725484406216E-2</v>
      </c>
      <c r="AF284" s="51">
        <v>7.1769810550044322E-3</v>
      </c>
      <c r="AG284" s="51">
        <v>1.0419001174379765</v>
      </c>
      <c r="AH284" s="51">
        <v>2.6722501564347047E-2</v>
      </c>
      <c r="AI284" s="51">
        <v>2.4268771766402861</v>
      </c>
      <c r="AJ284" s="51">
        <v>3.8601462664282771E-2</v>
      </c>
      <c r="AK284" s="51">
        <v>0.67366625591140572</v>
      </c>
      <c r="AL284" s="53">
        <v>2.8400693079859575E-2</v>
      </c>
      <c r="AM284" s="51">
        <v>2.4268771766402861</v>
      </c>
      <c r="AN284" s="55">
        <v>3.8601462664282771E-2</v>
      </c>
    </row>
    <row r="285" spans="1:40" x14ac:dyDescent="0.3">
      <c r="A285" s="51">
        <v>282</v>
      </c>
      <c r="B285" s="52">
        <v>4.3</v>
      </c>
      <c r="C285" s="53">
        <v>5.9166666666666661</v>
      </c>
      <c r="D285" s="53">
        <v>1.2857142857142856</v>
      </c>
      <c r="E285" s="54">
        <v>0</v>
      </c>
      <c r="F285" s="53">
        <v>0</v>
      </c>
      <c r="G285" s="53">
        <v>0</v>
      </c>
      <c r="H285" s="53">
        <v>0</v>
      </c>
      <c r="I285" s="53">
        <v>0</v>
      </c>
      <c r="J285" s="53">
        <v>0</v>
      </c>
      <c r="K285" s="53">
        <v>0</v>
      </c>
      <c r="L285" s="54">
        <v>0</v>
      </c>
      <c r="M285" s="55">
        <v>0</v>
      </c>
      <c r="N285" s="53">
        <v>0</v>
      </c>
      <c r="O285" s="53">
        <v>0</v>
      </c>
      <c r="P285" s="53">
        <v>5</v>
      </c>
      <c r="Q285" s="53">
        <v>0</v>
      </c>
      <c r="R285" s="53">
        <v>0</v>
      </c>
      <c r="S285" s="53">
        <v>0</v>
      </c>
      <c r="T285" s="53">
        <v>2.9289712886816481</v>
      </c>
      <c r="U285" s="54">
        <v>200</v>
      </c>
      <c r="V285" s="56">
        <v>0.95</v>
      </c>
      <c r="W285" s="53">
        <v>0.47499999999999998</v>
      </c>
      <c r="X285" s="53">
        <v>0.13548471150146396</v>
      </c>
      <c r="Y285" s="53">
        <v>165</v>
      </c>
      <c r="Z285" s="53">
        <v>0</v>
      </c>
      <c r="AA285" s="53">
        <v>0.99712121212121263</v>
      </c>
      <c r="AB285" s="55">
        <v>8.2111946364523487E-4</v>
      </c>
      <c r="AC285" s="51">
        <v>7.0842655436143263</v>
      </c>
      <c r="AD285" s="51">
        <v>0.14376929504568609</v>
      </c>
      <c r="AE285" s="51">
        <v>2.8271075613612431E-2</v>
      </c>
      <c r="AF285" s="51">
        <v>3.1811195894469592E-3</v>
      </c>
      <c r="AG285" s="51">
        <v>0.54907546466583435</v>
      </c>
      <c r="AH285" s="51">
        <v>1.1945371148423907E-2</v>
      </c>
      <c r="AI285" s="51">
        <v>1.9324244644273185</v>
      </c>
      <c r="AJ285" s="51">
        <v>4.6534773253170118E-2</v>
      </c>
      <c r="AK285" s="51">
        <v>0.29859142967216756</v>
      </c>
      <c r="AL285" s="53">
        <v>2.098021774501569E-2</v>
      </c>
      <c r="AM285" s="51">
        <v>2.1432963201193798</v>
      </c>
      <c r="AN285" s="55">
        <v>0.10427416990064919</v>
      </c>
    </row>
    <row r="286" spans="1:40" x14ac:dyDescent="0.3">
      <c r="A286" s="51">
        <v>283</v>
      </c>
      <c r="B286" s="52">
        <v>4.3</v>
      </c>
      <c r="C286" s="53">
        <v>5.9166666666666661</v>
      </c>
      <c r="D286" s="53">
        <v>2.4285714285714284</v>
      </c>
      <c r="E286" s="54">
        <v>0</v>
      </c>
      <c r="F286" s="53">
        <v>0</v>
      </c>
      <c r="G286" s="53">
        <v>0</v>
      </c>
      <c r="H286" s="53">
        <v>0</v>
      </c>
      <c r="I286" s="53">
        <v>0</v>
      </c>
      <c r="J286" s="53">
        <v>0</v>
      </c>
      <c r="K286" s="53">
        <v>0</v>
      </c>
      <c r="L286" s="54">
        <v>0</v>
      </c>
      <c r="M286" s="55">
        <v>0</v>
      </c>
      <c r="N286" s="53">
        <v>0</v>
      </c>
      <c r="O286" s="53">
        <v>0</v>
      </c>
      <c r="P286" s="53">
        <v>5</v>
      </c>
      <c r="Q286" s="53">
        <v>0</v>
      </c>
      <c r="R286" s="53">
        <v>0</v>
      </c>
      <c r="S286" s="53">
        <v>0</v>
      </c>
      <c r="T286" s="53">
        <v>2.9289712886816481</v>
      </c>
      <c r="U286" s="54">
        <v>200</v>
      </c>
      <c r="V286" s="56">
        <v>0.95</v>
      </c>
      <c r="W286" s="53">
        <v>2.5000000000000001E-2</v>
      </c>
      <c r="X286" s="53">
        <v>2.5917442598789666E-2</v>
      </c>
      <c r="Y286" s="53">
        <v>165</v>
      </c>
      <c r="Z286" s="53">
        <v>0</v>
      </c>
      <c r="AA286" s="53">
        <v>0.99984848484848499</v>
      </c>
      <c r="AB286" s="55">
        <v>1.5707540968963477E-4</v>
      </c>
      <c r="AC286" s="51">
        <v>12.424975926026686</v>
      </c>
      <c r="AD286" s="51">
        <v>0.20876453942709647</v>
      </c>
      <c r="AE286" s="51">
        <v>4.9471890912555265E-2</v>
      </c>
      <c r="AF286" s="51">
        <v>3.6651579948715879E-3</v>
      </c>
      <c r="AG286" s="51">
        <v>0.65826387353316773</v>
      </c>
      <c r="AH286" s="51">
        <v>1.4976593795458971E-2</v>
      </c>
      <c r="AI286" s="51">
        <v>1.9473197045136166</v>
      </c>
      <c r="AJ286" s="51">
        <v>5.4591631522390653E-2</v>
      </c>
      <c r="AK286" s="51">
        <v>0.35233205960746289</v>
      </c>
      <c r="AL286" s="53">
        <v>2.3866885280669419E-2</v>
      </c>
      <c r="AM286" s="51">
        <v>1.9639145082029514</v>
      </c>
      <c r="AN286" s="55">
        <v>6.2444201314976348E-2</v>
      </c>
    </row>
    <row r="287" spans="1:40" x14ac:dyDescent="0.3">
      <c r="A287" s="51">
        <v>284</v>
      </c>
      <c r="B287" s="52">
        <v>4.3</v>
      </c>
      <c r="C287" s="53">
        <v>5.9166666666666661</v>
      </c>
      <c r="D287" s="53">
        <v>3.5714285714285712</v>
      </c>
      <c r="E287" s="54">
        <v>0</v>
      </c>
      <c r="F287" s="53">
        <v>0</v>
      </c>
      <c r="G287" s="53">
        <v>0</v>
      </c>
      <c r="H287" s="53">
        <v>0</v>
      </c>
      <c r="I287" s="53">
        <v>0</v>
      </c>
      <c r="J287" s="53">
        <v>0</v>
      </c>
      <c r="K287" s="53">
        <v>0</v>
      </c>
      <c r="L287" s="54">
        <v>0</v>
      </c>
      <c r="M287" s="55">
        <v>0</v>
      </c>
      <c r="N287" s="53">
        <v>0</v>
      </c>
      <c r="O287" s="53">
        <v>0</v>
      </c>
      <c r="P287" s="53">
        <v>5</v>
      </c>
      <c r="Q287" s="53">
        <v>0</v>
      </c>
      <c r="R287" s="53">
        <v>0</v>
      </c>
      <c r="S287" s="53">
        <v>0</v>
      </c>
      <c r="T287" s="53">
        <v>2.9289712886816481</v>
      </c>
      <c r="U287" s="54">
        <v>200</v>
      </c>
      <c r="V287" s="56">
        <v>0.95</v>
      </c>
      <c r="W287" s="53">
        <v>0</v>
      </c>
      <c r="X287" s="53">
        <v>0</v>
      </c>
      <c r="Y287" s="53">
        <v>165</v>
      </c>
      <c r="Z287" s="53">
        <v>0</v>
      </c>
      <c r="AA287" s="53">
        <v>1</v>
      </c>
      <c r="AB287" s="55">
        <v>0</v>
      </c>
      <c r="AC287" s="51">
        <v>17.764151515151521</v>
      </c>
      <c r="AD287" s="51">
        <v>0.22780867362223547</v>
      </c>
      <c r="AE287" s="51">
        <v>6.5160805548103523E-2</v>
      </c>
      <c r="AF287" s="51">
        <v>5.8854938928204932E-3</v>
      </c>
      <c r="AG287" s="51">
        <v>0.78447944404802794</v>
      </c>
      <c r="AH287" s="51">
        <v>1.7619364352023378E-2</v>
      </c>
      <c r="AI287" s="51">
        <v>2.0611491859060647</v>
      </c>
      <c r="AJ287" s="51">
        <v>4.3211549554916379E-2</v>
      </c>
      <c r="AK287" s="51">
        <v>0.5074917437193609</v>
      </c>
      <c r="AL287" s="53">
        <v>2.8587448810641469E-2</v>
      </c>
      <c r="AM287" s="51">
        <v>2.0611491859060647</v>
      </c>
      <c r="AN287" s="55">
        <v>4.3211549554916379E-2</v>
      </c>
    </row>
    <row r="288" spans="1:40" x14ac:dyDescent="0.3">
      <c r="A288" s="51">
        <v>285</v>
      </c>
      <c r="B288" s="52">
        <v>4.3</v>
      </c>
      <c r="C288" s="53">
        <v>5.9166666666666661</v>
      </c>
      <c r="D288" s="53">
        <v>4.7142857142857135</v>
      </c>
      <c r="E288" s="54">
        <v>0</v>
      </c>
      <c r="F288" s="53">
        <v>0</v>
      </c>
      <c r="G288" s="53">
        <v>0</v>
      </c>
      <c r="H288" s="53">
        <v>0</v>
      </c>
      <c r="I288" s="53">
        <v>0</v>
      </c>
      <c r="J288" s="53">
        <v>0</v>
      </c>
      <c r="K288" s="53">
        <v>0</v>
      </c>
      <c r="L288" s="54">
        <v>0</v>
      </c>
      <c r="M288" s="55">
        <v>0</v>
      </c>
      <c r="N288" s="53">
        <v>0</v>
      </c>
      <c r="O288" s="53">
        <v>0</v>
      </c>
      <c r="P288" s="53">
        <v>5</v>
      </c>
      <c r="Q288" s="53">
        <v>0</v>
      </c>
      <c r="R288" s="53">
        <v>0</v>
      </c>
      <c r="S288" s="53">
        <v>0</v>
      </c>
      <c r="T288" s="53">
        <v>2.9289712886816481</v>
      </c>
      <c r="U288" s="54">
        <v>200</v>
      </c>
      <c r="V288" s="56">
        <v>0.95</v>
      </c>
      <c r="W288" s="53">
        <v>0</v>
      </c>
      <c r="X288" s="53">
        <v>0</v>
      </c>
      <c r="Y288" s="53">
        <v>165</v>
      </c>
      <c r="Z288" s="53">
        <v>0</v>
      </c>
      <c r="AA288" s="53">
        <v>1</v>
      </c>
      <c r="AB288" s="55">
        <v>0</v>
      </c>
      <c r="AC288" s="51">
        <v>22.442424242424259</v>
      </c>
      <c r="AD288" s="51">
        <v>0.28472457117956612</v>
      </c>
      <c r="AE288" s="51">
        <v>7.6591397767347996E-2</v>
      </c>
      <c r="AF288" s="51">
        <v>7.3935749977290721E-3</v>
      </c>
      <c r="AG288" s="51">
        <v>0.93903645178734962</v>
      </c>
      <c r="AH288" s="51">
        <v>2.5647144662525795E-2</v>
      </c>
      <c r="AI288" s="51">
        <v>2.2943642459099656</v>
      </c>
      <c r="AJ288" s="51">
        <v>4.2261927638318625E-2</v>
      </c>
      <c r="AK288" s="51">
        <v>0.62119112178266322</v>
      </c>
      <c r="AL288" s="53">
        <v>2.6876129921375162E-2</v>
      </c>
      <c r="AM288" s="51">
        <v>2.2943642459099656</v>
      </c>
      <c r="AN288" s="55">
        <v>4.2261927638318625E-2</v>
      </c>
    </row>
    <row r="289" spans="1:40" x14ac:dyDescent="0.3">
      <c r="A289" s="51">
        <v>286</v>
      </c>
      <c r="B289" s="52">
        <v>4.3</v>
      </c>
      <c r="C289" s="53">
        <v>5.9166666666666661</v>
      </c>
      <c r="D289" s="53">
        <v>5.8571428571428559</v>
      </c>
      <c r="E289" s="54">
        <v>0</v>
      </c>
      <c r="F289" s="53">
        <v>0</v>
      </c>
      <c r="G289" s="53">
        <v>0</v>
      </c>
      <c r="H289" s="53">
        <v>0</v>
      </c>
      <c r="I289" s="53">
        <v>0</v>
      </c>
      <c r="J289" s="53">
        <v>0</v>
      </c>
      <c r="K289" s="53">
        <v>0</v>
      </c>
      <c r="L289" s="54">
        <v>0</v>
      </c>
      <c r="M289" s="55">
        <v>0</v>
      </c>
      <c r="N289" s="53">
        <v>0</v>
      </c>
      <c r="O289" s="53">
        <v>0</v>
      </c>
      <c r="P289" s="53">
        <v>5</v>
      </c>
      <c r="Q289" s="53">
        <v>0</v>
      </c>
      <c r="R289" s="53">
        <v>0</v>
      </c>
      <c r="S289" s="53">
        <v>0</v>
      </c>
      <c r="T289" s="53">
        <v>2.9289712886816481</v>
      </c>
      <c r="U289" s="54">
        <v>200</v>
      </c>
      <c r="V289" s="56">
        <v>0.95</v>
      </c>
      <c r="W289" s="53">
        <v>0</v>
      </c>
      <c r="X289" s="53">
        <v>0</v>
      </c>
      <c r="Y289" s="53">
        <v>165</v>
      </c>
      <c r="Z289" s="53">
        <v>0</v>
      </c>
      <c r="AA289" s="53">
        <v>1</v>
      </c>
      <c r="AB289" s="55">
        <v>0</v>
      </c>
      <c r="AC289" s="51">
        <v>27.011909090909075</v>
      </c>
      <c r="AD289" s="51">
        <v>0.30856471318810924</v>
      </c>
      <c r="AE289" s="51">
        <v>7.7405684116837487E-2</v>
      </c>
      <c r="AF289" s="51">
        <v>7.7437569736459582E-3</v>
      </c>
      <c r="AG289" s="51">
        <v>1.029410864097503</v>
      </c>
      <c r="AH289" s="51">
        <v>3.0703912932075649E-2</v>
      </c>
      <c r="AI289" s="51">
        <v>2.4816291833139568</v>
      </c>
      <c r="AJ289" s="51">
        <v>4.2395835494611511E-2</v>
      </c>
      <c r="AK289" s="51">
        <v>0.70589676721360928</v>
      </c>
      <c r="AL289" s="53">
        <v>2.9568501572120039E-2</v>
      </c>
      <c r="AM289" s="51">
        <v>2.4816291833139568</v>
      </c>
      <c r="AN289" s="55">
        <v>4.2395835494611511E-2</v>
      </c>
    </row>
    <row r="290" spans="1:40" x14ac:dyDescent="0.3">
      <c r="A290" s="51">
        <v>287</v>
      </c>
      <c r="B290" s="52">
        <v>4.3</v>
      </c>
      <c r="C290" s="53">
        <v>5.9166666666666661</v>
      </c>
      <c r="D290" s="53">
        <v>6.9999999999999982</v>
      </c>
      <c r="E290" s="54">
        <v>0</v>
      </c>
      <c r="F290" s="53">
        <v>0</v>
      </c>
      <c r="G290" s="53">
        <v>0</v>
      </c>
      <c r="H290" s="53">
        <v>0</v>
      </c>
      <c r="I290" s="53">
        <v>0</v>
      </c>
      <c r="J290" s="53">
        <v>0</v>
      </c>
      <c r="K290" s="53">
        <v>0</v>
      </c>
      <c r="L290" s="54">
        <v>0</v>
      </c>
      <c r="M290" s="55">
        <v>0</v>
      </c>
      <c r="N290" s="53">
        <v>0</v>
      </c>
      <c r="O290" s="53">
        <v>0</v>
      </c>
      <c r="P290" s="53">
        <v>5</v>
      </c>
      <c r="Q290" s="53">
        <v>0</v>
      </c>
      <c r="R290" s="53">
        <v>0</v>
      </c>
      <c r="S290" s="53">
        <v>0</v>
      </c>
      <c r="T290" s="53">
        <v>2.9289712886816481</v>
      </c>
      <c r="U290" s="54">
        <v>200</v>
      </c>
      <c r="V290" s="56">
        <v>0.95</v>
      </c>
      <c r="W290" s="53">
        <v>0</v>
      </c>
      <c r="X290" s="53">
        <v>0</v>
      </c>
      <c r="Y290" s="53">
        <v>165</v>
      </c>
      <c r="Z290" s="53">
        <v>0</v>
      </c>
      <c r="AA290" s="53">
        <v>1</v>
      </c>
      <c r="AB290" s="55">
        <v>0</v>
      </c>
      <c r="AC290" s="51">
        <v>30.687303030303021</v>
      </c>
      <c r="AD290" s="51">
        <v>0.29565220925273078</v>
      </c>
      <c r="AE290" s="51">
        <v>9.4108113902666823E-2</v>
      </c>
      <c r="AF290" s="51">
        <v>1.1416881154626666E-2</v>
      </c>
      <c r="AG290" s="51">
        <v>1.1868720293776134</v>
      </c>
      <c r="AH290" s="51">
        <v>3.306330178797641E-2</v>
      </c>
      <c r="AI290" s="51">
        <v>2.7307211486288594</v>
      </c>
      <c r="AJ290" s="51">
        <v>3.9212572299469332E-2</v>
      </c>
      <c r="AK290" s="51">
        <v>0.79014736535688701</v>
      </c>
      <c r="AL290" s="53">
        <v>3.098875751226407E-2</v>
      </c>
      <c r="AM290" s="51">
        <v>2.7307211486288594</v>
      </c>
      <c r="AN290" s="55">
        <v>3.9212572299469332E-2</v>
      </c>
    </row>
    <row r="291" spans="1:40" x14ac:dyDescent="0.3">
      <c r="A291" s="51">
        <v>288</v>
      </c>
      <c r="B291" s="52">
        <v>4.3</v>
      </c>
      <c r="C291" s="53">
        <v>6.9999999999999991</v>
      </c>
      <c r="D291" s="53">
        <v>0.14285714285714285</v>
      </c>
      <c r="E291" s="54">
        <v>0</v>
      </c>
      <c r="F291" s="53">
        <v>0</v>
      </c>
      <c r="G291" s="53">
        <v>0</v>
      </c>
      <c r="H291" s="53">
        <v>0</v>
      </c>
      <c r="I291" s="53">
        <v>0</v>
      </c>
      <c r="J291" s="53">
        <v>0</v>
      </c>
      <c r="K291" s="53">
        <v>0</v>
      </c>
      <c r="L291" s="54">
        <v>0</v>
      </c>
      <c r="M291" s="55">
        <v>0</v>
      </c>
      <c r="N291" s="53">
        <v>0</v>
      </c>
      <c r="O291" s="53">
        <v>0</v>
      </c>
      <c r="P291" s="53">
        <v>5</v>
      </c>
      <c r="Q291" s="53">
        <v>0</v>
      </c>
      <c r="R291" s="53">
        <v>0</v>
      </c>
      <c r="S291" s="53">
        <v>0</v>
      </c>
      <c r="T291" s="53">
        <v>2.9289712886816481</v>
      </c>
      <c r="U291" s="54">
        <v>200</v>
      </c>
      <c r="V291" s="56">
        <v>0.95</v>
      </c>
      <c r="W291" s="53">
        <v>164.965</v>
      </c>
      <c r="X291" s="53">
        <v>3.5301732973458032E-2</v>
      </c>
      <c r="Y291" s="53">
        <v>165</v>
      </c>
      <c r="Z291" s="53">
        <v>0</v>
      </c>
      <c r="AA291" s="53">
        <v>2.121212121212121E-4</v>
      </c>
      <c r="AB291" s="55">
        <v>2.1394989680883648E-4</v>
      </c>
      <c r="AC291" s="51">
        <v>2.5000000000000001E-2</v>
      </c>
      <c r="AD291" s="51">
        <v>2.1824439763131576E-2</v>
      </c>
      <c r="AE291" s="51">
        <v>97.52</v>
      </c>
      <c r="AF291" s="51">
        <v>2.165002476073187</v>
      </c>
      <c r="AG291" s="51">
        <v>0.93333333333333324</v>
      </c>
      <c r="AH291" s="51">
        <v>0.18509634033625497</v>
      </c>
      <c r="AI291" s="51">
        <v>1</v>
      </c>
      <c r="AJ291" s="51">
        <v>0</v>
      </c>
      <c r="AK291" s="51">
        <v>89.06330217861877</v>
      </c>
      <c r="AL291" s="53">
        <v>87.551931076670428</v>
      </c>
      <c r="AM291" s="51">
        <v>89.06330217861877</v>
      </c>
      <c r="AN291" s="55">
        <v>87.551931076670428</v>
      </c>
    </row>
    <row r="292" spans="1:40" x14ac:dyDescent="0.3">
      <c r="A292" s="51">
        <v>289</v>
      </c>
      <c r="B292" s="52">
        <v>4.3</v>
      </c>
      <c r="C292" s="53">
        <v>6.9999999999999991</v>
      </c>
      <c r="D292" s="53">
        <v>1.2857142857142856</v>
      </c>
      <c r="E292" s="54">
        <v>0</v>
      </c>
      <c r="F292" s="53">
        <v>0</v>
      </c>
      <c r="G292" s="53">
        <v>0</v>
      </c>
      <c r="H292" s="53">
        <v>0</v>
      </c>
      <c r="I292" s="53">
        <v>0</v>
      </c>
      <c r="J292" s="53">
        <v>0</v>
      </c>
      <c r="K292" s="53">
        <v>0</v>
      </c>
      <c r="L292" s="54">
        <v>0</v>
      </c>
      <c r="M292" s="55">
        <v>0</v>
      </c>
      <c r="N292" s="53">
        <v>0</v>
      </c>
      <c r="O292" s="53">
        <v>0</v>
      </c>
      <c r="P292" s="53">
        <v>5</v>
      </c>
      <c r="Q292" s="53">
        <v>0</v>
      </c>
      <c r="R292" s="53">
        <v>0</v>
      </c>
      <c r="S292" s="53">
        <v>0</v>
      </c>
      <c r="T292" s="53">
        <v>2.9289712886816481</v>
      </c>
      <c r="U292" s="54">
        <v>200</v>
      </c>
      <c r="V292" s="56">
        <v>0.95</v>
      </c>
      <c r="W292" s="53">
        <v>0.26</v>
      </c>
      <c r="X292" s="53">
        <v>8.6442980710285694E-2</v>
      </c>
      <c r="Y292" s="53">
        <v>165</v>
      </c>
      <c r="Z292" s="53">
        <v>0</v>
      </c>
      <c r="AA292" s="53">
        <v>0.99842424242424299</v>
      </c>
      <c r="AB292" s="55">
        <v>5.2389685278961132E-4</v>
      </c>
      <c r="AC292" s="51">
        <v>8.1785636456374533</v>
      </c>
      <c r="AD292" s="51">
        <v>0.15397057862330291</v>
      </c>
      <c r="AE292" s="51">
        <v>3.2245855140955244E-2</v>
      </c>
      <c r="AF292" s="51">
        <v>2.7919305245047172E-3</v>
      </c>
      <c r="AG292" s="51">
        <v>0.54558673251830636</v>
      </c>
      <c r="AH292" s="51">
        <v>1.185248993386724E-2</v>
      </c>
      <c r="AI292" s="51">
        <v>1.9027835628161112</v>
      </c>
      <c r="AJ292" s="51">
        <v>4.6918102494510679E-2</v>
      </c>
      <c r="AK292" s="51">
        <v>0.29661630411017093</v>
      </c>
      <c r="AL292" s="53">
        <v>2.125342768264054E-2</v>
      </c>
      <c r="AM292" s="51">
        <v>2.0386424990596006</v>
      </c>
      <c r="AN292" s="55">
        <v>8.5779554901341259E-2</v>
      </c>
    </row>
    <row r="293" spans="1:40" x14ac:dyDescent="0.3">
      <c r="A293" s="51">
        <v>290</v>
      </c>
      <c r="B293" s="52">
        <v>4.3</v>
      </c>
      <c r="C293" s="53">
        <v>6.9999999999999991</v>
      </c>
      <c r="D293" s="53">
        <v>2.4285714285714284</v>
      </c>
      <c r="E293" s="54">
        <v>0</v>
      </c>
      <c r="F293" s="53">
        <v>0</v>
      </c>
      <c r="G293" s="53">
        <v>0</v>
      </c>
      <c r="H293" s="53">
        <v>0</v>
      </c>
      <c r="I293" s="53">
        <v>0</v>
      </c>
      <c r="J293" s="53">
        <v>0</v>
      </c>
      <c r="K293" s="53">
        <v>0</v>
      </c>
      <c r="L293" s="54">
        <v>0</v>
      </c>
      <c r="M293" s="55">
        <v>0</v>
      </c>
      <c r="N293" s="53">
        <v>0</v>
      </c>
      <c r="O293" s="53">
        <v>0</v>
      </c>
      <c r="P293" s="53">
        <v>5</v>
      </c>
      <c r="Q293" s="53">
        <v>0</v>
      </c>
      <c r="R293" s="53">
        <v>0</v>
      </c>
      <c r="S293" s="53">
        <v>0</v>
      </c>
      <c r="T293" s="53">
        <v>2.9289712886816481</v>
      </c>
      <c r="U293" s="54">
        <v>200</v>
      </c>
      <c r="V293" s="56">
        <v>0.95</v>
      </c>
      <c r="W293" s="53">
        <v>0</v>
      </c>
      <c r="X293" s="53">
        <v>0</v>
      </c>
      <c r="Y293" s="53">
        <v>165</v>
      </c>
      <c r="Z293" s="53">
        <v>0</v>
      </c>
      <c r="AA293" s="53">
        <v>1</v>
      </c>
      <c r="AB293" s="55">
        <v>0</v>
      </c>
      <c r="AC293" s="51">
        <v>14.664515151515145</v>
      </c>
      <c r="AD293" s="51">
        <v>0.229725937052526</v>
      </c>
      <c r="AE293" s="51">
        <v>5.6032311934751125E-2</v>
      </c>
      <c r="AF293" s="51">
        <v>4.1848097878788423E-3</v>
      </c>
      <c r="AG293" s="51">
        <v>0.69091186910420477</v>
      </c>
      <c r="AH293" s="51">
        <v>1.5859417223101878E-2</v>
      </c>
      <c r="AI293" s="51">
        <v>1.9372925753939803</v>
      </c>
      <c r="AJ293" s="51">
        <v>4.4740425154071978E-2</v>
      </c>
      <c r="AK293" s="51">
        <v>0.39173504553005001</v>
      </c>
      <c r="AL293" s="53">
        <v>2.6146216966301945E-2</v>
      </c>
      <c r="AM293" s="51">
        <v>1.9372925753939803</v>
      </c>
      <c r="AN293" s="55">
        <v>4.4740425154071978E-2</v>
      </c>
    </row>
    <row r="294" spans="1:40" x14ac:dyDescent="0.3">
      <c r="A294" s="51">
        <v>291</v>
      </c>
      <c r="B294" s="52">
        <v>4.3</v>
      </c>
      <c r="C294" s="53">
        <v>6.9999999999999991</v>
      </c>
      <c r="D294" s="53">
        <v>3.5714285714285712</v>
      </c>
      <c r="E294" s="54">
        <v>0</v>
      </c>
      <c r="F294" s="53">
        <v>0</v>
      </c>
      <c r="G294" s="53">
        <v>0</v>
      </c>
      <c r="H294" s="53">
        <v>0</v>
      </c>
      <c r="I294" s="53">
        <v>0</v>
      </c>
      <c r="J294" s="53">
        <v>0</v>
      </c>
      <c r="K294" s="53">
        <v>0</v>
      </c>
      <c r="L294" s="54">
        <v>0</v>
      </c>
      <c r="M294" s="55">
        <v>0</v>
      </c>
      <c r="N294" s="53">
        <v>0</v>
      </c>
      <c r="O294" s="53">
        <v>0</v>
      </c>
      <c r="P294" s="53">
        <v>5</v>
      </c>
      <c r="Q294" s="53">
        <v>0</v>
      </c>
      <c r="R294" s="53">
        <v>0</v>
      </c>
      <c r="S294" s="53">
        <v>0</v>
      </c>
      <c r="T294" s="53">
        <v>2.9289712886816481</v>
      </c>
      <c r="U294" s="54">
        <v>200</v>
      </c>
      <c r="V294" s="56">
        <v>0.95</v>
      </c>
      <c r="W294" s="53">
        <v>0</v>
      </c>
      <c r="X294" s="53">
        <v>0</v>
      </c>
      <c r="Y294" s="53">
        <v>165</v>
      </c>
      <c r="Z294" s="53">
        <v>0</v>
      </c>
      <c r="AA294" s="53">
        <v>1</v>
      </c>
      <c r="AB294" s="55">
        <v>0</v>
      </c>
      <c r="AC294" s="51">
        <v>20.499636363636359</v>
      </c>
      <c r="AD294" s="51">
        <v>0.26589690854495202</v>
      </c>
      <c r="AE294" s="51">
        <v>7.5471193078762044E-2</v>
      </c>
      <c r="AF294" s="51">
        <v>6.951496082121378E-3</v>
      </c>
      <c r="AG294" s="51">
        <v>0.88535399928491332</v>
      </c>
      <c r="AH294" s="51">
        <v>2.0571705277915877E-2</v>
      </c>
      <c r="AI294" s="51">
        <v>2.1972045491560603</v>
      </c>
      <c r="AJ294" s="51">
        <v>4.1569027415541054E-2</v>
      </c>
      <c r="AK294" s="51">
        <v>0.54523878104336798</v>
      </c>
      <c r="AL294" s="53">
        <v>2.6517328282319064E-2</v>
      </c>
      <c r="AM294" s="51">
        <v>2.1972045491560603</v>
      </c>
      <c r="AN294" s="55">
        <v>4.1569027415541054E-2</v>
      </c>
    </row>
    <row r="295" spans="1:40" x14ac:dyDescent="0.3">
      <c r="A295" s="51">
        <v>292</v>
      </c>
      <c r="B295" s="52">
        <v>4.3</v>
      </c>
      <c r="C295" s="53">
        <v>6.9999999999999991</v>
      </c>
      <c r="D295" s="53">
        <v>4.7142857142857135</v>
      </c>
      <c r="E295" s="54">
        <v>0</v>
      </c>
      <c r="F295" s="53">
        <v>0</v>
      </c>
      <c r="G295" s="53">
        <v>0</v>
      </c>
      <c r="H295" s="53">
        <v>0</v>
      </c>
      <c r="I295" s="53">
        <v>0</v>
      </c>
      <c r="J295" s="53">
        <v>0</v>
      </c>
      <c r="K295" s="53">
        <v>0</v>
      </c>
      <c r="L295" s="54">
        <v>0</v>
      </c>
      <c r="M295" s="55">
        <v>0</v>
      </c>
      <c r="N295" s="53">
        <v>0</v>
      </c>
      <c r="O295" s="53">
        <v>0</v>
      </c>
      <c r="P295" s="53">
        <v>5</v>
      </c>
      <c r="Q295" s="53">
        <v>0</v>
      </c>
      <c r="R295" s="53">
        <v>0</v>
      </c>
      <c r="S295" s="53">
        <v>0</v>
      </c>
      <c r="T295" s="53">
        <v>2.9289712886816481</v>
      </c>
      <c r="U295" s="54">
        <v>200</v>
      </c>
      <c r="V295" s="56">
        <v>0.95</v>
      </c>
      <c r="W295" s="53">
        <v>0</v>
      </c>
      <c r="X295" s="53">
        <v>0</v>
      </c>
      <c r="Y295" s="53">
        <v>165</v>
      </c>
      <c r="Z295" s="53">
        <v>0</v>
      </c>
      <c r="AA295" s="53">
        <v>1</v>
      </c>
      <c r="AB295" s="55">
        <v>0</v>
      </c>
      <c r="AC295" s="51">
        <v>25.836272727272743</v>
      </c>
      <c r="AD295" s="51">
        <v>0.2912855269947302</v>
      </c>
      <c r="AE295" s="51">
        <v>8.1026616795482551E-2</v>
      </c>
      <c r="AF295" s="51">
        <v>7.722523007834551E-3</v>
      </c>
      <c r="AG295" s="51">
        <v>1.0289431597014087</v>
      </c>
      <c r="AH295" s="51">
        <v>2.8278657764530202E-2</v>
      </c>
      <c r="AI295" s="51">
        <v>2.4638268120903439</v>
      </c>
      <c r="AJ295" s="51">
        <v>4.0164483415745342E-2</v>
      </c>
      <c r="AK295" s="51">
        <v>0.68504775526440298</v>
      </c>
      <c r="AL295" s="53">
        <v>3.2719730013173354E-2</v>
      </c>
      <c r="AM295" s="51">
        <v>2.4638268120903439</v>
      </c>
      <c r="AN295" s="55">
        <v>4.0164483415745342E-2</v>
      </c>
    </row>
    <row r="296" spans="1:40" x14ac:dyDescent="0.3">
      <c r="A296" s="51">
        <v>293</v>
      </c>
      <c r="B296" s="52">
        <v>4.3</v>
      </c>
      <c r="C296" s="53">
        <v>6.9999999999999991</v>
      </c>
      <c r="D296" s="53">
        <v>5.8571428571428559</v>
      </c>
      <c r="E296" s="54">
        <v>0</v>
      </c>
      <c r="F296" s="53">
        <v>0</v>
      </c>
      <c r="G296" s="53">
        <v>0</v>
      </c>
      <c r="H296" s="53">
        <v>0</v>
      </c>
      <c r="I296" s="53">
        <v>0</v>
      </c>
      <c r="J296" s="53">
        <v>0</v>
      </c>
      <c r="K296" s="53">
        <v>0</v>
      </c>
      <c r="L296" s="54">
        <v>0</v>
      </c>
      <c r="M296" s="55">
        <v>0</v>
      </c>
      <c r="N296" s="53">
        <v>0</v>
      </c>
      <c r="O296" s="53">
        <v>0</v>
      </c>
      <c r="P296" s="53">
        <v>5</v>
      </c>
      <c r="Q296" s="53">
        <v>0</v>
      </c>
      <c r="R296" s="53">
        <v>0</v>
      </c>
      <c r="S296" s="53">
        <v>0</v>
      </c>
      <c r="T296" s="53">
        <v>2.9289712886816481</v>
      </c>
      <c r="U296" s="54">
        <v>200</v>
      </c>
      <c r="V296" s="56">
        <v>0.95</v>
      </c>
      <c r="W296" s="53">
        <v>0</v>
      </c>
      <c r="X296" s="53">
        <v>0</v>
      </c>
      <c r="Y296" s="53">
        <v>165</v>
      </c>
      <c r="Z296" s="53">
        <v>0</v>
      </c>
      <c r="AA296" s="53">
        <v>1</v>
      </c>
      <c r="AB296" s="55">
        <v>0</v>
      </c>
      <c r="AC296" s="51">
        <v>30.718636363636357</v>
      </c>
      <c r="AD296" s="51">
        <v>0.2958321958095893</v>
      </c>
      <c r="AE296" s="51">
        <v>8.7335118853127322E-2</v>
      </c>
      <c r="AF296" s="51">
        <v>9.4559047455354123E-3</v>
      </c>
      <c r="AG296" s="51">
        <v>1.159217067558526</v>
      </c>
      <c r="AH296" s="51">
        <v>3.3001960153908681E-2</v>
      </c>
      <c r="AI296" s="51">
        <v>2.6715402764831548</v>
      </c>
      <c r="AJ296" s="51">
        <v>4.0214737852440403E-2</v>
      </c>
      <c r="AK296" s="51">
        <v>0.77974366929338601</v>
      </c>
      <c r="AL296" s="53">
        <v>2.7862081283452998E-2</v>
      </c>
      <c r="AM296" s="51">
        <v>2.6715402764831548</v>
      </c>
      <c r="AN296" s="55">
        <v>4.0214737852440403E-2</v>
      </c>
    </row>
    <row r="297" spans="1:40" x14ac:dyDescent="0.3">
      <c r="A297" s="51">
        <v>294</v>
      </c>
      <c r="B297" s="52">
        <v>4.3</v>
      </c>
      <c r="C297" s="53">
        <v>6.9999999999999991</v>
      </c>
      <c r="D297" s="53">
        <v>6.9999999999999982</v>
      </c>
      <c r="E297" s="54">
        <v>0</v>
      </c>
      <c r="F297" s="53">
        <v>0</v>
      </c>
      <c r="G297" s="53">
        <v>0</v>
      </c>
      <c r="H297" s="53">
        <v>0</v>
      </c>
      <c r="I297" s="53">
        <v>0</v>
      </c>
      <c r="J297" s="53">
        <v>0</v>
      </c>
      <c r="K297" s="53">
        <v>0</v>
      </c>
      <c r="L297" s="54">
        <v>0</v>
      </c>
      <c r="M297" s="55">
        <v>0</v>
      </c>
      <c r="N297" s="53">
        <v>0</v>
      </c>
      <c r="O297" s="53">
        <v>0</v>
      </c>
      <c r="P297" s="53">
        <v>5</v>
      </c>
      <c r="Q297" s="53">
        <v>0</v>
      </c>
      <c r="R297" s="53">
        <v>0</v>
      </c>
      <c r="S297" s="53">
        <v>0</v>
      </c>
      <c r="T297" s="53">
        <v>2.9289712886816481</v>
      </c>
      <c r="U297" s="54">
        <v>200</v>
      </c>
      <c r="V297" s="56">
        <v>0.95</v>
      </c>
      <c r="W297" s="53">
        <v>0</v>
      </c>
      <c r="X297" s="53">
        <v>0</v>
      </c>
      <c r="Y297" s="53">
        <v>165</v>
      </c>
      <c r="Z297" s="53">
        <v>0</v>
      </c>
      <c r="AA297" s="53">
        <v>1</v>
      </c>
      <c r="AB297" s="55">
        <v>0</v>
      </c>
      <c r="AC297" s="51">
        <v>34.965575757575763</v>
      </c>
      <c r="AD297" s="51">
        <v>0.2814325146054083</v>
      </c>
      <c r="AE297" s="51">
        <v>8.4047888552795658E-2</v>
      </c>
      <c r="AF297" s="51">
        <v>8.8960698619529217E-3</v>
      </c>
      <c r="AG297" s="51">
        <v>1.2949758121564441</v>
      </c>
      <c r="AH297" s="51">
        <v>3.7539954347665945E-2</v>
      </c>
      <c r="AI297" s="51">
        <v>2.8868320166093109</v>
      </c>
      <c r="AJ297" s="51">
        <v>3.8980484940882687E-2</v>
      </c>
      <c r="AK297" s="51">
        <v>0.86080749316507521</v>
      </c>
      <c r="AL297" s="53">
        <v>2.9528308471151305E-2</v>
      </c>
      <c r="AM297" s="51">
        <v>2.8868320166093109</v>
      </c>
      <c r="AN297" s="55">
        <v>3.8980484940882687E-2</v>
      </c>
    </row>
    <row r="298" spans="1:40" x14ac:dyDescent="0.3">
      <c r="A298" s="51">
        <v>295</v>
      </c>
      <c r="B298" s="52">
        <v>4.9749999999999996</v>
      </c>
      <c r="C298" s="53">
        <v>0.5</v>
      </c>
      <c r="D298" s="53">
        <v>2.4285714285714284</v>
      </c>
      <c r="E298" s="54">
        <v>0</v>
      </c>
      <c r="F298" s="53">
        <v>0</v>
      </c>
      <c r="G298" s="53">
        <v>0</v>
      </c>
      <c r="H298" s="53">
        <v>0</v>
      </c>
      <c r="I298" s="53">
        <v>0</v>
      </c>
      <c r="J298" s="53">
        <v>0</v>
      </c>
      <c r="K298" s="53">
        <v>0</v>
      </c>
      <c r="L298" s="54">
        <v>0</v>
      </c>
      <c r="M298" s="55">
        <v>0</v>
      </c>
      <c r="N298" s="53">
        <v>0</v>
      </c>
      <c r="O298" s="53">
        <v>0</v>
      </c>
      <c r="P298" s="53">
        <v>5</v>
      </c>
      <c r="Q298" s="53">
        <v>0</v>
      </c>
      <c r="R298" s="53">
        <v>0</v>
      </c>
      <c r="S298" s="53">
        <v>0</v>
      </c>
      <c r="T298" s="53">
        <v>2.7933433586488814</v>
      </c>
      <c r="U298" s="54">
        <v>200</v>
      </c>
      <c r="V298" s="56">
        <v>0.95</v>
      </c>
      <c r="W298" s="53">
        <v>112.05</v>
      </c>
      <c r="X298" s="53">
        <v>1.4297923226198994</v>
      </c>
      <c r="Y298" s="53">
        <v>165</v>
      </c>
      <c r="Z298" s="53">
        <v>0</v>
      </c>
      <c r="AA298" s="53">
        <v>0.32090909090909092</v>
      </c>
      <c r="AB298" s="55">
        <v>8.6654080158782513E-3</v>
      </c>
      <c r="AC298" s="51">
        <v>1.1775879228905519</v>
      </c>
      <c r="AD298" s="51">
        <v>1.0629182704148921E-2</v>
      </c>
      <c r="AE298" s="51">
        <v>1.7763568394002506E-16</v>
      </c>
      <c r="AF298" s="51">
        <v>1.4690447537492105E-16</v>
      </c>
      <c r="AG298" s="51">
        <v>0.74667155625455361</v>
      </c>
      <c r="AH298" s="51">
        <v>6.5199128482446933E-3</v>
      </c>
      <c r="AI298" s="51">
        <v>1.0000000000000207</v>
      </c>
      <c r="AJ298" s="51">
        <v>1.08082522708716E-15</v>
      </c>
      <c r="AK298" s="51">
        <v>2.5812034749236807</v>
      </c>
      <c r="AL298" s="53">
        <v>0.33087000050211823</v>
      </c>
      <c r="AM298" s="51">
        <v>18.742826990828927</v>
      </c>
      <c r="AN298" s="55">
        <v>0.95403697552705002</v>
      </c>
    </row>
    <row r="299" spans="1:40" x14ac:dyDescent="0.3">
      <c r="A299" s="51">
        <v>296</v>
      </c>
      <c r="B299" s="52">
        <v>4.9749999999999996</v>
      </c>
      <c r="C299" s="53">
        <v>0.5</v>
      </c>
      <c r="D299" s="53">
        <v>3.5714285714285712</v>
      </c>
      <c r="E299" s="54">
        <v>0</v>
      </c>
      <c r="F299" s="53">
        <v>0</v>
      </c>
      <c r="G299" s="53">
        <v>0</v>
      </c>
      <c r="H299" s="53">
        <v>0</v>
      </c>
      <c r="I299" s="53">
        <v>0</v>
      </c>
      <c r="J299" s="53">
        <v>0</v>
      </c>
      <c r="K299" s="53">
        <v>0</v>
      </c>
      <c r="L299" s="54">
        <v>0</v>
      </c>
      <c r="M299" s="55">
        <v>0</v>
      </c>
      <c r="N299" s="53">
        <v>0</v>
      </c>
      <c r="O299" s="53">
        <v>0</v>
      </c>
      <c r="P299" s="53">
        <v>5</v>
      </c>
      <c r="Q299" s="53">
        <v>0</v>
      </c>
      <c r="R299" s="53">
        <v>0</v>
      </c>
      <c r="S299" s="53">
        <v>0</v>
      </c>
      <c r="T299" s="53">
        <v>2.7933433586488814</v>
      </c>
      <c r="U299" s="54">
        <v>200</v>
      </c>
      <c r="V299" s="56">
        <v>0.95</v>
      </c>
      <c r="W299" s="53">
        <v>24.395</v>
      </c>
      <c r="X299" s="53">
        <v>1.2108359273027089</v>
      </c>
      <c r="Y299" s="53">
        <v>165</v>
      </c>
      <c r="Z299" s="53">
        <v>0</v>
      </c>
      <c r="AA299" s="53">
        <v>0.85215151515151566</v>
      </c>
      <c r="AB299" s="55">
        <v>7.3383995594089218E-3</v>
      </c>
      <c r="AC299" s="51">
        <v>2.0851667656596558</v>
      </c>
      <c r="AD299" s="51">
        <v>2.5173540442975439E-2</v>
      </c>
      <c r="AE299" s="51">
        <v>7.105427357601002E-17</v>
      </c>
      <c r="AF299" s="51">
        <v>9.8827678335469181E-17</v>
      </c>
      <c r="AG299" s="51">
        <v>0.54182107649551359</v>
      </c>
      <c r="AH299" s="51">
        <v>6.236243066882273E-3</v>
      </c>
      <c r="AI299" s="51">
        <v>1.0000000000000222</v>
      </c>
      <c r="AJ299" s="51">
        <v>1.1601866724719002E-15</v>
      </c>
      <c r="AK299" s="51">
        <v>0.47187822224968801</v>
      </c>
      <c r="AL299" s="53">
        <v>4.9985924522853969E-2</v>
      </c>
      <c r="AM299" s="51">
        <v>4.8533923579804368</v>
      </c>
      <c r="AN299" s="55">
        <v>0.24393249782711418</v>
      </c>
    </row>
    <row r="300" spans="1:40" x14ac:dyDescent="0.3">
      <c r="A300" s="51">
        <v>297</v>
      </c>
      <c r="B300" s="52">
        <v>4.9749999999999996</v>
      </c>
      <c r="C300" s="53">
        <v>0.5</v>
      </c>
      <c r="D300" s="53">
        <v>4.7142857142857135</v>
      </c>
      <c r="E300" s="54">
        <v>0</v>
      </c>
      <c r="F300" s="53">
        <v>0</v>
      </c>
      <c r="G300" s="53">
        <v>0</v>
      </c>
      <c r="H300" s="53">
        <v>0</v>
      </c>
      <c r="I300" s="53">
        <v>0</v>
      </c>
      <c r="J300" s="53">
        <v>0</v>
      </c>
      <c r="K300" s="53">
        <v>0</v>
      </c>
      <c r="L300" s="54">
        <v>0</v>
      </c>
      <c r="M300" s="55">
        <v>0</v>
      </c>
      <c r="N300" s="53">
        <v>0</v>
      </c>
      <c r="O300" s="53">
        <v>0</v>
      </c>
      <c r="P300" s="53">
        <v>5</v>
      </c>
      <c r="Q300" s="53">
        <v>0</v>
      </c>
      <c r="R300" s="53">
        <v>0</v>
      </c>
      <c r="S300" s="53">
        <v>0</v>
      </c>
      <c r="T300" s="53">
        <v>2.7933433586488814</v>
      </c>
      <c r="U300" s="54">
        <v>200</v>
      </c>
      <c r="V300" s="56">
        <v>0.95</v>
      </c>
      <c r="W300" s="53">
        <v>11.21</v>
      </c>
      <c r="X300" s="53">
        <v>0.81036104776799855</v>
      </c>
      <c r="Y300" s="53">
        <v>165</v>
      </c>
      <c r="Z300" s="53">
        <v>0</v>
      </c>
      <c r="AA300" s="53">
        <v>0.93206060606060603</v>
      </c>
      <c r="AB300" s="55">
        <v>4.9112790773806992E-3</v>
      </c>
      <c r="AC300" s="51">
        <v>2.7154224631185371</v>
      </c>
      <c r="AD300" s="51">
        <v>4.3549389748509866E-2</v>
      </c>
      <c r="AE300" s="51">
        <v>1.2201674510109228E-4</v>
      </c>
      <c r="AF300" s="51">
        <v>1.9803017934585577E-4</v>
      </c>
      <c r="AG300" s="51">
        <v>0.48285689985799146</v>
      </c>
      <c r="AH300" s="51">
        <v>7.7385954818405848E-3</v>
      </c>
      <c r="AI300" s="51">
        <v>1.3415142559844853</v>
      </c>
      <c r="AJ300" s="51">
        <v>1.9292820019334366E-2</v>
      </c>
      <c r="AK300" s="51">
        <v>0.30601157037441601</v>
      </c>
      <c r="AL300" s="53">
        <v>3.0617439036885435E-2</v>
      </c>
      <c r="AM300" s="51">
        <v>3.3836849383285568</v>
      </c>
      <c r="AN300" s="55">
        <v>0.17756302302751648</v>
      </c>
    </row>
    <row r="301" spans="1:40" x14ac:dyDescent="0.3">
      <c r="A301" s="51">
        <v>298</v>
      </c>
      <c r="B301" s="52">
        <v>4.9749999999999996</v>
      </c>
      <c r="C301" s="53">
        <v>0.5</v>
      </c>
      <c r="D301" s="53">
        <v>5.8571428571428559</v>
      </c>
      <c r="E301" s="54">
        <v>0</v>
      </c>
      <c r="F301" s="53">
        <v>0</v>
      </c>
      <c r="G301" s="53">
        <v>0</v>
      </c>
      <c r="H301" s="53">
        <v>0</v>
      </c>
      <c r="I301" s="53">
        <v>0</v>
      </c>
      <c r="J301" s="53">
        <v>0</v>
      </c>
      <c r="K301" s="53">
        <v>0</v>
      </c>
      <c r="L301" s="54">
        <v>0</v>
      </c>
      <c r="M301" s="55">
        <v>0</v>
      </c>
      <c r="N301" s="53">
        <v>0</v>
      </c>
      <c r="O301" s="53">
        <v>0</v>
      </c>
      <c r="P301" s="53">
        <v>5</v>
      </c>
      <c r="Q301" s="53">
        <v>0</v>
      </c>
      <c r="R301" s="53">
        <v>0</v>
      </c>
      <c r="S301" s="53">
        <v>0</v>
      </c>
      <c r="T301" s="53">
        <v>2.7933433586488814</v>
      </c>
      <c r="U301" s="54">
        <v>200</v>
      </c>
      <c r="V301" s="56">
        <v>0.95</v>
      </c>
      <c r="W301" s="53">
        <v>5.0250000000000004</v>
      </c>
      <c r="X301" s="53">
        <v>0.50020725255293785</v>
      </c>
      <c r="Y301" s="53">
        <v>165</v>
      </c>
      <c r="Z301" s="53">
        <v>0</v>
      </c>
      <c r="AA301" s="53">
        <v>0.96954545454545427</v>
      </c>
      <c r="AB301" s="55">
        <v>3.0315591063814398E-3</v>
      </c>
      <c r="AC301" s="51">
        <v>3.6243018515239185</v>
      </c>
      <c r="AD301" s="51">
        <v>5.6591847234840155E-2</v>
      </c>
      <c r="AE301" s="51">
        <v>1.400673841247529E-3</v>
      </c>
      <c r="AF301" s="51">
        <v>8.0171709936764548E-4</v>
      </c>
      <c r="AG301" s="51">
        <v>0.46022397108630214</v>
      </c>
      <c r="AH301" s="51">
        <v>7.7232032592060833E-3</v>
      </c>
      <c r="AI301" s="51">
        <v>1.3943778580752406</v>
      </c>
      <c r="AJ301" s="51">
        <v>1.0583570871441772E-2</v>
      </c>
      <c r="AK301" s="51">
        <v>0.29450822986423753</v>
      </c>
      <c r="AL301" s="53">
        <v>2.4155054524638012E-2</v>
      </c>
      <c r="AM301" s="51">
        <v>2.7900991704814171</v>
      </c>
      <c r="AN301" s="55">
        <v>0.15996509926544145</v>
      </c>
    </row>
    <row r="302" spans="1:40" x14ac:dyDescent="0.3">
      <c r="A302" s="51">
        <v>299</v>
      </c>
      <c r="B302" s="52">
        <v>4.9749999999999996</v>
      </c>
      <c r="C302" s="53">
        <v>0.5</v>
      </c>
      <c r="D302" s="53">
        <v>6.9999999999999982</v>
      </c>
      <c r="E302" s="54">
        <v>0</v>
      </c>
      <c r="F302" s="53">
        <v>0</v>
      </c>
      <c r="G302" s="53">
        <v>0</v>
      </c>
      <c r="H302" s="53">
        <v>0</v>
      </c>
      <c r="I302" s="53">
        <v>0</v>
      </c>
      <c r="J302" s="53">
        <v>0</v>
      </c>
      <c r="K302" s="53">
        <v>0</v>
      </c>
      <c r="L302" s="54">
        <v>0</v>
      </c>
      <c r="M302" s="55">
        <v>0</v>
      </c>
      <c r="N302" s="53">
        <v>0</v>
      </c>
      <c r="O302" s="53">
        <v>0</v>
      </c>
      <c r="P302" s="53">
        <v>5</v>
      </c>
      <c r="Q302" s="53">
        <v>0</v>
      </c>
      <c r="R302" s="53">
        <v>0</v>
      </c>
      <c r="S302" s="53">
        <v>0</v>
      </c>
      <c r="T302" s="53">
        <v>2.7933433586488814</v>
      </c>
      <c r="U302" s="54">
        <v>200</v>
      </c>
      <c r="V302" s="56">
        <v>0.95</v>
      </c>
      <c r="W302" s="53">
        <v>3.15</v>
      </c>
      <c r="X302" s="53">
        <v>0.40193691396981202</v>
      </c>
      <c r="Y302" s="53">
        <v>165</v>
      </c>
      <c r="Z302" s="53">
        <v>0</v>
      </c>
      <c r="AA302" s="53">
        <v>0.98090909090909151</v>
      </c>
      <c r="AB302" s="55">
        <v>2.4359812967867382E-3</v>
      </c>
      <c r="AC302" s="51">
        <v>4.1611450820383142</v>
      </c>
      <c r="AD302" s="51">
        <v>7.5741645649361602E-2</v>
      </c>
      <c r="AE302" s="51">
        <v>4.016913194799669E-3</v>
      </c>
      <c r="AF302" s="51">
        <v>1.3308984264290907E-3</v>
      </c>
      <c r="AG302" s="51">
        <v>0.4415383126247775</v>
      </c>
      <c r="AH302" s="51">
        <v>9.0969713727597039E-3</v>
      </c>
      <c r="AI302" s="51">
        <v>1.3887173801879515</v>
      </c>
      <c r="AJ302" s="51">
        <v>1.1466141882787929E-2</v>
      </c>
      <c r="AK302" s="51">
        <v>0.25083764909606049</v>
      </c>
      <c r="AL302" s="53">
        <v>1.9573372770598917E-2</v>
      </c>
      <c r="AM302" s="51">
        <v>2.4332101994097219</v>
      </c>
      <c r="AN302" s="55">
        <v>0.12542364279563017</v>
      </c>
    </row>
    <row r="303" spans="1:40" x14ac:dyDescent="0.3">
      <c r="A303" s="51">
        <v>300</v>
      </c>
      <c r="B303" s="52">
        <v>4.9749999999999996</v>
      </c>
      <c r="C303" s="53">
        <v>1.5833333333333333</v>
      </c>
      <c r="D303" s="53">
        <v>1.2857142857142856</v>
      </c>
      <c r="E303" s="54">
        <v>0</v>
      </c>
      <c r="F303" s="53">
        <v>0</v>
      </c>
      <c r="G303" s="53">
        <v>0</v>
      </c>
      <c r="H303" s="53">
        <v>0</v>
      </c>
      <c r="I303" s="53">
        <v>0</v>
      </c>
      <c r="J303" s="53">
        <v>0</v>
      </c>
      <c r="K303" s="53">
        <v>0</v>
      </c>
      <c r="L303" s="54">
        <v>0</v>
      </c>
      <c r="M303" s="55">
        <v>0</v>
      </c>
      <c r="N303" s="53">
        <v>0</v>
      </c>
      <c r="O303" s="53">
        <v>0</v>
      </c>
      <c r="P303" s="53">
        <v>5</v>
      </c>
      <c r="Q303" s="53">
        <v>0</v>
      </c>
      <c r="R303" s="53">
        <v>0</v>
      </c>
      <c r="S303" s="53">
        <v>0</v>
      </c>
      <c r="T303" s="53">
        <v>2.7933433586488814</v>
      </c>
      <c r="U303" s="54">
        <v>200</v>
      </c>
      <c r="V303" s="56">
        <v>0.95</v>
      </c>
      <c r="W303" s="53">
        <v>17.635000000000002</v>
      </c>
      <c r="X303" s="53">
        <v>1.1293628650447425</v>
      </c>
      <c r="Y303" s="53">
        <v>165</v>
      </c>
      <c r="Z303" s="53">
        <v>0</v>
      </c>
      <c r="AA303" s="53">
        <v>0.89312121212121232</v>
      </c>
      <c r="AB303" s="55">
        <v>6.8446234245132199E-3</v>
      </c>
      <c r="AC303" s="51">
        <v>2.2970242185316763</v>
      </c>
      <c r="AD303" s="51">
        <v>3.2703237106665256E-2</v>
      </c>
      <c r="AE303" s="51">
        <v>1.0658141036401502E-16</v>
      </c>
      <c r="AF303" s="51">
        <v>1.2073265202630548E-16</v>
      </c>
      <c r="AG303" s="51">
        <v>0.50418281186161629</v>
      </c>
      <c r="AH303" s="51">
        <v>7.3072712088485849E-3</v>
      </c>
      <c r="AI303" s="51">
        <v>1.0088990060825958</v>
      </c>
      <c r="AJ303" s="51">
        <v>7.2708208093930854E-3</v>
      </c>
      <c r="AK303" s="51">
        <v>0.39136026124992368</v>
      </c>
      <c r="AL303" s="53">
        <v>3.9900894799401052E-2</v>
      </c>
      <c r="AM303" s="51">
        <v>3.8122888320162605</v>
      </c>
      <c r="AN303" s="55">
        <v>0.17564255464891346</v>
      </c>
    </row>
    <row r="304" spans="1:40" x14ac:dyDescent="0.3">
      <c r="A304" s="51">
        <v>301</v>
      </c>
      <c r="B304" s="52">
        <v>4.9749999999999996</v>
      </c>
      <c r="C304" s="53">
        <v>1.5833333333333333</v>
      </c>
      <c r="D304" s="53">
        <v>2.4285714285714284</v>
      </c>
      <c r="E304" s="54">
        <v>0</v>
      </c>
      <c r="F304" s="53">
        <v>0</v>
      </c>
      <c r="G304" s="53">
        <v>0</v>
      </c>
      <c r="H304" s="53">
        <v>0</v>
      </c>
      <c r="I304" s="53">
        <v>0</v>
      </c>
      <c r="J304" s="53">
        <v>0</v>
      </c>
      <c r="K304" s="53">
        <v>0</v>
      </c>
      <c r="L304" s="54">
        <v>0</v>
      </c>
      <c r="M304" s="55">
        <v>0</v>
      </c>
      <c r="N304" s="53">
        <v>0</v>
      </c>
      <c r="O304" s="53">
        <v>0</v>
      </c>
      <c r="P304" s="53">
        <v>5</v>
      </c>
      <c r="Q304" s="53">
        <v>0</v>
      </c>
      <c r="R304" s="53">
        <v>0</v>
      </c>
      <c r="S304" s="53">
        <v>0</v>
      </c>
      <c r="T304" s="53">
        <v>2.7933433586488814</v>
      </c>
      <c r="U304" s="54">
        <v>200</v>
      </c>
      <c r="V304" s="56">
        <v>0.95</v>
      </c>
      <c r="W304" s="53">
        <v>2.8849999999999998</v>
      </c>
      <c r="X304" s="53">
        <v>0.40301172467525759</v>
      </c>
      <c r="Y304" s="53">
        <v>165</v>
      </c>
      <c r="Z304" s="53">
        <v>0</v>
      </c>
      <c r="AA304" s="53">
        <v>0.98251515151515145</v>
      </c>
      <c r="AB304" s="55">
        <v>2.4424953010621676E-3</v>
      </c>
      <c r="AC304" s="51">
        <v>4.3359416912353854</v>
      </c>
      <c r="AD304" s="51">
        <v>7.9589401730146725E-2</v>
      </c>
      <c r="AE304" s="51">
        <v>5.376924336862314E-3</v>
      </c>
      <c r="AF304" s="51">
        <v>1.4336005659240092E-3</v>
      </c>
      <c r="AG304" s="51">
        <v>0.43900218983378209</v>
      </c>
      <c r="AH304" s="51">
        <v>9.1692566742351354E-3</v>
      </c>
      <c r="AI304" s="51">
        <v>1.3871509947277068</v>
      </c>
      <c r="AJ304" s="51">
        <v>1.2235084699599623E-2</v>
      </c>
      <c r="AK304" s="51">
        <v>0.25125836378826322</v>
      </c>
      <c r="AL304" s="53">
        <v>2.1364870712470209E-2</v>
      </c>
      <c r="AM304" s="51">
        <v>2.3742903105146445</v>
      </c>
      <c r="AN304" s="55">
        <v>0.12594286393697077</v>
      </c>
    </row>
    <row r="305" spans="1:40" x14ac:dyDescent="0.3">
      <c r="A305" s="51">
        <v>302</v>
      </c>
      <c r="B305" s="52">
        <v>4.9749999999999996</v>
      </c>
      <c r="C305" s="53">
        <v>1.5833333333333333</v>
      </c>
      <c r="D305" s="53">
        <v>3.5714285714285712</v>
      </c>
      <c r="E305" s="54">
        <v>0</v>
      </c>
      <c r="F305" s="53">
        <v>0</v>
      </c>
      <c r="G305" s="53">
        <v>0</v>
      </c>
      <c r="H305" s="53">
        <v>0</v>
      </c>
      <c r="I305" s="53">
        <v>0</v>
      </c>
      <c r="J305" s="53">
        <v>0</v>
      </c>
      <c r="K305" s="53">
        <v>0</v>
      </c>
      <c r="L305" s="54">
        <v>0</v>
      </c>
      <c r="M305" s="55">
        <v>0</v>
      </c>
      <c r="N305" s="53">
        <v>0</v>
      </c>
      <c r="O305" s="53">
        <v>0</v>
      </c>
      <c r="P305" s="53">
        <v>5</v>
      </c>
      <c r="Q305" s="53">
        <v>0</v>
      </c>
      <c r="R305" s="53">
        <v>0</v>
      </c>
      <c r="S305" s="53">
        <v>0</v>
      </c>
      <c r="T305" s="53">
        <v>2.7933433586488814</v>
      </c>
      <c r="U305" s="54">
        <v>200</v>
      </c>
      <c r="V305" s="56">
        <v>0.95</v>
      </c>
      <c r="W305" s="53">
        <v>0.73499999999999999</v>
      </c>
      <c r="X305" s="53">
        <v>0.16509079890135864</v>
      </c>
      <c r="Y305" s="53">
        <v>165</v>
      </c>
      <c r="Z305" s="53">
        <v>0</v>
      </c>
      <c r="AA305" s="53">
        <v>0.99554545454545551</v>
      </c>
      <c r="AB305" s="55">
        <v>1.0005502963718708E-3</v>
      </c>
      <c r="AC305" s="51">
        <v>5.9626379966519156</v>
      </c>
      <c r="AD305" s="51">
        <v>0.1061519807332838</v>
      </c>
      <c r="AE305" s="51">
        <v>1.7987719326854609E-2</v>
      </c>
      <c r="AF305" s="51">
        <v>2.4554146389715223E-3</v>
      </c>
      <c r="AG305" s="51">
        <v>0.441189535932904</v>
      </c>
      <c r="AH305" s="51">
        <v>9.4177167401413714E-3</v>
      </c>
      <c r="AI305" s="51">
        <v>1.6788965779812459</v>
      </c>
      <c r="AJ305" s="51">
        <v>5.031729592219434E-2</v>
      </c>
      <c r="AK305" s="51">
        <v>0.25205949367863889</v>
      </c>
      <c r="AL305" s="53">
        <v>1.8159377616257927E-2</v>
      </c>
      <c r="AM305" s="51">
        <v>1.9388443510840667</v>
      </c>
      <c r="AN305" s="55">
        <v>8.8096175696825971E-2</v>
      </c>
    </row>
    <row r="306" spans="1:40" x14ac:dyDescent="0.3">
      <c r="A306" s="51">
        <v>303</v>
      </c>
      <c r="B306" s="52">
        <v>4.9749999999999996</v>
      </c>
      <c r="C306" s="53">
        <v>1.5833333333333333</v>
      </c>
      <c r="D306" s="53">
        <v>4.7142857142857135</v>
      </c>
      <c r="E306" s="54">
        <v>0</v>
      </c>
      <c r="F306" s="53">
        <v>0</v>
      </c>
      <c r="G306" s="53">
        <v>0</v>
      </c>
      <c r="H306" s="53">
        <v>0</v>
      </c>
      <c r="I306" s="53">
        <v>0</v>
      </c>
      <c r="J306" s="53">
        <v>0</v>
      </c>
      <c r="K306" s="53">
        <v>0</v>
      </c>
      <c r="L306" s="54">
        <v>0</v>
      </c>
      <c r="M306" s="55">
        <v>0</v>
      </c>
      <c r="N306" s="53">
        <v>0</v>
      </c>
      <c r="O306" s="53">
        <v>0</v>
      </c>
      <c r="P306" s="53">
        <v>5</v>
      </c>
      <c r="Q306" s="53">
        <v>0</v>
      </c>
      <c r="R306" s="53">
        <v>0</v>
      </c>
      <c r="S306" s="53">
        <v>0</v>
      </c>
      <c r="T306" s="53">
        <v>2.7933433586488814</v>
      </c>
      <c r="U306" s="54">
        <v>200</v>
      </c>
      <c r="V306" s="56">
        <v>0.95</v>
      </c>
      <c r="W306" s="53">
        <v>0.15</v>
      </c>
      <c r="X306" s="53">
        <v>6.8124385665605927E-2</v>
      </c>
      <c r="Y306" s="53">
        <v>165</v>
      </c>
      <c r="Z306" s="53">
        <v>0</v>
      </c>
      <c r="AA306" s="53">
        <v>0.99909090909090936</v>
      </c>
      <c r="AB306" s="55">
        <v>4.1287506464003762E-4</v>
      </c>
      <c r="AC306" s="51">
        <v>8.453664228070517</v>
      </c>
      <c r="AD306" s="51">
        <v>0.14524257595681841</v>
      </c>
      <c r="AE306" s="51">
        <v>2.9128805907725253E-2</v>
      </c>
      <c r="AF306" s="51">
        <v>2.3407008119407735E-3</v>
      </c>
      <c r="AG306" s="51">
        <v>0.46120599468887896</v>
      </c>
      <c r="AH306" s="51">
        <v>1.0268463721624467E-2</v>
      </c>
      <c r="AI306" s="51">
        <v>1.6056051052523035</v>
      </c>
      <c r="AJ306" s="51">
        <v>4.7348923395040231E-2</v>
      </c>
      <c r="AK306" s="51">
        <v>0.26826346937839834</v>
      </c>
      <c r="AL306" s="53">
        <v>1.8292936767687284E-2</v>
      </c>
      <c r="AM306" s="51">
        <v>1.6912047973761699</v>
      </c>
      <c r="AN306" s="55">
        <v>6.9404090558396775E-2</v>
      </c>
    </row>
    <row r="307" spans="1:40" x14ac:dyDescent="0.3">
      <c r="A307" s="51">
        <v>304</v>
      </c>
      <c r="B307" s="52">
        <v>4.9749999999999996</v>
      </c>
      <c r="C307" s="53">
        <v>1.5833333333333333</v>
      </c>
      <c r="D307" s="53">
        <v>5.8571428571428559</v>
      </c>
      <c r="E307" s="54">
        <v>0</v>
      </c>
      <c r="F307" s="53">
        <v>0</v>
      </c>
      <c r="G307" s="53">
        <v>0</v>
      </c>
      <c r="H307" s="53">
        <v>0</v>
      </c>
      <c r="I307" s="53">
        <v>0</v>
      </c>
      <c r="J307" s="53">
        <v>0</v>
      </c>
      <c r="K307" s="53">
        <v>0</v>
      </c>
      <c r="L307" s="54">
        <v>0</v>
      </c>
      <c r="M307" s="55">
        <v>0</v>
      </c>
      <c r="N307" s="53">
        <v>0</v>
      </c>
      <c r="O307" s="53">
        <v>0</v>
      </c>
      <c r="P307" s="53">
        <v>5</v>
      </c>
      <c r="Q307" s="53">
        <v>0</v>
      </c>
      <c r="R307" s="53">
        <v>0</v>
      </c>
      <c r="S307" s="53">
        <v>0</v>
      </c>
      <c r="T307" s="53">
        <v>2.7933433586488814</v>
      </c>
      <c r="U307" s="54">
        <v>200</v>
      </c>
      <c r="V307" s="56">
        <v>0.95</v>
      </c>
      <c r="W307" s="53">
        <v>4.4999999999999998E-2</v>
      </c>
      <c r="X307" s="53">
        <v>2.8978689038056501E-2</v>
      </c>
      <c r="Y307" s="53">
        <v>165</v>
      </c>
      <c r="Z307" s="53">
        <v>0</v>
      </c>
      <c r="AA307" s="53">
        <v>0.99972727272727302</v>
      </c>
      <c r="AB307" s="55">
        <v>1.7562841841246461E-4</v>
      </c>
      <c r="AC307" s="51">
        <v>9.8732852919438319</v>
      </c>
      <c r="AD307" s="51">
        <v>0.16208600589819885</v>
      </c>
      <c r="AE307" s="51">
        <v>3.1320793938542549E-2</v>
      </c>
      <c r="AF307" s="51">
        <v>2.7148003491056926E-3</v>
      </c>
      <c r="AG307" s="51">
        <v>0.47039051064480575</v>
      </c>
      <c r="AH307" s="51">
        <v>1.0398298761340746E-2</v>
      </c>
      <c r="AI307" s="51">
        <v>1.5949587569484638</v>
      </c>
      <c r="AJ307" s="51">
        <v>4.580899168015453E-2</v>
      </c>
      <c r="AK307" s="51">
        <v>0.27102548576674296</v>
      </c>
      <c r="AL307" s="53">
        <v>1.88716300528558E-2</v>
      </c>
      <c r="AM307" s="51">
        <v>1.6167609139396995</v>
      </c>
      <c r="AN307" s="55">
        <v>5.2467082703435676E-2</v>
      </c>
    </row>
    <row r="308" spans="1:40" x14ac:dyDescent="0.3">
      <c r="A308" s="51">
        <v>305</v>
      </c>
      <c r="B308" s="52">
        <v>4.9749999999999996</v>
      </c>
      <c r="C308" s="53">
        <v>1.5833333333333333</v>
      </c>
      <c r="D308" s="53">
        <v>6.9999999999999982</v>
      </c>
      <c r="E308" s="54">
        <v>0</v>
      </c>
      <c r="F308" s="53">
        <v>0</v>
      </c>
      <c r="G308" s="53">
        <v>0</v>
      </c>
      <c r="H308" s="53">
        <v>0</v>
      </c>
      <c r="I308" s="53">
        <v>0</v>
      </c>
      <c r="J308" s="53">
        <v>0</v>
      </c>
      <c r="K308" s="53">
        <v>0</v>
      </c>
      <c r="L308" s="54">
        <v>0</v>
      </c>
      <c r="M308" s="55">
        <v>0</v>
      </c>
      <c r="N308" s="53">
        <v>0</v>
      </c>
      <c r="O308" s="53">
        <v>0</v>
      </c>
      <c r="P308" s="53">
        <v>5</v>
      </c>
      <c r="Q308" s="53">
        <v>0</v>
      </c>
      <c r="R308" s="53">
        <v>0</v>
      </c>
      <c r="S308" s="53">
        <v>0</v>
      </c>
      <c r="T308" s="53">
        <v>2.7933433586488814</v>
      </c>
      <c r="U308" s="54">
        <v>200</v>
      </c>
      <c r="V308" s="56">
        <v>0.95</v>
      </c>
      <c r="W308" s="53">
        <v>5.0000000000000001E-3</v>
      </c>
      <c r="X308" s="53">
        <v>9.8597824922146103E-3</v>
      </c>
      <c r="Y308" s="53">
        <v>165</v>
      </c>
      <c r="Z308" s="53">
        <v>0</v>
      </c>
      <c r="AA308" s="53">
        <v>0.99996969696969695</v>
      </c>
      <c r="AB308" s="55">
        <v>5.9756257528573785E-5</v>
      </c>
      <c r="AC308" s="51">
        <v>11.34094327420547</v>
      </c>
      <c r="AD308" s="51">
        <v>0.19030264131995225</v>
      </c>
      <c r="AE308" s="51">
        <v>3.4380706493554916E-2</v>
      </c>
      <c r="AF308" s="51">
        <v>2.7988647979696286E-3</v>
      </c>
      <c r="AG308" s="51">
        <v>0.50770240779298303</v>
      </c>
      <c r="AH308" s="51">
        <v>1.1980632852451467E-2</v>
      </c>
      <c r="AI308" s="51">
        <v>1.6321062124593624</v>
      </c>
      <c r="AJ308" s="51">
        <v>4.5345718401287087E-2</v>
      </c>
      <c r="AK308" s="51">
        <v>0.30506491548312215</v>
      </c>
      <c r="AL308" s="53">
        <v>2.1552401826712531E-2</v>
      </c>
      <c r="AM308" s="51">
        <v>1.6329891238160394</v>
      </c>
      <c r="AN308" s="55">
        <v>4.5541326641020563E-2</v>
      </c>
    </row>
    <row r="309" spans="1:40" x14ac:dyDescent="0.3">
      <c r="A309" s="51">
        <v>306</v>
      </c>
      <c r="B309" s="52">
        <v>4.9749999999999996</v>
      </c>
      <c r="C309" s="53">
        <v>2.6666666666666665</v>
      </c>
      <c r="D309" s="53">
        <v>1.2857142857142856</v>
      </c>
      <c r="E309" s="54">
        <v>0</v>
      </c>
      <c r="F309" s="53">
        <v>0</v>
      </c>
      <c r="G309" s="53">
        <v>0</v>
      </c>
      <c r="H309" s="53">
        <v>0</v>
      </c>
      <c r="I309" s="53">
        <v>0</v>
      </c>
      <c r="J309" s="53">
        <v>0</v>
      </c>
      <c r="K309" s="53">
        <v>0</v>
      </c>
      <c r="L309" s="54">
        <v>0</v>
      </c>
      <c r="M309" s="55">
        <v>0</v>
      </c>
      <c r="N309" s="53">
        <v>0</v>
      </c>
      <c r="O309" s="53">
        <v>0</v>
      </c>
      <c r="P309" s="53">
        <v>5</v>
      </c>
      <c r="Q309" s="53">
        <v>0</v>
      </c>
      <c r="R309" s="53">
        <v>0</v>
      </c>
      <c r="S309" s="53">
        <v>0</v>
      </c>
      <c r="T309" s="53">
        <v>2.7933433586488814</v>
      </c>
      <c r="U309" s="54">
        <v>200</v>
      </c>
      <c r="V309" s="56">
        <v>0.95</v>
      </c>
      <c r="W309" s="53">
        <v>3.3050000000000002</v>
      </c>
      <c r="X309" s="53">
        <v>0.39641689111587369</v>
      </c>
      <c r="Y309" s="53">
        <v>165</v>
      </c>
      <c r="Z309" s="53">
        <v>0</v>
      </c>
      <c r="AA309" s="53">
        <v>0.97996969696969638</v>
      </c>
      <c r="AB309" s="55">
        <v>2.4025266128234759E-3</v>
      </c>
      <c r="AC309" s="51">
        <v>4.0755264739610997</v>
      </c>
      <c r="AD309" s="51">
        <v>7.1650350053063652E-2</v>
      </c>
      <c r="AE309" s="51">
        <v>4.0425659100221467E-3</v>
      </c>
      <c r="AF309" s="51">
        <v>1.441735408319946E-3</v>
      </c>
      <c r="AG309" s="51">
        <v>0.44886382312778272</v>
      </c>
      <c r="AH309" s="51">
        <v>8.5438485871036727E-3</v>
      </c>
      <c r="AI309" s="51">
        <v>1.3912188681285749</v>
      </c>
      <c r="AJ309" s="51">
        <v>1.0990199582556197E-2</v>
      </c>
      <c r="AK309" s="51">
        <v>0.27557994031438032</v>
      </c>
      <c r="AL309" s="53">
        <v>2.0397616867781937E-2</v>
      </c>
      <c r="AM309" s="51">
        <v>2.4444774377739189</v>
      </c>
      <c r="AN309" s="55">
        <v>0.12139768742862149</v>
      </c>
    </row>
    <row r="310" spans="1:40" x14ac:dyDescent="0.3">
      <c r="A310" s="51">
        <v>307</v>
      </c>
      <c r="B310" s="52">
        <v>4.9749999999999996</v>
      </c>
      <c r="C310" s="53">
        <v>2.6666666666666665</v>
      </c>
      <c r="D310" s="53">
        <v>2.4285714285714284</v>
      </c>
      <c r="E310" s="54">
        <v>0</v>
      </c>
      <c r="F310" s="53">
        <v>0</v>
      </c>
      <c r="G310" s="53">
        <v>0</v>
      </c>
      <c r="H310" s="53">
        <v>0</v>
      </c>
      <c r="I310" s="53">
        <v>0</v>
      </c>
      <c r="J310" s="53">
        <v>0</v>
      </c>
      <c r="K310" s="53">
        <v>0</v>
      </c>
      <c r="L310" s="54">
        <v>0</v>
      </c>
      <c r="M310" s="55">
        <v>0</v>
      </c>
      <c r="N310" s="53">
        <v>0</v>
      </c>
      <c r="O310" s="53">
        <v>0</v>
      </c>
      <c r="P310" s="53">
        <v>5</v>
      </c>
      <c r="Q310" s="53">
        <v>0</v>
      </c>
      <c r="R310" s="53">
        <v>0</v>
      </c>
      <c r="S310" s="53">
        <v>0</v>
      </c>
      <c r="T310" s="53">
        <v>2.7933433586488814</v>
      </c>
      <c r="U310" s="54">
        <v>200</v>
      </c>
      <c r="V310" s="56">
        <v>0.95</v>
      </c>
      <c r="W310" s="53">
        <v>0.31</v>
      </c>
      <c r="X310" s="53">
        <v>0.10772771658532841</v>
      </c>
      <c r="Y310" s="53">
        <v>165</v>
      </c>
      <c r="Z310" s="53">
        <v>0</v>
      </c>
      <c r="AA310" s="53">
        <v>0.99812121212121274</v>
      </c>
      <c r="AB310" s="55">
        <v>6.5289525203229338E-4</v>
      </c>
      <c r="AC310" s="51">
        <v>7.1512603309936598</v>
      </c>
      <c r="AD310" s="51">
        <v>0.12653120977937779</v>
      </c>
      <c r="AE310" s="51">
        <v>2.5732616455895859E-2</v>
      </c>
      <c r="AF310" s="51">
        <v>2.4786340766445344E-3</v>
      </c>
      <c r="AG310" s="51">
        <v>0.45202166298471647</v>
      </c>
      <c r="AH310" s="51">
        <v>9.9903085184529158E-3</v>
      </c>
      <c r="AI310" s="51">
        <v>1.6616269862356106</v>
      </c>
      <c r="AJ310" s="51">
        <v>5.119122683024413E-2</v>
      </c>
      <c r="AK310" s="51">
        <v>0.25969463846648488</v>
      </c>
      <c r="AL310" s="53">
        <v>2.0301864652765636E-2</v>
      </c>
      <c r="AM310" s="51">
        <v>1.8118951167142063</v>
      </c>
      <c r="AN310" s="55">
        <v>7.7150244907157411E-2</v>
      </c>
    </row>
    <row r="311" spans="1:40" x14ac:dyDescent="0.3">
      <c r="A311" s="51">
        <v>308</v>
      </c>
      <c r="B311" s="52">
        <v>4.9749999999999996</v>
      </c>
      <c r="C311" s="53">
        <v>2.6666666666666665</v>
      </c>
      <c r="D311" s="53">
        <v>3.5714285714285712</v>
      </c>
      <c r="E311" s="54">
        <v>0</v>
      </c>
      <c r="F311" s="53">
        <v>0</v>
      </c>
      <c r="G311" s="53">
        <v>0</v>
      </c>
      <c r="H311" s="53">
        <v>0</v>
      </c>
      <c r="I311" s="53">
        <v>0</v>
      </c>
      <c r="J311" s="53">
        <v>0</v>
      </c>
      <c r="K311" s="53">
        <v>0</v>
      </c>
      <c r="L311" s="54">
        <v>0</v>
      </c>
      <c r="M311" s="55">
        <v>0</v>
      </c>
      <c r="N311" s="53">
        <v>0</v>
      </c>
      <c r="O311" s="53">
        <v>0</v>
      </c>
      <c r="P311" s="53">
        <v>5</v>
      </c>
      <c r="Q311" s="53">
        <v>0</v>
      </c>
      <c r="R311" s="53">
        <v>0</v>
      </c>
      <c r="S311" s="53">
        <v>0</v>
      </c>
      <c r="T311" s="53">
        <v>2.7933433586488814</v>
      </c>
      <c r="U311" s="54">
        <v>200</v>
      </c>
      <c r="V311" s="56">
        <v>0.95</v>
      </c>
      <c r="W311" s="53">
        <v>3.5000000000000003E-2</v>
      </c>
      <c r="X311" s="53">
        <v>2.5690258295087993E-2</v>
      </c>
      <c r="Y311" s="53">
        <v>165</v>
      </c>
      <c r="Z311" s="53">
        <v>0</v>
      </c>
      <c r="AA311" s="53">
        <v>0.999787878787879</v>
      </c>
      <c r="AB311" s="55">
        <v>1.5569853512174649E-4</v>
      </c>
      <c r="AC311" s="51">
        <v>10.111189763488547</v>
      </c>
      <c r="AD311" s="51">
        <v>0.16910781558088309</v>
      </c>
      <c r="AE311" s="51">
        <v>3.1629425535962943E-2</v>
      </c>
      <c r="AF311" s="51">
        <v>2.7049050848727977E-3</v>
      </c>
      <c r="AG311" s="51">
        <v>0.47366791778782541</v>
      </c>
      <c r="AH311" s="51">
        <v>1.088015690371125E-2</v>
      </c>
      <c r="AI311" s="51">
        <v>1.5892995379072961</v>
      </c>
      <c r="AJ311" s="51">
        <v>4.6352229043771655E-2</v>
      </c>
      <c r="AK311" s="51">
        <v>0.28589400445489921</v>
      </c>
      <c r="AL311" s="53">
        <v>1.9862263190114793E-2</v>
      </c>
      <c r="AM311" s="51">
        <v>1.6045953982331034</v>
      </c>
      <c r="AN311" s="55">
        <v>5.1689908755925482E-2</v>
      </c>
    </row>
    <row r="312" spans="1:40" x14ac:dyDescent="0.3">
      <c r="A312" s="51">
        <v>309</v>
      </c>
      <c r="B312" s="52">
        <v>4.9749999999999996</v>
      </c>
      <c r="C312" s="53">
        <v>2.6666666666666665</v>
      </c>
      <c r="D312" s="53">
        <v>4.7142857142857135</v>
      </c>
      <c r="E312" s="54">
        <v>0</v>
      </c>
      <c r="F312" s="53">
        <v>0</v>
      </c>
      <c r="G312" s="53">
        <v>0</v>
      </c>
      <c r="H312" s="53">
        <v>0</v>
      </c>
      <c r="I312" s="53">
        <v>0</v>
      </c>
      <c r="J312" s="53">
        <v>0</v>
      </c>
      <c r="K312" s="53">
        <v>0</v>
      </c>
      <c r="L312" s="54">
        <v>0</v>
      </c>
      <c r="M312" s="55">
        <v>0</v>
      </c>
      <c r="N312" s="53">
        <v>0</v>
      </c>
      <c r="O312" s="53">
        <v>0</v>
      </c>
      <c r="P312" s="53">
        <v>5</v>
      </c>
      <c r="Q312" s="53">
        <v>0</v>
      </c>
      <c r="R312" s="53">
        <v>0</v>
      </c>
      <c r="S312" s="53">
        <v>0</v>
      </c>
      <c r="T312" s="53">
        <v>2.7933433586488814</v>
      </c>
      <c r="U312" s="54">
        <v>200</v>
      </c>
      <c r="V312" s="56">
        <v>0.95</v>
      </c>
      <c r="W312" s="53">
        <v>0</v>
      </c>
      <c r="X312" s="53">
        <v>0</v>
      </c>
      <c r="Y312" s="53">
        <v>165</v>
      </c>
      <c r="Z312" s="53">
        <v>0</v>
      </c>
      <c r="AA312" s="53">
        <v>1</v>
      </c>
      <c r="AB312" s="55">
        <v>0</v>
      </c>
      <c r="AC312" s="51">
        <v>13.033333333333333</v>
      </c>
      <c r="AD312" s="51">
        <v>0.21037486735728558</v>
      </c>
      <c r="AE312" s="51">
        <v>4.1275264817998349E-2</v>
      </c>
      <c r="AF312" s="51">
        <v>3.5945518345816265E-3</v>
      </c>
      <c r="AG312" s="51">
        <v>0.54329449844246513</v>
      </c>
      <c r="AH312" s="51">
        <v>1.2752746707095513E-2</v>
      </c>
      <c r="AI312" s="51">
        <v>1.6662923846711331</v>
      </c>
      <c r="AJ312" s="51">
        <v>4.0842024656746974E-2</v>
      </c>
      <c r="AK312" s="51">
        <v>0.34336166969001292</v>
      </c>
      <c r="AL312" s="53">
        <v>2.2778955519898076E-2</v>
      </c>
      <c r="AM312" s="51">
        <v>1.6662923846711331</v>
      </c>
      <c r="AN312" s="55">
        <v>4.0842024656746974E-2</v>
      </c>
    </row>
    <row r="313" spans="1:40" x14ac:dyDescent="0.3">
      <c r="A313" s="51">
        <v>310</v>
      </c>
      <c r="B313" s="52">
        <v>4.9749999999999996</v>
      </c>
      <c r="C313" s="53">
        <v>2.6666666666666665</v>
      </c>
      <c r="D313" s="53">
        <v>5.8571428571428559</v>
      </c>
      <c r="E313" s="54">
        <v>0</v>
      </c>
      <c r="F313" s="53">
        <v>0</v>
      </c>
      <c r="G313" s="53">
        <v>0</v>
      </c>
      <c r="H313" s="53">
        <v>0</v>
      </c>
      <c r="I313" s="53">
        <v>0</v>
      </c>
      <c r="J313" s="53">
        <v>0</v>
      </c>
      <c r="K313" s="53">
        <v>0</v>
      </c>
      <c r="L313" s="54">
        <v>0</v>
      </c>
      <c r="M313" s="55">
        <v>0</v>
      </c>
      <c r="N313" s="53">
        <v>0</v>
      </c>
      <c r="O313" s="53">
        <v>0</v>
      </c>
      <c r="P313" s="53">
        <v>5</v>
      </c>
      <c r="Q313" s="53">
        <v>0</v>
      </c>
      <c r="R313" s="53">
        <v>0</v>
      </c>
      <c r="S313" s="53">
        <v>0</v>
      </c>
      <c r="T313" s="53">
        <v>2.7933433586488814</v>
      </c>
      <c r="U313" s="54">
        <v>200</v>
      </c>
      <c r="V313" s="56">
        <v>0.95</v>
      </c>
      <c r="W313" s="53">
        <v>0</v>
      </c>
      <c r="X313" s="53">
        <v>0</v>
      </c>
      <c r="Y313" s="53">
        <v>165</v>
      </c>
      <c r="Z313" s="53">
        <v>0</v>
      </c>
      <c r="AA313" s="53">
        <v>1</v>
      </c>
      <c r="AB313" s="55">
        <v>0</v>
      </c>
      <c r="AC313" s="51">
        <v>15.881575757575757</v>
      </c>
      <c r="AD313" s="51">
        <v>0.23667631284877064</v>
      </c>
      <c r="AE313" s="51">
        <v>4.7073392036437151E-2</v>
      </c>
      <c r="AF313" s="51">
        <v>4.0578891710853415E-3</v>
      </c>
      <c r="AG313" s="51">
        <v>0.60340847986814827</v>
      </c>
      <c r="AH313" s="51">
        <v>1.4513449318381172E-2</v>
      </c>
      <c r="AI313" s="51">
        <v>1.7244111280666032</v>
      </c>
      <c r="AJ313" s="51">
        <v>4.1647480454808782E-2</v>
      </c>
      <c r="AK313" s="51">
        <v>0.38994643066899437</v>
      </c>
      <c r="AL313" s="53">
        <v>2.5088190902853462E-2</v>
      </c>
      <c r="AM313" s="51">
        <v>1.7244111280666032</v>
      </c>
      <c r="AN313" s="55">
        <v>4.1647480454808782E-2</v>
      </c>
    </row>
    <row r="314" spans="1:40" x14ac:dyDescent="0.3">
      <c r="A314" s="51">
        <v>311</v>
      </c>
      <c r="B314" s="52">
        <v>4.9749999999999996</v>
      </c>
      <c r="C314" s="53">
        <v>2.6666666666666665</v>
      </c>
      <c r="D314" s="53">
        <v>6.9999999999999982</v>
      </c>
      <c r="E314" s="54">
        <v>0</v>
      </c>
      <c r="F314" s="53">
        <v>0</v>
      </c>
      <c r="G314" s="53">
        <v>0</v>
      </c>
      <c r="H314" s="53">
        <v>0</v>
      </c>
      <c r="I314" s="53">
        <v>0</v>
      </c>
      <c r="J314" s="53">
        <v>0</v>
      </c>
      <c r="K314" s="53">
        <v>0</v>
      </c>
      <c r="L314" s="54">
        <v>0</v>
      </c>
      <c r="M314" s="55">
        <v>0</v>
      </c>
      <c r="N314" s="53">
        <v>0</v>
      </c>
      <c r="O314" s="53">
        <v>0</v>
      </c>
      <c r="P314" s="53">
        <v>5</v>
      </c>
      <c r="Q314" s="53">
        <v>0</v>
      </c>
      <c r="R314" s="53">
        <v>0</v>
      </c>
      <c r="S314" s="53">
        <v>0</v>
      </c>
      <c r="T314" s="53">
        <v>2.7933433586488814</v>
      </c>
      <c r="U314" s="54">
        <v>200</v>
      </c>
      <c r="V314" s="56">
        <v>0.95</v>
      </c>
      <c r="W314" s="53">
        <v>0</v>
      </c>
      <c r="X314" s="53">
        <v>0</v>
      </c>
      <c r="Y314" s="53">
        <v>165</v>
      </c>
      <c r="Z314" s="53">
        <v>0</v>
      </c>
      <c r="AA314" s="53">
        <v>1</v>
      </c>
      <c r="AB314" s="55">
        <v>0</v>
      </c>
      <c r="AC314" s="51">
        <v>18.659818181818192</v>
      </c>
      <c r="AD314" s="51">
        <v>0.2611521136266477</v>
      </c>
      <c r="AE314" s="51">
        <v>5.5365804437273146E-2</v>
      </c>
      <c r="AF314" s="51">
        <v>4.9875222177401569E-3</v>
      </c>
      <c r="AG314" s="51">
        <v>0.6593554087277127</v>
      </c>
      <c r="AH314" s="51">
        <v>1.6631152582787228E-2</v>
      </c>
      <c r="AI314" s="51">
        <v>1.7765461017688953</v>
      </c>
      <c r="AJ314" s="51">
        <v>4.032658662682545E-2</v>
      </c>
      <c r="AK314" s="51">
        <v>0.46241148618958322</v>
      </c>
      <c r="AL314" s="53">
        <v>2.3807637796038932E-2</v>
      </c>
      <c r="AM314" s="51">
        <v>1.7765461017688953</v>
      </c>
      <c r="AN314" s="55">
        <v>4.032658662682545E-2</v>
      </c>
    </row>
    <row r="315" spans="1:40" x14ac:dyDescent="0.3">
      <c r="A315" s="51">
        <v>312</v>
      </c>
      <c r="B315" s="52">
        <v>4.9749999999999996</v>
      </c>
      <c r="C315" s="53">
        <v>3.75</v>
      </c>
      <c r="D315" s="53">
        <v>1.2857142857142856</v>
      </c>
      <c r="E315" s="54">
        <v>0</v>
      </c>
      <c r="F315" s="53">
        <v>0</v>
      </c>
      <c r="G315" s="53">
        <v>0</v>
      </c>
      <c r="H315" s="53">
        <v>0</v>
      </c>
      <c r="I315" s="53">
        <v>0</v>
      </c>
      <c r="J315" s="53">
        <v>0</v>
      </c>
      <c r="K315" s="53">
        <v>0</v>
      </c>
      <c r="L315" s="54">
        <v>0</v>
      </c>
      <c r="M315" s="55">
        <v>0</v>
      </c>
      <c r="N315" s="53">
        <v>0</v>
      </c>
      <c r="O315" s="53">
        <v>0</v>
      </c>
      <c r="P315" s="53">
        <v>5</v>
      </c>
      <c r="Q315" s="53">
        <v>0</v>
      </c>
      <c r="R315" s="53">
        <v>0</v>
      </c>
      <c r="S315" s="53">
        <v>0</v>
      </c>
      <c r="T315" s="53">
        <v>2.7933433586488814</v>
      </c>
      <c r="U315" s="54">
        <v>200</v>
      </c>
      <c r="V315" s="56">
        <v>0.95</v>
      </c>
      <c r="W315" s="53">
        <v>1.44</v>
      </c>
      <c r="X315" s="53">
        <v>0.25379948976534639</v>
      </c>
      <c r="Y315" s="53">
        <v>165</v>
      </c>
      <c r="Z315" s="53">
        <v>0</v>
      </c>
      <c r="AA315" s="53">
        <v>0.99127272727272819</v>
      </c>
      <c r="AB315" s="55">
        <v>1.5381787258505841E-3</v>
      </c>
      <c r="AC315" s="51">
        <v>5.0589039372165789</v>
      </c>
      <c r="AD315" s="51">
        <v>9.227036302366258E-2</v>
      </c>
      <c r="AE315" s="51">
        <v>1.0490372188575932E-2</v>
      </c>
      <c r="AF315" s="51">
        <v>1.9200559077187413E-3</v>
      </c>
      <c r="AG315" s="51">
        <v>0.42678654767444585</v>
      </c>
      <c r="AH315" s="51">
        <v>9.2262285632817801E-3</v>
      </c>
      <c r="AI315" s="51">
        <v>1.5211957790593291</v>
      </c>
      <c r="AJ315" s="51">
        <v>4.0505809575776673E-2</v>
      </c>
      <c r="AK315" s="51">
        <v>0.25272981096962355</v>
      </c>
      <c r="AL315" s="53">
        <v>1.8619902524725399E-2</v>
      </c>
      <c r="AM315" s="51">
        <v>2.0870015328153757</v>
      </c>
      <c r="AN315" s="55">
        <v>0.1143837348441161</v>
      </c>
    </row>
    <row r="316" spans="1:40" x14ac:dyDescent="0.3">
      <c r="A316" s="51">
        <v>313</v>
      </c>
      <c r="B316" s="52">
        <v>4.9749999999999996</v>
      </c>
      <c r="C316" s="53">
        <v>3.75</v>
      </c>
      <c r="D316" s="53">
        <v>2.4285714285714284</v>
      </c>
      <c r="E316" s="54">
        <v>0</v>
      </c>
      <c r="F316" s="53">
        <v>0</v>
      </c>
      <c r="G316" s="53">
        <v>0</v>
      </c>
      <c r="H316" s="53">
        <v>0</v>
      </c>
      <c r="I316" s="53">
        <v>0</v>
      </c>
      <c r="J316" s="53">
        <v>0</v>
      </c>
      <c r="K316" s="53">
        <v>0</v>
      </c>
      <c r="L316" s="54">
        <v>0</v>
      </c>
      <c r="M316" s="55">
        <v>0</v>
      </c>
      <c r="N316" s="53">
        <v>0</v>
      </c>
      <c r="O316" s="53">
        <v>0</v>
      </c>
      <c r="P316" s="53">
        <v>5</v>
      </c>
      <c r="Q316" s="53">
        <v>0</v>
      </c>
      <c r="R316" s="53">
        <v>0</v>
      </c>
      <c r="S316" s="53">
        <v>0</v>
      </c>
      <c r="T316" s="53">
        <v>2.7933433586488814</v>
      </c>
      <c r="U316" s="54">
        <v>200</v>
      </c>
      <c r="V316" s="56">
        <v>0.95</v>
      </c>
      <c r="W316" s="53">
        <v>4.4999999999999998E-2</v>
      </c>
      <c r="X316" s="53">
        <v>3.2174090169752659E-2</v>
      </c>
      <c r="Y316" s="53">
        <v>165</v>
      </c>
      <c r="Z316" s="53">
        <v>0</v>
      </c>
      <c r="AA316" s="53">
        <v>0.9997272727272728</v>
      </c>
      <c r="AB316" s="55">
        <v>1.9499448587728883E-4</v>
      </c>
      <c r="AC316" s="51">
        <v>9.7202969066695726</v>
      </c>
      <c r="AD316" s="51">
        <v>0.16650654460945583</v>
      </c>
      <c r="AE316" s="51">
        <v>3.1448876230529915E-2</v>
      </c>
      <c r="AF316" s="51">
        <v>2.6850273567758836E-3</v>
      </c>
      <c r="AG316" s="51">
        <v>0.47428542396549483</v>
      </c>
      <c r="AH316" s="51">
        <v>1.0774659778111144E-2</v>
      </c>
      <c r="AI316" s="51">
        <v>1.6010803511029501</v>
      </c>
      <c r="AJ316" s="51">
        <v>4.4591429379809422E-2</v>
      </c>
      <c r="AK316" s="51">
        <v>0.26673203437997378</v>
      </c>
      <c r="AL316" s="53">
        <v>1.8581970989480886E-2</v>
      </c>
      <c r="AM316" s="51">
        <v>1.6238776641530757</v>
      </c>
      <c r="AN316" s="55">
        <v>5.2337051066220899E-2</v>
      </c>
    </row>
    <row r="317" spans="1:40" x14ac:dyDescent="0.3">
      <c r="A317" s="51">
        <v>314</v>
      </c>
      <c r="B317" s="52">
        <v>4.9749999999999996</v>
      </c>
      <c r="C317" s="53">
        <v>3.75</v>
      </c>
      <c r="D317" s="53">
        <v>3.5714285714285712</v>
      </c>
      <c r="E317" s="54">
        <v>0</v>
      </c>
      <c r="F317" s="53">
        <v>0</v>
      </c>
      <c r="G317" s="53">
        <v>0</v>
      </c>
      <c r="H317" s="53">
        <v>0</v>
      </c>
      <c r="I317" s="53">
        <v>0</v>
      </c>
      <c r="J317" s="53">
        <v>0</v>
      </c>
      <c r="K317" s="53">
        <v>0</v>
      </c>
      <c r="L317" s="54">
        <v>0</v>
      </c>
      <c r="M317" s="55">
        <v>0</v>
      </c>
      <c r="N317" s="53">
        <v>0</v>
      </c>
      <c r="O317" s="53">
        <v>0</v>
      </c>
      <c r="P317" s="53">
        <v>5</v>
      </c>
      <c r="Q317" s="53">
        <v>0</v>
      </c>
      <c r="R317" s="53">
        <v>0</v>
      </c>
      <c r="S317" s="53">
        <v>0</v>
      </c>
      <c r="T317" s="53">
        <v>2.7933433586488814</v>
      </c>
      <c r="U317" s="54">
        <v>200</v>
      </c>
      <c r="V317" s="56">
        <v>0.95</v>
      </c>
      <c r="W317" s="53">
        <v>0</v>
      </c>
      <c r="X317" s="53">
        <v>0</v>
      </c>
      <c r="Y317" s="53">
        <v>165</v>
      </c>
      <c r="Z317" s="53">
        <v>0</v>
      </c>
      <c r="AA317" s="53">
        <v>1</v>
      </c>
      <c r="AB317" s="55">
        <v>0</v>
      </c>
      <c r="AC317" s="51">
        <v>13.878181818181815</v>
      </c>
      <c r="AD317" s="51">
        <v>0.21542393324514714</v>
      </c>
      <c r="AE317" s="51">
        <v>4.0062067234127557E-2</v>
      </c>
      <c r="AF317" s="51">
        <v>3.079362662962595E-3</v>
      </c>
      <c r="AG317" s="51">
        <v>0.55858582729728845</v>
      </c>
      <c r="AH317" s="51">
        <v>1.3207987750683331E-2</v>
      </c>
      <c r="AI317" s="51">
        <v>1.6879961964935319</v>
      </c>
      <c r="AJ317" s="51">
        <v>4.2193579132117812E-2</v>
      </c>
      <c r="AK317" s="51">
        <v>0.34899876473343816</v>
      </c>
      <c r="AL317" s="53">
        <v>2.2425574371152782E-2</v>
      </c>
      <c r="AM317" s="51">
        <v>1.6879961964935319</v>
      </c>
      <c r="AN317" s="55">
        <v>4.2193579132117812E-2</v>
      </c>
    </row>
    <row r="318" spans="1:40" x14ac:dyDescent="0.3">
      <c r="A318" s="51">
        <v>315</v>
      </c>
      <c r="B318" s="52">
        <v>4.9749999999999996</v>
      </c>
      <c r="C318" s="53">
        <v>3.75</v>
      </c>
      <c r="D318" s="53">
        <v>4.7142857142857135</v>
      </c>
      <c r="E318" s="54">
        <v>0</v>
      </c>
      <c r="F318" s="53">
        <v>0</v>
      </c>
      <c r="G318" s="53">
        <v>0</v>
      </c>
      <c r="H318" s="53">
        <v>0</v>
      </c>
      <c r="I318" s="53">
        <v>0</v>
      </c>
      <c r="J318" s="53">
        <v>0</v>
      </c>
      <c r="K318" s="53">
        <v>0</v>
      </c>
      <c r="L318" s="54">
        <v>0</v>
      </c>
      <c r="M318" s="55">
        <v>0</v>
      </c>
      <c r="N318" s="53">
        <v>0</v>
      </c>
      <c r="O318" s="53">
        <v>0</v>
      </c>
      <c r="P318" s="53">
        <v>5</v>
      </c>
      <c r="Q318" s="53">
        <v>0</v>
      </c>
      <c r="R318" s="53">
        <v>0</v>
      </c>
      <c r="S318" s="53">
        <v>0</v>
      </c>
      <c r="T318" s="53">
        <v>2.7933433586488814</v>
      </c>
      <c r="U318" s="54">
        <v>200</v>
      </c>
      <c r="V318" s="56">
        <v>0.95</v>
      </c>
      <c r="W318" s="53">
        <v>0</v>
      </c>
      <c r="X318" s="53">
        <v>0</v>
      </c>
      <c r="Y318" s="53">
        <v>165</v>
      </c>
      <c r="Z318" s="53">
        <v>0</v>
      </c>
      <c r="AA318" s="53">
        <v>1</v>
      </c>
      <c r="AB318" s="55">
        <v>0</v>
      </c>
      <c r="AC318" s="51">
        <v>17.809878787878795</v>
      </c>
      <c r="AD318" s="51">
        <v>0.24974877426891337</v>
      </c>
      <c r="AE318" s="51">
        <v>5.0856501850338368E-2</v>
      </c>
      <c r="AF318" s="51">
        <v>4.5090484500475468E-3</v>
      </c>
      <c r="AG318" s="51">
        <v>0.63969086757965377</v>
      </c>
      <c r="AH318" s="51">
        <v>1.5501000042101839E-2</v>
      </c>
      <c r="AI318" s="51">
        <v>1.7490033458090886</v>
      </c>
      <c r="AJ318" s="51">
        <v>3.9902690282155442E-2</v>
      </c>
      <c r="AK318" s="51">
        <v>0.435592911988959</v>
      </c>
      <c r="AL318" s="53">
        <v>2.3723782287060562E-2</v>
      </c>
      <c r="AM318" s="51">
        <v>1.7490033458090886</v>
      </c>
      <c r="AN318" s="55">
        <v>3.9902690282155442E-2</v>
      </c>
    </row>
    <row r="319" spans="1:40" x14ac:dyDescent="0.3">
      <c r="A319" s="51">
        <v>316</v>
      </c>
      <c r="B319" s="52">
        <v>4.9749999999999996</v>
      </c>
      <c r="C319" s="53">
        <v>3.75</v>
      </c>
      <c r="D319" s="53">
        <v>5.8571428571428559</v>
      </c>
      <c r="E319" s="54">
        <v>0</v>
      </c>
      <c r="F319" s="53">
        <v>0</v>
      </c>
      <c r="G319" s="53">
        <v>0</v>
      </c>
      <c r="H319" s="53">
        <v>0</v>
      </c>
      <c r="I319" s="53">
        <v>0</v>
      </c>
      <c r="J319" s="53">
        <v>0</v>
      </c>
      <c r="K319" s="53">
        <v>0</v>
      </c>
      <c r="L319" s="54">
        <v>0</v>
      </c>
      <c r="M319" s="55">
        <v>0</v>
      </c>
      <c r="N319" s="53">
        <v>0</v>
      </c>
      <c r="O319" s="53">
        <v>0</v>
      </c>
      <c r="P319" s="53">
        <v>5</v>
      </c>
      <c r="Q319" s="53">
        <v>0</v>
      </c>
      <c r="R319" s="53">
        <v>0</v>
      </c>
      <c r="S319" s="53">
        <v>0</v>
      </c>
      <c r="T319" s="53">
        <v>2.7933433586488814</v>
      </c>
      <c r="U319" s="54">
        <v>200</v>
      </c>
      <c r="V319" s="56">
        <v>0.95</v>
      </c>
      <c r="W319" s="53">
        <v>0</v>
      </c>
      <c r="X319" s="53">
        <v>0</v>
      </c>
      <c r="Y319" s="53">
        <v>165</v>
      </c>
      <c r="Z319" s="53">
        <v>0</v>
      </c>
      <c r="AA319" s="53">
        <v>1</v>
      </c>
      <c r="AB319" s="55">
        <v>0</v>
      </c>
      <c r="AC319" s="51">
        <v>21.471272727272723</v>
      </c>
      <c r="AD319" s="51">
        <v>0.28984852563292296</v>
      </c>
      <c r="AE319" s="51">
        <v>6.413975697018072E-2</v>
      </c>
      <c r="AF319" s="51">
        <v>5.7112701558726196E-3</v>
      </c>
      <c r="AG319" s="51">
        <v>0.73678930548931076</v>
      </c>
      <c r="AH319" s="51">
        <v>1.9667423829975945E-2</v>
      </c>
      <c r="AI319" s="51">
        <v>1.883345140132177</v>
      </c>
      <c r="AJ319" s="51">
        <v>3.9924609838075387E-2</v>
      </c>
      <c r="AK319" s="51">
        <v>0.55466600251392084</v>
      </c>
      <c r="AL319" s="53">
        <v>2.5810133385591343E-2</v>
      </c>
      <c r="AM319" s="51">
        <v>1.883345140132177</v>
      </c>
      <c r="AN319" s="55">
        <v>3.9924609838075387E-2</v>
      </c>
    </row>
    <row r="320" spans="1:40" x14ac:dyDescent="0.3">
      <c r="A320" s="51">
        <v>317</v>
      </c>
      <c r="B320" s="52">
        <v>4.9749999999999996</v>
      </c>
      <c r="C320" s="53">
        <v>3.75</v>
      </c>
      <c r="D320" s="53">
        <v>6.9999999999999982</v>
      </c>
      <c r="E320" s="54">
        <v>0</v>
      </c>
      <c r="F320" s="53">
        <v>0</v>
      </c>
      <c r="G320" s="53">
        <v>0</v>
      </c>
      <c r="H320" s="53">
        <v>0</v>
      </c>
      <c r="I320" s="53">
        <v>0</v>
      </c>
      <c r="J320" s="53">
        <v>0</v>
      </c>
      <c r="K320" s="53">
        <v>0</v>
      </c>
      <c r="L320" s="54">
        <v>0</v>
      </c>
      <c r="M320" s="55">
        <v>0</v>
      </c>
      <c r="N320" s="53">
        <v>0</v>
      </c>
      <c r="O320" s="53">
        <v>0</v>
      </c>
      <c r="P320" s="53">
        <v>5</v>
      </c>
      <c r="Q320" s="53">
        <v>0</v>
      </c>
      <c r="R320" s="53">
        <v>0</v>
      </c>
      <c r="S320" s="53">
        <v>0</v>
      </c>
      <c r="T320" s="53">
        <v>2.7933433586488814</v>
      </c>
      <c r="U320" s="54">
        <v>200</v>
      </c>
      <c r="V320" s="56">
        <v>0.95</v>
      </c>
      <c r="W320" s="53">
        <v>0</v>
      </c>
      <c r="X320" s="53">
        <v>0</v>
      </c>
      <c r="Y320" s="53">
        <v>165</v>
      </c>
      <c r="Z320" s="53">
        <v>0</v>
      </c>
      <c r="AA320" s="53">
        <v>1</v>
      </c>
      <c r="AB320" s="55">
        <v>0</v>
      </c>
      <c r="AC320" s="51">
        <v>24.80324242424242</v>
      </c>
      <c r="AD320" s="51">
        <v>0.32025428693712554</v>
      </c>
      <c r="AE320" s="51">
        <v>6.9333883490856216E-2</v>
      </c>
      <c r="AF320" s="51">
        <v>7.8339533243323069E-3</v>
      </c>
      <c r="AG320" s="51">
        <v>0.83450063839282673</v>
      </c>
      <c r="AH320" s="51">
        <v>2.3259890189856663E-2</v>
      </c>
      <c r="AI320" s="51">
        <v>2.0556114079784877</v>
      </c>
      <c r="AJ320" s="51">
        <v>3.7241418238806501E-2</v>
      </c>
      <c r="AK320" s="51">
        <v>0.61194313344780227</v>
      </c>
      <c r="AL320" s="53">
        <v>2.7203026704997177E-2</v>
      </c>
      <c r="AM320" s="51">
        <v>2.0556114079784877</v>
      </c>
      <c r="AN320" s="55">
        <v>3.7241418238806501E-2</v>
      </c>
    </row>
    <row r="321" spans="1:40" x14ac:dyDescent="0.3">
      <c r="A321" s="51">
        <v>318</v>
      </c>
      <c r="B321" s="52">
        <v>4.9749999999999996</v>
      </c>
      <c r="C321" s="53">
        <v>4.833333333333333</v>
      </c>
      <c r="D321" s="53">
        <v>1.2857142857142856</v>
      </c>
      <c r="E321" s="54">
        <v>0</v>
      </c>
      <c r="F321" s="53">
        <v>0</v>
      </c>
      <c r="G321" s="53">
        <v>0</v>
      </c>
      <c r="H321" s="53">
        <v>0</v>
      </c>
      <c r="I321" s="53">
        <v>0</v>
      </c>
      <c r="J321" s="53">
        <v>0</v>
      </c>
      <c r="K321" s="53">
        <v>0</v>
      </c>
      <c r="L321" s="54">
        <v>0</v>
      </c>
      <c r="M321" s="55">
        <v>0</v>
      </c>
      <c r="N321" s="53">
        <v>0</v>
      </c>
      <c r="O321" s="53">
        <v>0</v>
      </c>
      <c r="P321" s="53">
        <v>5</v>
      </c>
      <c r="Q321" s="53">
        <v>0</v>
      </c>
      <c r="R321" s="53">
        <v>0</v>
      </c>
      <c r="S321" s="53">
        <v>0</v>
      </c>
      <c r="T321" s="53">
        <v>2.7933433586488814</v>
      </c>
      <c r="U321" s="54">
        <v>200</v>
      </c>
      <c r="V321" s="56">
        <v>0.95</v>
      </c>
      <c r="W321" s="53">
        <v>0.42499999999999999</v>
      </c>
      <c r="X321" s="53">
        <v>0.12221486408212566</v>
      </c>
      <c r="Y321" s="53">
        <v>165</v>
      </c>
      <c r="Z321" s="53">
        <v>0</v>
      </c>
      <c r="AA321" s="53">
        <v>0.99742424242424321</v>
      </c>
      <c r="AB321" s="55">
        <v>7.4069614595227793E-4</v>
      </c>
      <c r="AC321" s="51">
        <v>6.731070553162585</v>
      </c>
      <c r="AD321" s="51">
        <v>0.1200149873075033</v>
      </c>
      <c r="AE321" s="51">
        <v>2.1921935052709993E-2</v>
      </c>
      <c r="AF321" s="51">
        <v>2.4464635156110619E-3</v>
      </c>
      <c r="AG321" s="51">
        <v>0.45078407211385846</v>
      </c>
      <c r="AH321" s="51">
        <v>9.9603219425853633E-3</v>
      </c>
      <c r="AI321" s="51">
        <v>1.6797778159755004</v>
      </c>
      <c r="AJ321" s="51">
        <v>5.2400897991788264E-2</v>
      </c>
      <c r="AK321" s="51">
        <v>0.26179755204888866</v>
      </c>
      <c r="AL321" s="53">
        <v>2.1720450977666228E-2</v>
      </c>
      <c r="AM321" s="51">
        <v>1.8629931032789464</v>
      </c>
      <c r="AN321" s="55">
        <v>8.4337152613307209E-2</v>
      </c>
    </row>
    <row r="322" spans="1:40" x14ac:dyDescent="0.3">
      <c r="A322" s="51">
        <v>319</v>
      </c>
      <c r="B322" s="52">
        <v>4.9749999999999996</v>
      </c>
      <c r="C322" s="53">
        <v>4.833333333333333</v>
      </c>
      <c r="D322" s="53">
        <v>2.4285714285714284</v>
      </c>
      <c r="E322" s="54">
        <v>0</v>
      </c>
      <c r="F322" s="53">
        <v>0</v>
      </c>
      <c r="G322" s="53">
        <v>0</v>
      </c>
      <c r="H322" s="53">
        <v>0</v>
      </c>
      <c r="I322" s="53">
        <v>0</v>
      </c>
      <c r="J322" s="53">
        <v>0</v>
      </c>
      <c r="K322" s="53">
        <v>0</v>
      </c>
      <c r="L322" s="54">
        <v>0</v>
      </c>
      <c r="M322" s="55">
        <v>0</v>
      </c>
      <c r="N322" s="53">
        <v>0</v>
      </c>
      <c r="O322" s="53">
        <v>0</v>
      </c>
      <c r="P322" s="53">
        <v>5</v>
      </c>
      <c r="Q322" s="53">
        <v>0</v>
      </c>
      <c r="R322" s="53">
        <v>0</v>
      </c>
      <c r="S322" s="53">
        <v>0</v>
      </c>
      <c r="T322" s="53">
        <v>2.7933433586488814</v>
      </c>
      <c r="U322" s="54">
        <v>200</v>
      </c>
      <c r="V322" s="56">
        <v>0.95</v>
      </c>
      <c r="W322" s="53">
        <v>0</v>
      </c>
      <c r="X322" s="53">
        <v>0</v>
      </c>
      <c r="Y322" s="53">
        <v>165</v>
      </c>
      <c r="Z322" s="53">
        <v>0</v>
      </c>
      <c r="AA322" s="53">
        <v>1</v>
      </c>
      <c r="AB322" s="55">
        <v>0</v>
      </c>
      <c r="AC322" s="51">
        <v>12.225333333333332</v>
      </c>
      <c r="AD322" s="51">
        <v>0.18879608894947184</v>
      </c>
      <c r="AE322" s="51">
        <v>3.7853360716024416E-2</v>
      </c>
      <c r="AF322" s="51">
        <v>2.9579281268858689E-3</v>
      </c>
      <c r="AG322" s="51">
        <v>0.51799835537370131</v>
      </c>
      <c r="AH322" s="51">
        <v>1.1511370899394047E-2</v>
      </c>
      <c r="AI322" s="51">
        <v>1.6384774342509911</v>
      </c>
      <c r="AJ322" s="51">
        <v>4.4011557971956231E-2</v>
      </c>
      <c r="AK322" s="51">
        <v>0.33389486836085491</v>
      </c>
      <c r="AL322" s="53">
        <v>2.2461818103646149E-2</v>
      </c>
      <c r="AM322" s="51">
        <v>1.6384774342509911</v>
      </c>
      <c r="AN322" s="55">
        <v>4.4011557971956231E-2</v>
      </c>
    </row>
    <row r="323" spans="1:40" x14ac:dyDescent="0.3">
      <c r="A323" s="51">
        <v>320</v>
      </c>
      <c r="B323" s="52">
        <v>4.9749999999999996</v>
      </c>
      <c r="C323" s="53">
        <v>4.833333333333333</v>
      </c>
      <c r="D323" s="53">
        <v>3.5714285714285712</v>
      </c>
      <c r="E323" s="54">
        <v>0</v>
      </c>
      <c r="F323" s="53">
        <v>0</v>
      </c>
      <c r="G323" s="53">
        <v>0</v>
      </c>
      <c r="H323" s="53">
        <v>0</v>
      </c>
      <c r="I323" s="53">
        <v>0</v>
      </c>
      <c r="J323" s="53">
        <v>0</v>
      </c>
      <c r="K323" s="53">
        <v>0</v>
      </c>
      <c r="L323" s="54">
        <v>0</v>
      </c>
      <c r="M323" s="55">
        <v>0</v>
      </c>
      <c r="N323" s="53">
        <v>0</v>
      </c>
      <c r="O323" s="53">
        <v>0</v>
      </c>
      <c r="P323" s="53">
        <v>5</v>
      </c>
      <c r="Q323" s="53">
        <v>0</v>
      </c>
      <c r="R323" s="53">
        <v>0</v>
      </c>
      <c r="S323" s="53">
        <v>0</v>
      </c>
      <c r="T323" s="53">
        <v>2.7933433586488814</v>
      </c>
      <c r="U323" s="54">
        <v>200</v>
      </c>
      <c r="V323" s="56">
        <v>0.95</v>
      </c>
      <c r="W323" s="53">
        <v>0</v>
      </c>
      <c r="X323" s="53">
        <v>0</v>
      </c>
      <c r="Y323" s="53">
        <v>165</v>
      </c>
      <c r="Z323" s="53">
        <v>0</v>
      </c>
      <c r="AA323" s="53">
        <v>1</v>
      </c>
      <c r="AB323" s="55">
        <v>0</v>
      </c>
      <c r="AC323" s="51">
        <v>17.35015151515152</v>
      </c>
      <c r="AD323" s="51">
        <v>0.25733272495078624</v>
      </c>
      <c r="AE323" s="51">
        <v>5.1029348550607041E-2</v>
      </c>
      <c r="AF323" s="51">
        <v>4.6286355424375349E-3</v>
      </c>
      <c r="AG323" s="51">
        <v>0.63356709837299463</v>
      </c>
      <c r="AH323" s="51">
        <v>1.5696067326178609E-2</v>
      </c>
      <c r="AI323" s="51">
        <v>1.7440819876561506</v>
      </c>
      <c r="AJ323" s="51">
        <v>4.2803311564821575E-2</v>
      </c>
      <c r="AK323" s="51">
        <v>0.43481694876068294</v>
      </c>
      <c r="AL323" s="53">
        <v>2.534774299274847E-2</v>
      </c>
      <c r="AM323" s="51">
        <v>1.7440819876561506</v>
      </c>
      <c r="AN323" s="55">
        <v>4.2803311564821575E-2</v>
      </c>
    </row>
    <row r="324" spans="1:40" x14ac:dyDescent="0.3">
      <c r="A324" s="51">
        <v>321</v>
      </c>
      <c r="B324" s="52">
        <v>4.9749999999999996</v>
      </c>
      <c r="C324" s="53">
        <v>4.833333333333333</v>
      </c>
      <c r="D324" s="53">
        <v>4.7142857142857135</v>
      </c>
      <c r="E324" s="54">
        <v>0</v>
      </c>
      <c r="F324" s="53">
        <v>0</v>
      </c>
      <c r="G324" s="53">
        <v>0</v>
      </c>
      <c r="H324" s="53">
        <v>0</v>
      </c>
      <c r="I324" s="53">
        <v>0</v>
      </c>
      <c r="J324" s="53">
        <v>0</v>
      </c>
      <c r="K324" s="53">
        <v>0</v>
      </c>
      <c r="L324" s="54">
        <v>0</v>
      </c>
      <c r="M324" s="55">
        <v>0</v>
      </c>
      <c r="N324" s="53">
        <v>0</v>
      </c>
      <c r="O324" s="53">
        <v>0</v>
      </c>
      <c r="P324" s="53">
        <v>5</v>
      </c>
      <c r="Q324" s="53">
        <v>0</v>
      </c>
      <c r="R324" s="53">
        <v>0</v>
      </c>
      <c r="S324" s="53">
        <v>0</v>
      </c>
      <c r="T324" s="53">
        <v>2.7933433586488814</v>
      </c>
      <c r="U324" s="54">
        <v>200</v>
      </c>
      <c r="V324" s="56">
        <v>0.95</v>
      </c>
      <c r="W324" s="53">
        <v>0</v>
      </c>
      <c r="X324" s="53">
        <v>0</v>
      </c>
      <c r="Y324" s="53">
        <v>165</v>
      </c>
      <c r="Z324" s="53">
        <v>0</v>
      </c>
      <c r="AA324" s="53">
        <v>1</v>
      </c>
      <c r="AB324" s="55">
        <v>0</v>
      </c>
      <c r="AC324" s="51">
        <v>22.077212121212124</v>
      </c>
      <c r="AD324" s="51">
        <v>0.30640746350753728</v>
      </c>
      <c r="AE324" s="51">
        <v>6.5407172390127777E-2</v>
      </c>
      <c r="AF324" s="51">
        <v>6.0798704374144252E-3</v>
      </c>
      <c r="AG324" s="51">
        <v>0.76636463036891145</v>
      </c>
      <c r="AH324" s="51">
        <v>2.0695113934673721E-2</v>
      </c>
      <c r="AI324" s="51">
        <v>1.9487850156968138</v>
      </c>
      <c r="AJ324" s="51">
        <v>3.7707581381559774E-2</v>
      </c>
      <c r="AK324" s="51">
        <v>0.5472152850278037</v>
      </c>
      <c r="AL324" s="53">
        <v>2.5459593933069756E-2</v>
      </c>
      <c r="AM324" s="51">
        <v>1.9487850156968138</v>
      </c>
      <c r="AN324" s="55">
        <v>3.7707581381559774E-2</v>
      </c>
    </row>
    <row r="325" spans="1:40" x14ac:dyDescent="0.3">
      <c r="A325" s="51">
        <v>322</v>
      </c>
      <c r="B325" s="52">
        <v>4.9749999999999996</v>
      </c>
      <c r="C325" s="53">
        <v>4.833333333333333</v>
      </c>
      <c r="D325" s="53">
        <v>5.8571428571428559</v>
      </c>
      <c r="E325" s="54">
        <v>0</v>
      </c>
      <c r="F325" s="53">
        <v>0</v>
      </c>
      <c r="G325" s="53">
        <v>0</v>
      </c>
      <c r="H325" s="53">
        <v>0</v>
      </c>
      <c r="I325" s="53">
        <v>0</v>
      </c>
      <c r="J325" s="53">
        <v>0</v>
      </c>
      <c r="K325" s="53">
        <v>0</v>
      </c>
      <c r="L325" s="54">
        <v>0</v>
      </c>
      <c r="M325" s="55">
        <v>0</v>
      </c>
      <c r="N325" s="53">
        <v>0</v>
      </c>
      <c r="O325" s="53">
        <v>0</v>
      </c>
      <c r="P325" s="53">
        <v>5</v>
      </c>
      <c r="Q325" s="53">
        <v>0</v>
      </c>
      <c r="R325" s="53">
        <v>0</v>
      </c>
      <c r="S325" s="53">
        <v>0</v>
      </c>
      <c r="T325" s="53">
        <v>2.7933433586488814</v>
      </c>
      <c r="U325" s="54">
        <v>200</v>
      </c>
      <c r="V325" s="56">
        <v>0.95</v>
      </c>
      <c r="W325" s="53">
        <v>0</v>
      </c>
      <c r="X325" s="53">
        <v>0</v>
      </c>
      <c r="Y325" s="53">
        <v>165</v>
      </c>
      <c r="Z325" s="53">
        <v>0</v>
      </c>
      <c r="AA325" s="53">
        <v>1</v>
      </c>
      <c r="AB325" s="55">
        <v>0</v>
      </c>
      <c r="AC325" s="51">
        <v>26.592545454545451</v>
      </c>
      <c r="AD325" s="51">
        <v>0.31284993720140936</v>
      </c>
      <c r="AE325" s="51">
        <v>6.900929221230441E-2</v>
      </c>
      <c r="AF325" s="51">
        <v>8.1781454259018446E-3</v>
      </c>
      <c r="AG325" s="51">
        <v>0.86548932768872822</v>
      </c>
      <c r="AH325" s="51">
        <v>2.4191154171281766E-2</v>
      </c>
      <c r="AI325" s="51">
        <v>2.1189527001084083</v>
      </c>
      <c r="AJ325" s="51">
        <v>3.9035677975797399E-2</v>
      </c>
      <c r="AK325" s="51">
        <v>0.65997491253322349</v>
      </c>
      <c r="AL325" s="53">
        <v>2.5112712289777673E-2</v>
      </c>
      <c r="AM325" s="51">
        <v>2.1189527001084083</v>
      </c>
      <c r="AN325" s="55">
        <v>3.9035677975797399E-2</v>
      </c>
    </row>
    <row r="326" spans="1:40" x14ac:dyDescent="0.3">
      <c r="A326" s="51">
        <v>323</v>
      </c>
      <c r="B326" s="52">
        <v>4.9749999999999996</v>
      </c>
      <c r="C326" s="53">
        <v>4.833333333333333</v>
      </c>
      <c r="D326" s="53">
        <v>6.9999999999999982</v>
      </c>
      <c r="E326" s="54">
        <v>0</v>
      </c>
      <c r="F326" s="53">
        <v>0</v>
      </c>
      <c r="G326" s="53">
        <v>0</v>
      </c>
      <c r="H326" s="53">
        <v>0</v>
      </c>
      <c r="I326" s="53">
        <v>0</v>
      </c>
      <c r="J326" s="53">
        <v>0</v>
      </c>
      <c r="K326" s="53">
        <v>0</v>
      </c>
      <c r="L326" s="54">
        <v>0</v>
      </c>
      <c r="M326" s="55">
        <v>0</v>
      </c>
      <c r="N326" s="53">
        <v>0</v>
      </c>
      <c r="O326" s="53">
        <v>0</v>
      </c>
      <c r="P326" s="53">
        <v>5</v>
      </c>
      <c r="Q326" s="53">
        <v>0</v>
      </c>
      <c r="R326" s="53">
        <v>0</v>
      </c>
      <c r="S326" s="53">
        <v>0</v>
      </c>
      <c r="T326" s="53">
        <v>2.7933433586488814</v>
      </c>
      <c r="U326" s="54">
        <v>200</v>
      </c>
      <c r="V326" s="56">
        <v>0.95</v>
      </c>
      <c r="W326" s="53">
        <v>0</v>
      </c>
      <c r="X326" s="53">
        <v>0</v>
      </c>
      <c r="Y326" s="53">
        <v>165</v>
      </c>
      <c r="Z326" s="53">
        <v>0</v>
      </c>
      <c r="AA326" s="53">
        <v>1</v>
      </c>
      <c r="AB326" s="55">
        <v>0</v>
      </c>
      <c r="AC326" s="51">
        <v>31.016696969696987</v>
      </c>
      <c r="AD326" s="51">
        <v>0.31212919700669212</v>
      </c>
      <c r="AE326" s="51">
        <v>7.0160819982077807E-2</v>
      </c>
      <c r="AF326" s="51">
        <v>7.7136584053256498E-3</v>
      </c>
      <c r="AG326" s="51">
        <v>0.95150184504650615</v>
      </c>
      <c r="AH326" s="51">
        <v>2.6333823426995851E-2</v>
      </c>
      <c r="AI326" s="51">
        <v>2.2772223068475612</v>
      </c>
      <c r="AJ326" s="51">
        <v>3.4643160194704786E-2</v>
      </c>
      <c r="AK326" s="51">
        <v>0.75206961111778026</v>
      </c>
      <c r="AL326" s="53">
        <v>2.4958849951695863E-2</v>
      </c>
      <c r="AM326" s="51">
        <v>2.2772223068475612</v>
      </c>
      <c r="AN326" s="55">
        <v>3.4643160194704786E-2</v>
      </c>
    </row>
    <row r="327" spans="1:40" x14ac:dyDescent="0.3">
      <c r="A327" s="51">
        <v>324</v>
      </c>
      <c r="B327" s="52">
        <v>4.9749999999999996</v>
      </c>
      <c r="C327" s="53">
        <v>5.9166666666666661</v>
      </c>
      <c r="D327" s="53">
        <v>1.2857142857142856</v>
      </c>
      <c r="E327" s="54">
        <v>0</v>
      </c>
      <c r="F327" s="53">
        <v>0</v>
      </c>
      <c r="G327" s="53">
        <v>0</v>
      </c>
      <c r="H327" s="53">
        <v>0</v>
      </c>
      <c r="I327" s="53">
        <v>0</v>
      </c>
      <c r="J327" s="53">
        <v>0</v>
      </c>
      <c r="K327" s="53">
        <v>0</v>
      </c>
      <c r="L327" s="54">
        <v>0</v>
      </c>
      <c r="M327" s="55">
        <v>0</v>
      </c>
      <c r="N327" s="53">
        <v>0</v>
      </c>
      <c r="O327" s="53">
        <v>0</v>
      </c>
      <c r="P327" s="53">
        <v>5</v>
      </c>
      <c r="Q327" s="53">
        <v>0</v>
      </c>
      <c r="R327" s="53">
        <v>0</v>
      </c>
      <c r="S327" s="53">
        <v>0</v>
      </c>
      <c r="T327" s="53">
        <v>2.7933433586488814</v>
      </c>
      <c r="U327" s="54">
        <v>200</v>
      </c>
      <c r="V327" s="56">
        <v>0.95</v>
      </c>
      <c r="W327" s="53">
        <v>0.13</v>
      </c>
      <c r="X327" s="53">
        <v>6.7490388589531283E-2</v>
      </c>
      <c r="Y327" s="53">
        <v>165</v>
      </c>
      <c r="Z327" s="53">
        <v>0</v>
      </c>
      <c r="AA327" s="53">
        <v>0.99921212121212155</v>
      </c>
      <c r="AB327" s="55">
        <v>4.0903265811837201E-4</v>
      </c>
      <c r="AC327" s="51">
        <v>8.4406949248751353</v>
      </c>
      <c r="AD327" s="51">
        <v>0.14770537266004125</v>
      </c>
      <c r="AE327" s="51">
        <v>2.8203748439149731E-2</v>
      </c>
      <c r="AF327" s="51">
        <v>2.2720255915566656E-3</v>
      </c>
      <c r="AG327" s="51">
        <v>0.46844070823861406</v>
      </c>
      <c r="AH327" s="51">
        <v>1.0253152190434607E-2</v>
      </c>
      <c r="AI327" s="51">
        <v>1.6449701762777387</v>
      </c>
      <c r="AJ327" s="51">
        <v>4.8829651265469502E-2</v>
      </c>
      <c r="AK327" s="51">
        <v>0.28308547321476679</v>
      </c>
      <c r="AL327" s="53">
        <v>1.8564676670934397E-2</v>
      </c>
      <c r="AM327" s="51">
        <v>1.7247719303763198</v>
      </c>
      <c r="AN327" s="55">
        <v>7.0339947552108664E-2</v>
      </c>
    </row>
    <row r="328" spans="1:40" x14ac:dyDescent="0.3">
      <c r="A328" s="51">
        <v>325</v>
      </c>
      <c r="B328" s="52">
        <v>4.9749999999999996</v>
      </c>
      <c r="C328" s="53">
        <v>5.9166666666666661</v>
      </c>
      <c r="D328" s="53">
        <v>2.4285714285714284</v>
      </c>
      <c r="E328" s="54">
        <v>0</v>
      </c>
      <c r="F328" s="53">
        <v>0</v>
      </c>
      <c r="G328" s="53">
        <v>0</v>
      </c>
      <c r="H328" s="53">
        <v>0</v>
      </c>
      <c r="I328" s="53">
        <v>0</v>
      </c>
      <c r="J328" s="53">
        <v>0</v>
      </c>
      <c r="K328" s="53">
        <v>0</v>
      </c>
      <c r="L328" s="54">
        <v>0</v>
      </c>
      <c r="M328" s="55">
        <v>0</v>
      </c>
      <c r="N328" s="53">
        <v>0</v>
      </c>
      <c r="O328" s="53">
        <v>0</v>
      </c>
      <c r="P328" s="53">
        <v>5</v>
      </c>
      <c r="Q328" s="53">
        <v>0</v>
      </c>
      <c r="R328" s="53">
        <v>0</v>
      </c>
      <c r="S328" s="53">
        <v>0</v>
      </c>
      <c r="T328" s="53">
        <v>2.7933433586488814</v>
      </c>
      <c r="U328" s="54">
        <v>200</v>
      </c>
      <c r="V328" s="56">
        <v>0.95</v>
      </c>
      <c r="W328" s="53">
        <v>0</v>
      </c>
      <c r="X328" s="53">
        <v>0</v>
      </c>
      <c r="Y328" s="53">
        <v>165</v>
      </c>
      <c r="Z328" s="53">
        <v>0</v>
      </c>
      <c r="AA328" s="53">
        <v>1</v>
      </c>
      <c r="AB328" s="55">
        <v>0</v>
      </c>
      <c r="AC328" s="51">
        <v>14.845545454545457</v>
      </c>
      <c r="AD328" s="51">
        <v>0.23093189187201699</v>
      </c>
      <c r="AE328" s="51">
        <v>4.3053273264713129E-2</v>
      </c>
      <c r="AF328" s="51">
        <v>3.2424202409627274E-3</v>
      </c>
      <c r="AG328" s="51">
        <v>0.58163461284517437</v>
      </c>
      <c r="AH328" s="51">
        <v>1.3880022849920437E-2</v>
      </c>
      <c r="AI328" s="51">
        <v>1.6912769367532936</v>
      </c>
      <c r="AJ328" s="51">
        <v>3.831733702278585E-2</v>
      </c>
      <c r="AK328" s="51">
        <v>0.36327886949716737</v>
      </c>
      <c r="AL328" s="53">
        <v>2.3504912399184938E-2</v>
      </c>
      <c r="AM328" s="51">
        <v>1.6912769367532936</v>
      </c>
      <c r="AN328" s="55">
        <v>3.831733702278585E-2</v>
      </c>
    </row>
    <row r="329" spans="1:40" x14ac:dyDescent="0.3">
      <c r="A329" s="51">
        <v>326</v>
      </c>
      <c r="B329" s="52">
        <v>4.9749999999999996</v>
      </c>
      <c r="C329" s="53">
        <v>5.9166666666666661</v>
      </c>
      <c r="D329" s="53">
        <v>3.5714285714285712</v>
      </c>
      <c r="E329" s="54">
        <v>0</v>
      </c>
      <c r="F329" s="53">
        <v>0</v>
      </c>
      <c r="G329" s="53">
        <v>0</v>
      </c>
      <c r="H329" s="53">
        <v>0</v>
      </c>
      <c r="I329" s="53">
        <v>0</v>
      </c>
      <c r="J329" s="53">
        <v>0</v>
      </c>
      <c r="K329" s="53">
        <v>0</v>
      </c>
      <c r="L329" s="54">
        <v>0</v>
      </c>
      <c r="M329" s="55">
        <v>0</v>
      </c>
      <c r="N329" s="53">
        <v>0</v>
      </c>
      <c r="O329" s="53">
        <v>0</v>
      </c>
      <c r="P329" s="53">
        <v>5</v>
      </c>
      <c r="Q329" s="53">
        <v>0</v>
      </c>
      <c r="R329" s="53">
        <v>0</v>
      </c>
      <c r="S329" s="53">
        <v>0</v>
      </c>
      <c r="T329" s="53">
        <v>2.7933433586488814</v>
      </c>
      <c r="U329" s="54">
        <v>200</v>
      </c>
      <c r="V329" s="56">
        <v>0.95</v>
      </c>
      <c r="W329" s="53">
        <v>0</v>
      </c>
      <c r="X329" s="53">
        <v>0</v>
      </c>
      <c r="Y329" s="53">
        <v>165</v>
      </c>
      <c r="Z329" s="53">
        <v>0</v>
      </c>
      <c r="AA329" s="53">
        <v>1</v>
      </c>
      <c r="AB329" s="55">
        <v>0</v>
      </c>
      <c r="AC329" s="51">
        <v>20.747000000000007</v>
      </c>
      <c r="AD329" s="51">
        <v>0.27541542734312302</v>
      </c>
      <c r="AE329" s="51">
        <v>5.9189947715500055E-2</v>
      </c>
      <c r="AF329" s="51">
        <v>5.6975820067512017E-3</v>
      </c>
      <c r="AG329" s="51">
        <v>0.71684022340345366</v>
      </c>
      <c r="AH329" s="51">
        <v>1.8821224535732706E-2</v>
      </c>
      <c r="AI329" s="51">
        <v>1.8623606927411882</v>
      </c>
      <c r="AJ329" s="51">
        <v>4.2264730035724771E-2</v>
      </c>
      <c r="AK329" s="51">
        <v>0.52358804636208078</v>
      </c>
      <c r="AL329" s="53">
        <v>2.4973899819690771E-2</v>
      </c>
      <c r="AM329" s="51">
        <v>1.8623606927411882</v>
      </c>
      <c r="AN329" s="55">
        <v>4.2264730035724771E-2</v>
      </c>
    </row>
    <row r="330" spans="1:40" x14ac:dyDescent="0.3">
      <c r="A330" s="51">
        <v>327</v>
      </c>
      <c r="B330" s="52">
        <v>4.9749999999999996</v>
      </c>
      <c r="C330" s="53">
        <v>5.9166666666666661</v>
      </c>
      <c r="D330" s="53">
        <v>4.7142857142857135</v>
      </c>
      <c r="E330" s="54">
        <v>0</v>
      </c>
      <c r="F330" s="53">
        <v>0</v>
      </c>
      <c r="G330" s="53">
        <v>0</v>
      </c>
      <c r="H330" s="53">
        <v>0</v>
      </c>
      <c r="I330" s="53">
        <v>0</v>
      </c>
      <c r="J330" s="53">
        <v>0</v>
      </c>
      <c r="K330" s="53">
        <v>0</v>
      </c>
      <c r="L330" s="54">
        <v>0</v>
      </c>
      <c r="M330" s="55">
        <v>0</v>
      </c>
      <c r="N330" s="53">
        <v>0</v>
      </c>
      <c r="O330" s="53">
        <v>0</v>
      </c>
      <c r="P330" s="53">
        <v>5</v>
      </c>
      <c r="Q330" s="53">
        <v>0</v>
      </c>
      <c r="R330" s="53">
        <v>0</v>
      </c>
      <c r="S330" s="53">
        <v>0</v>
      </c>
      <c r="T330" s="53">
        <v>2.7933433586488814</v>
      </c>
      <c r="U330" s="54">
        <v>200</v>
      </c>
      <c r="V330" s="56">
        <v>0.95</v>
      </c>
      <c r="W330" s="53">
        <v>0</v>
      </c>
      <c r="X330" s="53">
        <v>0</v>
      </c>
      <c r="Y330" s="53">
        <v>165</v>
      </c>
      <c r="Z330" s="53">
        <v>0</v>
      </c>
      <c r="AA330" s="53">
        <v>1</v>
      </c>
      <c r="AB330" s="55">
        <v>0</v>
      </c>
      <c r="AC330" s="51">
        <v>26.46178787878786</v>
      </c>
      <c r="AD330" s="51">
        <v>0.30801270604363046</v>
      </c>
      <c r="AE330" s="51">
        <v>6.7219111148539859E-2</v>
      </c>
      <c r="AF330" s="51">
        <v>7.8545987531193056E-3</v>
      </c>
      <c r="AG330" s="51">
        <v>0.85192532023670975</v>
      </c>
      <c r="AH330" s="51">
        <v>2.2887715530207943E-2</v>
      </c>
      <c r="AI330" s="51">
        <v>2.0775661921136082</v>
      </c>
      <c r="AJ330" s="51">
        <v>3.8085650105534857E-2</v>
      </c>
      <c r="AK330" s="51">
        <v>0.65812076297406175</v>
      </c>
      <c r="AL330" s="53">
        <v>2.6399138305170336E-2</v>
      </c>
      <c r="AM330" s="51">
        <v>2.0775661921136082</v>
      </c>
      <c r="AN330" s="55">
        <v>3.8085650105534857E-2</v>
      </c>
    </row>
    <row r="331" spans="1:40" x14ac:dyDescent="0.3">
      <c r="A331" s="51">
        <v>328</v>
      </c>
      <c r="B331" s="52">
        <v>4.9749999999999996</v>
      </c>
      <c r="C331" s="53">
        <v>5.9166666666666661</v>
      </c>
      <c r="D331" s="53">
        <v>5.8571428571428559</v>
      </c>
      <c r="E331" s="54">
        <v>0</v>
      </c>
      <c r="F331" s="53">
        <v>0</v>
      </c>
      <c r="G331" s="53">
        <v>0</v>
      </c>
      <c r="H331" s="53">
        <v>0</v>
      </c>
      <c r="I331" s="53">
        <v>0</v>
      </c>
      <c r="J331" s="53">
        <v>0</v>
      </c>
      <c r="K331" s="53">
        <v>0</v>
      </c>
      <c r="L331" s="54">
        <v>0</v>
      </c>
      <c r="M331" s="55">
        <v>0</v>
      </c>
      <c r="N331" s="53">
        <v>0</v>
      </c>
      <c r="O331" s="53">
        <v>0</v>
      </c>
      <c r="P331" s="53">
        <v>5</v>
      </c>
      <c r="Q331" s="53">
        <v>0</v>
      </c>
      <c r="R331" s="53">
        <v>0</v>
      </c>
      <c r="S331" s="53">
        <v>0</v>
      </c>
      <c r="T331" s="53">
        <v>2.7933433586488814</v>
      </c>
      <c r="U331" s="54">
        <v>200</v>
      </c>
      <c r="V331" s="56">
        <v>0.95</v>
      </c>
      <c r="W331" s="53">
        <v>0</v>
      </c>
      <c r="X331" s="53">
        <v>0</v>
      </c>
      <c r="Y331" s="53">
        <v>165</v>
      </c>
      <c r="Z331" s="53">
        <v>0</v>
      </c>
      <c r="AA331" s="53">
        <v>1</v>
      </c>
      <c r="AB331" s="55">
        <v>0</v>
      </c>
      <c r="AC331" s="51">
        <v>31.166757575757583</v>
      </c>
      <c r="AD331" s="51">
        <v>0.34872052052004221</v>
      </c>
      <c r="AE331" s="51">
        <v>7.9756353008697795E-2</v>
      </c>
      <c r="AF331" s="51">
        <v>9.3278956909309835E-3</v>
      </c>
      <c r="AG331" s="51">
        <v>0.98766925557268304</v>
      </c>
      <c r="AH331" s="51">
        <v>2.997013589060463E-2</v>
      </c>
      <c r="AI331" s="51">
        <v>2.3010217940599476</v>
      </c>
      <c r="AJ331" s="51">
        <v>3.5748853217017644E-2</v>
      </c>
      <c r="AK331" s="51">
        <v>0.74863775673701116</v>
      </c>
      <c r="AL331" s="53">
        <v>2.7800840564080598E-2</v>
      </c>
      <c r="AM331" s="51">
        <v>2.3010217940599476</v>
      </c>
      <c r="AN331" s="55">
        <v>3.5748853217017644E-2</v>
      </c>
    </row>
    <row r="332" spans="1:40" x14ac:dyDescent="0.3">
      <c r="A332" s="51">
        <v>329</v>
      </c>
      <c r="B332" s="52">
        <v>4.9749999999999996</v>
      </c>
      <c r="C332" s="53">
        <v>5.9166666666666661</v>
      </c>
      <c r="D332" s="53">
        <v>6.9999999999999982</v>
      </c>
      <c r="E332" s="54">
        <v>0</v>
      </c>
      <c r="F332" s="53">
        <v>0</v>
      </c>
      <c r="G332" s="53">
        <v>0</v>
      </c>
      <c r="H332" s="53">
        <v>0</v>
      </c>
      <c r="I332" s="53">
        <v>0</v>
      </c>
      <c r="J332" s="53">
        <v>0</v>
      </c>
      <c r="K332" s="53">
        <v>0</v>
      </c>
      <c r="L332" s="54">
        <v>0</v>
      </c>
      <c r="M332" s="55">
        <v>0</v>
      </c>
      <c r="N332" s="53">
        <v>0</v>
      </c>
      <c r="O332" s="53">
        <v>0</v>
      </c>
      <c r="P332" s="53">
        <v>5</v>
      </c>
      <c r="Q332" s="53">
        <v>0</v>
      </c>
      <c r="R332" s="53">
        <v>0</v>
      </c>
      <c r="S332" s="53">
        <v>0</v>
      </c>
      <c r="T332" s="53">
        <v>2.7933433586488814</v>
      </c>
      <c r="U332" s="54">
        <v>200</v>
      </c>
      <c r="V332" s="56">
        <v>0.95</v>
      </c>
      <c r="W332" s="53">
        <v>0</v>
      </c>
      <c r="X332" s="53">
        <v>0</v>
      </c>
      <c r="Y332" s="53">
        <v>165</v>
      </c>
      <c r="Z332" s="53">
        <v>0</v>
      </c>
      <c r="AA332" s="53">
        <v>1</v>
      </c>
      <c r="AB332" s="55">
        <v>0</v>
      </c>
      <c r="AC332" s="51">
        <v>35.94736363636364</v>
      </c>
      <c r="AD332" s="51">
        <v>0.32490256496949727</v>
      </c>
      <c r="AE332" s="51">
        <v>8.6828023407903854E-2</v>
      </c>
      <c r="AF332" s="51">
        <v>9.1804221275629452E-3</v>
      </c>
      <c r="AG332" s="51">
        <v>1.0833947630306429</v>
      </c>
      <c r="AH332" s="51">
        <v>3.2859256010394113E-2</v>
      </c>
      <c r="AI332" s="51">
        <v>2.5316602418582992</v>
      </c>
      <c r="AJ332" s="51">
        <v>3.6147909118119291E-2</v>
      </c>
      <c r="AK332" s="51">
        <v>0.83553832916905213</v>
      </c>
      <c r="AL332" s="53">
        <v>2.5537411485611245E-2</v>
      </c>
      <c r="AM332" s="51">
        <v>2.5316602418582992</v>
      </c>
      <c r="AN332" s="55">
        <v>3.6147909118119291E-2</v>
      </c>
    </row>
    <row r="333" spans="1:40" x14ac:dyDescent="0.3">
      <c r="A333" s="51">
        <v>330</v>
      </c>
      <c r="B333" s="52">
        <v>4.9749999999999996</v>
      </c>
      <c r="C333" s="53">
        <v>6.9999999999999991</v>
      </c>
      <c r="D333" s="53">
        <v>0.14285714285714285</v>
      </c>
      <c r="E333" s="54">
        <v>0</v>
      </c>
      <c r="F333" s="53">
        <v>0</v>
      </c>
      <c r="G333" s="53">
        <v>0</v>
      </c>
      <c r="H333" s="53">
        <v>0</v>
      </c>
      <c r="I333" s="53">
        <v>0</v>
      </c>
      <c r="J333" s="53">
        <v>0</v>
      </c>
      <c r="K333" s="53">
        <v>0</v>
      </c>
      <c r="L333" s="54">
        <v>0</v>
      </c>
      <c r="M333" s="55">
        <v>0</v>
      </c>
      <c r="N333" s="53">
        <v>0</v>
      </c>
      <c r="O333" s="53">
        <v>0</v>
      </c>
      <c r="P333" s="53">
        <v>5</v>
      </c>
      <c r="Q333" s="53">
        <v>0</v>
      </c>
      <c r="R333" s="53">
        <v>0</v>
      </c>
      <c r="S333" s="53">
        <v>0</v>
      </c>
      <c r="T333" s="53">
        <v>2.7933433586488814</v>
      </c>
      <c r="U333" s="54">
        <v>200</v>
      </c>
      <c r="V333" s="56">
        <v>0.95</v>
      </c>
      <c r="W333" s="53">
        <v>164.935</v>
      </c>
      <c r="X333" s="53">
        <v>4.8580201855130442E-2</v>
      </c>
      <c r="Y333" s="53">
        <v>165</v>
      </c>
      <c r="Z333" s="53">
        <v>0</v>
      </c>
      <c r="AA333" s="53">
        <v>3.9393939393939391E-4</v>
      </c>
      <c r="AB333" s="55">
        <v>2.9442546578866964E-4</v>
      </c>
      <c r="AC333" s="51">
        <v>4.4999999999999998E-2</v>
      </c>
      <c r="AD333" s="51">
        <v>2.8978689038056501E-2</v>
      </c>
      <c r="AE333" s="51">
        <v>95.534999999999997</v>
      </c>
      <c r="AF333" s="51">
        <v>2.8753563522423722</v>
      </c>
      <c r="AG333" s="51">
        <v>0.92592592592592582</v>
      </c>
      <c r="AH333" s="51">
        <v>0.11298358257401013</v>
      </c>
      <c r="AI333" s="51">
        <v>1</v>
      </c>
      <c r="AJ333" s="51">
        <v>0</v>
      </c>
      <c r="AK333" s="51">
        <v>50.528349424670658</v>
      </c>
      <c r="AL333" s="53">
        <v>44.293535748358593</v>
      </c>
      <c r="AM333" s="51">
        <v>50.528349424670658</v>
      </c>
      <c r="AN333" s="55">
        <v>44.293535748358593</v>
      </c>
    </row>
    <row r="334" spans="1:40" x14ac:dyDescent="0.3">
      <c r="A334" s="51">
        <v>331</v>
      </c>
      <c r="B334" s="52">
        <v>4.9749999999999996</v>
      </c>
      <c r="C334" s="53">
        <v>6.9999999999999991</v>
      </c>
      <c r="D334" s="53">
        <v>1.2857142857142856</v>
      </c>
      <c r="E334" s="54">
        <v>0</v>
      </c>
      <c r="F334" s="53">
        <v>0</v>
      </c>
      <c r="G334" s="53">
        <v>0</v>
      </c>
      <c r="H334" s="53">
        <v>0</v>
      </c>
      <c r="I334" s="53">
        <v>0</v>
      </c>
      <c r="J334" s="53">
        <v>0</v>
      </c>
      <c r="K334" s="53">
        <v>0</v>
      </c>
      <c r="L334" s="54">
        <v>0</v>
      </c>
      <c r="M334" s="55">
        <v>0</v>
      </c>
      <c r="N334" s="53">
        <v>0</v>
      </c>
      <c r="O334" s="53">
        <v>0</v>
      </c>
      <c r="P334" s="53">
        <v>5</v>
      </c>
      <c r="Q334" s="53">
        <v>0</v>
      </c>
      <c r="R334" s="53">
        <v>0</v>
      </c>
      <c r="S334" s="53">
        <v>0</v>
      </c>
      <c r="T334" s="53">
        <v>2.7933433586488814</v>
      </c>
      <c r="U334" s="54">
        <v>200</v>
      </c>
      <c r="V334" s="56">
        <v>0.95</v>
      </c>
      <c r="W334" s="53">
        <v>3.5000000000000003E-2</v>
      </c>
      <c r="X334" s="53">
        <v>2.5690258295087993E-2</v>
      </c>
      <c r="Y334" s="53">
        <v>165</v>
      </c>
      <c r="Z334" s="53">
        <v>0</v>
      </c>
      <c r="AA334" s="53">
        <v>0.999787878787879</v>
      </c>
      <c r="AB334" s="55">
        <v>1.5569853512174657E-4</v>
      </c>
      <c r="AC334" s="51">
        <v>9.6754482631189926</v>
      </c>
      <c r="AD334" s="51">
        <v>0.15800615117631839</v>
      </c>
      <c r="AE334" s="51">
        <v>3.2308234340838883E-2</v>
      </c>
      <c r="AF334" s="51">
        <v>2.6721301629475083E-3</v>
      </c>
      <c r="AG334" s="51">
        <v>0.46940921276969583</v>
      </c>
      <c r="AH334" s="51">
        <v>1.0271326683663465E-2</v>
      </c>
      <c r="AI334" s="51">
        <v>1.6115369009306051</v>
      </c>
      <c r="AJ334" s="51">
        <v>4.6765847490482307E-2</v>
      </c>
      <c r="AK334" s="51">
        <v>0.26994244061776812</v>
      </c>
      <c r="AL334" s="53">
        <v>1.9521851117740019E-2</v>
      </c>
      <c r="AM334" s="51">
        <v>1.6307730709125763</v>
      </c>
      <c r="AN334" s="55">
        <v>5.2064183439233393E-2</v>
      </c>
    </row>
    <row r="335" spans="1:40" x14ac:dyDescent="0.3">
      <c r="A335" s="51">
        <v>332</v>
      </c>
      <c r="B335" s="52">
        <v>4.9749999999999996</v>
      </c>
      <c r="C335" s="53">
        <v>6.9999999999999991</v>
      </c>
      <c r="D335" s="53">
        <v>2.4285714285714284</v>
      </c>
      <c r="E335" s="54">
        <v>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4">
        <v>0</v>
      </c>
      <c r="M335" s="55">
        <v>0</v>
      </c>
      <c r="N335" s="53">
        <v>0</v>
      </c>
      <c r="O335" s="53">
        <v>0</v>
      </c>
      <c r="P335" s="53">
        <v>5</v>
      </c>
      <c r="Q335" s="53">
        <v>0</v>
      </c>
      <c r="R335" s="53">
        <v>0</v>
      </c>
      <c r="S335" s="53">
        <v>0</v>
      </c>
      <c r="T335" s="53">
        <v>2.7933433586488814</v>
      </c>
      <c r="U335" s="54">
        <v>200</v>
      </c>
      <c r="V335" s="56">
        <v>0.95</v>
      </c>
      <c r="W335" s="53">
        <v>0</v>
      </c>
      <c r="X335" s="53">
        <v>0</v>
      </c>
      <c r="Y335" s="53">
        <v>165</v>
      </c>
      <c r="Z335" s="53">
        <v>0</v>
      </c>
      <c r="AA335" s="53">
        <v>1</v>
      </c>
      <c r="AB335" s="55">
        <v>0</v>
      </c>
      <c r="AC335" s="51">
        <v>17.072909090909086</v>
      </c>
      <c r="AD335" s="51">
        <v>0.25877996307101186</v>
      </c>
      <c r="AE335" s="51">
        <v>5.0476511853207347E-2</v>
      </c>
      <c r="AF335" s="51">
        <v>4.4417650190577912E-3</v>
      </c>
      <c r="AG335" s="51">
        <v>0.63350621451976141</v>
      </c>
      <c r="AH335" s="51">
        <v>1.5850156864565687E-2</v>
      </c>
      <c r="AI335" s="51">
        <v>1.7508138697277207</v>
      </c>
      <c r="AJ335" s="51">
        <v>4.3022568521999593E-2</v>
      </c>
      <c r="AK335" s="51">
        <v>0.43538050523223043</v>
      </c>
      <c r="AL335" s="53">
        <v>2.6017486338811291E-2</v>
      </c>
      <c r="AM335" s="51">
        <v>1.7508138697277207</v>
      </c>
      <c r="AN335" s="55">
        <v>4.3022568521999593E-2</v>
      </c>
    </row>
    <row r="336" spans="1:40" x14ac:dyDescent="0.3">
      <c r="A336" s="51">
        <v>333</v>
      </c>
      <c r="B336" s="52">
        <v>4.9749999999999996</v>
      </c>
      <c r="C336" s="53">
        <v>6.9999999999999991</v>
      </c>
      <c r="D336" s="53">
        <v>3.5714285714285712</v>
      </c>
      <c r="E336" s="54">
        <v>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4">
        <v>0</v>
      </c>
      <c r="M336" s="55">
        <v>0</v>
      </c>
      <c r="N336" s="53">
        <v>0</v>
      </c>
      <c r="O336" s="53">
        <v>0</v>
      </c>
      <c r="P336" s="53">
        <v>5</v>
      </c>
      <c r="Q336" s="53">
        <v>0</v>
      </c>
      <c r="R336" s="53">
        <v>0</v>
      </c>
      <c r="S336" s="53">
        <v>0</v>
      </c>
      <c r="T336" s="53">
        <v>2.7933433586488814</v>
      </c>
      <c r="U336" s="54">
        <v>200</v>
      </c>
      <c r="V336" s="56">
        <v>0.95</v>
      </c>
      <c r="W336" s="53">
        <v>0</v>
      </c>
      <c r="X336" s="53">
        <v>0</v>
      </c>
      <c r="Y336" s="53">
        <v>165</v>
      </c>
      <c r="Z336" s="53">
        <v>0</v>
      </c>
      <c r="AA336" s="53">
        <v>1</v>
      </c>
      <c r="AB336" s="55">
        <v>0</v>
      </c>
      <c r="AC336" s="51">
        <v>24.194212121212125</v>
      </c>
      <c r="AD336" s="51">
        <v>0.30209674273412451</v>
      </c>
      <c r="AE336" s="51">
        <v>6.8670377330711643E-2</v>
      </c>
      <c r="AF336" s="51">
        <v>7.5520446596713834E-3</v>
      </c>
      <c r="AG336" s="51">
        <v>0.80909768643623092</v>
      </c>
      <c r="AH336" s="51">
        <v>2.1847054858546412E-2</v>
      </c>
      <c r="AI336" s="51">
        <v>2.0192713435269236</v>
      </c>
      <c r="AJ336" s="51">
        <v>3.8232415972384463E-2</v>
      </c>
      <c r="AK336" s="51">
        <v>0.58812777692861817</v>
      </c>
      <c r="AL336" s="53">
        <v>2.5986736283510996E-2</v>
      </c>
      <c r="AM336" s="51">
        <v>2.0192713435269236</v>
      </c>
      <c r="AN336" s="55">
        <v>3.8232415972384463E-2</v>
      </c>
    </row>
    <row r="337" spans="1:40" x14ac:dyDescent="0.3">
      <c r="A337" s="51">
        <v>334</v>
      </c>
      <c r="B337" s="52">
        <v>4.9749999999999996</v>
      </c>
      <c r="C337" s="53">
        <v>6.9999999999999991</v>
      </c>
      <c r="D337" s="53">
        <v>4.7142857142857135</v>
      </c>
      <c r="E337" s="54">
        <v>0</v>
      </c>
      <c r="F337" s="53">
        <v>0</v>
      </c>
      <c r="G337" s="53">
        <v>0</v>
      </c>
      <c r="H337" s="53">
        <v>0</v>
      </c>
      <c r="I337" s="53">
        <v>0</v>
      </c>
      <c r="J337" s="53">
        <v>0</v>
      </c>
      <c r="K337" s="53">
        <v>0</v>
      </c>
      <c r="L337" s="54">
        <v>0</v>
      </c>
      <c r="M337" s="55">
        <v>0</v>
      </c>
      <c r="N337" s="53">
        <v>0</v>
      </c>
      <c r="O337" s="53">
        <v>0</v>
      </c>
      <c r="P337" s="53">
        <v>5</v>
      </c>
      <c r="Q337" s="53">
        <v>0</v>
      </c>
      <c r="R337" s="53">
        <v>0</v>
      </c>
      <c r="S337" s="53">
        <v>0</v>
      </c>
      <c r="T337" s="53">
        <v>2.7933433586488814</v>
      </c>
      <c r="U337" s="54">
        <v>200</v>
      </c>
      <c r="V337" s="56">
        <v>0.95</v>
      </c>
      <c r="W337" s="53">
        <v>0</v>
      </c>
      <c r="X337" s="53">
        <v>0</v>
      </c>
      <c r="Y337" s="53">
        <v>165</v>
      </c>
      <c r="Z337" s="53">
        <v>0</v>
      </c>
      <c r="AA337" s="53">
        <v>1</v>
      </c>
      <c r="AB337" s="55">
        <v>0</v>
      </c>
      <c r="AC337" s="51">
        <v>30.24727272727273</v>
      </c>
      <c r="AD337" s="51">
        <v>0.33373146199696402</v>
      </c>
      <c r="AE337" s="51">
        <v>7.2233217387522419E-2</v>
      </c>
      <c r="AF337" s="51">
        <v>8.5601327102077501E-3</v>
      </c>
      <c r="AG337" s="51">
        <v>0.94874232082377019</v>
      </c>
      <c r="AH337" s="51">
        <v>2.8075406429930842E-2</v>
      </c>
      <c r="AI337" s="51">
        <v>2.2625546774705048</v>
      </c>
      <c r="AJ337" s="51">
        <v>3.6362017743463475E-2</v>
      </c>
      <c r="AK337" s="51">
        <v>0.7402098386256768</v>
      </c>
      <c r="AL337" s="53">
        <v>2.5852206178173211E-2</v>
      </c>
      <c r="AM337" s="51">
        <v>2.2625546774705048</v>
      </c>
      <c r="AN337" s="55">
        <v>3.6362017743463475E-2</v>
      </c>
    </row>
    <row r="338" spans="1:40" x14ac:dyDescent="0.3">
      <c r="A338" s="51">
        <v>335</v>
      </c>
      <c r="B338" s="52">
        <v>4.9749999999999996</v>
      </c>
      <c r="C338" s="53">
        <v>6.9999999999999991</v>
      </c>
      <c r="D338" s="53">
        <v>5.8571428571428559</v>
      </c>
      <c r="E338" s="54">
        <v>0</v>
      </c>
      <c r="F338" s="53">
        <v>0</v>
      </c>
      <c r="G338" s="53">
        <v>0</v>
      </c>
      <c r="H338" s="53">
        <v>0</v>
      </c>
      <c r="I338" s="53">
        <v>0</v>
      </c>
      <c r="J338" s="53">
        <v>0</v>
      </c>
      <c r="K338" s="53">
        <v>0</v>
      </c>
      <c r="L338" s="54">
        <v>0</v>
      </c>
      <c r="M338" s="55">
        <v>0</v>
      </c>
      <c r="N338" s="53">
        <v>0</v>
      </c>
      <c r="O338" s="53">
        <v>0</v>
      </c>
      <c r="P338" s="53">
        <v>5</v>
      </c>
      <c r="Q338" s="53">
        <v>0</v>
      </c>
      <c r="R338" s="53">
        <v>0</v>
      </c>
      <c r="S338" s="53">
        <v>0</v>
      </c>
      <c r="T338" s="53">
        <v>2.7933433586488814</v>
      </c>
      <c r="U338" s="54">
        <v>200</v>
      </c>
      <c r="V338" s="56">
        <v>0.95</v>
      </c>
      <c r="W338" s="53">
        <v>0</v>
      </c>
      <c r="X338" s="53">
        <v>0</v>
      </c>
      <c r="Y338" s="53">
        <v>165</v>
      </c>
      <c r="Z338" s="53">
        <v>0</v>
      </c>
      <c r="AA338" s="53">
        <v>1</v>
      </c>
      <c r="AB338" s="55">
        <v>0</v>
      </c>
      <c r="AC338" s="51">
        <v>35.887484848484867</v>
      </c>
      <c r="AD338" s="51">
        <v>0.32505096227900981</v>
      </c>
      <c r="AE338" s="51">
        <v>8.1581502707230052E-2</v>
      </c>
      <c r="AF338" s="51">
        <v>8.7108055541505781E-3</v>
      </c>
      <c r="AG338" s="51">
        <v>1.0774042092510889</v>
      </c>
      <c r="AH338" s="51">
        <v>3.1752838469435773E-2</v>
      </c>
      <c r="AI338" s="51">
        <v>2.499026987288838</v>
      </c>
      <c r="AJ338" s="51">
        <v>3.7188010714202684E-2</v>
      </c>
      <c r="AK338" s="51">
        <v>0.85272363031128151</v>
      </c>
      <c r="AL338" s="53">
        <v>2.4943759763575168E-2</v>
      </c>
      <c r="AM338" s="51">
        <v>2.499026987288838</v>
      </c>
      <c r="AN338" s="55">
        <v>3.7188010714202684E-2</v>
      </c>
    </row>
    <row r="339" spans="1:40" x14ac:dyDescent="0.3">
      <c r="A339" s="51">
        <v>336</v>
      </c>
      <c r="B339" s="52">
        <v>4.9749999999999996</v>
      </c>
      <c r="C339" s="53">
        <v>6.9999999999999991</v>
      </c>
      <c r="D339" s="53">
        <v>6.9999999999999982</v>
      </c>
      <c r="E339" s="54">
        <v>0</v>
      </c>
      <c r="F339" s="53">
        <v>0</v>
      </c>
      <c r="G339" s="53">
        <v>0</v>
      </c>
      <c r="H339" s="53">
        <v>0</v>
      </c>
      <c r="I339" s="53">
        <v>0</v>
      </c>
      <c r="J339" s="53">
        <v>0</v>
      </c>
      <c r="K339" s="53">
        <v>0</v>
      </c>
      <c r="L339" s="54">
        <v>0</v>
      </c>
      <c r="M339" s="55">
        <v>0</v>
      </c>
      <c r="N339" s="53">
        <v>0</v>
      </c>
      <c r="O339" s="53">
        <v>0</v>
      </c>
      <c r="P339" s="53">
        <v>5</v>
      </c>
      <c r="Q339" s="53">
        <v>0</v>
      </c>
      <c r="R339" s="53">
        <v>0</v>
      </c>
      <c r="S339" s="53">
        <v>0</v>
      </c>
      <c r="T339" s="53">
        <v>2.7933433586488814</v>
      </c>
      <c r="U339" s="54">
        <v>200</v>
      </c>
      <c r="V339" s="56">
        <v>0.95</v>
      </c>
      <c r="W339" s="53">
        <v>0</v>
      </c>
      <c r="X339" s="53">
        <v>0</v>
      </c>
      <c r="Y339" s="53">
        <v>165</v>
      </c>
      <c r="Z339" s="53">
        <v>0</v>
      </c>
      <c r="AA339" s="53">
        <v>1</v>
      </c>
      <c r="AB339" s="55">
        <v>0</v>
      </c>
      <c r="AC339" s="51">
        <v>40.787969696969682</v>
      </c>
      <c r="AD339" s="51">
        <v>0.33120302987071343</v>
      </c>
      <c r="AE339" s="51">
        <v>9.2575660349369995E-2</v>
      </c>
      <c r="AF339" s="51">
        <v>9.8280233330586223E-3</v>
      </c>
      <c r="AG339" s="51">
        <v>1.1980840478551291</v>
      </c>
      <c r="AH339" s="51">
        <v>3.8897771916972357E-2</v>
      </c>
      <c r="AI339" s="51">
        <v>2.7291616566805907</v>
      </c>
      <c r="AJ339" s="51">
        <v>3.6745058367098252E-2</v>
      </c>
      <c r="AK339" s="51">
        <v>0.93415660472070849</v>
      </c>
      <c r="AL339" s="53">
        <v>2.6651592481296778E-2</v>
      </c>
      <c r="AM339" s="51">
        <v>2.7291616566805907</v>
      </c>
      <c r="AN339" s="55">
        <v>3.6745058367098252E-2</v>
      </c>
    </row>
    <row r="340" spans="1:40" x14ac:dyDescent="0.3">
      <c r="A340" s="51">
        <v>337</v>
      </c>
      <c r="B340" s="52">
        <v>5.6499999999999995</v>
      </c>
      <c r="C340" s="53">
        <v>0.5</v>
      </c>
      <c r="D340" s="53">
        <v>2.4285714285714284</v>
      </c>
      <c r="E340" s="54">
        <v>0</v>
      </c>
      <c r="F340" s="53">
        <v>0</v>
      </c>
      <c r="G340" s="53">
        <v>0</v>
      </c>
      <c r="H340" s="53">
        <v>0</v>
      </c>
      <c r="I340" s="53">
        <v>0</v>
      </c>
      <c r="J340" s="53">
        <v>0</v>
      </c>
      <c r="K340" s="53">
        <v>0</v>
      </c>
      <c r="L340" s="54">
        <v>0</v>
      </c>
      <c r="M340" s="55">
        <v>0</v>
      </c>
      <c r="N340" s="53">
        <v>0</v>
      </c>
      <c r="O340" s="53">
        <v>0</v>
      </c>
      <c r="P340" s="53">
        <v>5</v>
      </c>
      <c r="Q340" s="53">
        <v>0</v>
      </c>
      <c r="R340" s="53">
        <v>0</v>
      </c>
      <c r="S340" s="53">
        <v>0</v>
      </c>
      <c r="T340" s="53">
        <v>2.6828126476466849</v>
      </c>
      <c r="U340" s="54">
        <v>200</v>
      </c>
      <c r="V340" s="56">
        <v>0.95</v>
      </c>
      <c r="W340" s="53">
        <v>106.28</v>
      </c>
      <c r="X340" s="53">
        <v>1.4616508511850974</v>
      </c>
      <c r="Y340" s="53">
        <v>165</v>
      </c>
      <c r="Z340" s="53">
        <v>0</v>
      </c>
      <c r="AA340" s="53">
        <v>0.35587878787878813</v>
      </c>
      <c r="AB340" s="55">
        <v>8.8584900071822063E-3</v>
      </c>
      <c r="AC340" s="51">
        <v>1.1992670038410314</v>
      </c>
      <c r="AD340" s="51">
        <v>9.5718728132063533E-3</v>
      </c>
      <c r="AE340" s="51">
        <v>3.019806626980426E-16</v>
      </c>
      <c r="AF340" s="51">
        <v>1.972650261887547E-16</v>
      </c>
      <c r="AG340" s="51">
        <v>0.73827253295277084</v>
      </c>
      <c r="AH340" s="51">
        <v>5.803273074463911E-3</v>
      </c>
      <c r="AI340" s="51">
        <v>1.0000000000000213</v>
      </c>
      <c r="AJ340" s="51">
        <v>1.0925810931356216E-15</v>
      </c>
      <c r="AK340" s="51">
        <v>2.5451508624329535</v>
      </c>
      <c r="AL340" s="53">
        <v>0.37011199088538316</v>
      </c>
      <c r="AM340" s="51">
        <v>15.581735425239058</v>
      </c>
      <c r="AN340" s="55">
        <v>0.72812909086065747</v>
      </c>
    </row>
    <row r="341" spans="1:40" x14ac:dyDescent="0.3">
      <c r="A341" s="51">
        <v>338</v>
      </c>
      <c r="B341" s="52">
        <v>5.6499999999999995</v>
      </c>
      <c r="C341" s="53">
        <v>0.5</v>
      </c>
      <c r="D341" s="53">
        <v>3.5714285714285712</v>
      </c>
      <c r="E341" s="54">
        <v>0</v>
      </c>
      <c r="F341" s="53">
        <v>0</v>
      </c>
      <c r="G341" s="53">
        <v>0</v>
      </c>
      <c r="H341" s="53">
        <v>0</v>
      </c>
      <c r="I341" s="53">
        <v>0</v>
      </c>
      <c r="J341" s="53">
        <v>0</v>
      </c>
      <c r="K341" s="53">
        <v>0</v>
      </c>
      <c r="L341" s="54">
        <v>0</v>
      </c>
      <c r="M341" s="55">
        <v>0</v>
      </c>
      <c r="N341" s="53">
        <v>0</v>
      </c>
      <c r="O341" s="53">
        <v>0</v>
      </c>
      <c r="P341" s="53">
        <v>5</v>
      </c>
      <c r="Q341" s="53">
        <v>0</v>
      </c>
      <c r="R341" s="53">
        <v>0</v>
      </c>
      <c r="S341" s="53">
        <v>0</v>
      </c>
      <c r="T341" s="53">
        <v>2.6828126476466849</v>
      </c>
      <c r="U341" s="54">
        <v>200</v>
      </c>
      <c r="V341" s="56">
        <v>0.95</v>
      </c>
      <c r="W341" s="53">
        <v>16.395</v>
      </c>
      <c r="X341" s="53">
        <v>0.84602495759932339</v>
      </c>
      <c r="Y341" s="53">
        <v>165</v>
      </c>
      <c r="Z341" s="53">
        <v>0</v>
      </c>
      <c r="AA341" s="53">
        <v>0.90063636363636301</v>
      </c>
      <c r="AB341" s="55">
        <v>5.127423985451178E-3</v>
      </c>
      <c r="AC341" s="51">
        <v>2.2622783340540717</v>
      </c>
      <c r="AD341" s="51">
        <v>2.6753758102494377E-2</v>
      </c>
      <c r="AE341" s="51">
        <v>2.0378607166193027E-16</v>
      </c>
      <c r="AF341" s="51">
        <v>1.9970967556746673E-16</v>
      </c>
      <c r="AG341" s="51">
        <v>0.50380989790290032</v>
      </c>
      <c r="AH341" s="51">
        <v>6.1269969524747345E-3</v>
      </c>
      <c r="AI341" s="51">
        <v>1.0000000000000215</v>
      </c>
      <c r="AJ341" s="51">
        <v>1.1756456212644317E-15</v>
      </c>
      <c r="AK341" s="51">
        <v>0.44648187630320818</v>
      </c>
      <c r="AL341" s="53">
        <v>3.9362585512148142E-2</v>
      </c>
      <c r="AM341" s="51">
        <v>3.757005137394914</v>
      </c>
      <c r="AN341" s="55">
        <v>0.18546009365523797</v>
      </c>
    </row>
    <row r="342" spans="1:40" x14ac:dyDescent="0.3">
      <c r="A342" s="51">
        <v>339</v>
      </c>
      <c r="B342" s="52">
        <v>5.6499999999999995</v>
      </c>
      <c r="C342" s="53">
        <v>0.5</v>
      </c>
      <c r="D342" s="53">
        <v>4.7142857142857135</v>
      </c>
      <c r="E342" s="54">
        <v>0</v>
      </c>
      <c r="F342" s="53">
        <v>0</v>
      </c>
      <c r="G342" s="53">
        <v>0</v>
      </c>
      <c r="H342" s="53">
        <v>0</v>
      </c>
      <c r="I342" s="53">
        <v>0</v>
      </c>
      <c r="J342" s="53">
        <v>0</v>
      </c>
      <c r="K342" s="53">
        <v>0</v>
      </c>
      <c r="L342" s="54">
        <v>0</v>
      </c>
      <c r="M342" s="55">
        <v>0</v>
      </c>
      <c r="N342" s="53">
        <v>0</v>
      </c>
      <c r="O342" s="53">
        <v>0</v>
      </c>
      <c r="P342" s="53">
        <v>5</v>
      </c>
      <c r="Q342" s="53">
        <v>0</v>
      </c>
      <c r="R342" s="53">
        <v>0</v>
      </c>
      <c r="S342" s="53">
        <v>0</v>
      </c>
      <c r="T342" s="53">
        <v>2.6828126476466849</v>
      </c>
      <c r="U342" s="54">
        <v>200</v>
      </c>
      <c r="V342" s="56">
        <v>0.95</v>
      </c>
      <c r="W342" s="53">
        <v>6.19</v>
      </c>
      <c r="X342" s="53">
        <v>0.56079152431677892</v>
      </c>
      <c r="Y342" s="53">
        <v>165</v>
      </c>
      <c r="Z342" s="53">
        <v>0</v>
      </c>
      <c r="AA342" s="53">
        <v>0.96248484848484839</v>
      </c>
      <c r="AB342" s="55">
        <v>3.3987365110107796E-3</v>
      </c>
      <c r="AC342" s="51">
        <v>3.0522584213276094</v>
      </c>
      <c r="AD342" s="51">
        <v>3.8419853644335561E-2</v>
      </c>
      <c r="AE342" s="51">
        <v>1.856854569409492E-15</v>
      </c>
      <c r="AF342" s="51">
        <v>8.0796751946070268E-16</v>
      </c>
      <c r="AG342" s="51">
        <v>0.43057667994448523</v>
      </c>
      <c r="AH342" s="51">
        <v>6.6213129310475783E-3</v>
      </c>
      <c r="AI342" s="51">
        <v>1.2946676402594346</v>
      </c>
      <c r="AJ342" s="51">
        <v>2.2838082288445725E-2</v>
      </c>
      <c r="AK342" s="51">
        <v>0.3160655010213434</v>
      </c>
      <c r="AL342" s="53">
        <v>3.332087554382504E-2</v>
      </c>
      <c r="AM342" s="51">
        <v>2.7161056121715945</v>
      </c>
      <c r="AN342" s="55">
        <v>0.14986909241814894</v>
      </c>
    </row>
    <row r="343" spans="1:40" x14ac:dyDescent="0.3">
      <c r="A343" s="51">
        <v>340</v>
      </c>
      <c r="B343" s="52">
        <v>5.6499999999999995</v>
      </c>
      <c r="C343" s="53">
        <v>0.5</v>
      </c>
      <c r="D343" s="53">
        <v>5.8571428571428559</v>
      </c>
      <c r="E343" s="54">
        <v>0</v>
      </c>
      <c r="F343" s="53">
        <v>0</v>
      </c>
      <c r="G343" s="53">
        <v>0</v>
      </c>
      <c r="H343" s="53">
        <v>0</v>
      </c>
      <c r="I343" s="53">
        <v>0</v>
      </c>
      <c r="J343" s="53">
        <v>0</v>
      </c>
      <c r="K343" s="53">
        <v>0</v>
      </c>
      <c r="L343" s="54">
        <v>0</v>
      </c>
      <c r="M343" s="55">
        <v>0</v>
      </c>
      <c r="N343" s="53">
        <v>0</v>
      </c>
      <c r="O343" s="53">
        <v>0</v>
      </c>
      <c r="P343" s="53">
        <v>5</v>
      </c>
      <c r="Q343" s="53">
        <v>0</v>
      </c>
      <c r="R343" s="53">
        <v>0</v>
      </c>
      <c r="S343" s="53">
        <v>0</v>
      </c>
      <c r="T343" s="53">
        <v>2.6828126476466849</v>
      </c>
      <c r="U343" s="54">
        <v>200</v>
      </c>
      <c r="V343" s="56">
        <v>0.95</v>
      </c>
      <c r="W343" s="53">
        <v>2.4</v>
      </c>
      <c r="X343" s="53">
        <v>0.325139268620181</v>
      </c>
      <c r="Y343" s="53">
        <v>165</v>
      </c>
      <c r="Z343" s="53">
        <v>0</v>
      </c>
      <c r="AA343" s="53">
        <v>0.98545454545454558</v>
      </c>
      <c r="AB343" s="55">
        <v>1.9705410219404886E-3</v>
      </c>
      <c r="AC343" s="51">
        <v>4.0287192032045223</v>
      </c>
      <c r="AD343" s="51">
        <v>6.0376476250084236E-2</v>
      </c>
      <c r="AE343" s="51">
        <v>4.0114159211674357E-3</v>
      </c>
      <c r="AF343" s="51">
        <v>1.108011581837495E-3</v>
      </c>
      <c r="AG343" s="51">
        <v>0.40972769458463504</v>
      </c>
      <c r="AH343" s="51">
        <v>7.3905271095043405E-3</v>
      </c>
      <c r="AI343" s="51">
        <v>1.3500125884810843</v>
      </c>
      <c r="AJ343" s="51">
        <v>1.8152232715241481E-2</v>
      </c>
      <c r="AK343" s="51">
        <v>0.28436735777985905</v>
      </c>
      <c r="AL343" s="53">
        <v>2.436472392394997E-2</v>
      </c>
      <c r="AM343" s="51">
        <v>2.0695450036484599</v>
      </c>
      <c r="AN343" s="55">
        <v>0.11613175652228599</v>
      </c>
    </row>
    <row r="344" spans="1:40" x14ac:dyDescent="0.3">
      <c r="A344" s="51">
        <v>341</v>
      </c>
      <c r="B344" s="52">
        <v>5.6499999999999995</v>
      </c>
      <c r="C344" s="53">
        <v>0.5</v>
      </c>
      <c r="D344" s="53">
        <v>6.9999999999999982</v>
      </c>
      <c r="E344" s="54">
        <v>0</v>
      </c>
      <c r="F344" s="53">
        <v>0</v>
      </c>
      <c r="G344" s="53">
        <v>0</v>
      </c>
      <c r="H344" s="53">
        <v>0</v>
      </c>
      <c r="I344" s="53">
        <v>0</v>
      </c>
      <c r="J344" s="53">
        <v>0</v>
      </c>
      <c r="K344" s="53">
        <v>0</v>
      </c>
      <c r="L344" s="54">
        <v>0</v>
      </c>
      <c r="M344" s="55">
        <v>0</v>
      </c>
      <c r="N344" s="53">
        <v>0</v>
      </c>
      <c r="O344" s="53">
        <v>0</v>
      </c>
      <c r="P344" s="53">
        <v>5</v>
      </c>
      <c r="Q344" s="53">
        <v>0</v>
      </c>
      <c r="R344" s="53">
        <v>0</v>
      </c>
      <c r="S344" s="53">
        <v>0</v>
      </c>
      <c r="T344" s="53">
        <v>2.6828126476466849</v>
      </c>
      <c r="U344" s="54">
        <v>200</v>
      </c>
      <c r="V344" s="56">
        <v>0.95</v>
      </c>
      <c r="W344" s="53">
        <v>1.2150000000000001</v>
      </c>
      <c r="X344" s="53">
        <v>0.21194297425409861</v>
      </c>
      <c r="Y344" s="53">
        <v>165</v>
      </c>
      <c r="Z344" s="53">
        <v>0</v>
      </c>
      <c r="AA344" s="53">
        <v>0.99263636363636409</v>
      </c>
      <c r="AB344" s="55">
        <v>1.2845028742672635E-3</v>
      </c>
      <c r="AC344" s="51">
        <v>4.6488741139099634</v>
      </c>
      <c r="AD344" s="51">
        <v>6.8970641649123435E-2</v>
      </c>
      <c r="AE344" s="51">
        <v>7.8445196227735943E-3</v>
      </c>
      <c r="AF344" s="51">
        <v>1.5550081492680232E-3</v>
      </c>
      <c r="AG344" s="51">
        <v>0.38856773235133396</v>
      </c>
      <c r="AH344" s="51">
        <v>7.6108512722368425E-3</v>
      </c>
      <c r="AI344" s="51">
        <v>1.3511439679820219</v>
      </c>
      <c r="AJ344" s="51">
        <v>1.8035899294854264E-2</v>
      </c>
      <c r="AK344" s="51">
        <v>0.23463902488617058</v>
      </c>
      <c r="AL344" s="53">
        <v>1.8443930049615795E-2</v>
      </c>
      <c r="AM344" s="51">
        <v>1.8294907482758536</v>
      </c>
      <c r="AN344" s="55">
        <v>9.396664867592891E-2</v>
      </c>
    </row>
    <row r="345" spans="1:40" x14ac:dyDescent="0.3">
      <c r="A345" s="51">
        <v>342</v>
      </c>
      <c r="B345" s="52">
        <v>5.6499999999999995</v>
      </c>
      <c r="C345" s="53">
        <v>1.5833333333333333</v>
      </c>
      <c r="D345" s="53">
        <v>1.2857142857142856</v>
      </c>
      <c r="E345" s="54">
        <v>0</v>
      </c>
      <c r="F345" s="53">
        <v>0</v>
      </c>
      <c r="G345" s="53">
        <v>0</v>
      </c>
      <c r="H345" s="53">
        <v>0</v>
      </c>
      <c r="I345" s="53">
        <v>0</v>
      </c>
      <c r="J345" s="53">
        <v>0</v>
      </c>
      <c r="K345" s="53">
        <v>0</v>
      </c>
      <c r="L345" s="54">
        <v>0</v>
      </c>
      <c r="M345" s="55">
        <v>0</v>
      </c>
      <c r="N345" s="53">
        <v>0</v>
      </c>
      <c r="O345" s="53">
        <v>0</v>
      </c>
      <c r="P345" s="53">
        <v>5</v>
      </c>
      <c r="Q345" s="53">
        <v>0</v>
      </c>
      <c r="R345" s="53">
        <v>0</v>
      </c>
      <c r="S345" s="53">
        <v>0</v>
      </c>
      <c r="T345" s="53">
        <v>2.6828126476466849</v>
      </c>
      <c r="U345" s="54">
        <v>200</v>
      </c>
      <c r="V345" s="56">
        <v>0.95</v>
      </c>
      <c r="W345" s="53">
        <v>11.01</v>
      </c>
      <c r="X345" s="53">
        <v>0.80835713678146237</v>
      </c>
      <c r="Y345" s="53">
        <v>165</v>
      </c>
      <c r="Z345" s="53">
        <v>0</v>
      </c>
      <c r="AA345" s="53">
        <v>0.93327272727272803</v>
      </c>
      <c r="AB345" s="55">
        <v>4.8991341623093737E-3</v>
      </c>
      <c r="AC345" s="51">
        <v>2.524855199674553</v>
      </c>
      <c r="AD345" s="51">
        <v>3.2458817437812974E-2</v>
      </c>
      <c r="AE345" s="51">
        <v>3.2411782149273667E-16</v>
      </c>
      <c r="AF345" s="51">
        <v>3.2629498717154126E-16</v>
      </c>
      <c r="AG345" s="51">
        <v>0.45737219915769572</v>
      </c>
      <c r="AH345" s="51">
        <v>7.1186253084553333E-3</v>
      </c>
      <c r="AI345" s="51">
        <v>1.0145284246442374</v>
      </c>
      <c r="AJ345" s="51">
        <v>9.998403862022302E-3</v>
      </c>
      <c r="AK345" s="51">
        <v>0.36900010389437904</v>
      </c>
      <c r="AL345" s="53">
        <v>3.6897627995927794E-2</v>
      </c>
      <c r="AM345" s="51">
        <v>3.0207098312221814</v>
      </c>
      <c r="AN345" s="55">
        <v>0.15242643900757913</v>
      </c>
    </row>
    <row r="346" spans="1:40" x14ac:dyDescent="0.3">
      <c r="A346" s="51">
        <v>343</v>
      </c>
      <c r="B346" s="52">
        <v>5.6499999999999995</v>
      </c>
      <c r="C346" s="53">
        <v>1.5833333333333333</v>
      </c>
      <c r="D346" s="53">
        <v>2.4285714285714284</v>
      </c>
      <c r="E346" s="54">
        <v>0</v>
      </c>
      <c r="F346" s="53">
        <v>0</v>
      </c>
      <c r="G346" s="53">
        <v>0</v>
      </c>
      <c r="H346" s="53">
        <v>0</v>
      </c>
      <c r="I346" s="53">
        <v>0</v>
      </c>
      <c r="J346" s="53">
        <v>0</v>
      </c>
      <c r="K346" s="53">
        <v>0</v>
      </c>
      <c r="L346" s="54">
        <v>0</v>
      </c>
      <c r="M346" s="55">
        <v>0</v>
      </c>
      <c r="N346" s="53">
        <v>0</v>
      </c>
      <c r="O346" s="53">
        <v>0</v>
      </c>
      <c r="P346" s="53">
        <v>5</v>
      </c>
      <c r="Q346" s="53">
        <v>0</v>
      </c>
      <c r="R346" s="53">
        <v>0</v>
      </c>
      <c r="S346" s="53">
        <v>0</v>
      </c>
      <c r="T346" s="53">
        <v>2.6828126476466849</v>
      </c>
      <c r="U346" s="54">
        <v>200</v>
      </c>
      <c r="V346" s="56">
        <v>0.95</v>
      </c>
      <c r="W346" s="53">
        <v>1.0049999999999999</v>
      </c>
      <c r="X346" s="53">
        <v>0.21360524353223267</v>
      </c>
      <c r="Y346" s="53">
        <v>165</v>
      </c>
      <c r="Z346" s="53">
        <v>0</v>
      </c>
      <c r="AA346" s="53">
        <v>0.99390909090909152</v>
      </c>
      <c r="AB346" s="55">
        <v>1.2945772335286839E-3</v>
      </c>
      <c r="AC346" s="51">
        <v>4.9791354152986695</v>
      </c>
      <c r="AD346" s="51">
        <v>7.548775724909508E-2</v>
      </c>
      <c r="AE346" s="51">
        <v>9.8637876732927052E-3</v>
      </c>
      <c r="AF346" s="51">
        <v>1.7706736215395051E-3</v>
      </c>
      <c r="AG346" s="51">
        <v>0.37221993604627973</v>
      </c>
      <c r="AH346" s="51">
        <v>7.5910726486365168E-3</v>
      </c>
      <c r="AI346" s="51">
        <v>1.3288490787007483</v>
      </c>
      <c r="AJ346" s="51">
        <v>2.1700870607104808E-2</v>
      </c>
      <c r="AK346" s="51">
        <v>0.22837452828045346</v>
      </c>
      <c r="AL346" s="53">
        <v>1.7019833517075127E-2</v>
      </c>
      <c r="AM346" s="51">
        <v>1.7200592272616666</v>
      </c>
      <c r="AN346" s="55">
        <v>9.2100181088120972E-2</v>
      </c>
    </row>
    <row r="347" spans="1:40" x14ac:dyDescent="0.3">
      <c r="A347" s="51">
        <v>344</v>
      </c>
      <c r="B347" s="52">
        <v>5.6499999999999995</v>
      </c>
      <c r="C347" s="53">
        <v>1.5833333333333333</v>
      </c>
      <c r="D347" s="53">
        <v>3.5714285714285712</v>
      </c>
      <c r="E347" s="54">
        <v>0</v>
      </c>
      <c r="F347" s="53">
        <v>0</v>
      </c>
      <c r="G347" s="53">
        <v>0</v>
      </c>
      <c r="H347" s="53">
        <v>0</v>
      </c>
      <c r="I347" s="53">
        <v>0</v>
      </c>
      <c r="J347" s="53">
        <v>0</v>
      </c>
      <c r="K347" s="53">
        <v>0</v>
      </c>
      <c r="L347" s="54">
        <v>0</v>
      </c>
      <c r="M347" s="55">
        <v>0</v>
      </c>
      <c r="N347" s="53">
        <v>0</v>
      </c>
      <c r="O347" s="53">
        <v>0</v>
      </c>
      <c r="P347" s="53">
        <v>5</v>
      </c>
      <c r="Q347" s="53">
        <v>0</v>
      </c>
      <c r="R347" s="53">
        <v>0</v>
      </c>
      <c r="S347" s="53">
        <v>0</v>
      </c>
      <c r="T347" s="53">
        <v>2.6828126476466849</v>
      </c>
      <c r="U347" s="54">
        <v>200</v>
      </c>
      <c r="V347" s="56">
        <v>0.95</v>
      </c>
      <c r="W347" s="53">
        <v>0.22500000000000001</v>
      </c>
      <c r="X347" s="53">
        <v>7.7121466841668138E-2</v>
      </c>
      <c r="Y347" s="53">
        <v>165</v>
      </c>
      <c r="Z347" s="53">
        <v>0</v>
      </c>
      <c r="AA347" s="53">
        <v>0.99863636363636399</v>
      </c>
      <c r="AB347" s="55">
        <v>4.6740282934344424E-4</v>
      </c>
      <c r="AC347" s="51">
        <v>6.7863263857505318</v>
      </c>
      <c r="AD347" s="51">
        <v>9.9887646496721827E-2</v>
      </c>
      <c r="AE347" s="51">
        <v>1.9005365858140711E-2</v>
      </c>
      <c r="AF347" s="51">
        <v>1.8800820192763302E-3</v>
      </c>
      <c r="AG347" s="51">
        <v>0.37735851802470349</v>
      </c>
      <c r="AH347" s="51">
        <v>7.4771046007369307E-3</v>
      </c>
      <c r="AI347" s="51">
        <v>1.3986708094494824</v>
      </c>
      <c r="AJ347" s="51">
        <v>4.3974761978161921E-2</v>
      </c>
      <c r="AK347" s="51">
        <v>0.23843421405457202</v>
      </c>
      <c r="AL347" s="53">
        <v>1.7102696403236885E-2</v>
      </c>
      <c r="AM347" s="51">
        <v>1.5016605055416647</v>
      </c>
      <c r="AN347" s="55">
        <v>6.3116313586023112E-2</v>
      </c>
    </row>
    <row r="348" spans="1:40" x14ac:dyDescent="0.3">
      <c r="A348" s="51">
        <v>345</v>
      </c>
      <c r="B348" s="52">
        <v>5.6499999999999995</v>
      </c>
      <c r="C348" s="53">
        <v>1.5833333333333333</v>
      </c>
      <c r="D348" s="53">
        <v>4.7142857142857135</v>
      </c>
      <c r="E348" s="54">
        <v>0</v>
      </c>
      <c r="F348" s="53">
        <v>0</v>
      </c>
      <c r="G348" s="53">
        <v>0</v>
      </c>
      <c r="H348" s="53">
        <v>0</v>
      </c>
      <c r="I348" s="53">
        <v>0</v>
      </c>
      <c r="J348" s="53">
        <v>0</v>
      </c>
      <c r="K348" s="53">
        <v>0</v>
      </c>
      <c r="L348" s="54">
        <v>0</v>
      </c>
      <c r="M348" s="55">
        <v>0</v>
      </c>
      <c r="N348" s="53">
        <v>0</v>
      </c>
      <c r="O348" s="53">
        <v>0</v>
      </c>
      <c r="P348" s="53">
        <v>5</v>
      </c>
      <c r="Q348" s="53">
        <v>0</v>
      </c>
      <c r="R348" s="53">
        <v>0</v>
      </c>
      <c r="S348" s="53">
        <v>0</v>
      </c>
      <c r="T348" s="53">
        <v>2.6828126476466849</v>
      </c>
      <c r="U348" s="54">
        <v>200</v>
      </c>
      <c r="V348" s="56">
        <v>0.95</v>
      </c>
      <c r="W348" s="53">
        <v>2.5000000000000001E-2</v>
      </c>
      <c r="X348" s="53">
        <v>2.5917442598789666E-2</v>
      </c>
      <c r="Y348" s="53">
        <v>165</v>
      </c>
      <c r="Z348" s="53">
        <v>0</v>
      </c>
      <c r="AA348" s="53">
        <v>0.99984848484848488</v>
      </c>
      <c r="AB348" s="55">
        <v>1.5707540968963458E-4</v>
      </c>
      <c r="AC348" s="51">
        <v>9.5721780852819638</v>
      </c>
      <c r="AD348" s="51">
        <v>0.13570702720076686</v>
      </c>
      <c r="AE348" s="51">
        <v>2.8741466779120654E-2</v>
      </c>
      <c r="AF348" s="51">
        <v>2.3373793707785829E-3</v>
      </c>
      <c r="AG348" s="51">
        <v>0.40697507559859003</v>
      </c>
      <c r="AH348" s="51">
        <v>8.5638792881756638E-3</v>
      </c>
      <c r="AI348" s="51">
        <v>1.3875612026481059</v>
      </c>
      <c r="AJ348" s="51">
        <v>4.6074221636451994E-2</v>
      </c>
      <c r="AK348" s="51">
        <v>0.26012896347484005</v>
      </c>
      <c r="AL348" s="53">
        <v>1.6609667466243424E-2</v>
      </c>
      <c r="AM348" s="51">
        <v>1.4053234358335198</v>
      </c>
      <c r="AN348" s="55">
        <v>5.1762351083314458E-2</v>
      </c>
    </row>
    <row r="349" spans="1:40" x14ac:dyDescent="0.3">
      <c r="A349" s="51">
        <v>346</v>
      </c>
      <c r="B349" s="52">
        <v>5.6499999999999995</v>
      </c>
      <c r="C349" s="53">
        <v>1.5833333333333333</v>
      </c>
      <c r="D349" s="53">
        <v>5.8571428571428559</v>
      </c>
      <c r="E349" s="54">
        <v>0</v>
      </c>
      <c r="F349" s="53">
        <v>0</v>
      </c>
      <c r="G349" s="53">
        <v>0</v>
      </c>
      <c r="H349" s="53">
        <v>0</v>
      </c>
      <c r="I349" s="53">
        <v>0</v>
      </c>
      <c r="J349" s="53">
        <v>0</v>
      </c>
      <c r="K349" s="53">
        <v>0</v>
      </c>
      <c r="L349" s="54">
        <v>0</v>
      </c>
      <c r="M349" s="55">
        <v>0</v>
      </c>
      <c r="N349" s="53">
        <v>0</v>
      </c>
      <c r="O349" s="53">
        <v>0</v>
      </c>
      <c r="P349" s="53">
        <v>5</v>
      </c>
      <c r="Q349" s="53">
        <v>0</v>
      </c>
      <c r="R349" s="53">
        <v>0</v>
      </c>
      <c r="S349" s="53">
        <v>0</v>
      </c>
      <c r="T349" s="53">
        <v>2.6828126476466849</v>
      </c>
      <c r="U349" s="54">
        <v>200</v>
      </c>
      <c r="V349" s="56">
        <v>0.95</v>
      </c>
      <c r="W349" s="53">
        <v>5.0000000000000001E-3</v>
      </c>
      <c r="X349" s="53">
        <v>9.8597824922146103E-3</v>
      </c>
      <c r="Y349" s="53">
        <v>165</v>
      </c>
      <c r="Z349" s="53">
        <v>0</v>
      </c>
      <c r="AA349" s="53">
        <v>0.99996969696969695</v>
      </c>
      <c r="AB349" s="55">
        <v>5.9756257528573758E-5</v>
      </c>
      <c r="AC349" s="51">
        <v>11.371321138211385</v>
      </c>
      <c r="AD349" s="51">
        <v>0.16199113504655654</v>
      </c>
      <c r="AE349" s="51">
        <v>2.9022667075438723E-2</v>
      </c>
      <c r="AF349" s="51">
        <v>2.2372727252036469E-3</v>
      </c>
      <c r="AG349" s="51">
        <v>0.41395486749558219</v>
      </c>
      <c r="AH349" s="51">
        <v>8.8491102095862098E-3</v>
      </c>
      <c r="AI349" s="51">
        <v>1.3463606770537191</v>
      </c>
      <c r="AJ349" s="51">
        <v>4.3941599473882341E-2</v>
      </c>
      <c r="AK349" s="51">
        <v>0.28481737777393862</v>
      </c>
      <c r="AL349" s="53">
        <v>1.8940350673495556E-2</v>
      </c>
      <c r="AM349" s="51">
        <v>1.3501999697875262</v>
      </c>
      <c r="AN349" s="55">
        <v>4.58786728783857E-2</v>
      </c>
    </row>
    <row r="350" spans="1:40" x14ac:dyDescent="0.3">
      <c r="A350" s="51">
        <v>347</v>
      </c>
      <c r="B350" s="52">
        <v>5.6499999999999995</v>
      </c>
      <c r="C350" s="53">
        <v>1.5833333333333333</v>
      </c>
      <c r="D350" s="53">
        <v>6.9999999999999982</v>
      </c>
      <c r="E350" s="54">
        <v>0</v>
      </c>
      <c r="F350" s="53">
        <v>0</v>
      </c>
      <c r="G350" s="53">
        <v>0</v>
      </c>
      <c r="H350" s="53">
        <v>0</v>
      </c>
      <c r="I350" s="53">
        <v>0</v>
      </c>
      <c r="J350" s="53">
        <v>0</v>
      </c>
      <c r="K350" s="53">
        <v>0</v>
      </c>
      <c r="L350" s="54">
        <v>0</v>
      </c>
      <c r="M350" s="55">
        <v>0</v>
      </c>
      <c r="N350" s="53">
        <v>0</v>
      </c>
      <c r="O350" s="53">
        <v>0</v>
      </c>
      <c r="P350" s="53">
        <v>5</v>
      </c>
      <c r="Q350" s="53">
        <v>0</v>
      </c>
      <c r="R350" s="53">
        <v>0</v>
      </c>
      <c r="S350" s="53">
        <v>0</v>
      </c>
      <c r="T350" s="53">
        <v>2.6828126476466849</v>
      </c>
      <c r="U350" s="54">
        <v>200</v>
      </c>
      <c r="V350" s="56">
        <v>0.95</v>
      </c>
      <c r="W350" s="53">
        <v>0</v>
      </c>
      <c r="X350" s="53">
        <v>0</v>
      </c>
      <c r="Y350" s="53">
        <v>165</v>
      </c>
      <c r="Z350" s="53">
        <v>0</v>
      </c>
      <c r="AA350" s="53">
        <v>1</v>
      </c>
      <c r="AB350" s="55">
        <v>0</v>
      </c>
      <c r="AC350" s="51">
        <v>13.153818181818181</v>
      </c>
      <c r="AD350" s="51">
        <v>0.17848734661211668</v>
      </c>
      <c r="AE350" s="51">
        <v>3.4053252290420527E-2</v>
      </c>
      <c r="AF350" s="51">
        <v>2.6474162245573815E-3</v>
      </c>
      <c r="AG350" s="51">
        <v>0.44346450936658238</v>
      </c>
      <c r="AH350" s="51">
        <v>9.3261543263120413E-3</v>
      </c>
      <c r="AI350" s="51">
        <v>1.3792835921354056</v>
      </c>
      <c r="AJ350" s="51">
        <v>3.8053791495107035E-2</v>
      </c>
      <c r="AK350" s="51">
        <v>0.30868905936072139</v>
      </c>
      <c r="AL350" s="53">
        <v>2.0765450765981529E-2</v>
      </c>
      <c r="AM350" s="51">
        <v>1.3792835921354056</v>
      </c>
      <c r="AN350" s="55">
        <v>3.8053791495107035E-2</v>
      </c>
    </row>
    <row r="351" spans="1:40" x14ac:dyDescent="0.3">
      <c r="A351" s="51">
        <v>348</v>
      </c>
      <c r="B351" s="52">
        <v>5.6499999999999995</v>
      </c>
      <c r="C351" s="53">
        <v>2.6666666666666665</v>
      </c>
      <c r="D351" s="53">
        <v>1.2857142857142856</v>
      </c>
      <c r="E351" s="54">
        <v>0</v>
      </c>
      <c r="F351" s="53">
        <v>0</v>
      </c>
      <c r="G351" s="53">
        <v>0</v>
      </c>
      <c r="H351" s="53">
        <v>0</v>
      </c>
      <c r="I351" s="53">
        <v>0</v>
      </c>
      <c r="J351" s="53">
        <v>0</v>
      </c>
      <c r="K351" s="53">
        <v>0</v>
      </c>
      <c r="L351" s="54">
        <v>0</v>
      </c>
      <c r="M351" s="55">
        <v>0</v>
      </c>
      <c r="N351" s="53">
        <v>0</v>
      </c>
      <c r="O351" s="53">
        <v>0</v>
      </c>
      <c r="P351" s="53">
        <v>5</v>
      </c>
      <c r="Q351" s="53">
        <v>0</v>
      </c>
      <c r="R351" s="53">
        <v>0</v>
      </c>
      <c r="S351" s="53">
        <v>0</v>
      </c>
      <c r="T351" s="53">
        <v>2.6828126476466849</v>
      </c>
      <c r="U351" s="54">
        <v>200</v>
      </c>
      <c r="V351" s="56">
        <v>0.95</v>
      </c>
      <c r="W351" s="53">
        <v>1.4</v>
      </c>
      <c r="X351" s="53">
        <v>0.23805087978671616</v>
      </c>
      <c r="Y351" s="53">
        <v>165</v>
      </c>
      <c r="Z351" s="53">
        <v>0</v>
      </c>
      <c r="AA351" s="53">
        <v>0.99151515151515224</v>
      </c>
      <c r="AB351" s="55">
        <v>1.4427326047679765E-3</v>
      </c>
      <c r="AC351" s="51">
        <v>4.6090469753937269</v>
      </c>
      <c r="AD351" s="51">
        <v>6.8201800288032591E-2</v>
      </c>
      <c r="AE351" s="51">
        <v>7.3398644737844776E-3</v>
      </c>
      <c r="AF351" s="51">
        <v>1.6551442707332614E-3</v>
      </c>
      <c r="AG351" s="51">
        <v>0.38898836405235021</v>
      </c>
      <c r="AH351" s="51">
        <v>7.2682947125061658E-3</v>
      </c>
      <c r="AI351" s="51">
        <v>1.3475349886285779</v>
      </c>
      <c r="AJ351" s="51">
        <v>1.81836768339168E-2</v>
      </c>
      <c r="AK351" s="51">
        <v>0.23953116479408834</v>
      </c>
      <c r="AL351" s="53">
        <v>2.0355829501307144E-2</v>
      </c>
      <c r="AM351" s="51">
        <v>1.8679171453719476</v>
      </c>
      <c r="AN351" s="55">
        <v>9.7114953471145876E-2</v>
      </c>
    </row>
    <row r="352" spans="1:40" x14ac:dyDescent="0.3">
      <c r="A352" s="51">
        <v>349</v>
      </c>
      <c r="B352" s="52">
        <v>5.6499999999999995</v>
      </c>
      <c r="C352" s="53">
        <v>2.6666666666666665</v>
      </c>
      <c r="D352" s="53">
        <v>2.4285714285714284</v>
      </c>
      <c r="E352" s="54">
        <v>0</v>
      </c>
      <c r="F352" s="53">
        <v>0</v>
      </c>
      <c r="G352" s="53">
        <v>0</v>
      </c>
      <c r="H352" s="53">
        <v>0</v>
      </c>
      <c r="I352" s="53">
        <v>0</v>
      </c>
      <c r="J352" s="53">
        <v>0</v>
      </c>
      <c r="K352" s="53">
        <v>0</v>
      </c>
      <c r="L352" s="54">
        <v>0</v>
      </c>
      <c r="M352" s="55">
        <v>0</v>
      </c>
      <c r="N352" s="53">
        <v>0</v>
      </c>
      <c r="O352" s="53">
        <v>0</v>
      </c>
      <c r="P352" s="53">
        <v>5</v>
      </c>
      <c r="Q352" s="53">
        <v>0</v>
      </c>
      <c r="R352" s="53">
        <v>0</v>
      </c>
      <c r="S352" s="53">
        <v>0</v>
      </c>
      <c r="T352" s="53">
        <v>2.6828126476466849</v>
      </c>
      <c r="U352" s="54">
        <v>200</v>
      </c>
      <c r="V352" s="56">
        <v>0.95</v>
      </c>
      <c r="W352" s="53">
        <v>7.4999999999999997E-2</v>
      </c>
      <c r="X352" s="53">
        <v>4.4066581670547673E-2</v>
      </c>
      <c r="Y352" s="53">
        <v>165</v>
      </c>
      <c r="Z352" s="53">
        <v>0</v>
      </c>
      <c r="AA352" s="53">
        <v>0.99954545454545463</v>
      </c>
      <c r="AB352" s="55">
        <v>2.670701919427139E-4</v>
      </c>
      <c r="AC352" s="51">
        <v>8.1171555212456727</v>
      </c>
      <c r="AD352" s="51">
        <v>0.11925735552256547</v>
      </c>
      <c r="AE352" s="51">
        <v>2.6051558136482009E-2</v>
      </c>
      <c r="AF352" s="51">
        <v>2.1582266321434002E-3</v>
      </c>
      <c r="AG352" s="51">
        <v>0.39668861679236217</v>
      </c>
      <c r="AH352" s="51">
        <v>7.9170101815084788E-3</v>
      </c>
      <c r="AI352" s="51">
        <v>1.41393292660951</v>
      </c>
      <c r="AJ352" s="51">
        <v>4.6992830964129241E-2</v>
      </c>
      <c r="AK352" s="51">
        <v>0.25528864547043456</v>
      </c>
      <c r="AL352" s="53">
        <v>1.8574415573838481E-2</v>
      </c>
      <c r="AM352" s="51">
        <v>1.4537062470200328</v>
      </c>
      <c r="AN352" s="55">
        <v>5.5579338254314034E-2</v>
      </c>
    </row>
    <row r="353" spans="1:40" x14ac:dyDescent="0.3">
      <c r="A353" s="51">
        <v>350</v>
      </c>
      <c r="B353" s="52">
        <v>5.6499999999999995</v>
      </c>
      <c r="C353" s="53">
        <v>2.6666666666666665</v>
      </c>
      <c r="D353" s="53">
        <v>3.5714285714285712</v>
      </c>
      <c r="E353" s="54">
        <v>0</v>
      </c>
      <c r="F353" s="53">
        <v>0</v>
      </c>
      <c r="G353" s="53">
        <v>0</v>
      </c>
      <c r="H353" s="53">
        <v>0</v>
      </c>
      <c r="I353" s="53">
        <v>0</v>
      </c>
      <c r="J353" s="53">
        <v>0</v>
      </c>
      <c r="K353" s="53">
        <v>0</v>
      </c>
      <c r="L353" s="54">
        <v>0</v>
      </c>
      <c r="M353" s="55">
        <v>0</v>
      </c>
      <c r="N353" s="53">
        <v>0</v>
      </c>
      <c r="O353" s="53">
        <v>0</v>
      </c>
      <c r="P353" s="53">
        <v>5</v>
      </c>
      <c r="Q353" s="53">
        <v>0</v>
      </c>
      <c r="R353" s="53">
        <v>0</v>
      </c>
      <c r="S353" s="53">
        <v>0</v>
      </c>
      <c r="T353" s="53">
        <v>2.6828126476466849</v>
      </c>
      <c r="U353" s="54">
        <v>200</v>
      </c>
      <c r="V353" s="56">
        <v>0.95</v>
      </c>
      <c r="W353" s="53">
        <v>5.0000000000000001E-3</v>
      </c>
      <c r="X353" s="53">
        <v>9.8597824922146103E-3</v>
      </c>
      <c r="Y353" s="53">
        <v>165</v>
      </c>
      <c r="Z353" s="53">
        <v>0</v>
      </c>
      <c r="AA353" s="53">
        <v>0.99996969696969695</v>
      </c>
      <c r="AB353" s="55">
        <v>5.9756257528573629E-5</v>
      </c>
      <c r="AC353" s="51">
        <v>11.572782705099771</v>
      </c>
      <c r="AD353" s="51">
        <v>0.16628509369525696</v>
      </c>
      <c r="AE353" s="51">
        <v>2.8365227803282243E-2</v>
      </c>
      <c r="AF353" s="51">
        <v>2.2266956832931724E-3</v>
      </c>
      <c r="AG353" s="51">
        <v>0.41936215180498687</v>
      </c>
      <c r="AH353" s="51">
        <v>8.8173963144404094E-3</v>
      </c>
      <c r="AI353" s="51">
        <v>1.3322409509870972</v>
      </c>
      <c r="AJ353" s="51">
        <v>4.1849838403085628E-2</v>
      </c>
      <c r="AK353" s="51">
        <v>0.27193009585914324</v>
      </c>
      <c r="AL353" s="53">
        <v>1.8089096747059056E-2</v>
      </c>
      <c r="AM353" s="51">
        <v>1.3360802437209043</v>
      </c>
      <c r="AN353" s="55">
        <v>4.3903485461386983E-2</v>
      </c>
    </row>
    <row r="354" spans="1:40" x14ac:dyDescent="0.3">
      <c r="A354" s="51">
        <v>351</v>
      </c>
      <c r="B354" s="52">
        <v>5.6499999999999995</v>
      </c>
      <c r="C354" s="53">
        <v>2.6666666666666665</v>
      </c>
      <c r="D354" s="53">
        <v>4.7142857142857135</v>
      </c>
      <c r="E354" s="54">
        <v>0</v>
      </c>
      <c r="F354" s="53">
        <v>0</v>
      </c>
      <c r="G354" s="53">
        <v>0</v>
      </c>
      <c r="H354" s="53">
        <v>0</v>
      </c>
      <c r="I354" s="53">
        <v>0</v>
      </c>
      <c r="J354" s="53">
        <v>0</v>
      </c>
      <c r="K354" s="53">
        <v>0</v>
      </c>
      <c r="L354" s="54">
        <v>0</v>
      </c>
      <c r="M354" s="55">
        <v>0</v>
      </c>
      <c r="N354" s="53">
        <v>0</v>
      </c>
      <c r="O354" s="53">
        <v>0</v>
      </c>
      <c r="P354" s="53">
        <v>5</v>
      </c>
      <c r="Q354" s="53">
        <v>0</v>
      </c>
      <c r="R354" s="53">
        <v>0</v>
      </c>
      <c r="S354" s="53">
        <v>0</v>
      </c>
      <c r="T354" s="53">
        <v>2.6828126476466849</v>
      </c>
      <c r="U354" s="54">
        <v>200</v>
      </c>
      <c r="V354" s="56">
        <v>0.95</v>
      </c>
      <c r="W354" s="53">
        <v>0</v>
      </c>
      <c r="X354" s="53">
        <v>0</v>
      </c>
      <c r="Y354" s="53">
        <v>165</v>
      </c>
      <c r="Z354" s="53">
        <v>0</v>
      </c>
      <c r="AA354" s="53">
        <v>1</v>
      </c>
      <c r="AB354" s="55">
        <v>0</v>
      </c>
      <c r="AC354" s="51">
        <v>15.056303030303022</v>
      </c>
      <c r="AD354" s="51">
        <v>0.1999318351123234</v>
      </c>
      <c r="AE354" s="51">
        <v>3.757719602120168E-2</v>
      </c>
      <c r="AF354" s="51">
        <v>3.0909493049619957E-3</v>
      </c>
      <c r="AG354" s="51">
        <v>0.48189374115230704</v>
      </c>
      <c r="AH354" s="51">
        <v>1.0675125832963001E-2</v>
      </c>
      <c r="AI354" s="51">
        <v>1.4352856576992303</v>
      </c>
      <c r="AJ354" s="51">
        <v>3.960892323281396E-2</v>
      </c>
      <c r="AK354" s="51">
        <v>0.37148578816674288</v>
      </c>
      <c r="AL354" s="53">
        <v>2.0702621156458004E-2</v>
      </c>
      <c r="AM354" s="51">
        <v>1.4352856576992303</v>
      </c>
      <c r="AN354" s="55">
        <v>3.960892323281396E-2</v>
      </c>
    </row>
    <row r="355" spans="1:40" x14ac:dyDescent="0.3">
      <c r="A355" s="51">
        <v>352</v>
      </c>
      <c r="B355" s="52">
        <v>5.6499999999999995</v>
      </c>
      <c r="C355" s="53">
        <v>2.6666666666666665</v>
      </c>
      <c r="D355" s="53">
        <v>5.8571428571428559</v>
      </c>
      <c r="E355" s="54">
        <v>0</v>
      </c>
      <c r="F355" s="53">
        <v>0</v>
      </c>
      <c r="G355" s="53">
        <v>0</v>
      </c>
      <c r="H355" s="53">
        <v>0</v>
      </c>
      <c r="I355" s="53">
        <v>0</v>
      </c>
      <c r="J355" s="53">
        <v>0</v>
      </c>
      <c r="K355" s="53">
        <v>0</v>
      </c>
      <c r="L355" s="54">
        <v>0</v>
      </c>
      <c r="M355" s="55">
        <v>0</v>
      </c>
      <c r="N355" s="53">
        <v>0</v>
      </c>
      <c r="O355" s="53">
        <v>0</v>
      </c>
      <c r="P355" s="53">
        <v>5</v>
      </c>
      <c r="Q355" s="53">
        <v>0</v>
      </c>
      <c r="R355" s="53">
        <v>0</v>
      </c>
      <c r="S355" s="53">
        <v>0</v>
      </c>
      <c r="T355" s="53">
        <v>2.6828126476466849</v>
      </c>
      <c r="U355" s="54">
        <v>200</v>
      </c>
      <c r="V355" s="56">
        <v>0.95</v>
      </c>
      <c r="W355" s="53">
        <v>0</v>
      </c>
      <c r="X355" s="53">
        <v>0</v>
      </c>
      <c r="Y355" s="53">
        <v>165</v>
      </c>
      <c r="Z355" s="53">
        <v>0</v>
      </c>
      <c r="AA355" s="53">
        <v>1</v>
      </c>
      <c r="AB355" s="55">
        <v>0</v>
      </c>
      <c r="AC355" s="51">
        <v>18.115969696969685</v>
      </c>
      <c r="AD355" s="51">
        <v>0.2240726876785305</v>
      </c>
      <c r="AE355" s="51">
        <v>4.501197414726435E-2</v>
      </c>
      <c r="AF355" s="51">
        <v>3.5056357417687757E-3</v>
      </c>
      <c r="AG355" s="51">
        <v>0.55009053150616427</v>
      </c>
      <c r="AH355" s="51">
        <v>1.288039716255002E-2</v>
      </c>
      <c r="AI355" s="51">
        <v>1.5214499956372907</v>
      </c>
      <c r="AJ355" s="51">
        <v>3.6237899104719098E-2</v>
      </c>
      <c r="AK355" s="51">
        <v>0.43357186397879288</v>
      </c>
      <c r="AL355" s="53">
        <v>2.2419240249618499E-2</v>
      </c>
      <c r="AM355" s="51">
        <v>1.5214499956372907</v>
      </c>
      <c r="AN355" s="55">
        <v>3.6237899104719098E-2</v>
      </c>
    </row>
    <row r="356" spans="1:40" x14ac:dyDescent="0.3">
      <c r="A356" s="51">
        <v>353</v>
      </c>
      <c r="B356" s="52">
        <v>5.6499999999999995</v>
      </c>
      <c r="C356" s="53">
        <v>2.6666666666666665</v>
      </c>
      <c r="D356" s="53">
        <v>6.9999999999999982</v>
      </c>
      <c r="E356" s="54">
        <v>0</v>
      </c>
      <c r="F356" s="53">
        <v>0</v>
      </c>
      <c r="G356" s="53">
        <v>0</v>
      </c>
      <c r="H356" s="53">
        <v>0</v>
      </c>
      <c r="I356" s="53">
        <v>0</v>
      </c>
      <c r="J356" s="53">
        <v>0</v>
      </c>
      <c r="K356" s="53">
        <v>0</v>
      </c>
      <c r="L356" s="54">
        <v>0</v>
      </c>
      <c r="M356" s="55">
        <v>0</v>
      </c>
      <c r="N356" s="53">
        <v>0</v>
      </c>
      <c r="O356" s="53">
        <v>0</v>
      </c>
      <c r="P356" s="53">
        <v>5</v>
      </c>
      <c r="Q356" s="53">
        <v>0</v>
      </c>
      <c r="R356" s="53">
        <v>0</v>
      </c>
      <c r="S356" s="53">
        <v>0</v>
      </c>
      <c r="T356" s="53">
        <v>2.6828126476466849</v>
      </c>
      <c r="U356" s="54">
        <v>200</v>
      </c>
      <c r="V356" s="56">
        <v>0.95</v>
      </c>
      <c r="W356" s="53">
        <v>0</v>
      </c>
      <c r="X356" s="53">
        <v>0</v>
      </c>
      <c r="Y356" s="53">
        <v>165</v>
      </c>
      <c r="Z356" s="53">
        <v>0</v>
      </c>
      <c r="AA356" s="53">
        <v>1</v>
      </c>
      <c r="AB356" s="55">
        <v>0</v>
      </c>
      <c r="AC356" s="51">
        <v>21.321303030303028</v>
      </c>
      <c r="AD356" s="51">
        <v>0.26260567162160431</v>
      </c>
      <c r="AE356" s="51">
        <v>4.7694828306727742E-2</v>
      </c>
      <c r="AF356" s="51">
        <v>4.23462775472103E-3</v>
      </c>
      <c r="AG356" s="51">
        <v>0.60156607374970994</v>
      </c>
      <c r="AH356" s="51">
        <v>1.6415583153537673E-2</v>
      </c>
      <c r="AI356" s="51">
        <v>1.5955888133002096</v>
      </c>
      <c r="AJ356" s="51">
        <v>3.631068154158365E-2</v>
      </c>
      <c r="AK356" s="51">
        <v>0.49116936948948642</v>
      </c>
      <c r="AL356" s="53">
        <v>2.2716971215555295E-2</v>
      </c>
      <c r="AM356" s="51">
        <v>1.5955888133002096</v>
      </c>
      <c r="AN356" s="55">
        <v>3.631068154158365E-2</v>
      </c>
    </row>
    <row r="357" spans="1:40" x14ac:dyDescent="0.3">
      <c r="A357" s="51">
        <v>354</v>
      </c>
      <c r="B357" s="52">
        <v>5.6499999999999995</v>
      </c>
      <c r="C357" s="53">
        <v>3.75</v>
      </c>
      <c r="D357" s="53">
        <v>1.2857142857142856</v>
      </c>
      <c r="E357" s="54">
        <v>0</v>
      </c>
      <c r="F357" s="53">
        <v>0</v>
      </c>
      <c r="G357" s="53">
        <v>0</v>
      </c>
      <c r="H357" s="53">
        <v>0</v>
      </c>
      <c r="I357" s="53">
        <v>0</v>
      </c>
      <c r="J357" s="53">
        <v>0</v>
      </c>
      <c r="K357" s="53">
        <v>0</v>
      </c>
      <c r="L357" s="54">
        <v>0</v>
      </c>
      <c r="M357" s="55">
        <v>0</v>
      </c>
      <c r="N357" s="53">
        <v>0</v>
      </c>
      <c r="O357" s="53">
        <v>0</v>
      </c>
      <c r="P357" s="53">
        <v>5</v>
      </c>
      <c r="Q357" s="53">
        <v>0</v>
      </c>
      <c r="R357" s="53">
        <v>0</v>
      </c>
      <c r="S357" s="53">
        <v>0</v>
      </c>
      <c r="T357" s="53">
        <v>2.6828126476466849</v>
      </c>
      <c r="U357" s="54">
        <v>200</v>
      </c>
      <c r="V357" s="56">
        <v>0.95</v>
      </c>
      <c r="W357" s="53">
        <v>0.435</v>
      </c>
      <c r="X357" s="53">
        <v>0.12779547603184402</v>
      </c>
      <c r="Y357" s="53">
        <v>165</v>
      </c>
      <c r="Z357" s="53">
        <v>0</v>
      </c>
      <c r="AA357" s="53">
        <v>0.99736363636363679</v>
      </c>
      <c r="AB357" s="55">
        <v>7.7451803655663139E-4</v>
      </c>
      <c r="AC357" s="51">
        <v>5.8011578022936261</v>
      </c>
      <c r="AD357" s="51">
        <v>8.7708710000916512E-2</v>
      </c>
      <c r="AE357" s="51">
        <v>1.490551096831926E-2</v>
      </c>
      <c r="AF357" s="51">
        <v>1.8641775814887995E-3</v>
      </c>
      <c r="AG357" s="51">
        <v>0.36243394254480699</v>
      </c>
      <c r="AH357" s="51">
        <v>7.5787084892180072E-3</v>
      </c>
      <c r="AI357" s="51">
        <v>1.3602898025375703</v>
      </c>
      <c r="AJ357" s="51">
        <v>4.0149177034441326E-2</v>
      </c>
      <c r="AK357" s="51">
        <v>0.21930488904280224</v>
      </c>
      <c r="AL357" s="53">
        <v>1.6229569994383228E-2</v>
      </c>
      <c r="AM357" s="51">
        <v>1.5691159404223347</v>
      </c>
      <c r="AN357" s="55">
        <v>8.248326810638533E-2</v>
      </c>
    </row>
    <row r="358" spans="1:40" x14ac:dyDescent="0.3">
      <c r="A358" s="51">
        <v>355</v>
      </c>
      <c r="B358" s="52">
        <v>5.6499999999999995</v>
      </c>
      <c r="C358" s="53">
        <v>3.75</v>
      </c>
      <c r="D358" s="53">
        <v>2.4285714285714284</v>
      </c>
      <c r="E358" s="54">
        <v>0</v>
      </c>
      <c r="F358" s="53">
        <v>0</v>
      </c>
      <c r="G358" s="53">
        <v>0</v>
      </c>
      <c r="H358" s="53">
        <v>0</v>
      </c>
      <c r="I358" s="53">
        <v>0</v>
      </c>
      <c r="J358" s="53">
        <v>0</v>
      </c>
      <c r="K358" s="53">
        <v>0</v>
      </c>
      <c r="L358" s="54">
        <v>0</v>
      </c>
      <c r="M358" s="55">
        <v>0</v>
      </c>
      <c r="N358" s="53">
        <v>0</v>
      </c>
      <c r="O358" s="53">
        <v>0</v>
      </c>
      <c r="P358" s="53">
        <v>5</v>
      </c>
      <c r="Q358" s="53">
        <v>0</v>
      </c>
      <c r="R358" s="53">
        <v>0</v>
      </c>
      <c r="S358" s="53">
        <v>0</v>
      </c>
      <c r="T358" s="53">
        <v>2.6828126476466849</v>
      </c>
      <c r="U358" s="54">
        <v>200</v>
      </c>
      <c r="V358" s="56">
        <v>0.95</v>
      </c>
      <c r="W358" s="53">
        <v>5.0000000000000001E-3</v>
      </c>
      <c r="X358" s="53">
        <v>9.8597824922146103E-3</v>
      </c>
      <c r="Y358" s="53">
        <v>165</v>
      </c>
      <c r="Z358" s="53">
        <v>0</v>
      </c>
      <c r="AA358" s="53">
        <v>0.99996969696969695</v>
      </c>
      <c r="AB358" s="55">
        <v>5.9756257528573568E-5</v>
      </c>
      <c r="AC358" s="51">
        <v>11.129694567627498</v>
      </c>
      <c r="AD358" s="51">
        <v>0.15991870237909694</v>
      </c>
      <c r="AE358" s="51">
        <v>2.8888203650803499E-2</v>
      </c>
      <c r="AF358" s="51">
        <v>2.3225952495424048E-3</v>
      </c>
      <c r="AG358" s="51">
        <v>0.41787611378025596</v>
      </c>
      <c r="AH358" s="51">
        <v>8.7565201237852653E-3</v>
      </c>
      <c r="AI358" s="51">
        <v>1.3473883359160896</v>
      </c>
      <c r="AJ358" s="51">
        <v>3.8387067823094596E-2</v>
      </c>
      <c r="AK358" s="51">
        <v>0.28105477436482146</v>
      </c>
      <c r="AL358" s="53">
        <v>1.9875826422633115E-2</v>
      </c>
      <c r="AM358" s="51">
        <v>1.3512964208078331</v>
      </c>
      <c r="AN358" s="55">
        <v>4.0635664580750575E-2</v>
      </c>
    </row>
    <row r="359" spans="1:40" x14ac:dyDescent="0.3">
      <c r="A359" s="51">
        <v>356</v>
      </c>
      <c r="B359" s="52">
        <v>5.6499999999999995</v>
      </c>
      <c r="C359" s="53">
        <v>3.75</v>
      </c>
      <c r="D359" s="53">
        <v>3.5714285714285712</v>
      </c>
      <c r="E359" s="54">
        <v>0</v>
      </c>
      <c r="F359" s="53">
        <v>0</v>
      </c>
      <c r="G359" s="53">
        <v>0</v>
      </c>
      <c r="H359" s="53">
        <v>0</v>
      </c>
      <c r="I359" s="53">
        <v>0</v>
      </c>
      <c r="J359" s="53">
        <v>0</v>
      </c>
      <c r="K359" s="53">
        <v>0</v>
      </c>
      <c r="L359" s="54">
        <v>0</v>
      </c>
      <c r="M359" s="55">
        <v>0</v>
      </c>
      <c r="N359" s="53">
        <v>0</v>
      </c>
      <c r="O359" s="53">
        <v>0</v>
      </c>
      <c r="P359" s="53">
        <v>5</v>
      </c>
      <c r="Q359" s="53">
        <v>0</v>
      </c>
      <c r="R359" s="53">
        <v>0</v>
      </c>
      <c r="S359" s="53">
        <v>0</v>
      </c>
      <c r="T359" s="53">
        <v>2.6828126476466849</v>
      </c>
      <c r="U359" s="54">
        <v>200</v>
      </c>
      <c r="V359" s="56">
        <v>0.95</v>
      </c>
      <c r="W359" s="53">
        <v>0</v>
      </c>
      <c r="X359" s="53">
        <v>0</v>
      </c>
      <c r="Y359" s="53">
        <v>165</v>
      </c>
      <c r="Z359" s="53">
        <v>0</v>
      </c>
      <c r="AA359" s="53">
        <v>1</v>
      </c>
      <c r="AB359" s="55">
        <v>0</v>
      </c>
      <c r="AC359" s="51">
        <v>15.857121212121204</v>
      </c>
      <c r="AD359" s="51">
        <v>0.20251892284239079</v>
      </c>
      <c r="AE359" s="51">
        <v>3.8604056279773334E-2</v>
      </c>
      <c r="AF359" s="51">
        <v>3.2545265854892883E-3</v>
      </c>
      <c r="AG359" s="51">
        <v>0.50359836053585727</v>
      </c>
      <c r="AH359" s="51">
        <v>1.1581536991483083E-2</v>
      </c>
      <c r="AI359" s="51">
        <v>1.4705382243332203</v>
      </c>
      <c r="AJ359" s="51">
        <v>3.6432628390699932E-2</v>
      </c>
      <c r="AK359" s="51">
        <v>0.37376523608204848</v>
      </c>
      <c r="AL359" s="53">
        <v>2.2222962925851405E-2</v>
      </c>
      <c r="AM359" s="51">
        <v>1.4705382243332203</v>
      </c>
      <c r="AN359" s="55">
        <v>3.6432628390699932E-2</v>
      </c>
    </row>
    <row r="360" spans="1:40" x14ac:dyDescent="0.3">
      <c r="A360" s="51">
        <v>357</v>
      </c>
      <c r="B360" s="52">
        <v>5.6499999999999995</v>
      </c>
      <c r="C360" s="53">
        <v>3.75</v>
      </c>
      <c r="D360" s="53">
        <v>4.7142857142857135</v>
      </c>
      <c r="E360" s="54">
        <v>0</v>
      </c>
      <c r="F360" s="53">
        <v>0</v>
      </c>
      <c r="G360" s="53">
        <v>0</v>
      </c>
      <c r="H360" s="53">
        <v>0</v>
      </c>
      <c r="I360" s="53">
        <v>0</v>
      </c>
      <c r="J360" s="53">
        <v>0</v>
      </c>
      <c r="K360" s="53">
        <v>0</v>
      </c>
      <c r="L360" s="54">
        <v>0</v>
      </c>
      <c r="M360" s="55">
        <v>0</v>
      </c>
      <c r="N360" s="53">
        <v>0</v>
      </c>
      <c r="O360" s="53">
        <v>0</v>
      </c>
      <c r="P360" s="53">
        <v>5</v>
      </c>
      <c r="Q360" s="53">
        <v>0</v>
      </c>
      <c r="R360" s="53">
        <v>0</v>
      </c>
      <c r="S360" s="53">
        <v>0</v>
      </c>
      <c r="T360" s="53">
        <v>2.6828126476466849</v>
      </c>
      <c r="U360" s="54">
        <v>200</v>
      </c>
      <c r="V360" s="56">
        <v>0.95</v>
      </c>
      <c r="W360" s="53">
        <v>0</v>
      </c>
      <c r="X360" s="53">
        <v>0</v>
      </c>
      <c r="Y360" s="53">
        <v>165</v>
      </c>
      <c r="Z360" s="53">
        <v>0</v>
      </c>
      <c r="AA360" s="53">
        <v>1</v>
      </c>
      <c r="AB360" s="55">
        <v>0</v>
      </c>
      <c r="AC360" s="51">
        <v>20.399272727272727</v>
      </c>
      <c r="AD360" s="51">
        <v>0.25128441930676776</v>
      </c>
      <c r="AE360" s="51">
        <v>4.8204870654199448E-2</v>
      </c>
      <c r="AF360" s="51">
        <v>4.2219870353275013E-3</v>
      </c>
      <c r="AG360" s="51">
        <v>0.58164475922528869</v>
      </c>
      <c r="AH360" s="51">
        <v>1.5400287046638095E-2</v>
      </c>
      <c r="AI360" s="51">
        <v>1.5572335042622447</v>
      </c>
      <c r="AJ360" s="51">
        <v>3.5211900877994001E-2</v>
      </c>
      <c r="AK360" s="51">
        <v>0.49005406755428205</v>
      </c>
      <c r="AL360" s="53">
        <v>2.3197317088331337E-2</v>
      </c>
      <c r="AM360" s="51">
        <v>1.5572335042622447</v>
      </c>
      <c r="AN360" s="55">
        <v>3.5211900877994001E-2</v>
      </c>
    </row>
    <row r="361" spans="1:40" x14ac:dyDescent="0.3">
      <c r="A361" s="51">
        <v>358</v>
      </c>
      <c r="B361" s="52">
        <v>5.6499999999999995</v>
      </c>
      <c r="C361" s="53">
        <v>3.75</v>
      </c>
      <c r="D361" s="53">
        <v>5.8571428571428559</v>
      </c>
      <c r="E361" s="54">
        <v>0</v>
      </c>
      <c r="F361" s="53">
        <v>0</v>
      </c>
      <c r="G361" s="53">
        <v>0</v>
      </c>
      <c r="H361" s="53">
        <v>0</v>
      </c>
      <c r="I361" s="53">
        <v>0</v>
      </c>
      <c r="J361" s="53">
        <v>0</v>
      </c>
      <c r="K361" s="53">
        <v>0</v>
      </c>
      <c r="L361" s="54">
        <v>0</v>
      </c>
      <c r="M361" s="55">
        <v>0</v>
      </c>
      <c r="N361" s="53">
        <v>0</v>
      </c>
      <c r="O361" s="53">
        <v>0</v>
      </c>
      <c r="P361" s="53">
        <v>5</v>
      </c>
      <c r="Q361" s="53">
        <v>0</v>
      </c>
      <c r="R361" s="53">
        <v>0</v>
      </c>
      <c r="S361" s="53">
        <v>0</v>
      </c>
      <c r="T361" s="53">
        <v>2.6828126476466849</v>
      </c>
      <c r="U361" s="54">
        <v>200</v>
      </c>
      <c r="V361" s="56">
        <v>0.95</v>
      </c>
      <c r="W361" s="53">
        <v>0</v>
      </c>
      <c r="X361" s="53">
        <v>0</v>
      </c>
      <c r="Y361" s="53">
        <v>165</v>
      </c>
      <c r="Z361" s="53">
        <v>0</v>
      </c>
      <c r="AA361" s="53">
        <v>1</v>
      </c>
      <c r="AB361" s="55">
        <v>0</v>
      </c>
      <c r="AC361" s="51">
        <v>24.636696969696978</v>
      </c>
      <c r="AD361" s="51">
        <v>0.27851068322931183</v>
      </c>
      <c r="AE361" s="51">
        <v>4.8650968100925181E-2</v>
      </c>
      <c r="AF361" s="51">
        <v>4.8888993353500077E-3</v>
      </c>
      <c r="AG361" s="51">
        <v>0.67293601139627579</v>
      </c>
      <c r="AH361" s="51">
        <v>1.775093592093354E-2</v>
      </c>
      <c r="AI361" s="51">
        <v>1.7242046531475299</v>
      </c>
      <c r="AJ361" s="51">
        <v>3.2594989945540706E-2</v>
      </c>
      <c r="AK361" s="51">
        <v>0.58272920487551172</v>
      </c>
      <c r="AL361" s="53">
        <v>2.2819043863832125E-2</v>
      </c>
      <c r="AM361" s="51">
        <v>1.7242046531475299</v>
      </c>
      <c r="AN361" s="55">
        <v>3.2594989945540706E-2</v>
      </c>
    </row>
    <row r="362" spans="1:40" x14ac:dyDescent="0.3">
      <c r="A362" s="51">
        <v>359</v>
      </c>
      <c r="B362" s="52">
        <v>5.6499999999999995</v>
      </c>
      <c r="C362" s="53">
        <v>3.75</v>
      </c>
      <c r="D362" s="53">
        <v>6.9999999999999982</v>
      </c>
      <c r="E362" s="54">
        <v>0</v>
      </c>
      <c r="F362" s="53">
        <v>0</v>
      </c>
      <c r="G362" s="53">
        <v>0</v>
      </c>
      <c r="H362" s="53">
        <v>0</v>
      </c>
      <c r="I362" s="53">
        <v>0</v>
      </c>
      <c r="J362" s="53">
        <v>0</v>
      </c>
      <c r="K362" s="53">
        <v>0</v>
      </c>
      <c r="L362" s="54">
        <v>0</v>
      </c>
      <c r="M362" s="55">
        <v>0</v>
      </c>
      <c r="N362" s="53">
        <v>0</v>
      </c>
      <c r="O362" s="53">
        <v>0</v>
      </c>
      <c r="P362" s="53">
        <v>5</v>
      </c>
      <c r="Q362" s="53">
        <v>0</v>
      </c>
      <c r="R362" s="53">
        <v>0</v>
      </c>
      <c r="S362" s="53">
        <v>0</v>
      </c>
      <c r="T362" s="53">
        <v>2.6828126476466849</v>
      </c>
      <c r="U362" s="54">
        <v>200</v>
      </c>
      <c r="V362" s="56">
        <v>0.95</v>
      </c>
      <c r="W362" s="53">
        <v>0</v>
      </c>
      <c r="X362" s="53">
        <v>0</v>
      </c>
      <c r="Y362" s="53">
        <v>165</v>
      </c>
      <c r="Z362" s="53">
        <v>0</v>
      </c>
      <c r="AA362" s="53">
        <v>1</v>
      </c>
      <c r="AB362" s="55">
        <v>0</v>
      </c>
      <c r="AC362" s="51">
        <v>28.317909090909083</v>
      </c>
      <c r="AD362" s="51">
        <v>0.30717825128552118</v>
      </c>
      <c r="AE362" s="51">
        <v>5.6793367064995021E-2</v>
      </c>
      <c r="AF362" s="51">
        <v>5.6353240059689403E-3</v>
      </c>
      <c r="AG362" s="51">
        <v>0.77480205186576157</v>
      </c>
      <c r="AH362" s="51">
        <v>2.0468455239743749E-2</v>
      </c>
      <c r="AI362" s="51">
        <v>1.8763433989453764</v>
      </c>
      <c r="AJ362" s="51">
        <v>3.2215775603841749E-2</v>
      </c>
      <c r="AK362" s="51">
        <v>0.68887746994401555</v>
      </c>
      <c r="AL362" s="53">
        <v>2.3534307295914582E-2</v>
      </c>
      <c r="AM362" s="51">
        <v>1.8763433989453764</v>
      </c>
      <c r="AN362" s="55">
        <v>3.2215775603841749E-2</v>
      </c>
    </row>
    <row r="363" spans="1:40" x14ac:dyDescent="0.3">
      <c r="A363" s="51">
        <v>360</v>
      </c>
      <c r="B363" s="52">
        <v>5.6499999999999995</v>
      </c>
      <c r="C363" s="53">
        <v>4.833333333333333</v>
      </c>
      <c r="D363" s="53">
        <v>1.2857142857142856</v>
      </c>
      <c r="E363" s="54">
        <v>0</v>
      </c>
      <c r="F363" s="53">
        <v>0</v>
      </c>
      <c r="G363" s="53">
        <v>0</v>
      </c>
      <c r="H363" s="53">
        <v>0</v>
      </c>
      <c r="I363" s="53">
        <v>0</v>
      </c>
      <c r="J363" s="53">
        <v>0</v>
      </c>
      <c r="K363" s="53">
        <v>0</v>
      </c>
      <c r="L363" s="54">
        <v>0</v>
      </c>
      <c r="M363" s="55">
        <v>0</v>
      </c>
      <c r="N363" s="53">
        <v>0</v>
      </c>
      <c r="O363" s="53">
        <v>0</v>
      </c>
      <c r="P363" s="53">
        <v>5</v>
      </c>
      <c r="Q363" s="53">
        <v>0</v>
      </c>
      <c r="R363" s="53">
        <v>0</v>
      </c>
      <c r="S363" s="53">
        <v>0</v>
      </c>
      <c r="T363" s="53">
        <v>2.6828126476466849</v>
      </c>
      <c r="U363" s="54">
        <v>200</v>
      </c>
      <c r="V363" s="56">
        <v>0.95</v>
      </c>
      <c r="W363" s="53">
        <v>0.11</v>
      </c>
      <c r="X363" s="53">
        <v>5.5547159689904084E-2</v>
      </c>
      <c r="Y363" s="53">
        <v>165</v>
      </c>
      <c r="Z363" s="53">
        <v>0</v>
      </c>
      <c r="AA363" s="53">
        <v>0.99933333333333352</v>
      </c>
      <c r="AB363" s="55">
        <v>3.3664945266608578E-4</v>
      </c>
      <c r="AC363" s="51">
        <v>7.6664396552100538</v>
      </c>
      <c r="AD363" s="51">
        <v>0.11392089159869719</v>
      </c>
      <c r="AE363" s="51">
        <v>2.4356949564230054E-2</v>
      </c>
      <c r="AF363" s="51">
        <v>2.1296101608660432E-3</v>
      </c>
      <c r="AG363" s="51">
        <v>0.3921765631104786</v>
      </c>
      <c r="AH363" s="51">
        <v>7.8222806013242274E-3</v>
      </c>
      <c r="AI363" s="51">
        <v>1.4216927876028216</v>
      </c>
      <c r="AJ363" s="51">
        <v>4.8627441412004938E-2</v>
      </c>
      <c r="AK363" s="51">
        <v>0.2463802758030893</v>
      </c>
      <c r="AL363" s="53">
        <v>1.8142543745585119E-2</v>
      </c>
      <c r="AM363" s="51">
        <v>1.4824410965269113</v>
      </c>
      <c r="AN363" s="55">
        <v>6.2447493945313001E-2</v>
      </c>
    </row>
    <row r="364" spans="1:40" x14ac:dyDescent="0.3">
      <c r="A364" s="51">
        <v>361</v>
      </c>
      <c r="B364" s="52">
        <v>5.6499999999999995</v>
      </c>
      <c r="C364" s="53">
        <v>4.833333333333333</v>
      </c>
      <c r="D364" s="53">
        <v>2.4285714285714284</v>
      </c>
      <c r="E364" s="54">
        <v>0</v>
      </c>
      <c r="F364" s="53">
        <v>0</v>
      </c>
      <c r="G364" s="53">
        <v>0</v>
      </c>
      <c r="H364" s="53">
        <v>0</v>
      </c>
      <c r="I364" s="53">
        <v>0</v>
      </c>
      <c r="J364" s="53">
        <v>0</v>
      </c>
      <c r="K364" s="53">
        <v>0</v>
      </c>
      <c r="L364" s="54">
        <v>0</v>
      </c>
      <c r="M364" s="55">
        <v>0</v>
      </c>
      <c r="N364" s="53">
        <v>0</v>
      </c>
      <c r="O364" s="53">
        <v>0</v>
      </c>
      <c r="P364" s="53">
        <v>5</v>
      </c>
      <c r="Q364" s="53">
        <v>0</v>
      </c>
      <c r="R364" s="53">
        <v>0</v>
      </c>
      <c r="S364" s="53">
        <v>0</v>
      </c>
      <c r="T364" s="53">
        <v>2.6828126476466849</v>
      </c>
      <c r="U364" s="54">
        <v>200</v>
      </c>
      <c r="V364" s="56">
        <v>0.95</v>
      </c>
      <c r="W364" s="53">
        <v>0</v>
      </c>
      <c r="X364" s="53">
        <v>0</v>
      </c>
      <c r="Y364" s="53">
        <v>165</v>
      </c>
      <c r="Z364" s="53">
        <v>0</v>
      </c>
      <c r="AA364" s="53">
        <v>1</v>
      </c>
      <c r="AB364" s="55">
        <v>0</v>
      </c>
      <c r="AC364" s="51">
        <v>13.935181818181817</v>
      </c>
      <c r="AD364" s="51">
        <v>0.19222179308221105</v>
      </c>
      <c r="AE364" s="51">
        <v>3.5375009056879313E-2</v>
      </c>
      <c r="AF364" s="51">
        <v>2.5914836269477922E-3</v>
      </c>
      <c r="AG364" s="51">
        <v>0.46371975157157908</v>
      </c>
      <c r="AH364" s="51">
        <v>1.0392932190209736E-2</v>
      </c>
      <c r="AI364" s="51">
        <v>1.4036595066154889</v>
      </c>
      <c r="AJ364" s="51">
        <v>3.9377095230593649E-2</v>
      </c>
      <c r="AK364" s="51">
        <v>0.3246129289295161</v>
      </c>
      <c r="AL364" s="53">
        <v>2.0379478224338908E-2</v>
      </c>
      <c r="AM364" s="51">
        <v>1.4036595066154889</v>
      </c>
      <c r="AN364" s="55">
        <v>3.9377095230593649E-2</v>
      </c>
    </row>
    <row r="365" spans="1:40" x14ac:dyDescent="0.3">
      <c r="A365" s="51">
        <v>362</v>
      </c>
      <c r="B365" s="52">
        <v>5.6499999999999995</v>
      </c>
      <c r="C365" s="53">
        <v>4.833333333333333</v>
      </c>
      <c r="D365" s="53">
        <v>3.5714285714285712</v>
      </c>
      <c r="E365" s="54">
        <v>0</v>
      </c>
      <c r="F365" s="53">
        <v>0</v>
      </c>
      <c r="G365" s="53">
        <v>0</v>
      </c>
      <c r="H365" s="53">
        <v>0</v>
      </c>
      <c r="I365" s="53">
        <v>0</v>
      </c>
      <c r="J365" s="53">
        <v>0</v>
      </c>
      <c r="K365" s="53">
        <v>0</v>
      </c>
      <c r="L365" s="54">
        <v>0</v>
      </c>
      <c r="M365" s="55">
        <v>0</v>
      </c>
      <c r="N365" s="53">
        <v>0</v>
      </c>
      <c r="O365" s="53">
        <v>0</v>
      </c>
      <c r="P365" s="53">
        <v>5</v>
      </c>
      <c r="Q365" s="53">
        <v>0</v>
      </c>
      <c r="R365" s="53">
        <v>0</v>
      </c>
      <c r="S365" s="53">
        <v>0</v>
      </c>
      <c r="T365" s="53">
        <v>2.6828126476466849</v>
      </c>
      <c r="U365" s="54">
        <v>200</v>
      </c>
      <c r="V365" s="56">
        <v>0.95</v>
      </c>
      <c r="W365" s="53">
        <v>0</v>
      </c>
      <c r="X365" s="53">
        <v>0</v>
      </c>
      <c r="Y365" s="53">
        <v>165</v>
      </c>
      <c r="Z365" s="53">
        <v>0</v>
      </c>
      <c r="AA365" s="53">
        <v>1</v>
      </c>
      <c r="AB365" s="55">
        <v>0</v>
      </c>
      <c r="AC365" s="51">
        <v>19.933212121212122</v>
      </c>
      <c r="AD365" s="51">
        <v>0.25080637792263982</v>
      </c>
      <c r="AE365" s="51">
        <v>4.6512106793631373E-2</v>
      </c>
      <c r="AF365" s="51">
        <v>4.1700715865821318E-3</v>
      </c>
      <c r="AG365" s="51">
        <v>0.57580700823813358</v>
      </c>
      <c r="AH365" s="51">
        <v>1.3988516971964531E-2</v>
      </c>
      <c r="AI365" s="51">
        <v>1.5513933818349221</v>
      </c>
      <c r="AJ365" s="51">
        <v>3.2526521530890279E-2</v>
      </c>
      <c r="AK365" s="51">
        <v>0.48787424217647396</v>
      </c>
      <c r="AL365" s="53">
        <v>2.2022929051747676E-2</v>
      </c>
      <c r="AM365" s="51">
        <v>1.5513933818349221</v>
      </c>
      <c r="AN365" s="55">
        <v>3.2526521530890279E-2</v>
      </c>
    </row>
    <row r="366" spans="1:40" x14ac:dyDescent="0.3">
      <c r="A366" s="51">
        <v>363</v>
      </c>
      <c r="B366" s="52">
        <v>5.6499999999999995</v>
      </c>
      <c r="C366" s="53">
        <v>4.833333333333333</v>
      </c>
      <c r="D366" s="53">
        <v>4.7142857142857135</v>
      </c>
      <c r="E366" s="54">
        <v>0</v>
      </c>
      <c r="F366" s="53">
        <v>0</v>
      </c>
      <c r="G366" s="53">
        <v>0</v>
      </c>
      <c r="H366" s="53">
        <v>0</v>
      </c>
      <c r="I366" s="53">
        <v>0</v>
      </c>
      <c r="J366" s="53">
        <v>0</v>
      </c>
      <c r="K366" s="53">
        <v>0</v>
      </c>
      <c r="L366" s="54">
        <v>0</v>
      </c>
      <c r="M366" s="55">
        <v>0</v>
      </c>
      <c r="N366" s="53">
        <v>0</v>
      </c>
      <c r="O366" s="53">
        <v>0</v>
      </c>
      <c r="P366" s="53">
        <v>5</v>
      </c>
      <c r="Q366" s="53">
        <v>0</v>
      </c>
      <c r="R366" s="53">
        <v>0</v>
      </c>
      <c r="S366" s="53">
        <v>0</v>
      </c>
      <c r="T366" s="53">
        <v>2.6828126476466849</v>
      </c>
      <c r="U366" s="54">
        <v>200</v>
      </c>
      <c r="V366" s="56">
        <v>0.95</v>
      </c>
      <c r="W366" s="53">
        <v>0</v>
      </c>
      <c r="X366" s="53">
        <v>0</v>
      </c>
      <c r="Y366" s="53">
        <v>165</v>
      </c>
      <c r="Z366" s="53">
        <v>0</v>
      </c>
      <c r="AA366" s="53">
        <v>1</v>
      </c>
      <c r="AB366" s="55">
        <v>0</v>
      </c>
      <c r="AC366" s="51">
        <v>25.252393939393933</v>
      </c>
      <c r="AD366" s="51">
        <v>0.27828061652103886</v>
      </c>
      <c r="AE366" s="51">
        <v>5.3952234434849158E-2</v>
      </c>
      <c r="AF366" s="51">
        <v>4.7628239211450702E-3</v>
      </c>
      <c r="AG366" s="51">
        <v>0.70173587015020611</v>
      </c>
      <c r="AH366" s="51">
        <v>1.7642005964394532E-2</v>
      </c>
      <c r="AI366" s="51">
        <v>1.7783782428494006</v>
      </c>
      <c r="AJ366" s="51">
        <v>3.5670669051576946E-2</v>
      </c>
      <c r="AK366" s="51">
        <v>0.60268877963074841</v>
      </c>
      <c r="AL366" s="53">
        <v>2.3477602575767909E-2</v>
      </c>
      <c r="AM366" s="51">
        <v>1.7783782428494006</v>
      </c>
      <c r="AN366" s="55">
        <v>3.5670669051576946E-2</v>
      </c>
    </row>
    <row r="367" spans="1:40" x14ac:dyDescent="0.3">
      <c r="A367" s="51">
        <v>364</v>
      </c>
      <c r="B367" s="52">
        <v>5.6499999999999995</v>
      </c>
      <c r="C367" s="53">
        <v>4.833333333333333</v>
      </c>
      <c r="D367" s="53">
        <v>5.8571428571428559</v>
      </c>
      <c r="E367" s="54">
        <v>0</v>
      </c>
      <c r="F367" s="53">
        <v>0</v>
      </c>
      <c r="G367" s="53">
        <v>0</v>
      </c>
      <c r="H367" s="53">
        <v>0</v>
      </c>
      <c r="I367" s="53">
        <v>0</v>
      </c>
      <c r="J367" s="53">
        <v>0</v>
      </c>
      <c r="K367" s="53">
        <v>0</v>
      </c>
      <c r="L367" s="54">
        <v>0</v>
      </c>
      <c r="M367" s="55">
        <v>0</v>
      </c>
      <c r="N367" s="53">
        <v>0</v>
      </c>
      <c r="O367" s="53">
        <v>0</v>
      </c>
      <c r="P367" s="53">
        <v>5</v>
      </c>
      <c r="Q367" s="53">
        <v>0</v>
      </c>
      <c r="R367" s="53">
        <v>0</v>
      </c>
      <c r="S367" s="53">
        <v>0</v>
      </c>
      <c r="T367" s="53">
        <v>2.6828126476466849</v>
      </c>
      <c r="U367" s="54">
        <v>200</v>
      </c>
      <c r="V367" s="56">
        <v>0.95</v>
      </c>
      <c r="W367" s="53">
        <v>0</v>
      </c>
      <c r="X367" s="53">
        <v>0</v>
      </c>
      <c r="Y367" s="53">
        <v>165</v>
      </c>
      <c r="Z367" s="53">
        <v>0</v>
      </c>
      <c r="AA367" s="53">
        <v>1</v>
      </c>
      <c r="AB367" s="55">
        <v>0</v>
      </c>
      <c r="AC367" s="51">
        <v>30.487757575757584</v>
      </c>
      <c r="AD367" s="51">
        <v>0.31413960068182423</v>
      </c>
      <c r="AE367" s="51">
        <v>6.3023086197771153E-2</v>
      </c>
      <c r="AF367" s="51">
        <v>5.5027680112155041E-3</v>
      </c>
      <c r="AG367" s="51">
        <v>0.80011717404335669</v>
      </c>
      <c r="AH367" s="51">
        <v>2.3545615928859159E-2</v>
      </c>
      <c r="AI367" s="51">
        <v>1.9266207899326377</v>
      </c>
      <c r="AJ367" s="51">
        <v>3.6176308073410886E-2</v>
      </c>
      <c r="AK367" s="51">
        <v>0.70627613401288714</v>
      </c>
      <c r="AL367" s="53">
        <v>2.4331024511443575E-2</v>
      </c>
      <c r="AM367" s="51">
        <v>1.9266207899326377</v>
      </c>
      <c r="AN367" s="55">
        <v>3.6176308073410886E-2</v>
      </c>
    </row>
    <row r="368" spans="1:40" x14ac:dyDescent="0.3">
      <c r="A368" s="51">
        <v>365</v>
      </c>
      <c r="B368" s="52">
        <v>5.6499999999999995</v>
      </c>
      <c r="C368" s="53">
        <v>4.833333333333333</v>
      </c>
      <c r="D368" s="53">
        <v>6.9999999999999982</v>
      </c>
      <c r="E368" s="54">
        <v>0</v>
      </c>
      <c r="F368" s="53">
        <v>0</v>
      </c>
      <c r="G368" s="53">
        <v>0</v>
      </c>
      <c r="H368" s="53">
        <v>0</v>
      </c>
      <c r="I368" s="53">
        <v>0</v>
      </c>
      <c r="J368" s="53">
        <v>0</v>
      </c>
      <c r="K368" s="53">
        <v>0</v>
      </c>
      <c r="L368" s="54">
        <v>0</v>
      </c>
      <c r="M368" s="55">
        <v>0</v>
      </c>
      <c r="N368" s="53">
        <v>0</v>
      </c>
      <c r="O368" s="53">
        <v>0</v>
      </c>
      <c r="P368" s="53">
        <v>5</v>
      </c>
      <c r="Q368" s="53">
        <v>0</v>
      </c>
      <c r="R368" s="53">
        <v>0</v>
      </c>
      <c r="S368" s="53">
        <v>0</v>
      </c>
      <c r="T368" s="53">
        <v>2.6828126476466849</v>
      </c>
      <c r="U368" s="54">
        <v>200</v>
      </c>
      <c r="V368" s="56">
        <v>0.95</v>
      </c>
      <c r="W368" s="53">
        <v>0</v>
      </c>
      <c r="X368" s="53">
        <v>0</v>
      </c>
      <c r="Y368" s="53">
        <v>165</v>
      </c>
      <c r="Z368" s="53">
        <v>0</v>
      </c>
      <c r="AA368" s="53">
        <v>1</v>
      </c>
      <c r="AB368" s="55">
        <v>0</v>
      </c>
      <c r="AC368" s="51">
        <v>35.235969696969704</v>
      </c>
      <c r="AD368" s="51">
        <v>0.32562463843677658</v>
      </c>
      <c r="AE368" s="51">
        <v>6.7972865187841597E-2</v>
      </c>
      <c r="AF368" s="51">
        <v>6.4014054233727186E-3</v>
      </c>
      <c r="AG368" s="51">
        <v>0.90062675683129878</v>
      </c>
      <c r="AH368" s="51">
        <v>2.6385773025406411E-2</v>
      </c>
      <c r="AI368" s="51">
        <v>2.1175570004945441</v>
      </c>
      <c r="AJ368" s="51">
        <v>3.425505517971579E-2</v>
      </c>
      <c r="AK368" s="51">
        <v>0.81385515917893014</v>
      </c>
      <c r="AL368" s="53">
        <v>2.2909619069727064E-2</v>
      </c>
      <c r="AM368" s="51">
        <v>2.1175570004945441</v>
      </c>
      <c r="AN368" s="55">
        <v>3.425505517971579E-2</v>
      </c>
    </row>
    <row r="369" spans="1:40" x14ac:dyDescent="0.3">
      <c r="A369" s="51">
        <v>366</v>
      </c>
      <c r="B369" s="52">
        <v>5.6499999999999995</v>
      </c>
      <c r="C369" s="53">
        <v>5.9166666666666661</v>
      </c>
      <c r="D369" s="53">
        <v>1.2857142857142856</v>
      </c>
      <c r="E369" s="54">
        <v>0</v>
      </c>
      <c r="F369" s="53">
        <v>0</v>
      </c>
      <c r="G369" s="53">
        <v>0</v>
      </c>
      <c r="H369" s="53">
        <v>0</v>
      </c>
      <c r="I369" s="53">
        <v>0</v>
      </c>
      <c r="J369" s="53">
        <v>0</v>
      </c>
      <c r="K369" s="53">
        <v>0</v>
      </c>
      <c r="L369" s="54">
        <v>0</v>
      </c>
      <c r="M369" s="55">
        <v>0</v>
      </c>
      <c r="N369" s="53">
        <v>0</v>
      </c>
      <c r="O369" s="53">
        <v>0</v>
      </c>
      <c r="P369" s="53">
        <v>5</v>
      </c>
      <c r="Q369" s="53">
        <v>0</v>
      </c>
      <c r="R369" s="53">
        <v>0</v>
      </c>
      <c r="S369" s="53">
        <v>0</v>
      </c>
      <c r="T369" s="53">
        <v>2.6828126476466849</v>
      </c>
      <c r="U369" s="54">
        <v>200</v>
      </c>
      <c r="V369" s="56">
        <v>0.95</v>
      </c>
      <c r="W369" s="53">
        <v>2.5000000000000001E-2</v>
      </c>
      <c r="X369" s="53">
        <v>2.5917442598789666E-2</v>
      </c>
      <c r="Y369" s="53">
        <v>165</v>
      </c>
      <c r="Z369" s="53">
        <v>0</v>
      </c>
      <c r="AA369" s="53">
        <v>0.99984848484848499</v>
      </c>
      <c r="AB369" s="55">
        <v>1.5707540968963474E-4</v>
      </c>
      <c r="AC369" s="51">
        <v>9.6712652773432239</v>
      </c>
      <c r="AD369" s="51">
        <v>0.13992927234467289</v>
      </c>
      <c r="AE369" s="51">
        <v>2.6436097652290338E-2</v>
      </c>
      <c r="AF369" s="51">
        <v>2.2768789606381168E-3</v>
      </c>
      <c r="AG369" s="51">
        <v>0.40851041785302983</v>
      </c>
      <c r="AH369" s="51">
        <v>8.4385828638028852E-3</v>
      </c>
      <c r="AI369" s="51">
        <v>1.3815610928414475</v>
      </c>
      <c r="AJ369" s="51">
        <v>4.4640821787589297E-2</v>
      </c>
      <c r="AK369" s="51">
        <v>0.26595923303003066</v>
      </c>
      <c r="AL369" s="53">
        <v>1.8877758658665332E-2</v>
      </c>
      <c r="AM369" s="51">
        <v>1.3894038424015627</v>
      </c>
      <c r="AN369" s="55">
        <v>4.8376361709740828E-2</v>
      </c>
    </row>
    <row r="370" spans="1:40" x14ac:dyDescent="0.3">
      <c r="A370" s="51">
        <v>367</v>
      </c>
      <c r="B370" s="52">
        <v>5.6499999999999995</v>
      </c>
      <c r="C370" s="53">
        <v>5.9166666666666661</v>
      </c>
      <c r="D370" s="53">
        <v>2.4285714285714284</v>
      </c>
      <c r="E370" s="54">
        <v>0</v>
      </c>
      <c r="F370" s="53">
        <v>0</v>
      </c>
      <c r="G370" s="53">
        <v>0</v>
      </c>
      <c r="H370" s="53">
        <v>0</v>
      </c>
      <c r="I370" s="53">
        <v>0</v>
      </c>
      <c r="J370" s="53">
        <v>0</v>
      </c>
      <c r="K370" s="53">
        <v>0</v>
      </c>
      <c r="L370" s="54">
        <v>0</v>
      </c>
      <c r="M370" s="55">
        <v>0</v>
      </c>
      <c r="N370" s="53">
        <v>0</v>
      </c>
      <c r="O370" s="53">
        <v>0</v>
      </c>
      <c r="P370" s="53">
        <v>5</v>
      </c>
      <c r="Q370" s="53">
        <v>0</v>
      </c>
      <c r="R370" s="53">
        <v>0</v>
      </c>
      <c r="S370" s="53">
        <v>0</v>
      </c>
      <c r="T370" s="53">
        <v>2.6828126476466849</v>
      </c>
      <c r="U370" s="54">
        <v>200</v>
      </c>
      <c r="V370" s="56">
        <v>0.95</v>
      </c>
      <c r="W370" s="53">
        <v>0</v>
      </c>
      <c r="X370" s="53">
        <v>0</v>
      </c>
      <c r="Y370" s="53">
        <v>165</v>
      </c>
      <c r="Z370" s="53">
        <v>0</v>
      </c>
      <c r="AA370" s="53">
        <v>1</v>
      </c>
      <c r="AB370" s="55">
        <v>0</v>
      </c>
      <c r="AC370" s="51">
        <v>16.981606060606062</v>
      </c>
      <c r="AD370" s="51">
        <v>0.21404477152626197</v>
      </c>
      <c r="AE370" s="51">
        <v>3.8677451925356841E-2</v>
      </c>
      <c r="AF370" s="51">
        <v>3.0549943980131269E-3</v>
      </c>
      <c r="AG370" s="51">
        <v>0.52494824660607309</v>
      </c>
      <c r="AH370" s="51">
        <v>1.2239692631858238E-2</v>
      </c>
      <c r="AI370" s="51">
        <v>1.4953098344291089</v>
      </c>
      <c r="AJ370" s="51">
        <v>3.7352514864458661E-2</v>
      </c>
      <c r="AK370" s="51">
        <v>0.40092062660959832</v>
      </c>
      <c r="AL370" s="53">
        <v>2.0757810853289493E-2</v>
      </c>
      <c r="AM370" s="51">
        <v>1.4953098344291089</v>
      </c>
      <c r="AN370" s="55">
        <v>3.7352514864458661E-2</v>
      </c>
    </row>
    <row r="371" spans="1:40" x14ac:dyDescent="0.3">
      <c r="A371" s="51">
        <v>368</v>
      </c>
      <c r="B371" s="52">
        <v>5.6499999999999995</v>
      </c>
      <c r="C371" s="53">
        <v>5.9166666666666661</v>
      </c>
      <c r="D371" s="53">
        <v>3.5714285714285712</v>
      </c>
      <c r="E371" s="54">
        <v>0</v>
      </c>
      <c r="F371" s="53">
        <v>0</v>
      </c>
      <c r="G371" s="53">
        <v>0</v>
      </c>
      <c r="H371" s="53">
        <v>0</v>
      </c>
      <c r="I371" s="53">
        <v>0</v>
      </c>
      <c r="J371" s="53">
        <v>0</v>
      </c>
      <c r="K371" s="53">
        <v>0</v>
      </c>
      <c r="L371" s="54">
        <v>0</v>
      </c>
      <c r="M371" s="55">
        <v>0</v>
      </c>
      <c r="N371" s="53">
        <v>0</v>
      </c>
      <c r="O371" s="53">
        <v>0</v>
      </c>
      <c r="P371" s="53">
        <v>5</v>
      </c>
      <c r="Q371" s="53">
        <v>0</v>
      </c>
      <c r="R371" s="53">
        <v>0</v>
      </c>
      <c r="S371" s="53">
        <v>0</v>
      </c>
      <c r="T371" s="53">
        <v>2.6828126476466849</v>
      </c>
      <c r="U371" s="54">
        <v>200</v>
      </c>
      <c r="V371" s="56">
        <v>0.95</v>
      </c>
      <c r="W371" s="53">
        <v>0</v>
      </c>
      <c r="X371" s="53">
        <v>0</v>
      </c>
      <c r="Y371" s="53">
        <v>165</v>
      </c>
      <c r="Z371" s="53">
        <v>0</v>
      </c>
      <c r="AA371" s="53">
        <v>1</v>
      </c>
      <c r="AB371" s="55">
        <v>0</v>
      </c>
      <c r="AC371" s="51">
        <v>23.838999999999963</v>
      </c>
      <c r="AD371" s="51">
        <v>0.27538984214299544</v>
      </c>
      <c r="AE371" s="51">
        <v>5.1176320048241693E-2</v>
      </c>
      <c r="AF371" s="51">
        <v>5.2288527874279778E-3</v>
      </c>
      <c r="AG371" s="51">
        <v>0.65105516492317794</v>
      </c>
      <c r="AH371" s="51">
        <v>1.8165025189629876E-2</v>
      </c>
      <c r="AI371" s="51">
        <v>1.6682953345971105</v>
      </c>
      <c r="AJ371" s="51">
        <v>3.4780735102755589E-2</v>
      </c>
      <c r="AK371" s="51">
        <v>0.55159497205974839</v>
      </c>
      <c r="AL371" s="53">
        <v>2.3835307339848427E-2</v>
      </c>
      <c r="AM371" s="51">
        <v>1.6682953345971105</v>
      </c>
      <c r="AN371" s="55">
        <v>3.4780735102755589E-2</v>
      </c>
    </row>
    <row r="372" spans="1:40" x14ac:dyDescent="0.3">
      <c r="A372" s="51">
        <v>369</v>
      </c>
      <c r="B372" s="52">
        <v>5.6499999999999995</v>
      </c>
      <c r="C372" s="53">
        <v>5.9166666666666661</v>
      </c>
      <c r="D372" s="53">
        <v>4.7142857142857135</v>
      </c>
      <c r="E372" s="54">
        <v>0</v>
      </c>
      <c r="F372" s="53">
        <v>0</v>
      </c>
      <c r="G372" s="53">
        <v>0</v>
      </c>
      <c r="H372" s="53">
        <v>0</v>
      </c>
      <c r="I372" s="53">
        <v>0</v>
      </c>
      <c r="J372" s="53">
        <v>0</v>
      </c>
      <c r="K372" s="53">
        <v>0</v>
      </c>
      <c r="L372" s="54">
        <v>0</v>
      </c>
      <c r="M372" s="55">
        <v>0</v>
      </c>
      <c r="N372" s="53">
        <v>0</v>
      </c>
      <c r="O372" s="53">
        <v>0</v>
      </c>
      <c r="P372" s="53">
        <v>5</v>
      </c>
      <c r="Q372" s="53">
        <v>0</v>
      </c>
      <c r="R372" s="53">
        <v>0</v>
      </c>
      <c r="S372" s="53">
        <v>0</v>
      </c>
      <c r="T372" s="53">
        <v>2.6828126476466849</v>
      </c>
      <c r="U372" s="54">
        <v>200</v>
      </c>
      <c r="V372" s="56">
        <v>0.95</v>
      </c>
      <c r="W372" s="53">
        <v>0</v>
      </c>
      <c r="X372" s="53">
        <v>0</v>
      </c>
      <c r="Y372" s="53">
        <v>165</v>
      </c>
      <c r="Z372" s="53">
        <v>0</v>
      </c>
      <c r="AA372" s="53">
        <v>1</v>
      </c>
      <c r="AB372" s="55">
        <v>0</v>
      </c>
      <c r="AC372" s="51">
        <v>30.176666666666669</v>
      </c>
      <c r="AD372" s="51">
        <v>0.30592234606691848</v>
      </c>
      <c r="AE372" s="51">
        <v>5.7487410439324468E-2</v>
      </c>
      <c r="AF372" s="51">
        <v>5.7700766460647337E-3</v>
      </c>
      <c r="AG372" s="51">
        <v>0.7922133615963517</v>
      </c>
      <c r="AH372" s="51">
        <v>2.1776266885120962E-2</v>
      </c>
      <c r="AI372" s="51">
        <v>1.9139392188544313</v>
      </c>
      <c r="AJ372" s="51">
        <v>3.1669734532623089E-2</v>
      </c>
      <c r="AK372" s="51">
        <v>0.7017932686932431</v>
      </c>
      <c r="AL372" s="53">
        <v>2.3198530689985678E-2</v>
      </c>
      <c r="AM372" s="51">
        <v>1.9139392188544313</v>
      </c>
      <c r="AN372" s="55">
        <v>3.1669734532623089E-2</v>
      </c>
    </row>
    <row r="373" spans="1:40" x14ac:dyDescent="0.3">
      <c r="A373" s="51">
        <v>370</v>
      </c>
      <c r="B373" s="52">
        <v>5.6499999999999995</v>
      </c>
      <c r="C373" s="53">
        <v>5.9166666666666661</v>
      </c>
      <c r="D373" s="53">
        <v>5.8571428571428559</v>
      </c>
      <c r="E373" s="54">
        <v>0</v>
      </c>
      <c r="F373" s="53">
        <v>0</v>
      </c>
      <c r="G373" s="53">
        <v>0</v>
      </c>
      <c r="H373" s="53">
        <v>0</v>
      </c>
      <c r="I373" s="53">
        <v>0</v>
      </c>
      <c r="J373" s="53">
        <v>0</v>
      </c>
      <c r="K373" s="53">
        <v>0</v>
      </c>
      <c r="L373" s="54">
        <v>0</v>
      </c>
      <c r="M373" s="55">
        <v>0</v>
      </c>
      <c r="N373" s="53">
        <v>0</v>
      </c>
      <c r="O373" s="53">
        <v>0</v>
      </c>
      <c r="P373" s="53">
        <v>5</v>
      </c>
      <c r="Q373" s="53">
        <v>0</v>
      </c>
      <c r="R373" s="53">
        <v>0</v>
      </c>
      <c r="S373" s="53">
        <v>0</v>
      </c>
      <c r="T373" s="53">
        <v>2.6828126476466849</v>
      </c>
      <c r="U373" s="54">
        <v>200</v>
      </c>
      <c r="V373" s="56">
        <v>0.95</v>
      </c>
      <c r="W373" s="53">
        <v>0</v>
      </c>
      <c r="X373" s="53">
        <v>0</v>
      </c>
      <c r="Y373" s="53">
        <v>165</v>
      </c>
      <c r="Z373" s="53">
        <v>0</v>
      </c>
      <c r="AA373" s="53">
        <v>1</v>
      </c>
      <c r="AB373" s="55">
        <v>0</v>
      </c>
      <c r="AC373" s="51">
        <v>35.555727272727275</v>
      </c>
      <c r="AD373" s="51">
        <v>0.3323491204498768</v>
      </c>
      <c r="AE373" s="51">
        <v>7.8549972547193522E-2</v>
      </c>
      <c r="AF373" s="51">
        <v>7.214031032533783E-3</v>
      </c>
      <c r="AG373" s="51">
        <v>0.93116730584165319</v>
      </c>
      <c r="AH373" s="51">
        <v>2.5773099402775213E-2</v>
      </c>
      <c r="AI373" s="51">
        <v>2.1549076566786214</v>
      </c>
      <c r="AJ373" s="51">
        <v>3.3976097160910441E-2</v>
      </c>
      <c r="AK373" s="51">
        <v>0.8436364802382823</v>
      </c>
      <c r="AL373" s="53">
        <v>2.5639192062853006E-2</v>
      </c>
      <c r="AM373" s="51">
        <v>2.1549076566786214</v>
      </c>
      <c r="AN373" s="55">
        <v>3.3976097160910441E-2</v>
      </c>
    </row>
    <row r="374" spans="1:40" x14ac:dyDescent="0.3">
      <c r="A374" s="51">
        <v>371</v>
      </c>
      <c r="B374" s="52">
        <v>5.6499999999999995</v>
      </c>
      <c r="C374" s="53">
        <v>5.9166666666666661</v>
      </c>
      <c r="D374" s="53">
        <v>6.9999999999999982</v>
      </c>
      <c r="E374" s="54">
        <v>0</v>
      </c>
      <c r="F374" s="53">
        <v>0</v>
      </c>
      <c r="G374" s="53">
        <v>0</v>
      </c>
      <c r="H374" s="53">
        <v>0</v>
      </c>
      <c r="I374" s="53">
        <v>0</v>
      </c>
      <c r="J374" s="53">
        <v>0</v>
      </c>
      <c r="K374" s="53">
        <v>0</v>
      </c>
      <c r="L374" s="54">
        <v>0</v>
      </c>
      <c r="M374" s="55">
        <v>0</v>
      </c>
      <c r="N374" s="53">
        <v>0</v>
      </c>
      <c r="O374" s="53">
        <v>0</v>
      </c>
      <c r="P374" s="53">
        <v>5</v>
      </c>
      <c r="Q374" s="53">
        <v>0</v>
      </c>
      <c r="R374" s="53">
        <v>0</v>
      </c>
      <c r="S374" s="53">
        <v>0</v>
      </c>
      <c r="T374" s="53">
        <v>2.6828126476466849</v>
      </c>
      <c r="U374" s="54">
        <v>200</v>
      </c>
      <c r="V374" s="56">
        <v>0.95</v>
      </c>
      <c r="W374" s="53">
        <v>0</v>
      </c>
      <c r="X374" s="53">
        <v>0</v>
      </c>
      <c r="Y374" s="53">
        <v>165</v>
      </c>
      <c r="Z374" s="53">
        <v>0</v>
      </c>
      <c r="AA374" s="53">
        <v>1</v>
      </c>
      <c r="AB374" s="55">
        <v>0</v>
      </c>
      <c r="AC374" s="51">
        <v>41.111848484848508</v>
      </c>
      <c r="AD374" s="51">
        <v>0.30992900389388339</v>
      </c>
      <c r="AE374" s="51">
        <v>8.7136216782202347E-2</v>
      </c>
      <c r="AF374" s="51">
        <v>7.491466633100078E-3</v>
      </c>
      <c r="AG374" s="51">
        <v>1.0180287569995659</v>
      </c>
      <c r="AH374" s="51">
        <v>2.9454909165805558E-2</v>
      </c>
      <c r="AI374" s="51">
        <v>2.3285363108153287</v>
      </c>
      <c r="AJ374" s="51">
        <v>3.2170392517905093E-2</v>
      </c>
      <c r="AK374" s="51">
        <v>0.93356156706970805</v>
      </c>
      <c r="AL374" s="53">
        <v>2.4749540658016055E-2</v>
      </c>
      <c r="AM374" s="51">
        <v>2.3285363108153287</v>
      </c>
      <c r="AN374" s="55">
        <v>3.2170392517905093E-2</v>
      </c>
    </row>
    <row r="375" spans="1:40" x14ac:dyDescent="0.3">
      <c r="A375" s="51">
        <v>372</v>
      </c>
      <c r="B375" s="52">
        <v>5.6499999999999995</v>
      </c>
      <c r="C375" s="53">
        <v>6.9999999999999991</v>
      </c>
      <c r="D375" s="53">
        <v>0.14285714285714285</v>
      </c>
      <c r="E375" s="54">
        <v>0</v>
      </c>
      <c r="F375" s="53">
        <v>0</v>
      </c>
      <c r="G375" s="53">
        <v>0</v>
      </c>
      <c r="H375" s="53">
        <v>0</v>
      </c>
      <c r="I375" s="53">
        <v>0</v>
      </c>
      <c r="J375" s="53">
        <v>0</v>
      </c>
      <c r="K375" s="53">
        <v>0</v>
      </c>
      <c r="L375" s="54">
        <v>0</v>
      </c>
      <c r="M375" s="55">
        <v>0</v>
      </c>
      <c r="N375" s="53">
        <v>0</v>
      </c>
      <c r="O375" s="53">
        <v>0</v>
      </c>
      <c r="P375" s="53">
        <v>5</v>
      </c>
      <c r="Q375" s="53">
        <v>0</v>
      </c>
      <c r="R375" s="53">
        <v>0</v>
      </c>
      <c r="S375" s="53">
        <v>0</v>
      </c>
      <c r="T375" s="53">
        <v>2.6828126476466849</v>
      </c>
      <c r="U375" s="54">
        <v>200</v>
      </c>
      <c r="V375" s="56">
        <v>0.95</v>
      </c>
      <c r="W375" s="53">
        <v>164.95</v>
      </c>
      <c r="X375" s="53">
        <v>4.5832655866589675E-2</v>
      </c>
      <c r="Y375" s="53">
        <v>165</v>
      </c>
      <c r="Z375" s="53">
        <v>0</v>
      </c>
      <c r="AA375" s="53">
        <v>3.0303030303030298E-4</v>
      </c>
      <c r="AB375" s="55">
        <v>2.7777367191872507E-4</v>
      </c>
      <c r="AC375" s="51">
        <v>0.03</v>
      </c>
      <c r="AD375" s="51">
        <v>2.3846095912563248E-2</v>
      </c>
      <c r="AE375" s="51">
        <v>97.02</v>
      </c>
      <c r="AF375" s="51">
        <v>2.3687396922601844</v>
      </c>
      <c r="AG375" s="51">
        <v>0.88888888888888884</v>
      </c>
      <c r="AH375" s="51">
        <v>0.18064207798885984</v>
      </c>
      <c r="AI375" s="51">
        <v>1</v>
      </c>
      <c r="AJ375" s="51">
        <v>0</v>
      </c>
      <c r="AK375" s="51">
        <v>52.197475771275016</v>
      </c>
      <c r="AL375" s="53">
        <v>47.530378202420472</v>
      </c>
      <c r="AM375" s="51">
        <v>52.197475771275016</v>
      </c>
      <c r="AN375" s="55">
        <v>47.530378202420472</v>
      </c>
    </row>
    <row r="376" spans="1:40" x14ac:dyDescent="0.3">
      <c r="A376" s="51">
        <v>373</v>
      </c>
      <c r="B376" s="52">
        <v>5.6499999999999995</v>
      </c>
      <c r="C376" s="53">
        <v>6.9999999999999991</v>
      </c>
      <c r="D376" s="53">
        <v>1.2857142857142856</v>
      </c>
      <c r="E376" s="54">
        <v>0</v>
      </c>
      <c r="F376" s="53">
        <v>0</v>
      </c>
      <c r="G376" s="53">
        <v>0</v>
      </c>
      <c r="H376" s="53">
        <v>0</v>
      </c>
      <c r="I376" s="53">
        <v>0</v>
      </c>
      <c r="J376" s="53">
        <v>0</v>
      </c>
      <c r="K376" s="53">
        <v>0</v>
      </c>
      <c r="L376" s="54">
        <v>0</v>
      </c>
      <c r="M376" s="55">
        <v>0</v>
      </c>
      <c r="N376" s="53">
        <v>0</v>
      </c>
      <c r="O376" s="53">
        <v>0</v>
      </c>
      <c r="P376" s="53">
        <v>5</v>
      </c>
      <c r="Q376" s="53">
        <v>0</v>
      </c>
      <c r="R376" s="53">
        <v>0</v>
      </c>
      <c r="S376" s="53">
        <v>0</v>
      </c>
      <c r="T376" s="53">
        <v>2.6828126476466849</v>
      </c>
      <c r="U376" s="54">
        <v>200</v>
      </c>
      <c r="V376" s="56">
        <v>0.95</v>
      </c>
      <c r="W376" s="53">
        <v>0.01</v>
      </c>
      <c r="X376" s="53">
        <v>1.39087592289222E-2</v>
      </c>
      <c r="Y376" s="53">
        <v>165</v>
      </c>
      <c r="Z376" s="53">
        <v>0</v>
      </c>
      <c r="AA376" s="53">
        <v>0.99993939393939402</v>
      </c>
      <c r="AB376" s="55">
        <v>8.4295510478316714E-5</v>
      </c>
      <c r="AC376" s="51">
        <v>11.109117701404287</v>
      </c>
      <c r="AD376" s="51">
        <v>0.15552179662720617</v>
      </c>
      <c r="AE376" s="51">
        <v>2.8407521080387119E-2</v>
      </c>
      <c r="AF376" s="51">
        <v>2.3598728798336936E-3</v>
      </c>
      <c r="AG376" s="51">
        <v>0.41107103768284531</v>
      </c>
      <c r="AH376" s="51">
        <v>8.3960912118049742E-3</v>
      </c>
      <c r="AI376" s="51">
        <v>1.3356157711899912</v>
      </c>
      <c r="AJ376" s="51">
        <v>3.8475559092626142E-2</v>
      </c>
      <c r="AK376" s="51">
        <v>0.27340082994807885</v>
      </c>
      <c r="AL376" s="53">
        <v>1.9110911933296733E-2</v>
      </c>
      <c r="AM376" s="51">
        <v>1.34399159322943</v>
      </c>
      <c r="AN376" s="55">
        <v>4.1891325517199894E-2</v>
      </c>
    </row>
    <row r="377" spans="1:40" x14ac:dyDescent="0.3">
      <c r="A377" s="51">
        <v>374</v>
      </c>
      <c r="B377" s="52">
        <v>5.6499999999999995</v>
      </c>
      <c r="C377" s="53">
        <v>6.9999999999999991</v>
      </c>
      <c r="D377" s="53">
        <v>2.4285714285714284</v>
      </c>
      <c r="E377" s="54">
        <v>0</v>
      </c>
      <c r="F377" s="53">
        <v>0</v>
      </c>
      <c r="G377" s="53">
        <v>0</v>
      </c>
      <c r="H377" s="53">
        <v>0</v>
      </c>
      <c r="I377" s="53">
        <v>0</v>
      </c>
      <c r="J377" s="53">
        <v>0</v>
      </c>
      <c r="K377" s="53">
        <v>0</v>
      </c>
      <c r="L377" s="54">
        <v>0</v>
      </c>
      <c r="M377" s="55">
        <v>0</v>
      </c>
      <c r="N377" s="53">
        <v>0</v>
      </c>
      <c r="O377" s="53">
        <v>0</v>
      </c>
      <c r="P377" s="53">
        <v>5</v>
      </c>
      <c r="Q377" s="53">
        <v>0</v>
      </c>
      <c r="R377" s="53">
        <v>0</v>
      </c>
      <c r="S377" s="53">
        <v>0</v>
      </c>
      <c r="T377" s="53">
        <v>2.6828126476466849</v>
      </c>
      <c r="U377" s="54">
        <v>200</v>
      </c>
      <c r="V377" s="56">
        <v>0.95</v>
      </c>
      <c r="W377" s="53">
        <v>0</v>
      </c>
      <c r="X377" s="53">
        <v>0</v>
      </c>
      <c r="Y377" s="53">
        <v>165</v>
      </c>
      <c r="Z377" s="53">
        <v>0</v>
      </c>
      <c r="AA377" s="53">
        <v>1</v>
      </c>
      <c r="AB377" s="55">
        <v>0</v>
      </c>
      <c r="AC377" s="51">
        <v>19.526454545454548</v>
      </c>
      <c r="AD377" s="51">
        <v>0.24043592841702688</v>
      </c>
      <c r="AE377" s="51">
        <v>4.5287551033854331E-2</v>
      </c>
      <c r="AF377" s="51">
        <v>3.7982642590853174E-3</v>
      </c>
      <c r="AG377" s="51">
        <v>0.57920392749517513</v>
      </c>
      <c r="AH377" s="51">
        <v>1.3922669777014623E-2</v>
      </c>
      <c r="AI377" s="51">
        <v>1.5729247324221984</v>
      </c>
      <c r="AJ377" s="51">
        <v>3.5362984748856567E-2</v>
      </c>
      <c r="AK377" s="51">
        <v>0.46847349409351596</v>
      </c>
      <c r="AL377" s="53">
        <v>2.4174185451773373E-2</v>
      </c>
      <c r="AM377" s="51">
        <v>1.5729247324221984</v>
      </c>
      <c r="AN377" s="55">
        <v>3.5362984748856567E-2</v>
      </c>
    </row>
    <row r="378" spans="1:40" x14ac:dyDescent="0.3">
      <c r="A378" s="51">
        <v>375</v>
      </c>
      <c r="B378" s="52">
        <v>5.6499999999999995</v>
      </c>
      <c r="C378" s="53">
        <v>6.9999999999999991</v>
      </c>
      <c r="D378" s="53">
        <v>3.5714285714285712</v>
      </c>
      <c r="E378" s="54">
        <v>0</v>
      </c>
      <c r="F378" s="53">
        <v>0</v>
      </c>
      <c r="G378" s="53">
        <v>0</v>
      </c>
      <c r="H378" s="53">
        <v>0</v>
      </c>
      <c r="I378" s="53">
        <v>0</v>
      </c>
      <c r="J378" s="53">
        <v>0</v>
      </c>
      <c r="K378" s="53">
        <v>0</v>
      </c>
      <c r="L378" s="54">
        <v>0</v>
      </c>
      <c r="M378" s="55">
        <v>0</v>
      </c>
      <c r="N378" s="53">
        <v>0</v>
      </c>
      <c r="O378" s="53">
        <v>0</v>
      </c>
      <c r="P378" s="53">
        <v>5</v>
      </c>
      <c r="Q378" s="53">
        <v>0</v>
      </c>
      <c r="R378" s="53">
        <v>0</v>
      </c>
      <c r="S378" s="53">
        <v>0</v>
      </c>
      <c r="T378" s="53">
        <v>2.6828126476466849</v>
      </c>
      <c r="U378" s="54">
        <v>200</v>
      </c>
      <c r="V378" s="56">
        <v>0.95</v>
      </c>
      <c r="W378" s="53">
        <v>0</v>
      </c>
      <c r="X378" s="53">
        <v>0</v>
      </c>
      <c r="Y378" s="53">
        <v>165</v>
      </c>
      <c r="Z378" s="53">
        <v>0</v>
      </c>
      <c r="AA378" s="53">
        <v>1</v>
      </c>
      <c r="AB378" s="55">
        <v>0</v>
      </c>
      <c r="AC378" s="51">
        <v>27.80260606060606</v>
      </c>
      <c r="AD378" s="51">
        <v>0.2985533883723655</v>
      </c>
      <c r="AE378" s="51">
        <v>5.771294626642131E-2</v>
      </c>
      <c r="AF378" s="51">
        <v>5.6404987792010343E-3</v>
      </c>
      <c r="AG378" s="51">
        <v>0.7372322889226679</v>
      </c>
      <c r="AH378" s="51">
        <v>2.1183755161662231E-2</v>
      </c>
      <c r="AI378" s="51">
        <v>1.8327085567180534</v>
      </c>
      <c r="AJ378" s="51">
        <v>3.6493195414362481E-2</v>
      </c>
      <c r="AK378" s="51">
        <v>0.64732418435137151</v>
      </c>
      <c r="AL378" s="53">
        <v>2.442405969576409E-2</v>
      </c>
      <c r="AM378" s="51">
        <v>1.8327085567180534</v>
      </c>
      <c r="AN378" s="55">
        <v>3.6493195414362481E-2</v>
      </c>
    </row>
    <row r="379" spans="1:40" x14ac:dyDescent="0.3">
      <c r="A379" s="51">
        <v>376</v>
      </c>
      <c r="B379" s="52">
        <v>5.6499999999999995</v>
      </c>
      <c r="C379" s="53">
        <v>6.9999999999999991</v>
      </c>
      <c r="D379" s="53">
        <v>4.7142857142857135</v>
      </c>
      <c r="E379" s="54">
        <v>0</v>
      </c>
      <c r="F379" s="53">
        <v>0</v>
      </c>
      <c r="G379" s="53">
        <v>0</v>
      </c>
      <c r="H379" s="53">
        <v>0</v>
      </c>
      <c r="I379" s="53">
        <v>0</v>
      </c>
      <c r="J379" s="53">
        <v>0</v>
      </c>
      <c r="K379" s="53">
        <v>0</v>
      </c>
      <c r="L379" s="54">
        <v>0</v>
      </c>
      <c r="M379" s="55">
        <v>0</v>
      </c>
      <c r="N379" s="53">
        <v>0</v>
      </c>
      <c r="O379" s="53">
        <v>0</v>
      </c>
      <c r="P379" s="53">
        <v>5</v>
      </c>
      <c r="Q379" s="53">
        <v>0</v>
      </c>
      <c r="R379" s="53">
        <v>0</v>
      </c>
      <c r="S379" s="53">
        <v>0</v>
      </c>
      <c r="T379" s="53">
        <v>2.6828126476466849</v>
      </c>
      <c r="U379" s="54">
        <v>200</v>
      </c>
      <c r="V379" s="56">
        <v>0.95</v>
      </c>
      <c r="W379" s="53">
        <v>0</v>
      </c>
      <c r="X379" s="53">
        <v>0</v>
      </c>
      <c r="Y379" s="53">
        <v>165</v>
      </c>
      <c r="Z379" s="53">
        <v>0</v>
      </c>
      <c r="AA379" s="53">
        <v>1</v>
      </c>
      <c r="AB379" s="55">
        <v>0</v>
      </c>
      <c r="AC379" s="51">
        <v>34.492090909090919</v>
      </c>
      <c r="AD379" s="51">
        <v>0.32693748176390214</v>
      </c>
      <c r="AE379" s="51">
        <v>6.7536454337322846E-2</v>
      </c>
      <c r="AF379" s="51">
        <v>6.5612576569253163E-3</v>
      </c>
      <c r="AG379" s="51">
        <v>0.88931668211321846</v>
      </c>
      <c r="AH379" s="51">
        <v>2.6005921235863195E-2</v>
      </c>
      <c r="AI379" s="51">
        <v>2.097741001656102</v>
      </c>
      <c r="AJ379" s="51">
        <v>3.5100809899513273E-2</v>
      </c>
      <c r="AK379" s="51">
        <v>0.79924430222476006</v>
      </c>
      <c r="AL379" s="53">
        <v>2.3135263549495414E-2</v>
      </c>
      <c r="AM379" s="51">
        <v>2.097741001656102</v>
      </c>
      <c r="AN379" s="55">
        <v>3.5100809899513273E-2</v>
      </c>
    </row>
    <row r="380" spans="1:40" x14ac:dyDescent="0.3">
      <c r="A380" s="51">
        <v>377</v>
      </c>
      <c r="B380" s="52">
        <v>5.6499999999999995</v>
      </c>
      <c r="C380" s="53">
        <v>6.9999999999999991</v>
      </c>
      <c r="D380" s="53">
        <v>5.8571428571428559</v>
      </c>
      <c r="E380" s="54">
        <v>0</v>
      </c>
      <c r="F380" s="53">
        <v>0</v>
      </c>
      <c r="G380" s="53">
        <v>0</v>
      </c>
      <c r="H380" s="53">
        <v>0</v>
      </c>
      <c r="I380" s="53">
        <v>0</v>
      </c>
      <c r="J380" s="53">
        <v>0</v>
      </c>
      <c r="K380" s="53">
        <v>0</v>
      </c>
      <c r="L380" s="54">
        <v>0</v>
      </c>
      <c r="M380" s="55">
        <v>0</v>
      </c>
      <c r="N380" s="53">
        <v>0</v>
      </c>
      <c r="O380" s="53">
        <v>0</v>
      </c>
      <c r="P380" s="53">
        <v>5</v>
      </c>
      <c r="Q380" s="53">
        <v>0</v>
      </c>
      <c r="R380" s="53">
        <v>0</v>
      </c>
      <c r="S380" s="53">
        <v>0</v>
      </c>
      <c r="T380" s="53">
        <v>2.6828126476466849</v>
      </c>
      <c r="U380" s="54">
        <v>200</v>
      </c>
      <c r="V380" s="56">
        <v>0.95</v>
      </c>
      <c r="W380" s="53">
        <v>0</v>
      </c>
      <c r="X380" s="53">
        <v>0</v>
      </c>
      <c r="Y380" s="53">
        <v>165</v>
      </c>
      <c r="Z380" s="53">
        <v>0</v>
      </c>
      <c r="AA380" s="53">
        <v>1</v>
      </c>
      <c r="AB380" s="55">
        <v>0</v>
      </c>
      <c r="AC380" s="51">
        <v>40.748393939393956</v>
      </c>
      <c r="AD380" s="51">
        <v>0.339358949319714</v>
      </c>
      <c r="AE380" s="51">
        <v>8.8024709641964488E-2</v>
      </c>
      <c r="AF380" s="51">
        <v>8.3751172019953454E-3</v>
      </c>
      <c r="AG380" s="51">
        <v>1.0314026329172155</v>
      </c>
      <c r="AH380" s="51">
        <v>3.0311854515158134E-2</v>
      </c>
      <c r="AI380" s="51">
        <v>2.3455753452329908</v>
      </c>
      <c r="AJ380" s="51">
        <v>3.1669173352428151E-2</v>
      </c>
      <c r="AK380" s="51">
        <v>0.93267949638110759</v>
      </c>
      <c r="AL380" s="53">
        <v>2.4589473589469266E-2</v>
      </c>
      <c r="AM380" s="51">
        <v>2.3455753452329908</v>
      </c>
      <c r="AN380" s="55">
        <v>3.1669173352428151E-2</v>
      </c>
    </row>
    <row r="381" spans="1:40" x14ac:dyDescent="0.3">
      <c r="A381" s="51">
        <v>378</v>
      </c>
      <c r="B381" s="52">
        <v>5.6499999999999995</v>
      </c>
      <c r="C381" s="53">
        <v>6.9999999999999991</v>
      </c>
      <c r="D381" s="53">
        <v>6.9999999999999982</v>
      </c>
      <c r="E381" s="54">
        <v>0</v>
      </c>
      <c r="F381" s="53">
        <v>0</v>
      </c>
      <c r="G381" s="53">
        <v>0</v>
      </c>
      <c r="H381" s="53">
        <v>0</v>
      </c>
      <c r="I381" s="53">
        <v>0</v>
      </c>
      <c r="J381" s="53">
        <v>0</v>
      </c>
      <c r="K381" s="53">
        <v>0</v>
      </c>
      <c r="L381" s="54">
        <v>0</v>
      </c>
      <c r="M381" s="55">
        <v>0</v>
      </c>
      <c r="N381" s="53">
        <v>0</v>
      </c>
      <c r="O381" s="53">
        <v>0</v>
      </c>
      <c r="P381" s="53">
        <v>5</v>
      </c>
      <c r="Q381" s="53">
        <v>0</v>
      </c>
      <c r="R381" s="53">
        <v>0</v>
      </c>
      <c r="S381" s="53">
        <v>0</v>
      </c>
      <c r="T381" s="53">
        <v>2.6828126476466849</v>
      </c>
      <c r="U381" s="54">
        <v>200</v>
      </c>
      <c r="V381" s="56">
        <v>0.95</v>
      </c>
      <c r="W381" s="53">
        <v>0</v>
      </c>
      <c r="X381" s="53">
        <v>0</v>
      </c>
      <c r="Y381" s="53">
        <v>165</v>
      </c>
      <c r="Z381" s="53">
        <v>0</v>
      </c>
      <c r="AA381" s="53">
        <v>1</v>
      </c>
      <c r="AB381" s="55">
        <v>0</v>
      </c>
      <c r="AC381" s="51">
        <v>46.645393939393905</v>
      </c>
      <c r="AD381" s="51">
        <v>0.29300985634316823</v>
      </c>
      <c r="AE381" s="51">
        <v>9.8792513801400458E-2</v>
      </c>
      <c r="AF381" s="51">
        <v>8.6758468777029252E-3</v>
      </c>
      <c r="AG381" s="51">
        <v>1.1294458685298687</v>
      </c>
      <c r="AH381" s="51">
        <v>3.1709408811007977E-2</v>
      </c>
      <c r="AI381" s="51">
        <v>2.55481233594214</v>
      </c>
      <c r="AJ381" s="51">
        <v>3.4932739281910721E-2</v>
      </c>
      <c r="AK381" s="51">
        <v>1.046551799470294</v>
      </c>
      <c r="AL381" s="53">
        <v>2.4865868517648663E-2</v>
      </c>
      <c r="AM381" s="51">
        <v>2.55481233594214</v>
      </c>
      <c r="AN381" s="55">
        <v>3.4932739281910721E-2</v>
      </c>
    </row>
    <row r="382" spans="1:40" x14ac:dyDescent="0.3">
      <c r="A382" s="51">
        <v>379</v>
      </c>
      <c r="B382" s="52">
        <v>6.3249999999999993</v>
      </c>
      <c r="C382" s="53">
        <v>0.5</v>
      </c>
      <c r="D382" s="53">
        <v>2.4285714285714284</v>
      </c>
      <c r="E382" s="54">
        <v>0</v>
      </c>
      <c r="F382" s="53">
        <v>0</v>
      </c>
      <c r="G382" s="53">
        <v>0</v>
      </c>
      <c r="H382" s="53">
        <v>0</v>
      </c>
      <c r="I382" s="53">
        <v>0</v>
      </c>
      <c r="J382" s="53">
        <v>0</v>
      </c>
      <c r="K382" s="53">
        <v>0</v>
      </c>
      <c r="L382" s="54">
        <v>0</v>
      </c>
      <c r="M382" s="55">
        <v>0</v>
      </c>
      <c r="N382" s="53">
        <v>0</v>
      </c>
      <c r="O382" s="53">
        <v>0</v>
      </c>
      <c r="P382" s="53">
        <v>5</v>
      </c>
      <c r="Q382" s="53">
        <v>0</v>
      </c>
      <c r="R382" s="53">
        <v>0</v>
      </c>
      <c r="S382" s="53">
        <v>0</v>
      </c>
      <c r="T382" s="53">
        <v>2.5904855449750883</v>
      </c>
      <c r="U382" s="54">
        <v>200</v>
      </c>
      <c r="V382" s="56">
        <v>0.95</v>
      </c>
      <c r="W382" s="53">
        <v>99.075000000000003</v>
      </c>
      <c r="X382" s="53">
        <v>1.304602814896938</v>
      </c>
      <c r="Y382" s="53">
        <v>165</v>
      </c>
      <c r="Z382" s="53">
        <v>0</v>
      </c>
      <c r="AA382" s="53">
        <v>0.39954545454545448</v>
      </c>
      <c r="AB382" s="55">
        <v>7.9066837266481577E-3</v>
      </c>
      <c r="AC382" s="51">
        <v>1.2179435237218543</v>
      </c>
      <c r="AD382" s="51">
        <v>9.5741647066940206E-3</v>
      </c>
      <c r="AE382" s="51">
        <v>1.4210854715202004E-16</v>
      </c>
      <c r="AF382" s="51">
        <v>1.3905577548998814E-16</v>
      </c>
      <c r="AG382" s="51">
        <v>0.73639944355849896</v>
      </c>
      <c r="AH382" s="51">
        <v>5.6738263764801247E-3</v>
      </c>
      <c r="AI382" s="51">
        <v>1.0000000000000215</v>
      </c>
      <c r="AJ382" s="51">
        <v>1.0538174757385098E-15</v>
      </c>
      <c r="AK382" s="51">
        <v>2.2163114202893244</v>
      </c>
      <c r="AL382" s="53">
        <v>0.33533347252384971</v>
      </c>
      <c r="AM382" s="51">
        <v>13.475717781893774</v>
      </c>
      <c r="AN382" s="55">
        <v>0.5554352542233193</v>
      </c>
    </row>
    <row r="383" spans="1:40" x14ac:dyDescent="0.3">
      <c r="A383" s="51">
        <v>380</v>
      </c>
      <c r="B383" s="52">
        <v>6.3249999999999993</v>
      </c>
      <c r="C383" s="53">
        <v>0.5</v>
      </c>
      <c r="D383" s="53">
        <v>3.5714285714285712</v>
      </c>
      <c r="E383" s="54">
        <v>0</v>
      </c>
      <c r="F383" s="53">
        <v>0</v>
      </c>
      <c r="G383" s="53">
        <v>0</v>
      </c>
      <c r="H383" s="53">
        <v>0</v>
      </c>
      <c r="I383" s="53">
        <v>0</v>
      </c>
      <c r="J383" s="53">
        <v>0</v>
      </c>
      <c r="K383" s="53">
        <v>0</v>
      </c>
      <c r="L383" s="54">
        <v>0</v>
      </c>
      <c r="M383" s="55">
        <v>0</v>
      </c>
      <c r="N383" s="53">
        <v>0</v>
      </c>
      <c r="O383" s="53">
        <v>0</v>
      </c>
      <c r="P383" s="53">
        <v>5</v>
      </c>
      <c r="Q383" s="53">
        <v>0</v>
      </c>
      <c r="R383" s="53">
        <v>0</v>
      </c>
      <c r="S383" s="53">
        <v>0</v>
      </c>
      <c r="T383" s="53">
        <v>2.5904855449750883</v>
      </c>
      <c r="U383" s="54">
        <v>200</v>
      </c>
      <c r="V383" s="56">
        <v>0.95</v>
      </c>
      <c r="W383" s="53">
        <v>10.824999999999999</v>
      </c>
      <c r="X383" s="53">
        <v>0.77735833128731557</v>
      </c>
      <c r="Y383" s="53">
        <v>165</v>
      </c>
      <c r="Z383" s="53">
        <v>0</v>
      </c>
      <c r="AA383" s="53">
        <v>0.93439393939393967</v>
      </c>
      <c r="AB383" s="55">
        <v>4.7112626138611259E-3</v>
      </c>
      <c r="AC383" s="51">
        <v>2.4462995996233259</v>
      </c>
      <c r="AD383" s="51">
        <v>2.5544379504080922E-2</v>
      </c>
      <c r="AE383" s="51">
        <v>3.951720950687467E-16</v>
      </c>
      <c r="AF383" s="51">
        <v>3.3961048670876691E-16</v>
      </c>
      <c r="AG383" s="51">
        <v>0.46816256130429923</v>
      </c>
      <c r="AH383" s="51">
        <v>5.7931589195353243E-3</v>
      </c>
      <c r="AI383" s="51">
        <v>1.0000000000000191</v>
      </c>
      <c r="AJ383" s="51">
        <v>1.2967715669870239E-15</v>
      </c>
      <c r="AK383" s="51">
        <v>0.3631210271823393</v>
      </c>
      <c r="AL383" s="53">
        <v>4.0097645393277086E-2</v>
      </c>
      <c r="AM383" s="51">
        <v>2.9222420921921897</v>
      </c>
      <c r="AN383" s="55">
        <v>0.14220051434685688</v>
      </c>
    </row>
    <row r="384" spans="1:40" x14ac:dyDescent="0.3">
      <c r="A384" s="51">
        <v>381</v>
      </c>
      <c r="B384" s="52">
        <v>6.3249999999999993</v>
      </c>
      <c r="C384" s="53">
        <v>0.5</v>
      </c>
      <c r="D384" s="53">
        <v>4.7142857142857135</v>
      </c>
      <c r="E384" s="54">
        <v>0</v>
      </c>
      <c r="F384" s="53">
        <v>0</v>
      </c>
      <c r="G384" s="53">
        <v>0</v>
      </c>
      <c r="H384" s="53">
        <v>0</v>
      </c>
      <c r="I384" s="53">
        <v>0</v>
      </c>
      <c r="J384" s="53">
        <v>0</v>
      </c>
      <c r="K384" s="53">
        <v>0</v>
      </c>
      <c r="L384" s="54">
        <v>0</v>
      </c>
      <c r="M384" s="55">
        <v>0</v>
      </c>
      <c r="N384" s="53">
        <v>0</v>
      </c>
      <c r="O384" s="53">
        <v>0</v>
      </c>
      <c r="P384" s="53">
        <v>5</v>
      </c>
      <c r="Q384" s="53">
        <v>0</v>
      </c>
      <c r="R384" s="53">
        <v>0</v>
      </c>
      <c r="S384" s="53">
        <v>0</v>
      </c>
      <c r="T384" s="53">
        <v>2.5904855449750883</v>
      </c>
      <c r="U384" s="54">
        <v>200</v>
      </c>
      <c r="V384" s="56">
        <v>0.95</v>
      </c>
      <c r="W384" s="53">
        <v>2.4849999999999999</v>
      </c>
      <c r="X384" s="53">
        <v>0.29154405392409716</v>
      </c>
      <c r="Y384" s="53">
        <v>165</v>
      </c>
      <c r="Z384" s="53">
        <v>0</v>
      </c>
      <c r="AA384" s="53">
        <v>0.98493939393939456</v>
      </c>
      <c r="AB384" s="55">
        <v>1.7669336601460425E-3</v>
      </c>
      <c r="AC384" s="51">
        <v>3.3655613396981368</v>
      </c>
      <c r="AD384" s="51">
        <v>3.8811108222220815E-2</v>
      </c>
      <c r="AE384" s="51">
        <v>1.0268096214932337E-3</v>
      </c>
      <c r="AF384" s="51">
        <v>4.2653404839712719E-4</v>
      </c>
      <c r="AG384" s="51">
        <v>0.37787103455212373</v>
      </c>
      <c r="AH384" s="51">
        <v>6.2425244710635156E-3</v>
      </c>
      <c r="AI384" s="51">
        <v>1.2410146178444843</v>
      </c>
      <c r="AJ384" s="51">
        <v>2.5880853551733012E-2</v>
      </c>
      <c r="AK384" s="51">
        <v>0.26403374650689049</v>
      </c>
      <c r="AL384" s="53">
        <v>2.433549768100042E-2</v>
      </c>
      <c r="AM384" s="51">
        <v>1.8841875862944955</v>
      </c>
      <c r="AN384" s="55">
        <v>8.7528059094584929E-2</v>
      </c>
    </row>
    <row r="385" spans="1:40" x14ac:dyDescent="0.3">
      <c r="A385" s="51">
        <v>382</v>
      </c>
      <c r="B385" s="52">
        <v>6.3249999999999993</v>
      </c>
      <c r="C385" s="53">
        <v>0.5</v>
      </c>
      <c r="D385" s="53">
        <v>5.8571428571428559</v>
      </c>
      <c r="E385" s="54">
        <v>0</v>
      </c>
      <c r="F385" s="53">
        <v>0</v>
      </c>
      <c r="G385" s="53">
        <v>0</v>
      </c>
      <c r="H385" s="53">
        <v>0</v>
      </c>
      <c r="I385" s="53">
        <v>0</v>
      </c>
      <c r="J385" s="53">
        <v>0</v>
      </c>
      <c r="K385" s="53">
        <v>0</v>
      </c>
      <c r="L385" s="54">
        <v>0</v>
      </c>
      <c r="M385" s="55">
        <v>0</v>
      </c>
      <c r="N385" s="53">
        <v>0</v>
      </c>
      <c r="O385" s="53">
        <v>0</v>
      </c>
      <c r="P385" s="53">
        <v>5</v>
      </c>
      <c r="Q385" s="53">
        <v>0</v>
      </c>
      <c r="R385" s="53">
        <v>0</v>
      </c>
      <c r="S385" s="53">
        <v>0</v>
      </c>
      <c r="T385" s="53">
        <v>2.5904855449750883</v>
      </c>
      <c r="U385" s="54">
        <v>200</v>
      </c>
      <c r="V385" s="56">
        <v>0.95</v>
      </c>
      <c r="W385" s="53">
        <v>0.755</v>
      </c>
      <c r="X385" s="53">
        <v>0.15845944521021646</v>
      </c>
      <c r="Y385" s="53">
        <v>165</v>
      </c>
      <c r="Z385" s="53">
        <v>0</v>
      </c>
      <c r="AA385" s="53">
        <v>0.99542424242424299</v>
      </c>
      <c r="AB385" s="55">
        <v>9.6036027400131117E-4</v>
      </c>
      <c r="AC385" s="51">
        <v>4.4933548761108106</v>
      </c>
      <c r="AD385" s="51">
        <v>5.6879225756970256E-2</v>
      </c>
      <c r="AE385" s="51">
        <v>6.9442283805102008E-3</v>
      </c>
      <c r="AF385" s="51">
        <v>1.356859827747386E-3</v>
      </c>
      <c r="AG385" s="51">
        <v>0.3527024852201599</v>
      </c>
      <c r="AH385" s="51">
        <v>5.9926111606637342E-3</v>
      </c>
      <c r="AI385" s="51">
        <v>1.2472029310670074</v>
      </c>
      <c r="AJ385" s="51">
        <v>2.5052400854564158E-2</v>
      </c>
      <c r="AK385" s="51">
        <v>0.24316598588050173</v>
      </c>
      <c r="AL385" s="53">
        <v>2.0141932129981988E-2</v>
      </c>
      <c r="AM385" s="51">
        <v>1.5146157363132986</v>
      </c>
      <c r="AN385" s="55">
        <v>6.7678408482646252E-2</v>
      </c>
    </row>
    <row r="386" spans="1:40" x14ac:dyDescent="0.3">
      <c r="A386" s="51">
        <v>383</v>
      </c>
      <c r="B386" s="52">
        <v>6.3249999999999993</v>
      </c>
      <c r="C386" s="53">
        <v>0.5</v>
      </c>
      <c r="D386" s="53">
        <v>6.9999999999999982</v>
      </c>
      <c r="E386" s="54">
        <v>0</v>
      </c>
      <c r="F386" s="53">
        <v>0</v>
      </c>
      <c r="G386" s="53">
        <v>0</v>
      </c>
      <c r="H386" s="53">
        <v>0</v>
      </c>
      <c r="I386" s="53">
        <v>0</v>
      </c>
      <c r="J386" s="53">
        <v>0</v>
      </c>
      <c r="K386" s="53">
        <v>0</v>
      </c>
      <c r="L386" s="54">
        <v>0</v>
      </c>
      <c r="M386" s="55">
        <v>0</v>
      </c>
      <c r="N386" s="53">
        <v>0</v>
      </c>
      <c r="O386" s="53">
        <v>0</v>
      </c>
      <c r="P386" s="53">
        <v>5</v>
      </c>
      <c r="Q386" s="53">
        <v>0</v>
      </c>
      <c r="R386" s="53">
        <v>0</v>
      </c>
      <c r="S386" s="53">
        <v>0</v>
      </c>
      <c r="T386" s="53">
        <v>2.5904855449750883</v>
      </c>
      <c r="U386" s="54">
        <v>200</v>
      </c>
      <c r="V386" s="56">
        <v>0.95</v>
      </c>
      <c r="W386" s="53">
        <v>0.315</v>
      </c>
      <c r="X386" s="53">
        <v>0.10039242291040526</v>
      </c>
      <c r="Y386" s="53">
        <v>165</v>
      </c>
      <c r="Z386" s="53">
        <v>0</v>
      </c>
      <c r="AA386" s="53">
        <v>0.99809090909090958</v>
      </c>
      <c r="AB386" s="55">
        <v>6.0843892672973016E-4</v>
      </c>
      <c r="AC386" s="51">
        <v>5.2886563246063512</v>
      </c>
      <c r="AD386" s="51">
        <v>5.9053780055496045E-2</v>
      </c>
      <c r="AE386" s="51">
        <v>1.0336492201000662E-2</v>
      </c>
      <c r="AF386" s="51">
        <v>1.348806732068879E-3</v>
      </c>
      <c r="AG386" s="51">
        <v>0.32527207952293802</v>
      </c>
      <c r="AH386" s="51">
        <v>5.4347429514209327E-3</v>
      </c>
      <c r="AI386" s="51">
        <v>1.1996498986994768</v>
      </c>
      <c r="AJ386" s="51">
        <v>2.859580839530932E-2</v>
      </c>
      <c r="AK386" s="51">
        <v>0.2246167049179765</v>
      </c>
      <c r="AL386" s="53">
        <v>1.8677705761741596E-2</v>
      </c>
      <c r="AM386" s="51">
        <v>1.3497328513424072</v>
      </c>
      <c r="AN386" s="55">
        <v>6.394366726441339E-2</v>
      </c>
    </row>
    <row r="387" spans="1:40" x14ac:dyDescent="0.3">
      <c r="A387" s="51">
        <v>384</v>
      </c>
      <c r="B387" s="52">
        <v>6.3249999999999993</v>
      </c>
      <c r="C387" s="53">
        <v>1.5833333333333333</v>
      </c>
      <c r="D387" s="53">
        <v>1.2857142857142856</v>
      </c>
      <c r="E387" s="54">
        <v>0</v>
      </c>
      <c r="F387" s="53">
        <v>0</v>
      </c>
      <c r="G387" s="53">
        <v>0</v>
      </c>
      <c r="H387" s="53">
        <v>0</v>
      </c>
      <c r="I387" s="53">
        <v>0</v>
      </c>
      <c r="J387" s="53">
        <v>0</v>
      </c>
      <c r="K387" s="53">
        <v>0</v>
      </c>
      <c r="L387" s="54">
        <v>0</v>
      </c>
      <c r="M387" s="55">
        <v>0</v>
      </c>
      <c r="N387" s="53">
        <v>0</v>
      </c>
      <c r="O387" s="53">
        <v>0</v>
      </c>
      <c r="P387" s="53">
        <v>5</v>
      </c>
      <c r="Q387" s="53">
        <v>0</v>
      </c>
      <c r="R387" s="53">
        <v>0</v>
      </c>
      <c r="S387" s="53">
        <v>0</v>
      </c>
      <c r="T387" s="53">
        <v>2.5904855449750883</v>
      </c>
      <c r="U387" s="54">
        <v>200</v>
      </c>
      <c r="V387" s="56">
        <v>0.95</v>
      </c>
      <c r="W387" s="53">
        <v>5.96</v>
      </c>
      <c r="X387" s="53">
        <v>0.50514467094767834</v>
      </c>
      <c r="Y387" s="53">
        <v>165</v>
      </c>
      <c r="Z387" s="53">
        <v>0</v>
      </c>
      <c r="AA387" s="53">
        <v>0.963878787878788</v>
      </c>
      <c r="AB387" s="55">
        <v>3.0614828542283525E-3</v>
      </c>
      <c r="AC387" s="51">
        <v>2.7475207152560426</v>
      </c>
      <c r="AD387" s="51">
        <v>2.8998352178454197E-2</v>
      </c>
      <c r="AE387" s="51">
        <v>1.5805588233126035E-4</v>
      </c>
      <c r="AF387" s="51">
        <v>1.9932008939876409E-4</v>
      </c>
      <c r="AG387" s="51">
        <v>0.41644382691964776</v>
      </c>
      <c r="AH387" s="51">
        <v>6.0347505814570372E-3</v>
      </c>
      <c r="AI387" s="51">
        <v>1.0071133236828096</v>
      </c>
      <c r="AJ387" s="51">
        <v>6.1267416547102545E-3</v>
      </c>
      <c r="AK387" s="51">
        <v>0.29499069551404772</v>
      </c>
      <c r="AL387" s="53">
        <v>3.2796312128498165E-2</v>
      </c>
      <c r="AM387" s="51">
        <v>2.4049512551242587</v>
      </c>
      <c r="AN387" s="55">
        <v>0.12289387275182648</v>
      </c>
    </row>
    <row r="388" spans="1:40" x14ac:dyDescent="0.3">
      <c r="A388" s="51">
        <v>385</v>
      </c>
      <c r="B388" s="52">
        <v>6.3249999999999993</v>
      </c>
      <c r="C388" s="53">
        <v>1.5833333333333333</v>
      </c>
      <c r="D388" s="53">
        <v>2.4285714285714284</v>
      </c>
      <c r="E388" s="54">
        <v>0</v>
      </c>
      <c r="F388" s="53">
        <v>0</v>
      </c>
      <c r="G388" s="53">
        <v>0</v>
      </c>
      <c r="H388" s="53">
        <v>0</v>
      </c>
      <c r="I388" s="53">
        <v>0</v>
      </c>
      <c r="J388" s="53">
        <v>0</v>
      </c>
      <c r="K388" s="53">
        <v>0</v>
      </c>
      <c r="L388" s="54">
        <v>0</v>
      </c>
      <c r="M388" s="55">
        <v>0</v>
      </c>
      <c r="N388" s="53">
        <v>0</v>
      </c>
      <c r="O388" s="53">
        <v>0</v>
      </c>
      <c r="P388" s="53">
        <v>5</v>
      </c>
      <c r="Q388" s="53">
        <v>0</v>
      </c>
      <c r="R388" s="53">
        <v>0</v>
      </c>
      <c r="S388" s="53">
        <v>0</v>
      </c>
      <c r="T388" s="53">
        <v>2.5904855449750883</v>
      </c>
      <c r="U388" s="54">
        <v>200</v>
      </c>
      <c r="V388" s="56">
        <v>0.95</v>
      </c>
      <c r="W388" s="53">
        <v>0.26500000000000001</v>
      </c>
      <c r="X388" s="53">
        <v>7.7172125500118233E-2</v>
      </c>
      <c r="Y388" s="53">
        <v>165</v>
      </c>
      <c r="Z388" s="53">
        <v>0</v>
      </c>
      <c r="AA388" s="53">
        <v>0.99839393939394006</v>
      </c>
      <c r="AB388" s="55">
        <v>4.6770985151586912E-4</v>
      </c>
      <c r="AC388" s="51">
        <v>5.5875365783963966</v>
      </c>
      <c r="AD388" s="51">
        <v>6.4285809441630329E-2</v>
      </c>
      <c r="AE388" s="51">
        <v>1.3696154069453782E-2</v>
      </c>
      <c r="AF388" s="51">
        <v>1.6369617935422152E-3</v>
      </c>
      <c r="AG388" s="51">
        <v>0.31520485246524133</v>
      </c>
      <c r="AH388" s="51">
        <v>5.580848904982446E-3</v>
      </c>
      <c r="AI388" s="51">
        <v>1.1515735052190252</v>
      </c>
      <c r="AJ388" s="51">
        <v>3.0308941791444829E-2</v>
      </c>
      <c r="AK388" s="51">
        <v>0.20927375798046685</v>
      </c>
      <c r="AL388" s="53">
        <v>1.7847236528312899E-2</v>
      </c>
      <c r="AM388" s="51">
        <v>1.2934559831322332</v>
      </c>
      <c r="AN388" s="55">
        <v>6.349906028498889E-2</v>
      </c>
    </row>
    <row r="389" spans="1:40" x14ac:dyDescent="0.3">
      <c r="A389" s="51">
        <v>386</v>
      </c>
      <c r="B389" s="52">
        <v>6.3249999999999993</v>
      </c>
      <c r="C389" s="53">
        <v>1.5833333333333333</v>
      </c>
      <c r="D389" s="53">
        <v>3.5714285714285712</v>
      </c>
      <c r="E389" s="54">
        <v>0</v>
      </c>
      <c r="F389" s="53">
        <v>0</v>
      </c>
      <c r="G389" s="53">
        <v>0</v>
      </c>
      <c r="H389" s="53">
        <v>0</v>
      </c>
      <c r="I389" s="53">
        <v>0</v>
      </c>
      <c r="J389" s="53">
        <v>0</v>
      </c>
      <c r="K389" s="53">
        <v>0</v>
      </c>
      <c r="L389" s="54">
        <v>0</v>
      </c>
      <c r="M389" s="55">
        <v>0</v>
      </c>
      <c r="N389" s="53">
        <v>0</v>
      </c>
      <c r="O389" s="53">
        <v>0</v>
      </c>
      <c r="P389" s="53">
        <v>5</v>
      </c>
      <c r="Q389" s="53">
        <v>0</v>
      </c>
      <c r="R389" s="53">
        <v>0</v>
      </c>
      <c r="S389" s="53">
        <v>0</v>
      </c>
      <c r="T389" s="53">
        <v>2.5904855449750883</v>
      </c>
      <c r="U389" s="54">
        <v>200</v>
      </c>
      <c r="V389" s="56">
        <v>0.95</v>
      </c>
      <c r="W389" s="53">
        <v>4.4999999999999998E-2</v>
      </c>
      <c r="X389" s="53">
        <v>3.2174090169752659E-2</v>
      </c>
      <c r="Y389" s="53">
        <v>165</v>
      </c>
      <c r="Z389" s="53">
        <v>0</v>
      </c>
      <c r="AA389" s="53">
        <v>0.9997272727272728</v>
      </c>
      <c r="AB389" s="55">
        <v>1.9499448587728923E-4</v>
      </c>
      <c r="AC389" s="51">
        <v>7.6595509229660079</v>
      </c>
      <c r="AD389" s="51">
        <v>8.5167998409823628E-2</v>
      </c>
      <c r="AE389" s="51">
        <v>2.1057579019459576E-2</v>
      </c>
      <c r="AF389" s="51">
        <v>1.8100784438477937E-3</v>
      </c>
      <c r="AG389" s="51">
        <v>0.32363983382530409</v>
      </c>
      <c r="AH389" s="51">
        <v>5.7358984113653009E-3</v>
      </c>
      <c r="AI389" s="51">
        <v>1.1615631900194925</v>
      </c>
      <c r="AJ389" s="51">
        <v>3.8831136665138544E-2</v>
      </c>
      <c r="AK389" s="51">
        <v>0.21514161651569033</v>
      </c>
      <c r="AL389" s="53">
        <v>1.6535370130601648E-2</v>
      </c>
      <c r="AM389" s="51">
        <v>1.185307394944016</v>
      </c>
      <c r="AN389" s="55">
        <v>4.547728361311535E-2</v>
      </c>
    </row>
    <row r="390" spans="1:40" x14ac:dyDescent="0.3">
      <c r="A390" s="51">
        <v>387</v>
      </c>
      <c r="B390" s="52">
        <v>6.3249999999999993</v>
      </c>
      <c r="C390" s="53">
        <v>1.5833333333333333</v>
      </c>
      <c r="D390" s="53">
        <v>4.7142857142857135</v>
      </c>
      <c r="E390" s="54">
        <v>0</v>
      </c>
      <c r="F390" s="53">
        <v>0</v>
      </c>
      <c r="G390" s="53">
        <v>0</v>
      </c>
      <c r="H390" s="53">
        <v>0</v>
      </c>
      <c r="I390" s="53">
        <v>0</v>
      </c>
      <c r="J390" s="53">
        <v>0</v>
      </c>
      <c r="K390" s="53">
        <v>0</v>
      </c>
      <c r="L390" s="54">
        <v>0</v>
      </c>
      <c r="M390" s="55">
        <v>0</v>
      </c>
      <c r="N390" s="53">
        <v>0</v>
      </c>
      <c r="O390" s="53">
        <v>0</v>
      </c>
      <c r="P390" s="53">
        <v>5</v>
      </c>
      <c r="Q390" s="53">
        <v>0</v>
      </c>
      <c r="R390" s="53">
        <v>0</v>
      </c>
      <c r="S390" s="53">
        <v>0</v>
      </c>
      <c r="T390" s="53">
        <v>2.5904855449750883</v>
      </c>
      <c r="U390" s="54">
        <v>200</v>
      </c>
      <c r="V390" s="56">
        <v>0.95</v>
      </c>
      <c r="W390" s="53">
        <v>5.0000000000000001E-3</v>
      </c>
      <c r="X390" s="53">
        <v>9.8597824922146103E-3</v>
      </c>
      <c r="Y390" s="53">
        <v>165</v>
      </c>
      <c r="Z390" s="53">
        <v>0</v>
      </c>
      <c r="AA390" s="53">
        <v>0.99996969696969695</v>
      </c>
      <c r="AB390" s="55">
        <v>5.9756257528573453E-5</v>
      </c>
      <c r="AC390" s="51">
        <v>10.900273835920178</v>
      </c>
      <c r="AD390" s="51">
        <v>0.11020810694132564</v>
      </c>
      <c r="AE390" s="51">
        <v>2.5084503810729072E-2</v>
      </c>
      <c r="AF390" s="51">
        <v>1.8473820380320576E-3</v>
      </c>
      <c r="AG390" s="51">
        <v>0.35070722798621212</v>
      </c>
      <c r="AH390" s="51">
        <v>6.1077547564366503E-3</v>
      </c>
      <c r="AI390" s="51">
        <v>1.1649702093966348</v>
      </c>
      <c r="AJ390" s="51">
        <v>3.5679393827252048E-2</v>
      </c>
      <c r="AK390" s="51">
        <v>0.27646206469606477</v>
      </c>
      <c r="AL390" s="53">
        <v>1.9529441953204513E-2</v>
      </c>
      <c r="AM390" s="51">
        <v>1.1674690780376091</v>
      </c>
      <c r="AN390" s="55">
        <v>3.6632572013446552E-2</v>
      </c>
    </row>
    <row r="391" spans="1:40" x14ac:dyDescent="0.3">
      <c r="A391" s="51">
        <v>388</v>
      </c>
      <c r="B391" s="52">
        <v>6.3249999999999993</v>
      </c>
      <c r="C391" s="53">
        <v>1.5833333333333333</v>
      </c>
      <c r="D391" s="53">
        <v>5.8571428571428559</v>
      </c>
      <c r="E391" s="54">
        <v>0</v>
      </c>
      <c r="F391" s="53">
        <v>0</v>
      </c>
      <c r="G391" s="53">
        <v>0</v>
      </c>
      <c r="H391" s="53">
        <v>0</v>
      </c>
      <c r="I391" s="53">
        <v>0</v>
      </c>
      <c r="J391" s="53">
        <v>0</v>
      </c>
      <c r="K391" s="53">
        <v>0</v>
      </c>
      <c r="L391" s="54">
        <v>0</v>
      </c>
      <c r="M391" s="55">
        <v>0</v>
      </c>
      <c r="N391" s="53">
        <v>0</v>
      </c>
      <c r="O391" s="53">
        <v>0</v>
      </c>
      <c r="P391" s="53">
        <v>5</v>
      </c>
      <c r="Q391" s="53">
        <v>0</v>
      </c>
      <c r="R391" s="53">
        <v>0</v>
      </c>
      <c r="S391" s="53">
        <v>0</v>
      </c>
      <c r="T391" s="53">
        <v>2.5904855449750883</v>
      </c>
      <c r="U391" s="54">
        <v>200</v>
      </c>
      <c r="V391" s="56">
        <v>0.95</v>
      </c>
      <c r="W391" s="53">
        <v>0</v>
      </c>
      <c r="X391" s="53">
        <v>0</v>
      </c>
      <c r="Y391" s="53">
        <v>165</v>
      </c>
      <c r="Z391" s="53">
        <v>0</v>
      </c>
      <c r="AA391" s="53">
        <v>1</v>
      </c>
      <c r="AB391" s="55">
        <v>0</v>
      </c>
      <c r="AC391" s="51">
        <v>12.863030303030314</v>
      </c>
      <c r="AD391" s="51">
        <v>0.13274470152909124</v>
      </c>
      <c r="AE391" s="51">
        <v>2.4611598993877819E-2</v>
      </c>
      <c r="AF391" s="51">
        <v>1.8622345224185086E-3</v>
      </c>
      <c r="AG391" s="51">
        <v>0.35757336159491226</v>
      </c>
      <c r="AH391" s="51">
        <v>6.5101978282549478E-3</v>
      </c>
      <c r="AI391" s="51">
        <v>1.146210135003549</v>
      </c>
      <c r="AJ391" s="51">
        <v>3.0902350873410176E-2</v>
      </c>
      <c r="AK391" s="51">
        <v>0.28650343912787535</v>
      </c>
      <c r="AL391" s="53">
        <v>1.9250256112780539E-2</v>
      </c>
      <c r="AM391" s="51">
        <v>1.146210135003549</v>
      </c>
      <c r="AN391" s="55">
        <v>3.0902350873410176E-2</v>
      </c>
    </row>
    <row r="392" spans="1:40" x14ac:dyDescent="0.3">
      <c r="A392" s="51">
        <v>389</v>
      </c>
      <c r="B392" s="52">
        <v>6.3249999999999993</v>
      </c>
      <c r="C392" s="53">
        <v>1.5833333333333333</v>
      </c>
      <c r="D392" s="53">
        <v>6.9999999999999982</v>
      </c>
      <c r="E392" s="54">
        <v>0</v>
      </c>
      <c r="F392" s="53">
        <v>0</v>
      </c>
      <c r="G392" s="53">
        <v>0</v>
      </c>
      <c r="H392" s="53">
        <v>0</v>
      </c>
      <c r="I392" s="53">
        <v>0</v>
      </c>
      <c r="J392" s="53">
        <v>0</v>
      </c>
      <c r="K392" s="53">
        <v>0</v>
      </c>
      <c r="L392" s="54">
        <v>0</v>
      </c>
      <c r="M392" s="55">
        <v>0</v>
      </c>
      <c r="N392" s="53">
        <v>0</v>
      </c>
      <c r="O392" s="53">
        <v>0</v>
      </c>
      <c r="P392" s="53">
        <v>5</v>
      </c>
      <c r="Q392" s="53">
        <v>0</v>
      </c>
      <c r="R392" s="53">
        <v>0</v>
      </c>
      <c r="S392" s="53">
        <v>0</v>
      </c>
      <c r="T392" s="53">
        <v>2.5904855449750883</v>
      </c>
      <c r="U392" s="54">
        <v>200</v>
      </c>
      <c r="V392" s="56">
        <v>0.95</v>
      </c>
      <c r="W392" s="53">
        <v>0</v>
      </c>
      <c r="X392" s="53">
        <v>0</v>
      </c>
      <c r="Y392" s="53">
        <v>165</v>
      </c>
      <c r="Z392" s="53">
        <v>0</v>
      </c>
      <c r="AA392" s="53">
        <v>1</v>
      </c>
      <c r="AB392" s="55">
        <v>0</v>
      </c>
      <c r="AC392" s="51">
        <v>14.80490909090909</v>
      </c>
      <c r="AD392" s="51">
        <v>0.14936970400146293</v>
      </c>
      <c r="AE392" s="51">
        <v>2.879199154962845E-2</v>
      </c>
      <c r="AF392" s="51">
        <v>2.1967409524103979E-3</v>
      </c>
      <c r="AG392" s="51">
        <v>0.38953616314589146</v>
      </c>
      <c r="AH392" s="51">
        <v>7.9181886854987494E-3</v>
      </c>
      <c r="AI392" s="51">
        <v>1.2125938395180016</v>
      </c>
      <c r="AJ392" s="51">
        <v>3.4520289458348535E-2</v>
      </c>
      <c r="AK392" s="51">
        <v>0.32994281455559799</v>
      </c>
      <c r="AL392" s="53">
        <v>1.9935278565960599E-2</v>
      </c>
      <c r="AM392" s="51">
        <v>1.2125938395180016</v>
      </c>
      <c r="AN392" s="55">
        <v>3.4520289458348535E-2</v>
      </c>
    </row>
    <row r="393" spans="1:40" x14ac:dyDescent="0.3">
      <c r="A393" s="51">
        <v>390</v>
      </c>
      <c r="B393" s="52">
        <v>6.3249999999999993</v>
      </c>
      <c r="C393" s="53">
        <v>2.6666666666666665</v>
      </c>
      <c r="D393" s="53">
        <v>1.2857142857142856</v>
      </c>
      <c r="E393" s="54">
        <v>0</v>
      </c>
      <c r="F393" s="53">
        <v>0</v>
      </c>
      <c r="G393" s="53">
        <v>0</v>
      </c>
      <c r="H393" s="53">
        <v>0</v>
      </c>
      <c r="I393" s="53">
        <v>0</v>
      </c>
      <c r="J393" s="53">
        <v>0</v>
      </c>
      <c r="K393" s="53">
        <v>0</v>
      </c>
      <c r="L393" s="54">
        <v>0</v>
      </c>
      <c r="M393" s="55">
        <v>0</v>
      </c>
      <c r="N393" s="53">
        <v>0</v>
      </c>
      <c r="O393" s="53">
        <v>0</v>
      </c>
      <c r="P393" s="53">
        <v>5</v>
      </c>
      <c r="Q393" s="53">
        <v>0</v>
      </c>
      <c r="R393" s="53">
        <v>0</v>
      </c>
      <c r="S393" s="53">
        <v>0</v>
      </c>
      <c r="T393" s="53">
        <v>2.5904855449750883</v>
      </c>
      <c r="U393" s="54">
        <v>200</v>
      </c>
      <c r="V393" s="56">
        <v>0.95</v>
      </c>
      <c r="W393" s="53">
        <v>0.42</v>
      </c>
      <c r="X393" s="53">
        <v>0.10587059729272444</v>
      </c>
      <c r="Y393" s="53">
        <v>165</v>
      </c>
      <c r="Z393" s="53">
        <v>0</v>
      </c>
      <c r="AA393" s="53">
        <v>0.99745454545454637</v>
      </c>
      <c r="AB393" s="55">
        <v>6.4163998359226997E-4</v>
      </c>
      <c r="AC393" s="51">
        <v>5.1634473625137165</v>
      </c>
      <c r="AD393" s="51">
        <v>5.64302813547536E-2</v>
      </c>
      <c r="AE393" s="51">
        <v>1.1412755538049754E-2</v>
      </c>
      <c r="AF393" s="51">
        <v>1.5503449721478075E-3</v>
      </c>
      <c r="AG393" s="51">
        <v>0.33286716870032124</v>
      </c>
      <c r="AH393" s="51">
        <v>5.4779535584310512E-3</v>
      </c>
      <c r="AI393" s="51">
        <v>1.2126090084935044</v>
      </c>
      <c r="AJ393" s="51">
        <v>2.8253888089108978E-2</v>
      </c>
      <c r="AK393" s="51">
        <v>0.22519424016116069</v>
      </c>
      <c r="AL393" s="53">
        <v>1.8963143900884098E-2</v>
      </c>
      <c r="AM393" s="51">
        <v>1.3762141030396393</v>
      </c>
      <c r="AN393" s="55">
        <v>6.7245286043663574E-2</v>
      </c>
    </row>
    <row r="394" spans="1:40" x14ac:dyDescent="0.3">
      <c r="A394" s="51">
        <v>391</v>
      </c>
      <c r="B394" s="52">
        <v>6.3249999999999993</v>
      </c>
      <c r="C394" s="53">
        <v>2.6666666666666665</v>
      </c>
      <c r="D394" s="53">
        <v>2.4285714285714284</v>
      </c>
      <c r="E394" s="54">
        <v>0</v>
      </c>
      <c r="F394" s="53">
        <v>0</v>
      </c>
      <c r="G394" s="53">
        <v>0</v>
      </c>
      <c r="H394" s="53">
        <v>0</v>
      </c>
      <c r="I394" s="53">
        <v>0</v>
      </c>
      <c r="J394" s="53">
        <v>0</v>
      </c>
      <c r="K394" s="53">
        <v>0</v>
      </c>
      <c r="L394" s="54">
        <v>0</v>
      </c>
      <c r="M394" s="55">
        <v>0</v>
      </c>
      <c r="N394" s="53">
        <v>0</v>
      </c>
      <c r="O394" s="53">
        <v>0</v>
      </c>
      <c r="P394" s="53">
        <v>5</v>
      </c>
      <c r="Q394" s="53">
        <v>0</v>
      </c>
      <c r="R394" s="53">
        <v>0</v>
      </c>
      <c r="S394" s="53">
        <v>0</v>
      </c>
      <c r="T394" s="53">
        <v>2.5904855449750883</v>
      </c>
      <c r="U394" s="54">
        <v>200</v>
      </c>
      <c r="V394" s="56">
        <v>0.95</v>
      </c>
      <c r="W394" s="53">
        <v>5.0000000000000001E-3</v>
      </c>
      <c r="X394" s="53">
        <v>9.8597824922146103E-3</v>
      </c>
      <c r="Y394" s="53">
        <v>165</v>
      </c>
      <c r="Z394" s="53">
        <v>0</v>
      </c>
      <c r="AA394" s="53">
        <v>0.99996969696969695</v>
      </c>
      <c r="AB394" s="55">
        <v>5.9756257528573677E-5</v>
      </c>
      <c r="AC394" s="51">
        <v>9.2182906504065016</v>
      </c>
      <c r="AD394" s="51">
        <v>0.10297707634506018</v>
      </c>
      <c r="AE394" s="51">
        <v>2.1455450822063283E-2</v>
      </c>
      <c r="AF394" s="51">
        <v>1.6806338371780287E-3</v>
      </c>
      <c r="AG394" s="51">
        <v>0.33855526324285234</v>
      </c>
      <c r="AH394" s="51">
        <v>5.9829143103675292E-3</v>
      </c>
      <c r="AI394" s="51">
        <v>1.1668376831834586</v>
      </c>
      <c r="AJ394" s="51">
        <v>4.0152277349888708E-2</v>
      </c>
      <c r="AK394" s="51">
        <v>0.26462910060858819</v>
      </c>
      <c r="AL394" s="53">
        <v>1.8203124145345962E-2</v>
      </c>
      <c r="AM394" s="51">
        <v>1.1678697951996626</v>
      </c>
      <c r="AN394" s="55">
        <v>4.0736675967509697E-2</v>
      </c>
    </row>
    <row r="395" spans="1:40" x14ac:dyDescent="0.3">
      <c r="A395" s="51">
        <v>392</v>
      </c>
      <c r="B395" s="52">
        <v>6.3249999999999993</v>
      </c>
      <c r="C395" s="53">
        <v>2.6666666666666665</v>
      </c>
      <c r="D395" s="53">
        <v>3.5714285714285712</v>
      </c>
      <c r="E395" s="54">
        <v>0</v>
      </c>
      <c r="F395" s="53">
        <v>0</v>
      </c>
      <c r="G395" s="53">
        <v>0</v>
      </c>
      <c r="H395" s="53">
        <v>0</v>
      </c>
      <c r="I395" s="53">
        <v>0</v>
      </c>
      <c r="J395" s="53">
        <v>0</v>
      </c>
      <c r="K395" s="53">
        <v>0</v>
      </c>
      <c r="L395" s="54">
        <v>0</v>
      </c>
      <c r="M395" s="55">
        <v>0</v>
      </c>
      <c r="N395" s="53">
        <v>0</v>
      </c>
      <c r="O395" s="53">
        <v>0</v>
      </c>
      <c r="P395" s="53">
        <v>5</v>
      </c>
      <c r="Q395" s="53">
        <v>0</v>
      </c>
      <c r="R395" s="53">
        <v>0</v>
      </c>
      <c r="S395" s="53">
        <v>0</v>
      </c>
      <c r="T395" s="53">
        <v>2.5904855449750883</v>
      </c>
      <c r="U395" s="54">
        <v>200</v>
      </c>
      <c r="V395" s="56">
        <v>0.95</v>
      </c>
      <c r="W395" s="53">
        <v>0</v>
      </c>
      <c r="X395" s="53">
        <v>0</v>
      </c>
      <c r="Y395" s="53">
        <v>165</v>
      </c>
      <c r="Z395" s="53">
        <v>0</v>
      </c>
      <c r="AA395" s="53">
        <v>1</v>
      </c>
      <c r="AB395" s="55">
        <v>0</v>
      </c>
      <c r="AC395" s="51">
        <v>13.018818181818178</v>
      </c>
      <c r="AD395" s="51">
        <v>0.13870673211478396</v>
      </c>
      <c r="AE395" s="51">
        <v>2.5041534072794282E-2</v>
      </c>
      <c r="AF395" s="51">
        <v>1.909751491294848E-3</v>
      </c>
      <c r="AG395" s="51">
        <v>0.36646638741707177</v>
      </c>
      <c r="AH395" s="51">
        <v>7.0218364116905662E-3</v>
      </c>
      <c r="AI395" s="51">
        <v>1.1627686082161071</v>
      </c>
      <c r="AJ395" s="51">
        <v>3.231904091016799E-2</v>
      </c>
      <c r="AK395" s="51">
        <v>0.3079449448266387</v>
      </c>
      <c r="AL395" s="53">
        <v>1.9849056857710982E-2</v>
      </c>
      <c r="AM395" s="51">
        <v>1.1627686082161071</v>
      </c>
      <c r="AN395" s="55">
        <v>3.231904091016799E-2</v>
      </c>
    </row>
    <row r="396" spans="1:40" x14ac:dyDescent="0.3">
      <c r="A396" s="51">
        <v>393</v>
      </c>
      <c r="B396" s="52">
        <v>6.3249999999999993</v>
      </c>
      <c r="C396" s="53">
        <v>2.6666666666666665</v>
      </c>
      <c r="D396" s="53">
        <v>4.7142857142857135</v>
      </c>
      <c r="E396" s="54">
        <v>0</v>
      </c>
      <c r="F396" s="53">
        <v>0</v>
      </c>
      <c r="G396" s="53">
        <v>0</v>
      </c>
      <c r="H396" s="53">
        <v>0</v>
      </c>
      <c r="I396" s="53">
        <v>0</v>
      </c>
      <c r="J396" s="53">
        <v>0</v>
      </c>
      <c r="K396" s="53">
        <v>0</v>
      </c>
      <c r="L396" s="54">
        <v>0</v>
      </c>
      <c r="M396" s="55">
        <v>0</v>
      </c>
      <c r="N396" s="53">
        <v>0</v>
      </c>
      <c r="O396" s="53">
        <v>0</v>
      </c>
      <c r="P396" s="53">
        <v>5</v>
      </c>
      <c r="Q396" s="53">
        <v>0</v>
      </c>
      <c r="R396" s="53">
        <v>0</v>
      </c>
      <c r="S396" s="53">
        <v>0</v>
      </c>
      <c r="T396" s="53">
        <v>2.5904855449750883</v>
      </c>
      <c r="U396" s="54">
        <v>200</v>
      </c>
      <c r="V396" s="56">
        <v>0.95</v>
      </c>
      <c r="W396" s="53">
        <v>0</v>
      </c>
      <c r="X396" s="53">
        <v>0</v>
      </c>
      <c r="Y396" s="53">
        <v>165</v>
      </c>
      <c r="Z396" s="53">
        <v>0</v>
      </c>
      <c r="AA396" s="53">
        <v>1</v>
      </c>
      <c r="AB396" s="55">
        <v>0</v>
      </c>
      <c r="AC396" s="51">
        <v>16.990363636363639</v>
      </c>
      <c r="AD396" s="51">
        <v>0.16476316928766216</v>
      </c>
      <c r="AE396" s="51">
        <v>3.1707375325487293E-2</v>
      </c>
      <c r="AF396" s="51">
        <v>2.4314335540129559E-3</v>
      </c>
      <c r="AG396" s="51">
        <v>0.42268631540177087</v>
      </c>
      <c r="AH396" s="51">
        <v>9.4050434892321705E-3</v>
      </c>
      <c r="AI396" s="51">
        <v>1.2467463872921076</v>
      </c>
      <c r="AJ396" s="51">
        <v>3.0594927165617108E-2</v>
      </c>
      <c r="AK396" s="51">
        <v>0.37961190596075811</v>
      </c>
      <c r="AL396" s="53">
        <v>1.9206025264022483E-2</v>
      </c>
      <c r="AM396" s="51">
        <v>1.2467463872921076</v>
      </c>
      <c r="AN396" s="55">
        <v>3.0594927165617108E-2</v>
      </c>
    </row>
    <row r="397" spans="1:40" x14ac:dyDescent="0.3">
      <c r="A397" s="51">
        <v>394</v>
      </c>
      <c r="B397" s="52">
        <v>6.3249999999999993</v>
      </c>
      <c r="C397" s="53">
        <v>2.6666666666666665</v>
      </c>
      <c r="D397" s="53">
        <v>5.8571428571428559</v>
      </c>
      <c r="E397" s="54">
        <v>0</v>
      </c>
      <c r="F397" s="53">
        <v>0</v>
      </c>
      <c r="G397" s="53">
        <v>0</v>
      </c>
      <c r="H397" s="53">
        <v>0</v>
      </c>
      <c r="I397" s="53">
        <v>0</v>
      </c>
      <c r="J397" s="53">
        <v>0</v>
      </c>
      <c r="K397" s="53">
        <v>0</v>
      </c>
      <c r="L397" s="54">
        <v>0</v>
      </c>
      <c r="M397" s="55">
        <v>0</v>
      </c>
      <c r="N397" s="53">
        <v>0</v>
      </c>
      <c r="O397" s="53">
        <v>0</v>
      </c>
      <c r="P397" s="53">
        <v>5</v>
      </c>
      <c r="Q397" s="53">
        <v>0</v>
      </c>
      <c r="R397" s="53">
        <v>0</v>
      </c>
      <c r="S397" s="53">
        <v>0</v>
      </c>
      <c r="T397" s="53">
        <v>2.5904855449750883</v>
      </c>
      <c r="U397" s="54">
        <v>200</v>
      </c>
      <c r="V397" s="56">
        <v>0.95</v>
      </c>
      <c r="W397" s="53">
        <v>0</v>
      </c>
      <c r="X397" s="53">
        <v>0</v>
      </c>
      <c r="Y397" s="53">
        <v>165</v>
      </c>
      <c r="Z397" s="53">
        <v>0</v>
      </c>
      <c r="AA397" s="53">
        <v>1</v>
      </c>
      <c r="AB397" s="55">
        <v>0</v>
      </c>
      <c r="AC397" s="51">
        <v>20.75927272727272</v>
      </c>
      <c r="AD397" s="51">
        <v>0.19849847055485492</v>
      </c>
      <c r="AE397" s="51">
        <v>3.6426541353163831E-2</v>
      </c>
      <c r="AF397" s="51">
        <v>3.0463625070517118E-3</v>
      </c>
      <c r="AG397" s="51">
        <v>0.47996628489765947</v>
      </c>
      <c r="AH397" s="51">
        <v>1.0915174851069723E-2</v>
      </c>
      <c r="AI397" s="51">
        <v>1.3539508858411529</v>
      </c>
      <c r="AJ397" s="51">
        <v>2.8495026036357101E-2</v>
      </c>
      <c r="AK397" s="51">
        <v>0.47815867966426501</v>
      </c>
      <c r="AL397" s="53">
        <v>1.8756518275477679E-2</v>
      </c>
      <c r="AM397" s="51">
        <v>1.3539508858411529</v>
      </c>
      <c r="AN397" s="55">
        <v>2.8495026036357101E-2</v>
      </c>
    </row>
    <row r="398" spans="1:40" x14ac:dyDescent="0.3">
      <c r="A398" s="51">
        <v>395</v>
      </c>
      <c r="B398" s="52">
        <v>6.3249999999999993</v>
      </c>
      <c r="C398" s="53">
        <v>2.6666666666666665</v>
      </c>
      <c r="D398" s="53">
        <v>6.9999999999999982</v>
      </c>
      <c r="E398" s="54">
        <v>0</v>
      </c>
      <c r="F398" s="53">
        <v>0</v>
      </c>
      <c r="G398" s="53">
        <v>0</v>
      </c>
      <c r="H398" s="53">
        <v>0</v>
      </c>
      <c r="I398" s="53">
        <v>0</v>
      </c>
      <c r="J398" s="53">
        <v>0</v>
      </c>
      <c r="K398" s="53">
        <v>0</v>
      </c>
      <c r="L398" s="54">
        <v>0</v>
      </c>
      <c r="M398" s="55">
        <v>0</v>
      </c>
      <c r="N398" s="53">
        <v>0</v>
      </c>
      <c r="O398" s="53">
        <v>0</v>
      </c>
      <c r="P398" s="53">
        <v>5</v>
      </c>
      <c r="Q398" s="53">
        <v>0</v>
      </c>
      <c r="R398" s="53">
        <v>0</v>
      </c>
      <c r="S398" s="53">
        <v>0</v>
      </c>
      <c r="T398" s="53">
        <v>2.5904855449750883</v>
      </c>
      <c r="U398" s="54">
        <v>200</v>
      </c>
      <c r="V398" s="56">
        <v>0.95</v>
      </c>
      <c r="W398" s="53">
        <v>0</v>
      </c>
      <c r="X398" s="53">
        <v>0</v>
      </c>
      <c r="Y398" s="53">
        <v>165</v>
      </c>
      <c r="Z398" s="53">
        <v>0</v>
      </c>
      <c r="AA398" s="53">
        <v>1</v>
      </c>
      <c r="AB398" s="55">
        <v>0</v>
      </c>
      <c r="AC398" s="51">
        <v>24.019272727272732</v>
      </c>
      <c r="AD398" s="51">
        <v>0.22393973255169156</v>
      </c>
      <c r="AE398" s="51">
        <v>3.8909797723684851E-2</v>
      </c>
      <c r="AF398" s="51">
        <v>3.4342317474343608E-3</v>
      </c>
      <c r="AG398" s="51">
        <v>0.54375157843022126</v>
      </c>
      <c r="AH398" s="51">
        <v>1.3177031844702973E-2</v>
      </c>
      <c r="AI398" s="51">
        <v>1.4410769496273828</v>
      </c>
      <c r="AJ398" s="51">
        <v>3.0829791795689218E-2</v>
      </c>
      <c r="AK398" s="51">
        <v>0.56250126612411766</v>
      </c>
      <c r="AL398" s="53">
        <v>2.0657392438294279E-2</v>
      </c>
      <c r="AM398" s="51">
        <v>1.4410769496273828</v>
      </c>
      <c r="AN398" s="55">
        <v>3.0829791795689218E-2</v>
      </c>
    </row>
    <row r="399" spans="1:40" x14ac:dyDescent="0.3">
      <c r="A399" s="51">
        <v>396</v>
      </c>
      <c r="B399" s="52">
        <v>6.3249999999999993</v>
      </c>
      <c r="C399" s="53">
        <v>3.75</v>
      </c>
      <c r="D399" s="53">
        <v>1.2857142857142856</v>
      </c>
      <c r="E399" s="54">
        <v>0</v>
      </c>
      <c r="F399" s="53">
        <v>0</v>
      </c>
      <c r="G399" s="53">
        <v>0</v>
      </c>
      <c r="H399" s="53">
        <v>0</v>
      </c>
      <c r="I399" s="53">
        <v>0</v>
      </c>
      <c r="J399" s="53">
        <v>0</v>
      </c>
      <c r="K399" s="53">
        <v>0</v>
      </c>
      <c r="L399" s="54">
        <v>0</v>
      </c>
      <c r="M399" s="55">
        <v>0</v>
      </c>
      <c r="N399" s="53">
        <v>0</v>
      </c>
      <c r="O399" s="53">
        <v>0</v>
      </c>
      <c r="P399" s="53">
        <v>5</v>
      </c>
      <c r="Q399" s="53">
        <v>0</v>
      </c>
      <c r="R399" s="53">
        <v>0</v>
      </c>
      <c r="S399" s="53">
        <v>0</v>
      </c>
      <c r="T399" s="53">
        <v>2.5904855449750883</v>
      </c>
      <c r="U399" s="54">
        <v>200</v>
      </c>
      <c r="V399" s="56">
        <v>0.95</v>
      </c>
      <c r="W399" s="53">
        <v>0.1</v>
      </c>
      <c r="X399" s="53">
        <v>5.0401384688627163E-2</v>
      </c>
      <c r="Y399" s="53">
        <v>165</v>
      </c>
      <c r="Z399" s="53">
        <v>0</v>
      </c>
      <c r="AA399" s="53">
        <v>0.99939393939393961</v>
      </c>
      <c r="AB399" s="55">
        <v>3.0546293750683204E-4</v>
      </c>
      <c r="AC399" s="51">
        <v>6.4375825103496425</v>
      </c>
      <c r="AD399" s="51">
        <v>7.0653208584978616E-2</v>
      </c>
      <c r="AE399" s="51">
        <v>1.5808571646114884E-2</v>
      </c>
      <c r="AF399" s="51">
        <v>1.4753201105233847E-3</v>
      </c>
      <c r="AG399" s="51">
        <v>0.31034572403270244</v>
      </c>
      <c r="AH399" s="51">
        <v>5.5492555933527709E-3</v>
      </c>
      <c r="AI399" s="51">
        <v>1.1597594686946713</v>
      </c>
      <c r="AJ399" s="51">
        <v>3.7110720379573865E-2</v>
      </c>
      <c r="AK399" s="51">
        <v>0.21199910441613767</v>
      </c>
      <c r="AL399" s="53">
        <v>1.7135984617139135E-2</v>
      </c>
      <c r="AM399" s="51">
        <v>1.2070616680583763</v>
      </c>
      <c r="AN399" s="55">
        <v>5.1263299002607149E-2</v>
      </c>
    </row>
    <row r="400" spans="1:40" x14ac:dyDescent="0.3">
      <c r="A400" s="51">
        <v>397</v>
      </c>
      <c r="B400" s="52">
        <v>6.3249999999999993</v>
      </c>
      <c r="C400" s="53">
        <v>3.75</v>
      </c>
      <c r="D400" s="53">
        <v>2.4285714285714284</v>
      </c>
      <c r="E400" s="54">
        <v>0</v>
      </c>
      <c r="F400" s="53">
        <v>0</v>
      </c>
      <c r="G400" s="53">
        <v>0</v>
      </c>
      <c r="H400" s="53">
        <v>0</v>
      </c>
      <c r="I400" s="53">
        <v>0</v>
      </c>
      <c r="J400" s="53">
        <v>0</v>
      </c>
      <c r="K400" s="53">
        <v>0</v>
      </c>
      <c r="L400" s="54">
        <v>0</v>
      </c>
      <c r="M400" s="55">
        <v>0</v>
      </c>
      <c r="N400" s="53">
        <v>0</v>
      </c>
      <c r="O400" s="53">
        <v>0</v>
      </c>
      <c r="P400" s="53">
        <v>5</v>
      </c>
      <c r="Q400" s="53">
        <v>0</v>
      </c>
      <c r="R400" s="53">
        <v>0</v>
      </c>
      <c r="S400" s="53">
        <v>0</v>
      </c>
      <c r="T400" s="53">
        <v>2.5904855449750883</v>
      </c>
      <c r="U400" s="54">
        <v>200</v>
      </c>
      <c r="V400" s="56">
        <v>0.95</v>
      </c>
      <c r="W400" s="53">
        <v>0</v>
      </c>
      <c r="X400" s="53">
        <v>0</v>
      </c>
      <c r="Y400" s="53">
        <v>165</v>
      </c>
      <c r="Z400" s="53">
        <v>0</v>
      </c>
      <c r="AA400" s="53">
        <v>1</v>
      </c>
      <c r="AB400" s="55">
        <v>0</v>
      </c>
      <c r="AC400" s="51">
        <v>12.702121212121204</v>
      </c>
      <c r="AD400" s="51">
        <v>0.13570777918915816</v>
      </c>
      <c r="AE400" s="51">
        <v>2.6103187459730531E-2</v>
      </c>
      <c r="AF400" s="51">
        <v>2.0308595284482282E-3</v>
      </c>
      <c r="AG400" s="51">
        <v>0.35477383039010335</v>
      </c>
      <c r="AH400" s="51">
        <v>6.9555825919256084E-3</v>
      </c>
      <c r="AI400" s="51">
        <v>1.1352187319406979</v>
      </c>
      <c r="AJ400" s="51">
        <v>3.2683868711882051E-2</v>
      </c>
      <c r="AK400" s="51">
        <v>0.29197321541752586</v>
      </c>
      <c r="AL400" s="53">
        <v>1.9139004955528893E-2</v>
      </c>
      <c r="AM400" s="51">
        <v>1.1352187319406979</v>
      </c>
      <c r="AN400" s="55">
        <v>3.2683868711882051E-2</v>
      </c>
    </row>
    <row r="401" spans="1:40" x14ac:dyDescent="0.3">
      <c r="A401" s="51">
        <v>398</v>
      </c>
      <c r="B401" s="52">
        <v>6.3249999999999993</v>
      </c>
      <c r="C401" s="53">
        <v>3.75</v>
      </c>
      <c r="D401" s="53">
        <v>3.5714285714285712</v>
      </c>
      <c r="E401" s="54">
        <v>0</v>
      </c>
      <c r="F401" s="53">
        <v>0</v>
      </c>
      <c r="G401" s="53">
        <v>0</v>
      </c>
      <c r="H401" s="53">
        <v>0</v>
      </c>
      <c r="I401" s="53">
        <v>0</v>
      </c>
      <c r="J401" s="53">
        <v>0</v>
      </c>
      <c r="K401" s="53">
        <v>0</v>
      </c>
      <c r="L401" s="54">
        <v>0</v>
      </c>
      <c r="M401" s="55">
        <v>0</v>
      </c>
      <c r="N401" s="53">
        <v>0</v>
      </c>
      <c r="O401" s="53">
        <v>0</v>
      </c>
      <c r="P401" s="53">
        <v>5</v>
      </c>
      <c r="Q401" s="53">
        <v>0</v>
      </c>
      <c r="R401" s="53">
        <v>0</v>
      </c>
      <c r="S401" s="53">
        <v>0</v>
      </c>
      <c r="T401" s="53">
        <v>2.5904855449750883</v>
      </c>
      <c r="U401" s="54">
        <v>200</v>
      </c>
      <c r="V401" s="56">
        <v>0.95</v>
      </c>
      <c r="W401" s="53">
        <v>0</v>
      </c>
      <c r="X401" s="53">
        <v>0</v>
      </c>
      <c r="Y401" s="53">
        <v>165</v>
      </c>
      <c r="Z401" s="53">
        <v>0</v>
      </c>
      <c r="AA401" s="53">
        <v>1</v>
      </c>
      <c r="AB401" s="55">
        <v>0</v>
      </c>
      <c r="AC401" s="51">
        <v>17.882515151515154</v>
      </c>
      <c r="AD401" s="51">
        <v>0.19050468282438496</v>
      </c>
      <c r="AE401" s="51">
        <v>3.2192268065884926E-2</v>
      </c>
      <c r="AF401" s="51">
        <v>2.6565694012926021E-3</v>
      </c>
      <c r="AG401" s="51">
        <v>0.44689299694327356</v>
      </c>
      <c r="AH401" s="51">
        <v>1.0180650170376606E-2</v>
      </c>
      <c r="AI401" s="51">
        <v>1.2924257924943534</v>
      </c>
      <c r="AJ401" s="51">
        <v>2.9394131913259642E-2</v>
      </c>
      <c r="AK401" s="51">
        <v>0.40955289334313699</v>
      </c>
      <c r="AL401" s="53">
        <v>1.9674069420178047E-2</v>
      </c>
      <c r="AM401" s="51">
        <v>1.2924257924943534</v>
      </c>
      <c r="AN401" s="55">
        <v>2.9394131913259642E-2</v>
      </c>
    </row>
    <row r="402" spans="1:40" x14ac:dyDescent="0.3">
      <c r="A402" s="51">
        <v>399</v>
      </c>
      <c r="B402" s="52">
        <v>6.3249999999999993</v>
      </c>
      <c r="C402" s="53">
        <v>3.75</v>
      </c>
      <c r="D402" s="53">
        <v>4.7142857142857135</v>
      </c>
      <c r="E402" s="54">
        <v>0</v>
      </c>
      <c r="F402" s="53">
        <v>0</v>
      </c>
      <c r="G402" s="53">
        <v>0</v>
      </c>
      <c r="H402" s="53">
        <v>0</v>
      </c>
      <c r="I402" s="53">
        <v>0</v>
      </c>
      <c r="J402" s="53">
        <v>0</v>
      </c>
      <c r="K402" s="53">
        <v>0</v>
      </c>
      <c r="L402" s="54">
        <v>0</v>
      </c>
      <c r="M402" s="55">
        <v>0</v>
      </c>
      <c r="N402" s="53">
        <v>0</v>
      </c>
      <c r="O402" s="53">
        <v>0</v>
      </c>
      <c r="P402" s="53">
        <v>5</v>
      </c>
      <c r="Q402" s="53">
        <v>0</v>
      </c>
      <c r="R402" s="53">
        <v>0</v>
      </c>
      <c r="S402" s="53">
        <v>0</v>
      </c>
      <c r="T402" s="53">
        <v>2.5904855449750883</v>
      </c>
      <c r="U402" s="54">
        <v>200</v>
      </c>
      <c r="V402" s="56">
        <v>0.95</v>
      </c>
      <c r="W402" s="53">
        <v>0</v>
      </c>
      <c r="X402" s="53">
        <v>0</v>
      </c>
      <c r="Y402" s="53">
        <v>165</v>
      </c>
      <c r="Z402" s="53">
        <v>0</v>
      </c>
      <c r="AA402" s="53">
        <v>1</v>
      </c>
      <c r="AB402" s="55">
        <v>0</v>
      </c>
      <c r="AC402" s="51">
        <v>22.955303030303025</v>
      </c>
      <c r="AD402" s="51">
        <v>0.21130420144130638</v>
      </c>
      <c r="AE402" s="51">
        <v>3.7976058651854522E-2</v>
      </c>
      <c r="AF402" s="51">
        <v>3.4644524954413353E-3</v>
      </c>
      <c r="AG402" s="51">
        <v>0.52413316427396095</v>
      </c>
      <c r="AH402" s="51">
        <v>1.2643876989353842E-2</v>
      </c>
      <c r="AI402" s="51">
        <v>1.4030839529011163</v>
      </c>
      <c r="AJ402" s="51">
        <v>2.8437478580192594E-2</v>
      </c>
      <c r="AK402" s="51">
        <v>0.5400359166632398</v>
      </c>
      <c r="AL402" s="53">
        <v>2.0276009862616576E-2</v>
      </c>
      <c r="AM402" s="51">
        <v>1.4030839529011163</v>
      </c>
      <c r="AN402" s="55">
        <v>2.8437478580192594E-2</v>
      </c>
    </row>
    <row r="403" spans="1:40" x14ac:dyDescent="0.3">
      <c r="A403" s="51">
        <v>400</v>
      </c>
      <c r="B403" s="52">
        <v>6.3249999999999993</v>
      </c>
      <c r="C403" s="53">
        <v>3.75</v>
      </c>
      <c r="D403" s="53">
        <v>5.8571428571428559</v>
      </c>
      <c r="E403" s="54">
        <v>0</v>
      </c>
      <c r="F403" s="53">
        <v>0</v>
      </c>
      <c r="G403" s="53">
        <v>0</v>
      </c>
      <c r="H403" s="53">
        <v>0</v>
      </c>
      <c r="I403" s="53">
        <v>0</v>
      </c>
      <c r="J403" s="53">
        <v>0</v>
      </c>
      <c r="K403" s="53">
        <v>0</v>
      </c>
      <c r="L403" s="54">
        <v>0</v>
      </c>
      <c r="M403" s="55">
        <v>0</v>
      </c>
      <c r="N403" s="53">
        <v>0</v>
      </c>
      <c r="O403" s="53">
        <v>0</v>
      </c>
      <c r="P403" s="53">
        <v>5</v>
      </c>
      <c r="Q403" s="53">
        <v>0</v>
      </c>
      <c r="R403" s="53">
        <v>0</v>
      </c>
      <c r="S403" s="53">
        <v>0</v>
      </c>
      <c r="T403" s="53">
        <v>2.5904855449750883</v>
      </c>
      <c r="U403" s="54">
        <v>200</v>
      </c>
      <c r="V403" s="56">
        <v>0.95</v>
      </c>
      <c r="W403" s="53">
        <v>0</v>
      </c>
      <c r="X403" s="53">
        <v>0</v>
      </c>
      <c r="Y403" s="53">
        <v>165</v>
      </c>
      <c r="Z403" s="53">
        <v>0</v>
      </c>
      <c r="AA403" s="53">
        <v>1</v>
      </c>
      <c r="AB403" s="55">
        <v>0</v>
      </c>
      <c r="AC403" s="51">
        <v>27.872787878787889</v>
      </c>
      <c r="AD403" s="51">
        <v>0.23850775879564837</v>
      </c>
      <c r="AE403" s="51">
        <v>4.7123684619511289E-2</v>
      </c>
      <c r="AF403" s="51">
        <v>4.2759409609572389E-3</v>
      </c>
      <c r="AG403" s="51">
        <v>0.60649939041005407</v>
      </c>
      <c r="AH403" s="51">
        <v>1.4863584848865437E-2</v>
      </c>
      <c r="AI403" s="51">
        <v>1.5734334789772959</v>
      </c>
      <c r="AJ403" s="51">
        <v>2.6677718910640861E-2</v>
      </c>
      <c r="AK403" s="51">
        <v>0.64295404437174009</v>
      </c>
      <c r="AL403" s="53">
        <v>1.9607730075449803E-2</v>
      </c>
      <c r="AM403" s="51">
        <v>1.5734334789772959</v>
      </c>
      <c r="AN403" s="55">
        <v>2.6677718910640861E-2</v>
      </c>
    </row>
    <row r="404" spans="1:40" x14ac:dyDescent="0.3">
      <c r="A404" s="51">
        <v>401</v>
      </c>
      <c r="B404" s="52">
        <v>6.3249999999999993</v>
      </c>
      <c r="C404" s="53">
        <v>3.75</v>
      </c>
      <c r="D404" s="53">
        <v>6.9999999999999982</v>
      </c>
      <c r="E404" s="54">
        <v>0</v>
      </c>
      <c r="F404" s="53">
        <v>0</v>
      </c>
      <c r="G404" s="53">
        <v>0</v>
      </c>
      <c r="H404" s="53">
        <v>0</v>
      </c>
      <c r="I404" s="53">
        <v>0</v>
      </c>
      <c r="J404" s="53">
        <v>0</v>
      </c>
      <c r="K404" s="53">
        <v>0</v>
      </c>
      <c r="L404" s="54">
        <v>0</v>
      </c>
      <c r="M404" s="55">
        <v>0</v>
      </c>
      <c r="N404" s="53">
        <v>0</v>
      </c>
      <c r="O404" s="53">
        <v>0</v>
      </c>
      <c r="P404" s="53">
        <v>5</v>
      </c>
      <c r="Q404" s="53">
        <v>0</v>
      </c>
      <c r="R404" s="53">
        <v>0</v>
      </c>
      <c r="S404" s="53">
        <v>0</v>
      </c>
      <c r="T404" s="53">
        <v>2.5904855449750883</v>
      </c>
      <c r="U404" s="54">
        <v>200</v>
      </c>
      <c r="V404" s="56">
        <v>0.95</v>
      </c>
      <c r="W404" s="53">
        <v>0</v>
      </c>
      <c r="X404" s="53">
        <v>0</v>
      </c>
      <c r="Y404" s="53">
        <v>165</v>
      </c>
      <c r="Z404" s="53">
        <v>0</v>
      </c>
      <c r="AA404" s="53">
        <v>1</v>
      </c>
      <c r="AB404" s="55">
        <v>0</v>
      </c>
      <c r="AC404" s="51">
        <v>32.150757575757567</v>
      </c>
      <c r="AD404" s="51">
        <v>0.26675659087493525</v>
      </c>
      <c r="AE404" s="51">
        <v>5.7524939538859871E-2</v>
      </c>
      <c r="AF404" s="51">
        <v>5.8173528458647736E-3</v>
      </c>
      <c r="AG404" s="51">
        <v>0.69630994682579794</v>
      </c>
      <c r="AH404" s="51">
        <v>1.8020386978899565E-2</v>
      </c>
      <c r="AI404" s="51">
        <v>1.7121341798941681</v>
      </c>
      <c r="AJ404" s="51">
        <v>2.9898339196447105E-2</v>
      </c>
      <c r="AK404" s="51">
        <v>0.74281827740893447</v>
      </c>
      <c r="AL404" s="53">
        <v>2.1934079904043967E-2</v>
      </c>
      <c r="AM404" s="51">
        <v>1.7121341798941681</v>
      </c>
      <c r="AN404" s="55">
        <v>2.9898339196447105E-2</v>
      </c>
    </row>
    <row r="405" spans="1:40" x14ac:dyDescent="0.3">
      <c r="A405" s="51">
        <v>402</v>
      </c>
      <c r="B405" s="52">
        <v>6.3249999999999993</v>
      </c>
      <c r="C405" s="53">
        <v>4.833333333333333</v>
      </c>
      <c r="D405" s="53">
        <v>1.2857142857142856</v>
      </c>
      <c r="E405" s="54">
        <v>0</v>
      </c>
      <c r="F405" s="53">
        <v>0</v>
      </c>
      <c r="G405" s="53">
        <v>0</v>
      </c>
      <c r="H405" s="53">
        <v>0</v>
      </c>
      <c r="I405" s="53">
        <v>0</v>
      </c>
      <c r="J405" s="53">
        <v>0</v>
      </c>
      <c r="K405" s="53">
        <v>0</v>
      </c>
      <c r="L405" s="54">
        <v>0</v>
      </c>
      <c r="M405" s="55">
        <v>0</v>
      </c>
      <c r="N405" s="53">
        <v>0</v>
      </c>
      <c r="O405" s="53">
        <v>0</v>
      </c>
      <c r="P405" s="53">
        <v>5</v>
      </c>
      <c r="Q405" s="53">
        <v>0</v>
      </c>
      <c r="R405" s="53">
        <v>0</v>
      </c>
      <c r="S405" s="53">
        <v>0</v>
      </c>
      <c r="T405" s="53">
        <v>2.5904855449750883</v>
      </c>
      <c r="U405" s="54">
        <v>200</v>
      </c>
      <c r="V405" s="56">
        <v>0.95</v>
      </c>
      <c r="W405" s="53">
        <v>0.02</v>
      </c>
      <c r="X405" s="53">
        <v>1.9570360583763324E-2</v>
      </c>
      <c r="Y405" s="53">
        <v>165</v>
      </c>
      <c r="Z405" s="53">
        <v>0</v>
      </c>
      <c r="AA405" s="53">
        <v>0.99987878787878803</v>
      </c>
      <c r="AB405" s="55">
        <v>1.1860824596220225E-4</v>
      </c>
      <c r="AC405" s="51">
        <v>8.6347256097560994</v>
      </c>
      <c r="AD405" s="51">
        <v>9.2846713128385536E-2</v>
      </c>
      <c r="AE405" s="51">
        <v>2.1716679953631503E-2</v>
      </c>
      <c r="AF405" s="51">
        <v>1.7068987157467599E-3</v>
      </c>
      <c r="AG405" s="51">
        <v>0.33689944285682477</v>
      </c>
      <c r="AH405" s="51">
        <v>5.7369841019406995E-3</v>
      </c>
      <c r="AI405" s="51">
        <v>1.1879985987158568</v>
      </c>
      <c r="AJ405" s="51">
        <v>4.0595754597213506E-2</v>
      </c>
      <c r="AK405" s="51">
        <v>0.22514993988779788</v>
      </c>
      <c r="AL405" s="53">
        <v>1.7793261178543979E-2</v>
      </c>
      <c r="AM405" s="51">
        <v>1.1924945403723644</v>
      </c>
      <c r="AN405" s="55">
        <v>4.286723370669588E-2</v>
      </c>
    </row>
    <row r="406" spans="1:40" x14ac:dyDescent="0.3">
      <c r="A406" s="51">
        <v>403</v>
      </c>
      <c r="B406" s="52">
        <v>6.3249999999999993</v>
      </c>
      <c r="C406" s="53">
        <v>4.833333333333333</v>
      </c>
      <c r="D406" s="53">
        <v>2.4285714285714284</v>
      </c>
      <c r="E406" s="54">
        <v>0</v>
      </c>
      <c r="F406" s="53">
        <v>0</v>
      </c>
      <c r="G406" s="53">
        <v>0</v>
      </c>
      <c r="H406" s="53">
        <v>0</v>
      </c>
      <c r="I406" s="53">
        <v>0</v>
      </c>
      <c r="J406" s="53">
        <v>0</v>
      </c>
      <c r="K406" s="53">
        <v>0</v>
      </c>
      <c r="L406" s="54">
        <v>0</v>
      </c>
      <c r="M406" s="55">
        <v>0</v>
      </c>
      <c r="N406" s="53">
        <v>0</v>
      </c>
      <c r="O406" s="53">
        <v>0</v>
      </c>
      <c r="P406" s="53">
        <v>5</v>
      </c>
      <c r="Q406" s="53">
        <v>0</v>
      </c>
      <c r="R406" s="53">
        <v>0</v>
      </c>
      <c r="S406" s="53">
        <v>0</v>
      </c>
      <c r="T406" s="53">
        <v>2.5904855449750883</v>
      </c>
      <c r="U406" s="54">
        <v>200</v>
      </c>
      <c r="V406" s="56">
        <v>0.95</v>
      </c>
      <c r="W406" s="53">
        <v>0</v>
      </c>
      <c r="X406" s="53">
        <v>0</v>
      </c>
      <c r="Y406" s="53">
        <v>165</v>
      </c>
      <c r="Z406" s="53">
        <v>0</v>
      </c>
      <c r="AA406" s="53">
        <v>1</v>
      </c>
      <c r="AB406" s="55">
        <v>0</v>
      </c>
      <c r="AC406" s="51">
        <v>15.704333333333329</v>
      </c>
      <c r="AD406" s="51">
        <v>0.16905973950964565</v>
      </c>
      <c r="AE406" s="51">
        <v>3.1372458101677984E-2</v>
      </c>
      <c r="AF406" s="51">
        <v>2.3492653106799441E-3</v>
      </c>
      <c r="AG406" s="51">
        <v>0.40676358630448428</v>
      </c>
      <c r="AH406" s="51">
        <v>8.8483424273256284E-3</v>
      </c>
      <c r="AI406" s="51">
        <v>1.218467855821646</v>
      </c>
      <c r="AJ406" s="51">
        <v>3.1172346650484101E-2</v>
      </c>
      <c r="AK406" s="51">
        <v>0.36710069614708063</v>
      </c>
      <c r="AL406" s="53">
        <v>1.9360781905724187E-2</v>
      </c>
      <c r="AM406" s="51">
        <v>1.218467855821646</v>
      </c>
      <c r="AN406" s="55">
        <v>3.1172346650484101E-2</v>
      </c>
    </row>
    <row r="407" spans="1:40" x14ac:dyDescent="0.3">
      <c r="A407" s="51">
        <v>404</v>
      </c>
      <c r="B407" s="52">
        <v>6.3249999999999993</v>
      </c>
      <c r="C407" s="53">
        <v>4.833333333333333</v>
      </c>
      <c r="D407" s="53">
        <v>3.5714285714285712</v>
      </c>
      <c r="E407" s="54">
        <v>0</v>
      </c>
      <c r="F407" s="53">
        <v>0</v>
      </c>
      <c r="G407" s="53">
        <v>0</v>
      </c>
      <c r="H407" s="53">
        <v>0</v>
      </c>
      <c r="I407" s="53">
        <v>0</v>
      </c>
      <c r="J407" s="53">
        <v>0</v>
      </c>
      <c r="K407" s="53">
        <v>0</v>
      </c>
      <c r="L407" s="54">
        <v>0</v>
      </c>
      <c r="M407" s="55">
        <v>0</v>
      </c>
      <c r="N407" s="53">
        <v>0</v>
      </c>
      <c r="O407" s="53">
        <v>0</v>
      </c>
      <c r="P407" s="53">
        <v>5</v>
      </c>
      <c r="Q407" s="53">
        <v>0</v>
      </c>
      <c r="R407" s="53">
        <v>0</v>
      </c>
      <c r="S407" s="53">
        <v>0</v>
      </c>
      <c r="T407" s="53">
        <v>2.5904855449750883</v>
      </c>
      <c r="U407" s="54">
        <v>200</v>
      </c>
      <c r="V407" s="56">
        <v>0.95</v>
      </c>
      <c r="W407" s="53">
        <v>0</v>
      </c>
      <c r="X407" s="53">
        <v>0</v>
      </c>
      <c r="Y407" s="53">
        <v>165</v>
      </c>
      <c r="Z407" s="53">
        <v>0</v>
      </c>
      <c r="AA407" s="53">
        <v>1</v>
      </c>
      <c r="AB407" s="55">
        <v>0</v>
      </c>
      <c r="AC407" s="51">
        <v>22.435545454545462</v>
      </c>
      <c r="AD407" s="51">
        <v>0.21607215506255692</v>
      </c>
      <c r="AE407" s="51">
        <v>3.8828478759485911E-2</v>
      </c>
      <c r="AF407" s="51">
        <v>3.0603541655516149E-3</v>
      </c>
      <c r="AG407" s="51">
        <v>0.51904790890252195</v>
      </c>
      <c r="AH407" s="51">
        <v>1.2544919209483014E-2</v>
      </c>
      <c r="AI407" s="51">
        <v>1.4103892125699076</v>
      </c>
      <c r="AJ407" s="51">
        <v>3.106100204757152E-2</v>
      </c>
      <c r="AK407" s="51">
        <v>0.50641820427310069</v>
      </c>
      <c r="AL407" s="53">
        <v>2.1498267599024623E-2</v>
      </c>
      <c r="AM407" s="51">
        <v>1.4103892125699076</v>
      </c>
      <c r="AN407" s="55">
        <v>3.106100204757152E-2</v>
      </c>
    </row>
    <row r="408" spans="1:40" x14ac:dyDescent="0.3">
      <c r="A408" s="51">
        <v>405</v>
      </c>
      <c r="B408" s="52">
        <v>6.3249999999999993</v>
      </c>
      <c r="C408" s="53">
        <v>4.833333333333333</v>
      </c>
      <c r="D408" s="53">
        <v>4.7142857142857135</v>
      </c>
      <c r="E408" s="54">
        <v>0</v>
      </c>
      <c r="F408" s="53">
        <v>0</v>
      </c>
      <c r="G408" s="53">
        <v>0</v>
      </c>
      <c r="H408" s="53">
        <v>0</v>
      </c>
      <c r="I408" s="53">
        <v>0</v>
      </c>
      <c r="J408" s="53">
        <v>0</v>
      </c>
      <c r="K408" s="53">
        <v>0</v>
      </c>
      <c r="L408" s="54">
        <v>0</v>
      </c>
      <c r="M408" s="55">
        <v>0</v>
      </c>
      <c r="N408" s="53">
        <v>0</v>
      </c>
      <c r="O408" s="53">
        <v>0</v>
      </c>
      <c r="P408" s="53">
        <v>5</v>
      </c>
      <c r="Q408" s="53">
        <v>0</v>
      </c>
      <c r="R408" s="53">
        <v>0</v>
      </c>
      <c r="S408" s="53">
        <v>0</v>
      </c>
      <c r="T408" s="53">
        <v>2.5904855449750883</v>
      </c>
      <c r="U408" s="54">
        <v>200</v>
      </c>
      <c r="V408" s="56">
        <v>0.95</v>
      </c>
      <c r="W408" s="53">
        <v>0</v>
      </c>
      <c r="X408" s="53">
        <v>0</v>
      </c>
      <c r="Y408" s="53">
        <v>165</v>
      </c>
      <c r="Z408" s="53">
        <v>0</v>
      </c>
      <c r="AA408" s="53">
        <v>1</v>
      </c>
      <c r="AB408" s="55">
        <v>0</v>
      </c>
      <c r="AC408" s="51">
        <v>28.729272727272733</v>
      </c>
      <c r="AD408" s="51">
        <v>0.24485474987940614</v>
      </c>
      <c r="AE408" s="51">
        <v>4.7774611760594617E-2</v>
      </c>
      <c r="AF408" s="51">
        <v>4.1353433842292401E-3</v>
      </c>
      <c r="AG408" s="51">
        <v>0.62774491490726581</v>
      </c>
      <c r="AH408" s="51">
        <v>1.5200745816749446E-2</v>
      </c>
      <c r="AI408" s="51">
        <v>1.5870576603231552</v>
      </c>
      <c r="AJ408" s="51">
        <v>2.6206367385104404E-2</v>
      </c>
      <c r="AK408" s="51">
        <v>0.65724050254260591</v>
      </c>
      <c r="AL408" s="53">
        <v>1.9464358452347542E-2</v>
      </c>
      <c r="AM408" s="51">
        <v>1.5870576603231552</v>
      </c>
      <c r="AN408" s="55">
        <v>2.6206367385104404E-2</v>
      </c>
    </row>
    <row r="409" spans="1:40" x14ac:dyDescent="0.3">
      <c r="A409" s="51">
        <v>406</v>
      </c>
      <c r="B409" s="52">
        <v>6.3249999999999993</v>
      </c>
      <c r="C409" s="53">
        <v>4.833333333333333</v>
      </c>
      <c r="D409" s="53">
        <v>5.8571428571428559</v>
      </c>
      <c r="E409" s="54">
        <v>0</v>
      </c>
      <c r="F409" s="53">
        <v>0</v>
      </c>
      <c r="G409" s="53">
        <v>0</v>
      </c>
      <c r="H409" s="53">
        <v>0</v>
      </c>
      <c r="I409" s="53">
        <v>0</v>
      </c>
      <c r="J409" s="53">
        <v>0</v>
      </c>
      <c r="K409" s="53">
        <v>0</v>
      </c>
      <c r="L409" s="54">
        <v>0</v>
      </c>
      <c r="M409" s="55">
        <v>0</v>
      </c>
      <c r="N409" s="53">
        <v>0</v>
      </c>
      <c r="O409" s="53">
        <v>0</v>
      </c>
      <c r="P409" s="53">
        <v>5</v>
      </c>
      <c r="Q409" s="53">
        <v>0</v>
      </c>
      <c r="R409" s="53">
        <v>0</v>
      </c>
      <c r="S409" s="53">
        <v>0</v>
      </c>
      <c r="T409" s="53">
        <v>2.5904855449750883</v>
      </c>
      <c r="U409" s="54">
        <v>200</v>
      </c>
      <c r="V409" s="56">
        <v>0.95</v>
      </c>
      <c r="W409" s="53">
        <v>0</v>
      </c>
      <c r="X409" s="53">
        <v>0</v>
      </c>
      <c r="Y409" s="53">
        <v>165</v>
      </c>
      <c r="Z409" s="53">
        <v>0</v>
      </c>
      <c r="AA409" s="53">
        <v>1</v>
      </c>
      <c r="AB409" s="55">
        <v>0</v>
      </c>
      <c r="AC409" s="51">
        <v>34.374181818181825</v>
      </c>
      <c r="AD409" s="51">
        <v>0.26996848341204577</v>
      </c>
      <c r="AE409" s="51">
        <v>5.199771667058975E-2</v>
      </c>
      <c r="AF409" s="51">
        <v>4.7471173728227626E-3</v>
      </c>
      <c r="AG409" s="51">
        <v>0.73296538879545503</v>
      </c>
      <c r="AH409" s="51">
        <v>1.9168196966398016E-2</v>
      </c>
      <c r="AI409" s="51">
        <v>1.779398105437044</v>
      </c>
      <c r="AJ409" s="51">
        <v>2.680530550329634E-2</v>
      </c>
      <c r="AK409" s="51">
        <v>0.79569649352592275</v>
      </c>
      <c r="AL409" s="53">
        <v>2.1465833590565912E-2</v>
      </c>
      <c r="AM409" s="51">
        <v>1.779398105437044</v>
      </c>
      <c r="AN409" s="55">
        <v>2.680530550329634E-2</v>
      </c>
    </row>
    <row r="410" spans="1:40" x14ac:dyDescent="0.3">
      <c r="A410" s="51">
        <v>407</v>
      </c>
      <c r="B410" s="52">
        <v>6.3249999999999993</v>
      </c>
      <c r="C410" s="53">
        <v>4.833333333333333</v>
      </c>
      <c r="D410" s="53">
        <v>6.9999999999999982</v>
      </c>
      <c r="E410" s="54">
        <v>0</v>
      </c>
      <c r="F410" s="53">
        <v>0</v>
      </c>
      <c r="G410" s="53">
        <v>0</v>
      </c>
      <c r="H410" s="53">
        <v>0</v>
      </c>
      <c r="I410" s="53">
        <v>0</v>
      </c>
      <c r="J410" s="53">
        <v>0</v>
      </c>
      <c r="K410" s="53">
        <v>0</v>
      </c>
      <c r="L410" s="54">
        <v>0</v>
      </c>
      <c r="M410" s="55">
        <v>0</v>
      </c>
      <c r="N410" s="53">
        <v>0</v>
      </c>
      <c r="O410" s="53">
        <v>0</v>
      </c>
      <c r="P410" s="53">
        <v>5</v>
      </c>
      <c r="Q410" s="53">
        <v>0</v>
      </c>
      <c r="R410" s="53">
        <v>0</v>
      </c>
      <c r="S410" s="53">
        <v>0</v>
      </c>
      <c r="T410" s="53">
        <v>2.5904855449750883</v>
      </c>
      <c r="U410" s="54">
        <v>200</v>
      </c>
      <c r="V410" s="56">
        <v>0.95</v>
      </c>
      <c r="W410" s="53">
        <v>0</v>
      </c>
      <c r="X410" s="53">
        <v>0</v>
      </c>
      <c r="Y410" s="53">
        <v>165</v>
      </c>
      <c r="Z410" s="53">
        <v>0</v>
      </c>
      <c r="AA410" s="53">
        <v>1</v>
      </c>
      <c r="AB410" s="55">
        <v>0</v>
      </c>
      <c r="AC410" s="51">
        <v>39.677242424242415</v>
      </c>
      <c r="AD410" s="51">
        <v>0.28849144307995023</v>
      </c>
      <c r="AE410" s="51">
        <v>6.9705752612195887E-2</v>
      </c>
      <c r="AF410" s="51">
        <v>6.9202544649317015E-3</v>
      </c>
      <c r="AG410" s="51">
        <v>0.83213918227398398</v>
      </c>
      <c r="AH410" s="51">
        <v>2.2553572191026158E-2</v>
      </c>
      <c r="AI410" s="51">
        <v>1.9602988973714681</v>
      </c>
      <c r="AJ410" s="51">
        <v>2.7521588909898372E-2</v>
      </c>
      <c r="AK410" s="51">
        <v>0.89016260765756983</v>
      </c>
      <c r="AL410" s="53">
        <v>2.1988823567025462E-2</v>
      </c>
      <c r="AM410" s="51">
        <v>1.9602988973714681</v>
      </c>
      <c r="AN410" s="55">
        <v>2.7521588909898372E-2</v>
      </c>
    </row>
    <row r="411" spans="1:40" x14ac:dyDescent="0.3">
      <c r="A411" s="51">
        <v>408</v>
      </c>
      <c r="B411" s="52">
        <v>6.3249999999999993</v>
      </c>
      <c r="C411" s="53">
        <v>5.9166666666666661</v>
      </c>
      <c r="D411" s="53">
        <v>1.2857142857142856</v>
      </c>
      <c r="E411" s="54">
        <v>0</v>
      </c>
      <c r="F411" s="53">
        <v>0</v>
      </c>
      <c r="G411" s="53">
        <v>0</v>
      </c>
      <c r="H411" s="53">
        <v>0</v>
      </c>
      <c r="I411" s="53">
        <v>0</v>
      </c>
      <c r="J411" s="53">
        <v>0</v>
      </c>
      <c r="K411" s="53">
        <v>0</v>
      </c>
      <c r="L411" s="54">
        <v>0</v>
      </c>
      <c r="M411" s="55">
        <v>0</v>
      </c>
      <c r="N411" s="53">
        <v>0</v>
      </c>
      <c r="O411" s="53">
        <v>0</v>
      </c>
      <c r="P411" s="53">
        <v>5</v>
      </c>
      <c r="Q411" s="53">
        <v>0</v>
      </c>
      <c r="R411" s="53">
        <v>0</v>
      </c>
      <c r="S411" s="53">
        <v>0</v>
      </c>
      <c r="T411" s="53">
        <v>2.5904855449750883</v>
      </c>
      <c r="U411" s="54">
        <v>200</v>
      </c>
      <c r="V411" s="56">
        <v>0.95</v>
      </c>
      <c r="W411" s="53">
        <v>0.01</v>
      </c>
      <c r="X411" s="53">
        <v>1.39087592289222E-2</v>
      </c>
      <c r="Y411" s="53">
        <v>165</v>
      </c>
      <c r="Z411" s="53">
        <v>0</v>
      </c>
      <c r="AA411" s="53">
        <v>0.99993939393939402</v>
      </c>
      <c r="AB411" s="55">
        <v>8.4295510478317066E-5</v>
      </c>
      <c r="AC411" s="51">
        <v>10.935287139689578</v>
      </c>
      <c r="AD411" s="51">
        <v>0.11535808084118374</v>
      </c>
      <c r="AE411" s="51">
        <v>2.5807318895974908E-2</v>
      </c>
      <c r="AF411" s="51">
        <v>1.7050978727484436E-3</v>
      </c>
      <c r="AG411" s="51">
        <v>0.35579900874430614</v>
      </c>
      <c r="AH411" s="51">
        <v>6.4700014542134615E-3</v>
      </c>
      <c r="AI411" s="51">
        <v>1.1509112631414453</v>
      </c>
      <c r="AJ411" s="51">
        <v>3.0516826060414948E-2</v>
      </c>
      <c r="AK411" s="51">
        <v>0.26091178008693477</v>
      </c>
      <c r="AL411" s="53">
        <v>1.9964681401036591E-2</v>
      </c>
      <c r="AM411" s="51">
        <v>1.1529557549548004</v>
      </c>
      <c r="AN411" s="55">
        <v>3.186494383358339E-2</v>
      </c>
    </row>
    <row r="412" spans="1:40" x14ac:dyDescent="0.3">
      <c r="A412" s="51">
        <v>409</v>
      </c>
      <c r="B412" s="52">
        <v>6.3249999999999993</v>
      </c>
      <c r="C412" s="53">
        <v>5.9166666666666661</v>
      </c>
      <c r="D412" s="53">
        <v>2.4285714285714284</v>
      </c>
      <c r="E412" s="54">
        <v>0</v>
      </c>
      <c r="F412" s="53">
        <v>0</v>
      </c>
      <c r="G412" s="53">
        <v>0</v>
      </c>
      <c r="H412" s="53">
        <v>0</v>
      </c>
      <c r="I412" s="53">
        <v>0</v>
      </c>
      <c r="J412" s="53">
        <v>0</v>
      </c>
      <c r="K412" s="53">
        <v>0</v>
      </c>
      <c r="L412" s="54">
        <v>0</v>
      </c>
      <c r="M412" s="55">
        <v>0</v>
      </c>
      <c r="N412" s="53">
        <v>0</v>
      </c>
      <c r="O412" s="53">
        <v>0</v>
      </c>
      <c r="P412" s="53">
        <v>5</v>
      </c>
      <c r="Q412" s="53">
        <v>0</v>
      </c>
      <c r="R412" s="53">
        <v>0</v>
      </c>
      <c r="S412" s="53">
        <v>0</v>
      </c>
      <c r="T412" s="53">
        <v>2.5904855449750883</v>
      </c>
      <c r="U412" s="54">
        <v>200</v>
      </c>
      <c r="V412" s="56">
        <v>0.95</v>
      </c>
      <c r="W412" s="53">
        <v>0</v>
      </c>
      <c r="X412" s="53">
        <v>0</v>
      </c>
      <c r="Y412" s="53">
        <v>165</v>
      </c>
      <c r="Z412" s="53">
        <v>0</v>
      </c>
      <c r="AA412" s="53">
        <v>1</v>
      </c>
      <c r="AB412" s="55">
        <v>0</v>
      </c>
      <c r="AC412" s="51">
        <v>19.231848484848488</v>
      </c>
      <c r="AD412" s="51">
        <v>0.19836251742040129</v>
      </c>
      <c r="AE412" s="51">
        <v>3.4140558229412032E-2</v>
      </c>
      <c r="AF412" s="51">
        <v>2.9518285200370248E-3</v>
      </c>
      <c r="AG412" s="51">
        <v>0.46285792391682468</v>
      </c>
      <c r="AH412" s="51">
        <v>1.0713121748106598E-2</v>
      </c>
      <c r="AI412" s="51">
        <v>1.3118833875095874</v>
      </c>
      <c r="AJ412" s="51">
        <v>3.1155140303764088E-2</v>
      </c>
      <c r="AK412" s="51">
        <v>0.45053601617305128</v>
      </c>
      <c r="AL412" s="53">
        <v>2.0958994344832966E-2</v>
      </c>
      <c r="AM412" s="51">
        <v>1.3118833875095874</v>
      </c>
      <c r="AN412" s="55">
        <v>3.1155140303764088E-2</v>
      </c>
    </row>
    <row r="413" spans="1:40" x14ac:dyDescent="0.3">
      <c r="A413" s="51">
        <v>410</v>
      </c>
      <c r="B413" s="52">
        <v>6.3249999999999993</v>
      </c>
      <c r="C413" s="53">
        <v>5.9166666666666661</v>
      </c>
      <c r="D413" s="53">
        <v>3.5714285714285712</v>
      </c>
      <c r="E413" s="54">
        <v>0</v>
      </c>
      <c r="F413" s="53">
        <v>0</v>
      </c>
      <c r="G413" s="53">
        <v>0</v>
      </c>
      <c r="H413" s="53">
        <v>0</v>
      </c>
      <c r="I413" s="53">
        <v>0</v>
      </c>
      <c r="J413" s="53">
        <v>0</v>
      </c>
      <c r="K413" s="53">
        <v>0</v>
      </c>
      <c r="L413" s="54">
        <v>0</v>
      </c>
      <c r="M413" s="55">
        <v>0</v>
      </c>
      <c r="N413" s="53">
        <v>0</v>
      </c>
      <c r="O413" s="53">
        <v>0</v>
      </c>
      <c r="P413" s="53">
        <v>5</v>
      </c>
      <c r="Q413" s="53">
        <v>0</v>
      </c>
      <c r="R413" s="53">
        <v>0</v>
      </c>
      <c r="S413" s="53">
        <v>0</v>
      </c>
      <c r="T413" s="53">
        <v>2.5904855449750883</v>
      </c>
      <c r="U413" s="54">
        <v>200</v>
      </c>
      <c r="V413" s="56">
        <v>0.95</v>
      </c>
      <c r="W413" s="53">
        <v>0</v>
      </c>
      <c r="X413" s="53">
        <v>0</v>
      </c>
      <c r="Y413" s="53">
        <v>165</v>
      </c>
      <c r="Z413" s="53">
        <v>0</v>
      </c>
      <c r="AA413" s="53">
        <v>1</v>
      </c>
      <c r="AB413" s="55">
        <v>0</v>
      </c>
      <c r="AC413" s="51">
        <v>26.631545454545424</v>
      </c>
      <c r="AD413" s="51">
        <v>0.24607663466797636</v>
      </c>
      <c r="AE413" s="51">
        <v>4.2106356974720531E-2</v>
      </c>
      <c r="AF413" s="51">
        <v>3.9044385866354391E-3</v>
      </c>
      <c r="AG413" s="51">
        <v>0.60105830632926394</v>
      </c>
      <c r="AH413" s="51">
        <v>1.4828304020018588E-2</v>
      </c>
      <c r="AI413" s="51">
        <v>1.5481059560125749</v>
      </c>
      <c r="AJ413" s="51">
        <v>2.9957864811537817E-2</v>
      </c>
      <c r="AK413" s="51">
        <v>0.61329714890206355</v>
      </c>
      <c r="AL413" s="53">
        <v>2.2030091167707131E-2</v>
      </c>
      <c r="AM413" s="51">
        <v>1.5481059560125749</v>
      </c>
      <c r="AN413" s="55">
        <v>2.9957864811537817E-2</v>
      </c>
    </row>
    <row r="414" spans="1:40" x14ac:dyDescent="0.3">
      <c r="A414" s="51">
        <v>411</v>
      </c>
      <c r="B414" s="52">
        <v>6.3249999999999993</v>
      </c>
      <c r="C414" s="53">
        <v>5.9166666666666661</v>
      </c>
      <c r="D414" s="53">
        <v>4.7142857142857135</v>
      </c>
      <c r="E414" s="54">
        <v>0</v>
      </c>
      <c r="F414" s="53">
        <v>0</v>
      </c>
      <c r="G414" s="53">
        <v>0</v>
      </c>
      <c r="H414" s="53">
        <v>0</v>
      </c>
      <c r="I414" s="53">
        <v>0</v>
      </c>
      <c r="J414" s="53">
        <v>0</v>
      </c>
      <c r="K414" s="53">
        <v>0</v>
      </c>
      <c r="L414" s="54">
        <v>0</v>
      </c>
      <c r="M414" s="55">
        <v>0</v>
      </c>
      <c r="N414" s="53">
        <v>0</v>
      </c>
      <c r="O414" s="53">
        <v>0</v>
      </c>
      <c r="P414" s="53">
        <v>5</v>
      </c>
      <c r="Q414" s="53">
        <v>0</v>
      </c>
      <c r="R414" s="53">
        <v>0</v>
      </c>
      <c r="S414" s="53">
        <v>0</v>
      </c>
      <c r="T414" s="53">
        <v>2.5904855449750883</v>
      </c>
      <c r="U414" s="54">
        <v>200</v>
      </c>
      <c r="V414" s="56">
        <v>0.95</v>
      </c>
      <c r="W414" s="53">
        <v>0</v>
      </c>
      <c r="X414" s="53">
        <v>0</v>
      </c>
      <c r="Y414" s="53">
        <v>165</v>
      </c>
      <c r="Z414" s="53">
        <v>0</v>
      </c>
      <c r="AA414" s="53">
        <v>1</v>
      </c>
      <c r="AB414" s="55">
        <v>0</v>
      </c>
      <c r="AC414" s="51">
        <v>34.079666666666668</v>
      </c>
      <c r="AD414" s="51">
        <v>0.26705081971526529</v>
      </c>
      <c r="AE414" s="51">
        <v>5.686519189769057E-2</v>
      </c>
      <c r="AF414" s="51">
        <v>4.4363309267975316E-3</v>
      </c>
      <c r="AG414" s="51">
        <v>0.72125442489166747</v>
      </c>
      <c r="AH414" s="51">
        <v>1.8136244670684826E-2</v>
      </c>
      <c r="AI414" s="51">
        <v>1.7398060857569886</v>
      </c>
      <c r="AJ414" s="51">
        <v>2.5397322527232192E-2</v>
      </c>
      <c r="AK414" s="51">
        <v>0.78093845385654082</v>
      </c>
      <c r="AL414" s="53">
        <v>2.1097681249207141E-2</v>
      </c>
      <c r="AM414" s="51">
        <v>1.7398060857569886</v>
      </c>
      <c r="AN414" s="55">
        <v>2.5397322527232192E-2</v>
      </c>
    </row>
    <row r="415" spans="1:40" x14ac:dyDescent="0.3">
      <c r="A415" s="51">
        <v>412</v>
      </c>
      <c r="B415" s="52">
        <v>6.3249999999999993</v>
      </c>
      <c r="C415" s="53">
        <v>5.9166666666666661</v>
      </c>
      <c r="D415" s="53">
        <v>5.8571428571428559</v>
      </c>
      <c r="E415" s="54">
        <v>0</v>
      </c>
      <c r="F415" s="53">
        <v>0</v>
      </c>
      <c r="G415" s="53">
        <v>0</v>
      </c>
      <c r="H415" s="53">
        <v>0</v>
      </c>
      <c r="I415" s="53">
        <v>0</v>
      </c>
      <c r="J415" s="53">
        <v>0</v>
      </c>
      <c r="K415" s="53">
        <v>0</v>
      </c>
      <c r="L415" s="54">
        <v>0</v>
      </c>
      <c r="M415" s="55">
        <v>0</v>
      </c>
      <c r="N415" s="53">
        <v>0</v>
      </c>
      <c r="O415" s="53">
        <v>0</v>
      </c>
      <c r="P415" s="53">
        <v>5</v>
      </c>
      <c r="Q415" s="53">
        <v>0</v>
      </c>
      <c r="R415" s="53">
        <v>0</v>
      </c>
      <c r="S415" s="53">
        <v>0</v>
      </c>
      <c r="T415" s="53">
        <v>2.5904855449750883</v>
      </c>
      <c r="U415" s="54">
        <v>200</v>
      </c>
      <c r="V415" s="56">
        <v>0.95</v>
      </c>
      <c r="W415" s="53">
        <v>0</v>
      </c>
      <c r="X415" s="53">
        <v>0</v>
      </c>
      <c r="Y415" s="53">
        <v>165</v>
      </c>
      <c r="Z415" s="53">
        <v>0</v>
      </c>
      <c r="AA415" s="53">
        <v>1</v>
      </c>
      <c r="AB415" s="55">
        <v>0</v>
      </c>
      <c r="AC415" s="51">
        <v>40.427909090909104</v>
      </c>
      <c r="AD415" s="51">
        <v>0.28747125996578604</v>
      </c>
      <c r="AE415" s="51">
        <v>6.9443330485841184E-2</v>
      </c>
      <c r="AF415" s="51">
        <v>8.0232881833887278E-3</v>
      </c>
      <c r="AG415" s="51">
        <v>0.84500261242949426</v>
      </c>
      <c r="AH415" s="51">
        <v>2.3127728115045286E-2</v>
      </c>
      <c r="AI415" s="51">
        <v>1.9922625463793759</v>
      </c>
      <c r="AJ415" s="51">
        <v>2.8036026155807411E-2</v>
      </c>
      <c r="AK415" s="51">
        <v>0.90128847216836805</v>
      </c>
      <c r="AL415" s="53">
        <v>2.0800136755231E-2</v>
      </c>
      <c r="AM415" s="51">
        <v>1.9922625463793759</v>
      </c>
      <c r="AN415" s="55">
        <v>2.8036026155807411E-2</v>
      </c>
    </row>
    <row r="416" spans="1:40" x14ac:dyDescent="0.3">
      <c r="A416" s="51">
        <v>413</v>
      </c>
      <c r="B416" s="52">
        <v>6.3249999999999993</v>
      </c>
      <c r="C416" s="53">
        <v>5.9166666666666661</v>
      </c>
      <c r="D416" s="53">
        <v>6.9999999999999982</v>
      </c>
      <c r="E416" s="54">
        <v>0</v>
      </c>
      <c r="F416" s="53">
        <v>0</v>
      </c>
      <c r="G416" s="53">
        <v>0</v>
      </c>
      <c r="H416" s="53">
        <v>0</v>
      </c>
      <c r="I416" s="53">
        <v>0</v>
      </c>
      <c r="J416" s="53">
        <v>0</v>
      </c>
      <c r="K416" s="53">
        <v>0</v>
      </c>
      <c r="L416" s="54">
        <v>0</v>
      </c>
      <c r="M416" s="55">
        <v>0</v>
      </c>
      <c r="N416" s="53">
        <v>0</v>
      </c>
      <c r="O416" s="53">
        <v>0</v>
      </c>
      <c r="P416" s="53">
        <v>5</v>
      </c>
      <c r="Q416" s="53">
        <v>0</v>
      </c>
      <c r="R416" s="53">
        <v>0</v>
      </c>
      <c r="S416" s="53">
        <v>0</v>
      </c>
      <c r="T416" s="53">
        <v>2.5904855449750883</v>
      </c>
      <c r="U416" s="54">
        <v>200</v>
      </c>
      <c r="V416" s="56">
        <v>0.95</v>
      </c>
      <c r="W416" s="53">
        <v>0</v>
      </c>
      <c r="X416" s="53">
        <v>0</v>
      </c>
      <c r="Y416" s="53">
        <v>165</v>
      </c>
      <c r="Z416" s="53">
        <v>0</v>
      </c>
      <c r="AA416" s="53">
        <v>1</v>
      </c>
      <c r="AB416" s="55">
        <v>0</v>
      </c>
      <c r="AC416" s="51">
        <v>46.191787878787856</v>
      </c>
      <c r="AD416" s="51">
        <v>0.28312615596633384</v>
      </c>
      <c r="AE416" s="51">
        <v>7.974405733898228E-2</v>
      </c>
      <c r="AF416" s="51">
        <v>7.7271891971520375E-3</v>
      </c>
      <c r="AG416" s="51">
        <v>0.95346715443427299</v>
      </c>
      <c r="AH416" s="51">
        <v>2.5679760329193262E-2</v>
      </c>
      <c r="AI416" s="51">
        <v>2.1728623359454686</v>
      </c>
      <c r="AJ416" s="51">
        <v>2.5902886375114828E-2</v>
      </c>
      <c r="AK416" s="51">
        <v>1.0210502702022779</v>
      </c>
      <c r="AL416" s="53">
        <v>2.4051345059244753E-2</v>
      </c>
      <c r="AM416" s="51">
        <v>2.1728623359454686</v>
      </c>
      <c r="AN416" s="55">
        <v>2.5902886375114828E-2</v>
      </c>
    </row>
    <row r="417" spans="1:40" x14ac:dyDescent="0.3">
      <c r="A417" s="51">
        <v>414</v>
      </c>
      <c r="B417" s="52">
        <v>6.3249999999999993</v>
      </c>
      <c r="C417" s="53">
        <v>6.9999999999999991</v>
      </c>
      <c r="D417" s="53">
        <v>0.14285714285714285</v>
      </c>
      <c r="E417" s="54">
        <v>0</v>
      </c>
      <c r="F417" s="53">
        <v>0</v>
      </c>
      <c r="G417" s="53">
        <v>0</v>
      </c>
      <c r="H417" s="53">
        <v>0</v>
      </c>
      <c r="I417" s="53">
        <v>0</v>
      </c>
      <c r="J417" s="53">
        <v>0</v>
      </c>
      <c r="K417" s="53">
        <v>0</v>
      </c>
      <c r="L417" s="54">
        <v>0</v>
      </c>
      <c r="M417" s="55">
        <v>0</v>
      </c>
      <c r="N417" s="53">
        <v>0</v>
      </c>
      <c r="O417" s="53">
        <v>0</v>
      </c>
      <c r="P417" s="53">
        <v>5</v>
      </c>
      <c r="Q417" s="53">
        <v>0</v>
      </c>
      <c r="R417" s="53">
        <v>0</v>
      </c>
      <c r="S417" s="53">
        <v>0</v>
      </c>
      <c r="T417" s="53">
        <v>2.5904855449750883</v>
      </c>
      <c r="U417" s="54">
        <v>200</v>
      </c>
      <c r="V417" s="56">
        <v>0.95</v>
      </c>
      <c r="W417" s="53">
        <v>164.94</v>
      </c>
      <c r="X417" s="53">
        <v>4.7692191825126413E-2</v>
      </c>
      <c r="Y417" s="53">
        <v>165</v>
      </c>
      <c r="Z417" s="53">
        <v>0</v>
      </c>
      <c r="AA417" s="53">
        <v>3.6363636363636361E-4</v>
      </c>
      <c r="AB417" s="55">
        <v>2.8904358681894847E-4</v>
      </c>
      <c r="AC417" s="51">
        <v>0.04</v>
      </c>
      <c r="AD417" s="51">
        <v>2.7392798578569407E-2</v>
      </c>
      <c r="AE417" s="51">
        <v>96.03</v>
      </c>
      <c r="AF417" s="51">
        <v>2.7187622117162271</v>
      </c>
      <c r="AG417" s="51">
        <v>0.91666666666666663</v>
      </c>
      <c r="AH417" s="51">
        <v>0.12900082881075647</v>
      </c>
      <c r="AI417" s="51">
        <v>1</v>
      </c>
      <c r="AJ417" s="51">
        <v>0</v>
      </c>
      <c r="AK417" s="51">
        <v>66.040938297095678</v>
      </c>
      <c r="AL417" s="53">
        <v>27.61176317051482</v>
      </c>
      <c r="AM417" s="51">
        <v>66.040938297095678</v>
      </c>
      <c r="AN417" s="55">
        <v>27.61176317051482</v>
      </c>
    </row>
    <row r="418" spans="1:40" x14ac:dyDescent="0.3">
      <c r="A418" s="51">
        <v>415</v>
      </c>
      <c r="B418" s="52">
        <v>6.3249999999999993</v>
      </c>
      <c r="C418" s="53">
        <v>6.9999999999999991</v>
      </c>
      <c r="D418" s="53">
        <v>1.2857142857142856</v>
      </c>
      <c r="E418" s="54">
        <v>0</v>
      </c>
      <c r="F418" s="53">
        <v>0</v>
      </c>
      <c r="G418" s="53">
        <v>0</v>
      </c>
      <c r="H418" s="53">
        <v>0</v>
      </c>
      <c r="I418" s="53">
        <v>0</v>
      </c>
      <c r="J418" s="53">
        <v>0</v>
      </c>
      <c r="K418" s="53">
        <v>0</v>
      </c>
      <c r="L418" s="54">
        <v>0</v>
      </c>
      <c r="M418" s="55">
        <v>0</v>
      </c>
      <c r="N418" s="53">
        <v>0</v>
      </c>
      <c r="O418" s="53">
        <v>0</v>
      </c>
      <c r="P418" s="53">
        <v>5</v>
      </c>
      <c r="Q418" s="53">
        <v>0</v>
      </c>
      <c r="R418" s="53">
        <v>0</v>
      </c>
      <c r="S418" s="53">
        <v>0</v>
      </c>
      <c r="T418" s="53">
        <v>2.5904855449750883</v>
      </c>
      <c r="U418" s="54">
        <v>200</v>
      </c>
      <c r="V418" s="56">
        <v>0.95</v>
      </c>
      <c r="W418" s="53">
        <v>0</v>
      </c>
      <c r="X418" s="53">
        <v>0</v>
      </c>
      <c r="Y418" s="53">
        <v>165</v>
      </c>
      <c r="Z418" s="53">
        <v>0</v>
      </c>
      <c r="AA418" s="53">
        <v>1</v>
      </c>
      <c r="AB418" s="55">
        <v>0</v>
      </c>
      <c r="AC418" s="51">
        <v>12.451272727272723</v>
      </c>
      <c r="AD418" s="51">
        <v>0.14149785698933079</v>
      </c>
      <c r="AE418" s="51">
        <v>2.5471364065505653E-2</v>
      </c>
      <c r="AF418" s="51">
        <v>1.9351092822520518E-3</v>
      </c>
      <c r="AG418" s="51">
        <v>0.35928285581340225</v>
      </c>
      <c r="AH418" s="51">
        <v>7.4201914111488108E-3</v>
      </c>
      <c r="AI418" s="51">
        <v>1.1381940342701216</v>
      </c>
      <c r="AJ418" s="51">
        <v>3.4151842434088336E-2</v>
      </c>
      <c r="AK418" s="51">
        <v>0.3031380819553372</v>
      </c>
      <c r="AL418" s="53">
        <v>1.9740154654644484E-2</v>
      </c>
      <c r="AM418" s="51">
        <v>1.1381940342701216</v>
      </c>
      <c r="AN418" s="55">
        <v>3.4151842434088336E-2</v>
      </c>
    </row>
    <row r="419" spans="1:40" x14ac:dyDescent="0.3">
      <c r="A419" s="51">
        <v>416</v>
      </c>
      <c r="B419" s="52">
        <v>6.3249999999999993</v>
      </c>
      <c r="C419" s="53">
        <v>6.9999999999999991</v>
      </c>
      <c r="D419" s="53">
        <v>2.4285714285714284</v>
      </c>
      <c r="E419" s="54">
        <v>0</v>
      </c>
      <c r="F419" s="53">
        <v>0</v>
      </c>
      <c r="G419" s="53">
        <v>0</v>
      </c>
      <c r="H419" s="53">
        <v>0</v>
      </c>
      <c r="I419" s="53">
        <v>0</v>
      </c>
      <c r="J419" s="53">
        <v>0</v>
      </c>
      <c r="K419" s="53">
        <v>0</v>
      </c>
      <c r="L419" s="54">
        <v>0</v>
      </c>
      <c r="M419" s="55">
        <v>0</v>
      </c>
      <c r="N419" s="53">
        <v>0</v>
      </c>
      <c r="O419" s="53">
        <v>0</v>
      </c>
      <c r="P419" s="53">
        <v>5</v>
      </c>
      <c r="Q419" s="53">
        <v>0</v>
      </c>
      <c r="R419" s="53">
        <v>0</v>
      </c>
      <c r="S419" s="53">
        <v>0</v>
      </c>
      <c r="T419" s="53">
        <v>2.5904855449750883</v>
      </c>
      <c r="U419" s="54">
        <v>200</v>
      </c>
      <c r="V419" s="56">
        <v>0.95</v>
      </c>
      <c r="W419" s="53">
        <v>0</v>
      </c>
      <c r="X419" s="53">
        <v>0</v>
      </c>
      <c r="Y419" s="53">
        <v>165</v>
      </c>
      <c r="Z419" s="53">
        <v>0</v>
      </c>
      <c r="AA419" s="53">
        <v>1</v>
      </c>
      <c r="AB419" s="55">
        <v>0</v>
      </c>
      <c r="AC419" s="51">
        <v>22.119848484848479</v>
      </c>
      <c r="AD419" s="51">
        <v>0.20990983119144815</v>
      </c>
      <c r="AE419" s="51">
        <v>3.8807243636864816E-2</v>
      </c>
      <c r="AF419" s="51">
        <v>3.0659559860514727E-3</v>
      </c>
      <c r="AG419" s="51">
        <v>0.51613583659512241</v>
      </c>
      <c r="AH419" s="51">
        <v>1.2104904256414356E-2</v>
      </c>
      <c r="AI419" s="51">
        <v>1.4061082920692227</v>
      </c>
      <c r="AJ419" s="51">
        <v>3.0108619504205528E-2</v>
      </c>
      <c r="AK419" s="51">
        <v>0.49228830611337643</v>
      </c>
      <c r="AL419" s="53">
        <v>2.1448238058741749E-2</v>
      </c>
      <c r="AM419" s="51">
        <v>1.4061082920692227</v>
      </c>
      <c r="AN419" s="55">
        <v>3.0108619504205528E-2</v>
      </c>
    </row>
    <row r="420" spans="1:40" x14ac:dyDescent="0.3">
      <c r="A420" s="51">
        <v>417</v>
      </c>
      <c r="B420" s="52">
        <v>6.3249999999999993</v>
      </c>
      <c r="C420" s="53">
        <v>6.9999999999999991</v>
      </c>
      <c r="D420" s="53">
        <v>3.5714285714285712</v>
      </c>
      <c r="E420" s="54">
        <v>0</v>
      </c>
      <c r="F420" s="53">
        <v>0</v>
      </c>
      <c r="G420" s="53">
        <v>0</v>
      </c>
      <c r="H420" s="53">
        <v>0</v>
      </c>
      <c r="I420" s="53">
        <v>0</v>
      </c>
      <c r="J420" s="53">
        <v>0</v>
      </c>
      <c r="K420" s="53">
        <v>0</v>
      </c>
      <c r="L420" s="54">
        <v>0</v>
      </c>
      <c r="M420" s="55">
        <v>0</v>
      </c>
      <c r="N420" s="53">
        <v>0</v>
      </c>
      <c r="O420" s="53">
        <v>0</v>
      </c>
      <c r="P420" s="53">
        <v>5</v>
      </c>
      <c r="Q420" s="53">
        <v>0</v>
      </c>
      <c r="R420" s="53">
        <v>0</v>
      </c>
      <c r="S420" s="53">
        <v>0</v>
      </c>
      <c r="T420" s="53">
        <v>2.5904855449750883</v>
      </c>
      <c r="U420" s="54">
        <v>200</v>
      </c>
      <c r="V420" s="56">
        <v>0.95</v>
      </c>
      <c r="W420" s="53">
        <v>0</v>
      </c>
      <c r="X420" s="53">
        <v>0</v>
      </c>
      <c r="Y420" s="53">
        <v>165</v>
      </c>
      <c r="Z420" s="53">
        <v>0</v>
      </c>
      <c r="AA420" s="53">
        <v>1</v>
      </c>
      <c r="AB420" s="55">
        <v>0</v>
      </c>
      <c r="AC420" s="51">
        <v>31.34633333333332</v>
      </c>
      <c r="AD420" s="51">
        <v>0.2514417371529713</v>
      </c>
      <c r="AE420" s="51">
        <v>4.8283400720870888E-2</v>
      </c>
      <c r="AF420" s="51">
        <v>4.5479496401043514E-3</v>
      </c>
      <c r="AG420" s="51">
        <v>0.6707229800567549</v>
      </c>
      <c r="AH420" s="51">
        <v>1.6296718147617816E-2</v>
      </c>
      <c r="AI420" s="51">
        <v>1.6591377579147839</v>
      </c>
      <c r="AJ420" s="51">
        <v>2.5473896163888548E-2</v>
      </c>
      <c r="AK420" s="51">
        <v>0.71798633625724562</v>
      </c>
      <c r="AL420" s="53">
        <v>2.2151867956529053E-2</v>
      </c>
      <c r="AM420" s="51">
        <v>1.6591377579147839</v>
      </c>
      <c r="AN420" s="55">
        <v>2.5473896163888548E-2</v>
      </c>
    </row>
    <row r="421" spans="1:40" x14ac:dyDescent="0.3">
      <c r="A421" s="51">
        <v>418</v>
      </c>
      <c r="B421" s="52">
        <v>6.3249999999999993</v>
      </c>
      <c r="C421" s="53">
        <v>6.9999999999999991</v>
      </c>
      <c r="D421" s="53">
        <v>4.7142857142857135</v>
      </c>
      <c r="E421" s="54">
        <v>0</v>
      </c>
      <c r="F421" s="53">
        <v>0</v>
      </c>
      <c r="G421" s="53">
        <v>0</v>
      </c>
      <c r="H421" s="53">
        <v>0</v>
      </c>
      <c r="I421" s="53">
        <v>0</v>
      </c>
      <c r="J421" s="53">
        <v>0</v>
      </c>
      <c r="K421" s="53">
        <v>0</v>
      </c>
      <c r="L421" s="54">
        <v>0</v>
      </c>
      <c r="M421" s="55">
        <v>0</v>
      </c>
      <c r="N421" s="53">
        <v>0</v>
      </c>
      <c r="O421" s="53">
        <v>0</v>
      </c>
      <c r="P421" s="53">
        <v>5</v>
      </c>
      <c r="Q421" s="53">
        <v>0</v>
      </c>
      <c r="R421" s="53">
        <v>0</v>
      </c>
      <c r="S421" s="53">
        <v>0</v>
      </c>
      <c r="T421" s="53">
        <v>2.5904855449750883</v>
      </c>
      <c r="U421" s="54">
        <v>200</v>
      </c>
      <c r="V421" s="56">
        <v>0.95</v>
      </c>
      <c r="W421" s="53">
        <v>0</v>
      </c>
      <c r="X421" s="53">
        <v>0</v>
      </c>
      <c r="Y421" s="53">
        <v>165</v>
      </c>
      <c r="Z421" s="53">
        <v>0</v>
      </c>
      <c r="AA421" s="53">
        <v>1</v>
      </c>
      <c r="AB421" s="55">
        <v>0</v>
      </c>
      <c r="AC421" s="51">
        <v>38.982424242424258</v>
      </c>
      <c r="AD421" s="51">
        <v>0.28110136419576282</v>
      </c>
      <c r="AE421" s="51">
        <v>6.8447429589624062E-2</v>
      </c>
      <c r="AF421" s="51">
        <v>7.4352637606338494E-3</v>
      </c>
      <c r="AG421" s="51">
        <v>0.81562129709872055</v>
      </c>
      <c r="AH421" s="51">
        <v>2.1972538124884634E-2</v>
      </c>
      <c r="AI421" s="51">
        <v>1.9478352177841491</v>
      </c>
      <c r="AJ421" s="51">
        <v>2.6655605657120218E-2</v>
      </c>
      <c r="AK421" s="51">
        <v>0.872780312962956</v>
      </c>
      <c r="AL421" s="53">
        <v>2.0738583577428714E-2</v>
      </c>
      <c r="AM421" s="51">
        <v>1.9478352177841491</v>
      </c>
      <c r="AN421" s="55">
        <v>2.6655605657120218E-2</v>
      </c>
    </row>
    <row r="422" spans="1:40" x14ac:dyDescent="0.3">
      <c r="A422" s="51">
        <v>419</v>
      </c>
      <c r="B422" s="52">
        <v>6.3249999999999993</v>
      </c>
      <c r="C422" s="53">
        <v>6.9999999999999991</v>
      </c>
      <c r="D422" s="53">
        <v>5.8571428571428559</v>
      </c>
      <c r="E422" s="54">
        <v>0</v>
      </c>
      <c r="F422" s="53">
        <v>0</v>
      </c>
      <c r="G422" s="53">
        <v>0</v>
      </c>
      <c r="H422" s="53">
        <v>0</v>
      </c>
      <c r="I422" s="53">
        <v>0</v>
      </c>
      <c r="J422" s="53">
        <v>0</v>
      </c>
      <c r="K422" s="53">
        <v>0</v>
      </c>
      <c r="L422" s="54">
        <v>0</v>
      </c>
      <c r="M422" s="55">
        <v>0</v>
      </c>
      <c r="N422" s="53">
        <v>0</v>
      </c>
      <c r="O422" s="53">
        <v>0</v>
      </c>
      <c r="P422" s="53">
        <v>5</v>
      </c>
      <c r="Q422" s="53">
        <v>0</v>
      </c>
      <c r="R422" s="53">
        <v>0</v>
      </c>
      <c r="S422" s="53">
        <v>0</v>
      </c>
      <c r="T422" s="53">
        <v>2.5904855449750883</v>
      </c>
      <c r="U422" s="54">
        <v>200</v>
      </c>
      <c r="V422" s="56">
        <v>0.95</v>
      </c>
      <c r="W422" s="53">
        <v>0</v>
      </c>
      <c r="X422" s="53">
        <v>0</v>
      </c>
      <c r="Y422" s="53">
        <v>165</v>
      </c>
      <c r="Z422" s="53">
        <v>0</v>
      </c>
      <c r="AA422" s="53">
        <v>1</v>
      </c>
      <c r="AB422" s="55">
        <v>0</v>
      </c>
      <c r="AC422" s="51">
        <v>45.946848484848488</v>
      </c>
      <c r="AD422" s="51">
        <v>0.29893531350662789</v>
      </c>
      <c r="AE422" s="51">
        <v>8.1140848610310734E-2</v>
      </c>
      <c r="AF422" s="51">
        <v>7.8730732157067957E-3</v>
      </c>
      <c r="AG422" s="51">
        <v>0.95834235667143997</v>
      </c>
      <c r="AH422" s="51">
        <v>2.6728263972909869E-2</v>
      </c>
      <c r="AI422" s="51">
        <v>2.1733311577614733</v>
      </c>
      <c r="AJ422" s="51">
        <v>2.5974293615878934E-2</v>
      </c>
      <c r="AK422" s="51">
        <v>1.0272827905317197</v>
      </c>
      <c r="AL422" s="53">
        <v>2.3865834865579836E-2</v>
      </c>
      <c r="AM422" s="51">
        <v>2.1733311577614733</v>
      </c>
      <c r="AN422" s="55">
        <v>2.5974293615878934E-2</v>
      </c>
    </row>
    <row r="423" spans="1:40" x14ac:dyDescent="0.3">
      <c r="A423" s="51">
        <v>420</v>
      </c>
      <c r="B423" s="52">
        <v>6.3249999999999993</v>
      </c>
      <c r="C423" s="53">
        <v>6.9999999999999991</v>
      </c>
      <c r="D423" s="53">
        <v>6.9999999999999982</v>
      </c>
      <c r="E423" s="54">
        <v>0</v>
      </c>
      <c r="F423" s="53">
        <v>0</v>
      </c>
      <c r="G423" s="53">
        <v>0</v>
      </c>
      <c r="H423" s="53">
        <v>0</v>
      </c>
      <c r="I423" s="53">
        <v>0</v>
      </c>
      <c r="J423" s="53">
        <v>0</v>
      </c>
      <c r="K423" s="53">
        <v>0</v>
      </c>
      <c r="L423" s="54">
        <v>0</v>
      </c>
      <c r="M423" s="55">
        <v>0</v>
      </c>
      <c r="N423" s="53">
        <v>0</v>
      </c>
      <c r="O423" s="53">
        <v>0</v>
      </c>
      <c r="P423" s="53">
        <v>5</v>
      </c>
      <c r="Q423" s="53">
        <v>0</v>
      </c>
      <c r="R423" s="53">
        <v>0</v>
      </c>
      <c r="S423" s="53">
        <v>0</v>
      </c>
      <c r="T423" s="53">
        <v>2.5904855449750883</v>
      </c>
      <c r="U423" s="54">
        <v>200</v>
      </c>
      <c r="V423" s="56">
        <v>0.95</v>
      </c>
      <c r="W423" s="53">
        <v>0</v>
      </c>
      <c r="X423" s="53">
        <v>0</v>
      </c>
      <c r="Y423" s="53">
        <v>165</v>
      </c>
      <c r="Z423" s="53">
        <v>0</v>
      </c>
      <c r="AA423" s="53">
        <v>1</v>
      </c>
      <c r="AB423" s="55">
        <v>0</v>
      </c>
      <c r="AC423" s="51">
        <v>52.455727272727266</v>
      </c>
      <c r="AD423" s="51">
        <v>0.28997304986835432</v>
      </c>
      <c r="AE423" s="51">
        <v>8.1066943395945584E-2</v>
      </c>
      <c r="AF423" s="51">
        <v>9.5102581627025343E-3</v>
      </c>
      <c r="AG423" s="51">
        <v>1.0539305196580588</v>
      </c>
      <c r="AH423" s="51">
        <v>3.0087157907449827E-2</v>
      </c>
      <c r="AI423" s="51">
        <v>2.4201689364645631</v>
      </c>
      <c r="AJ423" s="51">
        <v>3.1076076960202155E-2</v>
      </c>
      <c r="AK423" s="51">
        <v>1.1394641582498941</v>
      </c>
      <c r="AL423" s="53">
        <v>2.2451285406512266E-2</v>
      </c>
      <c r="AM423" s="51">
        <v>2.4201689364645631</v>
      </c>
      <c r="AN423" s="55">
        <v>3.1076076960202155E-2</v>
      </c>
    </row>
    <row r="424" spans="1:40" x14ac:dyDescent="0.3">
      <c r="A424" s="51">
        <v>421</v>
      </c>
      <c r="B424" s="52">
        <v>6.9999999999999991</v>
      </c>
      <c r="C424" s="53">
        <v>0.5</v>
      </c>
      <c r="D424" s="53">
        <v>2.4285714285714284</v>
      </c>
      <c r="E424" s="54">
        <v>0</v>
      </c>
      <c r="F424" s="53">
        <v>0</v>
      </c>
      <c r="G424" s="53">
        <v>0</v>
      </c>
      <c r="H424" s="53">
        <v>0</v>
      </c>
      <c r="I424" s="53">
        <v>0</v>
      </c>
      <c r="J424" s="53">
        <v>0</v>
      </c>
      <c r="K424" s="53">
        <v>0</v>
      </c>
      <c r="L424" s="54">
        <v>0</v>
      </c>
      <c r="M424" s="55">
        <v>0</v>
      </c>
      <c r="N424" s="53">
        <v>0</v>
      </c>
      <c r="O424" s="53">
        <v>0</v>
      </c>
      <c r="P424" s="53">
        <v>5</v>
      </c>
      <c r="Q424" s="53">
        <v>0</v>
      </c>
      <c r="R424" s="53">
        <v>0</v>
      </c>
      <c r="S424" s="53">
        <v>0</v>
      </c>
      <c r="T424" s="53">
        <v>2.5118578920369092</v>
      </c>
      <c r="U424" s="54">
        <v>200</v>
      </c>
      <c r="V424" s="56">
        <v>0.95</v>
      </c>
      <c r="W424" s="53">
        <v>95.025000000000006</v>
      </c>
      <c r="X424" s="53">
        <v>1.2996129790266517</v>
      </c>
      <c r="Y424" s="53">
        <v>165</v>
      </c>
      <c r="Z424" s="53">
        <v>0</v>
      </c>
      <c r="AA424" s="53">
        <v>0.42409090909090907</v>
      </c>
      <c r="AB424" s="55">
        <v>7.8764422971309422E-3</v>
      </c>
      <c r="AC424" s="51">
        <v>1.2465357536920012</v>
      </c>
      <c r="AD424" s="51">
        <v>9.9977001928647138E-3</v>
      </c>
      <c r="AE424" s="51">
        <v>1.4210854715202004E-16</v>
      </c>
      <c r="AF424" s="51">
        <v>1.3905577548998807E-16</v>
      </c>
      <c r="AG424" s="51">
        <v>0.73100266029910654</v>
      </c>
      <c r="AH424" s="51">
        <v>5.3616438124561632E-3</v>
      </c>
      <c r="AI424" s="51">
        <v>1.0000000000000215</v>
      </c>
      <c r="AJ424" s="51">
        <v>1.0862313430993393E-15</v>
      </c>
      <c r="AK424" s="51">
        <v>2.2583010031233144</v>
      </c>
      <c r="AL424" s="53">
        <v>0.33779676851487328</v>
      </c>
      <c r="AM424" s="51">
        <v>13.023673603443221</v>
      </c>
      <c r="AN424" s="55">
        <v>0.57684266890742986</v>
      </c>
    </row>
    <row r="425" spans="1:40" x14ac:dyDescent="0.3">
      <c r="A425" s="51">
        <v>422</v>
      </c>
      <c r="B425" s="52">
        <v>6.9999999999999991</v>
      </c>
      <c r="C425" s="53">
        <v>0.5</v>
      </c>
      <c r="D425" s="53">
        <v>3.5714285714285712</v>
      </c>
      <c r="E425" s="54">
        <v>0</v>
      </c>
      <c r="F425" s="53">
        <v>0</v>
      </c>
      <c r="G425" s="53">
        <v>0</v>
      </c>
      <c r="H425" s="53">
        <v>0</v>
      </c>
      <c r="I425" s="53">
        <v>0</v>
      </c>
      <c r="J425" s="53">
        <v>0</v>
      </c>
      <c r="K425" s="53">
        <v>0</v>
      </c>
      <c r="L425" s="54">
        <v>0</v>
      </c>
      <c r="M425" s="55">
        <v>0</v>
      </c>
      <c r="N425" s="53">
        <v>0</v>
      </c>
      <c r="O425" s="53">
        <v>0</v>
      </c>
      <c r="P425" s="53">
        <v>5</v>
      </c>
      <c r="Q425" s="53">
        <v>0</v>
      </c>
      <c r="R425" s="53">
        <v>0</v>
      </c>
      <c r="S425" s="53">
        <v>0</v>
      </c>
      <c r="T425" s="53">
        <v>2.5118578920369092</v>
      </c>
      <c r="U425" s="54">
        <v>200</v>
      </c>
      <c r="V425" s="56">
        <v>0.95</v>
      </c>
      <c r="W425" s="53">
        <v>4.6150000000000002</v>
      </c>
      <c r="X425" s="53">
        <v>0.37656731417855066</v>
      </c>
      <c r="Y425" s="53">
        <v>165</v>
      </c>
      <c r="Z425" s="53">
        <v>0</v>
      </c>
      <c r="AA425" s="53">
        <v>0.97203030303030236</v>
      </c>
      <c r="AB425" s="55">
        <v>2.2822261465366691E-3</v>
      </c>
      <c r="AC425" s="51">
        <v>2.6878769105757709</v>
      </c>
      <c r="AD425" s="51">
        <v>2.2063787923528876E-2</v>
      </c>
      <c r="AE425" s="51">
        <v>1.7003400681034829E-5</v>
      </c>
      <c r="AF425" s="51">
        <v>3.3529966467072954E-5</v>
      </c>
      <c r="AG425" s="51">
        <v>0.41630348248700844</v>
      </c>
      <c r="AH425" s="51">
        <v>4.8139806670340641E-3</v>
      </c>
      <c r="AI425" s="51">
        <v>1.0000000000000155</v>
      </c>
      <c r="AJ425" s="51">
        <v>1.3735484277429754E-15</v>
      </c>
      <c r="AK425" s="51">
        <v>0.35718945249020595</v>
      </c>
      <c r="AL425" s="53">
        <v>3.9337432575397693E-2</v>
      </c>
      <c r="AM425" s="51">
        <v>2.0777411290973848</v>
      </c>
      <c r="AN425" s="55">
        <v>9.1357695573193343E-2</v>
      </c>
    </row>
    <row r="426" spans="1:40" x14ac:dyDescent="0.3">
      <c r="A426" s="51">
        <v>423</v>
      </c>
      <c r="B426" s="52">
        <v>6.9999999999999991</v>
      </c>
      <c r="C426" s="53">
        <v>0.5</v>
      </c>
      <c r="D426" s="53">
        <v>4.7142857142857135</v>
      </c>
      <c r="E426" s="54">
        <v>0</v>
      </c>
      <c r="F426" s="53">
        <v>0</v>
      </c>
      <c r="G426" s="53">
        <v>0</v>
      </c>
      <c r="H426" s="53">
        <v>0</v>
      </c>
      <c r="I426" s="53">
        <v>0</v>
      </c>
      <c r="J426" s="53">
        <v>0</v>
      </c>
      <c r="K426" s="53">
        <v>0</v>
      </c>
      <c r="L426" s="54">
        <v>0</v>
      </c>
      <c r="M426" s="55">
        <v>0</v>
      </c>
      <c r="N426" s="53">
        <v>0</v>
      </c>
      <c r="O426" s="53">
        <v>0</v>
      </c>
      <c r="P426" s="53">
        <v>5</v>
      </c>
      <c r="Q426" s="53">
        <v>0</v>
      </c>
      <c r="R426" s="53">
        <v>0</v>
      </c>
      <c r="S426" s="53">
        <v>0</v>
      </c>
      <c r="T426" s="53">
        <v>2.5118578920369092</v>
      </c>
      <c r="U426" s="54">
        <v>200</v>
      </c>
      <c r="V426" s="56">
        <v>0.95</v>
      </c>
      <c r="W426" s="53">
        <v>1.03</v>
      </c>
      <c r="X426" s="53">
        <v>0.16769351905884125</v>
      </c>
      <c r="Y426" s="53">
        <v>165</v>
      </c>
      <c r="Z426" s="53">
        <v>0</v>
      </c>
      <c r="AA426" s="53">
        <v>0.99375757575757717</v>
      </c>
      <c r="AB426" s="55">
        <v>1.0163243579323715E-3</v>
      </c>
      <c r="AC426" s="51">
        <v>3.6937925782446301</v>
      </c>
      <c r="AD426" s="51">
        <v>3.1872899699658168E-2</v>
      </c>
      <c r="AE426" s="51">
        <v>2.4592267821515463E-3</v>
      </c>
      <c r="AF426" s="51">
        <v>7.1072020360797214E-4</v>
      </c>
      <c r="AG426" s="51">
        <v>0.32954602178398262</v>
      </c>
      <c r="AH426" s="51">
        <v>4.635518093988893E-3</v>
      </c>
      <c r="AI426" s="51">
        <v>1.1226377256894973</v>
      </c>
      <c r="AJ426" s="51">
        <v>2.1298632257300183E-2</v>
      </c>
      <c r="AK426" s="51">
        <v>0.26939219706669693</v>
      </c>
      <c r="AL426" s="53">
        <v>2.6632994514530869E-2</v>
      </c>
      <c r="AM426" s="51">
        <v>1.4896060948364647</v>
      </c>
      <c r="AN426" s="55">
        <v>6.627657764329821E-2</v>
      </c>
    </row>
    <row r="427" spans="1:40" x14ac:dyDescent="0.3">
      <c r="A427" s="51">
        <v>424</v>
      </c>
      <c r="B427" s="52">
        <v>6.9999999999999991</v>
      </c>
      <c r="C427" s="53">
        <v>0.5</v>
      </c>
      <c r="D427" s="53">
        <v>5.8571428571428559</v>
      </c>
      <c r="E427" s="54">
        <v>0</v>
      </c>
      <c r="F427" s="53">
        <v>0</v>
      </c>
      <c r="G427" s="53">
        <v>0</v>
      </c>
      <c r="H427" s="53">
        <v>0</v>
      </c>
      <c r="I427" s="53">
        <v>0</v>
      </c>
      <c r="J427" s="53">
        <v>0</v>
      </c>
      <c r="K427" s="53">
        <v>0</v>
      </c>
      <c r="L427" s="54">
        <v>0</v>
      </c>
      <c r="M427" s="55">
        <v>0</v>
      </c>
      <c r="N427" s="53">
        <v>0</v>
      </c>
      <c r="O427" s="53">
        <v>0</v>
      </c>
      <c r="P427" s="53">
        <v>5</v>
      </c>
      <c r="Q427" s="53">
        <v>0</v>
      </c>
      <c r="R427" s="53">
        <v>0</v>
      </c>
      <c r="S427" s="53">
        <v>0</v>
      </c>
      <c r="T427" s="53">
        <v>2.5118578920369092</v>
      </c>
      <c r="U427" s="54">
        <v>200</v>
      </c>
      <c r="V427" s="56">
        <v>0.95</v>
      </c>
      <c r="W427" s="53">
        <v>0.22500000000000001</v>
      </c>
      <c r="X427" s="53">
        <v>7.4544653249153423E-2</v>
      </c>
      <c r="Y427" s="53">
        <v>165</v>
      </c>
      <c r="Z427" s="53">
        <v>0</v>
      </c>
      <c r="AA427" s="53">
        <v>0.99863636363636421</v>
      </c>
      <c r="AB427" s="55">
        <v>4.5178577726759671E-4</v>
      </c>
      <c r="AC427" s="51">
        <v>4.972085102609717</v>
      </c>
      <c r="AD427" s="51">
        <v>4.2067201057256337E-2</v>
      </c>
      <c r="AE427" s="51">
        <v>1.0345751349214194E-2</v>
      </c>
      <c r="AF427" s="51">
        <v>1.2755743755551842E-3</v>
      </c>
      <c r="AG427" s="51">
        <v>0.30707341969090535</v>
      </c>
      <c r="AH427" s="51">
        <v>4.2842842522598686E-3</v>
      </c>
      <c r="AI427" s="51">
        <v>1.087351575968055</v>
      </c>
      <c r="AJ427" s="51">
        <v>2.6227455283071494E-2</v>
      </c>
      <c r="AK427" s="51">
        <v>0.25428843514574223</v>
      </c>
      <c r="AL427" s="53">
        <v>2.0060457899378704E-2</v>
      </c>
      <c r="AM427" s="51">
        <v>1.1947397961359305</v>
      </c>
      <c r="AN427" s="55">
        <v>4.9374574337870535E-2</v>
      </c>
    </row>
    <row r="428" spans="1:40" x14ac:dyDescent="0.3">
      <c r="A428" s="51">
        <v>425</v>
      </c>
      <c r="B428" s="52">
        <v>6.9999999999999991</v>
      </c>
      <c r="C428" s="53">
        <v>0.5</v>
      </c>
      <c r="D428" s="53">
        <v>6.9999999999999982</v>
      </c>
      <c r="E428" s="54">
        <v>0</v>
      </c>
      <c r="F428" s="53">
        <v>0</v>
      </c>
      <c r="G428" s="53">
        <v>0</v>
      </c>
      <c r="H428" s="53">
        <v>0</v>
      </c>
      <c r="I428" s="53">
        <v>0</v>
      </c>
      <c r="J428" s="53">
        <v>0</v>
      </c>
      <c r="K428" s="53">
        <v>0</v>
      </c>
      <c r="L428" s="54">
        <v>0</v>
      </c>
      <c r="M428" s="55">
        <v>0</v>
      </c>
      <c r="N428" s="53">
        <v>0</v>
      </c>
      <c r="O428" s="53">
        <v>0</v>
      </c>
      <c r="P428" s="53">
        <v>5</v>
      </c>
      <c r="Q428" s="53">
        <v>0</v>
      </c>
      <c r="R428" s="53">
        <v>0</v>
      </c>
      <c r="S428" s="53">
        <v>0</v>
      </c>
      <c r="T428" s="53">
        <v>2.5118578920369092</v>
      </c>
      <c r="U428" s="54">
        <v>200</v>
      </c>
      <c r="V428" s="56">
        <v>0.95</v>
      </c>
      <c r="W428" s="53">
        <v>4.4999999999999998E-2</v>
      </c>
      <c r="X428" s="53">
        <v>2.8978689038056501E-2</v>
      </c>
      <c r="Y428" s="53">
        <v>165</v>
      </c>
      <c r="Z428" s="53">
        <v>0</v>
      </c>
      <c r="AA428" s="53">
        <v>0.9997272727272728</v>
      </c>
      <c r="AB428" s="55">
        <v>1.7562841841246453E-4</v>
      </c>
      <c r="AC428" s="51">
        <v>5.875029748706579</v>
      </c>
      <c r="AD428" s="51">
        <v>4.6427282370772635E-2</v>
      </c>
      <c r="AE428" s="51">
        <v>1.4345714258860682E-2</v>
      </c>
      <c r="AF428" s="51">
        <v>1.4186588132982254E-3</v>
      </c>
      <c r="AG428" s="51">
        <v>0.27686259999405571</v>
      </c>
      <c r="AH428" s="51">
        <v>4.0153892488377337E-3</v>
      </c>
      <c r="AI428" s="51">
        <v>0.98026539653104505</v>
      </c>
      <c r="AJ428" s="51">
        <v>2.6504029682993195E-2</v>
      </c>
      <c r="AK428" s="51">
        <v>0.22950329694586938</v>
      </c>
      <c r="AL428" s="53">
        <v>1.7816798960129557E-2</v>
      </c>
      <c r="AM428" s="51">
        <v>1.0063994425082172</v>
      </c>
      <c r="AN428" s="55">
        <v>3.4792220796298894E-2</v>
      </c>
    </row>
    <row r="429" spans="1:40" x14ac:dyDescent="0.3">
      <c r="A429" s="51">
        <v>426</v>
      </c>
      <c r="B429" s="52">
        <v>6.9999999999999991</v>
      </c>
      <c r="C429" s="53">
        <v>1.5833333333333333</v>
      </c>
      <c r="D429" s="53">
        <v>1.2857142857142856</v>
      </c>
      <c r="E429" s="54">
        <v>0</v>
      </c>
      <c r="F429" s="53">
        <v>0</v>
      </c>
      <c r="G429" s="53">
        <v>0</v>
      </c>
      <c r="H429" s="53">
        <v>0</v>
      </c>
      <c r="I429" s="53">
        <v>0</v>
      </c>
      <c r="J429" s="53">
        <v>0</v>
      </c>
      <c r="K429" s="53">
        <v>0</v>
      </c>
      <c r="L429" s="54">
        <v>0</v>
      </c>
      <c r="M429" s="55">
        <v>0</v>
      </c>
      <c r="N429" s="53">
        <v>0</v>
      </c>
      <c r="O429" s="53">
        <v>0</v>
      </c>
      <c r="P429" s="53">
        <v>5</v>
      </c>
      <c r="Q429" s="53">
        <v>0</v>
      </c>
      <c r="R429" s="53">
        <v>0</v>
      </c>
      <c r="S429" s="53">
        <v>0</v>
      </c>
      <c r="T429" s="53">
        <v>2.5118578920369092</v>
      </c>
      <c r="U429" s="54">
        <v>200</v>
      </c>
      <c r="V429" s="56">
        <v>0.95</v>
      </c>
      <c r="W429" s="53">
        <v>2.94</v>
      </c>
      <c r="X429" s="53">
        <v>0.30326005514939969</v>
      </c>
      <c r="Y429" s="53">
        <v>165</v>
      </c>
      <c r="Z429" s="53">
        <v>0</v>
      </c>
      <c r="AA429" s="53">
        <v>0.98218181818181793</v>
      </c>
      <c r="AB429" s="55">
        <v>1.8379397281781805E-3</v>
      </c>
      <c r="AC429" s="51">
        <v>2.9804084415249696</v>
      </c>
      <c r="AD429" s="51">
        <v>2.5848448451797634E-2</v>
      </c>
      <c r="AE429" s="51">
        <v>2.0902237558347183E-4</v>
      </c>
      <c r="AF429" s="51">
        <v>2.0084971343773501E-4</v>
      </c>
      <c r="AG429" s="51">
        <v>0.37387253352534477</v>
      </c>
      <c r="AH429" s="51">
        <v>5.1614338843953425E-3</v>
      </c>
      <c r="AI429" s="51">
        <v>1.0069846593240765</v>
      </c>
      <c r="AJ429" s="51">
        <v>7.1069705171667476E-3</v>
      </c>
      <c r="AK429" s="51">
        <v>0.31948887147962263</v>
      </c>
      <c r="AL429" s="53">
        <v>3.6879302163235719E-2</v>
      </c>
      <c r="AM429" s="51">
        <v>1.8385113359232779</v>
      </c>
      <c r="AN429" s="55">
        <v>8.5912590680746179E-2</v>
      </c>
    </row>
    <row r="430" spans="1:40" x14ac:dyDescent="0.3">
      <c r="A430" s="51">
        <v>427</v>
      </c>
      <c r="B430" s="52">
        <v>6.9999999999999991</v>
      </c>
      <c r="C430" s="53">
        <v>1.5833333333333333</v>
      </c>
      <c r="D430" s="53">
        <v>2.4285714285714284</v>
      </c>
      <c r="E430" s="54">
        <v>0</v>
      </c>
      <c r="F430" s="53">
        <v>0</v>
      </c>
      <c r="G430" s="53">
        <v>0</v>
      </c>
      <c r="H430" s="53">
        <v>0</v>
      </c>
      <c r="I430" s="53">
        <v>0</v>
      </c>
      <c r="J430" s="53">
        <v>0</v>
      </c>
      <c r="K430" s="53">
        <v>0</v>
      </c>
      <c r="L430" s="54">
        <v>0</v>
      </c>
      <c r="M430" s="55">
        <v>0</v>
      </c>
      <c r="N430" s="53">
        <v>0</v>
      </c>
      <c r="O430" s="53">
        <v>0</v>
      </c>
      <c r="P430" s="53">
        <v>5</v>
      </c>
      <c r="Q430" s="53">
        <v>0</v>
      </c>
      <c r="R430" s="53">
        <v>0</v>
      </c>
      <c r="S430" s="53">
        <v>0</v>
      </c>
      <c r="T430" s="53">
        <v>2.5118578920369092</v>
      </c>
      <c r="U430" s="54">
        <v>200</v>
      </c>
      <c r="V430" s="56">
        <v>0.95</v>
      </c>
      <c r="W430" s="53">
        <v>0.03</v>
      </c>
      <c r="X430" s="53">
        <v>2.3846095912563248E-2</v>
      </c>
      <c r="Y430" s="53">
        <v>165</v>
      </c>
      <c r="Z430" s="53">
        <v>0</v>
      </c>
      <c r="AA430" s="53">
        <v>0.99981818181818194</v>
      </c>
      <c r="AB430" s="55">
        <v>1.4452179340947518E-4</v>
      </c>
      <c r="AC430" s="51">
        <v>6.1607614560236446</v>
      </c>
      <c r="AD430" s="51">
        <v>4.8879452900829949E-2</v>
      </c>
      <c r="AE430" s="51">
        <v>1.4436771970630171E-2</v>
      </c>
      <c r="AF430" s="51">
        <v>1.2909440731903512E-3</v>
      </c>
      <c r="AG430" s="51">
        <v>0.26770713719410077</v>
      </c>
      <c r="AH430" s="51">
        <v>3.9553409423147548E-3</v>
      </c>
      <c r="AI430" s="51">
        <v>0.95452846360860011</v>
      </c>
      <c r="AJ430" s="51">
        <v>2.7687212554528402E-2</v>
      </c>
      <c r="AK430" s="51">
        <v>0.2104187106978348</v>
      </c>
      <c r="AL430" s="53">
        <v>1.5940297870998432E-2</v>
      </c>
      <c r="AM430" s="51">
        <v>0.96634261999717042</v>
      </c>
      <c r="AN430" s="55">
        <v>3.0838692290873951E-2</v>
      </c>
    </row>
    <row r="431" spans="1:40" x14ac:dyDescent="0.3">
      <c r="A431" s="51">
        <v>428</v>
      </c>
      <c r="B431" s="52">
        <v>6.9999999999999991</v>
      </c>
      <c r="C431" s="53">
        <v>1.5833333333333333</v>
      </c>
      <c r="D431" s="53">
        <v>3.5714285714285712</v>
      </c>
      <c r="E431" s="54">
        <v>0</v>
      </c>
      <c r="F431" s="53">
        <v>0</v>
      </c>
      <c r="G431" s="53">
        <v>0</v>
      </c>
      <c r="H431" s="53">
        <v>0</v>
      </c>
      <c r="I431" s="53">
        <v>0</v>
      </c>
      <c r="J431" s="53">
        <v>0</v>
      </c>
      <c r="K431" s="53">
        <v>0</v>
      </c>
      <c r="L431" s="54">
        <v>0</v>
      </c>
      <c r="M431" s="55">
        <v>0</v>
      </c>
      <c r="N431" s="53">
        <v>0</v>
      </c>
      <c r="O431" s="53">
        <v>0</v>
      </c>
      <c r="P431" s="53">
        <v>5</v>
      </c>
      <c r="Q431" s="53">
        <v>0</v>
      </c>
      <c r="R431" s="53">
        <v>0</v>
      </c>
      <c r="S431" s="53">
        <v>0</v>
      </c>
      <c r="T431" s="53">
        <v>2.5118578920369092</v>
      </c>
      <c r="U431" s="54">
        <v>200</v>
      </c>
      <c r="V431" s="56">
        <v>0.95</v>
      </c>
      <c r="W431" s="53">
        <v>0.01</v>
      </c>
      <c r="X431" s="53">
        <v>1.39087592289222E-2</v>
      </c>
      <c r="Y431" s="53">
        <v>165</v>
      </c>
      <c r="Z431" s="53">
        <v>0</v>
      </c>
      <c r="AA431" s="53">
        <v>0.99993939393939402</v>
      </c>
      <c r="AB431" s="55">
        <v>8.4295510478317283E-5</v>
      </c>
      <c r="AC431" s="51">
        <v>8.5477211751662985</v>
      </c>
      <c r="AD431" s="51">
        <v>6.6828783183080054E-2</v>
      </c>
      <c r="AE431" s="51">
        <v>2.0722264110185028E-2</v>
      </c>
      <c r="AF431" s="51">
        <v>1.5220636669437794E-3</v>
      </c>
      <c r="AG431" s="51">
        <v>0.27267243320738321</v>
      </c>
      <c r="AH431" s="51">
        <v>3.8811646946293327E-3</v>
      </c>
      <c r="AI431" s="51">
        <v>0.91972036165346305</v>
      </c>
      <c r="AJ431" s="51">
        <v>2.6970099501990568E-2</v>
      </c>
      <c r="AK431" s="51">
        <v>0.21784354905333633</v>
      </c>
      <c r="AL431" s="53">
        <v>1.5810673847906249E-2</v>
      </c>
      <c r="AM431" s="51">
        <v>0.9216898016349282</v>
      </c>
      <c r="AN431" s="55">
        <v>2.8201179910614004E-2</v>
      </c>
    </row>
    <row r="432" spans="1:40" x14ac:dyDescent="0.3">
      <c r="A432" s="51">
        <v>429</v>
      </c>
      <c r="B432" s="52">
        <v>6.9999999999999991</v>
      </c>
      <c r="C432" s="53">
        <v>1.5833333333333333</v>
      </c>
      <c r="D432" s="53">
        <v>4.7142857142857135</v>
      </c>
      <c r="E432" s="54">
        <v>0</v>
      </c>
      <c r="F432" s="53">
        <v>0</v>
      </c>
      <c r="G432" s="53">
        <v>0</v>
      </c>
      <c r="H432" s="53">
        <v>0</v>
      </c>
      <c r="I432" s="53">
        <v>0</v>
      </c>
      <c r="J432" s="53">
        <v>0</v>
      </c>
      <c r="K432" s="53">
        <v>0</v>
      </c>
      <c r="L432" s="54">
        <v>0</v>
      </c>
      <c r="M432" s="55">
        <v>0</v>
      </c>
      <c r="N432" s="53">
        <v>0</v>
      </c>
      <c r="O432" s="53">
        <v>0</v>
      </c>
      <c r="P432" s="53">
        <v>5</v>
      </c>
      <c r="Q432" s="53">
        <v>0</v>
      </c>
      <c r="R432" s="53">
        <v>0</v>
      </c>
      <c r="S432" s="53">
        <v>0</v>
      </c>
      <c r="T432" s="53">
        <v>2.5118578920369092</v>
      </c>
      <c r="U432" s="54">
        <v>200</v>
      </c>
      <c r="V432" s="56">
        <v>0.95</v>
      </c>
      <c r="W432" s="53">
        <v>0</v>
      </c>
      <c r="X432" s="53">
        <v>0</v>
      </c>
      <c r="Y432" s="53">
        <v>165</v>
      </c>
      <c r="Z432" s="53">
        <v>0</v>
      </c>
      <c r="AA432" s="53">
        <v>1</v>
      </c>
      <c r="AB432" s="55">
        <v>0</v>
      </c>
      <c r="AC432" s="51">
        <v>11.915484848484848</v>
      </c>
      <c r="AD432" s="51">
        <v>9.9975342598139158E-2</v>
      </c>
      <c r="AE432" s="51">
        <v>2.2666426092323576E-2</v>
      </c>
      <c r="AF432" s="51">
        <v>1.7705790341007019E-3</v>
      </c>
      <c r="AG432" s="51">
        <v>0.31078839094896138</v>
      </c>
      <c r="AH432" s="51">
        <v>5.3577513614062443E-3</v>
      </c>
      <c r="AI432" s="51">
        <v>0.9777292633735355</v>
      </c>
      <c r="AJ432" s="51">
        <v>2.8801648028191015E-2</v>
      </c>
      <c r="AK432" s="51">
        <v>0.25996481855351644</v>
      </c>
      <c r="AL432" s="53">
        <v>1.8628691547721989E-2</v>
      </c>
      <c r="AM432" s="51">
        <v>0.9777292633735355</v>
      </c>
      <c r="AN432" s="55">
        <v>2.8801648028191015E-2</v>
      </c>
    </row>
    <row r="433" spans="1:40" x14ac:dyDescent="0.3">
      <c r="A433" s="51">
        <v>430</v>
      </c>
      <c r="B433" s="52">
        <v>6.9999999999999991</v>
      </c>
      <c r="C433" s="53">
        <v>1.5833333333333333</v>
      </c>
      <c r="D433" s="53">
        <v>5.8571428571428559</v>
      </c>
      <c r="E433" s="54">
        <v>0</v>
      </c>
      <c r="F433" s="53">
        <v>0</v>
      </c>
      <c r="G433" s="53">
        <v>0</v>
      </c>
      <c r="H433" s="53">
        <v>0</v>
      </c>
      <c r="I433" s="53">
        <v>0</v>
      </c>
      <c r="J433" s="53">
        <v>0</v>
      </c>
      <c r="K433" s="53">
        <v>0</v>
      </c>
      <c r="L433" s="54">
        <v>0</v>
      </c>
      <c r="M433" s="55">
        <v>0</v>
      </c>
      <c r="N433" s="53">
        <v>0</v>
      </c>
      <c r="O433" s="53">
        <v>0</v>
      </c>
      <c r="P433" s="53">
        <v>5</v>
      </c>
      <c r="Q433" s="53">
        <v>0</v>
      </c>
      <c r="R433" s="53">
        <v>0</v>
      </c>
      <c r="S433" s="53">
        <v>0</v>
      </c>
      <c r="T433" s="53">
        <v>2.5118578920369092</v>
      </c>
      <c r="U433" s="54">
        <v>200</v>
      </c>
      <c r="V433" s="56">
        <v>0.95</v>
      </c>
      <c r="W433" s="53">
        <v>0</v>
      </c>
      <c r="X433" s="53">
        <v>0</v>
      </c>
      <c r="Y433" s="53">
        <v>165</v>
      </c>
      <c r="Z433" s="53">
        <v>0</v>
      </c>
      <c r="AA433" s="53">
        <v>1</v>
      </c>
      <c r="AB433" s="55">
        <v>0</v>
      </c>
      <c r="AC433" s="51">
        <v>14.159515151515155</v>
      </c>
      <c r="AD433" s="51">
        <v>0.1116483915191518</v>
      </c>
      <c r="AE433" s="51">
        <v>2.3421336932880447E-2</v>
      </c>
      <c r="AF433" s="51">
        <v>1.7434721577324185E-3</v>
      </c>
      <c r="AG433" s="51">
        <v>0.31123299313589053</v>
      </c>
      <c r="AH433" s="51">
        <v>6.0483503711574816E-3</v>
      </c>
      <c r="AI433" s="51">
        <v>0.94188111172608746</v>
      </c>
      <c r="AJ433" s="51">
        <v>2.3138927943871256E-2</v>
      </c>
      <c r="AK433" s="51">
        <v>0.28274478325474239</v>
      </c>
      <c r="AL433" s="53">
        <v>1.7647538848279871E-2</v>
      </c>
      <c r="AM433" s="51">
        <v>0.94188111172608746</v>
      </c>
      <c r="AN433" s="55">
        <v>2.3138927943871256E-2</v>
      </c>
    </row>
    <row r="434" spans="1:40" x14ac:dyDescent="0.3">
      <c r="A434" s="51">
        <v>431</v>
      </c>
      <c r="B434" s="52">
        <v>6.9999999999999991</v>
      </c>
      <c r="C434" s="53">
        <v>1.5833333333333333</v>
      </c>
      <c r="D434" s="53">
        <v>6.9999999999999982</v>
      </c>
      <c r="E434" s="54">
        <v>0</v>
      </c>
      <c r="F434" s="53">
        <v>0</v>
      </c>
      <c r="G434" s="53">
        <v>0</v>
      </c>
      <c r="H434" s="53">
        <v>0</v>
      </c>
      <c r="I434" s="53">
        <v>0</v>
      </c>
      <c r="J434" s="53">
        <v>0</v>
      </c>
      <c r="K434" s="53">
        <v>0</v>
      </c>
      <c r="L434" s="54">
        <v>0</v>
      </c>
      <c r="M434" s="55">
        <v>0</v>
      </c>
      <c r="N434" s="53">
        <v>0</v>
      </c>
      <c r="O434" s="53">
        <v>0</v>
      </c>
      <c r="P434" s="53">
        <v>5</v>
      </c>
      <c r="Q434" s="53">
        <v>0</v>
      </c>
      <c r="R434" s="53">
        <v>0</v>
      </c>
      <c r="S434" s="53">
        <v>0</v>
      </c>
      <c r="T434" s="53">
        <v>2.5118578920369092</v>
      </c>
      <c r="U434" s="54">
        <v>200</v>
      </c>
      <c r="V434" s="56">
        <v>0.95</v>
      </c>
      <c r="W434" s="53">
        <v>0</v>
      </c>
      <c r="X434" s="53">
        <v>0</v>
      </c>
      <c r="Y434" s="53">
        <v>165</v>
      </c>
      <c r="Z434" s="53">
        <v>0</v>
      </c>
      <c r="AA434" s="53">
        <v>1</v>
      </c>
      <c r="AB434" s="55">
        <v>0</v>
      </c>
      <c r="AC434" s="51">
        <v>16.308606060606056</v>
      </c>
      <c r="AD434" s="51">
        <v>0.13808773648414271</v>
      </c>
      <c r="AE434" s="51">
        <v>2.2950972696328713E-2</v>
      </c>
      <c r="AF434" s="51">
        <v>1.6470127343549668E-3</v>
      </c>
      <c r="AG434" s="51">
        <v>0.34511393526682732</v>
      </c>
      <c r="AH434" s="51">
        <v>7.5383729089039354E-3</v>
      </c>
      <c r="AI434" s="51">
        <v>1.0222190609369539</v>
      </c>
      <c r="AJ434" s="51">
        <v>2.5714686879045146E-2</v>
      </c>
      <c r="AK434" s="51">
        <v>0.34584644980330187</v>
      </c>
      <c r="AL434" s="53">
        <v>1.7835393630157997E-2</v>
      </c>
      <c r="AM434" s="51">
        <v>1.0222190609369539</v>
      </c>
      <c r="AN434" s="55">
        <v>2.5714686879045146E-2</v>
      </c>
    </row>
    <row r="435" spans="1:40" x14ac:dyDescent="0.3">
      <c r="A435" s="51">
        <v>432</v>
      </c>
      <c r="B435" s="52">
        <v>6.9999999999999991</v>
      </c>
      <c r="C435" s="53">
        <v>2.6666666666666665</v>
      </c>
      <c r="D435" s="53">
        <v>1.2857142857142856</v>
      </c>
      <c r="E435" s="54">
        <v>0</v>
      </c>
      <c r="F435" s="53">
        <v>0</v>
      </c>
      <c r="G435" s="53">
        <v>0</v>
      </c>
      <c r="H435" s="53">
        <v>0</v>
      </c>
      <c r="I435" s="53">
        <v>0</v>
      </c>
      <c r="J435" s="53">
        <v>0</v>
      </c>
      <c r="K435" s="53">
        <v>0</v>
      </c>
      <c r="L435" s="54">
        <v>0</v>
      </c>
      <c r="M435" s="55">
        <v>0</v>
      </c>
      <c r="N435" s="53">
        <v>0</v>
      </c>
      <c r="O435" s="53">
        <v>0</v>
      </c>
      <c r="P435" s="53">
        <v>5</v>
      </c>
      <c r="Q435" s="53">
        <v>0</v>
      </c>
      <c r="R435" s="53">
        <v>0</v>
      </c>
      <c r="S435" s="53">
        <v>0</v>
      </c>
      <c r="T435" s="53">
        <v>2.5118578920369092</v>
      </c>
      <c r="U435" s="54">
        <v>200</v>
      </c>
      <c r="V435" s="56">
        <v>0.95</v>
      </c>
      <c r="W435" s="53">
        <v>9.5000000000000001E-2</v>
      </c>
      <c r="X435" s="53">
        <v>4.760504527399869E-2</v>
      </c>
      <c r="Y435" s="53">
        <v>165</v>
      </c>
      <c r="Z435" s="53">
        <v>0</v>
      </c>
      <c r="AA435" s="53">
        <v>0.99942424242424266</v>
      </c>
      <c r="AB435" s="55">
        <v>2.8851542590302296E-4</v>
      </c>
      <c r="AC435" s="51">
        <v>5.7475225912423618</v>
      </c>
      <c r="AD435" s="51">
        <v>4.7803897448458692E-2</v>
      </c>
      <c r="AE435" s="51">
        <v>1.3881491412312539E-2</v>
      </c>
      <c r="AF435" s="51">
        <v>1.3898133298803177E-3</v>
      </c>
      <c r="AG435" s="51">
        <v>0.28254433240508675</v>
      </c>
      <c r="AH435" s="51">
        <v>4.2063689334085686E-3</v>
      </c>
      <c r="AI435" s="51">
        <v>1.0102802935845445</v>
      </c>
      <c r="AJ435" s="51">
        <v>2.7317206755866769E-2</v>
      </c>
      <c r="AK435" s="51">
        <v>0.21507009579476119</v>
      </c>
      <c r="AL435" s="53">
        <v>1.7539929536115412E-2</v>
      </c>
      <c r="AM435" s="51">
        <v>1.0485671172882196</v>
      </c>
      <c r="AN435" s="55">
        <v>3.9996139074557124E-2</v>
      </c>
    </row>
    <row r="436" spans="1:40" x14ac:dyDescent="0.3">
      <c r="A436" s="51">
        <v>433</v>
      </c>
      <c r="B436" s="52">
        <v>6.9999999999999991</v>
      </c>
      <c r="C436" s="53">
        <v>2.6666666666666665</v>
      </c>
      <c r="D436" s="53">
        <v>2.4285714285714284</v>
      </c>
      <c r="E436" s="54">
        <v>0</v>
      </c>
      <c r="F436" s="53">
        <v>0</v>
      </c>
      <c r="G436" s="53">
        <v>0</v>
      </c>
      <c r="H436" s="53">
        <v>0</v>
      </c>
      <c r="I436" s="53">
        <v>0</v>
      </c>
      <c r="J436" s="53">
        <v>0</v>
      </c>
      <c r="K436" s="53">
        <v>0</v>
      </c>
      <c r="L436" s="54">
        <v>0</v>
      </c>
      <c r="M436" s="55">
        <v>0</v>
      </c>
      <c r="N436" s="53">
        <v>0</v>
      </c>
      <c r="O436" s="53">
        <v>0</v>
      </c>
      <c r="P436" s="53">
        <v>5</v>
      </c>
      <c r="Q436" s="53">
        <v>0</v>
      </c>
      <c r="R436" s="53">
        <v>0</v>
      </c>
      <c r="S436" s="53">
        <v>0</v>
      </c>
      <c r="T436" s="53">
        <v>2.5118578920369092</v>
      </c>
      <c r="U436" s="54">
        <v>200</v>
      </c>
      <c r="V436" s="56">
        <v>0.95</v>
      </c>
      <c r="W436" s="53">
        <v>0</v>
      </c>
      <c r="X436" s="53">
        <v>0</v>
      </c>
      <c r="Y436" s="53">
        <v>165</v>
      </c>
      <c r="Z436" s="53">
        <v>0</v>
      </c>
      <c r="AA436" s="53">
        <v>1</v>
      </c>
      <c r="AB436" s="55">
        <v>0</v>
      </c>
      <c r="AC436" s="51">
        <v>10.213151515151516</v>
      </c>
      <c r="AD436" s="51">
        <v>8.0549424476784107E-2</v>
      </c>
      <c r="AE436" s="51">
        <v>2.317115268596652E-2</v>
      </c>
      <c r="AF436" s="51">
        <v>1.8495442730200587E-3</v>
      </c>
      <c r="AG436" s="51">
        <v>0.29283488940800911</v>
      </c>
      <c r="AH436" s="51">
        <v>4.3373876746578615E-3</v>
      </c>
      <c r="AI436" s="51">
        <v>0.9303873382169825</v>
      </c>
      <c r="AJ436" s="51">
        <v>2.5878243439020367E-2</v>
      </c>
      <c r="AK436" s="51">
        <v>0.237911069826199</v>
      </c>
      <c r="AL436" s="53">
        <v>1.6704537805691134E-2</v>
      </c>
      <c r="AM436" s="51">
        <v>0.9303873382169825</v>
      </c>
      <c r="AN436" s="55">
        <v>2.5878243439020367E-2</v>
      </c>
    </row>
    <row r="437" spans="1:40" x14ac:dyDescent="0.3">
      <c r="A437" s="51">
        <v>434</v>
      </c>
      <c r="B437" s="52">
        <v>6.9999999999999991</v>
      </c>
      <c r="C437" s="53">
        <v>2.6666666666666665</v>
      </c>
      <c r="D437" s="53">
        <v>3.5714285714285712</v>
      </c>
      <c r="E437" s="54">
        <v>0</v>
      </c>
      <c r="F437" s="53">
        <v>0</v>
      </c>
      <c r="G437" s="53">
        <v>0</v>
      </c>
      <c r="H437" s="53">
        <v>0</v>
      </c>
      <c r="I437" s="53">
        <v>0</v>
      </c>
      <c r="J437" s="53">
        <v>0</v>
      </c>
      <c r="K437" s="53">
        <v>0</v>
      </c>
      <c r="L437" s="54">
        <v>0</v>
      </c>
      <c r="M437" s="55">
        <v>0</v>
      </c>
      <c r="N437" s="53">
        <v>0</v>
      </c>
      <c r="O437" s="53">
        <v>0</v>
      </c>
      <c r="P437" s="53">
        <v>5</v>
      </c>
      <c r="Q437" s="53">
        <v>0</v>
      </c>
      <c r="R437" s="53">
        <v>0</v>
      </c>
      <c r="S437" s="53">
        <v>0</v>
      </c>
      <c r="T437" s="53">
        <v>2.5118578920369092</v>
      </c>
      <c r="U437" s="54">
        <v>200</v>
      </c>
      <c r="V437" s="56">
        <v>0.95</v>
      </c>
      <c r="W437" s="53">
        <v>0</v>
      </c>
      <c r="X437" s="53">
        <v>0</v>
      </c>
      <c r="Y437" s="53">
        <v>165</v>
      </c>
      <c r="Z437" s="53">
        <v>0</v>
      </c>
      <c r="AA437" s="53">
        <v>1</v>
      </c>
      <c r="AB437" s="55">
        <v>0</v>
      </c>
      <c r="AC437" s="51">
        <v>14.384878787878799</v>
      </c>
      <c r="AD437" s="51">
        <v>0.11782998860799472</v>
      </c>
      <c r="AE437" s="51">
        <v>2.2916679789820385E-2</v>
      </c>
      <c r="AF437" s="51">
        <v>1.6716103272643519E-3</v>
      </c>
      <c r="AG437" s="51">
        <v>0.31912080667930703</v>
      </c>
      <c r="AH437" s="51">
        <v>6.1647960945845253E-3</v>
      </c>
      <c r="AI437" s="51">
        <v>0.97532010592019003</v>
      </c>
      <c r="AJ437" s="51">
        <v>2.5819197486954101E-2</v>
      </c>
      <c r="AK437" s="51">
        <v>0.2905521323263604</v>
      </c>
      <c r="AL437" s="53">
        <v>1.7519977328395681E-2</v>
      </c>
      <c r="AM437" s="51">
        <v>0.97532010592019003</v>
      </c>
      <c r="AN437" s="55">
        <v>2.5819197486954101E-2</v>
      </c>
    </row>
    <row r="438" spans="1:40" x14ac:dyDescent="0.3">
      <c r="A438" s="51">
        <v>435</v>
      </c>
      <c r="B438" s="52">
        <v>6.9999999999999991</v>
      </c>
      <c r="C438" s="53">
        <v>2.6666666666666665</v>
      </c>
      <c r="D438" s="53">
        <v>4.7142857142857135</v>
      </c>
      <c r="E438" s="54">
        <v>0</v>
      </c>
      <c r="F438" s="53">
        <v>0</v>
      </c>
      <c r="G438" s="53">
        <v>0</v>
      </c>
      <c r="H438" s="53">
        <v>0</v>
      </c>
      <c r="I438" s="53">
        <v>0</v>
      </c>
      <c r="J438" s="53">
        <v>0</v>
      </c>
      <c r="K438" s="53">
        <v>0</v>
      </c>
      <c r="L438" s="54">
        <v>0</v>
      </c>
      <c r="M438" s="55">
        <v>0</v>
      </c>
      <c r="N438" s="53">
        <v>0</v>
      </c>
      <c r="O438" s="53">
        <v>0</v>
      </c>
      <c r="P438" s="53">
        <v>5</v>
      </c>
      <c r="Q438" s="53">
        <v>0</v>
      </c>
      <c r="R438" s="53">
        <v>0</v>
      </c>
      <c r="S438" s="53">
        <v>0</v>
      </c>
      <c r="T438" s="53">
        <v>2.5118578920369092</v>
      </c>
      <c r="U438" s="54">
        <v>200</v>
      </c>
      <c r="V438" s="56">
        <v>0.95</v>
      </c>
      <c r="W438" s="53">
        <v>0</v>
      </c>
      <c r="X438" s="53">
        <v>0</v>
      </c>
      <c r="Y438" s="53">
        <v>165</v>
      </c>
      <c r="Z438" s="53">
        <v>0</v>
      </c>
      <c r="AA438" s="53">
        <v>1</v>
      </c>
      <c r="AB438" s="55">
        <v>0</v>
      </c>
      <c r="AC438" s="51">
        <v>18.70154545454545</v>
      </c>
      <c r="AD438" s="51">
        <v>0.14815656149593887</v>
      </c>
      <c r="AE438" s="51">
        <v>2.5822117872156186E-2</v>
      </c>
      <c r="AF438" s="51">
        <v>2.2678980921084003E-3</v>
      </c>
      <c r="AG438" s="51">
        <v>0.37707997455922199</v>
      </c>
      <c r="AH438" s="51">
        <v>8.4866660505281827E-3</v>
      </c>
      <c r="AI438" s="51">
        <v>1.0826264366792304</v>
      </c>
      <c r="AJ438" s="51">
        <v>2.5161145678233979E-2</v>
      </c>
      <c r="AK438" s="51">
        <v>0.40509613655443633</v>
      </c>
      <c r="AL438" s="53">
        <v>1.9360991307022409E-2</v>
      </c>
      <c r="AM438" s="51">
        <v>1.0826264366792304</v>
      </c>
      <c r="AN438" s="55">
        <v>2.5161145678233979E-2</v>
      </c>
    </row>
    <row r="439" spans="1:40" x14ac:dyDescent="0.3">
      <c r="A439" s="51">
        <v>436</v>
      </c>
      <c r="B439" s="52">
        <v>6.9999999999999991</v>
      </c>
      <c r="C439" s="53">
        <v>2.6666666666666665</v>
      </c>
      <c r="D439" s="53">
        <v>5.8571428571428559</v>
      </c>
      <c r="E439" s="54">
        <v>0</v>
      </c>
      <c r="F439" s="53">
        <v>0</v>
      </c>
      <c r="G439" s="53">
        <v>0</v>
      </c>
      <c r="H439" s="53">
        <v>0</v>
      </c>
      <c r="I439" s="53">
        <v>0</v>
      </c>
      <c r="J439" s="53">
        <v>0</v>
      </c>
      <c r="K439" s="53">
        <v>0</v>
      </c>
      <c r="L439" s="54">
        <v>0</v>
      </c>
      <c r="M439" s="55">
        <v>0</v>
      </c>
      <c r="N439" s="53">
        <v>0</v>
      </c>
      <c r="O439" s="53">
        <v>0</v>
      </c>
      <c r="P439" s="53">
        <v>5</v>
      </c>
      <c r="Q439" s="53">
        <v>0</v>
      </c>
      <c r="R439" s="53">
        <v>0</v>
      </c>
      <c r="S439" s="53">
        <v>0</v>
      </c>
      <c r="T439" s="53">
        <v>2.5118578920369092</v>
      </c>
      <c r="U439" s="54">
        <v>200</v>
      </c>
      <c r="V439" s="56">
        <v>0.95</v>
      </c>
      <c r="W439" s="53">
        <v>0</v>
      </c>
      <c r="X439" s="53">
        <v>0</v>
      </c>
      <c r="Y439" s="53">
        <v>165</v>
      </c>
      <c r="Z439" s="53">
        <v>0</v>
      </c>
      <c r="AA439" s="53">
        <v>1</v>
      </c>
      <c r="AB439" s="55">
        <v>0</v>
      </c>
      <c r="AC439" s="51">
        <v>22.835727272727276</v>
      </c>
      <c r="AD439" s="51">
        <v>0.18912620137820743</v>
      </c>
      <c r="AE439" s="51">
        <v>3.0312120505399696E-2</v>
      </c>
      <c r="AF439" s="51">
        <v>2.4106783836559953E-3</v>
      </c>
      <c r="AG439" s="51">
        <v>0.42705537762686391</v>
      </c>
      <c r="AH439" s="51">
        <v>1.0813296463835796E-2</v>
      </c>
      <c r="AI439" s="51">
        <v>1.1828654101603546</v>
      </c>
      <c r="AJ439" s="51">
        <v>2.46211397779308E-2</v>
      </c>
      <c r="AK439" s="51">
        <v>0.50107981285015168</v>
      </c>
      <c r="AL439" s="53">
        <v>2.0141474044305729E-2</v>
      </c>
      <c r="AM439" s="51">
        <v>1.1828654101603546</v>
      </c>
      <c r="AN439" s="55">
        <v>2.46211397779308E-2</v>
      </c>
    </row>
    <row r="440" spans="1:40" x14ac:dyDescent="0.3">
      <c r="A440" s="51">
        <v>437</v>
      </c>
      <c r="B440" s="52">
        <v>6.9999999999999991</v>
      </c>
      <c r="C440" s="53">
        <v>2.6666666666666665</v>
      </c>
      <c r="D440" s="53">
        <v>6.9999999999999982</v>
      </c>
      <c r="E440" s="54">
        <v>0</v>
      </c>
      <c r="F440" s="53">
        <v>0</v>
      </c>
      <c r="G440" s="53">
        <v>0</v>
      </c>
      <c r="H440" s="53">
        <v>0</v>
      </c>
      <c r="I440" s="53">
        <v>0</v>
      </c>
      <c r="J440" s="53">
        <v>0</v>
      </c>
      <c r="K440" s="53">
        <v>0</v>
      </c>
      <c r="L440" s="54">
        <v>0</v>
      </c>
      <c r="M440" s="55">
        <v>0</v>
      </c>
      <c r="N440" s="53">
        <v>0</v>
      </c>
      <c r="O440" s="53">
        <v>0</v>
      </c>
      <c r="P440" s="53">
        <v>5</v>
      </c>
      <c r="Q440" s="53">
        <v>0</v>
      </c>
      <c r="R440" s="53">
        <v>0</v>
      </c>
      <c r="S440" s="53">
        <v>0</v>
      </c>
      <c r="T440" s="53">
        <v>2.5118578920369092</v>
      </c>
      <c r="U440" s="54">
        <v>200</v>
      </c>
      <c r="V440" s="56">
        <v>0.95</v>
      </c>
      <c r="W440" s="53">
        <v>0</v>
      </c>
      <c r="X440" s="53">
        <v>0</v>
      </c>
      <c r="Y440" s="53">
        <v>165</v>
      </c>
      <c r="Z440" s="53">
        <v>0</v>
      </c>
      <c r="AA440" s="53">
        <v>1</v>
      </c>
      <c r="AB440" s="55">
        <v>0</v>
      </c>
      <c r="AC440" s="51">
        <v>26.308242424242437</v>
      </c>
      <c r="AD440" s="51">
        <v>0.21937155483966408</v>
      </c>
      <c r="AE440" s="51">
        <v>3.3979490500858557E-2</v>
      </c>
      <c r="AF440" s="51">
        <v>2.9885176574624235E-3</v>
      </c>
      <c r="AG440" s="51">
        <v>0.50059672652433318</v>
      </c>
      <c r="AH440" s="51">
        <v>1.2666674807631248E-2</v>
      </c>
      <c r="AI440" s="51">
        <v>1.2825982746204945</v>
      </c>
      <c r="AJ440" s="51">
        <v>2.4623856218793979E-2</v>
      </c>
      <c r="AK440" s="51">
        <v>0.60790918359267454</v>
      </c>
      <c r="AL440" s="53">
        <v>2.1122222314666848E-2</v>
      </c>
      <c r="AM440" s="51">
        <v>1.2825982746204945</v>
      </c>
      <c r="AN440" s="55">
        <v>2.4623856218793979E-2</v>
      </c>
    </row>
    <row r="441" spans="1:40" x14ac:dyDescent="0.3">
      <c r="A441" s="51">
        <v>438</v>
      </c>
      <c r="B441" s="52">
        <v>6.9999999999999991</v>
      </c>
      <c r="C441" s="53">
        <v>3.75</v>
      </c>
      <c r="D441" s="53">
        <v>1.2857142857142856</v>
      </c>
      <c r="E441" s="54">
        <v>0</v>
      </c>
      <c r="F441" s="53">
        <v>0</v>
      </c>
      <c r="G441" s="53">
        <v>0</v>
      </c>
      <c r="H441" s="53">
        <v>0</v>
      </c>
      <c r="I441" s="53">
        <v>0</v>
      </c>
      <c r="J441" s="53">
        <v>0</v>
      </c>
      <c r="K441" s="53">
        <v>0</v>
      </c>
      <c r="L441" s="54">
        <v>0</v>
      </c>
      <c r="M441" s="55">
        <v>0</v>
      </c>
      <c r="N441" s="53">
        <v>0</v>
      </c>
      <c r="O441" s="53">
        <v>0</v>
      </c>
      <c r="P441" s="53">
        <v>5</v>
      </c>
      <c r="Q441" s="53">
        <v>0</v>
      </c>
      <c r="R441" s="53">
        <v>0</v>
      </c>
      <c r="S441" s="53">
        <v>0</v>
      </c>
      <c r="T441" s="53">
        <v>2.5118578920369092</v>
      </c>
      <c r="U441" s="54">
        <v>200</v>
      </c>
      <c r="V441" s="56">
        <v>0.95</v>
      </c>
      <c r="W441" s="53">
        <v>5.0000000000000001E-3</v>
      </c>
      <c r="X441" s="53">
        <v>9.8597824922146103E-3</v>
      </c>
      <c r="Y441" s="53">
        <v>165</v>
      </c>
      <c r="Z441" s="53">
        <v>0</v>
      </c>
      <c r="AA441" s="53">
        <v>0.99996969696969695</v>
      </c>
      <c r="AB441" s="55">
        <v>5.975625752857346E-5</v>
      </c>
      <c r="AC441" s="51">
        <v>7.2477076866223209</v>
      </c>
      <c r="AD441" s="51">
        <v>5.4355927980825912E-2</v>
      </c>
      <c r="AE441" s="51">
        <v>1.6407373242004447E-2</v>
      </c>
      <c r="AF441" s="51">
        <v>1.3608102293100738E-3</v>
      </c>
      <c r="AG441" s="51">
        <v>0.25541971633154498</v>
      </c>
      <c r="AH441" s="51">
        <v>3.7412434184732508E-3</v>
      </c>
      <c r="AI441" s="51">
        <v>0.90578631915016561</v>
      </c>
      <c r="AJ441" s="51">
        <v>2.6596957369654166E-2</v>
      </c>
      <c r="AK441" s="51">
        <v>0.2058253540047067</v>
      </c>
      <c r="AL441" s="53">
        <v>1.6467035632808991E-2</v>
      </c>
      <c r="AM441" s="51">
        <v>0.9119666590376645</v>
      </c>
      <c r="AN441" s="55">
        <v>2.9642638603218641E-2</v>
      </c>
    </row>
    <row r="442" spans="1:40" x14ac:dyDescent="0.3">
      <c r="A442" s="51">
        <v>439</v>
      </c>
      <c r="B442" s="52">
        <v>6.9999999999999991</v>
      </c>
      <c r="C442" s="53">
        <v>3.75</v>
      </c>
      <c r="D442" s="53">
        <v>2.4285714285714284</v>
      </c>
      <c r="E442" s="54">
        <v>0</v>
      </c>
      <c r="F442" s="53">
        <v>0</v>
      </c>
      <c r="G442" s="53">
        <v>0</v>
      </c>
      <c r="H442" s="53">
        <v>0</v>
      </c>
      <c r="I442" s="53">
        <v>0</v>
      </c>
      <c r="J442" s="53">
        <v>0</v>
      </c>
      <c r="K442" s="53">
        <v>0</v>
      </c>
      <c r="L442" s="54">
        <v>0</v>
      </c>
      <c r="M442" s="55">
        <v>0</v>
      </c>
      <c r="N442" s="53">
        <v>0</v>
      </c>
      <c r="O442" s="53">
        <v>0</v>
      </c>
      <c r="P442" s="53">
        <v>5</v>
      </c>
      <c r="Q442" s="53">
        <v>0</v>
      </c>
      <c r="R442" s="53">
        <v>0</v>
      </c>
      <c r="S442" s="53">
        <v>0</v>
      </c>
      <c r="T442" s="53">
        <v>2.5118578920369092</v>
      </c>
      <c r="U442" s="54">
        <v>200</v>
      </c>
      <c r="V442" s="56">
        <v>0.95</v>
      </c>
      <c r="W442" s="53">
        <v>0</v>
      </c>
      <c r="X442" s="53">
        <v>0</v>
      </c>
      <c r="Y442" s="53">
        <v>165</v>
      </c>
      <c r="Z442" s="53">
        <v>0</v>
      </c>
      <c r="AA442" s="53">
        <v>1</v>
      </c>
      <c r="AB442" s="55">
        <v>0</v>
      </c>
      <c r="AC442" s="51">
        <v>13.931333333333335</v>
      </c>
      <c r="AD442" s="51">
        <v>0.11908324400706097</v>
      </c>
      <c r="AE442" s="51">
        <v>2.3261407986746835E-2</v>
      </c>
      <c r="AF442" s="51">
        <v>1.7305410388345659E-3</v>
      </c>
      <c r="AG442" s="51">
        <v>0.31551765305875845</v>
      </c>
      <c r="AH442" s="51">
        <v>6.3616347772722029E-3</v>
      </c>
      <c r="AI442" s="51">
        <v>0.97014542376329194</v>
      </c>
      <c r="AJ442" s="51">
        <v>2.6091399965513035E-2</v>
      </c>
      <c r="AK442" s="51">
        <v>0.28111350121069911</v>
      </c>
      <c r="AL442" s="53">
        <v>1.6849611046617377E-2</v>
      </c>
      <c r="AM442" s="51">
        <v>0.97014542376329194</v>
      </c>
      <c r="AN442" s="55">
        <v>2.6091399965513035E-2</v>
      </c>
    </row>
    <row r="443" spans="1:40" x14ac:dyDescent="0.3">
      <c r="A443" s="51">
        <v>440</v>
      </c>
      <c r="B443" s="52">
        <v>6.9999999999999991</v>
      </c>
      <c r="C443" s="53">
        <v>3.75</v>
      </c>
      <c r="D443" s="53">
        <v>3.5714285714285712</v>
      </c>
      <c r="E443" s="54">
        <v>0</v>
      </c>
      <c r="F443" s="53">
        <v>0</v>
      </c>
      <c r="G443" s="53">
        <v>0</v>
      </c>
      <c r="H443" s="53">
        <v>0</v>
      </c>
      <c r="I443" s="53">
        <v>0</v>
      </c>
      <c r="J443" s="53">
        <v>0</v>
      </c>
      <c r="K443" s="53">
        <v>0</v>
      </c>
      <c r="L443" s="54">
        <v>0</v>
      </c>
      <c r="M443" s="55">
        <v>0</v>
      </c>
      <c r="N443" s="53">
        <v>0</v>
      </c>
      <c r="O443" s="53">
        <v>0</v>
      </c>
      <c r="P443" s="53">
        <v>5</v>
      </c>
      <c r="Q443" s="53">
        <v>0</v>
      </c>
      <c r="R443" s="53">
        <v>0</v>
      </c>
      <c r="S443" s="53">
        <v>0</v>
      </c>
      <c r="T443" s="53">
        <v>2.5118578920369092</v>
      </c>
      <c r="U443" s="54">
        <v>200</v>
      </c>
      <c r="V443" s="56">
        <v>0.95</v>
      </c>
      <c r="W443" s="53">
        <v>0</v>
      </c>
      <c r="X443" s="53">
        <v>0</v>
      </c>
      <c r="Y443" s="53">
        <v>165</v>
      </c>
      <c r="Z443" s="53">
        <v>0</v>
      </c>
      <c r="AA443" s="53">
        <v>1</v>
      </c>
      <c r="AB443" s="55">
        <v>0</v>
      </c>
      <c r="AC443" s="51">
        <v>19.826333333333331</v>
      </c>
      <c r="AD443" s="51">
        <v>0.15675294495656547</v>
      </c>
      <c r="AE443" s="51">
        <v>2.7313818790581527E-2</v>
      </c>
      <c r="AF443" s="51">
        <v>2.2180204782770159E-3</v>
      </c>
      <c r="AG443" s="51">
        <v>0.39182771313790643</v>
      </c>
      <c r="AH443" s="51">
        <v>8.8347408904622775E-3</v>
      </c>
      <c r="AI443" s="51">
        <v>1.1035345204959313</v>
      </c>
      <c r="AJ443" s="51">
        <v>2.5916562063799435E-2</v>
      </c>
      <c r="AK443" s="51">
        <v>0.43053494954277033</v>
      </c>
      <c r="AL443" s="53">
        <v>2.0325814595914368E-2</v>
      </c>
      <c r="AM443" s="51">
        <v>1.1035345204959313</v>
      </c>
      <c r="AN443" s="55">
        <v>2.5916562063799435E-2</v>
      </c>
    </row>
    <row r="444" spans="1:40" x14ac:dyDescent="0.3">
      <c r="A444" s="51">
        <v>441</v>
      </c>
      <c r="B444" s="52">
        <v>6.9999999999999991</v>
      </c>
      <c r="C444" s="53">
        <v>3.75</v>
      </c>
      <c r="D444" s="53">
        <v>4.7142857142857135</v>
      </c>
      <c r="E444" s="54">
        <v>0</v>
      </c>
      <c r="F444" s="53">
        <v>0</v>
      </c>
      <c r="G444" s="53">
        <v>0</v>
      </c>
      <c r="H444" s="53">
        <v>0</v>
      </c>
      <c r="I444" s="53">
        <v>0</v>
      </c>
      <c r="J444" s="53">
        <v>0</v>
      </c>
      <c r="K444" s="53">
        <v>0</v>
      </c>
      <c r="L444" s="54">
        <v>0</v>
      </c>
      <c r="M444" s="55">
        <v>0</v>
      </c>
      <c r="N444" s="53">
        <v>0</v>
      </c>
      <c r="O444" s="53">
        <v>0</v>
      </c>
      <c r="P444" s="53">
        <v>5</v>
      </c>
      <c r="Q444" s="53">
        <v>0</v>
      </c>
      <c r="R444" s="53">
        <v>0</v>
      </c>
      <c r="S444" s="53">
        <v>0</v>
      </c>
      <c r="T444" s="53">
        <v>2.5118578920369092</v>
      </c>
      <c r="U444" s="54">
        <v>200</v>
      </c>
      <c r="V444" s="56">
        <v>0.95</v>
      </c>
      <c r="W444" s="53">
        <v>0</v>
      </c>
      <c r="X444" s="53">
        <v>0</v>
      </c>
      <c r="Y444" s="53">
        <v>165</v>
      </c>
      <c r="Z444" s="53">
        <v>0</v>
      </c>
      <c r="AA444" s="53">
        <v>1</v>
      </c>
      <c r="AB444" s="55">
        <v>0</v>
      </c>
      <c r="AC444" s="51">
        <v>25.41466666666668</v>
      </c>
      <c r="AD444" s="51">
        <v>0.19954753147635734</v>
      </c>
      <c r="AE444" s="51">
        <v>3.268045317480392E-2</v>
      </c>
      <c r="AF444" s="51">
        <v>2.7052412343617441E-3</v>
      </c>
      <c r="AG444" s="51">
        <v>0.46574031589343362</v>
      </c>
      <c r="AH444" s="51">
        <v>1.1755592027737636E-2</v>
      </c>
      <c r="AI444" s="51">
        <v>1.2433539153123399</v>
      </c>
      <c r="AJ444" s="51">
        <v>2.3625200055421784E-2</v>
      </c>
      <c r="AK444" s="51">
        <v>0.57080314913951657</v>
      </c>
      <c r="AL444" s="53">
        <v>2.0466447918907008E-2</v>
      </c>
      <c r="AM444" s="51">
        <v>1.2433539153123399</v>
      </c>
      <c r="AN444" s="55">
        <v>2.3625200055421784E-2</v>
      </c>
    </row>
    <row r="445" spans="1:40" x14ac:dyDescent="0.3">
      <c r="A445" s="51">
        <v>442</v>
      </c>
      <c r="B445" s="52">
        <v>6.9999999999999991</v>
      </c>
      <c r="C445" s="53">
        <v>3.75</v>
      </c>
      <c r="D445" s="53">
        <v>5.8571428571428559</v>
      </c>
      <c r="E445" s="54">
        <v>0</v>
      </c>
      <c r="F445" s="53">
        <v>0</v>
      </c>
      <c r="G445" s="53">
        <v>0</v>
      </c>
      <c r="H445" s="53">
        <v>0</v>
      </c>
      <c r="I445" s="53">
        <v>0</v>
      </c>
      <c r="J445" s="53">
        <v>0</v>
      </c>
      <c r="K445" s="53">
        <v>0</v>
      </c>
      <c r="L445" s="54">
        <v>0</v>
      </c>
      <c r="M445" s="55">
        <v>0</v>
      </c>
      <c r="N445" s="53">
        <v>0</v>
      </c>
      <c r="O445" s="53">
        <v>0</v>
      </c>
      <c r="P445" s="53">
        <v>5</v>
      </c>
      <c r="Q445" s="53">
        <v>0</v>
      </c>
      <c r="R445" s="53">
        <v>0</v>
      </c>
      <c r="S445" s="53">
        <v>0</v>
      </c>
      <c r="T445" s="53">
        <v>2.5118578920369092</v>
      </c>
      <c r="U445" s="54">
        <v>200</v>
      </c>
      <c r="V445" s="56">
        <v>0.95</v>
      </c>
      <c r="W445" s="53">
        <v>0</v>
      </c>
      <c r="X445" s="53">
        <v>0</v>
      </c>
      <c r="Y445" s="53">
        <v>165</v>
      </c>
      <c r="Z445" s="53">
        <v>0</v>
      </c>
      <c r="AA445" s="53">
        <v>1</v>
      </c>
      <c r="AB445" s="55">
        <v>0</v>
      </c>
      <c r="AC445" s="51">
        <v>30.388909090909081</v>
      </c>
      <c r="AD445" s="51">
        <v>0.24835045922683893</v>
      </c>
      <c r="AE445" s="51">
        <v>3.8231236428147963E-2</v>
      </c>
      <c r="AF445" s="51">
        <v>3.453956283364759E-3</v>
      </c>
      <c r="AG445" s="51">
        <v>0.5673470864318213</v>
      </c>
      <c r="AH445" s="51">
        <v>1.5025804363914435E-2</v>
      </c>
      <c r="AI445" s="51">
        <v>1.414773889584936</v>
      </c>
      <c r="AJ445" s="51">
        <v>2.4539413202634038E-2</v>
      </c>
      <c r="AK445" s="51">
        <v>0.69551616857474496</v>
      </c>
      <c r="AL445" s="53">
        <v>2.1213189311001125E-2</v>
      </c>
      <c r="AM445" s="51">
        <v>1.414773889584936</v>
      </c>
      <c r="AN445" s="55">
        <v>2.4539413202634038E-2</v>
      </c>
    </row>
    <row r="446" spans="1:40" x14ac:dyDescent="0.3">
      <c r="A446" s="51">
        <v>443</v>
      </c>
      <c r="B446" s="52">
        <v>6.9999999999999991</v>
      </c>
      <c r="C446" s="53">
        <v>3.75</v>
      </c>
      <c r="D446" s="53">
        <v>6.9999999999999982</v>
      </c>
      <c r="E446" s="54">
        <v>0</v>
      </c>
      <c r="F446" s="53">
        <v>0</v>
      </c>
      <c r="G446" s="53">
        <v>0</v>
      </c>
      <c r="H446" s="53">
        <v>0</v>
      </c>
      <c r="I446" s="53">
        <v>0</v>
      </c>
      <c r="J446" s="53">
        <v>0</v>
      </c>
      <c r="K446" s="53">
        <v>0</v>
      </c>
      <c r="L446" s="54">
        <v>0</v>
      </c>
      <c r="M446" s="55">
        <v>0</v>
      </c>
      <c r="N446" s="53">
        <v>0</v>
      </c>
      <c r="O446" s="53">
        <v>0</v>
      </c>
      <c r="P446" s="53">
        <v>5</v>
      </c>
      <c r="Q446" s="53">
        <v>0</v>
      </c>
      <c r="R446" s="53">
        <v>0</v>
      </c>
      <c r="S446" s="53">
        <v>0</v>
      </c>
      <c r="T446" s="53">
        <v>2.5118578920369092</v>
      </c>
      <c r="U446" s="54">
        <v>200</v>
      </c>
      <c r="V446" s="56">
        <v>0.95</v>
      </c>
      <c r="W446" s="53">
        <v>0</v>
      </c>
      <c r="X446" s="53">
        <v>0</v>
      </c>
      <c r="Y446" s="53">
        <v>165</v>
      </c>
      <c r="Z446" s="53">
        <v>0</v>
      </c>
      <c r="AA446" s="53">
        <v>1</v>
      </c>
      <c r="AB446" s="55">
        <v>0</v>
      </c>
      <c r="AC446" s="51">
        <v>35.441545454545448</v>
      </c>
      <c r="AD446" s="51">
        <v>0.25859203213346288</v>
      </c>
      <c r="AE446" s="51">
        <v>4.6615040744906244E-2</v>
      </c>
      <c r="AF446" s="51">
        <v>3.8222088575989403E-3</v>
      </c>
      <c r="AG446" s="51">
        <v>0.64485896174765744</v>
      </c>
      <c r="AH446" s="51">
        <v>1.6469040076915992E-2</v>
      </c>
      <c r="AI446" s="51">
        <v>1.5289648777248679</v>
      </c>
      <c r="AJ446" s="51">
        <v>2.3910723508792402E-2</v>
      </c>
      <c r="AK446" s="51">
        <v>0.7895952529828052</v>
      </c>
      <c r="AL446" s="53">
        <v>2.0416704872841585E-2</v>
      </c>
      <c r="AM446" s="51">
        <v>1.5289648777248679</v>
      </c>
      <c r="AN446" s="55">
        <v>2.3910723508792402E-2</v>
      </c>
    </row>
    <row r="447" spans="1:40" x14ac:dyDescent="0.3">
      <c r="A447" s="51">
        <v>444</v>
      </c>
      <c r="B447" s="52">
        <v>6.9999999999999991</v>
      </c>
      <c r="C447" s="53">
        <v>4.833333333333333</v>
      </c>
      <c r="D447" s="53">
        <v>1.2857142857142856</v>
      </c>
      <c r="E447" s="54">
        <v>0</v>
      </c>
      <c r="F447" s="53">
        <v>0</v>
      </c>
      <c r="G447" s="53">
        <v>0</v>
      </c>
      <c r="H447" s="53">
        <v>0</v>
      </c>
      <c r="I447" s="53">
        <v>0</v>
      </c>
      <c r="J447" s="53">
        <v>0</v>
      </c>
      <c r="K447" s="53">
        <v>0</v>
      </c>
      <c r="L447" s="54">
        <v>0</v>
      </c>
      <c r="M447" s="55">
        <v>0</v>
      </c>
      <c r="N447" s="53">
        <v>0</v>
      </c>
      <c r="O447" s="53">
        <v>0</v>
      </c>
      <c r="P447" s="53">
        <v>5</v>
      </c>
      <c r="Q447" s="53">
        <v>0</v>
      </c>
      <c r="R447" s="53">
        <v>0</v>
      </c>
      <c r="S447" s="53">
        <v>0</v>
      </c>
      <c r="T447" s="53">
        <v>2.5118578920369092</v>
      </c>
      <c r="U447" s="54">
        <v>200</v>
      </c>
      <c r="V447" s="56">
        <v>0.95</v>
      </c>
      <c r="W447" s="53">
        <v>0</v>
      </c>
      <c r="X447" s="53">
        <v>0</v>
      </c>
      <c r="Y447" s="53">
        <v>165</v>
      </c>
      <c r="Z447" s="53">
        <v>0</v>
      </c>
      <c r="AA447" s="53">
        <v>1</v>
      </c>
      <c r="AB447" s="55">
        <v>0</v>
      </c>
      <c r="AC447" s="51">
        <v>9.5847272727272745</v>
      </c>
      <c r="AD447" s="51">
        <v>7.7455045206792486E-2</v>
      </c>
      <c r="AE447" s="51">
        <v>2.2268040364492047E-2</v>
      </c>
      <c r="AF447" s="51">
        <v>1.6654253627029127E-3</v>
      </c>
      <c r="AG447" s="51">
        <v>0.28968376946931929</v>
      </c>
      <c r="AH447" s="51">
        <v>4.3370484865316149E-3</v>
      </c>
      <c r="AI447" s="51">
        <v>0.93472063598378374</v>
      </c>
      <c r="AJ447" s="51">
        <v>2.809429483958523E-2</v>
      </c>
      <c r="AK447" s="51">
        <v>0.23193406970109445</v>
      </c>
      <c r="AL447" s="53">
        <v>1.615235482161136E-2</v>
      </c>
      <c r="AM447" s="51">
        <v>0.93472063598378374</v>
      </c>
      <c r="AN447" s="55">
        <v>2.809429483958523E-2</v>
      </c>
    </row>
    <row r="448" spans="1:40" x14ac:dyDescent="0.3">
      <c r="A448" s="51">
        <v>445</v>
      </c>
      <c r="B448" s="52">
        <v>6.9999999999999991</v>
      </c>
      <c r="C448" s="53">
        <v>4.833333333333333</v>
      </c>
      <c r="D448" s="53">
        <v>2.4285714285714284</v>
      </c>
      <c r="E448" s="54">
        <v>0</v>
      </c>
      <c r="F448" s="53">
        <v>0</v>
      </c>
      <c r="G448" s="53">
        <v>0</v>
      </c>
      <c r="H448" s="53">
        <v>0</v>
      </c>
      <c r="I448" s="53">
        <v>0</v>
      </c>
      <c r="J448" s="53">
        <v>0</v>
      </c>
      <c r="K448" s="53">
        <v>0</v>
      </c>
      <c r="L448" s="54">
        <v>0</v>
      </c>
      <c r="M448" s="55">
        <v>0</v>
      </c>
      <c r="N448" s="53">
        <v>0</v>
      </c>
      <c r="O448" s="53">
        <v>0</v>
      </c>
      <c r="P448" s="53">
        <v>5</v>
      </c>
      <c r="Q448" s="53">
        <v>0</v>
      </c>
      <c r="R448" s="53">
        <v>0</v>
      </c>
      <c r="S448" s="53">
        <v>0</v>
      </c>
      <c r="T448" s="53">
        <v>2.5118578920369092</v>
      </c>
      <c r="U448" s="54">
        <v>200</v>
      </c>
      <c r="V448" s="56">
        <v>0.95</v>
      </c>
      <c r="W448" s="53">
        <v>0</v>
      </c>
      <c r="X448" s="53">
        <v>0</v>
      </c>
      <c r="Y448" s="53">
        <v>165</v>
      </c>
      <c r="Z448" s="53">
        <v>0</v>
      </c>
      <c r="AA448" s="53">
        <v>1</v>
      </c>
      <c r="AB448" s="55">
        <v>0</v>
      </c>
      <c r="AC448" s="51">
        <v>17.326181818181816</v>
      </c>
      <c r="AD448" s="51">
        <v>0.14574893626741098</v>
      </c>
      <c r="AE448" s="51">
        <v>2.4160192064850195E-2</v>
      </c>
      <c r="AF448" s="51">
        <v>2.1105387118435701E-3</v>
      </c>
      <c r="AG448" s="51">
        <v>0.36035638649943286</v>
      </c>
      <c r="AH448" s="51">
        <v>8.0375374591461681E-3</v>
      </c>
      <c r="AI448" s="51">
        <v>1.0553337726082743</v>
      </c>
      <c r="AJ448" s="51">
        <v>2.4453112112088032E-2</v>
      </c>
      <c r="AK448" s="51">
        <v>0.39825832605498607</v>
      </c>
      <c r="AL448" s="53">
        <v>1.8996560006535684E-2</v>
      </c>
      <c r="AM448" s="51">
        <v>1.0553337726082743</v>
      </c>
      <c r="AN448" s="55">
        <v>2.4453112112088032E-2</v>
      </c>
    </row>
    <row r="449" spans="1:40" x14ac:dyDescent="0.3">
      <c r="A449" s="51">
        <v>446</v>
      </c>
      <c r="B449" s="52">
        <v>6.9999999999999991</v>
      </c>
      <c r="C449" s="53">
        <v>4.833333333333333</v>
      </c>
      <c r="D449" s="53">
        <v>3.5714285714285712</v>
      </c>
      <c r="E449" s="54">
        <v>0</v>
      </c>
      <c r="F449" s="53">
        <v>0</v>
      </c>
      <c r="G449" s="53">
        <v>0</v>
      </c>
      <c r="H449" s="53">
        <v>0</v>
      </c>
      <c r="I449" s="53">
        <v>0</v>
      </c>
      <c r="J449" s="53">
        <v>0</v>
      </c>
      <c r="K449" s="53">
        <v>0</v>
      </c>
      <c r="L449" s="54">
        <v>0</v>
      </c>
      <c r="M449" s="55">
        <v>0</v>
      </c>
      <c r="N449" s="53">
        <v>0</v>
      </c>
      <c r="O449" s="53">
        <v>0</v>
      </c>
      <c r="P449" s="53">
        <v>5</v>
      </c>
      <c r="Q449" s="53">
        <v>0</v>
      </c>
      <c r="R449" s="53">
        <v>0</v>
      </c>
      <c r="S449" s="53">
        <v>0</v>
      </c>
      <c r="T449" s="53">
        <v>2.5118578920369092</v>
      </c>
      <c r="U449" s="54">
        <v>200</v>
      </c>
      <c r="V449" s="56">
        <v>0.95</v>
      </c>
      <c r="W449" s="53">
        <v>0</v>
      </c>
      <c r="X449" s="53">
        <v>0</v>
      </c>
      <c r="Y449" s="53">
        <v>165</v>
      </c>
      <c r="Z449" s="53">
        <v>0</v>
      </c>
      <c r="AA449" s="53">
        <v>1</v>
      </c>
      <c r="AB449" s="55">
        <v>0</v>
      </c>
      <c r="AC449" s="51">
        <v>24.891636363636376</v>
      </c>
      <c r="AD449" s="51">
        <v>0.1966223239740045</v>
      </c>
      <c r="AE449" s="51">
        <v>3.1233144099051265E-2</v>
      </c>
      <c r="AF449" s="51">
        <v>2.6335446686317197E-3</v>
      </c>
      <c r="AG449" s="51">
        <v>0.45920898366947399</v>
      </c>
      <c r="AH449" s="51">
        <v>1.1662149140921233E-2</v>
      </c>
      <c r="AI449" s="51">
        <v>1.2239079628864942</v>
      </c>
      <c r="AJ449" s="51">
        <v>2.3968011677043495E-2</v>
      </c>
      <c r="AK449" s="51">
        <v>0.55041123162157257</v>
      </c>
      <c r="AL449" s="53">
        <v>1.9543187208534641E-2</v>
      </c>
      <c r="AM449" s="51">
        <v>1.2239079628864942</v>
      </c>
      <c r="AN449" s="55">
        <v>2.3968011677043495E-2</v>
      </c>
    </row>
    <row r="450" spans="1:40" x14ac:dyDescent="0.3">
      <c r="A450" s="51">
        <v>447</v>
      </c>
      <c r="B450" s="52">
        <v>6.9999999999999991</v>
      </c>
      <c r="C450" s="53">
        <v>4.833333333333333</v>
      </c>
      <c r="D450" s="53">
        <v>4.7142857142857135</v>
      </c>
      <c r="E450" s="54">
        <v>0</v>
      </c>
      <c r="F450" s="53">
        <v>0</v>
      </c>
      <c r="G450" s="53">
        <v>0</v>
      </c>
      <c r="H450" s="53">
        <v>0</v>
      </c>
      <c r="I450" s="53">
        <v>0</v>
      </c>
      <c r="J450" s="53">
        <v>0</v>
      </c>
      <c r="K450" s="53">
        <v>0</v>
      </c>
      <c r="L450" s="54">
        <v>0</v>
      </c>
      <c r="M450" s="55">
        <v>0</v>
      </c>
      <c r="N450" s="53">
        <v>0</v>
      </c>
      <c r="O450" s="53">
        <v>0</v>
      </c>
      <c r="P450" s="53">
        <v>5</v>
      </c>
      <c r="Q450" s="53">
        <v>0</v>
      </c>
      <c r="R450" s="53">
        <v>0</v>
      </c>
      <c r="S450" s="53">
        <v>0</v>
      </c>
      <c r="T450" s="53">
        <v>2.5118578920369092</v>
      </c>
      <c r="U450" s="54">
        <v>200</v>
      </c>
      <c r="V450" s="56">
        <v>0.95</v>
      </c>
      <c r="W450" s="53">
        <v>0</v>
      </c>
      <c r="X450" s="53">
        <v>0</v>
      </c>
      <c r="Y450" s="53">
        <v>165</v>
      </c>
      <c r="Z450" s="53">
        <v>0</v>
      </c>
      <c r="AA450" s="53">
        <v>1</v>
      </c>
      <c r="AB450" s="55">
        <v>0</v>
      </c>
      <c r="AC450" s="51">
        <v>31.563484848484858</v>
      </c>
      <c r="AD450" s="51">
        <v>0.25032090167832494</v>
      </c>
      <c r="AE450" s="51">
        <v>4.1041861787686928E-2</v>
      </c>
      <c r="AF450" s="51">
        <v>3.3234792812826502E-3</v>
      </c>
      <c r="AG450" s="51">
        <v>0.57869601275260196</v>
      </c>
      <c r="AH450" s="51">
        <v>1.5461093102399069E-2</v>
      </c>
      <c r="AI450" s="51">
        <v>1.4388123797005381</v>
      </c>
      <c r="AJ450" s="51">
        <v>2.4350751879955817E-2</v>
      </c>
      <c r="AK450" s="51">
        <v>0.72110623378378169</v>
      </c>
      <c r="AL450" s="53">
        <v>2.0348222031121296E-2</v>
      </c>
      <c r="AM450" s="51">
        <v>1.4388123797005381</v>
      </c>
      <c r="AN450" s="55">
        <v>2.4350751879955817E-2</v>
      </c>
    </row>
    <row r="451" spans="1:40" x14ac:dyDescent="0.3">
      <c r="A451" s="51">
        <v>448</v>
      </c>
      <c r="B451" s="52">
        <v>6.9999999999999991</v>
      </c>
      <c r="C451" s="53">
        <v>4.833333333333333</v>
      </c>
      <c r="D451" s="53">
        <v>5.8571428571428559</v>
      </c>
      <c r="E451" s="54">
        <v>0</v>
      </c>
      <c r="F451" s="53">
        <v>0</v>
      </c>
      <c r="G451" s="53">
        <v>0</v>
      </c>
      <c r="H451" s="53">
        <v>0</v>
      </c>
      <c r="I451" s="53">
        <v>0</v>
      </c>
      <c r="J451" s="53">
        <v>0</v>
      </c>
      <c r="K451" s="53">
        <v>0</v>
      </c>
      <c r="L451" s="54">
        <v>0</v>
      </c>
      <c r="M451" s="55">
        <v>0</v>
      </c>
      <c r="N451" s="53">
        <v>0</v>
      </c>
      <c r="O451" s="53">
        <v>0</v>
      </c>
      <c r="P451" s="53">
        <v>5</v>
      </c>
      <c r="Q451" s="53">
        <v>0</v>
      </c>
      <c r="R451" s="53">
        <v>0</v>
      </c>
      <c r="S451" s="53">
        <v>0</v>
      </c>
      <c r="T451" s="53">
        <v>2.5118578920369092</v>
      </c>
      <c r="U451" s="54">
        <v>200</v>
      </c>
      <c r="V451" s="56">
        <v>0.95</v>
      </c>
      <c r="W451" s="53">
        <v>0</v>
      </c>
      <c r="X451" s="53">
        <v>0</v>
      </c>
      <c r="Y451" s="53">
        <v>165</v>
      </c>
      <c r="Z451" s="53">
        <v>0</v>
      </c>
      <c r="AA451" s="53">
        <v>1</v>
      </c>
      <c r="AB451" s="55">
        <v>0</v>
      </c>
      <c r="AC451" s="51">
        <v>37.616393939393944</v>
      </c>
      <c r="AD451" s="51">
        <v>0.2712742379983657</v>
      </c>
      <c r="AE451" s="51">
        <v>5.2407918319211835E-2</v>
      </c>
      <c r="AF451" s="51">
        <v>4.5720429645504058E-3</v>
      </c>
      <c r="AG451" s="51">
        <v>0.69083371967659701</v>
      </c>
      <c r="AH451" s="51">
        <v>1.7543823667731263E-2</v>
      </c>
      <c r="AI451" s="51">
        <v>1.6017308739760194</v>
      </c>
      <c r="AJ451" s="51">
        <v>2.4292874730165958E-2</v>
      </c>
      <c r="AK451" s="51">
        <v>0.84366884584048307</v>
      </c>
      <c r="AL451" s="53">
        <v>1.952194284655526E-2</v>
      </c>
      <c r="AM451" s="51">
        <v>1.6017308739760194</v>
      </c>
      <c r="AN451" s="55">
        <v>2.4292874730165958E-2</v>
      </c>
    </row>
    <row r="452" spans="1:40" x14ac:dyDescent="0.3">
      <c r="A452" s="51">
        <v>449</v>
      </c>
      <c r="B452" s="52">
        <v>6.9999999999999991</v>
      </c>
      <c r="C452" s="53">
        <v>4.833333333333333</v>
      </c>
      <c r="D452" s="53">
        <v>6.9999999999999982</v>
      </c>
      <c r="E452" s="54">
        <v>0</v>
      </c>
      <c r="F452" s="53">
        <v>0</v>
      </c>
      <c r="G452" s="53">
        <v>0</v>
      </c>
      <c r="H452" s="53">
        <v>0</v>
      </c>
      <c r="I452" s="53">
        <v>0</v>
      </c>
      <c r="J452" s="53">
        <v>0</v>
      </c>
      <c r="K452" s="53">
        <v>0</v>
      </c>
      <c r="L452" s="54">
        <v>0</v>
      </c>
      <c r="M452" s="55">
        <v>0</v>
      </c>
      <c r="N452" s="53">
        <v>0</v>
      </c>
      <c r="O452" s="53">
        <v>0</v>
      </c>
      <c r="P452" s="53">
        <v>5</v>
      </c>
      <c r="Q452" s="53">
        <v>0</v>
      </c>
      <c r="R452" s="53">
        <v>0</v>
      </c>
      <c r="S452" s="53">
        <v>0</v>
      </c>
      <c r="T452" s="53">
        <v>2.5118578920369092</v>
      </c>
      <c r="U452" s="54">
        <v>200</v>
      </c>
      <c r="V452" s="56">
        <v>0.95</v>
      </c>
      <c r="W452" s="53">
        <v>0</v>
      </c>
      <c r="X452" s="53">
        <v>0</v>
      </c>
      <c r="Y452" s="53">
        <v>165</v>
      </c>
      <c r="Z452" s="53">
        <v>0</v>
      </c>
      <c r="AA452" s="53">
        <v>1</v>
      </c>
      <c r="AB452" s="55">
        <v>0</v>
      </c>
      <c r="AC452" s="51">
        <v>43.866848484848497</v>
      </c>
      <c r="AD452" s="51">
        <v>0.29741088458092019</v>
      </c>
      <c r="AE452" s="51">
        <v>5.619338153844157E-2</v>
      </c>
      <c r="AF452" s="51">
        <v>5.5621466165811408E-3</v>
      </c>
      <c r="AG452" s="51">
        <v>0.77265030983288685</v>
      </c>
      <c r="AH452" s="51">
        <v>2.1369368833964279E-2</v>
      </c>
      <c r="AI452" s="51">
        <v>1.7649489211298393</v>
      </c>
      <c r="AJ452" s="51">
        <v>2.4237525277334724E-2</v>
      </c>
      <c r="AK452" s="51">
        <v>0.97072544133339389</v>
      </c>
      <c r="AL452" s="53">
        <v>2.0087730225357221E-2</v>
      </c>
      <c r="AM452" s="51">
        <v>1.7649489211298393</v>
      </c>
      <c r="AN452" s="55">
        <v>2.4237525277334724E-2</v>
      </c>
    </row>
    <row r="453" spans="1:40" x14ac:dyDescent="0.3">
      <c r="A453" s="51">
        <v>450</v>
      </c>
      <c r="B453" s="52">
        <v>6.9999999999999991</v>
      </c>
      <c r="C453" s="53">
        <v>5.9166666666666661</v>
      </c>
      <c r="D453" s="53">
        <v>1.2857142857142856</v>
      </c>
      <c r="E453" s="54">
        <v>0</v>
      </c>
      <c r="F453" s="53">
        <v>0</v>
      </c>
      <c r="G453" s="53">
        <v>0</v>
      </c>
      <c r="H453" s="53">
        <v>0</v>
      </c>
      <c r="I453" s="53">
        <v>0</v>
      </c>
      <c r="J453" s="53">
        <v>0</v>
      </c>
      <c r="K453" s="53">
        <v>0</v>
      </c>
      <c r="L453" s="54">
        <v>0</v>
      </c>
      <c r="M453" s="55">
        <v>0</v>
      </c>
      <c r="N453" s="53">
        <v>0</v>
      </c>
      <c r="O453" s="53">
        <v>0</v>
      </c>
      <c r="P453" s="53">
        <v>5</v>
      </c>
      <c r="Q453" s="53">
        <v>0</v>
      </c>
      <c r="R453" s="53">
        <v>0</v>
      </c>
      <c r="S453" s="53">
        <v>0</v>
      </c>
      <c r="T453" s="53">
        <v>2.5118578920369092</v>
      </c>
      <c r="U453" s="54">
        <v>200</v>
      </c>
      <c r="V453" s="56">
        <v>0.95</v>
      </c>
      <c r="W453" s="53">
        <v>0</v>
      </c>
      <c r="X453" s="53">
        <v>0</v>
      </c>
      <c r="Y453" s="53">
        <v>165</v>
      </c>
      <c r="Z453" s="53">
        <v>0</v>
      </c>
      <c r="AA453" s="53">
        <v>1</v>
      </c>
      <c r="AB453" s="55">
        <v>0</v>
      </c>
      <c r="AC453" s="51">
        <v>12.100575757575763</v>
      </c>
      <c r="AD453" s="51">
        <v>0.10027459012909849</v>
      </c>
      <c r="AE453" s="51">
        <v>2.2104098981537205E-2</v>
      </c>
      <c r="AF453" s="51">
        <v>1.6469078241948074E-3</v>
      </c>
      <c r="AG453" s="51">
        <v>0.31094237381280498</v>
      </c>
      <c r="AH453" s="51">
        <v>5.424429377600409E-3</v>
      </c>
      <c r="AI453" s="51">
        <v>0.96663299276536885</v>
      </c>
      <c r="AJ453" s="51">
        <v>2.7316128049406963E-2</v>
      </c>
      <c r="AK453" s="51">
        <v>0.25930391535345559</v>
      </c>
      <c r="AL453" s="53">
        <v>1.86157333652761E-2</v>
      </c>
      <c r="AM453" s="51">
        <v>0.96663299276536885</v>
      </c>
      <c r="AN453" s="55">
        <v>2.7316128049406963E-2</v>
      </c>
    </row>
    <row r="454" spans="1:40" x14ac:dyDescent="0.3">
      <c r="A454" s="51">
        <v>451</v>
      </c>
      <c r="B454" s="52">
        <v>6.9999999999999991</v>
      </c>
      <c r="C454" s="53">
        <v>5.9166666666666661</v>
      </c>
      <c r="D454" s="53">
        <v>2.4285714285714284</v>
      </c>
      <c r="E454" s="54">
        <v>0</v>
      </c>
      <c r="F454" s="53">
        <v>0</v>
      </c>
      <c r="G454" s="53">
        <v>0</v>
      </c>
      <c r="H454" s="53">
        <v>0</v>
      </c>
      <c r="I454" s="53">
        <v>0</v>
      </c>
      <c r="J454" s="53">
        <v>0</v>
      </c>
      <c r="K454" s="53">
        <v>0</v>
      </c>
      <c r="L454" s="54">
        <v>0</v>
      </c>
      <c r="M454" s="55">
        <v>0</v>
      </c>
      <c r="N454" s="53">
        <v>0</v>
      </c>
      <c r="O454" s="53">
        <v>0</v>
      </c>
      <c r="P454" s="53">
        <v>5</v>
      </c>
      <c r="Q454" s="53">
        <v>0</v>
      </c>
      <c r="R454" s="53">
        <v>0</v>
      </c>
      <c r="S454" s="53">
        <v>0</v>
      </c>
      <c r="T454" s="53">
        <v>2.5118578920369092</v>
      </c>
      <c r="U454" s="54">
        <v>200</v>
      </c>
      <c r="V454" s="56">
        <v>0.95</v>
      </c>
      <c r="W454" s="53">
        <v>0</v>
      </c>
      <c r="X454" s="53">
        <v>0</v>
      </c>
      <c r="Y454" s="53">
        <v>165</v>
      </c>
      <c r="Z454" s="53">
        <v>0</v>
      </c>
      <c r="AA454" s="53">
        <v>1</v>
      </c>
      <c r="AB454" s="55">
        <v>0</v>
      </c>
      <c r="AC454" s="51">
        <v>21.300151515151512</v>
      </c>
      <c r="AD454" s="51">
        <v>0.16429854545889849</v>
      </c>
      <c r="AE454" s="51">
        <v>2.838872990823103E-2</v>
      </c>
      <c r="AF454" s="51">
        <v>2.1396476463530095E-3</v>
      </c>
      <c r="AG454" s="51">
        <v>0.40801925813914508</v>
      </c>
      <c r="AH454" s="51">
        <v>9.5113066482410032E-3</v>
      </c>
      <c r="AI454" s="51">
        <v>1.1371201661522512</v>
      </c>
      <c r="AJ454" s="51">
        <v>2.3330431184389998E-2</v>
      </c>
      <c r="AK454" s="51">
        <v>0.46164058926937684</v>
      </c>
      <c r="AL454" s="53">
        <v>2.0464646405297011E-2</v>
      </c>
      <c r="AM454" s="51">
        <v>1.1371201661522512</v>
      </c>
      <c r="AN454" s="55">
        <v>2.3330431184389998E-2</v>
      </c>
    </row>
    <row r="455" spans="1:40" x14ac:dyDescent="0.3">
      <c r="A455" s="51">
        <v>452</v>
      </c>
      <c r="B455" s="52">
        <v>6.9999999999999991</v>
      </c>
      <c r="C455" s="53">
        <v>5.9166666666666661</v>
      </c>
      <c r="D455" s="53">
        <v>3.5714285714285712</v>
      </c>
      <c r="E455" s="54">
        <v>0</v>
      </c>
      <c r="F455" s="53">
        <v>0</v>
      </c>
      <c r="G455" s="53">
        <v>0</v>
      </c>
      <c r="H455" s="53">
        <v>0</v>
      </c>
      <c r="I455" s="53">
        <v>0</v>
      </c>
      <c r="J455" s="53">
        <v>0</v>
      </c>
      <c r="K455" s="53">
        <v>0</v>
      </c>
      <c r="L455" s="54">
        <v>0</v>
      </c>
      <c r="M455" s="55">
        <v>0</v>
      </c>
      <c r="N455" s="53">
        <v>0</v>
      </c>
      <c r="O455" s="53">
        <v>0</v>
      </c>
      <c r="P455" s="53">
        <v>5</v>
      </c>
      <c r="Q455" s="53">
        <v>0</v>
      </c>
      <c r="R455" s="53">
        <v>0</v>
      </c>
      <c r="S455" s="53">
        <v>0</v>
      </c>
      <c r="T455" s="53">
        <v>2.5118578920369092</v>
      </c>
      <c r="U455" s="54">
        <v>200</v>
      </c>
      <c r="V455" s="56">
        <v>0.95</v>
      </c>
      <c r="W455" s="53">
        <v>0</v>
      </c>
      <c r="X455" s="53">
        <v>0</v>
      </c>
      <c r="Y455" s="53">
        <v>165</v>
      </c>
      <c r="Z455" s="53">
        <v>0</v>
      </c>
      <c r="AA455" s="53">
        <v>1</v>
      </c>
      <c r="AB455" s="55">
        <v>0</v>
      </c>
      <c r="AC455" s="51">
        <v>29.433121212121236</v>
      </c>
      <c r="AD455" s="51">
        <v>0.24275023898417014</v>
      </c>
      <c r="AE455" s="51">
        <v>3.6782413138892404E-2</v>
      </c>
      <c r="AF455" s="51">
        <v>3.1775661999420063E-3</v>
      </c>
      <c r="AG455" s="51">
        <v>0.54451018397753448</v>
      </c>
      <c r="AH455" s="51">
        <v>1.4925994078149147E-2</v>
      </c>
      <c r="AI455" s="51">
        <v>1.3866225566370591</v>
      </c>
      <c r="AJ455" s="51">
        <v>2.5588674421028492E-2</v>
      </c>
      <c r="AK455" s="51">
        <v>0.67897911318386106</v>
      </c>
      <c r="AL455" s="53">
        <v>2.129183902144012E-2</v>
      </c>
      <c r="AM455" s="51">
        <v>1.3866225566370591</v>
      </c>
      <c r="AN455" s="55">
        <v>2.5588674421028492E-2</v>
      </c>
    </row>
    <row r="456" spans="1:40" x14ac:dyDescent="0.3">
      <c r="A456" s="51">
        <v>453</v>
      </c>
      <c r="B456" s="52">
        <v>6.9999999999999991</v>
      </c>
      <c r="C456" s="53">
        <v>5.9166666666666661</v>
      </c>
      <c r="D456" s="53">
        <v>4.7142857142857135</v>
      </c>
      <c r="E456" s="54">
        <v>0</v>
      </c>
      <c r="F456" s="53">
        <v>0</v>
      </c>
      <c r="G456" s="53">
        <v>0</v>
      </c>
      <c r="H456" s="53">
        <v>0</v>
      </c>
      <c r="I456" s="53">
        <v>0</v>
      </c>
      <c r="J456" s="53">
        <v>0</v>
      </c>
      <c r="K456" s="53">
        <v>0</v>
      </c>
      <c r="L456" s="54">
        <v>0</v>
      </c>
      <c r="M456" s="55">
        <v>0</v>
      </c>
      <c r="N456" s="53">
        <v>0</v>
      </c>
      <c r="O456" s="53">
        <v>0</v>
      </c>
      <c r="P456" s="53">
        <v>5</v>
      </c>
      <c r="Q456" s="53">
        <v>0</v>
      </c>
      <c r="R456" s="53">
        <v>0</v>
      </c>
      <c r="S456" s="53">
        <v>0</v>
      </c>
      <c r="T456" s="53">
        <v>2.5118578920369092</v>
      </c>
      <c r="U456" s="54">
        <v>200</v>
      </c>
      <c r="V456" s="56">
        <v>0.95</v>
      </c>
      <c r="W456" s="53">
        <v>0</v>
      </c>
      <c r="X456" s="53">
        <v>0</v>
      </c>
      <c r="Y456" s="53">
        <v>165</v>
      </c>
      <c r="Z456" s="53">
        <v>0</v>
      </c>
      <c r="AA456" s="53">
        <v>1</v>
      </c>
      <c r="AB456" s="55">
        <v>0</v>
      </c>
      <c r="AC456" s="51">
        <v>37.271787878787862</v>
      </c>
      <c r="AD456" s="51">
        <v>0.26847982872704895</v>
      </c>
      <c r="AE456" s="51">
        <v>5.301215779344276E-2</v>
      </c>
      <c r="AF456" s="51">
        <v>4.6430418065119619E-3</v>
      </c>
      <c r="AG456" s="51">
        <v>0.68199693171721076</v>
      </c>
      <c r="AH456" s="51">
        <v>1.7429013246227032E-2</v>
      </c>
      <c r="AI456" s="51">
        <v>1.5879026345541791</v>
      </c>
      <c r="AJ456" s="51">
        <v>2.3426124106689202E-2</v>
      </c>
      <c r="AK456" s="51">
        <v>0.84094695967527966</v>
      </c>
      <c r="AL456" s="53">
        <v>2.1245953887603281E-2</v>
      </c>
      <c r="AM456" s="51">
        <v>1.5879026345541791</v>
      </c>
      <c r="AN456" s="55">
        <v>2.3426124106689202E-2</v>
      </c>
    </row>
    <row r="457" spans="1:40" x14ac:dyDescent="0.3">
      <c r="A457" s="51">
        <v>454</v>
      </c>
      <c r="B457" s="52">
        <v>6.9999999999999991</v>
      </c>
      <c r="C457" s="53">
        <v>5.9166666666666661</v>
      </c>
      <c r="D457" s="53">
        <v>5.8571428571428559</v>
      </c>
      <c r="E457" s="54">
        <v>0</v>
      </c>
      <c r="F457" s="53">
        <v>0</v>
      </c>
      <c r="G457" s="53">
        <v>0</v>
      </c>
      <c r="H457" s="53">
        <v>0</v>
      </c>
      <c r="I457" s="53">
        <v>0</v>
      </c>
      <c r="J457" s="53">
        <v>0</v>
      </c>
      <c r="K457" s="53">
        <v>0</v>
      </c>
      <c r="L457" s="54">
        <v>0</v>
      </c>
      <c r="M457" s="55">
        <v>0</v>
      </c>
      <c r="N457" s="53">
        <v>0</v>
      </c>
      <c r="O457" s="53">
        <v>0</v>
      </c>
      <c r="P457" s="53">
        <v>5</v>
      </c>
      <c r="Q457" s="53">
        <v>0</v>
      </c>
      <c r="R457" s="53">
        <v>0</v>
      </c>
      <c r="S457" s="53">
        <v>0</v>
      </c>
      <c r="T457" s="53">
        <v>2.5118578920369092</v>
      </c>
      <c r="U457" s="54">
        <v>200</v>
      </c>
      <c r="V457" s="56">
        <v>0.95</v>
      </c>
      <c r="W457" s="53">
        <v>0</v>
      </c>
      <c r="X457" s="53">
        <v>0</v>
      </c>
      <c r="Y457" s="53">
        <v>165</v>
      </c>
      <c r="Z457" s="53">
        <v>0</v>
      </c>
      <c r="AA457" s="53">
        <v>1</v>
      </c>
      <c r="AB457" s="55">
        <v>0</v>
      </c>
      <c r="AC457" s="51">
        <v>44.555151515151529</v>
      </c>
      <c r="AD457" s="51">
        <v>0.30243593382087514</v>
      </c>
      <c r="AE457" s="51">
        <v>5.7340811473926882E-2</v>
      </c>
      <c r="AF457" s="51">
        <v>5.6500610859566043E-3</v>
      </c>
      <c r="AG457" s="51">
        <v>0.78997132151710359</v>
      </c>
      <c r="AH457" s="51">
        <v>2.1511499851382839E-2</v>
      </c>
      <c r="AI457" s="51">
        <v>1.792897538427217</v>
      </c>
      <c r="AJ457" s="51">
        <v>2.5056567406336328E-2</v>
      </c>
      <c r="AK457" s="51">
        <v>0.99159835371576532</v>
      </c>
      <c r="AL457" s="53">
        <v>2.0229990728570787E-2</v>
      </c>
      <c r="AM457" s="51">
        <v>1.792897538427217</v>
      </c>
      <c r="AN457" s="55">
        <v>2.5056567406336328E-2</v>
      </c>
    </row>
    <row r="458" spans="1:40" x14ac:dyDescent="0.3">
      <c r="A458" s="51">
        <v>455</v>
      </c>
      <c r="B458" s="52">
        <v>6.9999999999999991</v>
      </c>
      <c r="C458" s="53">
        <v>5.9166666666666661</v>
      </c>
      <c r="D458" s="53">
        <v>6.9999999999999982</v>
      </c>
      <c r="E458" s="54">
        <v>0</v>
      </c>
      <c r="F458" s="53">
        <v>0</v>
      </c>
      <c r="G458" s="53">
        <v>0</v>
      </c>
      <c r="H458" s="53">
        <v>0</v>
      </c>
      <c r="I458" s="53">
        <v>0</v>
      </c>
      <c r="J458" s="53">
        <v>0</v>
      </c>
      <c r="K458" s="53">
        <v>0</v>
      </c>
      <c r="L458" s="54">
        <v>0</v>
      </c>
      <c r="M458" s="55">
        <v>0</v>
      </c>
      <c r="N458" s="53">
        <v>0</v>
      </c>
      <c r="O458" s="53">
        <v>0</v>
      </c>
      <c r="P458" s="53">
        <v>5</v>
      </c>
      <c r="Q458" s="53">
        <v>0</v>
      </c>
      <c r="R458" s="53">
        <v>0</v>
      </c>
      <c r="S458" s="53">
        <v>0</v>
      </c>
      <c r="T458" s="53">
        <v>2.5118578920369092</v>
      </c>
      <c r="U458" s="54">
        <v>200</v>
      </c>
      <c r="V458" s="56">
        <v>0.95</v>
      </c>
      <c r="W458" s="53">
        <v>0</v>
      </c>
      <c r="X458" s="53">
        <v>0</v>
      </c>
      <c r="Y458" s="53">
        <v>165</v>
      </c>
      <c r="Z458" s="53">
        <v>0</v>
      </c>
      <c r="AA458" s="53">
        <v>1</v>
      </c>
      <c r="AB458" s="55">
        <v>0</v>
      </c>
      <c r="AC458" s="51">
        <v>50.878060606060615</v>
      </c>
      <c r="AD458" s="51">
        <v>0.29816688481033365</v>
      </c>
      <c r="AE458" s="51">
        <v>5.7002837544357775E-2</v>
      </c>
      <c r="AF458" s="51">
        <v>6.4186354131218577E-3</v>
      </c>
      <c r="AG458" s="51">
        <v>0.90842900608251154</v>
      </c>
      <c r="AH458" s="51">
        <v>2.4778807681805987E-2</v>
      </c>
      <c r="AI458" s="51">
        <v>2.0051576128470252</v>
      </c>
      <c r="AJ458" s="51">
        <v>2.1392040609602505E-2</v>
      </c>
      <c r="AK458" s="51">
        <v>1.1293267463832593</v>
      </c>
      <c r="AL458" s="53">
        <v>2.1548237965227018E-2</v>
      </c>
      <c r="AM458" s="51">
        <v>2.0051576128470252</v>
      </c>
      <c r="AN458" s="55">
        <v>2.1392040609602505E-2</v>
      </c>
    </row>
    <row r="459" spans="1:40" x14ac:dyDescent="0.3">
      <c r="A459" s="51">
        <v>456</v>
      </c>
      <c r="B459" s="52">
        <v>6.9999999999999991</v>
      </c>
      <c r="C459" s="53">
        <v>6.9999999999999991</v>
      </c>
      <c r="D459" s="53">
        <v>0.14285714285714285</v>
      </c>
      <c r="E459" s="54">
        <v>0</v>
      </c>
      <c r="F459" s="53">
        <v>0</v>
      </c>
      <c r="G459" s="53">
        <v>0</v>
      </c>
      <c r="H459" s="53">
        <v>0</v>
      </c>
      <c r="I459" s="53">
        <v>0</v>
      </c>
      <c r="J459" s="53">
        <v>0</v>
      </c>
      <c r="K459" s="53">
        <v>0</v>
      </c>
      <c r="L459" s="54">
        <v>0</v>
      </c>
      <c r="M459" s="55">
        <v>0</v>
      </c>
      <c r="N459" s="53">
        <v>0</v>
      </c>
      <c r="O459" s="53">
        <v>0</v>
      </c>
      <c r="P459" s="53">
        <v>5</v>
      </c>
      <c r="Q459" s="53">
        <v>0</v>
      </c>
      <c r="R459" s="53">
        <v>0</v>
      </c>
      <c r="S459" s="53">
        <v>0</v>
      </c>
      <c r="T459" s="53">
        <v>2.5118578920369092</v>
      </c>
      <c r="U459" s="54">
        <v>200</v>
      </c>
      <c r="V459" s="56">
        <v>0.95</v>
      </c>
      <c r="W459" s="53">
        <v>164.905</v>
      </c>
      <c r="X459" s="53">
        <v>6.4963966430926681E-2</v>
      </c>
      <c r="Y459" s="53">
        <v>165</v>
      </c>
      <c r="Z459" s="53">
        <v>0</v>
      </c>
      <c r="AA459" s="53">
        <v>5.7575757575757571E-4</v>
      </c>
      <c r="AB459" s="55">
        <v>3.9372100867092469E-4</v>
      </c>
      <c r="AC459" s="51">
        <v>0.05</v>
      </c>
      <c r="AD459" s="51">
        <v>3.0466151454741422E-2</v>
      </c>
      <c r="AE459" s="51">
        <v>95.03</v>
      </c>
      <c r="AF459" s="51">
        <v>3.0283741702086808</v>
      </c>
      <c r="AG459" s="51">
        <v>0.86666666666666681</v>
      </c>
      <c r="AH459" s="51">
        <v>0.12313623901132696</v>
      </c>
      <c r="AI459" s="51">
        <v>1</v>
      </c>
      <c r="AJ459" s="51">
        <v>0</v>
      </c>
      <c r="AK459" s="51">
        <v>98.832621322454742</v>
      </c>
      <c r="AL459" s="53">
        <v>30.731802208110466</v>
      </c>
      <c r="AM459" s="51">
        <v>98.832621322454742</v>
      </c>
      <c r="AN459" s="55">
        <v>30.731802208110466</v>
      </c>
    </row>
    <row r="460" spans="1:40" x14ac:dyDescent="0.3">
      <c r="A460" s="51">
        <v>457</v>
      </c>
      <c r="B460" s="52">
        <v>6.9999999999999991</v>
      </c>
      <c r="C460" s="53">
        <v>6.9999999999999991</v>
      </c>
      <c r="D460" s="53">
        <v>1.2857142857142856</v>
      </c>
      <c r="E460" s="54">
        <v>0</v>
      </c>
      <c r="F460" s="53">
        <v>0</v>
      </c>
      <c r="G460" s="53">
        <v>0</v>
      </c>
      <c r="H460" s="53">
        <v>0</v>
      </c>
      <c r="I460" s="53">
        <v>0</v>
      </c>
      <c r="J460" s="53">
        <v>0</v>
      </c>
      <c r="K460" s="53">
        <v>0</v>
      </c>
      <c r="L460" s="54">
        <v>0</v>
      </c>
      <c r="M460" s="55">
        <v>0</v>
      </c>
      <c r="N460" s="53">
        <v>0</v>
      </c>
      <c r="O460" s="53">
        <v>0</v>
      </c>
      <c r="P460" s="53">
        <v>5</v>
      </c>
      <c r="Q460" s="53">
        <v>0</v>
      </c>
      <c r="R460" s="53">
        <v>0</v>
      </c>
      <c r="S460" s="53">
        <v>0</v>
      </c>
      <c r="T460" s="53">
        <v>2.5118578920369092</v>
      </c>
      <c r="U460" s="54">
        <v>200</v>
      </c>
      <c r="V460" s="56">
        <v>0.95</v>
      </c>
      <c r="W460" s="53">
        <v>0</v>
      </c>
      <c r="X460" s="53">
        <v>0</v>
      </c>
      <c r="Y460" s="53">
        <v>165</v>
      </c>
      <c r="Z460" s="53">
        <v>0</v>
      </c>
      <c r="AA460" s="53">
        <v>1</v>
      </c>
      <c r="AB460" s="55">
        <v>0</v>
      </c>
      <c r="AC460" s="51">
        <v>13.815030303030301</v>
      </c>
      <c r="AD460" s="51">
        <v>0.11485896880279896</v>
      </c>
      <c r="AE460" s="51">
        <v>2.3600746887301616E-2</v>
      </c>
      <c r="AF460" s="51">
        <v>1.8131574849031716E-3</v>
      </c>
      <c r="AG460" s="51">
        <v>0.311712796589032</v>
      </c>
      <c r="AH460" s="51">
        <v>6.236121648826534E-3</v>
      </c>
      <c r="AI460" s="51">
        <v>0.94958320278845731</v>
      </c>
      <c r="AJ460" s="51">
        <v>2.6503401368255828E-2</v>
      </c>
      <c r="AK460" s="51">
        <v>0.27656496902046723</v>
      </c>
      <c r="AL460" s="53">
        <v>1.6957003318269003E-2</v>
      </c>
      <c r="AM460" s="51">
        <v>0.94958320278845731</v>
      </c>
      <c r="AN460" s="55">
        <v>2.6503401368255828E-2</v>
      </c>
    </row>
    <row r="461" spans="1:40" x14ac:dyDescent="0.3">
      <c r="A461" s="51">
        <v>458</v>
      </c>
      <c r="B461" s="52">
        <v>6.9999999999999991</v>
      </c>
      <c r="C461" s="53">
        <v>6.9999999999999991</v>
      </c>
      <c r="D461" s="53">
        <v>2.4285714285714284</v>
      </c>
      <c r="E461" s="54">
        <v>0</v>
      </c>
      <c r="F461" s="53">
        <v>0</v>
      </c>
      <c r="G461" s="53">
        <v>0</v>
      </c>
      <c r="H461" s="53">
        <v>0</v>
      </c>
      <c r="I461" s="53">
        <v>0</v>
      </c>
      <c r="J461" s="53">
        <v>0</v>
      </c>
      <c r="K461" s="53">
        <v>0</v>
      </c>
      <c r="L461" s="54">
        <v>0</v>
      </c>
      <c r="M461" s="55">
        <v>0</v>
      </c>
      <c r="N461" s="53">
        <v>0</v>
      </c>
      <c r="O461" s="53">
        <v>0</v>
      </c>
      <c r="P461" s="53">
        <v>5</v>
      </c>
      <c r="Q461" s="53">
        <v>0</v>
      </c>
      <c r="R461" s="53">
        <v>0</v>
      </c>
      <c r="S461" s="53">
        <v>0</v>
      </c>
      <c r="T461" s="53">
        <v>2.5118578920369092</v>
      </c>
      <c r="U461" s="54">
        <v>200</v>
      </c>
      <c r="V461" s="56">
        <v>0.95</v>
      </c>
      <c r="W461" s="53">
        <v>0</v>
      </c>
      <c r="X461" s="53">
        <v>0</v>
      </c>
      <c r="Y461" s="53">
        <v>165</v>
      </c>
      <c r="Z461" s="53">
        <v>0</v>
      </c>
      <c r="AA461" s="53">
        <v>1</v>
      </c>
      <c r="AB461" s="55">
        <v>0</v>
      </c>
      <c r="AC461" s="51">
        <v>24.392515151515145</v>
      </c>
      <c r="AD461" s="51">
        <v>0.20226347081198257</v>
      </c>
      <c r="AE461" s="51">
        <v>3.2562513713525212E-2</v>
      </c>
      <c r="AF461" s="51">
        <v>2.759765450115022E-3</v>
      </c>
      <c r="AG461" s="51">
        <v>0.46454058713559671</v>
      </c>
      <c r="AH461" s="51">
        <v>1.1728441528998549E-2</v>
      </c>
      <c r="AI461" s="51">
        <v>1.236152393559022</v>
      </c>
      <c r="AJ461" s="51">
        <v>2.4033274070027328E-2</v>
      </c>
      <c r="AK461" s="51">
        <v>0.56071820934421512</v>
      </c>
      <c r="AL461" s="53">
        <v>2.0348735916495612E-2</v>
      </c>
      <c r="AM461" s="51">
        <v>1.236152393559022</v>
      </c>
      <c r="AN461" s="55">
        <v>2.4033274070027328E-2</v>
      </c>
    </row>
    <row r="462" spans="1:40" x14ac:dyDescent="0.3">
      <c r="A462" s="51">
        <v>459</v>
      </c>
      <c r="B462" s="52">
        <v>6.9999999999999991</v>
      </c>
      <c r="C462" s="53">
        <v>6.9999999999999991</v>
      </c>
      <c r="D462" s="53">
        <v>3.5714285714285712</v>
      </c>
      <c r="E462" s="54">
        <v>0</v>
      </c>
      <c r="F462" s="53">
        <v>0</v>
      </c>
      <c r="G462" s="53">
        <v>0</v>
      </c>
      <c r="H462" s="53">
        <v>0</v>
      </c>
      <c r="I462" s="53">
        <v>0</v>
      </c>
      <c r="J462" s="53">
        <v>0</v>
      </c>
      <c r="K462" s="53">
        <v>0</v>
      </c>
      <c r="L462" s="54">
        <v>0</v>
      </c>
      <c r="M462" s="55">
        <v>0</v>
      </c>
      <c r="N462" s="53">
        <v>0</v>
      </c>
      <c r="O462" s="53">
        <v>0</v>
      </c>
      <c r="P462" s="53">
        <v>5</v>
      </c>
      <c r="Q462" s="53">
        <v>0</v>
      </c>
      <c r="R462" s="53">
        <v>0</v>
      </c>
      <c r="S462" s="53">
        <v>0</v>
      </c>
      <c r="T462" s="53">
        <v>2.5118578920369092</v>
      </c>
      <c r="U462" s="54">
        <v>200</v>
      </c>
      <c r="V462" s="56">
        <v>0.95</v>
      </c>
      <c r="W462" s="53">
        <v>0</v>
      </c>
      <c r="X462" s="53">
        <v>0</v>
      </c>
      <c r="Y462" s="53">
        <v>165</v>
      </c>
      <c r="Z462" s="53">
        <v>0</v>
      </c>
      <c r="AA462" s="53">
        <v>1</v>
      </c>
      <c r="AB462" s="55">
        <v>0</v>
      </c>
      <c r="AC462" s="51">
        <v>34.429909090909078</v>
      </c>
      <c r="AD462" s="51">
        <v>0.25368558080946579</v>
      </c>
      <c r="AE462" s="51">
        <v>4.8016439633956846E-2</v>
      </c>
      <c r="AF462" s="51">
        <v>4.0906558834325419E-3</v>
      </c>
      <c r="AG462" s="51">
        <v>0.62256592060060501</v>
      </c>
      <c r="AH462" s="51">
        <v>1.6067399795269791E-2</v>
      </c>
      <c r="AI462" s="51">
        <v>1.4903739511560645</v>
      </c>
      <c r="AJ462" s="51">
        <v>2.4245558564764708E-2</v>
      </c>
      <c r="AK462" s="51">
        <v>0.75571829837619631</v>
      </c>
      <c r="AL462" s="53">
        <v>2.1751398491060444E-2</v>
      </c>
      <c r="AM462" s="51">
        <v>1.4903739511560645</v>
      </c>
      <c r="AN462" s="55">
        <v>2.4245558564764708E-2</v>
      </c>
    </row>
    <row r="463" spans="1:40" x14ac:dyDescent="0.3">
      <c r="A463" s="51">
        <v>460</v>
      </c>
      <c r="B463" s="52">
        <v>6.9999999999999991</v>
      </c>
      <c r="C463" s="53">
        <v>6.9999999999999991</v>
      </c>
      <c r="D463" s="53">
        <v>4.7142857142857135</v>
      </c>
      <c r="E463" s="54">
        <v>0</v>
      </c>
      <c r="F463" s="53">
        <v>0</v>
      </c>
      <c r="G463" s="53">
        <v>0</v>
      </c>
      <c r="H463" s="53">
        <v>0</v>
      </c>
      <c r="I463" s="53">
        <v>0</v>
      </c>
      <c r="J463" s="53">
        <v>0</v>
      </c>
      <c r="K463" s="53">
        <v>0</v>
      </c>
      <c r="L463" s="54">
        <v>0</v>
      </c>
      <c r="M463" s="55">
        <v>0</v>
      </c>
      <c r="N463" s="53">
        <v>0</v>
      </c>
      <c r="O463" s="53">
        <v>0</v>
      </c>
      <c r="P463" s="53">
        <v>5</v>
      </c>
      <c r="Q463" s="53">
        <v>0</v>
      </c>
      <c r="R463" s="53">
        <v>0</v>
      </c>
      <c r="S463" s="53">
        <v>0</v>
      </c>
      <c r="T463" s="53">
        <v>2.5118578920369092</v>
      </c>
      <c r="U463" s="54">
        <v>200</v>
      </c>
      <c r="V463" s="56">
        <v>0.95</v>
      </c>
      <c r="W463" s="53">
        <v>0</v>
      </c>
      <c r="X463" s="53">
        <v>0</v>
      </c>
      <c r="Y463" s="53">
        <v>165</v>
      </c>
      <c r="Z463" s="53">
        <v>0</v>
      </c>
      <c r="AA463" s="53">
        <v>1</v>
      </c>
      <c r="AB463" s="55">
        <v>0</v>
      </c>
      <c r="AC463" s="51">
        <v>42.765363636363645</v>
      </c>
      <c r="AD463" s="51">
        <v>0.30613376560619115</v>
      </c>
      <c r="AE463" s="51">
        <v>5.3707735805421583E-2</v>
      </c>
      <c r="AF463" s="51">
        <v>5.5481395114464829E-3</v>
      </c>
      <c r="AG463" s="51">
        <v>0.77471652087940868</v>
      </c>
      <c r="AH463" s="51">
        <v>2.1718254762105309E-2</v>
      </c>
      <c r="AI463" s="51">
        <v>1.7631367980704484</v>
      </c>
      <c r="AJ463" s="51">
        <v>2.3966532321447291E-2</v>
      </c>
      <c r="AK463" s="51">
        <v>0.96814371324405823</v>
      </c>
      <c r="AL463" s="53">
        <v>1.9199303230306757E-2</v>
      </c>
      <c r="AM463" s="51">
        <v>1.7631367980704484</v>
      </c>
      <c r="AN463" s="55">
        <v>2.3966532321447291E-2</v>
      </c>
    </row>
    <row r="464" spans="1:40" x14ac:dyDescent="0.3">
      <c r="A464" s="51">
        <v>461</v>
      </c>
      <c r="B464" s="52">
        <v>6.9999999999999991</v>
      </c>
      <c r="C464" s="53">
        <v>6.9999999999999991</v>
      </c>
      <c r="D464" s="53">
        <v>5.8571428571428559</v>
      </c>
      <c r="E464" s="54">
        <v>0</v>
      </c>
      <c r="F464" s="53">
        <v>0</v>
      </c>
      <c r="G464" s="53">
        <v>0</v>
      </c>
      <c r="H464" s="53">
        <v>0</v>
      </c>
      <c r="I464" s="53">
        <v>0</v>
      </c>
      <c r="J464" s="53">
        <v>0</v>
      </c>
      <c r="K464" s="53">
        <v>0</v>
      </c>
      <c r="L464" s="54">
        <v>0</v>
      </c>
      <c r="M464" s="55">
        <v>0</v>
      </c>
      <c r="N464" s="53">
        <v>0</v>
      </c>
      <c r="O464" s="53">
        <v>0</v>
      </c>
      <c r="P464" s="53">
        <v>5</v>
      </c>
      <c r="Q464" s="53">
        <v>0</v>
      </c>
      <c r="R464" s="53">
        <v>0</v>
      </c>
      <c r="S464" s="53">
        <v>0</v>
      </c>
      <c r="T464" s="53">
        <v>2.5118578920369092</v>
      </c>
      <c r="U464" s="54">
        <v>200</v>
      </c>
      <c r="V464" s="56">
        <v>0.95</v>
      </c>
      <c r="W464" s="53">
        <v>0</v>
      </c>
      <c r="X464" s="53">
        <v>0</v>
      </c>
      <c r="Y464" s="53">
        <v>165</v>
      </c>
      <c r="Z464" s="53">
        <v>0</v>
      </c>
      <c r="AA464" s="53">
        <v>1</v>
      </c>
      <c r="AB464" s="55">
        <v>0</v>
      </c>
      <c r="AC464" s="51">
        <v>50.751333333333314</v>
      </c>
      <c r="AD464" s="51">
        <v>0.28451198217257251</v>
      </c>
      <c r="AE464" s="51">
        <v>6.7449852004837274E-2</v>
      </c>
      <c r="AF464" s="51">
        <v>7.1491764685422668E-3</v>
      </c>
      <c r="AG464" s="51">
        <v>0.90379033260287178</v>
      </c>
      <c r="AH464" s="51">
        <v>2.3154360016679563E-2</v>
      </c>
      <c r="AI464" s="51">
        <v>2.001264409272395</v>
      </c>
      <c r="AJ464" s="51">
        <v>2.2191692934445756E-2</v>
      </c>
      <c r="AK464" s="51">
        <v>1.112976509569473</v>
      </c>
      <c r="AL464" s="53">
        <v>2.0328083266356434E-2</v>
      </c>
      <c r="AM464" s="51">
        <v>2.001264409272395</v>
      </c>
      <c r="AN464" s="55">
        <v>2.2191692934445756E-2</v>
      </c>
    </row>
    <row r="465" spans="1:40" x14ac:dyDescent="0.3">
      <c r="A465" s="51">
        <v>462</v>
      </c>
      <c r="B465" s="52">
        <v>6.9999999999999991</v>
      </c>
      <c r="C465" s="53">
        <v>6.9999999999999991</v>
      </c>
      <c r="D465" s="53">
        <v>6.9999999999999982</v>
      </c>
      <c r="E465" s="54">
        <v>0</v>
      </c>
      <c r="F465" s="53">
        <v>0</v>
      </c>
      <c r="G465" s="53">
        <v>0</v>
      </c>
      <c r="H465" s="53">
        <v>0</v>
      </c>
      <c r="I465" s="53">
        <v>0</v>
      </c>
      <c r="J465" s="53">
        <v>0</v>
      </c>
      <c r="K465" s="53">
        <v>0</v>
      </c>
      <c r="L465" s="54">
        <v>0</v>
      </c>
      <c r="M465" s="55">
        <v>0</v>
      </c>
      <c r="N465" s="53">
        <v>0</v>
      </c>
      <c r="O465" s="53">
        <v>0</v>
      </c>
      <c r="P465" s="53">
        <v>5</v>
      </c>
      <c r="Q465" s="53">
        <v>0</v>
      </c>
      <c r="R465" s="53">
        <v>0</v>
      </c>
      <c r="S465" s="53">
        <v>0</v>
      </c>
      <c r="T465" s="53">
        <v>2.5118578920369092</v>
      </c>
      <c r="U465" s="54">
        <v>200</v>
      </c>
      <c r="V465" s="56">
        <v>0.95</v>
      </c>
      <c r="W465" s="53">
        <v>0</v>
      </c>
      <c r="X465" s="53">
        <v>0</v>
      </c>
      <c r="Y465" s="53">
        <v>165</v>
      </c>
      <c r="Z465" s="53">
        <v>0</v>
      </c>
      <c r="AA465" s="53">
        <v>1</v>
      </c>
      <c r="AB465" s="55">
        <v>0</v>
      </c>
      <c r="AC465" s="51">
        <v>58.064121212121215</v>
      </c>
      <c r="AD465" s="51">
        <v>0.29061947479415734</v>
      </c>
      <c r="AE465" s="51">
        <v>6.2545105870789014E-2</v>
      </c>
      <c r="AF465" s="51">
        <v>7.3117162486801644E-3</v>
      </c>
      <c r="AG465" s="51">
        <v>0.99226718408026204</v>
      </c>
      <c r="AH465" s="51">
        <v>2.7761102819864703E-2</v>
      </c>
      <c r="AI465" s="51">
        <v>2.219922082070434</v>
      </c>
      <c r="AJ465" s="51">
        <v>2.5193587093597324E-2</v>
      </c>
      <c r="AK465" s="51">
        <v>1.2741321200861291</v>
      </c>
      <c r="AL465" s="53">
        <v>2.1361176162798461E-2</v>
      </c>
      <c r="AM465" s="51">
        <v>2.219922082070434</v>
      </c>
      <c r="AN465" s="55">
        <v>2.5193587093597324E-2</v>
      </c>
    </row>
    <row r="467" spans="1:40" x14ac:dyDescent="0.3">
      <c r="AA467" s="32"/>
    </row>
  </sheetData>
  <mergeCells count="11">
    <mergeCell ref="AC2:AN2"/>
    <mergeCell ref="B1:V1"/>
    <mergeCell ref="W1:AN1"/>
    <mergeCell ref="A2:A3"/>
    <mergeCell ref="B2:D2"/>
    <mergeCell ref="E2:K2"/>
    <mergeCell ref="L2:M2"/>
    <mergeCell ref="N2:T2"/>
    <mergeCell ref="U2:U3"/>
    <mergeCell ref="V2:V3"/>
    <mergeCell ref="W2:AB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K465"/>
  <sheetViews>
    <sheetView topLeftCell="CM13" zoomScale="75" zoomScaleNormal="75" workbookViewId="0">
      <selection activeCell="CK47" sqref="CK47:CK61"/>
    </sheetView>
  </sheetViews>
  <sheetFormatPr defaultRowHeight="14.4" x14ac:dyDescent="0.3"/>
  <cols>
    <col min="1" max="3" width="8.88671875" style="39"/>
    <col min="4" max="4" width="8.88671875" style="39" customWidth="1"/>
    <col min="5" max="26" width="8.88671875" style="39" hidden="1" customWidth="1"/>
    <col min="27" max="28" width="8.88671875" style="39" customWidth="1"/>
    <col min="29" max="32" width="8.88671875" style="39" hidden="1" customWidth="1"/>
    <col min="33" max="41" width="8.88671875" style="39"/>
    <col min="42" max="67" width="8.88671875" style="39" hidden="1" customWidth="1"/>
    <col min="68" max="69" width="8.88671875" style="39"/>
    <col min="70" max="73" width="0" style="39" hidden="1" customWidth="1"/>
    <col min="74" max="84" width="8.88671875" style="39"/>
    <col min="85" max="87" width="9.88671875" style="39" customWidth="1"/>
    <col min="88" max="88" width="14.88671875" style="39" bestFit="1" customWidth="1"/>
    <col min="89" max="90" width="9.88671875" style="39" customWidth="1"/>
    <col min="91" max="96" width="11.44140625" style="39" customWidth="1"/>
    <col min="97" max="102" width="12" style="39" customWidth="1"/>
    <col min="103" max="108" width="11" style="39" customWidth="1"/>
    <col min="109" max="112" width="10.21875" style="39" customWidth="1"/>
    <col min="113" max="113" width="11.44140625" style="39" customWidth="1"/>
    <col min="114" max="16384" width="8.88671875" style="39"/>
  </cols>
  <sheetData>
    <row r="1" spans="1:115" ht="15" thickBot="1" x14ac:dyDescent="0.35">
      <c r="AP1" s="41">
        <v>462</v>
      </c>
      <c r="AQ1" s="89" t="s">
        <v>0</v>
      </c>
      <c r="AR1" s="90"/>
      <c r="AS1" s="90"/>
      <c r="AT1" s="90"/>
      <c r="AU1" s="90"/>
      <c r="AV1" s="90"/>
      <c r="AW1" s="90"/>
      <c r="AX1" s="90"/>
      <c r="AY1" s="90"/>
      <c r="AZ1" s="90"/>
      <c r="BA1" s="90"/>
      <c r="BB1" s="90"/>
      <c r="BC1" s="90"/>
      <c r="BD1" s="90"/>
      <c r="BE1" s="90"/>
      <c r="BF1" s="90"/>
      <c r="BG1" s="90"/>
      <c r="BH1" s="90"/>
      <c r="BI1" s="90"/>
      <c r="BJ1" s="90"/>
      <c r="BK1" s="94"/>
      <c r="BL1" s="89" t="s">
        <v>1</v>
      </c>
      <c r="BM1" s="90"/>
      <c r="BN1" s="90"/>
      <c r="BO1" s="90"/>
      <c r="BP1" s="90"/>
      <c r="BQ1" s="90"/>
      <c r="BR1" s="90"/>
      <c r="BS1" s="90"/>
      <c r="BT1" s="90"/>
      <c r="BU1" s="90"/>
      <c r="BV1" s="90"/>
      <c r="BW1" s="90"/>
      <c r="BX1" s="90"/>
      <c r="BY1" s="90"/>
      <c r="BZ1" s="90"/>
      <c r="CA1" s="90"/>
      <c r="CB1" s="90"/>
      <c r="CC1" s="90"/>
      <c r="CD1" s="53"/>
      <c r="CE1" s="53"/>
    </row>
    <row r="2" spans="1:115" ht="14.4" customHeight="1" x14ac:dyDescent="0.3">
      <c r="A2" s="97" t="s">
        <v>2</v>
      </c>
      <c r="B2" s="107" t="s">
        <v>3</v>
      </c>
      <c r="C2" s="108"/>
      <c r="D2" s="108"/>
      <c r="E2" s="99" t="s">
        <v>4</v>
      </c>
      <c r="F2" s="100"/>
      <c r="G2" s="100"/>
      <c r="H2" s="100"/>
      <c r="I2" s="100"/>
      <c r="J2" s="100"/>
      <c r="K2" s="101"/>
      <c r="L2" s="109" t="s">
        <v>5</v>
      </c>
      <c r="M2" s="101"/>
      <c r="N2" s="99" t="s">
        <v>6</v>
      </c>
      <c r="O2" s="100"/>
      <c r="P2" s="100"/>
      <c r="Q2" s="100"/>
      <c r="R2" s="100"/>
      <c r="S2" s="100"/>
      <c r="T2" s="101"/>
      <c r="U2" s="105" t="s">
        <v>7</v>
      </c>
      <c r="V2" s="95" t="s">
        <v>8</v>
      </c>
      <c r="W2" s="102" t="s">
        <v>9</v>
      </c>
      <c r="X2" s="103"/>
      <c r="Y2" s="103"/>
      <c r="Z2" s="103"/>
      <c r="AA2" s="103"/>
      <c r="AB2" s="104"/>
      <c r="AC2" s="91" t="s">
        <v>10</v>
      </c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3"/>
      <c r="AP2" s="97" t="s">
        <v>2</v>
      </c>
      <c r="AQ2" s="107" t="s">
        <v>3</v>
      </c>
      <c r="AR2" s="108"/>
      <c r="AS2" s="108"/>
      <c r="AT2" s="99" t="s">
        <v>4</v>
      </c>
      <c r="AU2" s="100"/>
      <c r="AV2" s="100"/>
      <c r="AW2" s="100"/>
      <c r="AX2" s="100"/>
      <c r="AY2" s="100"/>
      <c r="AZ2" s="101"/>
      <c r="BA2" s="109" t="s">
        <v>5</v>
      </c>
      <c r="BB2" s="101"/>
      <c r="BC2" s="99" t="s">
        <v>6</v>
      </c>
      <c r="BD2" s="100"/>
      <c r="BE2" s="100"/>
      <c r="BF2" s="100"/>
      <c r="BG2" s="100"/>
      <c r="BH2" s="100"/>
      <c r="BI2" s="101"/>
      <c r="BJ2" s="105" t="s">
        <v>7</v>
      </c>
      <c r="BK2" s="95" t="s">
        <v>8</v>
      </c>
      <c r="BL2" s="102" t="s">
        <v>9</v>
      </c>
      <c r="BM2" s="103"/>
      <c r="BN2" s="103"/>
      <c r="BO2" s="103"/>
      <c r="BP2" s="103"/>
      <c r="BQ2" s="104"/>
      <c r="BR2" s="91" t="s">
        <v>10</v>
      </c>
      <c r="BS2" s="92"/>
      <c r="BT2" s="92"/>
      <c r="BU2" s="92"/>
      <c r="BV2" s="92"/>
      <c r="BW2" s="92"/>
      <c r="BX2" s="92"/>
      <c r="BY2" s="92"/>
      <c r="BZ2" s="92"/>
      <c r="CA2" s="92"/>
      <c r="CB2" s="92"/>
      <c r="CC2" s="93"/>
      <c r="CD2" s="53"/>
      <c r="CE2" s="53"/>
      <c r="CG2" s="110" t="s">
        <v>30</v>
      </c>
      <c r="CH2" s="111"/>
      <c r="CI2" s="111"/>
      <c r="CJ2" s="111"/>
      <c r="CK2" s="112"/>
      <c r="CL2" s="66"/>
      <c r="CM2" s="110" t="s">
        <v>34</v>
      </c>
      <c r="CN2" s="111"/>
      <c r="CO2" s="111"/>
      <c r="CP2" s="111"/>
      <c r="CQ2" s="112"/>
      <c r="CR2" s="66"/>
      <c r="CS2" s="110" t="s">
        <v>35</v>
      </c>
      <c r="CT2" s="111"/>
      <c r="CU2" s="111"/>
      <c r="CV2" s="111"/>
      <c r="CW2" s="112"/>
      <c r="CY2" s="110" t="s">
        <v>40</v>
      </c>
      <c r="CZ2" s="111"/>
      <c r="DA2" s="111"/>
      <c r="DB2" s="111"/>
      <c r="DC2" s="112"/>
      <c r="DE2" s="110" t="s">
        <v>78</v>
      </c>
      <c r="DF2" s="111"/>
      <c r="DG2" s="111"/>
      <c r="DH2" s="111"/>
      <c r="DI2" s="112"/>
    </row>
    <row r="3" spans="1:115" ht="58.2" thickBot="1" x14ac:dyDescent="0.35">
      <c r="A3" s="98"/>
      <c r="B3" s="87" t="s">
        <v>11</v>
      </c>
      <c r="C3" s="43" t="s">
        <v>12</v>
      </c>
      <c r="D3" s="43" t="s">
        <v>13</v>
      </c>
      <c r="E3" s="88" t="s">
        <v>14</v>
      </c>
      <c r="F3" s="43" t="s">
        <v>15</v>
      </c>
      <c r="G3" s="43" t="s">
        <v>16</v>
      </c>
      <c r="H3" s="43" t="s">
        <v>17</v>
      </c>
      <c r="I3" s="43" t="s">
        <v>18</v>
      </c>
      <c r="J3" s="43" t="s">
        <v>19</v>
      </c>
      <c r="K3" s="43" t="s">
        <v>20</v>
      </c>
      <c r="L3" s="88" t="s">
        <v>21</v>
      </c>
      <c r="M3" s="45" t="s">
        <v>22</v>
      </c>
      <c r="N3" s="43" t="s">
        <v>23</v>
      </c>
      <c r="O3" s="43" t="s">
        <v>24</v>
      </c>
      <c r="P3" s="43" t="s">
        <v>25</v>
      </c>
      <c r="Q3" s="43" t="s">
        <v>26</v>
      </c>
      <c r="R3" s="43" t="s">
        <v>27</v>
      </c>
      <c r="S3" s="43" t="s">
        <v>28</v>
      </c>
      <c r="T3" s="43" t="s">
        <v>29</v>
      </c>
      <c r="U3" s="106"/>
      <c r="V3" s="96"/>
      <c r="W3" s="43" t="s">
        <v>38</v>
      </c>
      <c r="X3" s="43" t="s">
        <v>31</v>
      </c>
      <c r="Y3" s="43" t="s">
        <v>9</v>
      </c>
      <c r="Z3" s="43" t="s">
        <v>31</v>
      </c>
      <c r="AA3" s="43" t="s">
        <v>30</v>
      </c>
      <c r="AB3" s="50" t="s">
        <v>31</v>
      </c>
      <c r="AC3" s="49" t="s">
        <v>32</v>
      </c>
      <c r="AD3" s="48" t="s">
        <v>31</v>
      </c>
      <c r="AE3" s="48" t="s">
        <v>33</v>
      </c>
      <c r="AF3" s="48" t="s">
        <v>31</v>
      </c>
      <c r="AG3" s="48" t="s">
        <v>34</v>
      </c>
      <c r="AH3" s="48" t="s">
        <v>31</v>
      </c>
      <c r="AI3" s="48" t="s">
        <v>35</v>
      </c>
      <c r="AJ3" s="48" t="s">
        <v>31</v>
      </c>
      <c r="AK3" s="49" t="s">
        <v>36</v>
      </c>
      <c r="AL3" s="48" t="s">
        <v>31</v>
      </c>
      <c r="AM3" s="47" t="s">
        <v>37</v>
      </c>
      <c r="AN3" s="46" t="s">
        <v>31</v>
      </c>
      <c r="AP3" s="98"/>
      <c r="AQ3" s="87" t="s">
        <v>11</v>
      </c>
      <c r="AR3" s="43" t="s">
        <v>12</v>
      </c>
      <c r="AS3" s="43" t="s">
        <v>13</v>
      </c>
      <c r="AT3" s="88" t="s">
        <v>14</v>
      </c>
      <c r="AU3" s="43" t="s">
        <v>15</v>
      </c>
      <c r="AV3" s="43" t="s">
        <v>16</v>
      </c>
      <c r="AW3" s="43" t="s">
        <v>17</v>
      </c>
      <c r="AX3" s="43" t="s">
        <v>18</v>
      </c>
      <c r="AY3" s="43" t="s">
        <v>19</v>
      </c>
      <c r="AZ3" s="43" t="s">
        <v>20</v>
      </c>
      <c r="BA3" s="88" t="s">
        <v>21</v>
      </c>
      <c r="BB3" s="45" t="s">
        <v>22</v>
      </c>
      <c r="BC3" s="43" t="s">
        <v>23</v>
      </c>
      <c r="BD3" s="43" t="s">
        <v>24</v>
      </c>
      <c r="BE3" s="43" t="s">
        <v>25</v>
      </c>
      <c r="BF3" s="43" t="s">
        <v>26</v>
      </c>
      <c r="BG3" s="43" t="s">
        <v>27</v>
      </c>
      <c r="BH3" s="43" t="s">
        <v>28</v>
      </c>
      <c r="BI3" s="43" t="s">
        <v>29</v>
      </c>
      <c r="BJ3" s="106"/>
      <c r="BK3" s="96"/>
      <c r="BL3" s="43" t="s">
        <v>38</v>
      </c>
      <c r="BM3" s="43" t="s">
        <v>31</v>
      </c>
      <c r="BN3" s="43" t="s">
        <v>9</v>
      </c>
      <c r="BO3" s="43" t="s">
        <v>31</v>
      </c>
      <c r="BP3" s="43" t="s">
        <v>30</v>
      </c>
      <c r="BQ3" s="50" t="s">
        <v>31</v>
      </c>
      <c r="BR3" s="49" t="s">
        <v>32</v>
      </c>
      <c r="BS3" s="48" t="s">
        <v>31</v>
      </c>
      <c r="BT3" s="48" t="s">
        <v>33</v>
      </c>
      <c r="BU3" s="48" t="s">
        <v>31</v>
      </c>
      <c r="BV3" s="48" t="s">
        <v>34</v>
      </c>
      <c r="BW3" s="48" t="s">
        <v>31</v>
      </c>
      <c r="BX3" s="48" t="s">
        <v>35</v>
      </c>
      <c r="BY3" s="48" t="s">
        <v>31</v>
      </c>
      <c r="BZ3" s="49" t="s">
        <v>36</v>
      </c>
      <c r="CA3" s="48" t="s">
        <v>31</v>
      </c>
      <c r="CB3" s="47" t="s">
        <v>37</v>
      </c>
      <c r="CC3" s="46" t="s">
        <v>31</v>
      </c>
      <c r="CD3" s="68"/>
      <c r="CE3" s="68" t="s">
        <v>46</v>
      </c>
      <c r="CG3" s="73" t="s">
        <v>41</v>
      </c>
      <c r="CH3" s="70" t="s">
        <v>47</v>
      </c>
      <c r="CI3" s="70"/>
      <c r="CJ3" s="70"/>
      <c r="CK3" s="74"/>
      <c r="CL3" s="67"/>
      <c r="CM3" s="73" t="s">
        <v>42</v>
      </c>
      <c r="CN3" s="70" t="s">
        <v>47</v>
      </c>
      <c r="CO3" s="70"/>
      <c r="CP3" s="70"/>
      <c r="CQ3" s="74"/>
      <c r="CR3" s="67"/>
      <c r="CS3" s="73" t="s">
        <v>43</v>
      </c>
      <c r="CT3" s="70" t="s">
        <v>47</v>
      </c>
      <c r="CU3" s="70"/>
      <c r="CV3" s="70"/>
      <c r="CW3" s="74"/>
      <c r="CX3" s="67"/>
      <c r="CY3" s="85" t="s">
        <v>44</v>
      </c>
      <c r="CZ3" s="70" t="s">
        <v>47</v>
      </c>
      <c r="DA3" s="70"/>
      <c r="DB3" s="70"/>
      <c r="DC3" s="74"/>
      <c r="DD3" s="67"/>
      <c r="DE3" s="85" t="s">
        <v>45</v>
      </c>
      <c r="DF3" s="70" t="s">
        <v>47</v>
      </c>
      <c r="DG3" s="70"/>
      <c r="DH3" s="70"/>
      <c r="DI3" s="74"/>
      <c r="DK3" s="39" t="s">
        <v>46</v>
      </c>
    </row>
    <row r="4" spans="1:115" x14ac:dyDescent="0.3">
      <c r="A4" s="51">
        <v>36</v>
      </c>
      <c r="B4" s="52">
        <v>0.25</v>
      </c>
      <c r="C4" s="53">
        <v>6.9999999999999991</v>
      </c>
      <c r="D4" s="53">
        <v>0.14285714285714285</v>
      </c>
      <c r="E4" s="54">
        <v>0</v>
      </c>
      <c r="F4" s="53">
        <v>0</v>
      </c>
      <c r="G4" s="53">
        <v>0</v>
      </c>
      <c r="H4" s="53">
        <v>0</v>
      </c>
      <c r="I4" s="53">
        <v>0</v>
      </c>
      <c r="J4" s="53">
        <v>0</v>
      </c>
      <c r="K4" s="53">
        <v>0</v>
      </c>
      <c r="L4" s="54">
        <v>0</v>
      </c>
      <c r="M4" s="55">
        <v>0</v>
      </c>
      <c r="N4" s="53">
        <v>0</v>
      </c>
      <c r="O4" s="53">
        <v>0</v>
      </c>
      <c r="P4" s="53">
        <v>5</v>
      </c>
      <c r="Q4" s="53">
        <v>0</v>
      </c>
      <c r="R4" s="53">
        <v>0</v>
      </c>
      <c r="S4" s="53">
        <v>0</v>
      </c>
      <c r="T4" s="53">
        <v>9</v>
      </c>
      <c r="U4" s="54">
        <v>200</v>
      </c>
      <c r="V4" s="56">
        <v>0.95</v>
      </c>
      <c r="W4" s="53">
        <v>165</v>
      </c>
      <c r="X4" s="53">
        <v>0</v>
      </c>
      <c r="Y4" s="53">
        <v>165</v>
      </c>
      <c r="Z4" s="53">
        <v>0</v>
      </c>
      <c r="AA4" s="53">
        <v>0</v>
      </c>
      <c r="AB4" s="55">
        <v>0</v>
      </c>
      <c r="AC4" s="51">
        <v>0</v>
      </c>
      <c r="AD4" s="51">
        <v>0</v>
      </c>
      <c r="AE4" s="51">
        <v>100</v>
      </c>
      <c r="AF4" s="51">
        <v>0</v>
      </c>
      <c r="AG4" s="51" t="s">
        <v>79</v>
      </c>
      <c r="AH4" s="51" t="s">
        <v>80</v>
      </c>
      <c r="AI4" s="51" t="s">
        <v>79</v>
      </c>
      <c r="AJ4" s="51" t="s">
        <v>80</v>
      </c>
      <c r="AK4" s="51" t="s">
        <v>79</v>
      </c>
      <c r="AL4" s="53" t="s">
        <v>80</v>
      </c>
      <c r="AM4" s="51" t="s">
        <v>79</v>
      </c>
      <c r="AN4" s="55" t="s">
        <v>80</v>
      </c>
      <c r="AP4" s="51">
        <v>36</v>
      </c>
      <c r="AQ4" s="52">
        <v>0.25</v>
      </c>
      <c r="AR4" s="53">
        <v>6.9999999999999991</v>
      </c>
      <c r="AS4" s="53">
        <v>0.14285714285714285</v>
      </c>
      <c r="AT4" s="54">
        <v>0</v>
      </c>
      <c r="AU4" s="53">
        <v>0</v>
      </c>
      <c r="AV4" s="53">
        <v>0</v>
      </c>
      <c r="AW4" s="53">
        <v>0</v>
      </c>
      <c r="AX4" s="53">
        <v>0</v>
      </c>
      <c r="AY4" s="53">
        <v>0</v>
      </c>
      <c r="AZ4" s="53">
        <v>0</v>
      </c>
      <c r="BA4" s="54">
        <v>0</v>
      </c>
      <c r="BB4" s="55">
        <v>0</v>
      </c>
      <c r="BC4" s="53">
        <v>100</v>
      </c>
      <c r="BD4" s="53">
        <v>0</v>
      </c>
      <c r="BE4" s="53">
        <v>5</v>
      </c>
      <c r="BF4" s="53">
        <v>0</v>
      </c>
      <c r="BG4" s="53">
        <v>0</v>
      </c>
      <c r="BH4" s="53">
        <v>0</v>
      </c>
      <c r="BI4" s="53">
        <v>9</v>
      </c>
      <c r="BJ4" s="54">
        <v>200</v>
      </c>
      <c r="BK4" s="56">
        <v>0.95</v>
      </c>
      <c r="BL4" s="53">
        <v>144.02500000000001</v>
      </c>
      <c r="BM4" s="53">
        <v>0.98582342669545642</v>
      </c>
      <c r="BN4" s="53">
        <v>165</v>
      </c>
      <c r="BO4" s="53">
        <v>0</v>
      </c>
      <c r="BP4" s="53">
        <v>0.12712121212121208</v>
      </c>
      <c r="BQ4" s="55">
        <v>5.9746874345179574E-3</v>
      </c>
      <c r="BR4" s="51">
        <v>1.0622747899053016</v>
      </c>
      <c r="BS4" s="51">
        <v>7.9202157613456822E-3</v>
      </c>
      <c r="BT4" s="51">
        <v>2.2499999999999999E-2</v>
      </c>
      <c r="BU4" s="51">
        <v>2.0133275523637799E-2</v>
      </c>
      <c r="BV4" s="51">
        <v>0.79650168242710706</v>
      </c>
      <c r="BW4" s="51">
        <v>8.8648668142602381E-3</v>
      </c>
      <c r="BX4" s="51">
        <v>1</v>
      </c>
      <c r="BY4" s="51">
        <v>0</v>
      </c>
      <c r="BZ4" s="51">
        <v>5.6115237773696149</v>
      </c>
      <c r="CA4" s="53">
        <v>0.92352414547847184</v>
      </c>
      <c r="CB4" s="51">
        <v>37.461223405225333</v>
      </c>
      <c r="CC4" s="55">
        <v>2.3451303391168512</v>
      </c>
      <c r="CD4" s="53"/>
      <c r="CE4" s="53">
        <f t="shared" ref="CE4:CE67" si="0">SQRT(C4*D4)</f>
        <v>0.99999999999999989</v>
      </c>
      <c r="CG4" s="75">
        <f>AA4-BP4</f>
        <v>-0.12712121212121208</v>
      </c>
      <c r="CH4" s="71">
        <f>IF(AB4+BQ4&gt;=ABS(CG4),1,0)</f>
        <v>0</v>
      </c>
      <c r="CI4" s="72"/>
      <c r="CJ4" s="72" t="s">
        <v>65</v>
      </c>
      <c r="CK4" s="77"/>
      <c r="CL4" s="40"/>
      <c r="CM4" s="75" t="e">
        <f>AG4-BV4</f>
        <v>#VALUE!</v>
      </c>
      <c r="CN4" s="72" t="e">
        <f>IF(AH4+BW4&gt;=ABS(CM4),1,0)</f>
        <v>#VALUE!</v>
      </c>
      <c r="CO4" s="72"/>
      <c r="CP4" s="72" t="s">
        <v>65</v>
      </c>
      <c r="CQ4" s="77"/>
      <c r="CR4" s="40"/>
      <c r="CS4" s="75" t="e">
        <f>AI4-BX4</f>
        <v>#VALUE!</v>
      </c>
      <c r="CT4" s="72" t="e">
        <f>IF(AJ4+BY4&gt;=ABS(CS4),1,0)</f>
        <v>#VALUE!</v>
      </c>
      <c r="CU4" s="72"/>
      <c r="CV4" s="72" t="s">
        <v>65</v>
      </c>
      <c r="CW4" s="77"/>
      <c r="CX4" s="40"/>
      <c r="CY4" s="75" t="e">
        <f>AK4-BZ4</f>
        <v>#VALUE!</v>
      </c>
      <c r="CZ4" s="72" t="e">
        <f>IF(AL4+CA4&gt;=ABS(CY4),1,0)</f>
        <v>#VALUE!</v>
      </c>
      <c r="DA4" s="72"/>
      <c r="DB4" s="72" t="s">
        <v>65</v>
      </c>
      <c r="DC4" s="77"/>
      <c r="DD4" s="40"/>
      <c r="DE4" s="75" t="e">
        <f>AM4-CB4</f>
        <v>#VALUE!</v>
      </c>
      <c r="DF4" s="72" t="e">
        <f>IF(AN4+CC4&gt;=ABS(DE4),1,0)</f>
        <v>#VALUE!</v>
      </c>
      <c r="DG4" s="72"/>
      <c r="DH4" s="72" t="s">
        <v>65</v>
      </c>
      <c r="DI4" s="77"/>
      <c r="DK4" s="39">
        <v>0.99999999999999989</v>
      </c>
    </row>
    <row r="5" spans="1:115" x14ac:dyDescent="0.3">
      <c r="A5" s="51">
        <v>1</v>
      </c>
      <c r="B5" s="52">
        <v>0.25</v>
      </c>
      <c r="C5" s="53">
        <v>0.5</v>
      </c>
      <c r="D5" s="53">
        <v>2.4285714285714284</v>
      </c>
      <c r="E5" s="54">
        <v>0</v>
      </c>
      <c r="F5" s="53">
        <v>0</v>
      </c>
      <c r="G5" s="53">
        <v>0</v>
      </c>
      <c r="H5" s="53">
        <v>0</v>
      </c>
      <c r="I5" s="53">
        <v>0</v>
      </c>
      <c r="J5" s="53">
        <v>0</v>
      </c>
      <c r="K5" s="53">
        <v>0</v>
      </c>
      <c r="L5" s="54">
        <v>0</v>
      </c>
      <c r="M5" s="55">
        <v>0</v>
      </c>
      <c r="N5" s="53">
        <v>0</v>
      </c>
      <c r="O5" s="53">
        <v>0</v>
      </c>
      <c r="P5" s="53">
        <v>5</v>
      </c>
      <c r="Q5" s="53">
        <v>0</v>
      </c>
      <c r="R5" s="53">
        <v>0</v>
      </c>
      <c r="S5" s="53">
        <v>0</v>
      </c>
      <c r="T5" s="53">
        <v>9</v>
      </c>
      <c r="U5" s="54">
        <v>200</v>
      </c>
      <c r="V5" s="56">
        <v>0.95</v>
      </c>
      <c r="W5" s="53">
        <v>162.30500000000001</v>
      </c>
      <c r="X5" s="53">
        <v>0.34559032568019044</v>
      </c>
      <c r="Y5" s="53">
        <v>165</v>
      </c>
      <c r="Z5" s="53">
        <v>0</v>
      </c>
      <c r="AA5" s="53">
        <v>1.6333333333333318E-2</v>
      </c>
      <c r="AB5" s="55">
        <v>2.094486822304566E-3</v>
      </c>
      <c r="AC5" s="51">
        <v>0.78666666666666663</v>
      </c>
      <c r="AD5" s="51">
        <v>5.7643722091545793E-2</v>
      </c>
      <c r="AE5" s="51">
        <v>21.86</v>
      </c>
      <c r="AF5" s="51">
        <v>5.7168119553127603</v>
      </c>
      <c r="AG5" s="51">
        <v>0.85355573386396366</v>
      </c>
      <c r="AH5" s="51">
        <v>2.2679443395643362E-2</v>
      </c>
      <c r="AI5" s="51">
        <v>1.0000000000000036</v>
      </c>
      <c r="AJ5" s="51">
        <v>1.2198157935267054E-15</v>
      </c>
      <c r="AK5" s="51">
        <v>47.40663882971959</v>
      </c>
      <c r="AL5" s="53">
        <v>6.6773408371380381</v>
      </c>
      <c r="AM5" s="51">
        <v>66.791150335524719</v>
      </c>
      <c r="AN5" s="55">
        <v>5.9922200216625487</v>
      </c>
      <c r="AP5" s="51">
        <v>1</v>
      </c>
      <c r="AQ5" s="52">
        <v>0.25</v>
      </c>
      <c r="AR5" s="53">
        <v>0.5</v>
      </c>
      <c r="AS5" s="53">
        <v>2.4285714285714284</v>
      </c>
      <c r="AT5" s="54">
        <v>0</v>
      </c>
      <c r="AU5" s="53">
        <v>0</v>
      </c>
      <c r="AV5" s="53">
        <v>0</v>
      </c>
      <c r="AW5" s="53">
        <v>0</v>
      </c>
      <c r="AX5" s="53">
        <v>0</v>
      </c>
      <c r="AY5" s="53">
        <v>0</v>
      </c>
      <c r="AZ5" s="53">
        <v>0</v>
      </c>
      <c r="BA5" s="54">
        <v>0</v>
      </c>
      <c r="BB5" s="55">
        <v>0</v>
      </c>
      <c r="BC5" s="53">
        <v>100</v>
      </c>
      <c r="BD5" s="53">
        <v>0</v>
      </c>
      <c r="BE5" s="53">
        <v>5</v>
      </c>
      <c r="BF5" s="53">
        <v>0</v>
      </c>
      <c r="BG5" s="53">
        <v>0</v>
      </c>
      <c r="BH5" s="53">
        <v>0</v>
      </c>
      <c r="BI5" s="53">
        <v>9</v>
      </c>
      <c r="BJ5" s="54">
        <v>200</v>
      </c>
      <c r="BK5" s="56">
        <v>0.95</v>
      </c>
      <c r="BL5" s="53">
        <v>144.27500000000001</v>
      </c>
      <c r="BM5" s="53">
        <v>0.9774128506388543</v>
      </c>
      <c r="BN5" s="53">
        <v>165</v>
      </c>
      <c r="BO5" s="53">
        <v>0</v>
      </c>
      <c r="BP5" s="53">
        <v>0.12560606060606058</v>
      </c>
      <c r="BQ5" s="55">
        <v>5.9237142462961138E-3</v>
      </c>
      <c r="BR5" s="51">
        <v>1.0727893943589346</v>
      </c>
      <c r="BS5" s="51">
        <v>1.0047743757188764E-2</v>
      </c>
      <c r="BT5" s="51">
        <v>1.9857022603955176E-2</v>
      </c>
      <c r="BU5" s="51">
        <v>1.820836276508446E-2</v>
      </c>
      <c r="BV5" s="51">
        <v>0.7902771160470291</v>
      </c>
      <c r="BW5" s="51">
        <v>9.8194632686938507E-3</v>
      </c>
      <c r="BX5" s="51">
        <v>1</v>
      </c>
      <c r="BY5" s="51">
        <v>0</v>
      </c>
      <c r="BZ5" s="51">
        <v>5.4056257200616198</v>
      </c>
      <c r="CA5" s="53">
        <v>0.93441778816631171</v>
      </c>
      <c r="CB5" s="51">
        <v>37.255677503131217</v>
      </c>
      <c r="CC5" s="55">
        <v>2.1300841480266341</v>
      </c>
      <c r="CD5" s="53"/>
      <c r="CE5" s="53">
        <f t="shared" si="0"/>
        <v>1.1019463300386794</v>
      </c>
      <c r="CG5" s="75">
        <f t="shared" ref="CG5:CG68" si="1">AA5-BP5</f>
        <v>-0.10927272727272727</v>
      </c>
      <c r="CH5" s="71">
        <f t="shared" ref="CH5:CH68" si="2">IF(AB5+BQ5&gt;=ABS(CG5),1,0)</f>
        <v>0</v>
      </c>
      <c r="CI5" s="76"/>
      <c r="CJ5" s="72" t="s">
        <v>48</v>
      </c>
      <c r="CK5" s="77" t="s">
        <v>73</v>
      </c>
      <c r="CL5" s="40"/>
      <c r="CM5" s="75">
        <f t="shared" ref="CM5:CM68" si="3">AG5-BV5</f>
        <v>6.3278617816934557E-2</v>
      </c>
      <c r="CN5" s="72">
        <f t="shared" ref="CN5:CN68" si="4">IF(AH5+BW5&gt;=ABS(CM5),1,0)</f>
        <v>0</v>
      </c>
      <c r="CO5" s="76"/>
      <c r="CP5" s="72" t="s">
        <v>48</v>
      </c>
      <c r="CQ5" s="77" t="s">
        <v>73</v>
      </c>
      <c r="CR5" s="40"/>
      <c r="CS5" s="75">
        <f t="shared" ref="CS5:CS68" si="5">AI5-BX5</f>
        <v>3.5527136788005009E-15</v>
      </c>
      <c r="CT5" s="72">
        <f t="shared" ref="CT5:CT68" si="6">IF(AJ5+BY5&gt;=ABS(CS5),1,0)</f>
        <v>0</v>
      </c>
      <c r="CU5" s="76"/>
      <c r="CV5" s="72" t="s">
        <v>48</v>
      </c>
      <c r="CW5" s="77" t="s">
        <v>73</v>
      </c>
      <c r="CX5" s="40"/>
      <c r="CY5" s="75">
        <f t="shared" ref="CY5:CY68" si="7">AK5-BZ5</f>
        <v>42.001013109657968</v>
      </c>
      <c r="CZ5" s="72">
        <f t="shared" ref="CZ5:CZ68" si="8">IF(AL5+CA5&gt;=ABS(CY5),1,0)</f>
        <v>0</v>
      </c>
      <c r="DA5" s="76"/>
      <c r="DB5" s="72" t="s">
        <v>48</v>
      </c>
      <c r="DC5" s="77" t="s">
        <v>73</v>
      </c>
      <c r="DD5" s="40"/>
      <c r="DE5" s="75">
        <f t="shared" ref="DE5:DE68" si="9">AM5-CB5</f>
        <v>29.535472832393502</v>
      </c>
      <c r="DF5" s="72">
        <f t="shared" ref="DF5:DF68" si="10">IF(AN5+CC5&gt;=ABS(DE5),1,0)</f>
        <v>0</v>
      </c>
      <c r="DG5" s="76"/>
      <c r="DH5" s="72" t="s">
        <v>48</v>
      </c>
      <c r="DI5" s="77" t="s">
        <v>73</v>
      </c>
      <c r="DK5" s="39">
        <v>1.1019463300386794</v>
      </c>
    </row>
    <row r="6" spans="1:115" x14ac:dyDescent="0.3">
      <c r="A6" s="51">
        <v>2</v>
      </c>
      <c r="B6" s="52">
        <v>0.25</v>
      </c>
      <c r="C6" s="57">
        <v>0.5</v>
      </c>
      <c r="D6" s="57">
        <v>3.5714285714285712</v>
      </c>
      <c r="E6" s="58">
        <v>0</v>
      </c>
      <c r="F6" s="57">
        <v>0</v>
      </c>
      <c r="G6" s="57">
        <v>0</v>
      </c>
      <c r="H6" s="57">
        <v>0</v>
      </c>
      <c r="I6" s="57">
        <v>0</v>
      </c>
      <c r="J6" s="57">
        <v>0</v>
      </c>
      <c r="K6" s="57">
        <v>0</v>
      </c>
      <c r="L6" s="58">
        <v>0</v>
      </c>
      <c r="M6" s="59">
        <v>0</v>
      </c>
      <c r="N6" s="57">
        <v>0</v>
      </c>
      <c r="O6" s="57">
        <v>0</v>
      </c>
      <c r="P6" s="57">
        <v>5</v>
      </c>
      <c r="Q6" s="53">
        <v>0</v>
      </c>
      <c r="R6" s="60">
        <v>0</v>
      </c>
      <c r="S6" s="60">
        <v>0</v>
      </c>
      <c r="T6" s="57">
        <v>9</v>
      </c>
      <c r="U6" s="58">
        <v>200</v>
      </c>
      <c r="V6" s="61">
        <v>0.95</v>
      </c>
      <c r="W6" s="53">
        <v>152.73500000000001</v>
      </c>
      <c r="X6" s="53">
        <v>0.7645636781064189</v>
      </c>
      <c r="Y6" s="53">
        <v>165</v>
      </c>
      <c r="Z6" s="53">
        <v>0</v>
      </c>
      <c r="AA6" s="53">
        <v>7.4333333333333376E-2</v>
      </c>
      <c r="AB6" s="55">
        <v>4.6337192612509841E-3</v>
      </c>
      <c r="AC6" s="51">
        <v>1.0272766776858446</v>
      </c>
      <c r="AD6" s="51">
        <v>7.8620557697245547E-3</v>
      </c>
      <c r="AE6" s="51">
        <v>8.0375323954093247E-2</v>
      </c>
      <c r="AF6" s="51">
        <v>3.7267408914722494E-2</v>
      </c>
      <c r="AG6" s="57">
        <v>0.80880309770221048</v>
      </c>
      <c r="AH6" s="57">
        <v>1.1704189971042063E-2</v>
      </c>
      <c r="AI6" s="51">
        <v>1.0000000000000064</v>
      </c>
      <c r="AJ6" s="51">
        <v>1.1166707425821276E-15</v>
      </c>
      <c r="AK6" s="51">
        <v>12.071271680702781</v>
      </c>
      <c r="AL6" s="53">
        <v>2.3805656128185841</v>
      </c>
      <c r="AM6" s="62">
        <v>48.191411520987238</v>
      </c>
      <c r="AN6" s="64">
        <v>3.1746398276802092</v>
      </c>
      <c r="AP6" s="51">
        <v>2</v>
      </c>
      <c r="AQ6" s="52">
        <v>0.25</v>
      </c>
      <c r="AR6" s="57">
        <v>0.5</v>
      </c>
      <c r="AS6" s="57">
        <v>3.5714285714285712</v>
      </c>
      <c r="AT6" s="58">
        <v>0</v>
      </c>
      <c r="AU6" s="57">
        <v>0</v>
      </c>
      <c r="AV6" s="57">
        <v>0</v>
      </c>
      <c r="AW6" s="57">
        <v>0</v>
      </c>
      <c r="AX6" s="57">
        <v>0</v>
      </c>
      <c r="AY6" s="57">
        <v>0</v>
      </c>
      <c r="AZ6" s="57">
        <v>0</v>
      </c>
      <c r="BA6" s="58">
        <v>0</v>
      </c>
      <c r="BB6" s="59">
        <v>0</v>
      </c>
      <c r="BC6" s="57">
        <v>100</v>
      </c>
      <c r="BD6" s="57">
        <v>0</v>
      </c>
      <c r="BE6" s="57">
        <v>5</v>
      </c>
      <c r="BF6" s="53">
        <v>0</v>
      </c>
      <c r="BG6" s="60">
        <v>0</v>
      </c>
      <c r="BH6" s="60">
        <v>0</v>
      </c>
      <c r="BI6" s="57">
        <v>9</v>
      </c>
      <c r="BJ6" s="58">
        <v>200</v>
      </c>
      <c r="BK6" s="61">
        <v>0.95</v>
      </c>
      <c r="BL6" s="53">
        <v>143.93</v>
      </c>
      <c r="BM6" s="53">
        <v>1.0043873979257647</v>
      </c>
      <c r="BN6" s="53">
        <v>165</v>
      </c>
      <c r="BO6" s="53">
        <v>0</v>
      </c>
      <c r="BP6" s="53">
        <v>0.12769696969696973</v>
      </c>
      <c r="BQ6" s="55">
        <v>6.0871963510652502E-3</v>
      </c>
      <c r="BR6" s="51">
        <v>1.0681908392950146</v>
      </c>
      <c r="BS6" s="51">
        <v>9.316142088136475E-3</v>
      </c>
      <c r="BT6" s="51">
        <v>7.4999999999999997E-3</v>
      </c>
      <c r="BU6" s="51">
        <v>1.1001391955822098E-2</v>
      </c>
      <c r="BV6" s="57">
        <v>0.77699930473393797</v>
      </c>
      <c r="BW6" s="57">
        <v>8.6098073105122675E-3</v>
      </c>
      <c r="BX6" s="51">
        <v>1</v>
      </c>
      <c r="BY6" s="51">
        <v>0</v>
      </c>
      <c r="BZ6" s="51">
        <v>6.5806999281824439</v>
      </c>
      <c r="CA6" s="53">
        <v>1.1020304617053072</v>
      </c>
      <c r="CB6" s="62">
        <v>39.080811757858591</v>
      </c>
      <c r="CC6" s="64">
        <v>2.4953390952900234</v>
      </c>
      <c r="CD6" s="53"/>
      <c r="CE6" s="53">
        <f t="shared" si="0"/>
        <v>1.3363062095621219</v>
      </c>
      <c r="CG6" s="75">
        <f t="shared" si="1"/>
        <v>-5.3363636363636349E-2</v>
      </c>
      <c r="CH6" s="71">
        <f t="shared" si="2"/>
        <v>0</v>
      </c>
      <c r="CI6" s="76"/>
      <c r="CJ6" s="72" t="s">
        <v>49</v>
      </c>
      <c r="CK6" s="78">
        <f>AVERAGE(CG4:CG6)</f>
        <v>-9.6585858585858567E-2</v>
      </c>
      <c r="CL6" s="40"/>
      <c r="CM6" s="75">
        <f t="shared" si="3"/>
        <v>3.1803792968272515E-2</v>
      </c>
      <c r="CN6" s="72">
        <f t="shared" si="4"/>
        <v>0</v>
      </c>
      <c r="CO6" s="76"/>
      <c r="CP6" s="72" t="s">
        <v>49</v>
      </c>
      <c r="CQ6" s="78" t="e">
        <f>AVERAGE(CM4:CM6)</f>
        <v>#VALUE!</v>
      </c>
      <c r="CR6" s="40"/>
      <c r="CS6" s="75">
        <f t="shared" si="5"/>
        <v>6.4392935428259079E-15</v>
      </c>
      <c r="CT6" s="72">
        <f t="shared" si="6"/>
        <v>0</v>
      </c>
      <c r="CU6" s="76"/>
      <c r="CV6" s="72" t="s">
        <v>49</v>
      </c>
      <c r="CW6" s="78" t="e">
        <f>AVERAGE(CS4:CS6)</f>
        <v>#VALUE!</v>
      </c>
      <c r="CX6" s="40"/>
      <c r="CY6" s="75">
        <f t="shared" si="7"/>
        <v>5.4905717525203368</v>
      </c>
      <c r="CZ6" s="72">
        <f t="shared" si="8"/>
        <v>0</v>
      </c>
      <c r="DA6" s="76"/>
      <c r="DB6" s="72" t="s">
        <v>49</v>
      </c>
      <c r="DC6" s="78" t="e">
        <f>AVERAGE(CY4:CY6)</f>
        <v>#VALUE!</v>
      </c>
      <c r="DD6" s="40"/>
      <c r="DE6" s="75">
        <f t="shared" si="9"/>
        <v>9.1105997631286471</v>
      </c>
      <c r="DF6" s="72">
        <f t="shared" si="10"/>
        <v>0</v>
      </c>
      <c r="DG6" s="76"/>
      <c r="DH6" s="72" t="s">
        <v>49</v>
      </c>
      <c r="DI6" s="78" t="e">
        <f>AVERAGE(DE4:DE6)</f>
        <v>#VALUE!</v>
      </c>
      <c r="DK6" s="39">
        <v>1.3363062095621219</v>
      </c>
    </row>
    <row r="7" spans="1:115" x14ac:dyDescent="0.3">
      <c r="A7" s="51">
        <v>6</v>
      </c>
      <c r="B7" s="52">
        <v>0.25</v>
      </c>
      <c r="C7" s="57">
        <v>1.5833333333333333</v>
      </c>
      <c r="D7" s="57">
        <v>1.2857142857142856</v>
      </c>
      <c r="E7" s="58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8">
        <v>0</v>
      </c>
      <c r="M7" s="59">
        <v>0</v>
      </c>
      <c r="N7" s="57">
        <v>0</v>
      </c>
      <c r="O7" s="57">
        <v>0</v>
      </c>
      <c r="P7" s="57">
        <v>5</v>
      </c>
      <c r="Q7" s="60">
        <v>0</v>
      </c>
      <c r="R7" s="60">
        <v>0</v>
      </c>
      <c r="S7" s="60">
        <v>0</v>
      </c>
      <c r="T7" s="57">
        <v>9</v>
      </c>
      <c r="U7" s="58">
        <v>200</v>
      </c>
      <c r="V7" s="61">
        <v>0.95</v>
      </c>
      <c r="W7" s="53">
        <v>150.71</v>
      </c>
      <c r="X7" s="53">
        <v>0.78736801286365665</v>
      </c>
      <c r="Y7" s="53">
        <v>165</v>
      </c>
      <c r="Z7" s="53">
        <v>0</v>
      </c>
      <c r="AA7" s="53">
        <v>8.6606060606060589E-2</v>
      </c>
      <c r="AB7" s="55">
        <v>4.7719273506889393E-3</v>
      </c>
      <c r="AC7" s="51">
        <v>1.0440286911546204</v>
      </c>
      <c r="AD7" s="51">
        <v>1.4247275489207383E-2</v>
      </c>
      <c r="AE7" s="51">
        <v>0.55195190377408954</v>
      </c>
      <c r="AF7" s="51">
        <v>0.98591472662793511</v>
      </c>
      <c r="AG7" s="57">
        <v>0.79734690579571654</v>
      </c>
      <c r="AH7" s="57">
        <v>1.1233430066663051E-2</v>
      </c>
      <c r="AI7" s="51">
        <v>1.0062444255634213</v>
      </c>
      <c r="AJ7" s="51">
        <v>7.0735602307675149E-3</v>
      </c>
      <c r="AK7" s="51">
        <v>9.7207760516079276</v>
      </c>
      <c r="AL7" s="53">
        <v>1.8089501543970734</v>
      </c>
      <c r="AM7" s="62">
        <v>45.176439338571477</v>
      </c>
      <c r="AN7" s="64">
        <v>2.9211845918331245</v>
      </c>
      <c r="AP7" s="51">
        <v>6</v>
      </c>
      <c r="AQ7" s="52">
        <v>0.25</v>
      </c>
      <c r="AR7" s="57">
        <v>1.5833333333333333</v>
      </c>
      <c r="AS7" s="57">
        <v>1.2857142857142856</v>
      </c>
      <c r="AT7" s="58">
        <v>0</v>
      </c>
      <c r="AU7" s="57">
        <v>0</v>
      </c>
      <c r="AV7" s="57">
        <v>0</v>
      </c>
      <c r="AW7" s="57">
        <v>0</v>
      </c>
      <c r="AX7" s="57">
        <v>0</v>
      </c>
      <c r="AY7" s="57">
        <v>0</v>
      </c>
      <c r="AZ7" s="57">
        <v>0</v>
      </c>
      <c r="BA7" s="58">
        <v>0</v>
      </c>
      <c r="BB7" s="59">
        <v>0</v>
      </c>
      <c r="BC7" s="57">
        <v>100</v>
      </c>
      <c r="BD7" s="57">
        <v>0</v>
      </c>
      <c r="BE7" s="57">
        <v>5</v>
      </c>
      <c r="BF7" s="60">
        <v>0</v>
      </c>
      <c r="BG7" s="60">
        <v>0</v>
      </c>
      <c r="BH7" s="60">
        <v>0</v>
      </c>
      <c r="BI7" s="57">
        <v>9</v>
      </c>
      <c r="BJ7" s="58">
        <v>200</v>
      </c>
      <c r="BK7" s="61">
        <v>0.95</v>
      </c>
      <c r="BL7" s="53">
        <v>129.71</v>
      </c>
      <c r="BM7" s="53">
        <v>1.4321029209940386</v>
      </c>
      <c r="BN7" s="53">
        <v>165</v>
      </c>
      <c r="BO7" s="53">
        <v>0</v>
      </c>
      <c r="BP7" s="53">
        <v>0.21387878787878795</v>
      </c>
      <c r="BQ7" s="55">
        <v>8.6794116423881337E-3</v>
      </c>
      <c r="BR7" s="51">
        <v>1.1450995408504798</v>
      </c>
      <c r="BS7" s="51">
        <v>1.3559083048557406E-2</v>
      </c>
      <c r="BT7" s="51">
        <v>3.4333381680297856E-2</v>
      </c>
      <c r="BU7" s="51">
        <v>2.2798350681790144E-2</v>
      </c>
      <c r="BV7" s="57">
        <v>1.0372572784994789</v>
      </c>
      <c r="BW7" s="57">
        <v>1.2806861628043035E-2</v>
      </c>
      <c r="BX7" s="51">
        <v>1.4142135623731005</v>
      </c>
      <c r="BY7" s="51">
        <v>7.4494167171575297E-16</v>
      </c>
      <c r="BZ7" s="51">
        <v>4.6224902211919447</v>
      </c>
      <c r="CA7" s="53">
        <v>0.64582175860155566</v>
      </c>
      <c r="CB7" s="62">
        <v>36.331077009663652</v>
      </c>
      <c r="CC7" s="64">
        <v>2.2446539428567127</v>
      </c>
      <c r="CD7" s="62"/>
      <c r="CE7" s="53">
        <f t="shared" si="0"/>
        <v>1.4267845968170128</v>
      </c>
      <c r="CG7" s="75">
        <f t="shared" si="1"/>
        <v>-0.12727272727272737</v>
      </c>
      <c r="CH7" s="71">
        <f t="shared" si="2"/>
        <v>0</v>
      </c>
      <c r="CI7" s="76"/>
      <c r="CJ7" s="72" t="s">
        <v>50</v>
      </c>
      <c r="CK7" s="78">
        <f>AVERAGE(CG7:CG12)</f>
        <v>-7.2656565656565683E-2</v>
      </c>
      <c r="CL7" s="40"/>
      <c r="CM7" s="75">
        <f t="shared" si="3"/>
        <v>-0.23991037270376236</v>
      </c>
      <c r="CN7" s="72">
        <f t="shared" si="4"/>
        <v>0</v>
      </c>
      <c r="CO7" s="76"/>
      <c r="CP7" s="72" t="s">
        <v>50</v>
      </c>
      <c r="CQ7" s="78">
        <f>AVERAGE(CM7:CM12)</f>
        <v>-0.10647447770190684</v>
      </c>
      <c r="CR7" s="40"/>
      <c r="CS7" s="75">
        <f t="shared" si="5"/>
        <v>-0.40796913680967917</v>
      </c>
      <c r="CT7" s="72">
        <f t="shared" si="6"/>
        <v>0</v>
      </c>
      <c r="CU7" s="76"/>
      <c r="CV7" s="72" t="s">
        <v>50</v>
      </c>
      <c r="CW7" s="78">
        <f>AVERAGE(CS7:CS12)</f>
        <v>-9.8567454661623977E-2</v>
      </c>
      <c r="CX7" s="40"/>
      <c r="CY7" s="75">
        <f t="shared" si="7"/>
        <v>5.0982858304159828</v>
      </c>
      <c r="CZ7" s="72">
        <f t="shared" si="8"/>
        <v>0</v>
      </c>
      <c r="DA7" s="76"/>
      <c r="DB7" s="72" t="s">
        <v>50</v>
      </c>
      <c r="DC7" s="78">
        <f>AVERAGE(CY7:CY12)</f>
        <v>2.2166953733460075</v>
      </c>
      <c r="DD7" s="40"/>
      <c r="DE7" s="75">
        <f t="shared" si="9"/>
        <v>8.8453623289078251</v>
      </c>
      <c r="DF7" s="72">
        <f t="shared" si="10"/>
        <v>0</v>
      </c>
      <c r="DG7" s="76"/>
      <c r="DH7" s="72" t="s">
        <v>50</v>
      </c>
      <c r="DI7" s="78">
        <f>AVERAGE(DE7:DE12)</f>
        <v>3.7635231161232086</v>
      </c>
      <c r="DK7" s="39">
        <v>1.4267845968170128</v>
      </c>
    </row>
    <row r="8" spans="1:115" x14ac:dyDescent="0.3">
      <c r="A8" s="51">
        <v>3</v>
      </c>
      <c r="B8" s="52">
        <v>0.25</v>
      </c>
      <c r="C8" s="57">
        <v>0.5</v>
      </c>
      <c r="D8" s="57">
        <v>4.7142857142857135</v>
      </c>
      <c r="E8" s="58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8">
        <v>0</v>
      </c>
      <c r="M8" s="59">
        <v>0</v>
      </c>
      <c r="N8" s="57">
        <v>0</v>
      </c>
      <c r="O8" s="57">
        <v>0</v>
      </c>
      <c r="P8" s="57">
        <v>5</v>
      </c>
      <c r="Q8" s="60">
        <v>0</v>
      </c>
      <c r="R8" s="60">
        <v>0</v>
      </c>
      <c r="S8" s="60">
        <v>0</v>
      </c>
      <c r="T8" s="57">
        <v>9</v>
      </c>
      <c r="U8" s="58">
        <v>200</v>
      </c>
      <c r="V8" s="61">
        <v>0.95</v>
      </c>
      <c r="W8" s="53">
        <v>147.465</v>
      </c>
      <c r="X8" s="53">
        <v>0.84104208655250279</v>
      </c>
      <c r="Y8" s="53">
        <v>165</v>
      </c>
      <c r="Z8" s="53">
        <v>0</v>
      </c>
      <c r="AA8" s="53">
        <v>0.10627272727272725</v>
      </c>
      <c r="AB8" s="55">
        <v>5.0972247669849409E-3</v>
      </c>
      <c r="AC8" s="51">
        <v>1.0659608234367071</v>
      </c>
      <c r="AD8" s="51">
        <v>1.1032737998889807E-2</v>
      </c>
      <c r="AE8" s="51">
        <v>4.6985120788733979E-2</v>
      </c>
      <c r="AF8" s="51">
        <v>2.8467984038963987E-2</v>
      </c>
      <c r="AG8" s="57">
        <v>0.85339029921991083</v>
      </c>
      <c r="AH8" s="57">
        <v>1.3406886284630493E-2</v>
      </c>
      <c r="AI8" s="51">
        <v>1.2476000901645197</v>
      </c>
      <c r="AJ8" s="51">
        <v>2.8261438955085084E-2</v>
      </c>
      <c r="AK8" s="51">
        <v>7.7210866143316794</v>
      </c>
      <c r="AL8" s="53">
        <v>1.1811660453795696</v>
      </c>
      <c r="AM8" s="62">
        <v>42.549242374694629</v>
      </c>
      <c r="AN8" s="64">
        <v>2.8282853386428193</v>
      </c>
      <c r="AP8" s="51">
        <v>3</v>
      </c>
      <c r="AQ8" s="52">
        <v>0.25</v>
      </c>
      <c r="AR8" s="57">
        <v>0.5</v>
      </c>
      <c r="AS8" s="57">
        <v>4.7142857142857135</v>
      </c>
      <c r="AT8" s="58">
        <v>0</v>
      </c>
      <c r="AU8" s="57">
        <v>0</v>
      </c>
      <c r="AV8" s="57">
        <v>0</v>
      </c>
      <c r="AW8" s="57">
        <v>0</v>
      </c>
      <c r="AX8" s="57">
        <v>0</v>
      </c>
      <c r="AY8" s="57">
        <v>0</v>
      </c>
      <c r="AZ8" s="57">
        <v>0</v>
      </c>
      <c r="BA8" s="58">
        <v>0</v>
      </c>
      <c r="BB8" s="59">
        <v>0</v>
      </c>
      <c r="BC8" s="57">
        <v>100</v>
      </c>
      <c r="BD8" s="57">
        <v>0</v>
      </c>
      <c r="BE8" s="57">
        <v>5</v>
      </c>
      <c r="BF8" s="60">
        <v>0</v>
      </c>
      <c r="BG8" s="60">
        <v>0</v>
      </c>
      <c r="BH8" s="60">
        <v>0</v>
      </c>
      <c r="BI8" s="57">
        <v>9</v>
      </c>
      <c r="BJ8" s="58">
        <v>200</v>
      </c>
      <c r="BK8" s="61">
        <v>0.95</v>
      </c>
      <c r="BL8" s="53">
        <v>129.66999999999999</v>
      </c>
      <c r="BM8" s="53">
        <v>1.442403184384081</v>
      </c>
      <c r="BN8" s="53">
        <v>165</v>
      </c>
      <c r="BO8" s="53">
        <v>0</v>
      </c>
      <c r="BP8" s="53">
        <v>0.2141212121212121</v>
      </c>
      <c r="BQ8" s="55">
        <v>8.7418374811156357E-3</v>
      </c>
      <c r="BR8" s="51">
        <v>1.1344694553031895</v>
      </c>
      <c r="BS8" s="51">
        <v>1.293422652896597E-2</v>
      </c>
      <c r="BT8" s="51">
        <v>1.8118867239266093E-2</v>
      </c>
      <c r="BU8" s="51">
        <v>1.2959903578775137E-2</v>
      </c>
      <c r="BV8" s="57">
        <v>1.0243905076463811</v>
      </c>
      <c r="BW8" s="57">
        <v>1.2673522011653813E-2</v>
      </c>
      <c r="BX8" s="51">
        <v>1.4127326645049842</v>
      </c>
      <c r="BY8" s="51">
        <v>2.9202662423998211E-3</v>
      </c>
      <c r="BZ8" s="51">
        <v>4.661435876613413</v>
      </c>
      <c r="CA8" s="53">
        <v>0.81787818274488444</v>
      </c>
      <c r="CB8" s="62">
        <v>37.784189549797276</v>
      </c>
      <c r="CC8" s="64">
        <v>2.5133142857729402</v>
      </c>
      <c r="CD8" s="53"/>
      <c r="CE8" s="53">
        <f t="shared" si="0"/>
        <v>1.5352989471574767</v>
      </c>
      <c r="CG8" s="75">
        <f t="shared" si="1"/>
        <v>-0.10784848484848485</v>
      </c>
      <c r="CH8" s="71">
        <f t="shared" si="2"/>
        <v>0</v>
      </c>
      <c r="CI8" s="76"/>
      <c r="CJ8" s="72" t="s">
        <v>51</v>
      </c>
      <c r="CK8" s="78">
        <f>AVERAGE(CG13)</f>
        <v>-9.7545454545454657E-2</v>
      </c>
      <c r="CL8" s="40"/>
      <c r="CM8" s="75">
        <f t="shared" si="3"/>
        <v>-0.17100020842647023</v>
      </c>
      <c r="CN8" s="72">
        <f t="shared" si="4"/>
        <v>0</v>
      </c>
      <c r="CO8" s="76"/>
      <c r="CP8" s="72" t="s">
        <v>51</v>
      </c>
      <c r="CQ8" s="78">
        <f>AVERAGE(CM13)</f>
        <v>-0.21038507534447115</v>
      </c>
      <c r="CR8" s="40"/>
      <c r="CS8" s="75">
        <f t="shared" si="5"/>
        <v>-0.16513257434046458</v>
      </c>
      <c r="CT8" s="72">
        <f t="shared" si="6"/>
        <v>0</v>
      </c>
      <c r="CU8" s="76"/>
      <c r="CV8" s="72" t="s">
        <v>51</v>
      </c>
      <c r="CW8" s="78">
        <f>AVERAGE(CS13)</f>
        <v>-0.16116022239868522</v>
      </c>
      <c r="CX8" s="40"/>
      <c r="CY8" s="75">
        <f t="shared" si="7"/>
        <v>3.0596507377182665</v>
      </c>
      <c r="CZ8" s="72">
        <f t="shared" si="8"/>
        <v>0</v>
      </c>
      <c r="DA8" s="76"/>
      <c r="DB8" s="72" t="s">
        <v>51</v>
      </c>
      <c r="DC8" s="78">
        <f>AVERAGE(CY13)</f>
        <v>1.8947453557087628</v>
      </c>
      <c r="DD8" s="40"/>
      <c r="DE8" s="75">
        <f t="shared" si="9"/>
        <v>4.7650528248973529</v>
      </c>
      <c r="DF8" s="72">
        <f t="shared" si="10"/>
        <v>1</v>
      </c>
      <c r="DG8" s="76"/>
      <c r="DH8" s="72" t="s">
        <v>51</v>
      </c>
      <c r="DI8" s="78">
        <f>AVERAGE(DE13)</f>
        <v>10.874000997576726</v>
      </c>
      <c r="DK8" s="39">
        <v>1.5352989471574767</v>
      </c>
    </row>
    <row r="9" spans="1:115" x14ac:dyDescent="0.3">
      <c r="A9" s="51">
        <v>4</v>
      </c>
      <c r="B9" s="52">
        <v>0.25</v>
      </c>
      <c r="C9" s="57">
        <v>0.5</v>
      </c>
      <c r="D9" s="57">
        <v>5.8571428571428559</v>
      </c>
      <c r="E9" s="58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8">
        <v>0</v>
      </c>
      <c r="M9" s="59">
        <v>0</v>
      </c>
      <c r="N9" s="57">
        <v>0</v>
      </c>
      <c r="O9" s="57">
        <v>0</v>
      </c>
      <c r="P9" s="57">
        <v>5</v>
      </c>
      <c r="Q9" s="60">
        <v>0</v>
      </c>
      <c r="R9" s="60">
        <v>0</v>
      </c>
      <c r="S9" s="60">
        <v>0</v>
      </c>
      <c r="T9" s="57">
        <v>9</v>
      </c>
      <c r="U9" s="58">
        <v>200</v>
      </c>
      <c r="V9" s="61">
        <v>0.95</v>
      </c>
      <c r="W9" s="53">
        <v>140.44999999999999</v>
      </c>
      <c r="X9" s="53">
        <v>1.102002610832989</v>
      </c>
      <c r="Y9" s="53">
        <v>165</v>
      </c>
      <c r="Z9" s="53">
        <v>0</v>
      </c>
      <c r="AA9" s="53">
        <v>0.14878787878787883</v>
      </c>
      <c r="AB9" s="55">
        <v>6.6788037020180969E-3</v>
      </c>
      <c r="AC9" s="51">
        <v>1.0892748428969492</v>
      </c>
      <c r="AD9" s="51">
        <v>1.2402365430866539E-2</v>
      </c>
      <c r="AE9" s="51">
        <v>3.0021014529829734E-2</v>
      </c>
      <c r="AF9" s="51">
        <v>1.9821169741932435E-2</v>
      </c>
      <c r="AG9" s="57">
        <v>0.95616058077020871</v>
      </c>
      <c r="AH9" s="57">
        <v>1.3623361123104746E-2</v>
      </c>
      <c r="AI9" s="51">
        <v>1.4038582233137777</v>
      </c>
      <c r="AJ9" s="51">
        <v>9.0399789410748627E-3</v>
      </c>
      <c r="AK9" s="51">
        <v>6.1666063449833795</v>
      </c>
      <c r="AL9" s="53">
        <v>1.0265896652985225</v>
      </c>
      <c r="AM9" s="62">
        <v>41.471008252814727</v>
      </c>
      <c r="AN9" s="64">
        <v>2.5267067375226997</v>
      </c>
      <c r="AP9" s="51">
        <v>4</v>
      </c>
      <c r="AQ9" s="52">
        <v>0.25</v>
      </c>
      <c r="AR9" s="57">
        <v>0.5</v>
      </c>
      <c r="AS9" s="57">
        <v>5.8571428571428559</v>
      </c>
      <c r="AT9" s="58">
        <v>0</v>
      </c>
      <c r="AU9" s="57">
        <v>0</v>
      </c>
      <c r="AV9" s="57">
        <v>0</v>
      </c>
      <c r="AW9" s="57">
        <v>0</v>
      </c>
      <c r="AX9" s="57">
        <v>0</v>
      </c>
      <c r="AY9" s="57">
        <v>0</v>
      </c>
      <c r="AZ9" s="57">
        <v>0</v>
      </c>
      <c r="BA9" s="58">
        <v>0</v>
      </c>
      <c r="BB9" s="59">
        <v>0</v>
      </c>
      <c r="BC9" s="57">
        <v>100</v>
      </c>
      <c r="BD9" s="57">
        <v>0</v>
      </c>
      <c r="BE9" s="57">
        <v>5</v>
      </c>
      <c r="BF9" s="60">
        <v>0</v>
      </c>
      <c r="BG9" s="60">
        <v>0</v>
      </c>
      <c r="BH9" s="60">
        <v>0</v>
      </c>
      <c r="BI9" s="57">
        <v>9</v>
      </c>
      <c r="BJ9" s="58">
        <v>200</v>
      </c>
      <c r="BK9" s="61">
        <v>0.95</v>
      </c>
      <c r="BL9" s="53">
        <v>130.38</v>
      </c>
      <c r="BM9" s="53">
        <v>1.4680805867925879</v>
      </c>
      <c r="BN9" s="53">
        <v>165</v>
      </c>
      <c r="BO9" s="53">
        <v>0</v>
      </c>
      <c r="BP9" s="53">
        <v>0.20981818181818174</v>
      </c>
      <c r="BQ9" s="55">
        <v>8.897458101773302E-3</v>
      </c>
      <c r="BR9" s="51">
        <v>1.1464805927017798</v>
      </c>
      <c r="BS9" s="51">
        <v>1.3507094328547142E-2</v>
      </c>
      <c r="BT9" s="51">
        <v>2.1868867239266062E-2</v>
      </c>
      <c r="BU9" s="51">
        <v>1.8088397104650423E-2</v>
      </c>
      <c r="BV9" s="57">
        <v>1.0295543647472645</v>
      </c>
      <c r="BW9" s="57">
        <v>1.2254800339517723E-2</v>
      </c>
      <c r="BX9" s="51">
        <v>1.4142135623731005</v>
      </c>
      <c r="BY9" s="51">
        <v>7.4494167171575297E-16</v>
      </c>
      <c r="BZ9" s="51">
        <v>5.0398178089090617</v>
      </c>
      <c r="CA9" s="53">
        <v>0.78212195864398959</v>
      </c>
      <c r="CB9" s="62">
        <v>38.245688314074542</v>
      </c>
      <c r="CC9" s="64">
        <v>2.2486526427786662</v>
      </c>
      <c r="CD9" s="62"/>
      <c r="CE9" s="53">
        <f t="shared" si="0"/>
        <v>1.7113069358158484</v>
      </c>
      <c r="CG9" s="75">
        <f t="shared" si="1"/>
        <v>-6.1030303030302907E-2</v>
      </c>
      <c r="CH9" s="71">
        <f t="shared" si="2"/>
        <v>0</v>
      </c>
      <c r="CI9" s="76"/>
      <c r="CJ9" s="72" t="s">
        <v>52</v>
      </c>
      <c r="CK9" s="78">
        <f>AVERAGE(CG14:CG18)</f>
        <v>-0.13658787878787892</v>
      </c>
      <c r="CL9" s="40"/>
      <c r="CM9" s="75">
        <f t="shared" si="3"/>
        <v>-7.339378397705576E-2</v>
      </c>
      <c r="CN9" s="72">
        <f t="shared" si="4"/>
        <v>0</v>
      </c>
      <c r="CO9" s="76"/>
      <c r="CP9" s="72" t="s">
        <v>52</v>
      </c>
      <c r="CQ9" s="78">
        <f>AVERAGE(CM14:CM18)</f>
        <v>-0.24275557293870681</v>
      </c>
      <c r="CR9" s="40"/>
      <c r="CS9" s="75">
        <f t="shared" si="5"/>
        <v>-1.0355339059322732E-2</v>
      </c>
      <c r="CT9" s="72">
        <f t="shared" si="6"/>
        <v>0</v>
      </c>
      <c r="CU9" s="76"/>
      <c r="CV9" s="72" t="s">
        <v>52</v>
      </c>
      <c r="CW9" s="78">
        <f>AVERAGE(CS14:CS18)</f>
        <v>-3.0805924480275769E-2</v>
      </c>
      <c r="CX9" s="40"/>
      <c r="CY9" s="75">
        <f t="shared" si="7"/>
        <v>1.1267885360743177</v>
      </c>
      <c r="CZ9" s="72">
        <f t="shared" si="8"/>
        <v>1</v>
      </c>
      <c r="DA9" s="76"/>
      <c r="DB9" s="72" t="s">
        <v>52</v>
      </c>
      <c r="DC9" s="78">
        <f>AVERAGE(CY14:CY18)</f>
        <v>0.90634967516925857</v>
      </c>
      <c r="DD9" s="40"/>
      <c r="DE9" s="75">
        <f t="shared" si="9"/>
        <v>3.225319938740185</v>
      </c>
      <c r="DF9" s="72">
        <f t="shared" si="10"/>
        <v>1</v>
      </c>
      <c r="DG9" s="76"/>
      <c r="DH9" s="72" t="s">
        <v>52</v>
      </c>
      <c r="DI9" s="78">
        <f>AVERAGE(DE14:DE18)</f>
        <v>5.6303098124703075</v>
      </c>
      <c r="DK9" s="39">
        <v>1.7113069358158484</v>
      </c>
    </row>
    <row r="10" spans="1:115" x14ac:dyDescent="0.3">
      <c r="A10" s="51">
        <v>12</v>
      </c>
      <c r="B10" s="52">
        <v>0.25</v>
      </c>
      <c r="C10" s="53">
        <v>2.6666666666666665</v>
      </c>
      <c r="D10" s="53">
        <v>1.2857142857142856</v>
      </c>
      <c r="E10" s="54">
        <v>0</v>
      </c>
      <c r="F10" s="53">
        <v>0</v>
      </c>
      <c r="G10" s="53">
        <v>0</v>
      </c>
      <c r="H10" s="53">
        <v>0</v>
      </c>
      <c r="I10" s="53">
        <v>0</v>
      </c>
      <c r="J10" s="53">
        <v>0</v>
      </c>
      <c r="K10" s="53">
        <v>0</v>
      </c>
      <c r="L10" s="54">
        <v>0</v>
      </c>
      <c r="M10" s="55">
        <v>0</v>
      </c>
      <c r="N10" s="53">
        <v>0</v>
      </c>
      <c r="O10" s="53">
        <v>0</v>
      </c>
      <c r="P10" s="53">
        <v>5</v>
      </c>
      <c r="Q10" s="53">
        <v>0</v>
      </c>
      <c r="R10" s="53">
        <v>0</v>
      </c>
      <c r="S10" s="53">
        <v>0</v>
      </c>
      <c r="T10" s="53">
        <v>9</v>
      </c>
      <c r="U10" s="54">
        <v>200</v>
      </c>
      <c r="V10" s="56">
        <v>0.95</v>
      </c>
      <c r="W10" s="53">
        <v>137.77000000000001</v>
      </c>
      <c r="X10" s="53">
        <v>1.2362936736126768</v>
      </c>
      <c r="Y10" s="53">
        <v>165</v>
      </c>
      <c r="Z10" s="53">
        <v>0</v>
      </c>
      <c r="AA10" s="53">
        <v>0.16503030303030294</v>
      </c>
      <c r="AB10" s="55">
        <v>7.4926889309859697E-3</v>
      </c>
      <c r="AC10" s="51">
        <v>1.096010758005117</v>
      </c>
      <c r="AD10" s="51">
        <v>1.1566405192498281E-2</v>
      </c>
      <c r="AE10" s="51">
        <v>2.2236123423847554E-2</v>
      </c>
      <c r="AF10" s="51">
        <v>2.0017372884613686E-2</v>
      </c>
      <c r="AG10" s="51">
        <v>0.97693461067361043</v>
      </c>
      <c r="AH10" s="51">
        <v>1.3982685906718337E-2</v>
      </c>
      <c r="AI10" s="51">
        <v>1.4080285726813802</v>
      </c>
      <c r="AJ10" s="51">
        <v>7.0063436069911595E-3</v>
      </c>
      <c r="AK10" s="51">
        <v>6.0435108055027191</v>
      </c>
      <c r="AL10" s="53">
        <v>1.0580098574881722</v>
      </c>
      <c r="AM10" s="53">
        <v>38.794903337871247</v>
      </c>
      <c r="AN10" s="64">
        <v>2.2899838531889478</v>
      </c>
      <c r="AP10" s="51">
        <v>12</v>
      </c>
      <c r="AQ10" s="52">
        <v>0.25</v>
      </c>
      <c r="AR10" s="53">
        <v>2.6666666666666665</v>
      </c>
      <c r="AS10" s="53">
        <v>1.2857142857142856</v>
      </c>
      <c r="AT10" s="54">
        <v>0</v>
      </c>
      <c r="AU10" s="53">
        <v>0</v>
      </c>
      <c r="AV10" s="53">
        <v>0</v>
      </c>
      <c r="AW10" s="53">
        <v>0</v>
      </c>
      <c r="AX10" s="53">
        <v>0</v>
      </c>
      <c r="AY10" s="53">
        <v>0</v>
      </c>
      <c r="AZ10" s="53">
        <v>0</v>
      </c>
      <c r="BA10" s="54">
        <v>0</v>
      </c>
      <c r="BB10" s="55">
        <v>0</v>
      </c>
      <c r="BC10" s="53">
        <v>100</v>
      </c>
      <c r="BD10" s="53">
        <v>0</v>
      </c>
      <c r="BE10" s="53">
        <v>5</v>
      </c>
      <c r="BF10" s="53">
        <v>0</v>
      </c>
      <c r="BG10" s="53">
        <v>0</v>
      </c>
      <c r="BH10" s="53">
        <v>0</v>
      </c>
      <c r="BI10" s="53">
        <v>9</v>
      </c>
      <c r="BJ10" s="54">
        <v>200</v>
      </c>
      <c r="BK10" s="56">
        <v>0.95</v>
      </c>
      <c r="BL10" s="53">
        <v>128.995</v>
      </c>
      <c r="BM10" s="53">
        <v>1.3412027468449836</v>
      </c>
      <c r="BN10" s="53">
        <v>165</v>
      </c>
      <c r="BO10" s="53">
        <v>0</v>
      </c>
      <c r="BP10" s="53">
        <v>0.21821212121212116</v>
      </c>
      <c r="BQ10" s="55">
        <v>8.1285014960302531E-3</v>
      </c>
      <c r="BR10" s="51">
        <v>1.1491619514371112</v>
      </c>
      <c r="BS10" s="51">
        <v>1.2328699533603415E-2</v>
      </c>
      <c r="BT10" s="51">
        <v>2.9368867239266096E-2</v>
      </c>
      <c r="BU10" s="51">
        <v>2.1655268925805302E-2</v>
      </c>
      <c r="BV10" s="51">
        <v>1.0288312215681641</v>
      </c>
      <c r="BW10" s="51">
        <v>1.2437375057820513E-2</v>
      </c>
      <c r="BX10" s="51">
        <v>1.4142135623731005</v>
      </c>
      <c r="BY10" s="51">
        <v>7.4494167171575297E-16</v>
      </c>
      <c r="BZ10" s="51">
        <v>4.6167968398952448</v>
      </c>
      <c r="CA10" s="53">
        <v>0.86231323384054692</v>
      </c>
      <c r="CB10" s="53">
        <v>37.705183105981881</v>
      </c>
      <c r="CC10" s="64">
        <v>2.3333045374282748</v>
      </c>
      <c r="CD10" s="53"/>
      <c r="CE10" s="53">
        <f t="shared" si="0"/>
        <v>1.8516401995451028</v>
      </c>
      <c r="CG10" s="75">
        <f t="shared" si="1"/>
        <v>-5.3181818181818219E-2</v>
      </c>
      <c r="CH10" s="71">
        <f t="shared" si="2"/>
        <v>0</v>
      </c>
      <c r="CI10" s="76"/>
      <c r="CJ10" s="72" t="s">
        <v>53</v>
      </c>
      <c r="CK10" s="78">
        <f>AVERAGE(CG19:CG22)</f>
        <v>-0.15871212121212111</v>
      </c>
      <c r="CL10" s="40"/>
      <c r="CM10" s="75">
        <f t="shared" si="3"/>
        <v>-5.1896610894553663E-2</v>
      </c>
      <c r="CN10" s="72">
        <f t="shared" si="4"/>
        <v>0</v>
      </c>
      <c r="CO10" s="76"/>
      <c r="CP10" s="72" t="s">
        <v>53</v>
      </c>
      <c r="CQ10" s="78">
        <f>AVERAGE(CM19:CM22)</f>
        <v>-0.30292724115312725</v>
      </c>
      <c r="CR10" s="40"/>
      <c r="CS10" s="75">
        <f t="shared" si="5"/>
        <v>-6.1849896917203218E-3</v>
      </c>
      <c r="CT10" s="72">
        <f t="shared" si="6"/>
        <v>1</v>
      </c>
      <c r="CU10" s="76"/>
      <c r="CV10" s="72" t="s">
        <v>53</v>
      </c>
      <c r="CW10" s="78">
        <f>AVERAGE(CS19:CS22)</f>
        <v>-0.51747483726559584</v>
      </c>
      <c r="CX10" s="40"/>
      <c r="CY10" s="75">
        <f t="shared" si="7"/>
        <v>1.4267139656074743</v>
      </c>
      <c r="CZ10" s="72">
        <f t="shared" si="8"/>
        <v>1</v>
      </c>
      <c r="DA10" s="76"/>
      <c r="DB10" s="72" t="s">
        <v>53</v>
      </c>
      <c r="DC10" s="78">
        <f>AVERAGE(CY19:CY22)</f>
        <v>0.70408580085539629</v>
      </c>
      <c r="DD10" s="40"/>
      <c r="DE10" s="75">
        <f t="shared" si="9"/>
        <v>1.0897202318893662</v>
      </c>
      <c r="DF10" s="72">
        <f t="shared" si="10"/>
        <v>1</v>
      </c>
      <c r="DG10" s="76"/>
      <c r="DH10" s="72" t="s">
        <v>53</v>
      </c>
      <c r="DI10" s="78">
        <f>AVERAGE(DE19:DE22)</f>
        <v>7.129406448446586</v>
      </c>
      <c r="DK10" s="39">
        <v>1.8516401995451028</v>
      </c>
    </row>
    <row r="11" spans="1:115" x14ac:dyDescent="0.3">
      <c r="A11" s="51">
        <v>5</v>
      </c>
      <c r="B11" s="52">
        <v>0.25</v>
      </c>
      <c r="C11" s="57">
        <v>0.5</v>
      </c>
      <c r="D11" s="57">
        <v>6.9999999999999982</v>
      </c>
      <c r="E11" s="58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8">
        <v>0</v>
      </c>
      <c r="M11" s="59">
        <v>0</v>
      </c>
      <c r="N11" s="57">
        <v>0</v>
      </c>
      <c r="O11" s="57">
        <v>0</v>
      </c>
      <c r="P11" s="57">
        <v>5</v>
      </c>
      <c r="Q11" s="60">
        <v>0</v>
      </c>
      <c r="R11" s="60">
        <v>0</v>
      </c>
      <c r="S11" s="60">
        <v>0</v>
      </c>
      <c r="T11" s="57">
        <v>9</v>
      </c>
      <c r="U11" s="58">
        <v>200</v>
      </c>
      <c r="V11" s="61">
        <v>0.95</v>
      </c>
      <c r="W11" s="53">
        <v>137.11000000000001</v>
      </c>
      <c r="X11" s="53">
        <v>1.1918777839065171</v>
      </c>
      <c r="Y11" s="53">
        <v>165</v>
      </c>
      <c r="Z11" s="53">
        <v>0</v>
      </c>
      <c r="AA11" s="53">
        <v>0.16903030303030303</v>
      </c>
      <c r="AB11" s="55">
        <v>7.2235017206455495E-3</v>
      </c>
      <c r="AC11" s="51">
        <v>1.1012960430559564</v>
      </c>
      <c r="AD11" s="51">
        <v>1.2375510049480305E-2</v>
      </c>
      <c r="AE11" s="51">
        <v>1.5203957970057072E-2</v>
      </c>
      <c r="AF11" s="51">
        <v>1.3976356746642635E-2</v>
      </c>
      <c r="AG11" s="57">
        <v>0.97054455489982061</v>
      </c>
      <c r="AH11" s="57">
        <v>1.3585015437284175E-2</v>
      </c>
      <c r="AI11" s="51">
        <v>1.4124508743045383</v>
      </c>
      <c r="AJ11" s="51">
        <v>3.4759441915373024E-3</v>
      </c>
      <c r="AK11" s="51">
        <v>5.9815302847358991</v>
      </c>
      <c r="AL11" s="53">
        <v>0.93123441795836281</v>
      </c>
      <c r="AM11" s="62">
        <v>40.942632268646783</v>
      </c>
      <c r="AN11" s="64">
        <v>2.3852211594490611</v>
      </c>
      <c r="AP11" s="51">
        <v>5</v>
      </c>
      <c r="AQ11" s="52">
        <v>0.25</v>
      </c>
      <c r="AR11" s="57">
        <v>0.5</v>
      </c>
      <c r="AS11" s="57">
        <v>6.9999999999999982</v>
      </c>
      <c r="AT11" s="58">
        <v>0</v>
      </c>
      <c r="AU11" s="57">
        <v>0</v>
      </c>
      <c r="AV11" s="57">
        <v>0</v>
      </c>
      <c r="AW11" s="57">
        <v>0</v>
      </c>
      <c r="AX11" s="57">
        <v>0</v>
      </c>
      <c r="AY11" s="57">
        <v>0</v>
      </c>
      <c r="AZ11" s="57">
        <v>0</v>
      </c>
      <c r="BA11" s="58">
        <v>0</v>
      </c>
      <c r="BB11" s="59">
        <v>0</v>
      </c>
      <c r="BC11" s="57">
        <v>100</v>
      </c>
      <c r="BD11" s="57">
        <v>0</v>
      </c>
      <c r="BE11" s="57">
        <v>5</v>
      </c>
      <c r="BF11" s="60">
        <v>0</v>
      </c>
      <c r="BG11" s="60">
        <v>0</v>
      </c>
      <c r="BH11" s="60">
        <v>0</v>
      </c>
      <c r="BI11" s="57">
        <v>9</v>
      </c>
      <c r="BJ11" s="58">
        <v>200</v>
      </c>
      <c r="BK11" s="61">
        <v>0.95</v>
      </c>
      <c r="BL11" s="53">
        <v>128.77500000000001</v>
      </c>
      <c r="BM11" s="53">
        <v>1.4151407288378115</v>
      </c>
      <c r="BN11" s="53">
        <v>165</v>
      </c>
      <c r="BO11" s="53">
        <v>0</v>
      </c>
      <c r="BP11" s="53">
        <v>0.21954545454545443</v>
      </c>
      <c r="BQ11" s="55">
        <v>8.576610477805004E-3</v>
      </c>
      <c r="BR11" s="51">
        <v>1.1507842467954388</v>
      </c>
      <c r="BS11" s="51">
        <v>1.3684400132984347E-2</v>
      </c>
      <c r="BT11" s="51">
        <v>0.01</v>
      </c>
      <c r="BU11" s="51">
        <v>1.2025043660403651E-2</v>
      </c>
      <c r="BV11" s="57">
        <v>1.0344318819269649</v>
      </c>
      <c r="BW11" s="57">
        <v>1.1263984853016738E-2</v>
      </c>
      <c r="BX11" s="51">
        <v>1.4142135623731005</v>
      </c>
      <c r="BY11" s="51">
        <v>7.4494167171575297E-16</v>
      </c>
      <c r="BZ11" s="51">
        <v>4.5822132047810058</v>
      </c>
      <c r="CA11" s="53">
        <v>0.76730191711059836</v>
      </c>
      <c r="CB11" s="62">
        <v>37.98515241024586</v>
      </c>
      <c r="CC11" s="64">
        <v>2.5659794596707104</v>
      </c>
      <c r="CD11" s="53"/>
      <c r="CE11" s="53">
        <f t="shared" si="0"/>
        <v>1.8708286933869704</v>
      </c>
      <c r="CG11" s="75">
        <f t="shared" si="1"/>
        <v>-5.0515151515151402E-2</v>
      </c>
      <c r="CH11" s="71">
        <f t="shared" si="2"/>
        <v>0</v>
      </c>
      <c r="CI11" s="76"/>
      <c r="CJ11" s="72" t="s">
        <v>54</v>
      </c>
      <c r="CK11" s="78">
        <f>AVERAGE(CG23:CG25)</f>
        <v>-0.1684646464646464</v>
      </c>
      <c r="CL11" s="40"/>
      <c r="CM11" s="75">
        <f t="shared" si="3"/>
        <v>-6.3887327027144281E-2</v>
      </c>
      <c r="CN11" s="72">
        <f t="shared" si="4"/>
        <v>0</v>
      </c>
      <c r="CO11" s="76"/>
      <c r="CP11" s="72" t="s">
        <v>54</v>
      </c>
      <c r="CQ11" s="78">
        <f>AVERAGE(CM23:CM25)</f>
        <v>-0.29803889439532089</v>
      </c>
      <c r="CR11" s="40"/>
      <c r="CS11" s="75">
        <f t="shared" si="5"/>
        <v>-1.7626880685621682E-3</v>
      </c>
      <c r="CT11" s="72">
        <f t="shared" si="6"/>
        <v>1</v>
      </c>
      <c r="CU11" s="76"/>
      <c r="CV11" s="72" t="s">
        <v>54</v>
      </c>
      <c r="CW11" s="78">
        <f>AVERAGE(CS23:CS25)</f>
        <v>-9.2480378788263248E-2</v>
      </c>
      <c r="CX11" s="40"/>
      <c r="CY11" s="75">
        <f t="shared" si="7"/>
        <v>1.3993170799548933</v>
      </c>
      <c r="CZ11" s="72">
        <f t="shared" si="8"/>
        <v>1</v>
      </c>
      <c r="DA11" s="76"/>
      <c r="DB11" s="72" t="s">
        <v>54</v>
      </c>
      <c r="DC11" s="78">
        <f>AVERAGE(CY23:CY25)</f>
        <v>0.42610601683189753</v>
      </c>
      <c r="DD11" s="40"/>
      <c r="DE11" s="75">
        <f t="shared" si="9"/>
        <v>2.957479858400923</v>
      </c>
      <c r="DF11" s="72">
        <f t="shared" si="10"/>
        <v>1</v>
      </c>
      <c r="DG11" s="76"/>
      <c r="DH11" s="72" t="s">
        <v>54</v>
      </c>
      <c r="DI11" s="78">
        <f>AVERAGE(DE23:DE25)</f>
        <v>5.2196109554794106</v>
      </c>
      <c r="DK11" s="39">
        <v>1.8708286933869704</v>
      </c>
    </row>
    <row r="12" spans="1:115" x14ac:dyDescent="0.3">
      <c r="A12" s="51">
        <v>7</v>
      </c>
      <c r="B12" s="52">
        <v>0.25</v>
      </c>
      <c r="C12" s="57">
        <v>1.5833333333333333</v>
      </c>
      <c r="D12" s="57">
        <v>2.4285714285714284</v>
      </c>
      <c r="E12" s="58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8">
        <v>0</v>
      </c>
      <c r="M12" s="59">
        <v>0</v>
      </c>
      <c r="N12" s="57">
        <v>0</v>
      </c>
      <c r="O12" s="57">
        <v>0</v>
      </c>
      <c r="P12" s="57">
        <v>5</v>
      </c>
      <c r="Q12" s="60">
        <v>0</v>
      </c>
      <c r="R12" s="60">
        <v>0</v>
      </c>
      <c r="S12" s="60">
        <v>0</v>
      </c>
      <c r="T12" s="57">
        <v>9</v>
      </c>
      <c r="U12" s="58">
        <v>200</v>
      </c>
      <c r="V12" s="61">
        <v>0.95</v>
      </c>
      <c r="W12" s="53">
        <v>136.09</v>
      </c>
      <c r="X12" s="53">
        <v>1.3371676093225575</v>
      </c>
      <c r="Y12" s="53">
        <v>165</v>
      </c>
      <c r="Z12" s="53">
        <v>0</v>
      </c>
      <c r="AA12" s="53">
        <v>0.17521212121212104</v>
      </c>
      <c r="AB12" s="55">
        <v>8.1040461171065052E-3</v>
      </c>
      <c r="AC12" s="51">
        <v>1.1118192480472271</v>
      </c>
      <c r="AD12" s="51">
        <v>1.3760505659599966E-2</v>
      </c>
      <c r="AE12" s="51">
        <v>1.4691039044032043E-2</v>
      </c>
      <c r="AF12" s="51">
        <v>1.5420552179995632E-2</v>
      </c>
      <c r="AG12" s="57">
        <v>0.99608221670341335</v>
      </c>
      <c r="AH12" s="57">
        <v>1.2485235423428174E-2</v>
      </c>
      <c r="AI12" s="51">
        <v>1.4142135623731056</v>
      </c>
      <c r="AJ12" s="51">
        <v>9.8601983630634718E-16</v>
      </c>
      <c r="AK12" s="51">
        <v>6.5454324292067749</v>
      </c>
      <c r="AL12" s="53">
        <v>1.2656840086052921</v>
      </c>
      <c r="AM12" s="62">
        <v>40.368546582591463</v>
      </c>
      <c r="AN12" s="65">
        <v>2.403232396382839</v>
      </c>
      <c r="AP12" s="51">
        <v>7</v>
      </c>
      <c r="AQ12" s="52">
        <v>0.25</v>
      </c>
      <c r="AR12" s="57">
        <v>1.5833333333333333</v>
      </c>
      <c r="AS12" s="57">
        <v>2.4285714285714284</v>
      </c>
      <c r="AT12" s="58">
        <v>0</v>
      </c>
      <c r="AU12" s="57">
        <v>0</v>
      </c>
      <c r="AV12" s="57">
        <v>0</v>
      </c>
      <c r="AW12" s="57">
        <v>0</v>
      </c>
      <c r="AX12" s="57">
        <v>0</v>
      </c>
      <c r="AY12" s="57">
        <v>0</v>
      </c>
      <c r="AZ12" s="57">
        <v>0</v>
      </c>
      <c r="BA12" s="58">
        <v>0</v>
      </c>
      <c r="BB12" s="59">
        <v>0</v>
      </c>
      <c r="BC12" s="57">
        <v>100</v>
      </c>
      <c r="BD12" s="57">
        <v>0</v>
      </c>
      <c r="BE12" s="57">
        <v>5</v>
      </c>
      <c r="BF12" s="60">
        <v>0</v>
      </c>
      <c r="BG12" s="60">
        <v>0</v>
      </c>
      <c r="BH12" s="60">
        <v>0</v>
      </c>
      <c r="BI12" s="57">
        <v>9</v>
      </c>
      <c r="BJ12" s="58">
        <v>200</v>
      </c>
      <c r="BK12" s="61">
        <v>0.95</v>
      </c>
      <c r="BL12" s="53">
        <v>130.13499999999999</v>
      </c>
      <c r="BM12" s="53">
        <v>1.3124235531867592</v>
      </c>
      <c r="BN12" s="53">
        <v>165</v>
      </c>
      <c r="BO12" s="53">
        <v>0</v>
      </c>
      <c r="BP12" s="53">
        <v>0.21130303030303035</v>
      </c>
      <c r="BQ12" s="55">
        <v>7.9540821405257676E-3</v>
      </c>
      <c r="BR12" s="51">
        <v>1.1449807808370531</v>
      </c>
      <c r="BS12" s="51">
        <v>1.4407790917073188E-2</v>
      </c>
      <c r="BT12" s="51">
        <v>2.853553390593274E-2</v>
      </c>
      <c r="BU12" s="51">
        <v>2.0585326426382281E-2</v>
      </c>
      <c r="BV12" s="57">
        <v>1.0348407798858681</v>
      </c>
      <c r="BW12" s="57">
        <v>1.2814308156549086E-2</v>
      </c>
      <c r="BX12" s="51">
        <v>1.4142135623731005</v>
      </c>
      <c r="BY12" s="51">
        <v>7.4494167171575297E-16</v>
      </c>
      <c r="BZ12" s="51">
        <v>5.3560163389016644</v>
      </c>
      <c r="CA12" s="53">
        <v>1.0309909700821565</v>
      </c>
      <c r="CB12" s="62">
        <v>38.670343068687863</v>
      </c>
      <c r="CC12" s="65">
        <v>2.1958870711366996</v>
      </c>
      <c r="CD12" s="53"/>
      <c r="CE12" s="53">
        <f t="shared" si="0"/>
        <v>1.9609278658936169</v>
      </c>
      <c r="CG12" s="75">
        <f t="shared" si="1"/>
        <v>-3.6090909090909312E-2</v>
      </c>
      <c r="CH12" s="71">
        <f t="shared" si="2"/>
        <v>0</v>
      </c>
      <c r="CI12" s="76"/>
      <c r="CJ12" s="72" t="s">
        <v>55</v>
      </c>
      <c r="CK12" s="78">
        <f>AVERAGE(CG26:CG28)</f>
        <v>-0.16908080808080816</v>
      </c>
      <c r="CL12" s="40"/>
      <c r="CM12" s="75">
        <f t="shared" si="3"/>
        <v>-3.8758563182454742E-2</v>
      </c>
      <c r="CN12" s="72">
        <f t="shared" si="4"/>
        <v>0</v>
      </c>
      <c r="CO12" s="76"/>
      <c r="CP12" s="72" t="s">
        <v>55</v>
      </c>
      <c r="CQ12" s="78">
        <f>AVERAGE(CM26:CM28)</f>
        <v>-0.29877453194348008</v>
      </c>
      <c r="CR12" s="40"/>
      <c r="CS12" s="75">
        <f t="shared" si="5"/>
        <v>5.1070259132757201E-15</v>
      </c>
      <c r="CT12" s="72">
        <f t="shared" si="6"/>
        <v>0</v>
      </c>
      <c r="CU12" s="76"/>
      <c r="CV12" s="72" t="s">
        <v>55</v>
      </c>
      <c r="CW12" s="78">
        <f>AVERAGE(CS26:CS28)</f>
        <v>-0.287099556168251</v>
      </c>
      <c r="CX12" s="40"/>
      <c r="CY12" s="75">
        <f t="shared" si="7"/>
        <v>1.1894160903051105</v>
      </c>
      <c r="CZ12" s="72">
        <f t="shared" si="8"/>
        <v>1</v>
      </c>
      <c r="DA12" s="76"/>
      <c r="DB12" s="72" t="s">
        <v>55</v>
      </c>
      <c r="DC12" s="78">
        <f>AVERAGE(CY26:CY28)</f>
        <v>0.51110362460679115</v>
      </c>
      <c r="DD12" s="40"/>
      <c r="DE12" s="75">
        <f t="shared" si="9"/>
        <v>1.6982035139036</v>
      </c>
      <c r="DF12" s="72">
        <f t="shared" si="10"/>
        <v>1</v>
      </c>
      <c r="DG12" s="76"/>
      <c r="DH12" s="72" t="s">
        <v>55</v>
      </c>
      <c r="DI12" s="78">
        <f>AVERAGE(DE26:DE28)</f>
        <v>4.1867580658375703</v>
      </c>
      <c r="DK12" s="39">
        <v>1.9609278658936169</v>
      </c>
    </row>
    <row r="13" spans="1:115" x14ac:dyDescent="0.3">
      <c r="A13" s="51">
        <v>18</v>
      </c>
      <c r="B13" s="52">
        <v>0.25</v>
      </c>
      <c r="C13" s="53">
        <v>3.75</v>
      </c>
      <c r="D13" s="53">
        <v>1.2857142857142856</v>
      </c>
      <c r="E13" s="54">
        <v>0</v>
      </c>
      <c r="F13" s="53">
        <v>0</v>
      </c>
      <c r="G13" s="53">
        <v>0</v>
      </c>
      <c r="H13" s="53">
        <v>0</v>
      </c>
      <c r="I13" s="53">
        <v>0</v>
      </c>
      <c r="J13" s="53">
        <v>0</v>
      </c>
      <c r="K13" s="53">
        <v>0</v>
      </c>
      <c r="L13" s="54">
        <v>0</v>
      </c>
      <c r="M13" s="55">
        <v>0</v>
      </c>
      <c r="N13" s="53">
        <v>0</v>
      </c>
      <c r="O13" s="53">
        <v>0</v>
      </c>
      <c r="P13" s="53">
        <v>5</v>
      </c>
      <c r="Q13" s="53">
        <v>0</v>
      </c>
      <c r="R13" s="53">
        <v>0</v>
      </c>
      <c r="S13" s="53">
        <v>0</v>
      </c>
      <c r="T13" s="53">
        <v>9</v>
      </c>
      <c r="U13" s="54">
        <v>200</v>
      </c>
      <c r="V13" s="56">
        <v>0.95</v>
      </c>
      <c r="W13" s="53">
        <v>132.315</v>
      </c>
      <c r="X13" s="53">
        <v>1.2770237937018116</v>
      </c>
      <c r="Y13" s="53">
        <v>165</v>
      </c>
      <c r="Z13" s="53">
        <v>0</v>
      </c>
      <c r="AA13" s="53">
        <v>0.19809090909090887</v>
      </c>
      <c r="AB13" s="55">
        <v>7.7395381436475043E-3</v>
      </c>
      <c r="AC13" s="51">
        <v>1.1317879760387053</v>
      </c>
      <c r="AD13" s="51">
        <v>1.3842653094515165E-2</v>
      </c>
      <c r="AE13" s="51">
        <v>1.638673920781979E-2</v>
      </c>
      <c r="AF13" s="51">
        <v>1.5622124975452449E-2</v>
      </c>
      <c r="AG13" s="51">
        <v>1.0605368227711949</v>
      </c>
      <c r="AH13" s="51">
        <v>1.2288456122459287E-2</v>
      </c>
      <c r="AI13" s="51">
        <v>1.8388397776013148</v>
      </c>
      <c r="AJ13" s="51">
        <v>3.6212465299305781E-2</v>
      </c>
      <c r="AK13" s="51">
        <v>5.4364231851993559</v>
      </c>
      <c r="AL13" s="53">
        <v>0.83133691373219376</v>
      </c>
      <c r="AM13" s="51">
        <v>37.247620732388562</v>
      </c>
      <c r="AN13" s="55">
        <v>2.1751595143986622</v>
      </c>
      <c r="AP13" s="51">
        <v>18</v>
      </c>
      <c r="AQ13" s="52">
        <v>0.25</v>
      </c>
      <c r="AR13" s="53">
        <v>3.75</v>
      </c>
      <c r="AS13" s="53">
        <v>1.2857142857142856</v>
      </c>
      <c r="AT13" s="54">
        <v>0</v>
      </c>
      <c r="AU13" s="53">
        <v>0</v>
      </c>
      <c r="AV13" s="53">
        <v>0</v>
      </c>
      <c r="AW13" s="53">
        <v>0</v>
      </c>
      <c r="AX13" s="53">
        <v>0</v>
      </c>
      <c r="AY13" s="53">
        <v>0</v>
      </c>
      <c r="AZ13" s="53">
        <v>0</v>
      </c>
      <c r="BA13" s="54">
        <v>0</v>
      </c>
      <c r="BB13" s="55">
        <v>0</v>
      </c>
      <c r="BC13" s="53">
        <v>100</v>
      </c>
      <c r="BD13" s="53">
        <v>0</v>
      </c>
      <c r="BE13" s="53">
        <v>5</v>
      </c>
      <c r="BF13" s="53">
        <v>0</v>
      </c>
      <c r="BG13" s="53">
        <v>0</v>
      </c>
      <c r="BH13" s="53">
        <v>0</v>
      </c>
      <c r="BI13" s="53">
        <v>9</v>
      </c>
      <c r="BJ13" s="54">
        <v>200</v>
      </c>
      <c r="BK13" s="56">
        <v>0.95</v>
      </c>
      <c r="BL13" s="53">
        <v>116.22</v>
      </c>
      <c r="BM13" s="53">
        <v>1.7160491940909028</v>
      </c>
      <c r="BN13" s="53">
        <v>165</v>
      </c>
      <c r="BO13" s="53">
        <v>0</v>
      </c>
      <c r="BP13" s="53">
        <v>0.29563636363636353</v>
      </c>
      <c r="BQ13" s="55">
        <v>1.0400298146005566E-2</v>
      </c>
      <c r="BR13" s="51">
        <v>1.2139560610172671</v>
      </c>
      <c r="BS13" s="51">
        <v>1.5142163017061736E-2</v>
      </c>
      <c r="BT13" s="51">
        <v>1.7071067811865473E-2</v>
      </c>
      <c r="BU13" s="51">
        <v>1.5445549178200268E-2</v>
      </c>
      <c r="BV13" s="51">
        <v>1.270921898115666</v>
      </c>
      <c r="BW13" s="51">
        <v>1.1456401271744587E-2</v>
      </c>
      <c r="BX13" s="51">
        <v>2</v>
      </c>
      <c r="BY13" s="51">
        <v>0</v>
      </c>
      <c r="BZ13" s="51">
        <v>3.5416778294905931</v>
      </c>
      <c r="CA13" s="53">
        <v>0.51439889351061407</v>
      </c>
      <c r="CB13" s="51">
        <v>26.373619734811836</v>
      </c>
      <c r="CC13" s="55">
        <v>1.4796092750877834</v>
      </c>
      <c r="CD13" s="62"/>
      <c r="CE13" s="53">
        <f t="shared" si="0"/>
        <v>2.1957751641341994</v>
      </c>
      <c r="CG13" s="75">
        <f t="shared" si="1"/>
        <v>-9.7545454545454657E-2</v>
      </c>
      <c r="CH13" s="71">
        <f t="shared" si="2"/>
        <v>0</v>
      </c>
      <c r="CI13" s="76"/>
      <c r="CJ13" s="72" t="s">
        <v>56</v>
      </c>
      <c r="CK13" s="78">
        <f>AVERAGE(CG29:CG31)</f>
        <v>-0.20137373737373751</v>
      </c>
      <c r="CL13" s="40"/>
      <c r="CM13" s="75">
        <f t="shared" si="3"/>
        <v>-0.21038507534447115</v>
      </c>
      <c r="CN13" s="72">
        <f t="shared" si="4"/>
        <v>0</v>
      </c>
      <c r="CO13" s="76"/>
      <c r="CP13" s="72" t="s">
        <v>56</v>
      </c>
      <c r="CQ13" s="78">
        <f>AVERAGE(CM29:CM31)</f>
        <v>-0.37410321438652988</v>
      </c>
      <c r="CR13" s="40"/>
      <c r="CS13" s="75">
        <f t="shared" si="5"/>
        <v>-0.16116022239868522</v>
      </c>
      <c r="CT13" s="72">
        <f t="shared" si="6"/>
        <v>0</v>
      </c>
      <c r="CU13" s="76"/>
      <c r="CV13" s="72" t="s">
        <v>56</v>
      </c>
      <c r="CW13" s="78">
        <f>AVERAGE(CS29:CS31)</f>
        <v>-0.49871335313268039</v>
      </c>
      <c r="CX13" s="40"/>
      <c r="CY13" s="75">
        <f t="shared" si="7"/>
        <v>1.8947453557087628</v>
      </c>
      <c r="CZ13" s="72">
        <f t="shared" si="8"/>
        <v>0</v>
      </c>
      <c r="DA13" s="76"/>
      <c r="DB13" s="72" t="s">
        <v>56</v>
      </c>
      <c r="DC13" s="78">
        <f>AVERAGE(CY29:CY31)</f>
        <v>0.47575949987586741</v>
      </c>
      <c r="DD13" s="40"/>
      <c r="DE13" s="75">
        <f t="shared" si="9"/>
        <v>10.874000997576726</v>
      </c>
      <c r="DF13" s="72">
        <f t="shared" si="10"/>
        <v>0</v>
      </c>
      <c r="DG13" s="76"/>
      <c r="DH13" s="72" t="s">
        <v>56</v>
      </c>
      <c r="DI13" s="78">
        <f>AVERAGE(DE29:DE31)</f>
        <v>6.9910366368097572</v>
      </c>
      <c r="DK13" s="39">
        <v>2.1957751641341994</v>
      </c>
    </row>
    <row r="14" spans="1:115" x14ac:dyDescent="0.3">
      <c r="A14" s="51">
        <v>8</v>
      </c>
      <c r="B14" s="52">
        <v>0.25</v>
      </c>
      <c r="C14" s="57">
        <v>1.5833333333333333</v>
      </c>
      <c r="D14" s="57">
        <v>3.5714285714285712</v>
      </c>
      <c r="E14" s="58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8">
        <v>0</v>
      </c>
      <c r="M14" s="59">
        <v>0</v>
      </c>
      <c r="N14" s="57">
        <v>0</v>
      </c>
      <c r="O14" s="57">
        <v>0</v>
      </c>
      <c r="P14" s="57">
        <v>5</v>
      </c>
      <c r="Q14" s="60">
        <v>0</v>
      </c>
      <c r="R14" s="60">
        <v>0</v>
      </c>
      <c r="S14" s="60">
        <v>0</v>
      </c>
      <c r="T14" s="57">
        <v>9</v>
      </c>
      <c r="U14" s="58">
        <v>200</v>
      </c>
      <c r="V14" s="61">
        <v>0.95</v>
      </c>
      <c r="W14" s="53">
        <v>124.56</v>
      </c>
      <c r="X14" s="53">
        <v>1.278634249313281</v>
      </c>
      <c r="Y14" s="53">
        <v>165</v>
      </c>
      <c r="Z14" s="53">
        <v>0</v>
      </c>
      <c r="AA14" s="53">
        <v>0.24509090909090905</v>
      </c>
      <c r="AB14" s="55">
        <v>7.7492984806866337E-3</v>
      </c>
      <c r="AC14" s="51">
        <v>1.1664730937093599</v>
      </c>
      <c r="AD14" s="51">
        <v>1.3932869986730705E-2</v>
      </c>
      <c r="AE14" s="51">
        <v>1.4277945435572219E-2</v>
      </c>
      <c r="AF14" s="51">
        <v>1.3858343535548549E-2</v>
      </c>
      <c r="AG14" s="57">
        <v>1.1554968720212762</v>
      </c>
      <c r="AH14" s="57">
        <v>1.3361544000630913E-2</v>
      </c>
      <c r="AI14" s="51">
        <v>2.1209895713858202</v>
      </c>
      <c r="AJ14" s="51">
        <v>1.9784034558332535E-2</v>
      </c>
      <c r="AK14" s="51">
        <v>4.4060581009382904</v>
      </c>
      <c r="AL14" s="53">
        <v>0.67746535423229981</v>
      </c>
      <c r="AM14" s="53">
        <v>32.921578598209081</v>
      </c>
      <c r="AN14" s="64">
        <v>1.7427234695690772</v>
      </c>
      <c r="AP14" s="51">
        <v>8</v>
      </c>
      <c r="AQ14" s="52">
        <v>0.25</v>
      </c>
      <c r="AR14" s="57">
        <v>1.5833333333333333</v>
      </c>
      <c r="AS14" s="57">
        <v>3.5714285714285712</v>
      </c>
      <c r="AT14" s="58">
        <v>0</v>
      </c>
      <c r="AU14" s="57">
        <v>0</v>
      </c>
      <c r="AV14" s="57">
        <v>0</v>
      </c>
      <c r="AW14" s="57">
        <v>0</v>
      </c>
      <c r="AX14" s="57">
        <v>0</v>
      </c>
      <c r="AY14" s="57">
        <v>0</v>
      </c>
      <c r="AZ14" s="57">
        <v>0</v>
      </c>
      <c r="BA14" s="58">
        <v>0</v>
      </c>
      <c r="BB14" s="59">
        <v>0</v>
      </c>
      <c r="BC14" s="57">
        <v>100</v>
      </c>
      <c r="BD14" s="57">
        <v>0</v>
      </c>
      <c r="BE14" s="57">
        <v>5</v>
      </c>
      <c r="BF14" s="60">
        <v>0</v>
      </c>
      <c r="BG14" s="60">
        <v>0</v>
      </c>
      <c r="BH14" s="60">
        <v>0</v>
      </c>
      <c r="BI14" s="57">
        <v>9</v>
      </c>
      <c r="BJ14" s="58">
        <v>200</v>
      </c>
      <c r="BK14" s="61">
        <v>0.95</v>
      </c>
      <c r="BL14" s="53">
        <v>95.114999999999995</v>
      </c>
      <c r="BM14" s="53">
        <v>1.847966208485891</v>
      </c>
      <c r="BN14" s="53">
        <v>165</v>
      </c>
      <c r="BO14" s="53">
        <v>0</v>
      </c>
      <c r="BP14" s="53">
        <v>0.42354545454545467</v>
      </c>
      <c r="BQ14" s="55">
        <v>1.1199795202944646E-2</v>
      </c>
      <c r="BR14" s="51">
        <v>1.3420755597331822</v>
      </c>
      <c r="BS14" s="51">
        <v>1.8872529920275286E-2</v>
      </c>
      <c r="BT14" s="51">
        <v>2.5749579113843062E-2</v>
      </c>
      <c r="BU14" s="51">
        <v>1.7296044202921225E-2</v>
      </c>
      <c r="BV14" s="57">
        <v>1.5291527096156934</v>
      </c>
      <c r="BW14" s="57">
        <v>1.6660651578540804E-2</v>
      </c>
      <c r="BX14" s="51">
        <v>2.2360679774997845</v>
      </c>
      <c r="BY14" s="51">
        <v>7.4494167171575297E-16</v>
      </c>
      <c r="BZ14" s="51">
        <v>3.754182538539208</v>
      </c>
      <c r="CA14" s="53">
        <v>0.57344335574572225</v>
      </c>
      <c r="CB14" s="53">
        <v>25.524392883128073</v>
      </c>
      <c r="CC14" s="64">
        <v>1.4427030103138847</v>
      </c>
      <c r="CD14" s="62"/>
      <c r="CE14" s="53">
        <f t="shared" si="0"/>
        <v>2.3779743280283547</v>
      </c>
      <c r="CG14" s="75">
        <f t="shared" si="1"/>
        <v>-0.17845454545454562</v>
      </c>
      <c r="CH14" s="71">
        <f t="shared" si="2"/>
        <v>0</v>
      </c>
      <c r="CI14" s="76"/>
      <c r="CJ14" s="72" t="s">
        <v>57</v>
      </c>
      <c r="CK14" s="78">
        <f>AVERAGE(CG32)</f>
        <v>-0.19669696969697037</v>
      </c>
      <c r="CL14" s="40"/>
      <c r="CM14" s="75">
        <f t="shared" si="3"/>
        <v>-0.37365583759441723</v>
      </c>
      <c r="CN14" s="72">
        <f t="shared" si="4"/>
        <v>0</v>
      </c>
      <c r="CO14" s="76"/>
      <c r="CP14" s="72" t="s">
        <v>57</v>
      </c>
      <c r="CQ14" s="78">
        <f>AVERAGE(CM32)</f>
        <v>-0.36001053443928099</v>
      </c>
      <c r="CR14" s="40"/>
      <c r="CS14" s="75">
        <f t="shared" si="5"/>
        <v>-0.11507840611396425</v>
      </c>
      <c r="CT14" s="72">
        <f t="shared" si="6"/>
        <v>0</v>
      </c>
      <c r="CU14" s="76"/>
      <c r="CV14" s="72" t="s">
        <v>57</v>
      </c>
      <c r="CW14" s="78">
        <f>AVERAGE(CS32)</f>
        <v>-0.3876128630554736</v>
      </c>
      <c r="CX14" s="40"/>
      <c r="CY14" s="75">
        <f t="shared" si="7"/>
        <v>0.6518755623990824</v>
      </c>
      <c r="CZ14" s="72">
        <f t="shared" si="8"/>
        <v>1</v>
      </c>
      <c r="DA14" s="76"/>
      <c r="DB14" s="72" t="s">
        <v>57</v>
      </c>
      <c r="DC14" s="78">
        <f>AVERAGE(CY32)</f>
        <v>0.66369206915162637</v>
      </c>
      <c r="DD14" s="40"/>
      <c r="DE14" s="75">
        <f t="shared" si="9"/>
        <v>7.3971857150810081</v>
      </c>
      <c r="DF14" s="72">
        <f t="shared" si="10"/>
        <v>0</v>
      </c>
      <c r="DG14" s="76"/>
      <c r="DH14" s="72" t="s">
        <v>57</v>
      </c>
      <c r="DI14" s="78">
        <f>AVERAGE(DE32)</f>
        <v>6.0693156402529169</v>
      </c>
      <c r="DK14" s="39">
        <v>2.3779743280283547</v>
      </c>
    </row>
    <row r="15" spans="1:115" x14ac:dyDescent="0.3">
      <c r="A15" s="51">
        <v>24</v>
      </c>
      <c r="B15" s="52">
        <v>0.25</v>
      </c>
      <c r="C15" s="53">
        <v>4.833333333333333</v>
      </c>
      <c r="D15" s="53">
        <v>1.2857142857142856</v>
      </c>
      <c r="E15" s="54">
        <v>0</v>
      </c>
      <c r="F15" s="53">
        <v>0</v>
      </c>
      <c r="G15" s="53">
        <v>0</v>
      </c>
      <c r="H15" s="53">
        <v>0</v>
      </c>
      <c r="I15" s="53">
        <v>0</v>
      </c>
      <c r="J15" s="53">
        <v>0</v>
      </c>
      <c r="K15" s="53">
        <v>0</v>
      </c>
      <c r="L15" s="54">
        <v>0</v>
      </c>
      <c r="M15" s="55">
        <v>0</v>
      </c>
      <c r="N15" s="53">
        <v>0</v>
      </c>
      <c r="O15" s="53">
        <v>0</v>
      </c>
      <c r="P15" s="53">
        <v>5</v>
      </c>
      <c r="Q15" s="53">
        <v>0</v>
      </c>
      <c r="R15" s="53">
        <v>0</v>
      </c>
      <c r="S15" s="53">
        <v>0</v>
      </c>
      <c r="T15" s="53">
        <v>9</v>
      </c>
      <c r="U15" s="54">
        <v>200</v>
      </c>
      <c r="V15" s="56">
        <v>0.95</v>
      </c>
      <c r="W15" s="53">
        <v>122.52</v>
      </c>
      <c r="X15" s="53">
        <v>1.5760136257397126</v>
      </c>
      <c r="Y15" s="53">
        <v>165</v>
      </c>
      <c r="Z15" s="53">
        <v>0</v>
      </c>
      <c r="AA15" s="53">
        <v>0.25745454545454544</v>
      </c>
      <c r="AB15" s="55">
        <v>9.5515977317558662E-3</v>
      </c>
      <c r="AC15" s="51">
        <v>1.1869435250321478</v>
      </c>
      <c r="AD15" s="51">
        <v>1.5153307034873529E-2</v>
      </c>
      <c r="AE15" s="51">
        <v>1.9620900355090089E-2</v>
      </c>
      <c r="AF15" s="51">
        <v>1.4633735733062064E-2</v>
      </c>
      <c r="AG15" s="51">
        <v>1.2443733844031215</v>
      </c>
      <c r="AH15" s="51">
        <v>1.4771996285034074E-2</v>
      </c>
      <c r="AI15" s="51">
        <v>2.2089201600873172</v>
      </c>
      <c r="AJ15" s="51">
        <v>1.0527577002785634E-2</v>
      </c>
      <c r="AK15" s="51">
        <v>4.6749715957555695</v>
      </c>
      <c r="AL15" s="53">
        <v>0.72532131130553668</v>
      </c>
      <c r="AM15" s="51">
        <v>34.053630188541867</v>
      </c>
      <c r="AN15" s="55">
        <v>1.9276363511082923</v>
      </c>
      <c r="AP15" s="51">
        <v>24</v>
      </c>
      <c r="AQ15" s="52">
        <v>0.25</v>
      </c>
      <c r="AR15" s="53">
        <v>4.833333333333333</v>
      </c>
      <c r="AS15" s="53">
        <v>1.2857142857142856</v>
      </c>
      <c r="AT15" s="54">
        <v>0</v>
      </c>
      <c r="AU15" s="53">
        <v>0</v>
      </c>
      <c r="AV15" s="53">
        <v>0</v>
      </c>
      <c r="AW15" s="53">
        <v>0</v>
      </c>
      <c r="AX15" s="53">
        <v>0</v>
      </c>
      <c r="AY15" s="53">
        <v>0</v>
      </c>
      <c r="AZ15" s="53">
        <v>0</v>
      </c>
      <c r="BA15" s="54">
        <v>0</v>
      </c>
      <c r="BB15" s="55">
        <v>0</v>
      </c>
      <c r="BC15" s="53">
        <v>100</v>
      </c>
      <c r="BD15" s="53">
        <v>0</v>
      </c>
      <c r="BE15" s="53">
        <v>5</v>
      </c>
      <c r="BF15" s="53">
        <v>0</v>
      </c>
      <c r="BG15" s="53">
        <v>0</v>
      </c>
      <c r="BH15" s="53">
        <v>0</v>
      </c>
      <c r="BI15" s="53">
        <v>9</v>
      </c>
      <c r="BJ15" s="54">
        <v>200</v>
      </c>
      <c r="BK15" s="56">
        <v>0.95</v>
      </c>
      <c r="BL15" s="53">
        <v>96.65</v>
      </c>
      <c r="BM15" s="53">
        <v>2.0230582726578183</v>
      </c>
      <c r="BN15" s="53">
        <v>165</v>
      </c>
      <c r="BO15" s="53">
        <v>0</v>
      </c>
      <c r="BP15" s="53">
        <v>0.4142424242424243</v>
      </c>
      <c r="BQ15" s="55">
        <v>1.226095922822916E-2</v>
      </c>
      <c r="BR15" s="51">
        <v>1.3476809663442952</v>
      </c>
      <c r="BS15" s="51">
        <v>1.7418699537690895E-2</v>
      </c>
      <c r="BT15" s="51">
        <v>3.0497126009549524E-2</v>
      </c>
      <c r="BU15" s="51">
        <v>1.857889479091231E-2</v>
      </c>
      <c r="BV15" s="51">
        <v>1.5356197042614645</v>
      </c>
      <c r="BW15" s="51">
        <v>1.4267293875895667E-2</v>
      </c>
      <c r="BX15" s="51">
        <v>2.2360679774997845</v>
      </c>
      <c r="BY15" s="51">
        <v>7.4494167171575297E-16</v>
      </c>
      <c r="BZ15" s="51">
        <v>3.611530159300782</v>
      </c>
      <c r="CA15" s="53">
        <v>0.53160975962813151</v>
      </c>
      <c r="CB15" s="51">
        <v>27.196640266804415</v>
      </c>
      <c r="CC15" s="55">
        <v>1.5611777760650574</v>
      </c>
      <c r="CD15" s="53"/>
      <c r="CE15" s="53">
        <f t="shared" si="0"/>
        <v>2.4928469095164494</v>
      </c>
      <c r="CG15" s="75">
        <f t="shared" si="1"/>
        <v>-0.15678787878787886</v>
      </c>
      <c r="CH15" s="71">
        <f t="shared" si="2"/>
        <v>0</v>
      </c>
      <c r="CI15" s="76"/>
      <c r="CJ15" s="72" t="s">
        <v>58</v>
      </c>
      <c r="CK15" s="78">
        <f>AVERAGE(CG33:CG35)</f>
        <v>-0.17475757575757614</v>
      </c>
      <c r="CL15" s="40"/>
      <c r="CM15" s="75">
        <f t="shared" si="3"/>
        <v>-0.29124631985834304</v>
      </c>
      <c r="CN15" s="72">
        <f t="shared" si="4"/>
        <v>0</v>
      </c>
      <c r="CO15" s="76"/>
      <c r="CP15" s="72" t="s">
        <v>58</v>
      </c>
      <c r="CQ15" s="78">
        <f>AVERAGE(CM33:CM35)</f>
        <v>-0.33989343479302131</v>
      </c>
      <c r="CR15" s="40"/>
      <c r="CS15" s="75">
        <f t="shared" si="5"/>
        <v>-2.7147817412467301E-2</v>
      </c>
      <c r="CT15" s="72">
        <f t="shared" si="6"/>
        <v>0</v>
      </c>
      <c r="CU15" s="76"/>
      <c r="CV15" s="72" t="s">
        <v>58</v>
      </c>
      <c r="CW15" s="78">
        <f>AVERAGE(CS33:CS35)</f>
        <v>-0.25285963330459005</v>
      </c>
      <c r="CX15" s="40"/>
      <c r="CY15" s="75">
        <f t="shared" si="7"/>
        <v>1.0634414364547875</v>
      </c>
      <c r="CZ15" s="72">
        <f t="shared" si="8"/>
        <v>1</v>
      </c>
      <c r="DA15" s="76"/>
      <c r="DB15" s="72" t="s">
        <v>58</v>
      </c>
      <c r="DC15" s="78">
        <f>AVERAGE(CY33:CY35)</f>
        <v>0.36294202400102832</v>
      </c>
      <c r="DD15" s="40"/>
      <c r="DE15" s="75">
        <f t="shared" si="9"/>
        <v>6.8569899217374513</v>
      </c>
      <c r="DF15" s="72">
        <f t="shared" si="10"/>
        <v>0</v>
      </c>
      <c r="DG15" s="76"/>
      <c r="DH15" s="72" t="s">
        <v>58</v>
      </c>
      <c r="DI15" s="78">
        <f>AVERAGE(DE33:DE35)</f>
        <v>4.5448905009278944</v>
      </c>
      <c r="DK15" s="39">
        <v>2.4928469095164494</v>
      </c>
    </row>
    <row r="16" spans="1:115" x14ac:dyDescent="0.3">
      <c r="A16" s="51">
        <v>13</v>
      </c>
      <c r="B16" s="52">
        <v>0.25</v>
      </c>
      <c r="C16" s="53">
        <v>2.6666666666666665</v>
      </c>
      <c r="D16" s="53">
        <v>2.4285714285714284</v>
      </c>
      <c r="E16" s="54">
        <v>0</v>
      </c>
      <c r="F16" s="53">
        <v>0</v>
      </c>
      <c r="G16" s="53">
        <v>0</v>
      </c>
      <c r="H16" s="53">
        <v>0</v>
      </c>
      <c r="I16" s="53">
        <v>0</v>
      </c>
      <c r="J16" s="53">
        <v>0</v>
      </c>
      <c r="K16" s="53">
        <v>0</v>
      </c>
      <c r="L16" s="54">
        <v>0</v>
      </c>
      <c r="M16" s="55">
        <v>0</v>
      </c>
      <c r="N16" s="53">
        <v>0</v>
      </c>
      <c r="O16" s="53">
        <v>0</v>
      </c>
      <c r="P16" s="53">
        <v>5</v>
      </c>
      <c r="Q16" s="53">
        <v>0</v>
      </c>
      <c r="R16" s="53">
        <v>0</v>
      </c>
      <c r="S16" s="53">
        <v>0</v>
      </c>
      <c r="T16" s="53">
        <v>9</v>
      </c>
      <c r="U16" s="54">
        <v>200</v>
      </c>
      <c r="V16" s="56">
        <v>0.95</v>
      </c>
      <c r="W16" s="53">
        <v>120.99</v>
      </c>
      <c r="X16" s="53">
        <v>1.4473988971848466</v>
      </c>
      <c r="Y16" s="53">
        <v>165</v>
      </c>
      <c r="Z16" s="53">
        <v>0</v>
      </c>
      <c r="AA16" s="53">
        <v>0.26672727272727259</v>
      </c>
      <c r="AB16" s="55">
        <v>8.7721145283931497E-3</v>
      </c>
      <c r="AC16" s="51">
        <v>1.1998840451445665</v>
      </c>
      <c r="AD16" s="51">
        <v>1.5904724089979391E-2</v>
      </c>
      <c r="AE16" s="51">
        <v>2.1549067125068141E-2</v>
      </c>
      <c r="AF16" s="51">
        <v>1.6510869987497196E-2</v>
      </c>
      <c r="AG16" s="51">
        <v>1.279891404656768</v>
      </c>
      <c r="AH16" s="51">
        <v>1.5097368796058686E-2</v>
      </c>
      <c r="AI16" s="51">
        <v>2.2266252583998032</v>
      </c>
      <c r="AJ16" s="51">
        <v>6.4665625585020705E-3</v>
      </c>
      <c r="AK16" s="63">
        <v>4.4823865081331533</v>
      </c>
      <c r="AL16" s="60">
        <v>0.75811192092584201</v>
      </c>
      <c r="AM16" s="62">
        <v>33.957332064408718</v>
      </c>
      <c r="AN16" s="55">
        <v>2.1330313583045526</v>
      </c>
      <c r="AP16" s="51">
        <v>13</v>
      </c>
      <c r="AQ16" s="52">
        <v>0.25</v>
      </c>
      <c r="AR16" s="53">
        <v>2.6666666666666665</v>
      </c>
      <c r="AS16" s="53">
        <v>2.4285714285714284</v>
      </c>
      <c r="AT16" s="54">
        <v>0</v>
      </c>
      <c r="AU16" s="53">
        <v>0</v>
      </c>
      <c r="AV16" s="53">
        <v>0</v>
      </c>
      <c r="AW16" s="53">
        <v>0</v>
      </c>
      <c r="AX16" s="53">
        <v>0</v>
      </c>
      <c r="AY16" s="53">
        <v>0</v>
      </c>
      <c r="AZ16" s="53">
        <v>0</v>
      </c>
      <c r="BA16" s="54">
        <v>0</v>
      </c>
      <c r="BB16" s="55">
        <v>0</v>
      </c>
      <c r="BC16" s="53">
        <v>100</v>
      </c>
      <c r="BD16" s="53">
        <v>0</v>
      </c>
      <c r="BE16" s="53">
        <v>5</v>
      </c>
      <c r="BF16" s="53">
        <v>0</v>
      </c>
      <c r="BG16" s="53">
        <v>0</v>
      </c>
      <c r="BH16" s="53">
        <v>0</v>
      </c>
      <c r="BI16" s="53">
        <v>9</v>
      </c>
      <c r="BJ16" s="54">
        <v>200</v>
      </c>
      <c r="BK16" s="56">
        <v>0.95</v>
      </c>
      <c r="BL16" s="53">
        <v>98.084999999999994</v>
      </c>
      <c r="BM16" s="53">
        <v>1.8974569356079136</v>
      </c>
      <c r="BN16" s="53">
        <v>165</v>
      </c>
      <c r="BO16" s="53">
        <v>0</v>
      </c>
      <c r="BP16" s="53">
        <v>0.40554545454545471</v>
      </c>
      <c r="BQ16" s="55">
        <v>1.1499739003684247E-2</v>
      </c>
      <c r="BR16" s="51">
        <v>1.3524147127548605</v>
      </c>
      <c r="BS16" s="51">
        <v>2.0192725669406521E-2</v>
      </c>
      <c r="BT16" s="51">
        <v>2.1666666666666643E-2</v>
      </c>
      <c r="BU16" s="51">
        <v>1.5682546456380893E-2</v>
      </c>
      <c r="BV16" s="51">
        <v>1.5377523615639459</v>
      </c>
      <c r="BW16" s="51">
        <v>1.3914894417165327E-2</v>
      </c>
      <c r="BX16" s="51">
        <v>2.2360679774997845</v>
      </c>
      <c r="BY16" s="51">
        <v>7.4494167171575297E-16</v>
      </c>
      <c r="BZ16" s="63">
        <v>3.610671439656294</v>
      </c>
      <c r="CA16" s="60">
        <v>0.51899501676172588</v>
      </c>
      <c r="CB16" s="62">
        <v>27.409899903562277</v>
      </c>
      <c r="CC16" s="55">
        <v>1.6142817655878632</v>
      </c>
      <c r="CD16" s="53"/>
      <c r="CE16" s="53">
        <f t="shared" si="0"/>
        <v>2.5448360411214068</v>
      </c>
      <c r="CG16" s="75">
        <f t="shared" si="1"/>
        <v>-0.13881818181818212</v>
      </c>
      <c r="CH16" s="71">
        <f t="shared" si="2"/>
        <v>0</v>
      </c>
      <c r="CI16" s="76"/>
      <c r="CJ16" s="72" t="s">
        <v>59</v>
      </c>
      <c r="CK16" s="78">
        <f>AVERAGE(CG36)</f>
        <v>-0.16990909090909068</v>
      </c>
      <c r="CL16" s="40"/>
      <c r="CM16" s="75">
        <f t="shared" si="3"/>
        <v>-0.25786095690717792</v>
      </c>
      <c r="CN16" s="72">
        <f t="shared" si="4"/>
        <v>0</v>
      </c>
      <c r="CO16" s="76"/>
      <c r="CP16" s="72" t="s">
        <v>59</v>
      </c>
      <c r="CQ16" s="78">
        <f>AVERAGE(CM36)</f>
        <v>-0.39508440239484077</v>
      </c>
      <c r="CR16" s="40"/>
      <c r="CS16" s="75">
        <f t="shared" si="5"/>
        <v>-9.4427190999812893E-3</v>
      </c>
      <c r="CT16" s="72">
        <f t="shared" si="6"/>
        <v>0</v>
      </c>
      <c r="CU16" s="76"/>
      <c r="CV16" s="72" t="s">
        <v>59</v>
      </c>
      <c r="CW16" s="78">
        <f>AVERAGE(CS36)</f>
        <v>-0.60248863372023642</v>
      </c>
      <c r="CX16" s="40"/>
      <c r="CY16" s="75">
        <f t="shared" si="7"/>
        <v>0.87171506847685931</v>
      </c>
      <c r="CZ16" s="72">
        <f t="shared" si="8"/>
        <v>1</v>
      </c>
      <c r="DA16" s="76"/>
      <c r="DB16" s="72" t="s">
        <v>59</v>
      </c>
      <c r="DC16" s="78">
        <f>AVERAGE(CY36)</f>
        <v>0.59275852439983856</v>
      </c>
      <c r="DD16" s="40"/>
      <c r="DE16" s="75">
        <f t="shared" si="9"/>
        <v>6.5474321608464408</v>
      </c>
      <c r="DF16" s="72">
        <f t="shared" si="10"/>
        <v>0</v>
      </c>
      <c r="DG16" s="76"/>
      <c r="DH16" s="72" t="s">
        <v>59</v>
      </c>
      <c r="DI16" s="78">
        <f>AVERAGE(DE36)</f>
        <v>4.9156038941985063</v>
      </c>
      <c r="DK16" s="39">
        <v>2.5448360411214068</v>
      </c>
    </row>
    <row r="17" spans="1:115" x14ac:dyDescent="0.3">
      <c r="A17" s="51">
        <v>9</v>
      </c>
      <c r="B17" s="52">
        <v>0.25</v>
      </c>
      <c r="C17" s="57">
        <v>1.5833333333333333</v>
      </c>
      <c r="D17" s="57">
        <v>4.7142857142857135</v>
      </c>
      <c r="E17" s="58">
        <v>0</v>
      </c>
      <c r="F17" s="57">
        <v>0</v>
      </c>
      <c r="G17" s="57">
        <v>0</v>
      </c>
      <c r="H17" s="57">
        <v>0</v>
      </c>
      <c r="I17" s="57">
        <v>0</v>
      </c>
      <c r="J17" s="57">
        <v>0</v>
      </c>
      <c r="K17" s="57">
        <v>0</v>
      </c>
      <c r="L17" s="58">
        <v>0</v>
      </c>
      <c r="M17" s="59">
        <v>0</v>
      </c>
      <c r="N17" s="57">
        <v>0</v>
      </c>
      <c r="O17" s="57">
        <v>0</v>
      </c>
      <c r="P17" s="57">
        <v>5</v>
      </c>
      <c r="Q17" s="60">
        <v>0</v>
      </c>
      <c r="R17" s="60">
        <v>0</v>
      </c>
      <c r="S17" s="62">
        <v>0</v>
      </c>
      <c r="T17" s="57">
        <v>9</v>
      </c>
      <c r="U17" s="58">
        <v>200</v>
      </c>
      <c r="V17" s="61">
        <v>0.95</v>
      </c>
      <c r="W17" s="53">
        <v>113.285</v>
      </c>
      <c r="X17" s="53">
        <v>1.6729322375078999</v>
      </c>
      <c r="Y17" s="53">
        <v>165</v>
      </c>
      <c r="Z17" s="53">
        <v>0</v>
      </c>
      <c r="AA17" s="53">
        <v>0.31342424242424238</v>
      </c>
      <c r="AB17" s="55">
        <v>1.0138983257623659E-2</v>
      </c>
      <c r="AC17" s="51">
        <v>1.2377166154179331</v>
      </c>
      <c r="AD17" s="51">
        <v>1.8759936919312097E-2</v>
      </c>
      <c r="AE17" s="51">
        <v>3.7035369242752199E-2</v>
      </c>
      <c r="AF17" s="51">
        <v>2.2614945791050649E-2</v>
      </c>
      <c r="AG17" s="57">
        <v>1.3822128947165104</v>
      </c>
      <c r="AH17" s="57">
        <v>1.5871831001605871E-2</v>
      </c>
      <c r="AI17" s="51">
        <v>2.2348876376123026</v>
      </c>
      <c r="AJ17" s="51">
        <v>2.327578911524986E-3</v>
      </c>
      <c r="AK17" s="51">
        <v>3.9923064774521118</v>
      </c>
      <c r="AL17" s="53">
        <v>0.63919278526027246</v>
      </c>
      <c r="AM17" s="62">
        <v>31.911479652598342</v>
      </c>
      <c r="AN17" s="64">
        <v>1.9622384211209405</v>
      </c>
      <c r="AP17" s="51">
        <v>9</v>
      </c>
      <c r="AQ17" s="52">
        <v>0.25</v>
      </c>
      <c r="AR17" s="57">
        <v>1.5833333333333333</v>
      </c>
      <c r="AS17" s="57">
        <v>4.7142857142857135</v>
      </c>
      <c r="AT17" s="58">
        <v>0</v>
      </c>
      <c r="AU17" s="57">
        <v>0</v>
      </c>
      <c r="AV17" s="57">
        <v>0</v>
      </c>
      <c r="AW17" s="57">
        <v>0</v>
      </c>
      <c r="AX17" s="57">
        <v>0</v>
      </c>
      <c r="AY17" s="57">
        <v>0</v>
      </c>
      <c r="AZ17" s="57">
        <v>0</v>
      </c>
      <c r="BA17" s="58">
        <v>0</v>
      </c>
      <c r="BB17" s="59">
        <v>0</v>
      </c>
      <c r="BC17" s="57">
        <v>100</v>
      </c>
      <c r="BD17" s="57">
        <v>0</v>
      </c>
      <c r="BE17" s="57">
        <v>5</v>
      </c>
      <c r="BF17" s="60">
        <v>0</v>
      </c>
      <c r="BG17" s="60">
        <v>0</v>
      </c>
      <c r="BH17" s="62">
        <v>0</v>
      </c>
      <c r="BI17" s="57">
        <v>9</v>
      </c>
      <c r="BJ17" s="58">
        <v>200</v>
      </c>
      <c r="BK17" s="61">
        <v>0.95</v>
      </c>
      <c r="BL17" s="53">
        <v>95.64</v>
      </c>
      <c r="BM17" s="53">
        <v>1.8807131711812959</v>
      </c>
      <c r="BN17" s="53">
        <v>165</v>
      </c>
      <c r="BO17" s="53">
        <v>0</v>
      </c>
      <c r="BP17" s="53">
        <v>0.42036363636363633</v>
      </c>
      <c r="BQ17" s="55">
        <v>1.1398261643522936E-2</v>
      </c>
      <c r="BR17" s="51">
        <v>1.3542101992045903</v>
      </c>
      <c r="BS17" s="51">
        <v>1.9049446079938692E-2</v>
      </c>
      <c r="BT17" s="51">
        <v>1.8809223176554545E-2</v>
      </c>
      <c r="BU17" s="51">
        <v>1.507212117001552E-2</v>
      </c>
      <c r="BV17" s="57">
        <v>1.5290749097814638</v>
      </c>
      <c r="BW17" s="57">
        <v>1.5309030828239477E-2</v>
      </c>
      <c r="BX17" s="51">
        <v>2.2360679774997845</v>
      </c>
      <c r="BY17" s="51">
        <v>7.4494167171575297E-16</v>
      </c>
      <c r="BZ17" s="51">
        <v>3.3168124981477156</v>
      </c>
      <c r="CA17" s="53">
        <v>0.51513267589352607</v>
      </c>
      <c r="CB17" s="62">
        <v>27.397830119628821</v>
      </c>
      <c r="CC17" s="64">
        <v>1.5979804722792388</v>
      </c>
      <c r="CD17" s="53"/>
      <c r="CE17" s="53">
        <f t="shared" si="0"/>
        <v>2.7320844998436109</v>
      </c>
      <c r="CG17" s="75">
        <f t="shared" si="1"/>
        <v>-0.10693939393939395</v>
      </c>
      <c r="CH17" s="71">
        <f t="shared" si="2"/>
        <v>0</v>
      </c>
      <c r="CI17" s="76"/>
      <c r="CJ17" s="72" t="s">
        <v>60</v>
      </c>
      <c r="CK17" s="78">
        <f>AVERAGE(CG37:CG39)</f>
        <v>-0.16977777777777789</v>
      </c>
      <c r="CL17" s="40"/>
      <c r="CM17" s="75">
        <f t="shared" si="3"/>
        <v>-0.14686201506495333</v>
      </c>
      <c r="CN17" s="72">
        <f t="shared" si="4"/>
        <v>0</v>
      </c>
      <c r="CO17" s="76"/>
      <c r="CP17" s="72" t="s">
        <v>60</v>
      </c>
      <c r="CQ17" s="78">
        <f>AVERAGE(CM37:CM39)</f>
        <v>-0.36942203819390701</v>
      </c>
      <c r="CR17" s="40"/>
      <c r="CS17" s="75">
        <f t="shared" si="5"/>
        <v>-1.180339887481896E-3</v>
      </c>
      <c r="CT17" s="72">
        <f t="shared" si="6"/>
        <v>1</v>
      </c>
      <c r="CU17" s="76"/>
      <c r="CV17" s="72" t="s">
        <v>60</v>
      </c>
      <c r="CW17" s="78">
        <f>AVERAGE(CS37:CS39)</f>
        <v>-0.46636367371152954</v>
      </c>
      <c r="CX17" s="40"/>
      <c r="CY17" s="75">
        <f t="shared" si="7"/>
        <v>0.67549397930439614</v>
      </c>
      <c r="CZ17" s="72">
        <f t="shared" si="8"/>
        <v>1</v>
      </c>
      <c r="DA17" s="76"/>
      <c r="DB17" s="72" t="s">
        <v>60</v>
      </c>
      <c r="DC17" s="78">
        <f>AVERAGE(CY37:CY39)</f>
        <v>0.5498365955578226</v>
      </c>
      <c r="DD17" s="40"/>
      <c r="DE17" s="75">
        <f t="shared" si="9"/>
        <v>4.5136495329695201</v>
      </c>
      <c r="DF17" s="72">
        <f t="shared" si="10"/>
        <v>0</v>
      </c>
      <c r="DG17" s="76"/>
      <c r="DH17" s="72" t="s">
        <v>60</v>
      </c>
      <c r="DI17" s="78">
        <f>AVERAGE(DE37:DE39)</f>
        <v>5.1367301569489365</v>
      </c>
      <c r="DK17" s="39">
        <v>2.7320844998436109</v>
      </c>
    </row>
    <row r="18" spans="1:115" x14ac:dyDescent="0.3">
      <c r="A18" s="51">
        <v>30</v>
      </c>
      <c r="B18" s="52">
        <v>0.25</v>
      </c>
      <c r="C18" s="53">
        <v>5.9166666666666661</v>
      </c>
      <c r="D18" s="53">
        <v>1.2857142857142856</v>
      </c>
      <c r="E18" s="54">
        <v>0</v>
      </c>
      <c r="F18" s="53">
        <v>0</v>
      </c>
      <c r="G18" s="53">
        <v>0</v>
      </c>
      <c r="H18" s="53">
        <v>0</v>
      </c>
      <c r="I18" s="53">
        <v>0</v>
      </c>
      <c r="J18" s="53">
        <v>0</v>
      </c>
      <c r="K18" s="53">
        <v>0</v>
      </c>
      <c r="L18" s="54">
        <v>0</v>
      </c>
      <c r="M18" s="55">
        <v>0</v>
      </c>
      <c r="N18" s="53">
        <v>0</v>
      </c>
      <c r="O18" s="53">
        <v>0</v>
      </c>
      <c r="P18" s="53">
        <v>5</v>
      </c>
      <c r="Q18" s="53">
        <v>0</v>
      </c>
      <c r="R18" s="53">
        <v>0</v>
      </c>
      <c r="S18" s="53">
        <v>0</v>
      </c>
      <c r="T18" s="53">
        <v>9</v>
      </c>
      <c r="U18" s="54">
        <v>200</v>
      </c>
      <c r="V18" s="56">
        <v>0.95</v>
      </c>
      <c r="W18" s="53">
        <v>112.66</v>
      </c>
      <c r="X18" s="53">
        <v>1.8278322517283563</v>
      </c>
      <c r="Y18" s="53">
        <v>165</v>
      </c>
      <c r="Z18" s="53">
        <v>0</v>
      </c>
      <c r="AA18" s="53">
        <v>0.31721212121212117</v>
      </c>
      <c r="AB18" s="55">
        <v>1.1077771222596108E-2</v>
      </c>
      <c r="AC18" s="51">
        <v>1.2432271745248806</v>
      </c>
      <c r="AD18" s="51">
        <v>1.6565287564231503E-2</v>
      </c>
      <c r="AE18" s="51">
        <v>3.1086241880036902E-2</v>
      </c>
      <c r="AF18" s="51">
        <v>1.8966489822441271E-2</v>
      </c>
      <c r="AG18" s="51">
        <v>1.3906790023607933</v>
      </c>
      <c r="AH18" s="51">
        <v>1.5526770258600256E-2</v>
      </c>
      <c r="AI18" s="51">
        <v>2.2348876376123004</v>
      </c>
      <c r="AJ18" s="51">
        <v>2.3275789115249686E-3</v>
      </c>
      <c r="AK18" s="51">
        <v>4.5427689625662504</v>
      </c>
      <c r="AL18" s="53">
        <v>0.69399182566367013</v>
      </c>
      <c r="AM18" s="51">
        <v>30.91104839357024</v>
      </c>
      <c r="AN18" s="55">
        <v>1.9121703615980339</v>
      </c>
      <c r="AP18" s="51">
        <v>30</v>
      </c>
      <c r="AQ18" s="52">
        <v>0.25</v>
      </c>
      <c r="AR18" s="53">
        <v>5.9166666666666661</v>
      </c>
      <c r="AS18" s="53">
        <v>1.2857142857142856</v>
      </c>
      <c r="AT18" s="54">
        <v>0</v>
      </c>
      <c r="AU18" s="53">
        <v>0</v>
      </c>
      <c r="AV18" s="53">
        <v>0</v>
      </c>
      <c r="AW18" s="53">
        <v>0</v>
      </c>
      <c r="AX18" s="53">
        <v>0</v>
      </c>
      <c r="AY18" s="53">
        <v>0</v>
      </c>
      <c r="AZ18" s="53">
        <v>0</v>
      </c>
      <c r="BA18" s="54">
        <v>0</v>
      </c>
      <c r="BB18" s="55">
        <v>0</v>
      </c>
      <c r="BC18" s="53">
        <v>100</v>
      </c>
      <c r="BD18" s="53">
        <v>0</v>
      </c>
      <c r="BE18" s="53">
        <v>5</v>
      </c>
      <c r="BF18" s="53">
        <v>0</v>
      </c>
      <c r="BG18" s="53">
        <v>0</v>
      </c>
      <c r="BH18" s="53">
        <v>0</v>
      </c>
      <c r="BI18" s="53">
        <v>9</v>
      </c>
      <c r="BJ18" s="54">
        <v>200</v>
      </c>
      <c r="BK18" s="56">
        <v>0.95</v>
      </c>
      <c r="BL18" s="53">
        <v>95.84</v>
      </c>
      <c r="BM18" s="53">
        <v>1.9837352688817866</v>
      </c>
      <c r="BN18" s="53">
        <v>165</v>
      </c>
      <c r="BO18" s="53">
        <v>0</v>
      </c>
      <c r="BP18" s="53">
        <v>0.41915151515151533</v>
      </c>
      <c r="BQ18" s="55">
        <v>1.2022637993222819E-2</v>
      </c>
      <c r="BR18" s="51">
        <v>1.3510205680977521</v>
      </c>
      <c r="BS18" s="51">
        <v>1.9889137065349446E-2</v>
      </c>
      <c r="BT18" s="51">
        <v>2.2416245780509748E-2</v>
      </c>
      <c r="BU18" s="51">
        <v>1.4112357834090906E-2</v>
      </c>
      <c r="BV18" s="51">
        <v>1.5348317376294358</v>
      </c>
      <c r="BW18" s="51">
        <v>1.6251183073092767E-2</v>
      </c>
      <c r="BX18" s="51">
        <v>2.2360679774997845</v>
      </c>
      <c r="BY18" s="51">
        <v>7.4494167171575297E-16</v>
      </c>
      <c r="BZ18" s="51">
        <v>3.2735466333550822</v>
      </c>
      <c r="CA18" s="53">
        <v>0.48143538115229706</v>
      </c>
      <c r="CB18" s="51">
        <v>28.074756661853122</v>
      </c>
      <c r="CC18" s="55">
        <v>1.7204113462183817</v>
      </c>
      <c r="CD18" s="53"/>
      <c r="CE18" s="53">
        <f t="shared" si="0"/>
        <v>2.7581049394725459</v>
      </c>
      <c r="CG18" s="75">
        <f t="shared" si="1"/>
        <v>-0.10193939393939416</v>
      </c>
      <c r="CH18" s="71">
        <f t="shared" si="2"/>
        <v>0</v>
      </c>
      <c r="CI18" s="76"/>
      <c r="CJ18" s="72" t="s">
        <v>61</v>
      </c>
      <c r="CK18" s="78">
        <f>AVERAGE(CG40:CG41)</f>
        <v>-0.13930303030303026</v>
      </c>
      <c r="CL18" s="40"/>
      <c r="CM18" s="75">
        <f t="shared" si="3"/>
        <v>-0.14415273526864247</v>
      </c>
      <c r="CN18" s="72">
        <f t="shared" si="4"/>
        <v>0</v>
      </c>
      <c r="CO18" s="76"/>
      <c r="CP18" s="72" t="s">
        <v>61</v>
      </c>
      <c r="CQ18" s="78">
        <f>AVERAGE(CM40:CM41)</f>
        <v>-0.29414760569971921</v>
      </c>
      <c r="CR18" s="40"/>
      <c r="CS18" s="75">
        <f t="shared" si="5"/>
        <v>-1.1803398874841164E-3</v>
      </c>
      <c r="CT18" s="72">
        <f t="shared" si="6"/>
        <v>1</v>
      </c>
      <c r="CU18" s="76"/>
      <c r="CV18" s="72" t="s">
        <v>61</v>
      </c>
      <c r="CW18" s="78">
        <f>AVERAGE(CS40:CS41)</f>
        <v>-0.43077262716218501</v>
      </c>
      <c r="CX18" s="40"/>
      <c r="CY18" s="75">
        <f t="shared" si="7"/>
        <v>1.2692223292111682</v>
      </c>
      <c r="CZ18" s="72">
        <f t="shared" si="8"/>
        <v>0</v>
      </c>
      <c r="DA18" s="76"/>
      <c r="DB18" s="72" t="s">
        <v>61</v>
      </c>
      <c r="DC18" s="78">
        <f>AVERAGE(CY40:CY41)</f>
        <v>0.2575353177807862</v>
      </c>
      <c r="DD18" s="40"/>
      <c r="DE18" s="75">
        <f t="shared" si="9"/>
        <v>2.8362917317171181</v>
      </c>
      <c r="DF18" s="72">
        <f t="shared" si="10"/>
        <v>1</v>
      </c>
      <c r="DG18" s="76"/>
      <c r="DH18" s="72" t="s">
        <v>61</v>
      </c>
      <c r="DI18" s="78">
        <f>AVERAGE(DE40:DE41)</f>
        <v>4.2876929821136907</v>
      </c>
      <c r="DK18" s="39">
        <v>2.7581049394725459</v>
      </c>
    </row>
    <row r="19" spans="1:115" x14ac:dyDescent="0.3">
      <c r="A19" s="51">
        <v>37</v>
      </c>
      <c r="B19" s="52">
        <v>0.25</v>
      </c>
      <c r="C19" s="53">
        <v>6.9999999999999991</v>
      </c>
      <c r="D19" s="53">
        <v>1.2857142857142856</v>
      </c>
      <c r="E19" s="54">
        <v>0</v>
      </c>
      <c r="F19" s="53">
        <v>0</v>
      </c>
      <c r="G19" s="53">
        <v>0</v>
      </c>
      <c r="H19" s="53">
        <v>0</v>
      </c>
      <c r="I19" s="53">
        <v>0</v>
      </c>
      <c r="J19" s="53">
        <v>0</v>
      </c>
      <c r="K19" s="53">
        <v>0</v>
      </c>
      <c r="L19" s="54">
        <v>0</v>
      </c>
      <c r="M19" s="55">
        <v>0</v>
      </c>
      <c r="N19" s="53">
        <v>0</v>
      </c>
      <c r="O19" s="53">
        <v>0</v>
      </c>
      <c r="P19" s="53">
        <v>5</v>
      </c>
      <c r="Q19" s="53">
        <v>0</v>
      </c>
      <c r="R19" s="53">
        <v>0</v>
      </c>
      <c r="S19" s="53">
        <v>0</v>
      </c>
      <c r="T19" s="53">
        <v>9</v>
      </c>
      <c r="U19" s="54">
        <v>200</v>
      </c>
      <c r="V19" s="56">
        <v>0.95</v>
      </c>
      <c r="W19" s="53">
        <v>106.69</v>
      </c>
      <c r="X19" s="53">
        <v>1.7362690396548748</v>
      </c>
      <c r="Y19" s="53">
        <v>165</v>
      </c>
      <c r="Z19" s="53">
        <v>0</v>
      </c>
      <c r="AA19" s="53">
        <v>0.3533939393939392</v>
      </c>
      <c r="AB19" s="55">
        <v>1.0522842664575118E-2</v>
      </c>
      <c r="AC19" s="51">
        <v>1.2737271265751162</v>
      </c>
      <c r="AD19" s="51">
        <v>1.7421593784757411E-2</v>
      </c>
      <c r="AE19" s="51">
        <v>1.0693963517555007E-2</v>
      </c>
      <c r="AF19" s="51">
        <v>8.7732225589164763E-3</v>
      </c>
      <c r="AG19" s="51">
        <v>1.4515831317599206</v>
      </c>
      <c r="AH19" s="51">
        <v>1.7003060631638398E-2</v>
      </c>
      <c r="AI19" s="51">
        <v>2.4089582158204119</v>
      </c>
      <c r="AJ19" s="51">
        <v>3.7538183392323378E-2</v>
      </c>
      <c r="AK19" s="51">
        <v>4.1347579825108838</v>
      </c>
      <c r="AL19" s="53">
        <v>0.69403120148194364</v>
      </c>
      <c r="AM19" s="51">
        <v>28.955756287374633</v>
      </c>
      <c r="AN19" s="55">
        <v>1.7362252870329722</v>
      </c>
      <c r="AP19" s="51">
        <v>37</v>
      </c>
      <c r="AQ19" s="52">
        <v>0.25</v>
      </c>
      <c r="AR19" s="53">
        <v>6.9999999999999991</v>
      </c>
      <c r="AS19" s="53">
        <v>1.2857142857142856</v>
      </c>
      <c r="AT19" s="54">
        <v>0</v>
      </c>
      <c r="AU19" s="53">
        <v>0</v>
      </c>
      <c r="AV19" s="53">
        <v>0</v>
      </c>
      <c r="AW19" s="53">
        <v>0</v>
      </c>
      <c r="AX19" s="53">
        <v>0</v>
      </c>
      <c r="AY19" s="53">
        <v>0</v>
      </c>
      <c r="AZ19" s="53">
        <v>0</v>
      </c>
      <c r="BA19" s="54">
        <v>0</v>
      </c>
      <c r="BB19" s="55">
        <v>0</v>
      </c>
      <c r="BC19" s="53">
        <v>100</v>
      </c>
      <c r="BD19" s="53">
        <v>0</v>
      </c>
      <c r="BE19" s="53">
        <v>5</v>
      </c>
      <c r="BF19" s="53">
        <v>0</v>
      </c>
      <c r="BG19" s="53">
        <v>0</v>
      </c>
      <c r="BH19" s="53">
        <v>0</v>
      </c>
      <c r="BI19" s="53">
        <v>9</v>
      </c>
      <c r="BJ19" s="54">
        <v>200</v>
      </c>
      <c r="BK19" s="56">
        <v>0.95</v>
      </c>
      <c r="BL19" s="53">
        <v>81.125</v>
      </c>
      <c r="BM19" s="53">
        <v>2.0842494274431385</v>
      </c>
      <c r="BN19" s="53">
        <v>165</v>
      </c>
      <c r="BO19" s="53">
        <v>0</v>
      </c>
      <c r="BP19" s="53">
        <v>0.50833333333333319</v>
      </c>
      <c r="BQ19" s="55">
        <v>1.2631814711776728E-2</v>
      </c>
      <c r="BR19" s="51">
        <v>1.4709235260891511</v>
      </c>
      <c r="BS19" s="51">
        <v>2.1583640649405E-2</v>
      </c>
      <c r="BT19" s="51">
        <v>3.6856601717798261E-2</v>
      </c>
      <c r="BU19" s="51">
        <v>1.8231333921928886E-2</v>
      </c>
      <c r="BV19" s="51">
        <v>1.7810025078413023</v>
      </c>
      <c r="BW19" s="51">
        <v>1.9520207251989864E-2</v>
      </c>
      <c r="BX19" s="51">
        <v>2.9991421356237309</v>
      </c>
      <c r="BY19" s="51">
        <v>1.6916712708642022E-3</v>
      </c>
      <c r="BZ19" s="51">
        <v>3.1350798734479843</v>
      </c>
      <c r="CA19" s="53">
        <v>0.4604096909614892</v>
      </c>
      <c r="CB19" s="51">
        <v>23.025329822787832</v>
      </c>
      <c r="CC19" s="55">
        <v>1.5056823881484569</v>
      </c>
      <c r="CD19" s="53"/>
      <c r="CE19" s="53">
        <f t="shared" si="0"/>
        <v>2.9999999999999996</v>
      </c>
      <c r="CG19" s="75">
        <f t="shared" si="1"/>
        <v>-0.15493939393939399</v>
      </c>
      <c r="CH19" s="71">
        <f t="shared" si="2"/>
        <v>0</v>
      </c>
      <c r="CI19" s="76"/>
      <c r="CJ19" s="72" t="s">
        <v>62</v>
      </c>
      <c r="CK19" s="78">
        <f>AVERAGE(CG42)</f>
        <v>-0.14203030303030295</v>
      </c>
      <c r="CL19" s="40"/>
      <c r="CM19" s="75">
        <f t="shared" si="3"/>
        <v>-0.32941937608138172</v>
      </c>
      <c r="CN19" s="72">
        <f t="shared" si="4"/>
        <v>0</v>
      </c>
      <c r="CO19" s="76"/>
      <c r="CP19" s="72" t="s">
        <v>62</v>
      </c>
      <c r="CQ19" s="78">
        <f>AVERAGE(CM42)</f>
        <v>-0.37023057483902955</v>
      </c>
      <c r="CR19" s="40"/>
      <c r="CS19" s="75">
        <f t="shared" si="5"/>
        <v>-0.59018391980331897</v>
      </c>
      <c r="CT19" s="72">
        <f t="shared" si="6"/>
        <v>0</v>
      </c>
      <c r="CU19" s="76"/>
      <c r="CV19" s="72" t="s">
        <v>62</v>
      </c>
      <c r="CW19" s="78">
        <f>AVERAGE(CS42)</f>
        <v>-0.57041233337482389</v>
      </c>
      <c r="CX19" s="40"/>
      <c r="CY19" s="75">
        <f t="shared" si="7"/>
        <v>0.99967810906289944</v>
      </c>
      <c r="CZ19" s="72">
        <f t="shared" si="8"/>
        <v>1</v>
      </c>
      <c r="DA19" s="76"/>
      <c r="DB19" s="72" t="s">
        <v>62</v>
      </c>
      <c r="DC19" s="78">
        <f>AVERAGE(CY42)</f>
        <v>0.18861930022218543</v>
      </c>
      <c r="DD19" s="40"/>
      <c r="DE19" s="75">
        <f t="shared" si="9"/>
        <v>5.9304264645868017</v>
      </c>
      <c r="DF19" s="72">
        <f t="shared" si="10"/>
        <v>0</v>
      </c>
      <c r="DG19" s="76"/>
      <c r="DH19" s="72" t="s">
        <v>62</v>
      </c>
      <c r="DI19" s="78">
        <f>AVERAGE(DE42)</f>
        <v>3.9619725305131972</v>
      </c>
      <c r="DK19" s="39">
        <v>2.9999999999999996</v>
      </c>
    </row>
    <row r="20" spans="1:115" x14ac:dyDescent="0.3">
      <c r="A20" s="51">
        <v>19</v>
      </c>
      <c r="B20" s="52">
        <v>0.25</v>
      </c>
      <c r="C20" s="53">
        <v>3.75</v>
      </c>
      <c r="D20" s="53">
        <v>2.4285714285714284</v>
      </c>
      <c r="E20" s="54">
        <v>0</v>
      </c>
      <c r="F20" s="53">
        <v>0</v>
      </c>
      <c r="G20" s="53">
        <v>0</v>
      </c>
      <c r="H20" s="53">
        <v>0</v>
      </c>
      <c r="I20" s="53">
        <v>0</v>
      </c>
      <c r="J20" s="53">
        <v>0</v>
      </c>
      <c r="K20" s="53">
        <v>0</v>
      </c>
      <c r="L20" s="54">
        <v>0</v>
      </c>
      <c r="M20" s="55">
        <v>0</v>
      </c>
      <c r="N20" s="53">
        <v>0</v>
      </c>
      <c r="O20" s="53">
        <v>0</v>
      </c>
      <c r="P20" s="53">
        <v>5</v>
      </c>
      <c r="Q20" s="53">
        <v>0</v>
      </c>
      <c r="R20" s="53">
        <v>0</v>
      </c>
      <c r="S20" s="53">
        <v>0</v>
      </c>
      <c r="T20" s="53">
        <v>9</v>
      </c>
      <c r="U20" s="54">
        <v>200</v>
      </c>
      <c r="V20" s="56">
        <v>0.95</v>
      </c>
      <c r="W20" s="53">
        <v>106.325</v>
      </c>
      <c r="X20" s="53">
        <v>1.8939604535382699</v>
      </c>
      <c r="Y20" s="53">
        <v>165</v>
      </c>
      <c r="Z20" s="53">
        <v>0</v>
      </c>
      <c r="AA20" s="53">
        <v>0.3556060606060607</v>
      </c>
      <c r="AB20" s="55">
        <v>1.1478548203262228E-2</v>
      </c>
      <c r="AC20" s="51">
        <v>1.2836344844192646</v>
      </c>
      <c r="AD20" s="51">
        <v>1.9654715278338026E-2</v>
      </c>
      <c r="AE20" s="51">
        <v>2.1175346853947601E-2</v>
      </c>
      <c r="AF20" s="51">
        <v>1.2451461386765041E-2</v>
      </c>
      <c r="AG20" s="51">
        <v>1.4650371836388343</v>
      </c>
      <c r="AH20" s="51">
        <v>1.751540768422219E-2</v>
      </c>
      <c r="AI20" s="51">
        <v>2.4545704753250717</v>
      </c>
      <c r="AJ20" s="51">
        <v>3.9712613250682899E-2</v>
      </c>
      <c r="AK20" s="51">
        <v>4.2257164914241185</v>
      </c>
      <c r="AL20" s="53">
        <v>0.6526085127667095</v>
      </c>
      <c r="AM20" s="51">
        <v>29.970769379486079</v>
      </c>
      <c r="AN20" s="55">
        <v>1.8166752156638435</v>
      </c>
      <c r="AP20" s="51">
        <v>19</v>
      </c>
      <c r="AQ20" s="52">
        <v>0.25</v>
      </c>
      <c r="AR20" s="53">
        <v>3.75</v>
      </c>
      <c r="AS20" s="53">
        <v>2.4285714285714284</v>
      </c>
      <c r="AT20" s="54">
        <v>0</v>
      </c>
      <c r="AU20" s="53">
        <v>0</v>
      </c>
      <c r="AV20" s="53">
        <v>0</v>
      </c>
      <c r="AW20" s="53">
        <v>0</v>
      </c>
      <c r="AX20" s="53">
        <v>0</v>
      </c>
      <c r="AY20" s="53">
        <v>0</v>
      </c>
      <c r="AZ20" s="53">
        <v>0</v>
      </c>
      <c r="BA20" s="54">
        <v>0</v>
      </c>
      <c r="BB20" s="55">
        <v>0</v>
      </c>
      <c r="BC20" s="53">
        <v>100</v>
      </c>
      <c r="BD20" s="53">
        <v>0</v>
      </c>
      <c r="BE20" s="53">
        <v>5</v>
      </c>
      <c r="BF20" s="53">
        <v>0</v>
      </c>
      <c r="BG20" s="53">
        <v>0</v>
      </c>
      <c r="BH20" s="53">
        <v>0</v>
      </c>
      <c r="BI20" s="53">
        <v>9</v>
      </c>
      <c r="BJ20" s="54">
        <v>200</v>
      </c>
      <c r="BK20" s="56">
        <v>0.95</v>
      </c>
      <c r="BL20" s="53">
        <v>80.52</v>
      </c>
      <c r="BM20" s="53">
        <v>1.9617711956221071</v>
      </c>
      <c r="BN20" s="53">
        <v>165</v>
      </c>
      <c r="BO20" s="53">
        <v>0</v>
      </c>
      <c r="BP20" s="53">
        <v>0.51199999999999979</v>
      </c>
      <c r="BQ20" s="55">
        <v>1.1889522397709755E-2</v>
      </c>
      <c r="BR20" s="51">
        <v>1.466382764980859</v>
      </c>
      <c r="BS20" s="51">
        <v>1.9700870526918341E-2</v>
      </c>
      <c r="BT20" s="51">
        <v>2.2392556509887935E-2</v>
      </c>
      <c r="BU20" s="51">
        <v>1.4066864189677796E-2</v>
      </c>
      <c r="BV20" s="51">
        <v>1.7695779807119514</v>
      </c>
      <c r="BW20" s="51">
        <v>1.9439106520041143E-2</v>
      </c>
      <c r="BX20" s="51">
        <v>3</v>
      </c>
      <c r="BY20" s="51">
        <v>0</v>
      </c>
      <c r="BZ20" s="51">
        <v>3.5998005759243568</v>
      </c>
      <c r="CA20" s="53">
        <v>0.56103106440498551</v>
      </c>
      <c r="CB20" s="51">
        <v>21.837576181426972</v>
      </c>
      <c r="CC20" s="55">
        <v>1.150712448371304</v>
      </c>
      <c r="CD20" s="69"/>
      <c r="CE20" s="53">
        <f t="shared" si="0"/>
        <v>3.0178043106110866</v>
      </c>
      <c r="CG20" s="75">
        <f t="shared" si="1"/>
        <v>-0.15639393939393909</v>
      </c>
      <c r="CH20" s="71">
        <f t="shared" si="2"/>
        <v>0</v>
      </c>
      <c r="CI20" s="76"/>
      <c r="CJ20" s="72" t="s">
        <v>63</v>
      </c>
      <c r="CK20" s="78">
        <f>AVERAGE(CG43:CG44)</f>
        <v>-0.13084848484848499</v>
      </c>
      <c r="CL20" s="40"/>
      <c r="CM20" s="75">
        <f t="shared" si="3"/>
        <v>-0.3045407970731171</v>
      </c>
      <c r="CN20" s="72">
        <f t="shared" si="4"/>
        <v>0</v>
      </c>
      <c r="CO20" s="76"/>
      <c r="CP20" s="72" t="s">
        <v>63</v>
      </c>
      <c r="CQ20" s="78">
        <f>AVERAGE(CM43:CM44)</f>
        <v>-0.36059501117826587</v>
      </c>
      <c r="CR20" s="40"/>
      <c r="CS20" s="75">
        <f t="shared" si="5"/>
        <v>-0.54542952467492833</v>
      </c>
      <c r="CT20" s="72">
        <f t="shared" si="6"/>
        <v>0</v>
      </c>
      <c r="CU20" s="76"/>
      <c r="CV20" s="72" t="s">
        <v>63</v>
      </c>
      <c r="CW20" s="78">
        <f>AVERAGE(CS43:CS44)</f>
        <v>-0.65691938398844085</v>
      </c>
      <c r="CX20" s="40"/>
      <c r="CY20" s="75">
        <f t="shared" si="7"/>
        <v>0.62591591549976178</v>
      </c>
      <c r="CZ20" s="72">
        <f t="shared" si="8"/>
        <v>1</v>
      </c>
      <c r="DA20" s="76"/>
      <c r="DB20" s="72" t="s">
        <v>63</v>
      </c>
      <c r="DC20" s="78">
        <f>AVERAGE(CY43:CY44)</f>
        <v>0.31586978017254164</v>
      </c>
      <c r="DD20" s="40"/>
      <c r="DE20" s="75">
        <f t="shared" si="9"/>
        <v>8.1331931980591072</v>
      </c>
      <c r="DF20" s="72">
        <f t="shared" si="10"/>
        <v>0</v>
      </c>
      <c r="DG20" s="76"/>
      <c r="DH20" s="72" t="s">
        <v>63</v>
      </c>
      <c r="DI20" s="78">
        <f>AVERAGE(DE43:DE44)</f>
        <v>4.0340684949022627</v>
      </c>
      <c r="DK20" s="39">
        <v>3.0178043106110866</v>
      </c>
    </row>
    <row r="21" spans="1:115" x14ac:dyDescent="0.3">
      <c r="A21" s="51">
        <v>10</v>
      </c>
      <c r="B21" s="52">
        <v>0.25</v>
      </c>
      <c r="C21" s="57">
        <v>1.5833333333333333</v>
      </c>
      <c r="D21" s="57">
        <v>5.8571428571428559</v>
      </c>
      <c r="E21" s="58">
        <v>0</v>
      </c>
      <c r="F21" s="57">
        <v>0</v>
      </c>
      <c r="G21" s="57">
        <v>0</v>
      </c>
      <c r="H21" s="57">
        <v>0</v>
      </c>
      <c r="I21" s="57">
        <v>0</v>
      </c>
      <c r="J21" s="57">
        <v>0</v>
      </c>
      <c r="K21" s="57">
        <v>0</v>
      </c>
      <c r="L21" s="58">
        <v>0</v>
      </c>
      <c r="M21" s="59">
        <v>0</v>
      </c>
      <c r="N21" s="57">
        <v>0</v>
      </c>
      <c r="O21" s="57">
        <v>0</v>
      </c>
      <c r="P21" s="57">
        <v>5</v>
      </c>
      <c r="Q21" s="60">
        <v>0</v>
      </c>
      <c r="R21" s="62">
        <v>0</v>
      </c>
      <c r="S21" s="60">
        <v>0</v>
      </c>
      <c r="T21" s="57">
        <v>9</v>
      </c>
      <c r="U21" s="58">
        <v>200</v>
      </c>
      <c r="V21" s="61">
        <v>0.95</v>
      </c>
      <c r="W21" s="53">
        <v>105.3</v>
      </c>
      <c r="X21" s="53">
        <v>1.8711799619104623</v>
      </c>
      <c r="Y21" s="53">
        <v>165</v>
      </c>
      <c r="Z21" s="53">
        <v>0</v>
      </c>
      <c r="AA21" s="53">
        <v>0.36181818181818193</v>
      </c>
      <c r="AB21" s="55">
        <v>1.1340484617639066E-2</v>
      </c>
      <c r="AC21" s="51">
        <v>1.2785081042306128</v>
      </c>
      <c r="AD21" s="51">
        <v>1.7448780529564684E-2</v>
      </c>
      <c r="AE21" s="51">
        <v>1.9832073812329404E-2</v>
      </c>
      <c r="AF21" s="51">
        <v>1.4192898521566166E-2</v>
      </c>
      <c r="AG21" s="57">
        <v>1.4598847762272027</v>
      </c>
      <c r="AH21" s="57">
        <v>1.7043969809332298E-2</v>
      </c>
      <c r="AI21" s="51">
        <v>2.4460343310589741</v>
      </c>
      <c r="AJ21" s="51">
        <v>3.9839302232592799E-2</v>
      </c>
      <c r="AK21" s="51">
        <v>4.0887879170868811</v>
      </c>
      <c r="AL21" s="53">
        <v>0.74802243314050376</v>
      </c>
      <c r="AM21" s="62">
        <v>28.634665241197535</v>
      </c>
      <c r="AN21" s="64">
        <v>1.5501843684795114</v>
      </c>
      <c r="AP21" s="51">
        <v>10</v>
      </c>
      <c r="AQ21" s="52">
        <v>0.25</v>
      </c>
      <c r="AR21" s="57">
        <v>1.5833333333333333</v>
      </c>
      <c r="AS21" s="57">
        <v>5.8571428571428559</v>
      </c>
      <c r="AT21" s="58">
        <v>0</v>
      </c>
      <c r="AU21" s="57">
        <v>0</v>
      </c>
      <c r="AV21" s="57">
        <v>0</v>
      </c>
      <c r="AW21" s="57">
        <v>0</v>
      </c>
      <c r="AX21" s="57">
        <v>0</v>
      </c>
      <c r="AY21" s="57">
        <v>0</v>
      </c>
      <c r="AZ21" s="57">
        <v>0</v>
      </c>
      <c r="BA21" s="58">
        <v>0</v>
      </c>
      <c r="BB21" s="59">
        <v>0</v>
      </c>
      <c r="BC21" s="57">
        <v>100</v>
      </c>
      <c r="BD21" s="57">
        <v>0</v>
      </c>
      <c r="BE21" s="57">
        <v>5</v>
      </c>
      <c r="BF21" s="60">
        <v>0</v>
      </c>
      <c r="BG21" s="62">
        <v>0</v>
      </c>
      <c r="BH21" s="60">
        <v>0</v>
      </c>
      <c r="BI21" s="57">
        <v>9</v>
      </c>
      <c r="BJ21" s="58">
        <v>200</v>
      </c>
      <c r="BK21" s="61">
        <v>0.95</v>
      </c>
      <c r="BL21" s="53">
        <v>78.944999999999993</v>
      </c>
      <c r="BM21" s="53">
        <v>2.0035226299964579</v>
      </c>
      <c r="BN21" s="53">
        <v>165</v>
      </c>
      <c r="BO21" s="53">
        <v>0</v>
      </c>
      <c r="BP21" s="53">
        <v>0.52154545454545453</v>
      </c>
      <c r="BQ21" s="55">
        <v>1.2142561393917839E-2</v>
      </c>
      <c r="BR21" s="51">
        <v>1.457945993268015</v>
      </c>
      <c r="BS21" s="51">
        <v>2.0695856156639731E-2</v>
      </c>
      <c r="BT21" s="51">
        <v>2.4701779686442521E-2</v>
      </c>
      <c r="BU21" s="51">
        <v>1.45362573362414E-2</v>
      </c>
      <c r="BV21" s="57">
        <v>1.7776417188561808</v>
      </c>
      <c r="BW21" s="57">
        <v>1.8476151333026228E-2</v>
      </c>
      <c r="BX21" s="51">
        <v>3</v>
      </c>
      <c r="BY21" s="51">
        <v>0</v>
      </c>
      <c r="BZ21" s="51">
        <v>3.1386335297305612</v>
      </c>
      <c r="CA21" s="53">
        <v>0.49517516743160112</v>
      </c>
      <c r="CB21" s="62">
        <v>22.168475861219726</v>
      </c>
      <c r="CC21" s="64">
        <v>1.3199999716399098</v>
      </c>
      <c r="CD21" s="53"/>
      <c r="CE21" s="53">
        <f t="shared" si="0"/>
        <v>3.0452930111582894</v>
      </c>
      <c r="CG21" s="75">
        <f t="shared" si="1"/>
        <v>-0.15972727272727261</v>
      </c>
      <c r="CH21" s="71">
        <f t="shared" si="2"/>
        <v>0</v>
      </c>
      <c r="CI21" s="76"/>
      <c r="CJ21" s="72" t="s">
        <v>64</v>
      </c>
      <c r="CK21" s="78">
        <f>CG45</f>
        <v>-9.6212121212121859E-2</v>
      </c>
      <c r="CL21" s="40"/>
      <c r="CM21" s="75">
        <f t="shared" si="3"/>
        <v>-0.31775694262897813</v>
      </c>
      <c r="CN21" s="72">
        <f t="shared" si="4"/>
        <v>0</v>
      </c>
      <c r="CO21" s="76"/>
      <c r="CP21" s="72" t="s">
        <v>64</v>
      </c>
      <c r="CQ21" s="78">
        <f>CM45</f>
        <v>-0.29190957208730461</v>
      </c>
      <c r="CR21" s="40"/>
      <c r="CS21" s="75">
        <f t="shared" si="5"/>
        <v>-0.55396566894102595</v>
      </c>
      <c r="CT21" s="72">
        <f t="shared" si="6"/>
        <v>0</v>
      </c>
      <c r="CU21" s="76"/>
      <c r="CV21" s="72" t="s">
        <v>64</v>
      </c>
      <c r="CW21" s="78">
        <f>CS45</f>
        <v>-0.49117717056421739</v>
      </c>
      <c r="CX21" s="40"/>
      <c r="CY21" s="75">
        <f t="shared" si="7"/>
        <v>0.95015438735631985</v>
      </c>
      <c r="CZ21" s="72">
        <f t="shared" si="8"/>
        <v>1</v>
      </c>
      <c r="DA21" s="76"/>
      <c r="DB21" s="72" t="s">
        <v>64</v>
      </c>
      <c r="DC21" s="78">
        <f>CY45</f>
        <v>-0.12305815828104594</v>
      </c>
      <c r="DD21" s="40"/>
      <c r="DE21" s="75">
        <f t="shared" si="9"/>
        <v>6.4661893799778092</v>
      </c>
      <c r="DF21" s="72">
        <f t="shared" si="10"/>
        <v>0</v>
      </c>
      <c r="DG21" s="76"/>
      <c r="DH21" s="72" t="s">
        <v>64</v>
      </c>
      <c r="DI21" s="78">
        <f>DE45</f>
        <v>3.0101001813363641</v>
      </c>
      <c r="DK21" s="39">
        <v>3.0452930111582894</v>
      </c>
    </row>
    <row r="22" spans="1:115" x14ac:dyDescent="0.3">
      <c r="A22" s="51">
        <v>14</v>
      </c>
      <c r="B22" s="52">
        <v>0.25</v>
      </c>
      <c r="C22" s="53">
        <v>2.6666666666666665</v>
      </c>
      <c r="D22" s="53">
        <v>3.5714285714285712</v>
      </c>
      <c r="E22" s="54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53">
        <v>0</v>
      </c>
      <c r="L22" s="54">
        <v>0</v>
      </c>
      <c r="M22" s="55">
        <v>0</v>
      </c>
      <c r="N22" s="53">
        <v>0</v>
      </c>
      <c r="O22" s="53">
        <v>0</v>
      </c>
      <c r="P22" s="53">
        <v>5</v>
      </c>
      <c r="Q22" s="53">
        <v>0</v>
      </c>
      <c r="R22" s="53">
        <v>0</v>
      </c>
      <c r="S22" s="53">
        <v>0</v>
      </c>
      <c r="T22" s="53">
        <v>9</v>
      </c>
      <c r="U22" s="54">
        <v>200</v>
      </c>
      <c r="V22" s="56">
        <v>0.95</v>
      </c>
      <c r="W22" s="53">
        <v>106.65</v>
      </c>
      <c r="X22" s="53">
        <v>1.7597646836933001</v>
      </c>
      <c r="Y22" s="53">
        <v>165</v>
      </c>
      <c r="Z22" s="53">
        <v>0</v>
      </c>
      <c r="AA22" s="53">
        <v>0.35363636363636369</v>
      </c>
      <c r="AB22" s="55">
        <v>1.066524050723202E-2</v>
      </c>
      <c r="AC22" s="51">
        <v>1.278320671812136</v>
      </c>
      <c r="AD22" s="51">
        <v>1.7775769796374904E-2</v>
      </c>
      <c r="AE22" s="51">
        <v>3.3645453745644566E-2</v>
      </c>
      <c r="AF22" s="51">
        <v>1.8264872040287872E-2</v>
      </c>
      <c r="AG22" s="51">
        <v>1.4935903902216119</v>
      </c>
      <c r="AH22" s="51">
        <v>1.62747140921818E-2</v>
      </c>
      <c r="AI22" s="51">
        <v>2.6196797643568899</v>
      </c>
      <c r="AJ22" s="51">
        <v>4.2689876931888436E-2</v>
      </c>
      <c r="AK22" s="51">
        <v>3.7950112601219144</v>
      </c>
      <c r="AL22" s="53">
        <v>0.57651701232602082</v>
      </c>
      <c r="AM22" s="51">
        <v>29.388381021746536</v>
      </c>
      <c r="AN22" s="55">
        <v>1.6928550920804035</v>
      </c>
      <c r="AP22" s="51">
        <v>14</v>
      </c>
      <c r="AQ22" s="52">
        <v>0.25</v>
      </c>
      <c r="AR22" s="53">
        <v>2.6666666666666665</v>
      </c>
      <c r="AS22" s="53">
        <v>3.5714285714285712</v>
      </c>
      <c r="AT22" s="54">
        <v>0</v>
      </c>
      <c r="AU22" s="53">
        <v>0</v>
      </c>
      <c r="AV22" s="53">
        <v>0</v>
      </c>
      <c r="AW22" s="53">
        <v>0</v>
      </c>
      <c r="AX22" s="53">
        <v>0</v>
      </c>
      <c r="AY22" s="53">
        <v>0</v>
      </c>
      <c r="AZ22" s="53">
        <v>0</v>
      </c>
      <c r="BA22" s="54">
        <v>0</v>
      </c>
      <c r="BB22" s="55">
        <v>0</v>
      </c>
      <c r="BC22" s="53">
        <v>100</v>
      </c>
      <c r="BD22" s="53">
        <v>0</v>
      </c>
      <c r="BE22" s="53">
        <v>5</v>
      </c>
      <c r="BF22" s="53">
        <v>0</v>
      </c>
      <c r="BG22" s="53">
        <v>0</v>
      </c>
      <c r="BH22" s="53">
        <v>0</v>
      </c>
      <c r="BI22" s="53">
        <v>9</v>
      </c>
      <c r="BJ22" s="54">
        <v>200</v>
      </c>
      <c r="BK22" s="56">
        <v>0.95</v>
      </c>
      <c r="BL22" s="53">
        <v>79.625</v>
      </c>
      <c r="BM22" s="53">
        <v>2.1226398927272605</v>
      </c>
      <c r="BN22" s="53">
        <v>165</v>
      </c>
      <c r="BO22" s="53">
        <v>0</v>
      </c>
      <c r="BP22" s="53">
        <v>0.51742424242424245</v>
      </c>
      <c r="BQ22" s="55">
        <v>1.2864484198346826E-2</v>
      </c>
      <c r="BR22" s="51">
        <v>1.4891497262692517</v>
      </c>
      <c r="BS22" s="51">
        <v>2.3539572997275913E-2</v>
      </c>
      <c r="BT22" s="51">
        <v>4.2904401145198869E-2</v>
      </c>
      <c r="BU22" s="51">
        <v>1.9613742254443095E-2</v>
      </c>
      <c r="BV22" s="51">
        <v>1.7535822390506439</v>
      </c>
      <c r="BW22" s="51">
        <v>1.958767431376697E-2</v>
      </c>
      <c r="BX22" s="51">
        <v>3</v>
      </c>
      <c r="BY22" s="51">
        <v>0</v>
      </c>
      <c r="BZ22" s="51">
        <v>3.5544164686193103</v>
      </c>
      <c r="CA22" s="53">
        <v>0.53316298150644104</v>
      </c>
      <c r="CB22" s="51">
        <v>21.40056427058391</v>
      </c>
      <c r="CC22" s="55">
        <v>1.1940313818918646</v>
      </c>
      <c r="CD22" s="62"/>
      <c r="CE22" s="53">
        <f t="shared" si="0"/>
        <v>3.0860669992418379</v>
      </c>
      <c r="CG22" s="75">
        <f t="shared" si="1"/>
        <v>-0.16378787878787876</v>
      </c>
      <c r="CH22" s="71">
        <f t="shared" si="2"/>
        <v>0</v>
      </c>
      <c r="CI22" s="76"/>
      <c r="CJ22" s="72" t="s">
        <v>67</v>
      </c>
      <c r="CK22" s="77">
        <f>AVERAGE(CK6:CK21)</f>
        <v>-0.14503390151515161</v>
      </c>
      <c r="CL22" s="40"/>
      <c r="CM22" s="75">
        <f t="shared" si="3"/>
        <v>-0.25999184882903204</v>
      </c>
      <c r="CN22" s="72">
        <f t="shared" si="4"/>
        <v>0</v>
      </c>
      <c r="CO22" s="76"/>
      <c r="CP22" s="72" t="s">
        <v>67</v>
      </c>
      <c r="CQ22" s="77" t="e">
        <f>AVERAGE(CQ6:CQ21)</f>
        <v>#VALUE!</v>
      </c>
      <c r="CR22" s="40"/>
      <c r="CS22" s="75">
        <f t="shared" si="5"/>
        <v>-0.38032023564311013</v>
      </c>
      <c r="CT22" s="72">
        <f t="shared" si="6"/>
        <v>0</v>
      </c>
      <c r="CU22" s="76"/>
      <c r="CV22" s="72" t="s">
        <v>67</v>
      </c>
      <c r="CW22" s="77" t="e">
        <f>AVERAGE(CW6:CW21)</f>
        <v>#VALUE!</v>
      </c>
      <c r="CX22" s="40"/>
      <c r="CY22" s="75">
        <f t="shared" si="7"/>
        <v>0.2405947915026041</v>
      </c>
      <c r="CZ22" s="72">
        <f t="shared" si="8"/>
        <v>1</v>
      </c>
      <c r="DA22" s="76"/>
      <c r="DB22" s="72" t="s">
        <v>67</v>
      </c>
      <c r="DC22" s="77" t="e">
        <f>AVERAGE(DC6:DC21)</f>
        <v>#VALUE!</v>
      </c>
      <c r="DD22" s="40"/>
      <c r="DE22" s="75">
        <f t="shared" si="9"/>
        <v>7.9878167511626259</v>
      </c>
      <c r="DF22" s="72">
        <f t="shared" si="10"/>
        <v>0</v>
      </c>
      <c r="DG22" s="76"/>
      <c r="DH22" s="72" t="s">
        <v>67</v>
      </c>
      <c r="DI22" s="77" t="e">
        <f>AVERAGE(DI6:DI21)</f>
        <v>#VALUE!</v>
      </c>
      <c r="DK22" s="39">
        <v>3.0860669992418379</v>
      </c>
    </row>
    <row r="23" spans="1:115" x14ac:dyDescent="0.3">
      <c r="A23" s="51">
        <v>11</v>
      </c>
      <c r="B23" s="52">
        <v>0.25</v>
      </c>
      <c r="C23" s="57">
        <v>1.5833333333333333</v>
      </c>
      <c r="D23" s="57">
        <v>6.9999999999999982</v>
      </c>
      <c r="E23" s="58">
        <v>0</v>
      </c>
      <c r="F23" s="57">
        <v>0</v>
      </c>
      <c r="G23" s="57">
        <v>0</v>
      </c>
      <c r="H23" s="57">
        <v>0</v>
      </c>
      <c r="I23" s="57">
        <v>0</v>
      </c>
      <c r="J23" s="57">
        <v>0</v>
      </c>
      <c r="K23" s="57">
        <v>0</v>
      </c>
      <c r="L23" s="58">
        <v>0</v>
      </c>
      <c r="M23" s="59">
        <v>0</v>
      </c>
      <c r="N23" s="57">
        <v>0</v>
      </c>
      <c r="O23" s="57">
        <v>0</v>
      </c>
      <c r="P23" s="57">
        <v>5</v>
      </c>
      <c r="Q23" s="57">
        <v>0</v>
      </c>
      <c r="R23" s="57">
        <v>0</v>
      </c>
      <c r="S23" s="57">
        <v>0</v>
      </c>
      <c r="T23" s="57">
        <v>9</v>
      </c>
      <c r="U23" s="58">
        <v>200</v>
      </c>
      <c r="V23" s="61">
        <v>0.95</v>
      </c>
      <c r="W23" s="53">
        <v>99.594999999999999</v>
      </c>
      <c r="X23" s="53">
        <v>2.048702071790744</v>
      </c>
      <c r="Y23" s="53">
        <v>165</v>
      </c>
      <c r="Z23" s="53">
        <v>0</v>
      </c>
      <c r="AA23" s="53">
        <v>0.39639393939393947</v>
      </c>
      <c r="AB23" s="55">
        <v>1.2416376192671009E-2</v>
      </c>
      <c r="AC23" s="51">
        <v>1.3216093747573032</v>
      </c>
      <c r="AD23" s="51">
        <v>2.0351328610035364E-2</v>
      </c>
      <c r="AE23" s="51">
        <v>2.6608058669971707E-2</v>
      </c>
      <c r="AF23" s="51">
        <v>1.4605108682587952E-2</v>
      </c>
      <c r="AG23" s="57">
        <v>1.5953261890389925</v>
      </c>
      <c r="AH23" s="57">
        <v>2.0223406584107588E-2</v>
      </c>
      <c r="AI23" s="51">
        <v>2.9866969035105084</v>
      </c>
      <c r="AJ23" s="51">
        <v>2.9450715108185477E-2</v>
      </c>
      <c r="AK23" s="51">
        <v>3.472697236482515</v>
      </c>
      <c r="AL23" s="53">
        <v>0.52652894855048971</v>
      </c>
      <c r="AM23" s="62">
        <v>27.700719844952751</v>
      </c>
      <c r="AN23" s="64">
        <v>1.5614316510425366</v>
      </c>
      <c r="AP23" s="51">
        <v>11</v>
      </c>
      <c r="AQ23" s="52">
        <v>0.25</v>
      </c>
      <c r="AR23" s="57">
        <v>1.5833333333333333</v>
      </c>
      <c r="AS23" s="57">
        <v>6.9999999999999982</v>
      </c>
      <c r="AT23" s="58">
        <v>0</v>
      </c>
      <c r="AU23" s="57">
        <v>0</v>
      </c>
      <c r="AV23" s="57">
        <v>0</v>
      </c>
      <c r="AW23" s="57">
        <v>0</v>
      </c>
      <c r="AX23" s="57">
        <v>0</v>
      </c>
      <c r="AY23" s="57">
        <v>0</v>
      </c>
      <c r="AZ23" s="57">
        <v>0</v>
      </c>
      <c r="BA23" s="58">
        <v>0</v>
      </c>
      <c r="BB23" s="59">
        <v>0</v>
      </c>
      <c r="BC23" s="57">
        <v>100</v>
      </c>
      <c r="BD23" s="57">
        <v>0</v>
      </c>
      <c r="BE23" s="57">
        <v>5</v>
      </c>
      <c r="BF23" s="57">
        <v>0</v>
      </c>
      <c r="BG23" s="57">
        <v>0</v>
      </c>
      <c r="BH23" s="57">
        <v>0</v>
      </c>
      <c r="BI23" s="57">
        <v>9</v>
      </c>
      <c r="BJ23" s="58">
        <v>200</v>
      </c>
      <c r="BK23" s="61">
        <v>0.95</v>
      </c>
      <c r="BL23" s="53">
        <v>65.844999999999999</v>
      </c>
      <c r="BM23" s="53">
        <v>2.0510376275780984</v>
      </c>
      <c r="BN23" s="53">
        <v>165</v>
      </c>
      <c r="BO23" s="53">
        <v>0</v>
      </c>
      <c r="BP23" s="53">
        <v>0.60093939393939377</v>
      </c>
      <c r="BQ23" s="55">
        <v>1.2430531076230959E-2</v>
      </c>
      <c r="BR23" s="51">
        <v>1.6089118162065246</v>
      </c>
      <c r="BS23" s="51">
        <v>2.2460103466438095E-2</v>
      </c>
      <c r="BT23" s="51">
        <v>3.4440355937288468E-2</v>
      </c>
      <c r="BU23" s="51">
        <v>1.5428674895089537E-2</v>
      </c>
      <c r="BV23" s="57">
        <v>1.9273604628250063</v>
      </c>
      <c r="BW23" s="57">
        <v>1.9878946952433928E-2</v>
      </c>
      <c r="BX23" s="51">
        <v>3.1622776601683791</v>
      </c>
      <c r="BY23" s="51">
        <v>6.2078472642979418E-17</v>
      </c>
      <c r="BZ23" s="51">
        <v>3.0190999008835395</v>
      </c>
      <c r="CA23" s="53">
        <v>0.46873430033265506</v>
      </c>
      <c r="CB23" s="62">
        <v>20.645696884548347</v>
      </c>
      <c r="CC23" s="64">
        <v>1.2176941386020539</v>
      </c>
      <c r="CD23" s="62"/>
      <c r="CE23" s="53">
        <f t="shared" si="0"/>
        <v>3.3291640592396958</v>
      </c>
      <c r="CG23" s="75">
        <f t="shared" si="1"/>
        <v>-0.20454545454545431</v>
      </c>
      <c r="CH23" s="71">
        <f t="shared" si="2"/>
        <v>0</v>
      </c>
      <c r="CI23" s="76"/>
      <c r="CJ23" s="72"/>
      <c r="CK23" s="77"/>
      <c r="CL23" s="40"/>
      <c r="CM23" s="75">
        <f t="shared" si="3"/>
        <v>-0.3320342737860138</v>
      </c>
      <c r="CN23" s="72">
        <f t="shared" si="4"/>
        <v>0</v>
      </c>
      <c r="CO23" s="76"/>
      <c r="CP23" s="72"/>
      <c r="CQ23" s="77"/>
      <c r="CR23" s="40"/>
      <c r="CS23" s="75">
        <f t="shared" si="5"/>
        <v>-0.17558075665787065</v>
      </c>
      <c r="CT23" s="72">
        <f t="shared" si="6"/>
        <v>0</v>
      </c>
      <c r="CU23" s="76"/>
      <c r="CV23" s="72"/>
      <c r="CW23" s="77"/>
      <c r="CX23" s="40"/>
      <c r="CY23" s="75">
        <f t="shared" si="7"/>
        <v>0.45359733559897553</v>
      </c>
      <c r="CZ23" s="72">
        <f t="shared" si="8"/>
        <v>1</v>
      </c>
      <c r="DA23" s="76"/>
      <c r="DB23" s="72"/>
      <c r="DC23" s="77"/>
      <c r="DD23" s="40"/>
      <c r="DE23" s="75">
        <f t="shared" si="9"/>
        <v>7.0550229604044041</v>
      </c>
      <c r="DF23" s="72">
        <f t="shared" si="10"/>
        <v>0</v>
      </c>
      <c r="DG23" s="76"/>
      <c r="DH23" s="72"/>
      <c r="DI23" s="77"/>
      <c r="DK23" s="39">
        <v>3.3291640592396958</v>
      </c>
    </row>
    <row r="24" spans="1:115" x14ac:dyDescent="0.3">
      <c r="A24" s="51">
        <v>25</v>
      </c>
      <c r="B24" s="52">
        <v>0.25</v>
      </c>
      <c r="C24" s="53">
        <v>4.833333333333333</v>
      </c>
      <c r="D24" s="53">
        <v>2.4285714285714284</v>
      </c>
      <c r="E24" s="54">
        <v>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4">
        <v>0</v>
      </c>
      <c r="M24" s="55">
        <v>0</v>
      </c>
      <c r="N24" s="53">
        <v>0</v>
      </c>
      <c r="O24" s="53">
        <v>0</v>
      </c>
      <c r="P24" s="53">
        <v>5</v>
      </c>
      <c r="Q24" s="53">
        <v>0</v>
      </c>
      <c r="R24" s="53">
        <v>0</v>
      </c>
      <c r="S24" s="53">
        <v>0</v>
      </c>
      <c r="T24" s="53">
        <v>9</v>
      </c>
      <c r="U24" s="54">
        <v>200</v>
      </c>
      <c r="V24" s="56">
        <v>0.95</v>
      </c>
      <c r="W24" s="53">
        <v>95.34</v>
      </c>
      <c r="X24" s="53">
        <v>1.9440344959863467</v>
      </c>
      <c r="Y24" s="53">
        <v>165</v>
      </c>
      <c r="Z24" s="53">
        <v>0</v>
      </c>
      <c r="AA24" s="53">
        <v>0.4221818181818181</v>
      </c>
      <c r="AB24" s="55">
        <v>1.178202724840203E-2</v>
      </c>
      <c r="AC24" s="51">
        <v>1.3308849086419272</v>
      </c>
      <c r="AD24" s="51">
        <v>1.9639614857790724E-2</v>
      </c>
      <c r="AE24" s="51">
        <v>1.4222700048762707E-2</v>
      </c>
      <c r="AF24" s="51">
        <v>9.317935168694183E-3</v>
      </c>
      <c r="AG24" s="51">
        <v>1.643885551932958</v>
      </c>
      <c r="AH24" s="51">
        <v>1.8548164821555913E-2</v>
      </c>
      <c r="AI24" s="51">
        <v>3.0858026981646902</v>
      </c>
      <c r="AJ24" s="51">
        <v>2.0353874414701295E-2</v>
      </c>
      <c r="AK24" s="51">
        <v>3.801303043148796</v>
      </c>
      <c r="AL24" s="53">
        <v>0.55827583322775798</v>
      </c>
      <c r="AM24" s="51">
        <v>26.25174949288326</v>
      </c>
      <c r="AN24" s="55">
        <v>1.60195674521481</v>
      </c>
      <c r="AP24" s="51">
        <v>25</v>
      </c>
      <c r="AQ24" s="52">
        <v>0.25</v>
      </c>
      <c r="AR24" s="53">
        <v>4.833333333333333</v>
      </c>
      <c r="AS24" s="53">
        <v>2.4285714285714284</v>
      </c>
      <c r="AT24" s="54">
        <v>0</v>
      </c>
      <c r="AU24" s="53">
        <v>0</v>
      </c>
      <c r="AV24" s="53">
        <v>0</v>
      </c>
      <c r="AW24" s="53">
        <v>0</v>
      </c>
      <c r="AX24" s="53">
        <v>0</v>
      </c>
      <c r="AY24" s="53">
        <v>0</v>
      </c>
      <c r="AZ24" s="53">
        <v>0</v>
      </c>
      <c r="BA24" s="54">
        <v>0</v>
      </c>
      <c r="BB24" s="55">
        <v>0</v>
      </c>
      <c r="BC24" s="53">
        <v>100</v>
      </c>
      <c r="BD24" s="53">
        <v>0</v>
      </c>
      <c r="BE24" s="53">
        <v>5</v>
      </c>
      <c r="BF24" s="53">
        <v>0</v>
      </c>
      <c r="BG24" s="53">
        <v>0</v>
      </c>
      <c r="BH24" s="53">
        <v>0</v>
      </c>
      <c r="BI24" s="53">
        <v>9</v>
      </c>
      <c r="BJ24" s="54">
        <v>200</v>
      </c>
      <c r="BK24" s="56">
        <v>0.95</v>
      </c>
      <c r="BL24" s="53">
        <v>68.08</v>
      </c>
      <c r="BM24" s="53">
        <v>2.2588404085114293</v>
      </c>
      <c r="BN24" s="53">
        <v>165</v>
      </c>
      <c r="BO24" s="53">
        <v>0</v>
      </c>
      <c r="BP24" s="53">
        <v>0.5873939393939398</v>
      </c>
      <c r="BQ24" s="55">
        <v>1.3689941869765715E-2</v>
      </c>
      <c r="BR24" s="51">
        <v>1.6091884538689205</v>
      </c>
      <c r="BS24" s="51">
        <v>2.4605157143555868E-2</v>
      </c>
      <c r="BT24" s="51">
        <v>5.3195436482630087E-2</v>
      </c>
      <c r="BU24" s="51">
        <v>2.1660656480517262E-2</v>
      </c>
      <c r="BV24" s="51">
        <v>1.9417807051251881</v>
      </c>
      <c r="BW24" s="51">
        <v>2.2430862279550531E-2</v>
      </c>
      <c r="BX24" s="51">
        <v>3.1622776601683791</v>
      </c>
      <c r="BY24" s="51">
        <v>6.2078472642979418E-17</v>
      </c>
      <c r="BZ24" s="51">
        <v>3.3454570142730411</v>
      </c>
      <c r="CA24" s="53">
        <v>0.55201123050872303</v>
      </c>
      <c r="CB24" s="51">
        <v>21.687277693477444</v>
      </c>
      <c r="CC24" s="55">
        <v>1.2054520584235304</v>
      </c>
      <c r="CD24" s="53"/>
      <c r="CE24" s="53">
        <f t="shared" si="0"/>
        <v>3.4260903721436242</v>
      </c>
      <c r="CG24" s="75">
        <f t="shared" si="1"/>
        <v>-0.1652121212121217</v>
      </c>
      <c r="CH24" s="71">
        <f t="shared" si="2"/>
        <v>0</v>
      </c>
      <c r="CI24" s="76"/>
      <c r="CJ24" s="72" t="s">
        <v>66</v>
      </c>
      <c r="CK24" s="77"/>
      <c r="CL24" s="40"/>
      <c r="CM24" s="75">
        <f t="shared" si="3"/>
        <v>-0.29789515319223003</v>
      </c>
      <c r="CN24" s="72">
        <f t="shared" si="4"/>
        <v>0</v>
      </c>
      <c r="CO24" s="76"/>
      <c r="CP24" s="72" t="s">
        <v>66</v>
      </c>
      <c r="CQ24" s="77"/>
      <c r="CR24" s="40"/>
      <c r="CS24" s="75">
        <f t="shared" si="5"/>
        <v>-7.6474962003688862E-2</v>
      </c>
      <c r="CT24" s="72">
        <f t="shared" si="6"/>
        <v>0</v>
      </c>
      <c r="CU24" s="76"/>
      <c r="CV24" s="72" t="s">
        <v>66</v>
      </c>
      <c r="CW24" s="77"/>
      <c r="CX24" s="40"/>
      <c r="CY24" s="75">
        <f t="shared" si="7"/>
        <v>0.45584602887575487</v>
      </c>
      <c r="CZ24" s="72">
        <f t="shared" si="8"/>
        <v>1</v>
      </c>
      <c r="DA24" s="76"/>
      <c r="DB24" s="72" t="s">
        <v>66</v>
      </c>
      <c r="DC24" s="77"/>
      <c r="DD24" s="40"/>
      <c r="DE24" s="75">
        <f t="shared" si="9"/>
        <v>4.5644717994058155</v>
      </c>
      <c r="DF24" s="72">
        <f t="shared" si="10"/>
        <v>0</v>
      </c>
      <c r="DG24" s="76"/>
      <c r="DH24" s="72" t="s">
        <v>66</v>
      </c>
      <c r="DI24" s="77"/>
      <c r="DK24" s="39">
        <v>3.4260903721436242</v>
      </c>
    </row>
    <row r="25" spans="1:115" x14ac:dyDescent="0.3">
      <c r="A25" s="51">
        <v>15</v>
      </c>
      <c r="B25" s="52">
        <v>0.25</v>
      </c>
      <c r="C25" s="53">
        <v>2.6666666666666665</v>
      </c>
      <c r="D25" s="53">
        <v>4.7142857142857135</v>
      </c>
      <c r="E25" s="54">
        <v>0</v>
      </c>
      <c r="F25" s="53">
        <v>0</v>
      </c>
      <c r="G25" s="53">
        <v>0</v>
      </c>
      <c r="H25" s="53">
        <v>0</v>
      </c>
      <c r="I25" s="53">
        <v>0</v>
      </c>
      <c r="J25" s="53">
        <v>0</v>
      </c>
      <c r="K25" s="53">
        <v>0</v>
      </c>
      <c r="L25" s="54">
        <v>0</v>
      </c>
      <c r="M25" s="55">
        <v>0</v>
      </c>
      <c r="N25" s="53">
        <v>0</v>
      </c>
      <c r="O25" s="53">
        <v>0</v>
      </c>
      <c r="P25" s="53">
        <v>5</v>
      </c>
      <c r="Q25" s="53">
        <v>0</v>
      </c>
      <c r="R25" s="53">
        <v>0</v>
      </c>
      <c r="S25" s="53">
        <v>0</v>
      </c>
      <c r="T25" s="53">
        <v>9</v>
      </c>
      <c r="U25" s="54">
        <v>200</v>
      </c>
      <c r="V25" s="56">
        <v>0.95</v>
      </c>
      <c r="W25" s="53">
        <v>91.12</v>
      </c>
      <c r="X25" s="53">
        <v>2.0135123908148929</v>
      </c>
      <c r="Y25" s="53">
        <v>165</v>
      </c>
      <c r="Z25" s="53">
        <v>0</v>
      </c>
      <c r="AA25" s="53">
        <v>0.44775757575757597</v>
      </c>
      <c r="AB25" s="55">
        <v>1.2203105398877905E-2</v>
      </c>
      <c r="AC25" s="51">
        <v>1.3669797915522128</v>
      </c>
      <c r="AD25" s="51">
        <v>1.9793039272648624E-2</v>
      </c>
      <c r="AE25" s="51">
        <v>1.7573396141980037E-2</v>
      </c>
      <c r="AF25" s="51">
        <v>1.1380925352870741E-2</v>
      </c>
      <c r="AG25" s="51">
        <v>1.6845593896822693</v>
      </c>
      <c r="AH25" s="51">
        <v>1.9074315459251104E-2</v>
      </c>
      <c r="AI25" s="51">
        <v>3.1368922424651489</v>
      </c>
      <c r="AJ25" s="51">
        <v>9.792226242134501E-3</v>
      </c>
      <c r="AK25" s="51">
        <v>3.2491383160018223</v>
      </c>
      <c r="AL25" s="53">
        <v>0.51246679046510946</v>
      </c>
      <c r="AM25" s="51">
        <v>25.667447725227799</v>
      </c>
      <c r="AN25" s="55">
        <v>1.4613885932420665</v>
      </c>
      <c r="AP25" s="51">
        <v>15</v>
      </c>
      <c r="AQ25" s="52">
        <v>0.25</v>
      </c>
      <c r="AR25" s="53">
        <v>2.6666666666666665</v>
      </c>
      <c r="AS25" s="53">
        <v>4.7142857142857135</v>
      </c>
      <c r="AT25" s="54">
        <v>0</v>
      </c>
      <c r="AU25" s="53">
        <v>0</v>
      </c>
      <c r="AV25" s="53">
        <v>0</v>
      </c>
      <c r="AW25" s="53">
        <v>0</v>
      </c>
      <c r="AX25" s="53">
        <v>0</v>
      </c>
      <c r="AY25" s="53">
        <v>0</v>
      </c>
      <c r="AZ25" s="53">
        <v>0</v>
      </c>
      <c r="BA25" s="54">
        <v>0</v>
      </c>
      <c r="BB25" s="55">
        <v>0</v>
      </c>
      <c r="BC25" s="53">
        <v>100</v>
      </c>
      <c r="BD25" s="53">
        <v>0</v>
      </c>
      <c r="BE25" s="53">
        <v>5</v>
      </c>
      <c r="BF25" s="53">
        <v>0</v>
      </c>
      <c r="BG25" s="53">
        <v>0</v>
      </c>
      <c r="BH25" s="53">
        <v>0</v>
      </c>
      <c r="BI25" s="53">
        <v>9</v>
      </c>
      <c r="BJ25" s="54">
        <v>200</v>
      </c>
      <c r="BK25" s="56">
        <v>0.95</v>
      </c>
      <c r="BL25" s="53">
        <v>68.739999999999995</v>
      </c>
      <c r="BM25" s="53">
        <v>2.1005134266214465</v>
      </c>
      <c r="BN25" s="53">
        <v>165</v>
      </c>
      <c r="BO25" s="53">
        <v>0</v>
      </c>
      <c r="BP25" s="53">
        <v>0.58339393939393913</v>
      </c>
      <c r="BQ25" s="55">
        <v>1.2730384403766474E-2</v>
      </c>
      <c r="BR25" s="51">
        <v>1.6099121902242139</v>
      </c>
      <c r="BS25" s="51">
        <v>2.3792365209437932E-2</v>
      </c>
      <c r="BT25" s="51">
        <v>5.6571067811865425E-2</v>
      </c>
      <c r="BU25" s="51">
        <v>2.0358678610877531E-2</v>
      </c>
      <c r="BV25" s="51">
        <v>1.948746645889988</v>
      </c>
      <c r="BW25" s="51">
        <v>2.2813753995570521E-2</v>
      </c>
      <c r="BX25" s="51">
        <v>3.1622776601683791</v>
      </c>
      <c r="BY25" s="51">
        <v>6.2078472642979418E-17</v>
      </c>
      <c r="BZ25" s="51">
        <v>2.8802636299808602</v>
      </c>
      <c r="CA25" s="53">
        <v>0.41425390648028948</v>
      </c>
      <c r="CB25" s="51">
        <v>21.628109618599787</v>
      </c>
      <c r="CC25" s="55">
        <v>1.2167896391837061</v>
      </c>
      <c r="CD25" s="53"/>
      <c r="CE25" s="53">
        <f t="shared" si="0"/>
        <v>3.5456210417116729</v>
      </c>
      <c r="CG25" s="75">
        <f t="shared" si="1"/>
        <v>-0.13563636363636317</v>
      </c>
      <c r="CH25" s="71">
        <f t="shared" si="2"/>
        <v>0</v>
      </c>
      <c r="CI25" s="76"/>
      <c r="CJ25" s="72" t="s">
        <v>48</v>
      </c>
      <c r="CK25" s="77" t="s">
        <v>73</v>
      </c>
      <c r="CL25" s="40"/>
      <c r="CM25" s="75">
        <f t="shared" si="3"/>
        <v>-0.26418725620771877</v>
      </c>
      <c r="CN25" s="72">
        <f t="shared" si="4"/>
        <v>0</v>
      </c>
      <c r="CO25" s="76"/>
      <c r="CP25" s="72" t="s">
        <v>48</v>
      </c>
      <c r="CQ25" s="77" t="s">
        <v>73</v>
      </c>
      <c r="CR25" s="40"/>
      <c r="CS25" s="75">
        <f t="shared" si="5"/>
        <v>-2.5385417703230218E-2</v>
      </c>
      <c r="CT25" s="72">
        <f t="shared" si="6"/>
        <v>0</v>
      </c>
      <c r="CU25" s="76"/>
      <c r="CV25" s="72" t="s">
        <v>48</v>
      </c>
      <c r="CW25" s="77" t="s">
        <v>73</v>
      </c>
      <c r="CX25" s="40"/>
      <c r="CY25" s="75">
        <f t="shared" si="7"/>
        <v>0.36887468602096218</v>
      </c>
      <c r="CZ25" s="72">
        <f t="shared" si="8"/>
        <v>1</v>
      </c>
      <c r="DA25" s="76"/>
      <c r="DB25" s="72" t="s">
        <v>48</v>
      </c>
      <c r="DC25" s="77" t="s">
        <v>73</v>
      </c>
      <c r="DD25" s="40"/>
      <c r="DE25" s="75">
        <f t="shared" si="9"/>
        <v>4.0393381066280121</v>
      </c>
      <c r="DF25" s="72">
        <f t="shared" si="10"/>
        <v>0</v>
      </c>
      <c r="DG25" s="76"/>
      <c r="DH25" s="72" t="s">
        <v>48</v>
      </c>
      <c r="DI25" s="77" t="s">
        <v>73</v>
      </c>
      <c r="DK25" s="39">
        <v>3.5456210417116729</v>
      </c>
    </row>
    <row r="26" spans="1:115" x14ac:dyDescent="0.3">
      <c r="A26" s="51">
        <v>20</v>
      </c>
      <c r="B26" s="52">
        <v>0.25</v>
      </c>
      <c r="C26" s="53">
        <v>3.75</v>
      </c>
      <c r="D26" s="53">
        <v>3.5714285714285712</v>
      </c>
      <c r="E26" s="54">
        <v>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4">
        <v>0</v>
      </c>
      <c r="M26" s="55">
        <v>0</v>
      </c>
      <c r="N26" s="53">
        <v>0</v>
      </c>
      <c r="O26" s="53">
        <v>0</v>
      </c>
      <c r="P26" s="53">
        <v>5</v>
      </c>
      <c r="Q26" s="53">
        <v>0</v>
      </c>
      <c r="R26" s="53">
        <v>0</v>
      </c>
      <c r="S26" s="53">
        <v>0</v>
      </c>
      <c r="T26" s="53">
        <v>9</v>
      </c>
      <c r="U26" s="54">
        <v>200</v>
      </c>
      <c r="V26" s="56">
        <v>0.95</v>
      </c>
      <c r="W26" s="53">
        <v>91.02</v>
      </c>
      <c r="X26" s="53">
        <v>2.1789474743481083</v>
      </c>
      <c r="Y26" s="53">
        <v>165</v>
      </c>
      <c r="Z26" s="53">
        <v>0</v>
      </c>
      <c r="AA26" s="53">
        <v>0.44836363636363613</v>
      </c>
      <c r="AB26" s="55">
        <v>1.3205742268776464E-2</v>
      </c>
      <c r="AC26" s="51">
        <v>1.3927771222244931</v>
      </c>
      <c r="AD26" s="51">
        <v>2.1192444768834504E-2</v>
      </c>
      <c r="AE26" s="51">
        <v>4.6229017534559824E-2</v>
      </c>
      <c r="AF26" s="51">
        <v>1.9331505209831283E-2</v>
      </c>
      <c r="AG26" s="51">
        <v>1.7501503082174319</v>
      </c>
      <c r="AH26" s="51">
        <v>2.1601789738634566E-2</v>
      </c>
      <c r="AI26" s="51">
        <v>3.1682268978442489</v>
      </c>
      <c r="AJ26" s="51">
        <v>1.1974826414639858E-2</v>
      </c>
      <c r="AK26" s="51">
        <v>3.3826330050471927</v>
      </c>
      <c r="AL26" s="53">
        <v>0.50897111387309135</v>
      </c>
      <c r="AM26" s="51">
        <v>26.303496199846972</v>
      </c>
      <c r="AN26" s="55">
        <v>1.5941077067834557</v>
      </c>
      <c r="AP26" s="51">
        <v>20</v>
      </c>
      <c r="AQ26" s="52">
        <v>0.25</v>
      </c>
      <c r="AR26" s="53">
        <v>3.75</v>
      </c>
      <c r="AS26" s="53">
        <v>3.5714285714285712</v>
      </c>
      <c r="AT26" s="54">
        <v>0</v>
      </c>
      <c r="AU26" s="53">
        <v>0</v>
      </c>
      <c r="AV26" s="53">
        <v>0</v>
      </c>
      <c r="AW26" s="53">
        <v>0</v>
      </c>
      <c r="AX26" s="53">
        <v>0</v>
      </c>
      <c r="AY26" s="53">
        <v>0</v>
      </c>
      <c r="AZ26" s="53">
        <v>0</v>
      </c>
      <c r="BA26" s="54">
        <v>0</v>
      </c>
      <c r="BB26" s="55">
        <v>0</v>
      </c>
      <c r="BC26" s="53">
        <v>100</v>
      </c>
      <c r="BD26" s="53">
        <v>0</v>
      </c>
      <c r="BE26" s="53">
        <v>5</v>
      </c>
      <c r="BF26" s="53">
        <v>0</v>
      </c>
      <c r="BG26" s="53">
        <v>0</v>
      </c>
      <c r="BH26" s="53">
        <v>0</v>
      </c>
      <c r="BI26" s="53">
        <v>9</v>
      </c>
      <c r="BJ26" s="54">
        <v>200</v>
      </c>
      <c r="BK26" s="56">
        <v>0.95</v>
      </c>
      <c r="BL26" s="53">
        <v>56.854999999999997</v>
      </c>
      <c r="BM26" s="53">
        <v>2.0361832400335595</v>
      </c>
      <c r="BN26" s="53">
        <v>165</v>
      </c>
      <c r="BO26" s="53">
        <v>0</v>
      </c>
      <c r="BP26" s="53">
        <v>0.65542424242424258</v>
      </c>
      <c r="BQ26" s="55">
        <v>1.2340504485051682E-2</v>
      </c>
      <c r="BR26" s="51">
        <v>1.7028669598267692</v>
      </c>
      <c r="BS26" s="51">
        <v>2.5858027629204607E-2</v>
      </c>
      <c r="BT26" s="51">
        <v>4.9421828254252773E-2</v>
      </c>
      <c r="BU26" s="51">
        <v>1.9464950034345639E-2</v>
      </c>
      <c r="BV26" s="51">
        <v>2.0921674404031725</v>
      </c>
      <c r="BW26" s="51">
        <v>2.6578160714219635E-2</v>
      </c>
      <c r="BX26" s="51">
        <v>3.6055512754639945</v>
      </c>
      <c r="BY26" s="51">
        <v>7.4494167171575297E-16</v>
      </c>
      <c r="BZ26" s="51">
        <v>3.1951735082420187</v>
      </c>
      <c r="CA26" s="53">
        <v>0.51506468642191194</v>
      </c>
      <c r="CB26" s="51">
        <v>20.948556970571399</v>
      </c>
      <c r="CC26" s="55">
        <v>1.1416558839588069</v>
      </c>
      <c r="CD26" s="62"/>
      <c r="CE26" s="53">
        <f t="shared" si="0"/>
        <v>3.6596252735569994</v>
      </c>
      <c r="CG26" s="75">
        <f t="shared" si="1"/>
        <v>-0.20706060606060644</v>
      </c>
      <c r="CH26" s="71">
        <f t="shared" si="2"/>
        <v>0</v>
      </c>
      <c r="CI26" s="72"/>
      <c r="CJ26" s="72" t="s">
        <v>49</v>
      </c>
      <c r="CK26" s="78">
        <f>AVERAGE(CG46:CG48)</f>
        <v>-0.28398989898989918</v>
      </c>
      <c r="CL26" s="40"/>
      <c r="CM26" s="75">
        <f t="shared" si="3"/>
        <v>-0.34201713218574059</v>
      </c>
      <c r="CN26" s="72">
        <f t="shared" si="4"/>
        <v>0</v>
      </c>
      <c r="CO26" s="72"/>
      <c r="CP26" s="72" t="s">
        <v>49</v>
      </c>
      <c r="CQ26" s="78" t="e">
        <f>AVERAGE(CM46:CM48)</f>
        <v>#VALUE!</v>
      </c>
      <c r="CR26" s="40"/>
      <c r="CS26" s="75">
        <f t="shared" si="5"/>
        <v>-0.43732437761974552</v>
      </c>
      <c r="CT26" s="72">
        <f t="shared" si="6"/>
        <v>0</v>
      </c>
      <c r="CU26" s="72"/>
      <c r="CV26" s="72" t="s">
        <v>49</v>
      </c>
      <c r="CW26" s="78" t="e">
        <f>AVERAGE(CS46:CS48)</f>
        <v>#VALUE!</v>
      </c>
      <c r="CX26" s="40"/>
      <c r="CY26" s="75">
        <f t="shared" si="7"/>
        <v>0.18745949680517393</v>
      </c>
      <c r="CZ26" s="72">
        <f t="shared" si="8"/>
        <v>1</v>
      </c>
      <c r="DA26" s="72"/>
      <c r="DB26" s="72" t="s">
        <v>49</v>
      </c>
      <c r="DC26" s="78" t="e">
        <f>AVERAGE(CY46:CY48)</f>
        <v>#VALUE!</v>
      </c>
      <c r="DD26" s="40"/>
      <c r="DE26" s="75">
        <f t="shared" si="9"/>
        <v>5.3549392292755726</v>
      </c>
      <c r="DF26" s="72">
        <f t="shared" si="10"/>
        <v>0</v>
      </c>
      <c r="DG26" s="72"/>
      <c r="DH26" s="72" t="s">
        <v>49</v>
      </c>
      <c r="DI26" s="78" t="e">
        <f>AVERAGE(DE46:DE48)</f>
        <v>#VALUE!</v>
      </c>
      <c r="DK26" s="39">
        <v>3.6596252735569994</v>
      </c>
    </row>
    <row r="27" spans="1:115" x14ac:dyDescent="0.3">
      <c r="A27" s="51">
        <v>31</v>
      </c>
      <c r="B27" s="52">
        <v>0.25</v>
      </c>
      <c r="C27" s="53">
        <v>5.9166666666666661</v>
      </c>
      <c r="D27" s="53">
        <v>2.4285714285714284</v>
      </c>
      <c r="E27" s="54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54">
        <v>0</v>
      </c>
      <c r="M27" s="55">
        <v>0</v>
      </c>
      <c r="N27" s="53">
        <v>0</v>
      </c>
      <c r="O27" s="53">
        <v>0</v>
      </c>
      <c r="P27" s="53">
        <v>5</v>
      </c>
      <c r="Q27" s="53">
        <v>0</v>
      </c>
      <c r="R27" s="53">
        <v>0</v>
      </c>
      <c r="S27" s="53">
        <v>0</v>
      </c>
      <c r="T27" s="53">
        <v>9</v>
      </c>
      <c r="U27" s="54">
        <v>200</v>
      </c>
      <c r="V27" s="56">
        <v>0.95</v>
      </c>
      <c r="W27" s="53">
        <v>84.614999999999995</v>
      </c>
      <c r="X27" s="53">
        <v>1.9467584710328143</v>
      </c>
      <c r="Y27" s="53">
        <v>165</v>
      </c>
      <c r="Z27" s="53">
        <v>0</v>
      </c>
      <c r="AA27" s="53">
        <v>0.48718181818181827</v>
      </c>
      <c r="AB27" s="55">
        <v>1.1798536188077489E-2</v>
      </c>
      <c r="AC27" s="51">
        <v>1.4329048625934442</v>
      </c>
      <c r="AD27" s="51">
        <v>2.1115492894308439E-2</v>
      </c>
      <c r="AE27" s="51">
        <v>3.3419783511002533E-2</v>
      </c>
      <c r="AF27" s="51">
        <v>1.7925562567329592E-2</v>
      </c>
      <c r="AG27" s="51">
        <v>1.7875206194865871</v>
      </c>
      <c r="AH27" s="51">
        <v>2.0940565486314965E-2</v>
      </c>
      <c r="AI27" s="51">
        <v>3.3081344160689095</v>
      </c>
      <c r="AJ27" s="51">
        <v>2.9325380022253149E-2</v>
      </c>
      <c r="AK27" s="51">
        <v>3.6897539694293475</v>
      </c>
      <c r="AL27" s="53">
        <v>0.60757172829438466</v>
      </c>
      <c r="AM27" s="51">
        <v>24.404661188635259</v>
      </c>
      <c r="AN27" s="55">
        <v>1.346166118107782</v>
      </c>
      <c r="AP27" s="51">
        <v>31</v>
      </c>
      <c r="AQ27" s="52">
        <v>0.25</v>
      </c>
      <c r="AR27" s="53">
        <v>5.9166666666666661</v>
      </c>
      <c r="AS27" s="53">
        <v>2.4285714285714284</v>
      </c>
      <c r="AT27" s="54">
        <v>0</v>
      </c>
      <c r="AU27" s="53">
        <v>0</v>
      </c>
      <c r="AV27" s="53">
        <v>0</v>
      </c>
      <c r="AW27" s="53">
        <v>0</v>
      </c>
      <c r="AX27" s="53">
        <v>0</v>
      </c>
      <c r="AY27" s="53">
        <v>0</v>
      </c>
      <c r="AZ27" s="53">
        <v>0</v>
      </c>
      <c r="BA27" s="54">
        <v>0</v>
      </c>
      <c r="BB27" s="55">
        <v>0</v>
      </c>
      <c r="BC27" s="53">
        <v>100</v>
      </c>
      <c r="BD27" s="53">
        <v>0</v>
      </c>
      <c r="BE27" s="53">
        <v>5</v>
      </c>
      <c r="BF27" s="53">
        <v>0</v>
      </c>
      <c r="BG27" s="53">
        <v>0</v>
      </c>
      <c r="BH27" s="53">
        <v>0</v>
      </c>
      <c r="BI27" s="53">
        <v>9</v>
      </c>
      <c r="BJ27" s="54">
        <v>200</v>
      </c>
      <c r="BK27" s="56">
        <v>0.95</v>
      </c>
      <c r="BL27" s="53">
        <v>57.225000000000001</v>
      </c>
      <c r="BM27" s="53">
        <v>2.0839447031888279</v>
      </c>
      <c r="BN27" s="53">
        <v>165</v>
      </c>
      <c r="BO27" s="53">
        <v>0</v>
      </c>
      <c r="BP27" s="53">
        <v>0.65318181818181786</v>
      </c>
      <c r="BQ27" s="55">
        <v>1.2629967898114472E-2</v>
      </c>
      <c r="BR27" s="51">
        <v>1.7031084299774306</v>
      </c>
      <c r="BS27" s="51">
        <v>2.4288094489205176E-2</v>
      </c>
      <c r="BT27" s="51">
        <v>6.0319805153394787E-2</v>
      </c>
      <c r="BU27" s="51">
        <v>2.0690907335797929E-2</v>
      </c>
      <c r="BV27" s="51">
        <v>2.1041575790293821</v>
      </c>
      <c r="BW27" s="51">
        <v>2.4904932484626063E-2</v>
      </c>
      <c r="BX27" s="51">
        <v>3.6055512754639945</v>
      </c>
      <c r="BY27" s="51">
        <v>7.4494167171575297E-16</v>
      </c>
      <c r="BZ27" s="51">
        <v>3.004374807740382</v>
      </c>
      <c r="CA27" s="53">
        <v>0.44677637045766044</v>
      </c>
      <c r="CB27" s="51">
        <v>20.136305923629685</v>
      </c>
      <c r="CC27" s="55">
        <v>1.2241734946841016</v>
      </c>
      <c r="CD27" s="53"/>
      <c r="CE27" s="53">
        <f t="shared" si="0"/>
        <v>3.7906526639943703</v>
      </c>
      <c r="CG27" s="75">
        <f t="shared" si="1"/>
        <v>-0.16599999999999959</v>
      </c>
      <c r="CH27" s="71">
        <f t="shared" si="2"/>
        <v>0</v>
      </c>
      <c r="CI27" s="72"/>
      <c r="CJ27" s="72" t="s">
        <v>50</v>
      </c>
      <c r="CK27" s="78">
        <f>AVERAGE(CG49:CG54)</f>
        <v>-0.16045454545454529</v>
      </c>
      <c r="CL27" s="40"/>
      <c r="CM27" s="75">
        <f t="shared" si="3"/>
        <v>-0.31663695954279492</v>
      </c>
      <c r="CN27" s="72">
        <f t="shared" si="4"/>
        <v>0</v>
      </c>
      <c r="CO27" s="72"/>
      <c r="CP27" s="72" t="s">
        <v>50</v>
      </c>
      <c r="CQ27" s="78">
        <f>AVERAGE(CM49:CM54)</f>
        <v>-4.8702210927925295E-2</v>
      </c>
      <c r="CR27" s="40"/>
      <c r="CS27" s="75">
        <f t="shared" si="5"/>
        <v>-0.297416859395085</v>
      </c>
      <c r="CT27" s="72">
        <f t="shared" si="6"/>
        <v>0</v>
      </c>
      <c r="CU27" s="72"/>
      <c r="CV27" s="72" t="s">
        <v>50</v>
      </c>
      <c r="CW27" s="78">
        <f>AVERAGE(CS49:CS54)</f>
        <v>-7.2952825992922007E-2</v>
      </c>
      <c r="CX27" s="40"/>
      <c r="CY27" s="75">
        <f t="shared" si="7"/>
        <v>0.68537916168896551</v>
      </c>
      <c r="CZ27" s="72">
        <f t="shared" si="8"/>
        <v>1</v>
      </c>
      <c r="DA27" s="72"/>
      <c r="DB27" s="72" t="s">
        <v>50</v>
      </c>
      <c r="DC27" s="78">
        <f>AVERAGE(CY49:CY54)</f>
        <v>0.3920275407645748</v>
      </c>
      <c r="DD27" s="40"/>
      <c r="DE27" s="75">
        <f t="shared" si="9"/>
        <v>4.2683552650055745</v>
      </c>
      <c r="DF27" s="72">
        <f t="shared" si="10"/>
        <v>0</v>
      </c>
      <c r="DG27" s="72"/>
      <c r="DH27" s="72" t="s">
        <v>50</v>
      </c>
      <c r="DI27" s="78">
        <f>AVERAGE(DE49:DE54)</f>
        <v>3.6359252326910685</v>
      </c>
      <c r="DK27" s="39">
        <v>3.7906526639943703</v>
      </c>
    </row>
    <row r="28" spans="1:115" x14ac:dyDescent="0.3">
      <c r="A28" s="51">
        <v>16</v>
      </c>
      <c r="B28" s="52">
        <v>0.25</v>
      </c>
      <c r="C28" s="53">
        <v>2.6666666666666665</v>
      </c>
      <c r="D28" s="53">
        <v>5.8571428571428559</v>
      </c>
      <c r="E28" s="54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54">
        <v>0</v>
      </c>
      <c r="M28" s="55">
        <v>0</v>
      </c>
      <c r="N28" s="53">
        <v>0</v>
      </c>
      <c r="O28" s="53">
        <v>0</v>
      </c>
      <c r="P28" s="53">
        <v>5</v>
      </c>
      <c r="Q28" s="53">
        <v>0</v>
      </c>
      <c r="R28" s="53">
        <v>0</v>
      </c>
      <c r="S28" s="53">
        <v>0</v>
      </c>
      <c r="T28" s="53">
        <v>9</v>
      </c>
      <c r="U28" s="54">
        <v>200</v>
      </c>
      <c r="V28" s="56">
        <v>0.95</v>
      </c>
      <c r="W28" s="53">
        <v>80.38</v>
      </c>
      <c r="X28" s="53">
        <v>1.8792329972005557</v>
      </c>
      <c r="Y28" s="53">
        <v>165</v>
      </c>
      <c r="Z28" s="53">
        <v>0</v>
      </c>
      <c r="AA28" s="53">
        <v>0.51284848484848466</v>
      </c>
      <c r="AB28" s="55">
        <v>1.1389290892124596E-2</v>
      </c>
      <c r="AC28" s="51">
        <v>1.4695897033183503</v>
      </c>
      <c r="AD28" s="51">
        <v>2.0691309055715812E-2</v>
      </c>
      <c r="AE28" s="51">
        <v>5.039106840005949E-2</v>
      </c>
      <c r="AF28" s="51">
        <v>1.9279995989716085E-2</v>
      </c>
      <c r="AG28" s="51">
        <v>1.8519191521571512</v>
      </c>
      <c r="AH28" s="51">
        <v>2.1475540810154851E-2</v>
      </c>
      <c r="AI28" s="51">
        <v>3.478993843974072</v>
      </c>
      <c r="AJ28" s="51">
        <v>2.77909678167007E-2</v>
      </c>
      <c r="AK28" s="51">
        <v>3.6128148677237677</v>
      </c>
      <c r="AL28" s="53">
        <v>0.58004228308629846</v>
      </c>
      <c r="AM28" s="51">
        <v>24.300753723708453</v>
      </c>
      <c r="AN28" s="55">
        <v>1.529753065971581</v>
      </c>
      <c r="AP28" s="51">
        <v>16</v>
      </c>
      <c r="AQ28" s="52">
        <v>0.25</v>
      </c>
      <c r="AR28" s="53">
        <v>2.6666666666666665</v>
      </c>
      <c r="AS28" s="53">
        <v>5.8571428571428559</v>
      </c>
      <c r="AT28" s="54">
        <v>0</v>
      </c>
      <c r="AU28" s="53">
        <v>0</v>
      </c>
      <c r="AV28" s="53">
        <v>0</v>
      </c>
      <c r="AW28" s="53">
        <v>0</v>
      </c>
      <c r="AX28" s="53">
        <v>0</v>
      </c>
      <c r="AY28" s="53">
        <v>0</v>
      </c>
      <c r="AZ28" s="53">
        <v>0</v>
      </c>
      <c r="BA28" s="54">
        <v>0</v>
      </c>
      <c r="BB28" s="55">
        <v>0</v>
      </c>
      <c r="BC28" s="53">
        <v>100</v>
      </c>
      <c r="BD28" s="53">
        <v>0</v>
      </c>
      <c r="BE28" s="53">
        <v>5</v>
      </c>
      <c r="BF28" s="53">
        <v>0</v>
      </c>
      <c r="BG28" s="53">
        <v>0</v>
      </c>
      <c r="BH28" s="53">
        <v>0</v>
      </c>
      <c r="BI28" s="53">
        <v>9</v>
      </c>
      <c r="BJ28" s="54">
        <v>200</v>
      </c>
      <c r="BK28" s="56">
        <v>0.95</v>
      </c>
      <c r="BL28" s="53">
        <v>58.24</v>
      </c>
      <c r="BM28" s="53">
        <v>1.9584454611500437</v>
      </c>
      <c r="BN28" s="53">
        <v>165</v>
      </c>
      <c r="BO28" s="53">
        <v>0</v>
      </c>
      <c r="BP28" s="53">
        <v>0.64703030303030318</v>
      </c>
      <c r="BQ28" s="55">
        <v>1.1869366431212357E-2</v>
      </c>
      <c r="BR28" s="51">
        <v>1.7131043340924306</v>
      </c>
      <c r="BS28" s="51">
        <v>2.8250461105307142E-2</v>
      </c>
      <c r="BT28" s="51">
        <v>5.9655993702897564E-2</v>
      </c>
      <c r="BU28" s="51">
        <v>2.2722456904529374E-2</v>
      </c>
      <c r="BV28" s="51">
        <v>2.089588656259056</v>
      </c>
      <c r="BW28" s="51">
        <v>2.7289033904899816E-2</v>
      </c>
      <c r="BX28" s="51">
        <v>3.6055512754639945</v>
      </c>
      <c r="BY28" s="51">
        <v>7.4494167171575297E-16</v>
      </c>
      <c r="BZ28" s="51">
        <v>2.9523426523975336</v>
      </c>
      <c r="CA28" s="53">
        <v>0.45363830274707795</v>
      </c>
      <c r="CB28" s="51">
        <v>21.363774020476889</v>
      </c>
      <c r="CC28" s="55">
        <v>1.2871755036435484</v>
      </c>
      <c r="CD28" s="53"/>
      <c r="CE28" s="53">
        <f t="shared" si="0"/>
        <v>3.9520940802374143</v>
      </c>
      <c r="CG28" s="75">
        <f t="shared" si="1"/>
        <v>-0.13418181818181851</v>
      </c>
      <c r="CH28" s="71">
        <f t="shared" si="2"/>
        <v>0</v>
      </c>
      <c r="CI28" s="72"/>
      <c r="CJ28" s="72" t="s">
        <v>51</v>
      </c>
      <c r="CK28" s="78">
        <f>AVERAGE(CG55)</f>
        <v>-0.14621212121212113</v>
      </c>
      <c r="CL28" s="40"/>
      <c r="CM28" s="75">
        <f t="shared" si="3"/>
        <v>-0.23766950410190479</v>
      </c>
      <c r="CN28" s="72">
        <f t="shared" si="4"/>
        <v>0</v>
      </c>
      <c r="CO28" s="72"/>
      <c r="CP28" s="72" t="s">
        <v>51</v>
      </c>
      <c r="CQ28" s="78">
        <f>AVERAGE(CM55)</f>
        <v>-0.12529109051010445</v>
      </c>
      <c r="CR28" s="40"/>
      <c r="CS28" s="75">
        <f t="shared" si="5"/>
        <v>-0.12655743148992249</v>
      </c>
      <c r="CT28" s="72">
        <f t="shared" si="6"/>
        <v>0</v>
      </c>
      <c r="CU28" s="72"/>
      <c r="CV28" s="72" t="s">
        <v>51</v>
      </c>
      <c r="CW28" s="78">
        <f>AVERAGE(CS55)</f>
        <v>-4.4856872193482777E-2</v>
      </c>
      <c r="CX28" s="40"/>
      <c r="CY28" s="75">
        <f t="shared" si="7"/>
        <v>0.66047221532623412</v>
      </c>
      <c r="CZ28" s="72">
        <f t="shared" si="8"/>
        <v>1</v>
      </c>
      <c r="DA28" s="72"/>
      <c r="DB28" s="72" t="s">
        <v>51</v>
      </c>
      <c r="DC28" s="78">
        <f>AVERAGE(CY55)</f>
        <v>6.9114454259650682E-2</v>
      </c>
      <c r="DD28" s="40"/>
      <c r="DE28" s="75">
        <f t="shared" si="9"/>
        <v>2.9369797032315645</v>
      </c>
      <c r="DF28" s="72">
        <f t="shared" si="10"/>
        <v>0</v>
      </c>
      <c r="DG28" s="72"/>
      <c r="DH28" s="72" t="s">
        <v>51</v>
      </c>
      <c r="DI28" s="78">
        <f>AVERAGE(DE55)</f>
        <v>5.8277084635202527</v>
      </c>
      <c r="DK28" s="39">
        <v>3.9520940802374143</v>
      </c>
    </row>
    <row r="29" spans="1:115" x14ac:dyDescent="0.3">
      <c r="A29" s="51">
        <v>38</v>
      </c>
      <c r="B29" s="52">
        <v>0.25</v>
      </c>
      <c r="C29" s="53">
        <v>6.9999999999999991</v>
      </c>
      <c r="D29" s="53">
        <v>2.4285714285714284</v>
      </c>
      <c r="E29" s="54">
        <v>0</v>
      </c>
      <c r="F29" s="53">
        <v>0</v>
      </c>
      <c r="G29" s="53">
        <v>0</v>
      </c>
      <c r="H29" s="53">
        <v>0</v>
      </c>
      <c r="I29" s="53">
        <v>0</v>
      </c>
      <c r="J29" s="53">
        <v>0</v>
      </c>
      <c r="K29" s="53">
        <v>0</v>
      </c>
      <c r="L29" s="54">
        <v>0</v>
      </c>
      <c r="M29" s="55">
        <v>0</v>
      </c>
      <c r="N29" s="53">
        <v>0</v>
      </c>
      <c r="O29" s="53">
        <v>0</v>
      </c>
      <c r="P29" s="53">
        <v>5</v>
      </c>
      <c r="Q29" s="53">
        <v>0</v>
      </c>
      <c r="R29" s="53">
        <v>0</v>
      </c>
      <c r="S29" s="53">
        <v>0</v>
      </c>
      <c r="T29" s="53">
        <v>9</v>
      </c>
      <c r="U29" s="54">
        <v>200</v>
      </c>
      <c r="V29" s="56">
        <v>0.95</v>
      </c>
      <c r="W29" s="53">
        <v>77.454999999999998</v>
      </c>
      <c r="X29" s="53">
        <v>1.975461162754691</v>
      </c>
      <c r="Y29" s="53">
        <v>165</v>
      </c>
      <c r="Z29" s="53">
        <v>0</v>
      </c>
      <c r="AA29" s="53">
        <v>0.53057575757575715</v>
      </c>
      <c r="AB29" s="55">
        <v>1.1972491895483241E-2</v>
      </c>
      <c r="AC29" s="51">
        <v>1.5076584484018252</v>
      </c>
      <c r="AD29" s="51">
        <v>2.3393810582661937E-2</v>
      </c>
      <c r="AE29" s="51">
        <v>5.4760103994986216E-2</v>
      </c>
      <c r="AF29" s="51">
        <v>2.0210958373851375E-2</v>
      </c>
      <c r="AG29" s="51">
        <v>1.8839557163270504</v>
      </c>
      <c r="AH29" s="51">
        <v>2.309287864306997E-2</v>
      </c>
      <c r="AI29" s="51">
        <v>3.571252600904772</v>
      </c>
      <c r="AJ29" s="51">
        <v>2.33781810721683E-2</v>
      </c>
      <c r="AK29" s="51">
        <v>3.2880878276736736</v>
      </c>
      <c r="AL29" s="53">
        <v>0.48560140723432588</v>
      </c>
      <c r="AM29" s="51">
        <v>23.659931225767505</v>
      </c>
      <c r="AN29" s="55">
        <v>1.3042055189947275</v>
      </c>
      <c r="AP29" s="51">
        <v>38</v>
      </c>
      <c r="AQ29" s="52">
        <v>0.25</v>
      </c>
      <c r="AR29" s="53">
        <v>6.9999999999999991</v>
      </c>
      <c r="AS29" s="53">
        <v>2.4285714285714284</v>
      </c>
      <c r="AT29" s="54">
        <v>0</v>
      </c>
      <c r="AU29" s="53">
        <v>0</v>
      </c>
      <c r="AV29" s="53">
        <v>0</v>
      </c>
      <c r="AW29" s="53">
        <v>0</v>
      </c>
      <c r="AX29" s="53">
        <v>0</v>
      </c>
      <c r="AY29" s="53">
        <v>0</v>
      </c>
      <c r="AZ29" s="53">
        <v>0</v>
      </c>
      <c r="BA29" s="54">
        <v>0</v>
      </c>
      <c r="BB29" s="55">
        <v>0</v>
      </c>
      <c r="BC29" s="53">
        <v>100</v>
      </c>
      <c r="BD29" s="53">
        <v>0</v>
      </c>
      <c r="BE29" s="53">
        <v>5</v>
      </c>
      <c r="BF29" s="53">
        <v>0</v>
      </c>
      <c r="BG29" s="53">
        <v>0</v>
      </c>
      <c r="BH29" s="53">
        <v>0</v>
      </c>
      <c r="BI29" s="53">
        <v>9</v>
      </c>
      <c r="BJ29" s="54">
        <v>200</v>
      </c>
      <c r="BK29" s="56">
        <v>0.95</v>
      </c>
      <c r="BL29" s="53">
        <v>43.465000000000003</v>
      </c>
      <c r="BM29" s="53">
        <v>1.8164883596421073</v>
      </c>
      <c r="BN29" s="53">
        <v>165</v>
      </c>
      <c r="BO29" s="53">
        <v>0</v>
      </c>
      <c r="BP29" s="53">
        <v>0.73657575757575766</v>
      </c>
      <c r="BQ29" s="55">
        <v>1.1009020361467078E-2</v>
      </c>
      <c r="BR29" s="51">
        <v>1.8929449813851387</v>
      </c>
      <c r="BS29" s="51">
        <v>2.836846567243468E-2</v>
      </c>
      <c r="BT29" s="51">
        <v>7.4529969633438636E-2</v>
      </c>
      <c r="BU29" s="51">
        <v>2.3094233799066936E-2</v>
      </c>
      <c r="BV29" s="51">
        <v>2.2823696939029787</v>
      </c>
      <c r="BW29" s="51">
        <v>2.8805398231026669E-2</v>
      </c>
      <c r="BX29" s="51">
        <v>4.1231056256176553</v>
      </c>
      <c r="BY29" s="51">
        <v>7.4494167171575297E-16</v>
      </c>
      <c r="BZ29" s="51">
        <v>2.5261613333466992</v>
      </c>
      <c r="CA29" s="53">
        <v>0.32238596373551187</v>
      </c>
      <c r="CB29" s="51">
        <v>16.666530937414205</v>
      </c>
      <c r="CC29" s="55">
        <v>0.88339948732302387</v>
      </c>
      <c r="CD29" s="53"/>
      <c r="CE29" s="53">
        <f t="shared" si="0"/>
        <v>4.1231056256176597</v>
      </c>
      <c r="CG29" s="75">
        <f t="shared" si="1"/>
        <v>-0.20600000000000052</v>
      </c>
      <c r="CH29" s="71">
        <f t="shared" si="2"/>
        <v>0</v>
      </c>
      <c r="CI29" s="72"/>
      <c r="CJ29" s="72" t="s">
        <v>52</v>
      </c>
      <c r="CK29" s="78">
        <f>AVERAGE(CG56:CG60)</f>
        <v>-0.15779393939393957</v>
      </c>
      <c r="CL29" s="40"/>
      <c r="CM29" s="75">
        <f t="shared" si="3"/>
        <v>-0.39841397757592834</v>
      </c>
      <c r="CN29" s="72">
        <f t="shared" si="4"/>
        <v>0</v>
      </c>
      <c r="CO29" s="72"/>
      <c r="CP29" s="72" t="s">
        <v>52</v>
      </c>
      <c r="CQ29" s="78">
        <f>AVERAGE(CM56:CM60)</f>
        <v>-0.10723905229224484</v>
      </c>
      <c r="CR29" s="40"/>
      <c r="CS29" s="75">
        <f t="shared" si="5"/>
        <v>-0.55185302471288322</v>
      </c>
      <c r="CT29" s="72">
        <f t="shared" si="6"/>
        <v>0</v>
      </c>
      <c r="CU29" s="72"/>
      <c r="CV29" s="72" t="s">
        <v>52</v>
      </c>
      <c r="CW29" s="78">
        <f>AVERAGE(CS56:CS60)</f>
        <v>-6.9342730116998654E-3</v>
      </c>
      <c r="CX29" s="40"/>
      <c r="CY29" s="75">
        <f t="shared" si="7"/>
        <v>0.76192649432697435</v>
      </c>
      <c r="CZ29" s="72">
        <f t="shared" si="8"/>
        <v>1</v>
      </c>
      <c r="DA29" s="72"/>
      <c r="DB29" s="72" t="s">
        <v>52</v>
      </c>
      <c r="DC29" s="78">
        <f>AVERAGE(CY56:CY60)</f>
        <v>0.18183571872419751</v>
      </c>
      <c r="DD29" s="40"/>
      <c r="DE29" s="75">
        <f t="shared" si="9"/>
        <v>6.9934002883532997</v>
      </c>
      <c r="DF29" s="72">
        <f t="shared" si="10"/>
        <v>0</v>
      </c>
      <c r="DG29" s="72"/>
      <c r="DH29" s="72" t="s">
        <v>52</v>
      </c>
      <c r="DI29" s="78">
        <f>AVERAGE(DE56:DE60)</f>
        <v>3.7255815462926885</v>
      </c>
      <c r="DK29" s="39">
        <v>4.1231056256176597</v>
      </c>
    </row>
    <row r="30" spans="1:115" x14ac:dyDescent="0.3">
      <c r="A30" s="51">
        <v>26</v>
      </c>
      <c r="B30" s="52">
        <v>0.25</v>
      </c>
      <c r="C30" s="53">
        <v>4.833333333333333</v>
      </c>
      <c r="D30" s="53">
        <v>3.5714285714285712</v>
      </c>
      <c r="E30" s="54">
        <v>0</v>
      </c>
      <c r="F30" s="53">
        <v>0</v>
      </c>
      <c r="G30" s="53">
        <v>0</v>
      </c>
      <c r="H30" s="53">
        <v>0</v>
      </c>
      <c r="I30" s="53">
        <v>0</v>
      </c>
      <c r="J30" s="53">
        <v>0</v>
      </c>
      <c r="K30" s="53">
        <v>0</v>
      </c>
      <c r="L30" s="54">
        <v>0</v>
      </c>
      <c r="M30" s="55">
        <v>0</v>
      </c>
      <c r="N30" s="53">
        <v>0</v>
      </c>
      <c r="O30" s="53">
        <v>0</v>
      </c>
      <c r="P30" s="53">
        <v>5</v>
      </c>
      <c r="Q30" s="53">
        <v>0</v>
      </c>
      <c r="R30" s="53">
        <v>0</v>
      </c>
      <c r="S30" s="53">
        <v>0</v>
      </c>
      <c r="T30" s="53">
        <v>9</v>
      </c>
      <c r="U30" s="54">
        <v>200</v>
      </c>
      <c r="V30" s="56">
        <v>0.95</v>
      </c>
      <c r="W30" s="53">
        <v>76.405000000000001</v>
      </c>
      <c r="X30" s="53">
        <v>2.0420623188912215</v>
      </c>
      <c r="Y30" s="53">
        <v>165</v>
      </c>
      <c r="Z30" s="53">
        <v>0</v>
      </c>
      <c r="AA30" s="53">
        <v>0.53693939393939405</v>
      </c>
      <c r="AB30" s="55">
        <v>1.2376135266007227E-2</v>
      </c>
      <c r="AC30" s="51">
        <v>1.4930888449598934</v>
      </c>
      <c r="AD30" s="51">
        <v>2.3853931385445677E-2</v>
      </c>
      <c r="AE30" s="51">
        <v>5.2885180863123223E-2</v>
      </c>
      <c r="AF30" s="51">
        <v>1.8599557062767759E-2</v>
      </c>
      <c r="AG30" s="51">
        <v>1.9210698128131773</v>
      </c>
      <c r="AH30" s="51">
        <v>2.1808428700010356E-2</v>
      </c>
      <c r="AI30" s="51">
        <v>3.6410091664792832</v>
      </c>
      <c r="AJ30" s="51">
        <v>2.6507061578802078E-2</v>
      </c>
      <c r="AK30" s="51">
        <v>3.4226828069590618</v>
      </c>
      <c r="AL30" s="53">
        <v>0.58286710816412524</v>
      </c>
      <c r="AM30" s="51">
        <v>22.777103558014055</v>
      </c>
      <c r="AN30" s="55">
        <v>1.3066025502585863</v>
      </c>
      <c r="AP30" s="51">
        <v>26</v>
      </c>
      <c r="AQ30" s="52">
        <v>0.25</v>
      </c>
      <c r="AR30" s="53">
        <v>4.833333333333333</v>
      </c>
      <c r="AS30" s="53">
        <v>3.5714285714285712</v>
      </c>
      <c r="AT30" s="54">
        <v>0</v>
      </c>
      <c r="AU30" s="53">
        <v>0</v>
      </c>
      <c r="AV30" s="53">
        <v>0</v>
      </c>
      <c r="AW30" s="53">
        <v>0</v>
      </c>
      <c r="AX30" s="53">
        <v>0</v>
      </c>
      <c r="AY30" s="53">
        <v>0</v>
      </c>
      <c r="AZ30" s="53">
        <v>0</v>
      </c>
      <c r="BA30" s="54">
        <v>0</v>
      </c>
      <c r="BB30" s="55">
        <v>0</v>
      </c>
      <c r="BC30" s="53">
        <v>100</v>
      </c>
      <c r="BD30" s="53">
        <v>0</v>
      </c>
      <c r="BE30" s="53">
        <v>5</v>
      </c>
      <c r="BF30" s="53">
        <v>0</v>
      </c>
      <c r="BG30" s="53">
        <v>0</v>
      </c>
      <c r="BH30" s="53">
        <v>0</v>
      </c>
      <c r="BI30" s="53">
        <v>9</v>
      </c>
      <c r="BJ30" s="54">
        <v>200</v>
      </c>
      <c r="BK30" s="56">
        <v>0.95</v>
      </c>
      <c r="BL30" s="53">
        <v>42.98</v>
      </c>
      <c r="BM30" s="53">
        <v>1.7806943668130049</v>
      </c>
      <c r="BN30" s="53">
        <v>165</v>
      </c>
      <c r="BO30" s="53">
        <v>0</v>
      </c>
      <c r="BP30" s="53">
        <v>0.73951515151515113</v>
      </c>
      <c r="BQ30" s="55">
        <v>1.0792087071594745E-2</v>
      </c>
      <c r="BR30" s="51">
        <v>1.9045633301872535</v>
      </c>
      <c r="BS30" s="51">
        <v>3.17982712217523E-2</v>
      </c>
      <c r="BT30" s="51">
        <v>7.9619854524331277E-2</v>
      </c>
      <c r="BU30" s="51">
        <v>2.5619745113529994E-2</v>
      </c>
      <c r="BV30" s="51">
        <v>2.2755296212867488</v>
      </c>
      <c r="BW30" s="51">
        <v>3.1417636436575115E-2</v>
      </c>
      <c r="BX30" s="51">
        <v>4.1224900974895666</v>
      </c>
      <c r="BY30" s="51">
        <v>1.2137947203547622E-3</v>
      </c>
      <c r="BZ30" s="51">
        <v>2.858248716836929</v>
      </c>
      <c r="CA30" s="53">
        <v>0.41570795227834501</v>
      </c>
      <c r="CB30" s="51">
        <v>15.791562286813564</v>
      </c>
      <c r="CC30" s="55">
        <v>0.74065123163785695</v>
      </c>
      <c r="CD30" s="53"/>
      <c r="CE30" s="53">
        <f t="shared" si="0"/>
        <v>4.1547448491940822</v>
      </c>
      <c r="CG30" s="75">
        <f t="shared" si="1"/>
        <v>-0.20257575757575708</v>
      </c>
      <c r="CH30" s="71">
        <f t="shared" si="2"/>
        <v>0</v>
      </c>
      <c r="CI30" s="72"/>
      <c r="CJ30" s="72" t="s">
        <v>53</v>
      </c>
      <c r="CK30" s="78">
        <f>AVERAGE(CG61:CG64)</f>
        <v>-0.12771212121212103</v>
      </c>
      <c r="CL30" s="40"/>
      <c r="CM30" s="75">
        <f t="shared" si="3"/>
        <v>-0.3544598084735715</v>
      </c>
      <c r="CN30" s="72">
        <f t="shared" si="4"/>
        <v>0</v>
      </c>
      <c r="CO30" s="72"/>
      <c r="CP30" s="72" t="s">
        <v>53</v>
      </c>
      <c r="CQ30" s="78">
        <f>AVERAGE(CM61:CM64)</f>
        <v>-0.15782650370967177</v>
      </c>
      <c r="CR30" s="40"/>
      <c r="CS30" s="75">
        <f t="shared" si="5"/>
        <v>-0.48148093101028344</v>
      </c>
      <c r="CT30" s="72">
        <f t="shared" si="6"/>
        <v>0</v>
      </c>
      <c r="CU30" s="72"/>
      <c r="CV30" s="72" t="s">
        <v>53</v>
      </c>
      <c r="CW30" s="78">
        <f>AVERAGE(CS61:CS64)</f>
        <v>-0.44679602144329145</v>
      </c>
      <c r="CX30" s="40"/>
      <c r="CY30" s="75">
        <f t="shared" si="7"/>
        <v>0.56443409012213275</v>
      </c>
      <c r="CZ30" s="72">
        <f t="shared" si="8"/>
        <v>1</v>
      </c>
      <c r="DA30" s="72"/>
      <c r="DB30" s="72" t="s">
        <v>53</v>
      </c>
      <c r="DC30" s="78">
        <f>AVERAGE(CY61:CY64)</f>
        <v>0.12972610781218685</v>
      </c>
      <c r="DD30" s="40"/>
      <c r="DE30" s="75">
        <f t="shared" si="9"/>
        <v>6.985541271200491</v>
      </c>
      <c r="DF30" s="72">
        <f t="shared" si="10"/>
        <v>0</v>
      </c>
      <c r="DG30" s="72"/>
      <c r="DH30" s="72" t="s">
        <v>53</v>
      </c>
      <c r="DI30" s="78">
        <f>AVERAGE(DE61:DE64)</f>
        <v>4.3186561218394592</v>
      </c>
      <c r="DK30" s="39">
        <v>4.1547448491940822</v>
      </c>
    </row>
    <row r="31" spans="1:115" x14ac:dyDescent="0.3">
      <c r="A31" s="51">
        <v>21</v>
      </c>
      <c r="B31" s="52">
        <v>0.25</v>
      </c>
      <c r="C31" s="53">
        <v>3.75</v>
      </c>
      <c r="D31" s="53">
        <v>4.7142857142857135</v>
      </c>
      <c r="E31" s="54">
        <v>0</v>
      </c>
      <c r="F31" s="53">
        <v>0</v>
      </c>
      <c r="G31" s="53">
        <v>0</v>
      </c>
      <c r="H31" s="53">
        <v>0</v>
      </c>
      <c r="I31" s="53">
        <v>0</v>
      </c>
      <c r="J31" s="53">
        <v>0</v>
      </c>
      <c r="K31" s="53">
        <v>0</v>
      </c>
      <c r="L31" s="54">
        <v>0</v>
      </c>
      <c r="M31" s="55">
        <v>0</v>
      </c>
      <c r="N31" s="53">
        <v>0</v>
      </c>
      <c r="O31" s="53">
        <v>0</v>
      </c>
      <c r="P31" s="53">
        <v>5</v>
      </c>
      <c r="Q31" s="53">
        <v>0</v>
      </c>
      <c r="R31" s="53">
        <v>0</v>
      </c>
      <c r="S31" s="53">
        <v>0</v>
      </c>
      <c r="T31" s="53">
        <v>9</v>
      </c>
      <c r="U31" s="54">
        <v>200</v>
      </c>
      <c r="V31" s="56">
        <v>0.95</v>
      </c>
      <c r="W31" s="53">
        <v>75.83</v>
      </c>
      <c r="X31" s="53">
        <v>2.1454251148620487</v>
      </c>
      <c r="Y31" s="53">
        <v>165</v>
      </c>
      <c r="Z31" s="53">
        <v>0</v>
      </c>
      <c r="AA31" s="53">
        <v>0.54042424242424236</v>
      </c>
      <c r="AB31" s="55">
        <v>1.3002576453709272E-2</v>
      </c>
      <c r="AC31" s="51">
        <v>1.5221674352938712</v>
      </c>
      <c r="AD31" s="51">
        <v>2.3538984689982678E-2</v>
      </c>
      <c r="AE31" s="51">
        <v>4.6537230623520956E-2</v>
      </c>
      <c r="AF31" s="51">
        <v>1.7516912608239312E-2</v>
      </c>
      <c r="AG31" s="51">
        <v>1.9179402716612315</v>
      </c>
      <c r="AH31" s="51">
        <v>2.6271182505626302E-2</v>
      </c>
      <c r="AI31" s="51">
        <v>3.6602995219427807</v>
      </c>
      <c r="AJ31" s="51">
        <v>2.8718724123164223E-2</v>
      </c>
      <c r="AK31" s="51">
        <v>3.0753146183840863</v>
      </c>
      <c r="AL31" s="53">
        <v>0.46260984913939884</v>
      </c>
      <c r="AM31" s="51">
        <v>23.769072164491195</v>
      </c>
      <c r="AN31" s="55">
        <v>1.23957101168176</v>
      </c>
      <c r="AP31" s="51">
        <v>21</v>
      </c>
      <c r="AQ31" s="52">
        <v>0.25</v>
      </c>
      <c r="AR31" s="53">
        <v>3.75</v>
      </c>
      <c r="AS31" s="53">
        <v>4.7142857142857135</v>
      </c>
      <c r="AT31" s="54">
        <v>0</v>
      </c>
      <c r="AU31" s="53">
        <v>0</v>
      </c>
      <c r="AV31" s="53">
        <v>0</v>
      </c>
      <c r="AW31" s="53">
        <v>0</v>
      </c>
      <c r="AX31" s="53">
        <v>0</v>
      </c>
      <c r="AY31" s="53">
        <v>0</v>
      </c>
      <c r="AZ31" s="53">
        <v>0</v>
      </c>
      <c r="BA31" s="54">
        <v>0</v>
      </c>
      <c r="BB31" s="55">
        <v>0</v>
      </c>
      <c r="BC31" s="53">
        <v>100</v>
      </c>
      <c r="BD31" s="53">
        <v>0</v>
      </c>
      <c r="BE31" s="53">
        <v>5</v>
      </c>
      <c r="BF31" s="53">
        <v>0</v>
      </c>
      <c r="BG31" s="53">
        <v>0</v>
      </c>
      <c r="BH31" s="53">
        <v>0</v>
      </c>
      <c r="BI31" s="53">
        <v>9</v>
      </c>
      <c r="BJ31" s="54">
        <v>200</v>
      </c>
      <c r="BK31" s="56">
        <v>0.95</v>
      </c>
      <c r="BL31" s="53">
        <v>43.564999999999998</v>
      </c>
      <c r="BM31" s="53">
        <v>1.8257537799894188</v>
      </c>
      <c r="BN31" s="53">
        <v>165</v>
      </c>
      <c r="BO31" s="53">
        <v>0</v>
      </c>
      <c r="BP31" s="53">
        <v>0.73596969696969727</v>
      </c>
      <c r="BQ31" s="55">
        <v>1.106517442417825E-2</v>
      </c>
      <c r="BR31" s="51">
        <v>1.8903783652825188</v>
      </c>
      <c r="BS31" s="51">
        <v>2.7310984402366106E-2</v>
      </c>
      <c r="BT31" s="51">
        <v>8.2720586921959438E-2</v>
      </c>
      <c r="BU31" s="51">
        <v>2.5181440021202504E-2</v>
      </c>
      <c r="BV31" s="51">
        <v>2.2873761287713212</v>
      </c>
      <c r="BW31" s="51">
        <v>2.7327103534134763E-2</v>
      </c>
      <c r="BX31" s="51">
        <v>4.1231056256176553</v>
      </c>
      <c r="BY31" s="51">
        <v>7.4494167171575297E-16</v>
      </c>
      <c r="BZ31" s="51">
        <v>2.9743967032055911</v>
      </c>
      <c r="CA31" s="53">
        <v>0.39370522258077151</v>
      </c>
      <c r="CB31" s="51">
        <v>16.774903813615715</v>
      </c>
      <c r="CC31" s="55">
        <v>0.9421615945513564</v>
      </c>
      <c r="CD31" s="53"/>
      <c r="CE31" s="53">
        <f t="shared" si="0"/>
        <v>4.2045893293604104</v>
      </c>
      <c r="CG31" s="75">
        <f t="shared" si="1"/>
        <v>-0.19554545454545491</v>
      </c>
      <c r="CH31" s="71">
        <f t="shared" si="2"/>
        <v>0</v>
      </c>
      <c r="CI31" s="72"/>
      <c r="CJ31" s="72" t="s">
        <v>54</v>
      </c>
      <c r="CK31" s="78">
        <f>AVERAGE(CG65:CG67)</f>
        <v>-0.11460606060606078</v>
      </c>
      <c r="CL31" s="40"/>
      <c r="CM31" s="75">
        <f t="shared" si="3"/>
        <v>-0.36943585711008975</v>
      </c>
      <c r="CN31" s="72">
        <f t="shared" si="4"/>
        <v>0</v>
      </c>
      <c r="CO31" s="72"/>
      <c r="CP31" s="72" t="s">
        <v>54</v>
      </c>
      <c r="CQ31" s="78">
        <f>AVERAGE(CM65:CM67)</f>
        <v>-0.11641128913621183</v>
      </c>
      <c r="CR31" s="40"/>
      <c r="CS31" s="75">
        <f t="shared" si="5"/>
        <v>-0.46280610367487451</v>
      </c>
      <c r="CT31" s="72">
        <f t="shared" si="6"/>
        <v>0</v>
      </c>
      <c r="CU31" s="72"/>
      <c r="CV31" s="72" t="s">
        <v>54</v>
      </c>
      <c r="CW31" s="78">
        <f>AVERAGE(CS65:CS67)</f>
        <v>-7.5998546550061885E-2</v>
      </c>
      <c r="CX31" s="40"/>
      <c r="CY31" s="75">
        <f t="shared" si="7"/>
        <v>0.10091791517849513</v>
      </c>
      <c r="CZ31" s="72">
        <f t="shared" si="8"/>
        <v>1</v>
      </c>
      <c r="DA31" s="72"/>
      <c r="DB31" s="72" t="s">
        <v>54</v>
      </c>
      <c r="DC31" s="78">
        <f>AVERAGE(CY65:CY67)</f>
        <v>1.725594407065334E-2</v>
      </c>
      <c r="DD31" s="40"/>
      <c r="DE31" s="75">
        <f t="shared" si="9"/>
        <v>6.9941683508754799</v>
      </c>
      <c r="DF31" s="72">
        <f t="shared" si="10"/>
        <v>0</v>
      </c>
      <c r="DG31" s="72"/>
      <c r="DH31" s="72" t="s">
        <v>54</v>
      </c>
      <c r="DI31" s="78">
        <f>AVERAGE(DE65:DE67)</f>
        <v>3.8383895570282562</v>
      </c>
      <c r="DK31" s="39">
        <v>4.2045893293604104</v>
      </c>
    </row>
    <row r="32" spans="1:115" x14ac:dyDescent="0.3">
      <c r="A32" s="51">
        <v>17</v>
      </c>
      <c r="B32" s="52">
        <v>0.25</v>
      </c>
      <c r="C32" s="53">
        <v>2.6666666666666665</v>
      </c>
      <c r="D32" s="53">
        <v>6.9999999999999982</v>
      </c>
      <c r="E32" s="54">
        <v>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4">
        <v>0</v>
      </c>
      <c r="M32" s="55">
        <v>0</v>
      </c>
      <c r="N32" s="53">
        <v>0</v>
      </c>
      <c r="O32" s="53">
        <v>0</v>
      </c>
      <c r="P32" s="53">
        <v>5</v>
      </c>
      <c r="Q32" s="53">
        <v>0</v>
      </c>
      <c r="R32" s="53">
        <v>0</v>
      </c>
      <c r="S32" s="53">
        <v>0</v>
      </c>
      <c r="T32" s="53">
        <v>9</v>
      </c>
      <c r="U32" s="54">
        <v>200</v>
      </c>
      <c r="V32" s="56">
        <v>0.95</v>
      </c>
      <c r="W32" s="53">
        <v>72.930000000000007</v>
      </c>
      <c r="X32" s="53">
        <v>2.0309516347764931</v>
      </c>
      <c r="Y32" s="53">
        <v>165</v>
      </c>
      <c r="Z32" s="53">
        <v>0</v>
      </c>
      <c r="AA32" s="53">
        <v>0.55799999999999961</v>
      </c>
      <c r="AB32" s="55">
        <v>1.2308797786524463E-2</v>
      </c>
      <c r="AC32" s="51">
        <v>1.5513177320211993</v>
      </c>
      <c r="AD32" s="51">
        <v>2.6138266138438716E-2</v>
      </c>
      <c r="AE32" s="51">
        <v>4.8255197101412323E-2</v>
      </c>
      <c r="AF32" s="51">
        <v>1.8245998806474126E-2</v>
      </c>
      <c r="AG32" s="51">
        <v>1.9669407965294325</v>
      </c>
      <c r="AH32" s="51">
        <v>2.4468600886719562E-2</v>
      </c>
      <c r="AI32" s="51">
        <v>3.8442696685286717</v>
      </c>
      <c r="AJ32" s="51">
        <v>3.4691967600039467E-2</v>
      </c>
      <c r="AK32" s="51">
        <v>3.2548926210621461</v>
      </c>
      <c r="AL32" s="53">
        <v>0.53092438556411647</v>
      </c>
      <c r="AM32" s="51">
        <v>22.954193979933706</v>
      </c>
      <c r="AN32" s="55">
        <v>1.2912864307418974</v>
      </c>
      <c r="AP32" s="51">
        <v>17</v>
      </c>
      <c r="AQ32" s="52">
        <v>0.25</v>
      </c>
      <c r="AR32" s="53">
        <v>2.6666666666666665</v>
      </c>
      <c r="AS32" s="53">
        <v>6.9999999999999982</v>
      </c>
      <c r="AT32" s="54">
        <v>0</v>
      </c>
      <c r="AU32" s="53">
        <v>0</v>
      </c>
      <c r="AV32" s="53">
        <v>0</v>
      </c>
      <c r="AW32" s="53">
        <v>0</v>
      </c>
      <c r="AX32" s="53">
        <v>0</v>
      </c>
      <c r="AY32" s="53">
        <v>0</v>
      </c>
      <c r="AZ32" s="53">
        <v>0</v>
      </c>
      <c r="BA32" s="54">
        <v>0</v>
      </c>
      <c r="BB32" s="55">
        <v>0</v>
      </c>
      <c r="BC32" s="53">
        <v>100</v>
      </c>
      <c r="BD32" s="53">
        <v>0</v>
      </c>
      <c r="BE32" s="53">
        <v>5</v>
      </c>
      <c r="BF32" s="53">
        <v>0</v>
      </c>
      <c r="BG32" s="53">
        <v>0</v>
      </c>
      <c r="BH32" s="53">
        <v>0</v>
      </c>
      <c r="BI32" s="53">
        <v>9</v>
      </c>
      <c r="BJ32" s="54">
        <v>200</v>
      </c>
      <c r="BK32" s="56">
        <v>0.95</v>
      </c>
      <c r="BL32" s="53">
        <v>40.475000000000001</v>
      </c>
      <c r="BM32" s="53">
        <v>1.9828237658981362</v>
      </c>
      <c r="BN32" s="53">
        <v>165</v>
      </c>
      <c r="BO32" s="53">
        <v>0</v>
      </c>
      <c r="BP32" s="53">
        <v>0.75469696969696998</v>
      </c>
      <c r="BQ32" s="55">
        <v>1.201711373271583E-2</v>
      </c>
      <c r="BR32" s="51">
        <v>1.9704741484959021</v>
      </c>
      <c r="BS32" s="51">
        <v>2.8872019741535759E-2</v>
      </c>
      <c r="BT32" s="51">
        <v>8.6129164541246583E-2</v>
      </c>
      <c r="BU32" s="51">
        <v>2.5515284634998081E-2</v>
      </c>
      <c r="BV32" s="51">
        <v>2.3269513309687135</v>
      </c>
      <c r="BW32" s="51">
        <v>3.186983520075936E-2</v>
      </c>
      <c r="BX32" s="51">
        <v>4.2318825315841453</v>
      </c>
      <c r="BY32" s="51">
        <v>4.7819833783666619E-3</v>
      </c>
      <c r="BZ32" s="51">
        <v>2.5912005519105197</v>
      </c>
      <c r="CA32" s="53">
        <v>0.35504974330705319</v>
      </c>
      <c r="CB32" s="51">
        <v>16.884878339680789</v>
      </c>
      <c r="CC32" s="55">
        <v>0.92201621528517574</v>
      </c>
      <c r="CD32" s="62"/>
      <c r="CE32" s="53">
        <f t="shared" si="0"/>
        <v>4.320493798938573</v>
      </c>
      <c r="CG32" s="75">
        <f t="shared" si="1"/>
        <v>-0.19669696969697037</v>
      </c>
      <c r="CH32" s="71">
        <f t="shared" si="2"/>
        <v>0</v>
      </c>
      <c r="CI32" s="72"/>
      <c r="CJ32" s="72" t="s">
        <v>55</v>
      </c>
      <c r="CK32" s="78">
        <f>AVERAGE(CG68:CG70)</f>
        <v>-8.4666666666666376E-2</v>
      </c>
      <c r="CL32" s="40"/>
      <c r="CM32" s="75">
        <f t="shared" si="3"/>
        <v>-0.36001053443928099</v>
      </c>
      <c r="CN32" s="72">
        <f t="shared" si="4"/>
        <v>0</v>
      </c>
      <c r="CO32" s="72"/>
      <c r="CP32" s="72" t="s">
        <v>55</v>
      </c>
      <c r="CQ32" s="78">
        <f>AVERAGE(CM68:CM70)</f>
        <v>-0.14142492170981261</v>
      </c>
      <c r="CR32" s="40"/>
      <c r="CS32" s="75">
        <f t="shared" si="5"/>
        <v>-0.3876128630554736</v>
      </c>
      <c r="CT32" s="72">
        <f t="shared" si="6"/>
        <v>0</v>
      </c>
      <c r="CU32" s="72"/>
      <c r="CV32" s="72" t="s">
        <v>55</v>
      </c>
      <c r="CW32" s="78">
        <f>AVERAGE(CS68:CS70)</f>
        <v>-0.27816172128429101</v>
      </c>
      <c r="CX32" s="40"/>
      <c r="CY32" s="75">
        <f t="shared" si="7"/>
        <v>0.66369206915162637</v>
      </c>
      <c r="CZ32" s="72">
        <f t="shared" si="8"/>
        <v>1</v>
      </c>
      <c r="DA32" s="72"/>
      <c r="DB32" s="72" t="s">
        <v>55</v>
      </c>
      <c r="DC32" s="78">
        <f>AVERAGE(CY68:CY70)</f>
        <v>-2.8602112445692183E-3</v>
      </c>
      <c r="DD32" s="40"/>
      <c r="DE32" s="75">
        <f t="shared" si="9"/>
        <v>6.0693156402529169</v>
      </c>
      <c r="DF32" s="72">
        <f t="shared" si="10"/>
        <v>0</v>
      </c>
      <c r="DG32" s="72"/>
      <c r="DH32" s="72" t="s">
        <v>55</v>
      </c>
      <c r="DI32" s="78">
        <f>AVERAGE(DE68:DE70)</f>
        <v>2.7427159514447474</v>
      </c>
      <c r="DK32" s="39">
        <v>4.320493798938573</v>
      </c>
    </row>
    <row r="33" spans="1:115" x14ac:dyDescent="0.3">
      <c r="A33" s="51">
        <v>32</v>
      </c>
      <c r="B33" s="52">
        <v>0.25</v>
      </c>
      <c r="C33" s="53">
        <v>5.9166666666666661</v>
      </c>
      <c r="D33" s="53">
        <v>3.5714285714285712</v>
      </c>
      <c r="E33" s="54">
        <v>0</v>
      </c>
      <c r="F33" s="53">
        <v>0</v>
      </c>
      <c r="G33" s="53">
        <v>0</v>
      </c>
      <c r="H33" s="53">
        <v>0</v>
      </c>
      <c r="I33" s="53">
        <v>0</v>
      </c>
      <c r="J33" s="53">
        <v>0</v>
      </c>
      <c r="K33" s="53">
        <v>0</v>
      </c>
      <c r="L33" s="54">
        <v>0</v>
      </c>
      <c r="M33" s="55">
        <v>0</v>
      </c>
      <c r="N33" s="53">
        <v>0</v>
      </c>
      <c r="O33" s="53">
        <v>0</v>
      </c>
      <c r="P33" s="53">
        <v>5</v>
      </c>
      <c r="Q33" s="53">
        <v>0</v>
      </c>
      <c r="R33" s="53">
        <v>0</v>
      </c>
      <c r="S33" s="53">
        <v>0</v>
      </c>
      <c r="T33" s="53">
        <v>9</v>
      </c>
      <c r="U33" s="54">
        <v>200</v>
      </c>
      <c r="V33" s="56">
        <v>0.95</v>
      </c>
      <c r="W33" s="53">
        <v>64.849999999999994</v>
      </c>
      <c r="X33" s="53">
        <v>2.0419499981032354</v>
      </c>
      <c r="Y33" s="53">
        <v>165</v>
      </c>
      <c r="Z33" s="53">
        <v>0</v>
      </c>
      <c r="AA33" s="53">
        <v>0.60696969696969705</v>
      </c>
      <c r="AB33" s="55">
        <v>1.2375454533958838E-2</v>
      </c>
      <c r="AC33" s="51">
        <v>1.620858351705694</v>
      </c>
      <c r="AD33" s="51">
        <v>2.6745688190721307E-2</v>
      </c>
      <c r="AE33" s="51">
        <v>3.8948217560828849E-2</v>
      </c>
      <c r="AF33" s="51">
        <v>1.4712018413204917E-2</v>
      </c>
      <c r="AG33" s="51">
        <v>2.0472457859512612</v>
      </c>
      <c r="AH33" s="51">
        <v>2.8479988643637728E-2</v>
      </c>
      <c r="AI33" s="51">
        <v>4.1404057364603375</v>
      </c>
      <c r="AJ33" s="51">
        <v>2.502184519613777E-2</v>
      </c>
      <c r="AK33" s="51">
        <v>2.8609572460284625</v>
      </c>
      <c r="AL33" s="53">
        <v>0.37351884112273881</v>
      </c>
      <c r="AM33" s="51">
        <v>21.359555228275468</v>
      </c>
      <c r="AN33" s="55">
        <v>1.2552427250379461</v>
      </c>
      <c r="AP33" s="51">
        <v>32</v>
      </c>
      <c r="AQ33" s="52">
        <v>0.25</v>
      </c>
      <c r="AR33" s="53">
        <v>5.9166666666666661</v>
      </c>
      <c r="AS33" s="53">
        <v>3.5714285714285712</v>
      </c>
      <c r="AT33" s="54">
        <v>0</v>
      </c>
      <c r="AU33" s="53">
        <v>0</v>
      </c>
      <c r="AV33" s="53">
        <v>0</v>
      </c>
      <c r="AW33" s="53">
        <v>0</v>
      </c>
      <c r="AX33" s="53">
        <v>0</v>
      </c>
      <c r="AY33" s="53">
        <v>0</v>
      </c>
      <c r="AZ33" s="53">
        <v>0</v>
      </c>
      <c r="BA33" s="54">
        <v>0</v>
      </c>
      <c r="BB33" s="55">
        <v>0</v>
      </c>
      <c r="BC33" s="53">
        <v>100</v>
      </c>
      <c r="BD33" s="53">
        <v>0</v>
      </c>
      <c r="BE33" s="53">
        <v>5</v>
      </c>
      <c r="BF33" s="53">
        <v>0</v>
      </c>
      <c r="BG33" s="53">
        <v>0</v>
      </c>
      <c r="BH33" s="53">
        <v>0</v>
      </c>
      <c r="BI33" s="53">
        <v>9</v>
      </c>
      <c r="BJ33" s="54">
        <v>200</v>
      </c>
      <c r="BK33" s="56">
        <v>0.95</v>
      </c>
      <c r="BL33" s="53">
        <v>32.69</v>
      </c>
      <c r="BM33" s="53">
        <v>1.7364941545540924</v>
      </c>
      <c r="BN33" s="53">
        <v>165</v>
      </c>
      <c r="BO33" s="53">
        <v>0</v>
      </c>
      <c r="BP33" s="53">
        <v>0.8018787878787883</v>
      </c>
      <c r="BQ33" s="55">
        <v>1.0524206997297527E-2</v>
      </c>
      <c r="BR33" s="51">
        <v>2.0844935669259406</v>
      </c>
      <c r="BS33" s="51">
        <v>3.2253719570209789E-2</v>
      </c>
      <c r="BT33" s="51">
        <v>7.2660594133240344E-2</v>
      </c>
      <c r="BU33" s="51">
        <v>2.1672291727673088E-2</v>
      </c>
      <c r="BV33" s="51">
        <v>2.4249943674281944</v>
      </c>
      <c r="BW33" s="51">
        <v>3.2992320763060023E-2</v>
      </c>
      <c r="BX33" s="51">
        <v>4.468986135713374</v>
      </c>
      <c r="BY33" s="51">
        <v>3.599158481138451E-3</v>
      </c>
      <c r="BZ33" s="51">
        <v>2.4536946425450026</v>
      </c>
      <c r="CA33" s="53">
        <v>0.28147772159051487</v>
      </c>
      <c r="CB33" s="51">
        <v>15.453313210108394</v>
      </c>
      <c r="CC33" s="55">
        <v>0.85762899185914476</v>
      </c>
      <c r="CD33" s="53"/>
      <c r="CE33" s="53">
        <f t="shared" si="0"/>
        <v>4.5968415657875763</v>
      </c>
      <c r="CG33" s="75">
        <f t="shared" si="1"/>
        <v>-0.19490909090909125</v>
      </c>
      <c r="CH33" s="71">
        <f t="shared" si="2"/>
        <v>0</v>
      </c>
      <c r="CI33" s="72"/>
      <c r="CJ33" s="72" t="s">
        <v>56</v>
      </c>
      <c r="CK33" s="78">
        <f>AVERAGE(CG71:CG73)</f>
        <v>-6.9434343434343779E-2</v>
      </c>
      <c r="CL33" s="40"/>
      <c r="CM33" s="75">
        <f t="shared" si="3"/>
        <v>-0.37774858147693324</v>
      </c>
      <c r="CN33" s="72">
        <f t="shared" si="4"/>
        <v>0</v>
      </c>
      <c r="CO33" s="72"/>
      <c r="CP33" s="72" t="s">
        <v>56</v>
      </c>
      <c r="CQ33" s="78">
        <f>AVERAGE(CM71:CM73)</f>
        <v>-0.18787735903401659</v>
      </c>
      <c r="CR33" s="40"/>
      <c r="CS33" s="75">
        <f t="shared" si="5"/>
        <v>-0.3285803992530365</v>
      </c>
      <c r="CT33" s="72">
        <f t="shared" si="6"/>
        <v>0</v>
      </c>
      <c r="CU33" s="72"/>
      <c r="CV33" s="72" t="s">
        <v>56</v>
      </c>
      <c r="CW33" s="78">
        <f>AVERAGE(CS71:CS73)</f>
        <v>-0.40512823763909483</v>
      </c>
      <c r="CX33" s="40"/>
      <c r="CY33" s="75">
        <f t="shared" si="7"/>
        <v>0.40726260348345988</v>
      </c>
      <c r="CZ33" s="72">
        <f t="shared" si="8"/>
        <v>1</v>
      </c>
      <c r="DA33" s="72"/>
      <c r="DB33" s="72" t="s">
        <v>56</v>
      </c>
      <c r="DC33" s="78">
        <f>AVERAGE(CY71:CY73)</f>
        <v>5.7919168818522736E-2</v>
      </c>
      <c r="DD33" s="40"/>
      <c r="DE33" s="75">
        <f t="shared" si="9"/>
        <v>5.9062420181670738</v>
      </c>
      <c r="DF33" s="72">
        <f t="shared" si="10"/>
        <v>0</v>
      </c>
      <c r="DG33" s="72"/>
      <c r="DH33" s="72" t="s">
        <v>56</v>
      </c>
      <c r="DI33" s="78">
        <f>AVERAGE(DE71:DE73)</f>
        <v>3.0329470859988508</v>
      </c>
      <c r="DK33" s="39">
        <v>4.5968415657875763</v>
      </c>
    </row>
    <row r="34" spans="1:115" x14ac:dyDescent="0.3">
      <c r="A34" s="51">
        <v>22</v>
      </c>
      <c r="B34" s="52">
        <v>0.25</v>
      </c>
      <c r="C34" s="53">
        <v>3.75</v>
      </c>
      <c r="D34" s="53">
        <v>5.8571428571428559</v>
      </c>
      <c r="E34" s="54">
        <v>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4">
        <v>0</v>
      </c>
      <c r="M34" s="55">
        <v>0</v>
      </c>
      <c r="N34" s="53">
        <v>0</v>
      </c>
      <c r="O34" s="53">
        <v>0</v>
      </c>
      <c r="P34" s="53">
        <v>5</v>
      </c>
      <c r="Q34" s="53">
        <v>0</v>
      </c>
      <c r="R34" s="53">
        <v>0</v>
      </c>
      <c r="S34" s="53">
        <v>0</v>
      </c>
      <c r="T34" s="53">
        <v>9</v>
      </c>
      <c r="U34" s="54">
        <v>200</v>
      </c>
      <c r="V34" s="56">
        <v>0.95</v>
      </c>
      <c r="W34" s="53">
        <v>62.664999999999999</v>
      </c>
      <c r="X34" s="53">
        <v>2.1309475418413504</v>
      </c>
      <c r="Y34" s="53">
        <v>165</v>
      </c>
      <c r="Z34" s="53">
        <v>0</v>
      </c>
      <c r="AA34" s="53">
        <v>0.62021212121212133</v>
      </c>
      <c r="AB34" s="55">
        <v>1.2914833586917128E-2</v>
      </c>
      <c r="AC34" s="51">
        <v>1.6292779450284316</v>
      </c>
      <c r="AD34" s="51">
        <v>2.3740517359570539E-2</v>
      </c>
      <c r="AE34" s="51">
        <v>5.5811584636322353E-2</v>
      </c>
      <c r="AF34" s="51">
        <v>1.7399914408180131E-2</v>
      </c>
      <c r="AG34" s="51">
        <v>2.0959932303960667</v>
      </c>
      <c r="AH34" s="51">
        <v>2.6680250386619222E-2</v>
      </c>
      <c r="AI34" s="51">
        <v>4.2067237167249587</v>
      </c>
      <c r="AJ34" s="51">
        <v>2.1486085406934256E-2</v>
      </c>
      <c r="AK34" s="51">
        <v>2.9557561324573309</v>
      </c>
      <c r="AL34" s="53">
        <v>0.43983161225148948</v>
      </c>
      <c r="AM34" s="51">
        <v>20.220523934592777</v>
      </c>
      <c r="AN34" s="55">
        <v>1.173088335279816</v>
      </c>
      <c r="AP34" s="51">
        <v>22</v>
      </c>
      <c r="AQ34" s="52">
        <v>0.25</v>
      </c>
      <c r="AR34" s="53">
        <v>3.75</v>
      </c>
      <c r="AS34" s="53">
        <v>5.8571428571428559</v>
      </c>
      <c r="AT34" s="54">
        <v>0</v>
      </c>
      <c r="AU34" s="53">
        <v>0</v>
      </c>
      <c r="AV34" s="53">
        <v>0</v>
      </c>
      <c r="AW34" s="53">
        <v>0</v>
      </c>
      <c r="AX34" s="53">
        <v>0</v>
      </c>
      <c r="AY34" s="53">
        <v>0</v>
      </c>
      <c r="AZ34" s="53">
        <v>0</v>
      </c>
      <c r="BA34" s="54">
        <v>0</v>
      </c>
      <c r="BB34" s="55">
        <v>0</v>
      </c>
      <c r="BC34" s="53">
        <v>100</v>
      </c>
      <c r="BD34" s="53">
        <v>0</v>
      </c>
      <c r="BE34" s="53">
        <v>5</v>
      </c>
      <c r="BF34" s="53">
        <v>0</v>
      </c>
      <c r="BG34" s="53">
        <v>0</v>
      </c>
      <c r="BH34" s="53">
        <v>0</v>
      </c>
      <c r="BI34" s="53">
        <v>9</v>
      </c>
      <c r="BJ34" s="54">
        <v>200</v>
      </c>
      <c r="BK34" s="56">
        <v>0.95</v>
      </c>
      <c r="BL34" s="53">
        <v>34.104999999999997</v>
      </c>
      <c r="BM34" s="53">
        <v>1.7644581764694407</v>
      </c>
      <c r="BN34" s="53">
        <v>165</v>
      </c>
      <c r="BO34" s="53">
        <v>0</v>
      </c>
      <c r="BP34" s="53">
        <v>0.7933030303030304</v>
      </c>
      <c r="BQ34" s="55">
        <v>1.0693685917996607E-2</v>
      </c>
      <c r="BR34" s="51">
        <v>2.0710665250268736</v>
      </c>
      <c r="BS34" s="51">
        <v>2.908790071606333E-2</v>
      </c>
      <c r="BT34" s="51">
        <v>6.2447839817072269E-2</v>
      </c>
      <c r="BU34" s="51">
        <v>2.207331179984473E-2</v>
      </c>
      <c r="BV34" s="51">
        <v>2.438091365924699</v>
      </c>
      <c r="BW34" s="51">
        <v>3.0519221827029923E-2</v>
      </c>
      <c r="BX34" s="51">
        <v>4.4701336120527762</v>
      </c>
      <c r="BY34" s="51">
        <v>2.8148877962044421E-3</v>
      </c>
      <c r="BZ34" s="51">
        <v>2.4672037135727702</v>
      </c>
      <c r="CA34" s="53">
        <v>0.30854469105738802</v>
      </c>
      <c r="CB34" s="51">
        <v>16.596099568386954</v>
      </c>
      <c r="CC34" s="55">
        <v>0.93635442340027952</v>
      </c>
      <c r="CD34" s="53"/>
      <c r="CE34" s="53">
        <f t="shared" si="0"/>
        <v>4.6866070578069277</v>
      </c>
      <c r="CG34" s="75">
        <f t="shared" si="1"/>
        <v>-0.17309090909090907</v>
      </c>
      <c r="CH34" s="71">
        <f t="shared" si="2"/>
        <v>0</v>
      </c>
      <c r="CI34" s="72"/>
      <c r="CJ34" s="72" t="s">
        <v>57</v>
      </c>
      <c r="CK34" s="78">
        <f>AVERAGE(CG74)</f>
        <v>-6.3393939393940668E-2</v>
      </c>
      <c r="CL34" s="40"/>
      <c r="CM34" s="75">
        <f t="shared" si="3"/>
        <v>-0.34209813552863233</v>
      </c>
      <c r="CN34" s="72">
        <f t="shared" si="4"/>
        <v>0</v>
      </c>
      <c r="CO34" s="72"/>
      <c r="CP34" s="72" t="s">
        <v>57</v>
      </c>
      <c r="CQ34" s="78">
        <f>AVERAGE(CM74)</f>
        <v>-0.19997337555133754</v>
      </c>
      <c r="CR34" s="40"/>
      <c r="CS34" s="75">
        <f t="shared" si="5"/>
        <v>-0.26340989532781744</v>
      </c>
      <c r="CT34" s="72">
        <f t="shared" si="6"/>
        <v>0</v>
      </c>
      <c r="CU34" s="72"/>
      <c r="CV34" s="72" t="s">
        <v>57</v>
      </c>
      <c r="CW34" s="78">
        <f>AVERAGE(CS74)</f>
        <v>-0.27020817068658953</v>
      </c>
      <c r="CX34" s="40"/>
      <c r="CY34" s="75">
        <f t="shared" si="7"/>
        <v>0.48855241888456069</v>
      </c>
      <c r="CZ34" s="72">
        <f t="shared" si="8"/>
        <v>1</v>
      </c>
      <c r="DA34" s="72"/>
      <c r="DB34" s="72" t="s">
        <v>57</v>
      </c>
      <c r="DC34" s="78">
        <f>AVERAGE(CY74)</f>
        <v>3.8601089844645942E-2</v>
      </c>
      <c r="DD34" s="40"/>
      <c r="DE34" s="75">
        <f t="shared" si="9"/>
        <v>3.6244243662058224</v>
      </c>
      <c r="DF34" s="72">
        <f t="shared" si="10"/>
        <v>0</v>
      </c>
      <c r="DG34" s="72"/>
      <c r="DH34" s="72" t="s">
        <v>57</v>
      </c>
      <c r="DI34" s="78">
        <f>AVERAGE(DE74)</f>
        <v>2.7773677477784506</v>
      </c>
      <c r="DK34" s="39">
        <v>4.6866070578069277</v>
      </c>
    </row>
    <row r="35" spans="1:115" x14ac:dyDescent="0.3">
      <c r="A35" s="51">
        <v>27</v>
      </c>
      <c r="B35" s="52">
        <v>0.25</v>
      </c>
      <c r="C35" s="53">
        <v>4.833333333333333</v>
      </c>
      <c r="D35" s="53">
        <v>4.7142857142857135</v>
      </c>
      <c r="E35" s="54">
        <v>0</v>
      </c>
      <c r="F35" s="53">
        <v>0</v>
      </c>
      <c r="G35" s="53">
        <v>0</v>
      </c>
      <c r="H35" s="53">
        <v>0</v>
      </c>
      <c r="I35" s="53">
        <v>0</v>
      </c>
      <c r="J35" s="53">
        <v>0</v>
      </c>
      <c r="K35" s="53">
        <v>0</v>
      </c>
      <c r="L35" s="54">
        <v>0</v>
      </c>
      <c r="M35" s="55">
        <v>0</v>
      </c>
      <c r="N35" s="53">
        <v>0</v>
      </c>
      <c r="O35" s="53">
        <v>0</v>
      </c>
      <c r="P35" s="53">
        <v>5</v>
      </c>
      <c r="Q35" s="53">
        <v>0</v>
      </c>
      <c r="R35" s="53">
        <v>0</v>
      </c>
      <c r="S35" s="53">
        <v>0</v>
      </c>
      <c r="T35" s="53">
        <v>9</v>
      </c>
      <c r="U35" s="54">
        <v>200</v>
      </c>
      <c r="V35" s="56">
        <v>0.95</v>
      </c>
      <c r="W35" s="53">
        <v>60.48</v>
      </c>
      <c r="X35" s="53">
        <v>1.9294815158121374</v>
      </c>
      <c r="Y35" s="53">
        <v>165</v>
      </c>
      <c r="Z35" s="53">
        <v>0</v>
      </c>
      <c r="AA35" s="53">
        <v>0.63345454545454505</v>
      </c>
      <c r="AB35" s="55">
        <v>1.1693827368558948E-2</v>
      </c>
      <c r="AC35" s="51">
        <v>1.6523371944576981</v>
      </c>
      <c r="AD35" s="51">
        <v>2.3141355683415198E-2</v>
      </c>
      <c r="AE35" s="51">
        <v>5.0603893837694869E-2</v>
      </c>
      <c r="AF35" s="51">
        <v>1.5336213310654226E-2</v>
      </c>
      <c r="AG35" s="51">
        <v>2.1323489280874015</v>
      </c>
      <c r="AH35" s="51">
        <v>2.7074439457998936E-2</v>
      </c>
      <c r="AI35" s="51">
        <v>4.3046924830592612</v>
      </c>
      <c r="AJ35" s="51">
        <v>2.4059276970940211E-2</v>
      </c>
      <c r="AK35" s="51">
        <v>2.8049253882621197</v>
      </c>
      <c r="AL35" s="53">
        <v>0.43657380777236909</v>
      </c>
      <c r="AM35" s="51">
        <v>20.155318989593138</v>
      </c>
      <c r="AN35" s="55">
        <v>1.0860141338426548</v>
      </c>
      <c r="AP35" s="51">
        <v>27</v>
      </c>
      <c r="AQ35" s="52">
        <v>0.25</v>
      </c>
      <c r="AR35" s="53">
        <v>4.833333333333333</v>
      </c>
      <c r="AS35" s="53">
        <v>4.7142857142857135</v>
      </c>
      <c r="AT35" s="54">
        <v>0</v>
      </c>
      <c r="AU35" s="53">
        <v>0</v>
      </c>
      <c r="AV35" s="53">
        <v>0</v>
      </c>
      <c r="AW35" s="53">
        <v>0</v>
      </c>
      <c r="AX35" s="53">
        <v>0</v>
      </c>
      <c r="AY35" s="53">
        <v>0</v>
      </c>
      <c r="AZ35" s="53">
        <v>0</v>
      </c>
      <c r="BA35" s="54">
        <v>0</v>
      </c>
      <c r="BB35" s="55">
        <v>0</v>
      </c>
      <c r="BC35" s="53">
        <v>100</v>
      </c>
      <c r="BD35" s="53">
        <v>0</v>
      </c>
      <c r="BE35" s="53">
        <v>5</v>
      </c>
      <c r="BF35" s="53">
        <v>0</v>
      </c>
      <c r="BG35" s="53">
        <v>0</v>
      </c>
      <c r="BH35" s="53">
        <v>0</v>
      </c>
      <c r="BI35" s="53">
        <v>9</v>
      </c>
      <c r="BJ35" s="54">
        <v>200</v>
      </c>
      <c r="BK35" s="56">
        <v>0.95</v>
      </c>
      <c r="BL35" s="53">
        <v>34.695</v>
      </c>
      <c r="BM35" s="53">
        <v>1.7617317046578769</v>
      </c>
      <c r="BN35" s="53">
        <v>165</v>
      </c>
      <c r="BO35" s="53">
        <v>0</v>
      </c>
      <c r="BP35" s="53">
        <v>0.78972727272727317</v>
      </c>
      <c r="BQ35" s="55">
        <v>1.0677161846411371E-2</v>
      </c>
      <c r="BR35" s="51">
        <v>2.0624790508480446</v>
      </c>
      <c r="BS35" s="51">
        <v>2.9479652257775907E-2</v>
      </c>
      <c r="BT35" s="51">
        <v>8.5252993158152504E-2</v>
      </c>
      <c r="BU35" s="51">
        <v>2.6490192778089873E-2</v>
      </c>
      <c r="BV35" s="51">
        <v>2.4321825154608998</v>
      </c>
      <c r="BW35" s="51">
        <v>3.2501297523852078E-2</v>
      </c>
      <c r="BX35" s="51">
        <v>4.4712810883921774</v>
      </c>
      <c r="BY35" s="51">
        <v>1.6857598009076293E-3</v>
      </c>
      <c r="BZ35" s="51">
        <v>2.6119143386270554</v>
      </c>
      <c r="CA35" s="53">
        <v>0.3658595227369244</v>
      </c>
      <c r="CB35" s="51">
        <v>16.051313871182352</v>
      </c>
      <c r="CC35" s="55">
        <v>0.84849102306760593</v>
      </c>
      <c r="CD35" s="53"/>
      <c r="CE35" s="53">
        <f t="shared" si="0"/>
        <v>4.7734384133153203</v>
      </c>
      <c r="CG35" s="75">
        <f t="shared" si="1"/>
        <v>-0.15627272727272812</v>
      </c>
      <c r="CH35" s="71">
        <f t="shared" si="2"/>
        <v>0</v>
      </c>
      <c r="CI35" s="72"/>
      <c r="CJ35" s="72" t="s">
        <v>58</v>
      </c>
      <c r="CK35" s="78">
        <f>AVERAGE(CG75:CG77)</f>
        <v>-4.0686868686869292E-2</v>
      </c>
      <c r="CL35" s="40"/>
      <c r="CM35" s="75">
        <f t="shared" si="3"/>
        <v>-0.2998335873734983</v>
      </c>
      <c r="CN35" s="72">
        <f t="shared" si="4"/>
        <v>0</v>
      </c>
      <c r="CO35" s="72"/>
      <c r="CP35" s="72" t="s">
        <v>58</v>
      </c>
      <c r="CQ35" s="78">
        <f>AVERAGE(CM75:CM77)</f>
        <v>-0.19722956773235722</v>
      </c>
      <c r="CR35" s="40"/>
      <c r="CS35" s="75">
        <f t="shared" si="5"/>
        <v>-0.1665886053329162</v>
      </c>
      <c r="CT35" s="72">
        <f t="shared" si="6"/>
        <v>0</v>
      </c>
      <c r="CU35" s="72"/>
      <c r="CV35" s="72" t="s">
        <v>58</v>
      </c>
      <c r="CW35" s="78">
        <f>AVERAGE(CS75:CS77)</f>
        <v>-8.8517090243893357E-2</v>
      </c>
      <c r="CX35" s="40"/>
      <c r="CY35" s="75">
        <f t="shared" si="7"/>
        <v>0.19301104963506432</v>
      </c>
      <c r="CZ35" s="72">
        <f t="shared" si="8"/>
        <v>1</v>
      </c>
      <c r="DA35" s="72"/>
      <c r="DB35" s="72" t="s">
        <v>58</v>
      </c>
      <c r="DC35" s="78">
        <f>AVERAGE(CY75:CY77)</f>
        <v>-2.4211382391721565E-2</v>
      </c>
      <c r="DD35" s="40"/>
      <c r="DE35" s="75">
        <f t="shared" si="9"/>
        <v>4.104005118410786</v>
      </c>
      <c r="DF35" s="72">
        <f t="shared" si="10"/>
        <v>0</v>
      </c>
      <c r="DG35" s="72"/>
      <c r="DH35" s="72" t="s">
        <v>58</v>
      </c>
      <c r="DI35" s="78">
        <f>AVERAGE(DE75:DE77)</f>
        <v>2.1289416816591289</v>
      </c>
      <c r="DK35" s="39">
        <v>4.7734384133153203</v>
      </c>
    </row>
    <row r="36" spans="1:115" x14ac:dyDescent="0.3">
      <c r="A36" s="51">
        <v>39</v>
      </c>
      <c r="B36" s="52">
        <v>0.25</v>
      </c>
      <c r="C36" s="53">
        <v>6.9999999999999991</v>
      </c>
      <c r="D36" s="53">
        <v>3.5714285714285712</v>
      </c>
      <c r="E36" s="54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4">
        <v>0</v>
      </c>
      <c r="M36" s="55">
        <v>0</v>
      </c>
      <c r="N36" s="53">
        <v>0</v>
      </c>
      <c r="O36" s="53">
        <v>0</v>
      </c>
      <c r="P36" s="53">
        <v>5</v>
      </c>
      <c r="Q36" s="53">
        <v>0</v>
      </c>
      <c r="R36" s="53">
        <v>0</v>
      </c>
      <c r="S36" s="53">
        <v>0</v>
      </c>
      <c r="T36" s="53">
        <v>9</v>
      </c>
      <c r="U36" s="54">
        <v>200</v>
      </c>
      <c r="V36" s="56">
        <v>0.95</v>
      </c>
      <c r="W36" s="53">
        <v>54.38</v>
      </c>
      <c r="X36" s="53">
        <v>2.0075350571780795</v>
      </c>
      <c r="Y36" s="53">
        <v>165</v>
      </c>
      <c r="Z36" s="53">
        <v>0</v>
      </c>
      <c r="AA36" s="53">
        <v>0.67042424242424248</v>
      </c>
      <c r="AB36" s="55">
        <v>1.2166879134412507E-2</v>
      </c>
      <c r="AC36" s="51">
        <v>1.7182760032733089</v>
      </c>
      <c r="AD36" s="51">
        <v>2.713405362061486E-2</v>
      </c>
      <c r="AE36" s="51">
        <v>7.0495236129317976E-2</v>
      </c>
      <c r="AF36" s="51">
        <v>2.1629117388237574E-2</v>
      </c>
      <c r="AG36" s="51">
        <v>2.1948726179787563</v>
      </c>
      <c r="AH36" s="51">
        <v>2.7489459055395932E-2</v>
      </c>
      <c r="AI36" s="51">
        <v>4.3948720460547612</v>
      </c>
      <c r="AJ36" s="51">
        <v>1.7177301326944561E-2</v>
      </c>
      <c r="AK36" s="51">
        <v>3.1829517355933534</v>
      </c>
      <c r="AL36" s="53">
        <v>0.49776886516158486</v>
      </c>
      <c r="AM36" s="51">
        <v>18.907152592148353</v>
      </c>
      <c r="AN36" s="55">
        <v>0.99469096941476198</v>
      </c>
      <c r="AP36" s="51">
        <v>39</v>
      </c>
      <c r="AQ36" s="52">
        <v>0.25</v>
      </c>
      <c r="AR36" s="53">
        <v>6.9999999999999991</v>
      </c>
      <c r="AS36" s="53">
        <v>3.5714285714285712</v>
      </c>
      <c r="AT36" s="54">
        <v>0</v>
      </c>
      <c r="AU36" s="53">
        <v>0</v>
      </c>
      <c r="AV36" s="53">
        <v>0</v>
      </c>
      <c r="AW36" s="53">
        <v>0</v>
      </c>
      <c r="AX36" s="53">
        <v>0</v>
      </c>
      <c r="AY36" s="53">
        <v>0</v>
      </c>
      <c r="AZ36" s="53">
        <v>0</v>
      </c>
      <c r="BA36" s="54">
        <v>0</v>
      </c>
      <c r="BB36" s="55">
        <v>0</v>
      </c>
      <c r="BC36" s="53">
        <v>100</v>
      </c>
      <c r="BD36" s="53">
        <v>0</v>
      </c>
      <c r="BE36" s="53">
        <v>5</v>
      </c>
      <c r="BF36" s="53">
        <v>0</v>
      </c>
      <c r="BG36" s="53">
        <v>0</v>
      </c>
      <c r="BH36" s="53">
        <v>0</v>
      </c>
      <c r="BI36" s="53">
        <v>9</v>
      </c>
      <c r="BJ36" s="54">
        <v>200</v>
      </c>
      <c r="BK36" s="56">
        <v>0.95</v>
      </c>
      <c r="BL36" s="53">
        <v>26.344999999999999</v>
      </c>
      <c r="BM36" s="53">
        <v>1.5074206880679679</v>
      </c>
      <c r="BN36" s="53">
        <v>165</v>
      </c>
      <c r="BO36" s="53">
        <v>0</v>
      </c>
      <c r="BP36" s="53">
        <v>0.84033333333333315</v>
      </c>
      <c r="BQ36" s="55">
        <v>9.1358829579876854E-3</v>
      </c>
      <c r="BR36" s="51">
        <v>2.2455741065930317</v>
      </c>
      <c r="BS36" s="51">
        <v>3.0579653539571754E-2</v>
      </c>
      <c r="BT36" s="51">
        <v>0.10781751698322721</v>
      </c>
      <c r="BU36" s="51">
        <v>2.5308492953476751E-2</v>
      </c>
      <c r="BV36" s="51">
        <v>2.5899570203735971</v>
      </c>
      <c r="BW36" s="51">
        <v>3.9856099569820655E-2</v>
      </c>
      <c r="BX36" s="51">
        <v>4.9973606797749976</v>
      </c>
      <c r="BY36" s="51">
        <v>5.2046247900689136E-3</v>
      </c>
      <c r="BZ36" s="51">
        <v>2.5901932111935149</v>
      </c>
      <c r="CA36" s="53">
        <v>0.3639927912269898</v>
      </c>
      <c r="CB36" s="51">
        <v>13.991548697949847</v>
      </c>
      <c r="CC36" s="55">
        <v>0.63213378888970229</v>
      </c>
      <c r="CD36" s="53"/>
      <c r="CE36" s="53">
        <f t="shared" si="0"/>
        <v>5</v>
      </c>
      <c r="CG36" s="75">
        <f t="shared" si="1"/>
        <v>-0.16990909090909068</v>
      </c>
      <c r="CH36" s="71">
        <f t="shared" si="2"/>
        <v>0</v>
      </c>
      <c r="CI36" s="72"/>
      <c r="CJ36" s="72" t="s">
        <v>59</v>
      </c>
      <c r="CK36" s="78">
        <f>AVERAGE(CG78)</f>
        <v>-2.9818181818181744E-2</v>
      </c>
      <c r="CL36" s="40"/>
      <c r="CM36" s="75">
        <f t="shared" si="3"/>
        <v>-0.39508440239484077</v>
      </c>
      <c r="CN36" s="72">
        <f t="shared" si="4"/>
        <v>0</v>
      </c>
      <c r="CO36" s="72"/>
      <c r="CP36" s="72" t="s">
        <v>59</v>
      </c>
      <c r="CQ36" s="78">
        <f>AVERAGE(CM78)</f>
        <v>-0.25230882219101525</v>
      </c>
      <c r="CR36" s="40"/>
      <c r="CS36" s="75">
        <f t="shared" si="5"/>
        <v>-0.60248863372023642</v>
      </c>
      <c r="CT36" s="72">
        <f t="shared" si="6"/>
        <v>0</v>
      </c>
      <c r="CU36" s="72"/>
      <c r="CV36" s="72" t="s">
        <v>59</v>
      </c>
      <c r="CW36" s="78">
        <f>AVERAGE(CS78)</f>
        <v>-0.13781257892834464</v>
      </c>
      <c r="CX36" s="40"/>
      <c r="CY36" s="75">
        <f t="shared" si="7"/>
        <v>0.59275852439983856</v>
      </c>
      <c r="CZ36" s="72">
        <f t="shared" si="8"/>
        <v>1</v>
      </c>
      <c r="DA36" s="72"/>
      <c r="DB36" s="72" t="s">
        <v>59</v>
      </c>
      <c r="DC36" s="78">
        <f>AVERAGE(CY78)</f>
        <v>-0.18617460411905407</v>
      </c>
      <c r="DD36" s="40"/>
      <c r="DE36" s="75">
        <f t="shared" si="9"/>
        <v>4.9156038941985063</v>
      </c>
      <c r="DF36" s="72">
        <f t="shared" si="10"/>
        <v>0</v>
      </c>
      <c r="DG36" s="72"/>
      <c r="DH36" s="72" t="s">
        <v>59</v>
      </c>
      <c r="DI36" s="78">
        <f>AVERAGE(DE78)</f>
        <v>1.9013618643762866</v>
      </c>
      <c r="DK36" s="39">
        <v>5</v>
      </c>
    </row>
    <row r="37" spans="1:115" x14ac:dyDescent="0.3">
      <c r="A37" s="51">
        <v>23</v>
      </c>
      <c r="B37" s="52">
        <v>0.25</v>
      </c>
      <c r="C37" s="53">
        <v>3.75</v>
      </c>
      <c r="D37" s="53">
        <v>6.9999999999999982</v>
      </c>
      <c r="E37" s="54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4">
        <v>0</v>
      </c>
      <c r="M37" s="55">
        <v>0</v>
      </c>
      <c r="N37" s="53">
        <v>0</v>
      </c>
      <c r="O37" s="53">
        <v>0</v>
      </c>
      <c r="P37" s="53">
        <v>5</v>
      </c>
      <c r="Q37" s="53">
        <v>0</v>
      </c>
      <c r="R37" s="53">
        <v>0</v>
      </c>
      <c r="S37" s="53">
        <v>0</v>
      </c>
      <c r="T37" s="53">
        <v>9</v>
      </c>
      <c r="U37" s="54">
        <v>200</v>
      </c>
      <c r="V37" s="56">
        <v>0.95</v>
      </c>
      <c r="W37" s="53">
        <v>52.62</v>
      </c>
      <c r="X37" s="53">
        <v>2.0499160340120159</v>
      </c>
      <c r="Y37" s="53">
        <v>165</v>
      </c>
      <c r="Z37" s="53">
        <v>0</v>
      </c>
      <c r="AA37" s="53">
        <v>0.68109090909090941</v>
      </c>
      <c r="AB37" s="55">
        <v>1.242373353946659E-2</v>
      </c>
      <c r="AC37" s="51">
        <v>1.7728369312808829</v>
      </c>
      <c r="AD37" s="51">
        <v>2.8030127955198578E-2</v>
      </c>
      <c r="AE37" s="51">
        <v>6.731057706022274E-2</v>
      </c>
      <c r="AF37" s="51">
        <v>1.7815788652004859E-2</v>
      </c>
      <c r="AG37" s="51">
        <v>2.2118967573887569</v>
      </c>
      <c r="AH37" s="51">
        <v>2.9615077590143323E-2</v>
      </c>
      <c r="AI37" s="51">
        <v>4.4599639573883003</v>
      </c>
      <c r="AJ37" s="51">
        <v>2.5418625478872421E-2</v>
      </c>
      <c r="AK37" s="51">
        <v>3.1040656872644234</v>
      </c>
      <c r="AL37" s="53">
        <v>0.4492573347184739</v>
      </c>
      <c r="AM37" s="51">
        <v>19.512026800634288</v>
      </c>
      <c r="AN37" s="55">
        <v>1.046127234510855</v>
      </c>
      <c r="AP37" s="51">
        <v>23</v>
      </c>
      <c r="AQ37" s="52">
        <v>0.25</v>
      </c>
      <c r="AR37" s="53">
        <v>3.75</v>
      </c>
      <c r="AS37" s="53">
        <v>6.9999999999999982</v>
      </c>
      <c r="AT37" s="54">
        <v>0</v>
      </c>
      <c r="AU37" s="53">
        <v>0</v>
      </c>
      <c r="AV37" s="53">
        <v>0</v>
      </c>
      <c r="AW37" s="53">
        <v>0</v>
      </c>
      <c r="AX37" s="53">
        <v>0</v>
      </c>
      <c r="AY37" s="53">
        <v>0</v>
      </c>
      <c r="AZ37" s="53">
        <v>0</v>
      </c>
      <c r="BA37" s="54">
        <v>0</v>
      </c>
      <c r="BB37" s="55">
        <v>0</v>
      </c>
      <c r="BC37" s="53">
        <v>100</v>
      </c>
      <c r="BD37" s="53">
        <v>0</v>
      </c>
      <c r="BE37" s="53">
        <v>5</v>
      </c>
      <c r="BF37" s="53">
        <v>0</v>
      </c>
      <c r="BG37" s="53">
        <v>0</v>
      </c>
      <c r="BH37" s="53">
        <v>0</v>
      </c>
      <c r="BI37" s="53">
        <v>9</v>
      </c>
      <c r="BJ37" s="54">
        <v>200</v>
      </c>
      <c r="BK37" s="56">
        <v>0.95</v>
      </c>
      <c r="BL37" s="53">
        <v>21.16</v>
      </c>
      <c r="BM37" s="53">
        <v>1.3342600359944177</v>
      </c>
      <c r="BN37" s="53">
        <v>165</v>
      </c>
      <c r="BO37" s="53">
        <v>0</v>
      </c>
      <c r="BP37" s="53">
        <v>0.87175757575757573</v>
      </c>
      <c r="BQ37" s="55">
        <v>8.086424460572228E-3</v>
      </c>
      <c r="BR37" s="51">
        <v>2.3633864797799422</v>
      </c>
      <c r="BS37" s="51">
        <v>2.90271122794361E-2</v>
      </c>
      <c r="BT37" s="51">
        <v>0.11181994136469202</v>
      </c>
      <c r="BU37" s="51">
        <v>2.5143191563900814E-2</v>
      </c>
      <c r="BV37" s="51">
        <v>2.6332336940163628</v>
      </c>
      <c r="BW37" s="51">
        <v>3.6645661783804066E-2</v>
      </c>
      <c r="BX37" s="51">
        <v>5.0955538306170443</v>
      </c>
      <c r="BY37" s="51">
        <v>2.5438369395463113E-3</v>
      </c>
      <c r="BZ37" s="51">
        <v>2.2894252750020616</v>
      </c>
      <c r="CA37" s="53">
        <v>0.26667128157920694</v>
      </c>
      <c r="CB37" s="51">
        <v>13.147713856912512</v>
      </c>
      <c r="CC37" s="55">
        <v>0.70622659292093315</v>
      </c>
      <c r="CD37" s="62"/>
      <c r="CE37" s="53">
        <f t="shared" si="0"/>
        <v>5.1234753829797981</v>
      </c>
      <c r="CG37" s="75">
        <f t="shared" si="1"/>
        <v>-0.19066666666666632</v>
      </c>
      <c r="CH37" s="71">
        <f t="shared" si="2"/>
        <v>0</v>
      </c>
      <c r="CI37" s="72"/>
      <c r="CJ37" s="72" t="s">
        <v>60</v>
      </c>
      <c r="CK37" s="78">
        <f>AVERAGE(CG79:CG81)</f>
        <v>-2.2111111111111009E-2</v>
      </c>
      <c r="CL37" s="40"/>
      <c r="CM37" s="75">
        <f t="shared" si="3"/>
        <v>-0.42133693662760585</v>
      </c>
      <c r="CN37" s="72">
        <f t="shared" si="4"/>
        <v>0</v>
      </c>
      <c r="CO37" s="72"/>
      <c r="CP37" s="72" t="s">
        <v>60</v>
      </c>
      <c r="CQ37" s="78">
        <f>AVERAGE(CM79:CM81)</f>
        <v>-0.26070694897504981</v>
      </c>
      <c r="CR37" s="40"/>
      <c r="CS37" s="75">
        <f t="shared" si="5"/>
        <v>-0.63558987322874394</v>
      </c>
      <c r="CT37" s="72">
        <f t="shared" si="6"/>
        <v>0</v>
      </c>
      <c r="CU37" s="72"/>
      <c r="CV37" s="72" t="s">
        <v>60</v>
      </c>
      <c r="CW37" s="78">
        <f>AVERAGE(CS79:CS81)</f>
        <v>-3.8139391246992581E-2</v>
      </c>
      <c r="CX37" s="40"/>
      <c r="CY37" s="75">
        <f t="shared" si="7"/>
        <v>0.81464041226236183</v>
      </c>
      <c r="CZ37" s="72">
        <f t="shared" si="8"/>
        <v>0</v>
      </c>
      <c r="DA37" s="72"/>
      <c r="DB37" s="72" t="s">
        <v>60</v>
      </c>
      <c r="DC37" s="78">
        <f>AVERAGE(CY79:CY81)</f>
        <v>-3.4252283092818914E-2</v>
      </c>
      <c r="DD37" s="40"/>
      <c r="DE37" s="75">
        <f t="shared" si="9"/>
        <v>6.3643129437217763</v>
      </c>
      <c r="DF37" s="72">
        <f t="shared" si="10"/>
        <v>0</v>
      </c>
      <c r="DG37" s="72"/>
      <c r="DH37" s="72" t="s">
        <v>60</v>
      </c>
      <c r="DI37" s="78">
        <f>AVERAGE(DE79:DE81)</f>
        <v>1.3151191754262526</v>
      </c>
      <c r="DK37" s="39">
        <v>5.1234753829797981</v>
      </c>
    </row>
    <row r="38" spans="1:115" x14ac:dyDescent="0.3">
      <c r="A38" s="51">
        <v>33</v>
      </c>
      <c r="B38" s="52">
        <v>0.25</v>
      </c>
      <c r="C38" s="53">
        <v>5.9166666666666661</v>
      </c>
      <c r="D38" s="53">
        <v>4.7142857142857135</v>
      </c>
      <c r="E38" s="54">
        <v>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4">
        <v>0</v>
      </c>
      <c r="M38" s="55">
        <v>0</v>
      </c>
      <c r="N38" s="53">
        <v>0</v>
      </c>
      <c r="O38" s="53">
        <v>0</v>
      </c>
      <c r="P38" s="53">
        <v>5</v>
      </c>
      <c r="Q38" s="53">
        <v>0</v>
      </c>
      <c r="R38" s="53">
        <v>0</v>
      </c>
      <c r="S38" s="53">
        <v>0</v>
      </c>
      <c r="T38" s="53">
        <v>9</v>
      </c>
      <c r="U38" s="54">
        <v>200</v>
      </c>
      <c r="V38" s="56">
        <v>0.95</v>
      </c>
      <c r="W38" s="53">
        <v>49.475000000000001</v>
      </c>
      <c r="X38" s="53">
        <v>1.9339818522722223</v>
      </c>
      <c r="Y38" s="53">
        <v>165</v>
      </c>
      <c r="Z38" s="53">
        <v>0</v>
      </c>
      <c r="AA38" s="53">
        <v>0.70015151515151541</v>
      </c>
      <c r="AB38" s="55">
        <v>1.1721102134982892E-2</v>
      </c>
      <c r="AC38" s="51">
        <v>1.7906455294974899</v>
      </c>
      <c r="AD38" s="51">
        <v>2.8324458593000687E-2</v>
      </c>
      <c r="AE38" s="51">
        <v>8.5907755860166274E-2</v>
      </c>
      <c r="AF38" s="51">
        <v>2.0705680253321125E-2</v>
      </c>
      <c r="AG38" s="51">
        <v>2.2826185519611508</v>
      </c>
      <c r="AH38" s="51">
        <v>3.1083786045149366E-2</v>
      </c>
      <c r="AI38" s="51">
        <v>4.7032210339532536</v>
      </c>
      <c r="AJ38" s="51">
        <v>4.1574189968598643E-2</v>
      </c>
      <c r="AK38" s="51">
        <v>3.1206559274217871</v>
      </c>
      <c r="AL38" s="53">
        <v>0.40657474444213593</v>
      </c>
      <c r="AM38" s="51">
        <v>18.620162948411732</v>
      </c>
      <c r="AN38" s="55">
        <v>1.0624654829404512</v>
      </c>
      <c r="AP38" s="51">
        <v>33</v>
      </c>
      <c r="AQ38" s="52">
        <v>0.25</v>
      </c>
      <c r="AR38" s="53">
        <v>5.9166666666666661</v>
      </c>
      <c r="AS38" s="53">
        <v>4.7142857142857135</v>
      </c>
      <c r="AT38" s="54">
        <v>0</v>
      </c>
      <c r="AU38" s="53">
        <v>0</v>
      </c>
      <c r="AV38" s="53">
        <v>0</v>
      </c>
      <c r="AW38" s="53">
        <v>0</v>
      </c>
      <c r="AX38" s="53">
        <v>0</v>
      </c>
      <c r="AY38" s="53">
        <v>0</v>
      </c>
      <c r="AZ38" s="53">
        <v>0</v>
      </c>
      <c r="BA38" s="54">
        <v>0</v>
      </c>
      <c r="BB38" s="55">
        <v>0</v>
      </c>
      <c r="BC38" s="53">
        <v>100</v>
      </c>
      <c r="BD38" s="53">
        <v>0</v>
      </c>
      <c r="BE38" s="53">
        <v>5</v>
      </c>
      <c r="BF38" s="53">
        <v>0</v>
      </c>
      <c r="BG38" s="53">
        <v>0</v>
      </c>
      <c r="BH38" s="53">
        <v>0</v>
      </c>
      <c r="BI38" s="53">
        <v>9</v>
      </c>
      <c r="BJ38" s="54">
        <v>200</v>
      </c>
      <c r="BK38" s="56">
        <v>0.95</v>
      </c>
      <c r="BL38" s="53">
        <v>22.504999999999999</v>
      </c>
      <c r="BM38" s="53">
        <v>1.3631328019219617</v>
      </c>
      <c r="BN38" s="53">
        <v>165</v>
      </c>
      <c r="BO38" s="53">
        <v>0</v>
      </c>
      <c r="BP38" s="53">
        <v>0.86360606060606093</v>
      </c>
      <c r="BQ38" s="55">
        <v>8.2614109207391623E-3</v>
      </c>
      <c r="BR38" s="51">
        <v>2.3776505271096915</v>
      </c>
      <c r="BS38" s="51">
        <v>3.473024462126062E-2</v>
      </c>
      <c r="BT38" s="51">
        <v>0.10029198424637684</v>
      </c>
      <c r="BU38" s="51">
        <v>2.5439314308502357E-2</v>
      </c>
      <c r="BV38" s="51">
        <v>2.6025039629962778</v>
      </c>
      <c r="BW38" s="51">
        <v>4.0650763980958467E-2</v>
      </c>
      <c r="BX38" s="51">
        <v>5.0940685379131523</v>
      </c>
      <c r="BY38" s="51">
        <v>3.0167435681719801E-3</v>
      </c>
      <c r="BZ38" s="51">
        <v>2.4785302282150359</v>
      </c>
      <c r="CA38" s="53">
        <v>0.28897238012527371</v>
      </c>
      <c r="CB38" s="51">
        <v>13.441658152171307</v>
      </c>
      <c r="CC38" s="55">
        <v>0.66937031366023225</v>
      </c>
      <c r="CD38" s="53"/>
      <c r="CE38" s="53">
        <f t="shared" si="0"/>
        <v>5.2813688701753385</v>
      </c>
      <c r="CG38" s="75">
        <f t="shared" si="1"/>
        <v>-0.16345454545454552</v>
      </c>
      <c r="CH38" s="71">
        <f t="shared" si="2"/>
        <v>0</v>
      </c>
      <c r="CI38" s="72"/>
      <c r="CJ38" s="72" t="s">
        <v>61</v>
      </c>
      <c r="CK38" s="78">
        <f>AVERAGE(CG82:CG83)</f>
        <v>-1.1742424242423999E-2</v>
      </c>
      <c r="CL38" s="40"/>
      <c r="CM38" s="75">
        <f t="shared" si="3"/>
        <v>-0.31988541103512702</v>
      </c>
      <c r="CN38" s="72">
        <f t="shared" si="4"/>
        <v>0</v>
      </c>
      <c r="CO38" s="72"/>
      <c r="CP38" s="72" t="s">
        <v>61</v>
      </c>
      <c r="CQ38" s="78">
        <f>AVERAGE(CM82:CM83)</f>
        <v>-0.24141648074629429</v>
      </c>
      <c r="CR38" s="40"/>
      <c r="CS38" s="75">
        <f t="shared" si="5"/>
        <v>-0.39084750395989865</v>
      </c>
      <c r="CT38" s="72">
        <f t="shared" si="6"/>
        <v>0</v>
      </c>
      <c r="CU38" s="72"/>
      <c r="CV38" s="72" t="s">
        <v>61</v>
      </c>
      <c r="CW38" s="78">
        <f>AVERAGE(CS82:CS83)</f>
        <v>0.14853128965334639</v>
      </c>
      <c r="CX38" s="40"/>
      <c r="CY38" s="75">
        <f t="shared" si="7"/>
        <v>0.64212569920675122</v>
      </c>
      <c r="CZ38" s="72">
        <f t="shared" si="8"/>
        <v>1</v>
      </c>
      <c r="DA38" s="72"/>
      <c r="DB38" s="72" t="s">
        <v>61</v>
      </c>
      <c r="DC38" s="78">
        <f>AVERAGE(CY82:CY83)</f>
        <v>-0.14935207382735238</v>
      </c>
      <c r="DD38" s="40"/>
      <c r="DE38" s="75">
        <f t="shared" si="9"/>
        <v>5.1785047962404249</v>
      </c>
      <c r="DF38" s="72">
        <f t="shared" si="10"/>
        <v>0</v>
      </c>
      <c r="DG38" s="72"/>
      <c r="DH38" s="72" t="s">
        <v>61</v>
      </c>
      <c r="DI38" s="78">
        <f>AVERAGE(DE82:DE83)</f>
        <v>0.9225655094632117</v>
      </c>
      <c r="DK38" s="39">
        <v>5.2813688701753385</v>
      </c>
    </row>
    <row r="39" spans="1:115" x14ac:dyDescent="0.3">
      <c r="A39" s="51">
        <v>28</v>
      </c>
      <c r="B39" s="52">
        <v>0.25</v>
      </c>
      <c r="C39" s="53">
        <v>4.833333333333333</v>
      </c>
      <c r="D39" s="53">
        <v>5.8571428571428559</v>
      </c>
      <c r="E39" s="54">
        <v>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4">
        <v>0</v>
      </c>
      <c r="M39" s="55">
        <v>0</v>
      </c>
      <c r="N39" s="53">
        <v>0</v>
      </c>
      <c r="O39" s="53">
        <v>0</v>
      </c>
      <c r="P39" s="53">
        <v>5</v>
      </c>
      <c r="Q39" s="53">
        <v>0</v>
      </c>
      <c r="R39" s="53">
        <v>0</v>
      </c>
      <c r="S39" s="53">
        <v>0</v>
      </c>
      <c r="T39" s="53">
        <v>9</v>
      </c>
      <c r="U39" s="54">
        <v>200</v>
      </c>
      <c r="V39" s="56">
        <v>0.95</v>
      </c>
      <c r="W39" s="53">
        <v>48.244999999999997</v>
      </c>
      <c r="X39" s="53">
        <v>1.7042421377877182</v>
      </c>
      <c r="Y39" s="53">
        <v>165</v>
      </c>
      <c r="Z39" s="53">
        <v>0</v>
      </c>
      <c r="AA39" s="53">
        <v>0.70760606060606046</v>
      </c>
      <c r="AB39" s="55">
        <v>1.0328740229016637E-2</v>
      </c>
      <c r="AC39" s="51">
        <v>1.8123262468010983</v>
      </c>
      <c r="AD39" s="51">
        <v>2.5287436122749189E-2</v>
      </c>
      <c r="AE39" s="51">
        <v>7.0327232463140307E-2</v>
      </c>
      <c r="AF39" s="51">
        <v>1.7337558205467965E-2</v>
      </c>
      <c r="AG39" s="51">
        <v>2.2928081384689549</v>
      </c>
      <c r="AH39" s="51">
        <v>3.0715630409456175E-2</v>
      </c>
      <c r="AI39" s="51">
        <v>4.7253756745109179</v>
      </c>
      <c r="AJ39" s="51">
        <v>4.0287875629420676E-2</v>
      </c>
      <c r="AK39" s="51">
        <v>2.8286887874357181</v>
      </c>
      <c r="AL39" s="53">
        <v>0.39268693077301164</v>
      </c>
      <c r="AM39" s="51">
        <v>17.470713228825037</v>
      </c>
      <c r="AN39" s="55">
        <v>0.92514454448620387</v>
      </c>
      <c r="AP39" s="51">
        <v>28</v>
      </c>
      <c r="AQ39" s="52">
        <v>0.25</v>
      </c>
      <c r="AR39" s="53">
        <v>4.833333333333333</v>
      </c>
      <c r="AS39" s="53">
        <v>5.8571428571428559</v>
      </c>
      <c r="AT39" s="54">
        <v>0</v>
      </c>
      <c r="AU39" s="53">
        <v>0</v>
      </c>
      <c r="AV39" s="53">
        <v>0</v>
      </c>
      <c r="AW39" s="53">
        <v>0</v>
      </c>
      <c r="AX39" s="53">
        <v>0</v>
      </c>
      <c r="AY39" s="53">
        <v>0</v>
      </c>
      <c r="AZ39" s="53">
        <v>0</v>
      </c>
      <c r="BA39" s="54">
        <v>0</v>
      </c>
      <c r="BB39" s="55">
        <v>0</v>
      </c>
      <c r="BC39" s="53">
        <v>100</v>
      </c>
      <c r="BD39" s="53">
        <v>0</v>
      </c>
      <c r="BE39" s="53">
        <v>5</v>
      </c>
      <c r="BF39" s="53">
        <v>0</v>
      </c>
      <c r="BG39" s="53">
        <v>0</v>
      </c>
      <c r="BH39" s="53">
        <v>0</v>
      </c>
      <c r="BI39" s="53">
        <v>9</v>
      </c>
      <c r="BJ39" s="54">
        <v>200</v>
      </c>
      <c r="BK39" s="56">
        <v>0.95</v>
      </c>
      <c r="BL39" s="53">
        <v>22.635000000000002</v>
      </c>
      <c r="BM39" s="53">
        <v>1.4079240316328321</v>
      </c>
      <c r="BN39" s="53">
        <v>165</v>
      </c>
      <c r="BO39" s="53">
        <v>0</v>
      </c>
      <c r="BP39" s="53">
        <v>0.86281818181818226</v>
      </c>
      <c r="BQ39" s="55">
        <v>8.5328729189868644E-3</v>
      </c>
      <c r="BR39" s="51">
        <v>2.3653967007577306</v>
      </c>
      <c r="BS39" s="51">
        <v>3.4986082799591256E-2</v>
      </c>
      <c r="BT39" s="51">
        <v>0.12281181895401808</v>
      </c>
      <c r="BU39" s="51">
        <v>2.7518226888939946E-2</v>
      </c>
      <c r="BV39" s="51">
        <v>2.659851905387943</v>
      </c>
      <c r="BW39" s="51">
        <v>4.0331014966344045E-2</v>
      </c>
      <c r="BX39" s="51">
        <v>5.0980293184568639</v>
      </c>
      <c r="BY39" s="51">
        <v>1.3772386055204762E-3</v>
      </c>
      <c r="BZ39" s="51">
        <v>2.6359451122313633</v>
      </c>
      <c r="CA39" s="53">
        <v>0.31454959003959193</v>
      </c>
      <c r="CB39" s="51">
        <v>13.60334049794043</v>
      </c>
      <c r="CC39" s="55">
        <v>0.72406107238706108</v>
      </c>
      <c r="CD39" s="53"/>
      <c r="CE39" s="53">
        <f t="shared" si="0"/>
        <v>5.320669488844783</v>
      </c>
      <c r="CG39" s="75">
        <f t="shared" si="1"/>
        <v>-0.1552121212121218</v>
      </c>
      <c r="CH39" s="71">
        <f t="shared" si="2"/>
        <v>0</v>
      </c>
      <c r="CI39" s="72"/>
      <c r="CJ39" s="72" t="s">
        <v>62</v>
      </c>
      <c r="CK39" s="78">
        <f>AVERAGE(CG84)</f>
        <v>-1.1666666666666381E-2</v>
      </c>
      <c r="CL39" s="40"/>
      <c r="CM39" s="75">
        <f t="shared" si="3"/>
        <v>-0.3670437669189881</v>
      </c>
      <c r="CN39" s="72">
        <f t="shared" si="4"/>
        <v>0</v>
      </c>
      <c r="CO39" s="72"/>
      <c r="CP39" s="72" t="s">
        <v>62</v>
      </c>
      <c r="CQ39" s="78">
        <f>AVERAGE(CM84)</f>
        <v>-0.27706077146873875</v>
      </c>
      <c r="CR39" s="40"/>
      <c r="CS39" s="75">
        <f t="shared" si="5"/>
        <v>-0.37265364394594602</v>
      </c>
      <c r="CT39" s="72">
        <f t="shared" si="6"/>
        <v>0</v>
      </c>
      <c r="CU39" s="72"/>
      <c r="CV39" s="72" t="s">
        <v>62</v>
      </c>
      <c r="CW39" s="78">
        <f>AVERAGE(CS84)</f>
        <v>0.12012312047148566</v>
      </c>
      <c r="CX39" s="40"/>
      <c r="CY39" s="75">
        <f t="shared" si="7"/>
        <v>0.19274367520435476</v>
      </c>
      <c r="CZ39" s="72">
        <f t="shared" si="8"/>
        <v>1</v>
      </c>
      <c r="DA39" s="72"/>
      <c r="DB39" s="72" t="s">
        <v>62</v>
      </c>
      <c r="DC39" s="78">
        <f>AVERAGE(CY84)</f>
        <v>-0.25340350486812901</v>
      </c>
      <c r="DD39" s="40"/>
      <c r="DE39" s="75">
        <f t="shared" si="9"/>
        <v>3.8673727308846075</v>
      </c>
      <c r="DF39" s="72">
        <f t="shared" si="10"/>
        <v>0</v>
      </c>
      <c r="DG39" s="72"/>
      <c r="DH39" s="72" t="s">
        <v>62</v>
      </c>
      <c r="DI39" s="78">
        <f>AVERAGE(DE84)</f>
        <v>0.91286451335694085</v>
      </c>
      <c r="DK39" s="39">
        <v>5.320669488844783</v>
      </c>
    </row>
    <row r="40" spans="1:115" x14ac:dyDescent="0.3">
      <c r="A40" s="51">
        <v>40</v>
      </c>
      <c r="B40" s="52">
        <v>0.25</v>
      </c>
      <c r="C40" s="53">
        <v>6.9999999999999991</v>
      </c>
      <c r="D40" s="53">
        <v>4.7142857142857135</v>
      </c>
      <c r="E40" s="54">
        <v>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4">
        <v>0</v>
      </c>
      <c r="M40" s="55">
        <v>0</v>
      </c>
      <c r="N40" s="53">
        <v>0</v>
      </c>
      <c r="O40" s="53">
        <v>0</v>
      </c>
      <c r="P40" s="53">
        <v>5</v>
      </c>
      <c r="Q40" s="53">
        <v>0</v>
      </c>
      <c r="R40" s="53">
        <v>0</v>
      </c>
      <c r="S40" s="53">
        <v>0</v>
      </c>
      <c r="T40" s="53">
        <v>9</v>
      </c>
      <c r="U40" s="54">
        <v>200</v>
      </c>
      <c r="V40" s="56">
        <v>0.95</v>
      </c>
      <c r="W40" s="53">
        <v>40.075000000000003</v>
      </c>
      <c r="X40" s="53">
        <v>1.8850147676892184</v>
      </c>
      <c r="Y40" s="53">
        <v>165</v>
      </c>
      <c r="Z40" s="53">
        <v>0</v>
      </c>
      <c r="AA40" s="53">
        <v>0.75712121212121219</v>
      </c>
      <c r="AB40" s="55">
        <v>1.1424331925389501E-2</v>
      </c>
      <c r="AC40" s="51">
        <v>1.9173851951112058</v>
      </c>
      <c r="AD40" s="51">
        <v>3.0725271121634964E-2</v>
      </c>
      <c r="AE40" s="51">
        <v>0.11420349149595797</v>
      </c>
      <c r="AF40" s="51">
        <v>2.3215880458227325E-2</v>
      </c>
      <c r="AG40" s="51">
        <v>2.4451157952805578</v>
      </c>
      <c r="AH40" s="51">
        <v>3.5835710041997003E-2</v>
      </c>
      <c r="AI40" s="51">
        <v>5.1345783660604498</v>
      </c>
      <c r="AJ40" s="51">
        <v>3.0847510941918451E-2</v>
      </c>
      <c r="AK40" s="51">
        <v>2.8597429980707152</v>
      </c>
      <c r="AL40" s="53">
        <v>0.40445490666021666</v>
      </c>
      <c r="AM40" s="51">
        <v>17.378749809239704</v>
      </c>
      <c r="AN40" s="55">
        <v>0.92546782264740302</v>
      </c>
      <c r="AP40" s="51">
        <v>40</v>
      </c>
      <c r="AQ40" s="52">
        <v>0.25</v>
      </c>
      <c r="AR40" s="53">
        <v>6.9999999999999991</v>
      </c>
      <c r="AS40" s="53">
        <v>4.7142857142857135</v>
      </c>
      <c r="AT40" s="54">
        <v>0</v>
      </c>
      <c r="AU40" s="53">
        <v>0</v>
      </c>
      <c r="AV40" s="53">
        <v>0</v>
      </c>
      <c r="AW40" s="53">
        <v>0</v>
      </c>
      <c r="AX40" s="53">
        <v>0</v>
      </c>
      <c r="AY40" s="53">
        <v>0</v>
      </c>
      <c r="AZ40" s="53">
        <v>0</v>
      </c>
      <c r="BA40" s="54">
        <v>0</v>
      </c>
      <c r="BB40" s="55">
        <v>0</v>
      </c>
      <c r="BC40" s="53">
        <v>100</v>
      </c>
      <c r="BD40" s="53">
        <v>0</v>
      </c>
      <c r="BE40" s="53">
        <v>5</v>
      </c>
      <c r="BF40" s="53">
        <v>0</v>
      </c>
      <c r="BG40" s="53">
        <v>0</v>
      </c>
      <c r="BH40" s="53">
        <v>0</v>
      </c>
      <c r="BI40" s="53">
        <v>9</v>
      </c>
      <c r="BJ40" s="54">
        <v>200</v>
      </c>
      <c r="BK40" s="56">
        <v>0.95</v>
      </c>
      <c r="BL40" s="53">
        <v>16.739999999999998</v>
      </c>
      <c r="BM40" s="53">
        <v>1.1374713508754482</v>
      </c>
      <c r="BN40" s="53">
        <v>165</v>
      </c>
      <c r="BO40" s="53">
        <v>0</v>
      </c>
      <c r="BP40" s="53">
        <v>0.89854545454545398</v>
      </c>
      <c r="BQ40" s="55">
        <v>6.8937657628815015E-3</v>
      </c>
      <c r="BR40" s="51">
        <v>2.5516854696563258</v>
      </c>
      <c r="BS40" s="51">
        <v>2.6611436088879049E-2</v>
      </c>
      <c r="BT40" s="51">
        <v>0.15604784618821851</v>
      </c>
      <c r="BU40" s="51">
        <v>3.0008205863832436E-2</v>
      </c>
      <c r="BV40" s="51">
        <v>2.7304818104320008</v>
      </c>
      <c r="BW40" s="51">
        <v>4.2402061971684286E-2</v>
      </c>
      <c r="BX40" s="51">
        <v>5.586821187147633</v>
      </c>
      <c r="BY40" s="51">
        <v>1.7780621864873097E-2</v>
      </c>
      <c r="BZ40" s="51">
        <v>2.6100905577939875</v>
      </c>
      <c r="CA40" s="53">
        <v>0.32887642523063859</v>
      </c>
      <c r="CB40" s="51">
        <v>12.902365678392972</v>
      </c>
      <c r="CC40" s="55">
        <v>0.66619081334732078</v>
      </c>
      <c r="CD40" s="53"/>
      <c r="CE40" s="53">
        <f t="shared" si="0"/>
        <v>5.7445626465380277</v>
      </c>
      <c r="CG40" s="75">
        <f t="shared" si="1"/>
        <v>-0.14142424242424179</v>
      </c>
      <c r="CH40" s="71">
        <f t="shared" si="2"/>
        <v>0</v>
      </c>
      <c r="CI40" s="72"/>
      <c r="CJ40" s="72" t="s">
        <v>63</v>
      </c>
      <c r="CK40" s="78">
        <f>AVERAGE(CG85:CG86)</f>
        <v>-4.2272727272724686E-3</v>
      </c>
      <c r="CL40" s="40"/>
      <c r="CM40" s="75">
        <f t="shared" si="3"/>
        <v>-0.285366015151443</v>
      </c>
      <c r="CN40" s="72">
        <f t="shared" si="4"/>
        <v>0</v>
      </c>
      <c r="CO40" s="72"/>
      <c r="CP40" s="72" t="s">
        <v>63</v>
      </c>
      <c r="CQ40" s="78">
        <f>AVERAGE(CM85:CM86)</f>
        <v>-0.30565024081665115</v>
      </c>
      <c r="CR40" s="40"/>
      <c r="CS40" s="75">
        <f t="shared" si="5"/>
        <v>-0.45224282108718317</v>
      </c>
      <c r="CT40" s="72">
        <f t="shared" si="6"/>
        <v>0</v>
      </c>
      <c r="CU40" s="72"/>
      <c r="CV40" s="72" t="s">
        <v>63</v>
      </c>
      <c r="CW40" s="78">
        <f>AVERAGE(CS85:CS86)</f>
        <v>-4.379860966013549E-2</v>
      </c>
      <c r="CX40" s="40"/>
      <c r="CY40" s="75">
        <f t="shared" si="7"/>
        <v>0.24965244027672773</v>
      </c>
      <c r="CZ40" s="72">
        <f t="shared" si="8"/>
        <v>1</v>
      </c>
      <c r="DA40" s="72"/>
      <c r="DB40" s="72" t="s">
        <v>63</v>
      </c>
      <c r="DC40" s="78">
        <f>AVERAGE(CY85:CY86)</f>
        <v>-0.20305720491824542</v>
      </c>
      <c r="DD40" s="40"/>
      <c r="DE40" s="75">
        <f t="shared" si="9"/>
        <v>4.476384130846732</v>
      </c>
      <c r="DF40" s="72">
        <f t="shared" si="10"/>
        <v>0</v>
      </c>
      <c r="DG40" s="72"/>
      <c r="DH40" s="72" t="s">
        <v>63</v>
      </c>
      <c r="DI40" s="78">
        <f>AVERAGE(DE85:DE86)</f>
        <v>0.32540702017916256</v>
      </c>
      <c r="DK40" s="39">
        <v>5.7445626465380277</v>
      </c>
    </row>
    <row r="41" spans="1:115" x14ac:dyDescent="0.3">
      <c r="A41" s="51">
        <v>29</v>
      </c>
      <c r="B41" s="52">
        <v>0.25</v>
      </c>
      <c r="C41" s="53">
        <v>4.833333333333333</v>
      </c>
      <c r="D41" s="53">
        <v>6.9999999999999982</v>
      </c>
      <c r="E41" s="54">
        <v>0</v>
      </c>
      <c r="F41" s="53">
        <v>0</v>
      </c>
      <c r="G41" s="53">
        <v>0</v>
      </c>
      <c r="H41" s="53">
        <v>0</v>
      </c>
      <c r="I41" s="53">
        <v>0</v>
      </c>
      <c r="J41" s="53">
        <v>0</v>
      </c>
      <c r="K41" s="53">
        <v>0</v>
      </c>
      <c r="L41" s="54">
        <v>0</v>
      </c>
      <c r="M41" s="55">
        <v>0</v>
      </c>
      <c r="N41" s="53">
        <v>0</v>
      </c>
      <c r="O41" s="53">
        <v>0</v>
      </c>
      <c r="P41" s="53">
        <v>5</v>
      </c>
      <c r="Q41" s="53">
        <v>0</v>
      </c>
      <c r="R41" s="53">
        <v>0</v>
      </c>
      <c r="S41" s="53">
        <v>0</v>
      </c>
      <c r="T41" s="53">
        <v>9</v>
      </c>
      <c r="U41" s="54">
        <v>200</v>
      </c>
      <c r="V41" s="56">
        <v>0.95</v>
      </c>
      <c r="W41" s="53">
        <v>40.085000000000001</v>
      </c>
      <c r="X41" s="53">
        <v>1.8724210945960316</v>
      </c>
      <c r="Y41" s="53">
        <v>165</v>
      </c>
      <c r="Z41" s="53">
        <v>0</v>
      </c>
      <c r="AA41" s="53">
        <v>0.75706060606060621</v>
      </c>
      <c r="AB41" s="55">
        <v>1.1348006633915544E-2</v>
      </c>
      <c r="AC41" s="51">
        <v>1.9445463203722257</v>
      </c>
      <c r="AD41" s="51">
        <v>2.7885727016524781E-2</v>
      </c>
      <c r="AE41" s="51">
        <v>0.11905542588415198</v>
      </c>
      <c r="AF41" s="51">
        <v>2.4912752887083087E-2</v>
      </c>
      <c r="AG41" s="51">
        <v>2.4756123122720606</v>
      </c>
      <c r="AH41" s="51">
        <v>3.846266289155803E-2</v>
      </c>
      <c r="AI41" s="51">
        <v>5.1772312448515558</v>
      </c>
      <c r="AJ41" s="51">
        <v>2.8609081637911142E-2</v>
      </c>
      <c r="AK41" s="51">
        <v>2.8695014494385878</v>
      </c>
      <c r="AL41" s="53">
        <v>0.44913900500118453</v>
      </c>
      <c r="AM41" s="51">
        <v>16.791609718619881</v>
      </c>
      <c r="AN41" s="55">
        <v>0.93297961527367923</v>
      </c>
      <c r="AP41" s="51">
        <v>29</v>
      </c>
      <c r="AQ41" s="52">
        <v>0.25</v>
      </c>
      <c r="AR41" s="53">
        <v>4.833333333333333</v>
      </c>
      <c r="AS41" s="53">
        <v>6.9999999999999982</v>
      </c>
      <c r="AT41" s="54">
        <v>0</v>
      </c>
      <c r="AU41" s="53">
        <v>0</v>
      </c>
      <c r="AV41" s="53">
        <v>0</v>
      </c>
      <c r="AW41" s="53">
        <v>0</v>
      </c>
      <c r="AX41" s="53">
        <v>0</v>
      </c>
      <c r="AY41" s="53">
        <v>0</v>
      </c>
      <c r="AZ41" s="53">
        <v>0</v>
      </c>
      <c r="BA41" s="54">
        <v>0</v>
      </c>
      <c r="BB41" s="55">
        <v>0</v>
      </c>
      <c r="BC41" s="53">
        <v>100</v>
      </c>
      <c r="BD41" s="53">
        <v>0</v>
      </c>
      <c r="BE41" s="53">
        <v>5</v>
      </c>
      <c r="BF41" s="53">
        <v>0</v>
      </c>
      <c r="BG41" s="53">
        <v>0</v>
      </c>
      <c r="BH41" s="53">
        <v>0</v>
      </c>
      <c r="BI41" s="53">
        <v>9</v>
      </c>
      <c r="BJ41" s="54">
        <v>200</v>
      </c>
      <c r="BK41" s="56">
        <v>0.95</v>
      </c>
      <c r="BL41" s="53">
        <v>17.45</v>
      </c>
      <c r="BM41" s="53">
        <v>1.2059728140362138</v>
      </c>
      <c r="BN41" s="53">
        <v>165</v>
      </c>
      <c r="BO41" s="53">
        <v>0</v>
      </c>
      <c r="BP41" s="53">
        <v>0.89424242424242495</v>
      </c>
      <c r="BQ41" s="55">
        <v>7.3089261456740174E-3</v>
      </c>
      <c r="BR41" s="51">
        <v>2.4956632913246239</v>
      </c>
      <c r="BS41" s="51">
        <v>2.9403299110716607E-2</v>
      </c>
      <c r="BT41" s="51">
        <v>0.15003189150364438</v>
      </c>
      <c r="BU41" s="51">
        <v>3.0711381678593365E-2</v>
      </c>
      <c r="BV41" s="51">
        <v>2.778541508520056</v>
      </c>
      <c r="BW41" s="51">
        <v>4.384677941129906E-2</v>
      </c>
      <c r="BX41" s="51">
        <v>5.5865336780887427</v>
      </c>
      <c r="BY41" s="51">
        <v>1.7482739881017E-2</v>
      </c>
      <c r="BZ41" s="51">
        <v>2.6040832541537431</v>
      </c>
      <c r="CA41" s="53">
        <v>0.33715821899812998</v>
      </c>
      <c r="CB41" s="51">
        <v>12.692607885239232</v>
      </c>
      <c r="CC41" s="55">
        <v>0.59757446257182156</v>
      </c>
      <c r="CD41" s="53"/>
      <c r="CE41" s="53">
        <f t="shared" si="0"/>
        <v>5.8166427888717145</v>
      </c>
      <c r="CG41" s="75">
        <f t="shared" si="1"/>
        <v>-0.13718181818181874</v>
      </c>
      <c r="CH41" s="71">
        <f t="shared" si="2"/>
        <v>0</v>
      </c>
      <c r="CI41" s="72"/>
      <c r="CJ41" s="72" t="s">
        <v>64</v>
      </c>
      <c r="CK41" s="78">
        <f>CG87</f>
        <v>-1.1818181818178397E-3</v>
      </c>
      <c r="CL41" s="40"/>
      <c r="CM41" s="75">
        <f t="shared" si="3"/>
        <v>-0.30292919624799541</v>
      </c>
      <c r="CN41" s="72">
        <f t="shared" si="4"/>
        <v>0</v>
      </c>
      <c r="CO41" s="72"/>
      <c r="CP41" s="72" t="s">
        <v>64</v>
      </c>
      <c r="CQ41" s="78">
        <f>CM87</f>
        <v>-0.27332327410366863</v>
      </c>
      <c r="CR41" s="40"/>
      <c r="CS41" s="75">
        <f t="shared" si="5"/>
        <v>-0.40930243323718685</v>
      </c>
      <c r="CT41" s="72">
        <f t="shared" si="6"/>
        <v>0</v>
      </c>
      <c r="CU41" s="72"/>
      <c r="CV41" s="72" t="s">
        <v>64</v>
      </c>
      <c r="CW41" s="78">
        <f>CS87</f>
        <v>-6.7467939602126492E-2</v>
      </c>
      <c r="CX41" s="40"/>
      <c r="CY41" s="75">
        <f t="shared" si="7"/>
        <v>0.26541819528484467</v>
      </c>
      <c r="CZ41" s="72">
        <f t="shared" si="8"/>
        <v>1</v>
      </c>
      <c r="DA41" s="72"/>
      <c r="DB41" s="72" t="s">
        <v>64</v>
      </c>
      <c r="DC41" s="78">
        <f>CY87</f>
        <v>-4.9567293987184291E-2</v>
      </c>
      <c r="DD41" s="40"/>
      <c r="DE41" s="75">
        <f t="shared" si="9"/>
        <v>4.0990018333806493</v>
      </c>
      <c r="DF41" s="72">
        <f t="shared" si="10"/>
        <v>0</v>
      </c>
      <c r="DG41" s="72"/>
      <c r="DH41" s="72" t="s">
        <v>64</v>
      </c>
      <c r="DI41" s="78">
        <f>DE87</f>
        <v>7.8526589512062372E-3</v>
      </c>
      <c r="DK41" s="39">
        <v>5.8166427888717145</v>
      </c>
    </row>
    <row r="42" spans="1:115" x14ac:dyDescent="0.3">
      <c r="A42" s="51">
        <v>34</v>
      </c>
      <c r="B42" s="52">
        <v>0.25</v>
      </c>
      <c r="C42" s="53">
        <v>5.9166666666666661</v>
      </c>
      <c r="D42" s="53">
        <v>5.8571428571428559</v>
      </c>
      <c r="E42" s="54">
        <v>0</v>
      </c>
      <c r="F42" s="53">
        <v>0</v>
      </c>
      <c r="G42" s="53">
        <v>0</v>
      </c>
      <c r="H42" s="53">
        <v>0</v>
      </c>
      <c r="I42" s="53">
        <v>0</v>
      </c>
      <c r="J42" s="53">
        <v>0</v>
      </c>
      <c r="K42" s="53">
        <v>0</v>
      </c>
      <c r="L42" s="54">
        <v>0</v>
      </c>
      <c r="M42" s="55">
        <v>0</v>
      </c>
      <c r="N42" s="53">
        <v>0</v>
      </c>
      <c r="O42" s="53">
        <v>0</v>
      </c>
      <c r="P42" s="53">
        <v>5</v>
      </c>
      <c r="Q42" s="53">
        <v>0</v>
      </c>
      <c r="R42" s="53">
        <v>0</v>
      </c>
      <c r="S42" s="53">
        <v>0</v>
      </c>
      <c r="T42" s="53">
        <v>9</v>
      </c>
      <c r="U42" s="54">
        <v>200</v>
      </c>
      <c r="V42" s="56">
        <v>0.95</v>
      </c>
      <c r="W42" s="53">
        <v>39.695</v>
      </c>
      <c r="X42" s="53">
        <v>1.7985597000884355</v>
      </c>
      <c r="Y42" s="53">
        <v>165</v>
      </c>
      <c r="Z42" s="53">
        <v>0</v>
      </c>
      <c r="AA42" s="53">
        <v>0.75942424242424278</v>
      </c>
      <c r="AB42" s="55">
        <v>1.0900361818717621E-2</v>
      </c>
      <c r="AC42" s="51">
        <v>1.9415338157344599</v>
      </c>
      <c r="AD42" s="51">
        <v>2.8903096295796377E-2</v>
      </c>
      <c r="AE42" s="51">
        <v>0.11645472545037661</v>
      </c>
      <c r="AF42" s="51">
        <v>2.4881136955124991E-2</v>
      </c>
      <c r="AG42" s="51">
        <v>2.4736792883000196</v>
      </c>
      <c r="AH42" s="51">
        <v>3.594918961452586E-2</v>
      </c>
      <c r="AI42" s="51">
        <v>5.2306213476864514</v>
      </c>
      <c r="AJ42" s="51">
        <v>3.1874141639708871E-2</v>
      </c>
      <c r="AK42" s="51">
        <v>2.7235144063471006</v>
      </c>
      <c r="AL42" s="53">
        <v>0.41601670855551065</v>
      </c>
      <c r="AM42" s="51">
        <v>16.754459978421661</v>
      </c>
      <c r="AN42" s="55">
        <v>0.90641813281684891</v>
      </c>
      <c r="AP42" s="51">
        <v>34</v>
      </c>
      <c r="AQ42" s="52">
        <v>0.25</v>
      </c>
      <c r="AR42" s="53">
        <v>5.9166666666666661</v>
      </c>
      <c r="AS42" s="53">
        <v>5.8571428571428559</v>
      </c>
      <c r="AT42" s="54">
        <v>0</v>
      </c>
      <c r="AU42" s="53">
        <v>0</v>
      </c>
      <c r="AV42" s="53">
        <v>0</v>
      </c>
      <c r="AW42" s="53">
        <v>0</v>
      </c>
      <c r="AX42" s="53">
        <v>0</v>
      </c>
      <c r="AY42" s="53">
        <v>0</v>
      </c>
      <c r="AZ42" s="53">
        <v>0</v>
      </c>
      <c r="BA42" s="54">
        <v>0</v>
      </c>
      <c r="BB42" s="55">
        <v>0</v>
      </c>
      <c r="BC42" s="53">
        <v>100</v>
      </c>
      <c r="BD42" s="53">
        <v>0</v>
      </c>
      <c r="BE42" s="53">
        <v>5</v>
      </c>
      <c r="BF42" s="53">
        <v>0</v>
      </c>
      <c r="BG42" s="53">
        <v>0</v>
      </c>
      <c r="BH42" s="53">
        <v>0</v>
      </c>
      <c r="BI42" s="53">
        <v>9</v>
      </c>
      <c r="BJ42" s="54">
        <v>200</v>
      </c>
      <c r="BK42" s="56">
        <v>0.95</v>
      </c>
      <c r="BL42" s="53">
        <v>16.260000000000002</v>
      </c>
      <c r="BM42" s="53">
        <v>1.3057483714583904</v>
      </c>
      <c r="BN42" s="53">
        <v>165</v>
      </c>
      <c r="BO42" s="53">
        <v>0</v>
      </c>
      <c r="BP42" s="53">
        <v>0.90145454545454573</v>
      </c>
      <c r="BQ42" s="55">
        <v>7.9136264936872126E-3</v>
      </c>
      <c r="BR42" s="51">
        <v>2.6239422974589788</v>
      </c>
      <c r="BS42" s="51">
        <v>3.0472957325215953E-2</v>
      </c>
      <c r="BT42" s="51">
        <v>0.15805031575524803</v>
      </c>
      <c r="BU42" s="51">
        <v>2.9385055380023197E-2</v>
      </c>
      <c r="BV42" s="51">
        <v>2.8439098631390491</v>
      </c>
      <c r="BW42" s="51">
        <v>4.5122806431974173E-2</v>
      </c>
      <c r="BX42" s="51">
        <v>5.8010336810612753</v>
      </c>
      <c r="BY42" s="51">
        <v>1.4329650945939455E-2</v>
      </c>
      <c r="BZ42" s="51">
        <v>2.5348951061249152</v>
      </c>
      <c r="CA42" s="53">
        <v>0.33136543897748999</v>
      </c>
      <c r="CB42" s="51">
        <v>12.792487447908464</v>
      </c>
      <c r="CC42" s="55">
        <v>0.63873483755920857</v>
      </c>
      <c r="CD42" s="62"/>
      <c r="CE42" s="53">
        <f t="shared" si="0"/>
        <v>5.886829529106639</v>
      </c>
      <c r="CG42" s="75">
        <f t="shared" si="1"/>
        <v>-0.14203030303030295</v>
      </c>
      <c r="CH42" s="71">
        <f t="shared" si="2"/>
        <v>0</v>
      </c>
      <c r="CI42" s="72"/>
      <c r="CJ42" s="72" t="s">
        <v>67</v>
      </c>
      <c r="CK42" s="77">
        <f>AVERAGE(CK26:CK41)</f>
        <v>-8.3106123737373805E-2</v>
      </c>
      <c r="CL42" s="40"/>
      <c r="CM42" s="75">
        <f t="shared" si="3"/>
        <v>-0.37023057483902955</v>
      </c>
      <c r="CN42" s="72">
        <f t="shared" si="4"/>
        <v>0</v>
      </c>
      <c r="CO42" s="72"/>
      <c r="CP42" s="72" t="s">
        <v>67</v>
      </c>
      <c r="CQ42" s="77" t="e">
        <f>AVERAGE(CQ26:CQ41)</f>
        <v>#VALUE!</v>
      </c>
      <c r="CR42" s="40"/>
      <c r="CS42" s="75">
        <f t="shared" si="5"/>
        <v>-0.57041233337482389</v>
      </c>
      <c r="CT42" s="72">
        <f t="shared" si="6"/>
        <v>0</v>
      </c>
      <c r="CU42" s="72"/>
      <c r="CV42" s="72" t="s">
        <v>67</v>
      </c>
      <c r="CW42" s="77" t="e">
        <f>AVERAGE(CW26:CW41)</f>
        <v>#VALUE!</v>
      </c>
      <c r="CX42" s="40"/>
      <c r="CY42" s="75">
        <f t="shared" si="7"/>
        <v>0.18861930022218543</v>
      </c>
      <c r="CZ42" s="72">
        <f t="shared" si="8"/>
        <v>1</v>
      </c>
      <c r="DA42" s="72"/>
      <c r="DB42" s="72" t="s">
        <v>67</v>
      </c>
      <c r="DC42" s="77" t="e">
        <f>AVERAGE(DC26:DC41)</f>
        <v>#VALUE!</v>
      </c>
      <c r="DD42" s="40"/>
      <c r="DE42" s="75">
        <f t="shared" si="9"/>
        <v>3.9619725305131972</v>
      </c>
      <c r="DF42" s="72">
        <f t="shared" si="10"/>
        <v>0</v>
      </c>
      <c r="DG42" s="72"/>
      <c r="DH42" s="72" t="s">
        <v>67</v>
      </c>
      <c r="DI42" s="77" t="e">
        <f>AVERAGE(DI26:DI41)</f>
        <v>#VALUE!</v>
      </c>
      <c r="DK42" s="39">
        <v>5.886829529106639</v>
      </c>
    </row>
    <row r="43" spans="1:115" x14ac:dyDescent="0.3">
      <c r="A43" s="51">
        <v>41</v>
      </c>
      <c r="B43" s="52">
        <v>0.25</v>
      </c>
      <c r="C43" s="53">
        <v>6.9999999999999991</v>
      </c>
      <c r="D43" s="53">
        <v>5.8571428571428559</v>
      </c>
      <c r="E43" s="54">
        <v>0</v>
      </c>
      <c r="F43" s="53">
        <v>0</v>
      </c>
      <c r="G43" s="53">
        <v>0</v>
      </c>
      <c r="H43" s="53">
        <v>0</v>
      </c>
      <c r="I43" s="53">
        <v>0</v>
      </c>
      <c r="J43" s="53">
        <v>0</v>
      </c>
      <c r="K43" s="53">
        <v>0</v>
      </c>
      <c r="L43" s="54">
        <v>0</v>
      </c>
      <c r="M43" s="55">
        <v>0</v>
      </c>
      <c r="N43" s="53">
        <v>0</v>
      </c>
      <c r="O43" s="53">
        <v>0</v>
      </c>
      <c r="P43" s="53">
        <v>5</v>
      </c>
      <c r="Q43" s="53">
        <v>0</v>
      </c>
      <c r="R43" s="53">
        <v>0</v>
      </c>
      <c r="S43" s="53">
        <v>0</v>
      </c>
      <c r="T43" s="53">
        <v>9</v>
      </c>
      <c r="U43" s="54">
        <v>200</v>
      </c>
      <c r="V43" s="56">
        <v>0.95</v>
      </c>
      <c r="W43" s="53">
        <v>30.465</v>
      </c>
      <c r="X43" s="53">
        <v>1.654757867652598</v>
      </c>
      <c r="Y43" s="53">
        <v>165</v>
      </c>
      <c r="Z43" s="53">
        <v>0</v>
      </c>
      <c r="AA43" s="53">
        <v>0.81536363636363662</v>
      </c>
      <c r="AB43" s="55">
        <v>1.0028835561530657E-2</v>
      </c>
      <c r="AC43" s="51">
        <v>2.1131553137009824</v>
      </c>
      <c r="AD43" s="51">
        <v>2.899713841996563E-2</v>
      </c>
      <c r="AE43" s="51">
        <v>0.11079109687959525</v>
      </c>
      <c r="AF43" s="51">
        <v>2.0145382572634828E-2</v>
      </c>
      <c r="AG43" s="51">
        <v>2.6213215931603315</v>
      </c>
      <c r="AH43" s="51">
        <v>4.0022391303146755E-2</v>
      </c>
      <c r="AI43" s="51">
        <v>5.6961951904891892</v>
      </c>
      <c r="AJ43" s="51">
        <v>4.2139547608652163E-2</v>
      </c>
      <c r="AK43" s="51">
        <v>3.1247045180437572</v>
      </c>
      <c r="AL43" s="53">
        <v>0.46394489198520505</v>
      </c>
      <c r="AM43" s="51">
        <v>15.241758552173149</v>
      </c>
      <c r="AN43" s="55">
        <v>0.83030288529334628</v>
      </c>
      <c r="AP43" s="51">
        <v>41</v>
      </c>
      <c r="AQ43" s="52">
        <v>0.25</v>
      </c>
      <c r="AR43" s="53">
        <v>6.9999999999999991</v>
      </c>
      <c r="AS43" s="53">
        <v>5.8571428571428559</v>
      </c>
      <c r="AT43" s="54">
        <v>0</v>
      </c>
      <c r="AU43" s="53">
        <v>0</v>
      </c>
      <c r="AV43" s="53">
        <v>0</v>
      </c>
      <c r="AW43" s="53">
        <v>0</v>
      </c>
      <c r="AX43" s="53">
        <v>0</v>
      </c>
      <c r="AY43" s="53">
        <v>0</v>
      </c>
      <c r="AZ43" s="53">
        <v>0</v>
      </c>
      <c r="BA43" s="54">
        <v>0</v>
      </c>
      <c r="BB43" s="55">
        <v>0</v>
      </c>
      <c r="BC43" s="53">
        <v>100</v>
      </c>
      <c r="BD43" s="53">
        <v>0</v>
      </c>
      <c r="BE43" s="53">
        <v>5</v>
      </c>
      <c r="BF43" s="53">
        <v>0</v>
      </c>
      <c r="BG43" s="53">
        <v>0</v>
      </c>
      <c r="BH43" s="53">
        <v>0</v>
      </c>
      <c r="BI43" s="53">
        <v>9</v>
      </c>
      <c r="BJ43" s="54">
        <v>200</v>
      </c>
      <c r="BK43" s="56">
        <v>0.95</v>
      </c>
      <c r="BL43" s="53">
        <v>8.7349999999999994</v>
      </c>
      <c r="BM43" s="53">
        <v>0.87078990735356276</v>
      </c>
      <c r="BN43" s="53">
        <v>165</v>
      </c>
      <c r="BO43" s="53">
        <v>0</v>
      </c>
      <c r="BP43" s="53">
        <v>0.94706060606060605</v>
      </c>
      <c r="BQ43" s="55">
        <v>5.2775145900215903E-3</v>
      </c>
      <c r="BR43" s="51">
        <v>3.0215934270720282</v>
      </c>
      <c r="BS43" s="51">
        <v>3.1737971985663624E-2</v>
      </c>
      <c r="BT43" s="51">
        <v>0.17062900218186106</v>
      </c>
      <c r="BU43" s="51">
        <v>3.1824906207237935E-2</v>
      </c>
      <c r="BV43" s="51">
        <v>2.9670528997875971</v>
      </c>
      <c r="BW43" s="51">
        <v>5.1194095863428588E-2</v>
      </c>
      <c r="BX43" s="51">
        <v>6.3371743218653398</v>
      </c>
      <c r="BY43" s="51">
        <v>2.528646747433818E-2</v>
      </c>
      <c r="BZ43" s="51">
        <v>2.5216175544687931</v>
      </c>
      <c r="CA43" s="53">
        <v>0.27150966727327813</v>
      </c>
      <c r="CB43" s="51">
        <v>11.172072591026881</v>
      </c>
      <c r="CC43" s="55">
        <v>0.56360940984988084</v>
      </c>
      <c r="CD43" s="53"/>
      <c r="CE43" s="53">
        <f t="shared" si="0"/>
        <v>6.4031242374328476</v>
      </c>
      <c r="CG43" s="75">
        <f t="shared" si="1"/>
        <v>-0.13169696969696942</v>
      </c>
      <c r="CH43" s="71">
        <f t="shared" si="2"/>
        <v>0</v>
      </c>
      <c r="CI43" s="72"/>
      <c r="CJ43" s="72"/>
      <c r="CK43" s="77"/>
      <c r="CL43" s="40"/>
      <c r="CM43" s="75">
        <f t="shared" si="3"/>
        <v>-0.34573130662726559</v>
      </c>
      <c r="CN43" s="72">
        <f t="shared" si="4"/>
        <v>0</v>
      </c>
      <c r="CO43" s="72"/>
      <c r="CP43" s="72"/>
      <c r="CQ43" s="77"/>
      <c r="CR43" s="40"/>
      <c r="CS43" s="75">
        <f t="shared" si="5"/>
        <v>-0.64097913137615059</v>
      </c>
      <c r="CT43" s="72">
        <f t="shared" si="6"/>
        <v>0</v>
      </c>
      <c r="CU43" s="72"/>
      <c r="CV43" s="72"/>
      <c r="CW43" s="77"/>
      <c r="CX43" s="40"/>
      <c r="CY43" s="75">
        <f t="shared" si="7"/>
        <v>0.60308696357496405</v>
      </c>
      <c r="CZ43" s="72">
        <f t="shared" si="8"/>
        <v>1</v>
      </c>
      <c r="DA43" s="72"/>
      <c r="DB43" s="72"/>
      <c r="DC43" s="77"/>
      <c r="DD43" s="40"/>
      <c r="DE43" s="75">
        <f t="shared" si="9"/>
        <v>4.0696859611462681</v>
      </c>
      <c r="DF43" s="72">
        <f t="shared" si="10"/>
        <v>0</v>
      </c>
      <c r="DG43" s="72"/>
      <c r="DH43" s="72"/>
      <c r="DI43" s="77"/>
      <c r="DK43" s="39">
        <v>6.4031242374328476</v>
      </c>
    </row>
    <row r="44" spans="1:115" x14ac:dyDescent="0.3">
      <c r="A44" s="51">
        <v>35</v>
      </c>
      <c r="B44" s="52">
        <v>0.25</v>
      </c>
      <c r="C44" s="53">
        <v>5.9166666666666661</v>
      </c>
      <c r="D44" s="53">
        <v>6.9999999999999982</v>
      </c>
      <c r="E44" s="54">
        <v>0</v>
      </c>
      <c r="F44" s="53">
        <v>0</v>
      </c>
      <c r="G44" s="53">
        <v>0</v>
      </c>
      <c r="H44" s="53">
        <v>0</v>
      </c>
      <c r="I44" s="53">
        <v>0</v>
      </c>
      <c r="J44" s="53">
        <v>0</v>
      </c>
      <c r="K44" s="53">
        <v>0</v>
      </c>
      <c r="L44" s="54">
        <v>0</v>
      </c>
      <c r="M44" s="55">
        <v>0</v>
      </c>
      <c r="N44" s="53">
        <v>0</v>
      </c>
      <c r="O44" s="53">
        <v>0</v>
      </c>
      <c r="P44" s="53">
        <v>5</v>
      </c>
      <c r="Q44" s="53">
        <v>0</v>
      </c>
      <c r="R44" s="53">
        <v>0</v>
      </c>
      <c r="S44" s="53">
        <v>0</v>
      </c>
      <c r="T44" s="53">
        <v>9</v>
      </c>
      <c r="U44" s="54">
        <v>200</v>
      </c>
      <c r="V44" s="56">
        <v>0.95</v>
      </c>
      <c r="W44" s="53">
        <v>30.11</v>
      </c>
      <c r="X44" s="53">
        <v>1.7106106135527233</v>
      </c>
      <c r="Y44" s="53">
        <v>165</v>
      </c>
      <c r="Z44" s="53">
        <v>0</v>
      </c>
      <c r="AA44" s="53">
        <v>0.81751515151515097</v>
      </c>
      <c r="AB44" s="55">
        <v>1.0367337051835313E-2</v>
      </c>
      <c r="AC44" s="51">
        <v>2.1356642035434406</v>
      </c>
      <c r="AD44" s="51">
        <v>3.1385452219035902E-2</v>
      </c>
      <c r="AE44" s="51">
        <v>0.12154012216437236</v>
      </c>
      <c r="AF44" s="51">
        <v>2.2501145829682684E-2</v>
      </c>
      <c r="AG44" s="51">
        <v>2.6092263854849667</v>
      </c>
      <c r="AH44" s="51">
        <v>4.1532357130244085E-2</v>
      </c>
      <c r="AI44" s="51">
        <v>5.6830866571258527</v>
      </c>
      <c r="AJ44" s="51">
        <v>4.3503060679603606E-2</v>
      </c>
      <c r="AK44" s="51">
        <v>2.7124396498951922</v>
      </c>
      <c r="AL44" s="53">
        <v>0.39772516730948743</v>
      </c>
      <c r="AM44" s="51">
        <v>15.343355206967633</v>
      </c>
      <c r="AN44" s="55">
        <v>0.72373320359880333</v>
      </c>
      <c r="AP44" s="51">
        <v>35</v>
      </c>
      <c r="AQ44" s="52">
        <v>0.25</v>
      </c>
      <c r="AR44" s="53">
        <v>5.9166666666666661</v>
      </c>
      <c r="AS44" s="53">
        <v>6.9999999999999982</v>
      </c>
      <c r="AT44" s="54">
        <v>0</v>
      </c>
      <c r="AU44" s="53">
        <v>0</v>
      </c>
      <c r="AV44" s="53">
        <v>0</v>
      </c>
      <c r="AW44" s="53">
        <v>0</v>
      </c>
      <c r="AX44" s="53">
        <v>0</v>
      </c>
      <c r="AY44" s="53">
        <v>0</v>
      </c>
      <c r="AZ44" s="53">
        <v>0</v>
      </c>
      <c r="BA44" s="54">
        <v>0</v>
      </c>
      <c r="BB44" s="55">
        <v>0</v>
      </c>
      <c r="BC44" s="53">
        <v>100</v>
      </c>
      <c r="BD44" s="53">
        <v>0</v>
      </c>
      <c r="BE44" s="53">
        <v>5</v>
      </c>
      <c r="BF44" s="53">
        <v>0</v>
      </c>
      <c r="BG44" s="53">
        <v>0</v>
      </c>
      <c r="BH44" s="53">
        <v>0</v>
      </c>
      <c r="BI44" s="53">
        <v>9</v>
      </c>
      <c r="BJ44" s="54">
        <v>200</v>
      </c>
      <c r="BK44" s="56">
        <v>0.95</v>
      </c>
      <c r="BL44" s="53">
        <v>8.66</v>
      </c>
      <c r="BM44" s="53">
        <v>0.92264932958785106</v>
      </c>
      <c r="BN44" s="53">
        <v>165</v>
      </c>
      <c r="BO44" s="53">
        <v>0</v>
      </c>
      <c r="BP44" s="53">
        <v>0.94751515151515153</v>
      </c>
      <c r="BQ44" s="55">
        <v>5.5918141187142481E-3</v>
      </c>
      <c r="BR44" s="51">
        <v>2.999922889023698</v>
      </c>
      <c r="BS44" s="51">
        <v>3.0656943535861399E-2</v>
      </c>
      <c r="BT44" s="51">
        <v>0.18127863605913441</v>
      </c>
      <c r="BU44" s="51">
        <v>2.8203317466800555E-2</v>
      </c>
      <c r="BV44" s="51">
        <v>2.9846851012142328</v>
      </c>
      <c r="BW44" s="51">
        <v>5.4580779283924401E-2</v>
      </c>
      <c r="BX44" s="51">
        <v>6.3559462937265838</v>
      </c>
      <c r="BY44" s="51">
        <v>1.5279001929979222E-2</v>
      </c>
      <c r="BZ44" s="51">
        <v>2.6837870531250729</v>
      </c>
      <c r="CA44" s="53">
        <v>0.28489001890872573</v>
      </c>
      <c r="CB44" s="51">
        <v>11.344904178309376</v>
      </c>
      <c r="CC44" s="55">
        <v>0.60241941602197124</v>
      </c>
      <c r="CD44" s="53"/>
      <c r="CE44" s="53">
        <f t="shared" si="0"/>
        <v>6.4355781921026063</v>
      </c>
      <c r="CG44" s="75">
        <f t="shared" si="1"/>
        <v>-0.13000000000000056</v>
      </c>
      <c r="CH44" s="71">
        <f t="shared" si="2"/>
        <v>0</v>
      </c>
      <c r="CI44" s="72"/>
      <c r="CJ44" s="72" t="s">
        <v>68</v>
      </c>
      <c r="CK44" s="77"/>
      <c r="CL44" s="40"/>
      <c r="CM44" s="75">
        <f t="shared" si="3"/>
        <v>-0.37545871572926615</v>
      </c>
      <c r="CN44" s="72">
        <f t="shared" si="4"/>
        <v>0</v>
      </c>
      <c r="CO44" s="72"/>
      <c r="CP44" s="72" t="s">
        <v>68</v>
      </c>
      <c r="CQ44" s="77"/>
      <c r="CR44" s="40"/>
      <c r="CS44" s="75">
        <f t="shared" si="5"/>
        <v>-0.67285963660073111</v>
      </c>
      <c r="CT44" s="72">
        <f t="shared" si="6"/>
        <v>0</v>
      </c>
      <c r="CU44" s="72"/>
      <c r="CV44" s="72" t="s">
        <v>68</v>
      </c>
      <c r="CW44" s="77"/>
      <c r="CX44" s="40"/>
      <c r="CY44" s="75">
        <f t="shared" si="7"/>
        <v>2.8652596770119221E-2</v>
      </c>
      <c r="CZ44" s="72">
        <f t="shared" si="8"/>
        <v>1</v>
      </c>
      <c r="DA44" s="72"/>
      <c r="DB44" s="72" t="s">
        <v>68</v>
      </c>
      <c r="DC44" s="77"/>
      <c r="DD44" s="40"/>
      <c r="DE44" s="75">
        <f t="shared" si="9"/>
        <v>3.9984510286582573</v>
      </c>
      <c r="DF44" s="72">
        <f t="shared" si="10"/>
        <v>0</v>
      </c>
      <c r="DG44" s="72"/>
      <c r="DH44" s="72" t="s">
        <v>68</v>
      </c>
      <c r="DI44" s="77"/>
      <c r="DK44" s="39">
        <v>6.4355781921026063</v>
      </c>
    </row>
    <row r="45" spans="1:115" x14ac:dyDescent="0.3">
      <c r="A45" s="51">
        <v>42</v>
      </c>
      <c r="B45" s="52">
        <v>0.25</v>
      </c>
      <c r="C45" s="53">
        <v>6.9999999999999991</v>
      </c>
      <c r="D45" s="53">
        <v>6.9999999999999982</v>
      </c>
      <c r="E45" s="54">
        <v>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4">
        <v>0</v>
      </c>
      <c r="M45" s="55">
        <v>0</v>
      </c>
      <c r="N45" s="53">
        <v>0</v>
      </c>
      <c r="O45" s="53">
        <v>0</v>
      </c>
      <c r="P45" s="53">
        <v>5</v>
      </c>
      <c r="Q45" s="53">
        <v>0</v>
      </c>
      <c r="R45" s="53">
        <v>0</v>
      </c>
      <c r="S45" s="53">
        <v>0</v>
      </c>
      <c r="T45" s="53">
        <v>9</v>
      </c>
      <c r="U45" s="54">
        <v>200</v>
      </c>
      <c r="V45" s="56">
        <v>0.95</v>
      </c>
      <c r="W45" s="53">
        <v>23.155000000000001</v>
      </c>
      <c r="X45" s="53">
        <v>1.4149791289800095</v>
      </c>
      <c r="Y45" s="53">
        <v>165</v>
      </c>
      <c r="Z45" s="53">
        <v>0</v>
      </c>
      <c r="AA45" s="53">
        <v>0.85966666666666625</v>
      </c>
      <c r="AB45" s="55">
        <v>8.5756310847270381E-3</v>
      </c>
      <c r="AC45" s="51">
        <v>2.3310588496739277</v>
      </c>
      <c r="AD45" s="51">
        <v>3.0807724257553664E-2</v>
      </c>
      <c r="AE45" s="51">
        <v>0.14778111528720203</v>
      </c>
      <c r="AF45" s="51">
        <v>2.549957109575364E-2</v>
      </c>
      <c r="AG45" s="51">
        <v>2.755629773873201</v>
      </c>
      <c r="AH45" s="51">
        <v>4.5911001897005477E-2</v>
      </c>
      <c r="AI45" s="51">
        <v>6.2129559538509183</v>
      </c>
      <c r="AJ45" s="51">
        <v>4.239703029663533E-2</v>
      </c>
      <c r="AK45" s="51">
        <v>2.6440309272058511</v>
      </c>
      <c r="AL45" s="53">
        <v>0.34350439711408209</v>
      </c>
      <c r="AM45" s="51">
        <v>13.928560878440727</v>
      </c>
      <c r="AN45" s="55">
        <v>0.74631792632202276</v>
      </c>
      <c r="AP45" s="51">
        <v>42</v>
      </c>
      <c r="AQ45" s="52">
        <v>0.25</v>
      </c>
      <c r="AR45" s="53">
        <v>6.9999999999999991</v>
      </c>
      <c r="AS45" s="53">
        <v>6.9999999999999982</v>
      </c>
      <c r="AT45" s="54">
        <v>0</v>
      </c>
      <c r="AU45" s="53">
        <v>0</v>
      </c>
      <c r="AV45" s="53">
        <v>0</v>
      </c>
      <c r="AW45" s="53">
        <v>0</v>
      </c>
      <c r="AX45" s="53">
        <v>0</v>
      </c>
      <c r="AY45" s="53">
        <v>0</v>
      </c>
      <c r="AZ45" s="53">
        <v>0</v>
      </c>
      <c r="BA45" s="54">
        <v>0</v>
      </c>
      <c r="BB45" s="55">
        <v>0</v>
      </c>
      <c r="BC45" s="53">
        <v>100</v>
      </c>
      <c r="BD45" s="53">
        <v>0</v>
      </c>
      <c r="BE45" s="53">
        <v>5</v>
      </c>
      <c r="BF45" s="53">
        <v>0</v>
      </c>
      <c r="BG45" s="53">
        <v>0</v>
      </c>
      <c r="BH45" s="53">
        <v>0</v>
      </c>
      <c r="BI45" s="53">
        <v>9</v>
      </c>
      <c r="BJ45" s="54">
        <v>200</v>
      </c>
      <c r="BK45" s="56">
        <v>0.95</v>
      </c>
      <c r="BL45" s="53">
        <v>7.28</v>
      </c>
      <c r="BM45" s="53">
        <v>0.83360718331180705</v>
      </c>
      <c r="BN45" s="53">
        <v>165</v>
      </c>
      <c r="BO45" s="53">
        <v>0</v>
      </c>
      <c r="BP45" s="53">
        <v>0.95587878787878811</v>
      </c>
      <c r="BQ45" s="55">
        <v>5.0521647473442833E-3</v>
      </c>
      <c r="BR45" s="51">
        <v>3.1423779614863476</v>
      </c>
      <c r="BS45" s="51">
        <v>3.04769332005481E-2</v>
      </c>
      <c r="BT45" s="51">
        <v>0.20798340075870045</v>
      </c>
      <c r="BU45" s="51">
        <v>3.1984102165211123E-2</v>
      </c>
      <c r="BV45" s="51">
        <v>3.0475393459605056</v>
      </c>
      <c r="BW45" s="51">
        <v>5.4397599980064278E-2</v>
      </c>
      <c r="BX45" s="51">
        <v>6.7041331244151356</v>
      </c>
      <c r="BY45" s="51">
        <v>3.4482417320538063E-2</v>
      </c>
      <c r="BZ45" s="51">
        <v>2.767089085486897</v>
      </c>
      <c r="CA45" s="53">
        <v>0.3721535562766955</v>
      </c>
      <c r="CB45" s="51">
        <v>10.918460697104363</v>
      </c>
      <c r="CC45" s="55">
        <v>0.54552757067818591</v>
      </c>
      <c r="CD45" s="53"/>
      <c r="CE45" s="53">
        <f t="shared" si="0"/>
        <v>6.9999999999999982</v>
      </c>
      <c r="CG45" s="75">
        <f t="shared" si="1"/>
        <v>-9.6212121212121859E-2</v>
      </c>
      <c r="CH45" s="71">
        <f t="shared" si="2"/>
        <v>0</v>
      </c>
      <c r="CI45" s="72"/>
      <c r="CJ45" s="72" t="s">
        <v>48</v>
      </c>
      <c r="CK45" s="77" t="s">
        <v>73</v>
      </c>
      <c r="CL45" s="40"/>
      <c r="CM45" s="75">
        <f t="shared" si="3"/>
        <v>-0.29190957208730461</v>
      </c>
      <c r="CN45" s="72">
        <f t="shared" si="4"/>
        <v>0</v>
      </c>
      <c r="CO45" s="72"/>
      <c r="CP45" s="72" t="s">
        <v>48</v>
      </c>
      <c r="CQ45" s="77" t="s">
        <v>73</v>
      </c>
      <c r="CR45" s="40"/>
      <c r="CS45" s="75">
        <f t="shared" si="5"/>
        <v>-0.49117717056421739</v>
      </c>
      <c r="CT45" s="72">
        <f t="shared" si="6"/>
        <v>0</v>
      </c>
      <c r="CU45" s="72"/>
      <c r="CV45" s="72" t="s">
        <v>48</v>
      </c>
      <c r="CW45" s="77" t="s">
        <v>73</v>
      </c>
      <c r="CX45" s="40"/>
      <c r="CY45" s="75">
        <f t="shared" si="7"/>
        <v>-0.12305815828104594</v>
      </c>
      <c r="CZ45" s="72">
        <f t="shared" si="8"/>
        <v>1</v>
      </c>
      <c r="DA45" s="72"/>
      <c r="DB45" s="72" t="s">
        <v>48</v>
      </c>
      <c r="DC45" s="77" t="s">
        <v>73</v>
      </c>
      <c r="DD45" s="40"/>
      <c r="DE45" s="75">
        <f t="shared" si="9"/>
        <v>3.0101001813363641</v>
      </c>
      <c r="DF45" s="72">
        <f t="shared" si="10"/>
        <v>0</v>
      </c>
      <c r="DG45" s="72"/>
      <c r="DH45" s="72" t="s">
        <v>48</v>
      </c>
      <c r="DI45" s="77" t="s">
        <v>73</v>
      </c>
      <c r="DK45" s="39">
        <v>6.9999999999999982</v>
      </c>
    </row>
    <row r="46" spans="1:115" x14ac:dyDescent="0.3">
      <c r="A46" s="51">
        <v>78</v>
      </c>
      <c r="B46" s="52">
        <v>0.92500000000000004</v>
      </c>
      <c r="C46" s="53">
        <v>6.9999999999999991</v>
      </c>
      <c r="D46" s="53">
        <v>0.14285714285714285</v>
      </c>
      <c r="E46" s="54">
        <v>0</v>
      </c>
      <c r="F46" s="53">
        <v>0</v>
      </c>
      <c r="G46" s="53">
        <v>0</v>
      </c>
      <c r="H46" s="53">
        <v>0</v>
      </c>
      <c r="I46" s="53">
        <v>0</v>
      </c>
      <c r="J46" s="53">
        <v>0</v>
      </c>
      <c r="K46" s="53">
        <v>0</v>
      </c>
      <c r="L46" s="54">
        <v>0</v>
      </c>
      <c r="M46" s="55">
        <v>0</v>
      </c>
      <c r="N46" s="53">
        <v>0</v>
      </c>
      <c r="O46" s="53">
        <v>0</v>
      </c>
      <c r="P46" s="53">
        <v>5</v>
      </c>
      <c r="Q46" s="53">
        <v>0</v>
      </c>
      <c r="R46" s="53">
        <v>0</v>
      </c>
      <c r="S46" s="53">
        <v>0</v>
      </c>
      <c r="T46" s="53">
        <v>5.1590019592802907</v>
      </c>
      <c r="U46" s="54">
        <v>200</v>
      </c>
      <c r="V46" s="56">
        <v>0.95</v>
      </c>
      <c r="W46" s="53">
        <v>165</v>
      </c>
      <c r="X46" s="53">
        <v>0</v>
      </c>
      <c r="Y46" s="53">
        <v>165</v>
      </c>
      <c r="Z46" s="53">
        <v>0</v>
      </c>
      <c r="AA46" s="53">
        <v>0</v>
      </c>
      <c r="AB46" s="55">
        <v>0</v>
      </c>
      <c r="AC46" s="51">
        <v>0</v>
      </c>
      <c r="AD46" s="51">
        <v>0</v>
      </c>
      <c r="AE46" s="51">
        <v>100</v>
      </c>
      <c r="AF46" s="51">
        <v>0</v>
      </c>
      <c r="AG46" s="51" t="s">
        <v>79</v>
      </c>
      <c r="AH46" s="51" t="s">
        <v>80</v>
      </c>
      <c r="AI46" s="51" t="s">
        <v>79</v>
      </c>
      <c r="AJ46" s="51" t="s">
        <v>80</v>
      </c>
      <c r="AK46" s="51" t="s">
        <v>79</v>
      </c>
      <c r="AL46" s="53" t="s">
        <v>80</v>
      </c>
      <c r="AM46" s="51" t="s">
        <v>79</v>
      </c>
      <c r="AN46" s="55" t="s">
        <v>80</v>
      </c>
      <c r="AP46" s="51">
        <v>78</v>
      </c>
      <c r="AQ46" s="52">
        <v>0.92500000000000004</v>
      </c>
      <c r="AR46" s="53">
        <v>6.9999999999999991</v>
      </c>
      <c r="AS46" s="53">
        <v>0.14285714285714285</v>
      </c>
      <c r="AT46" s="54">
        <v>0</v>
      </c>
      <c r="AU46" s="53">
        <v>0</v>
      </c>
      <c r="AV46" s="53">
        <v>0</v>
      </c>
      <c r="AW46" s="53">
        <v>0</v>
      </c>
      <c r="AX46" s="53">
        <v>0</v>
      </c>
      <c r="AY46" s="53">
        <v>0</v>
      </c>
      <c r="AZ46" s="53">
        <v>0</v>
      </c>
      <c r="BA46" s="54">
        <v>0</v>
      </c>
      <c r="BB46" s="55">
        <v>0</v>
      </c>
      <c r="BC46" s="53">
        <v>100</v>
      </c>
      <c r="BD46" s="53">
        <v>0</v>
      </c>
      <c r="BE46" s="53">
        <v>5</v>
      </c>
      <c r="BF46" s="53">
        <v>0</v>
      </c>
      <c r="BG46" s="53">
        <v>0</v>
      </c>
      <c r="BH46" s="53">
        <v>0</v>
      </c>
      <c r="BI46" s="53">
        <v>5.1590019592802907</v>
      </c>
      <c r="BJ46" s="54">
        <v>200</v>
      </c>
      <c r="BK46" s="56">
        <v>0.95</v>
      </c>
      <c r="BL46" s="53">
        <v>100.04</v>
      </c>
      <c r="BM46" s="53">
        <v>1.9302855142726492</v>
      </c>
      <c r="BN46" s="53">
        <v>165</v>
      </c>
      <c r="BO46" s="53">
        <v>0</v>
      </c>
      <c r="BP46" s="53">
        <v>0.39369696969696988</v>
      </c>
      <c r="BQ46" s="55">
        <v>1.1698700086500676E-2</v>
      </c>
      <c r="BR46" s="51">
        <v>1.279767123195497</v>
      </c>
      <c r="BS46" s="51">
        <v>1.3450076755321654E-2</v>
      </c>
      <c r="BT46" s="51">
        <v>0</v>
      </c>
      <c r="BU46" s="51">
        <v>0</v>
      </c>
      <c r="BV46" s="51">
        <v>0.7232618676263689</v>
      </c>
      <c r="BW46" s="51">
        <v>7.0068002912236447E-3</v>
      </c>
      <c r="BX46" s="51">
        <v>1</v>
      </c>
      <c r="BY46" s="51">
        <v>0</v>
      </c>
      <c r="BZ46" s="51">
        <v>1.3500443535189237</v>
      </c>
      <c r="CA46" s="53">
        <v>0.22866615246447702</v>
      </c>
      <c r="CB46" s="51">
        <v>17.334874460124627</v>
      </c>
      <c r="CC46" s="55">
        <v>0.94813801801085906</v>
      </c>
      <c r="CD46" s="53"/>
      <c r="CE46" s="53">
        <f t="shared" si="0"/>
        <v>0.99999999999999989</v>
      </c>
      <c r="CG46" s="75">
        <f t="shared" si="1"/>
        <v>-0.39369696969696988</v>
      </c>
      <c r="CH46" s="71">
        <f t="shared" si="2"/>
        <v>0</v>
      </c>
      <c r="CI46" s="72"/>
      <c r="CJ46" s="72" t="s">
        <v>49</v>
      </c>
      <c r="CK46" s="78">
        <f>AVERAGE(CG88:CG90)</f>
        <v>-0.40576767676767672</v>
      </c>
      <c r="CL46" s="40"/>
      <c r="CM46" s="75" t="e">
        <f t="shared" si="3"/>
        <v>#VALUE!</v>
      </c>
      <c r="CN46" s="72" t="e">
        <f t="shared" si="4"/>
        <v>#VALUE!</v>
      </c>
      <c r="CO46" s="72"/>
      <c r="CP46" s="72" t="s">
        <v>49</v>
      </c>
      <c r="CQ46" s="78">
        <f>AVERAGE(CM88:CM90)</f>
        <v>0.17638682334064007</v>
      </c>
      <c r="CR46" s="40"/>
      <c r="CS46" s="75" t="e">
        <f t="shared" si="5"/>
        <v>#VALUE!</v>
      </c>
      <c r="CT46" s="72" t="e">
        <f t="shared" si="6"/>
        <v>#VALUE!</v>
      </c>
      <c r="CU46" s="72"/>
      <c r="CV46" s="72" t="s">
        <v>49</v>
      </c>
      <c r="CW46" s="78">
        <f>AVERAGE(CS88:CS90)</f>
        <v>9.5479180117763462E-15</v>
      </c>
      <c r="CX46" s="40"/>
      <c r="CY46" s="75" t="e">
        <f t="shared" si="7"/>
        <v>#VALUE!</v>
      </c>
      <c r="CZ46" s="72" t="e">
        <f t="shared" si="8"/>
        <v>#VALUE!</v>
      </c>
      <c r="DA46" s="72"/>
      <c r="DB46" s="72" t="s">
        <v>49</v>
      </c>
      <c r="DC46" s="78">
        <f>AVERAGE(CY88:CY90)</f>
        <v>31.572845349662632</v>
      </c>
      <c r="DD46" s="40"/>
      <c r="DE46" s="75" t="e">
        <f t="shared" si="9"/>
        <v>#VALUE!</v>
      </c>
      <c r="DF46" s="72" t="e">
        <f t="shared" si="10"/>
        <v>#VALUE!</v>
      </c>
      <c r="DG46" s="72"/>
      <c r="DH46" s="72" t="s">
        <v>49</v>
      </c>
      <c r="DI46" s="78">
        <f>AVERAGE(DE88:DE90)</f>
        <v>37.583226545596382</v>
      </c>
      <c r="DK46" s="39">
        <v>0.99999999999999989</v>
      </c>
    </row>
    <row r="47" spans="1:115" x14ac:dyDescent="0.3">
      <c r="A47" s="51">
        <v>43</v>
      </c>
      <c r="B47" s="52">
        <v>0.92500000000000004</v>
      </c>
      <c r="C47" s="53">
        <v>0.5</v>
      </c>
      <c r="D47" s="53">
        <v>2.4285714285714284</v>
      </c>
      <c r="E47" s="54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54">
        <v>0</v>
      </c>
      <c r="M47" s="55">
        <v>0</v>
      </c>
      <c r="N47" s="53">
        <v>0</v>
      </c>
      <c r="O47" s="53">
        <v>0</v>
      </c>
      <c r="P47" s="53">
        <v>5</v>
      </c>
      <c r="Q47" s="53">
        <v>0</v>
      </c>
      <c r="R47" s="53">
        <v>0</v>
      </c>
      <c r="S47" s="53">
        <v>0</v>
      </c>
      <c r="T47" s="53">
        <v>5.1590019592802907</v>
      </c>
      <c r="U47" s="54">
        <v>200</v>
      </c>
      <c r="V47" s="56">
        <v>0.95</v>
      </c>
      <c r="W47" s="53">
        <v>154.73500000000001</v>
      </c>
      <c r="X47" s="53">
        <v>0.66048709603245381</v>
      </c>
      <c r="Y47" s="53">
        <v>165</v>
      </c>
      <c r="Z47" s="53">
        <v>0</v>
      </c>
      <c r="AA47" s="53">
        <v>6.2212121212121226E-2</v>
      </c>
      <c r="AB47" s="55">
        <v>4.0029520971663572E-3</v>
      </c>
      <c r="AC47" s="51">
        <v>1.0329361935493129</v>
      </c>
      <c r="AD47" s="51">
        <v>1.4585406039147352E-2</v>
      </c>
      <c r="AE47" s="51">
        <v>0.62774965312465614</v>
      </c>
      <c r="AF47" s="51">
        <v>0.98577570165862305</v>
      </c>
      <c r="AG47" s="51">
        <v>0.8110612603272721</v>
      </c>
      <c r="AH47" s="51">
        <v>1.3341107929896482E-2</v>
      </c>
      <c r="AI47" s="51">
        <v>1.0000000000000075</v>
      </c>
      <c r="AJ47" s="51">
        <v>1.142109774765853E-15</v>
      </c>
      <c r="AK47" s="51">
        <v>13.169166846826792</v>
      </c>
      <c r="AL47" s="53">
        <v>2.3164719747658409</v>
      </c>
      <c r="AM47" s="51">
        <v>51.099483144727728</v>
      </c>
      <c r="AN47" s="55">
        <v>3.1707485359804517</v>
      </c>
      <c r="AP47" s="51">
        <v>43</v>
      </c>
      <c r="AQ47" s="52">
        <v>0.92500000000000004</v>
      </c>
      <c r="AR47" s="53">
        <v>0.5</v>
      </c>
      <c r="AS47" s="53">
        <v>2.4285714285714284</v>
      </c>
      <c r="AT47" s="54">
        <v>0</v>
      </c>
      <c r="AU47" s="53">
        <v>0</v>
      </c>
      <c r="AV47" s="53">
        <v>0</v>
      </c>
      <c r="AW47" s="53">
        <v>0</v>
      </c>
      <c r="AX47" s="53">
        <v>0</v>
      </c>
      <c r="AY47" s="53">
        <v>0</v>
      </c>
      <c r="AZ47" s="53">
        <v>0</v>
      </c>
      <c r="BA47" s="54">
        <v>0</v>
      </c>
      <c r="BB47" s="55">
        <v>0</v>
      </c>
      <c r="BC47" s="53">
        <v>100</v>
      </c>
      <c r="BD47" s="53">
        <v>0</v>
      </c>
      <c r="BE47" s="53">
        <v>5</v>
      </c>
      <c r="BF47" s="53">
        <v>0</v>
      </c>
      <c r="BG47" s="53">
        <v>0</v>
      </c>
      <c r="BH47" s="53">
        <v>0</v>
      </c>
      <c r="BI47" s="53">
        <v>5.1590019592802907</v>
      </c>
      <c r="BJ47" s="54">
        <v>200</v>
      </c>
      <c r="BK47" s="56">
        <v>0.95</v>
      </c>
      <c r="BL47" s="53">
        <v>101.8</v>
      </c>
      <c r="BM47" s="53">
        <v>1.8331996865786384</v>
      </c>
      <c r="BN47" s="53">
        <v>165</v>
      </c>
      <c r="BO47" s="53">
        <v>0</v>
      </c>
      <c r="BP47" s="53">
        <v>0.38303030303030317</v>
      </c>
      <c r="BQ47" s="55">
        <v>1.1110301130779486E-2</v>
      </c>
      <c r="BR47" s="51">
        <v>1.2753288023011609</v>
      </c>
      <c r="BS47" s="51">
        <v>1.3103497800273069E-2</v>
      </c>
      <c r="BT47" s="51">
        <v>0</v>
      </c>
      <c r="BU47" s="51">
        <v>0</v>
      </c>
      <c r="BV47" s="51">
        <v>0.72498095097577009</v>
      </c>
      <c r="BW47" s="51">
        <v>6.2152308198346589E-3</v>
      </c>
      <c r="BX47" s="51">
        <v>1</v>
      </c>
      <c r="BY47" s="51">
        <v>0</v>
      </c>
      <c r="BZ47" s="51">
        <v>1.4187131506537349</v>
      </c>
      <c r="CA47" s="53">
        <v>0.23065345807324811</v>
      </c>
      <c r="CB47" s="51">
        <v>18.056674527353099</v>
      </c>
      <c r="CC47" s="55">
        <v>0.95178280637999202</v>
      </c>
      <c r="CD47" s="53"/>
      <c r="CE47" s="53">
        <f t="shared" si="0"/>
        <v>1.1019463300386794</v>
      </c>
      <c r="CG47" s="75">
        <f t="shared" si="1"/>
        <v>-0.32081818181818195</v>
      </c>
      <c r="CH47" s="71">
        <f t="shared" si="2"/>
        <v>0</v>
      </c>
      <c r="CI47" s="72"/>
      <c r="CJ47" s="72" t="s">
        <v>50</v>
      </c>
      <c r="CK47" s="78">
        <f>AVERAGE(CG91:CG96)</f>
        <v>-0.15795959595959583</v>
      </c>
      <c r="CL47" s="40"/>
      <c r="CM47" s="75">
        <f t="shared" si="3"/>
        <v>8.6080309351502016E-2</v>
      </c>
      <c r="CN47" s="72">
        <f t="shared" si="4"/>
        <v>0</v>
      </c>
      <c r="CO47" s="72"/>
      <c r="CP47" s="72" t="s">
        <v>50</v>
      </c>
      <c r="CQ47" s="78">
        <f>AVERAGE(CM91:CM96)</f>
        <v>-7.6929529536774273E-3</v>
      </c>
      <c r="CR47" s="40"/>
      <c r="CS47" s="75">
        <f t="shared" si="5"/>
        <v>7.5495165674510645E-15</v>
      </c>
      <c r="CT47" s="72">
        <f t="shared" si="6"/>
        <v>0</v>
      </c>
      <c r="CU47" s="72"/>
      <c r="CV47" s="72" t="s">
        <v>50</v>
      </c>
      <c r="CW47" s="78">
        <f>AVERAGE(CS91:CS96)</f>
        <v>-6.8113480798675893E-2</v>
      </c>
      <c r="CX47" s="40"/>
      <c r="CY47" s="75">
        <f t="shared" si="7"/>
        <v>11.750453696173057</v>
      </c>
      <c r="CZ47" s="72">
        <f t="shared" si="8"/>
        <v>0</v>
      </c>
      <c r="DA47" s="72"/>
      <c r="DB47" s="72" t="s">
        <v>50</v>
      </c>
      <c r="DC47" s="78">
        <f>AVERAGE(CY91:CY96)</f>
        <v>0.25370525710899644</v>
      </c>
      <c r="DD47" s="40"/>
      <c r="DE47" s="75">
        <f t="shared" si="9"/>
        <v>33.042808617374632</v>
      </c>
      <c r="DF47" s="72">
        <f t="shared" si="10"/>
        <v>0</v>
      </c>
      <c r="DG47" s="72"/>
      <c r="DH47" s="72" t="s">
        <v>50</v>
      </c>
      <c r="DI47" s="78">
        <f>AVERAGE(DE91:DE96)</f>
        <v>2.2181809667375068</v>
      </c>
      <c r="DK47" s="39">
        <v>1.1019463300386794</v>
      </c>
    </row>
    <row r="48" spans="1:115" x14ac:dyDescent="0.3">
      <c r="A48" s="51">
        <v>44</v>
      </c>
      <c r="B48" s="52">
        <v>0.92500000000000004</v>
      </c>
      <c r="C48" s="53">
        <v>0.5</v>
      </c>
      <c r="D48" s="53">
        <v>3.5714285714285712</v>
      </c>
      <c r="E48" s="54">
        <v>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4">
        <v>0</v>
      </c>
      <c r="M48" s="55">
        <v>0</v>
      </c>
      <c r="N48" s="53">
        <v>0</v>
      </c>
      <c r="O48" s="53">
        <v>0</v>
      </c>
      <c r="P48" s="53">
        <v>5</v>
      </c>
      <c r="Q48" s="53">
        <v>0</v>
      </c>
      <c r="R48" s="53">
        <v>0</v>
      </c>
      <c r="S48" s="53">
        <v>0</v>
      </c>
      <c r="T48" s="53">
        <v>5.1590019592802907</v>
      </c>
      <c r="U48" s="54">
        <v>200</v>
      </c>
      <c r="V48" s="56">
        <v>0.95</v>
      </c>
      <c r="W48" s="53">
        <v>122.72</v>
      </c>
      <c r="X48" s="53">
        <v>1.4957451531834598</v>
      </c>
      <c r="Y48" s="53">
        <v>165</v>
      </c>
      <c r="Z48" s="53">
        <v>0</v>
      </c>
      <c r="AA48" s="53">
        <v>0.25624242424242405</v>
      </c>
      <c r="AB48" s="55">
        <v>9.0651221405059716E-3</v>
      </c>
      <c r="AC48" s="51">
        <v>1.1583105545639876</v>
      </c>
      <c r="AD48" s="51">
        <v>1.108614944856489E-2</v>
      </c>
      <c r="AE48" s="51">
        <v>3.5527136788005011E-16</v>
      </c>
      <c r="AF48" s="51">
        <v>3.2185157984522653E-16</v>
      </c>
      <c r="AG48" s="51">
        <v>0.7558937120226159</v>
      </c>
      <c r="AH48" s="51">
        <v>5.9890096784525572E-3</v>
      </c>
      <c r="AI48" s="51">
        <v>1.0000000000000149</v>
      </c>
      <c r="AJ48" s="51">
        <v>1.1802258636552677E-15</v>
      </c>
      <c r="AK48" s="51">
        <v>2.2721183584698106</v>
      </c>
      <c r="AL48" s="53">
        <v>0.30335578557690651</v>
      </c>
      <c r="AM48" s="51">
        <v>25.07181310155374</v>
      </c>
      <c r="AN48" s="55">
        <v>1.4678530473655882</v>
      </c>
      <c r="AP48" s="51">
        <v>44</v>
      </c>
      <c r="AQ48" s="52">
        <v>0.92500000000000004</v>
      </c>
      <c r="AR48" s="53">
        <v>0.5</v>
      </c>
      <c r="AS48" s="53">
        <v>3.5714285714285712</v>
      </c>
      <c r="AT48" s="54">
        <v>0</v>
      </c>
      <c r="AU48" s="53">
        <v>0</v>
      </c>
      <c r="AV48" s="53">
        <v>0</v>
      </c>
      <c r="AW48" s="53">
        <v>0</v>
      </c>
      <c r="AX48" s="53">
        <v>0</v>
      </c>
      <c r="AY48" s="53">
        <v>0</v>
      </c>
      <c r="AZ48" s="53">
        <v>0</v>
      </c>
      <c r="BA48" s="54">
        <v>0</v>
      </c>
      <c r="BB48" s="55">
        <v>0</v>
      </c>
      <c r="BC48" s="53">
        <v>100</v>
      </c>
      <c r="BD48" s="53">
        <v>0</v>
      </c>
      <c r="BE48" s="53">
        <v>5</v>
      </c>
      <c r="BF48" s="53">
        <v>0</v>
      </c>
      <c r="BG48" s="53">
        <v>0</v>
      </c>
      <c r="BH48" s="53">
        <v>0</v>
      </c>
      <c r="BI48" s="53">
        <v>5.1590019592802907</v>
      </c>
      <c r="BJ48" s="54">
        <v>200</v>
      </c>
      <c r="BK48" s="56">
        <v>0.95</v>
      </c>
      <c r="BL48" s="53">
        <v>100.04</v>
      </c>
      <c r="BM48" s="53">
        <v>1.778931121115257</v>
      </c>
      <c r="BN48" s="53">
        <v>165</v>
      </c>
      <c r="BO48" s="53">
        <v>0</v>
      </c>
      <c r="BP48" s="53">
        <v>0.39369696969696982</v>
      </c>
      <c r="BQ48" s="55">
        <v>1.0781400734031693E-2</v>
      </c>
      <c r="BR48" s="51">
        <v>1.2898297338497726</v>
      </c>
      <c r="BS48" s="51">
        <v>1.4383072275945609E-2</v>
      </c>
      <c r="BT48" s="51">
        <v>0</v>
      </c>
      <c r="BU48" s="51">
        <v>0</v>
      </c>
      <c r="BV48" s="51">
        <v>0.72289610504529778</v>
      </c>
      <c r="BW48" s="51">
        <v>6.7881758038810056E-3</v>
      </c>
      <c r="BX48" s="51">
        <v>1</v>
      </c>
      <c r="BY48" s="51">
        <v>0</v>
      </c>
      <c r="BZ48" s="51">
        <v>1.3198642935282765</v>
      </c>
      <c r="CA48" s="53">
        <v>0.16421860223875864</v>
      </c>
      <c r="CB48" s="51">
        <v>17.497838330393648</v>
      </c>
      <c r="CC48" s="55">
        <v>0.9321180843525444</v>
      </c>
      <c r="CD48" s="53"/>
      <c r="CE48" s="53">
        <f t="shared" si="0"/>
        <v>1.3363062095621219</v>
      </c>
      <c r="CG48" s="75">
        <f t="shared" si="1"/>
        <v>-0.13745454545454577</v>
      </c>
      <c r="CH48" s="71">
        <f t="shared" si="2"/>
        <v>0</v>
      </c>
      <c r="CI48" s="72"/>
      <c r="CJ48" s="72" t="s">
        <v>51</v>
      </c>
      <c r="CK48" s="78">
        <f>AVERAGE(CG97)</f>
        <v>-0.12457575757575789</v>
      </c>
      <c r="CL48" s="40"/>
      <c r="CM48" s="75">
        <f t="shared" si="3"/>
        <v>3.2997606977318128E-2</v>
      </c>
      <c r="CN48" s="72">
        <f t="shared" si="4"/>
        <v>0</v>
      </c>
      <c r="CO48" s="72"/>
      <c r="CP48" s="72" t="s">
        <v>51</v>
      </c>
      <c r="CQ48" s="78">
        <f>AVERAGE(CM97)</f>
        <v>-7.2661557888094253E-2</v>
      </c>
      <c r="CR48" s="40"/>
      <c r="CS48" s="75">
        <f t="shared" si="5"/>
        <v>1.4876988529977098E-14</v>
      </c>
      <c r="CT48" s="72">
        <f t="shared" si="6"/>
        <v>0</v>
      </c>
      <c r="CU48" s="72"/>
      <c r="CV48" s="72" t="s">
        <v>51</v>
      </c>
      <c r="CW48" s="78">
        <f>AVERAGE(CS97)</f>
        <v>-2.8892245619742907E-2</v>
      </c>
      <c r="CX48" s="40"/>
      <c r="CY48" s="75">
        <f t="shared" si="7"/>
        <v>0.95225406494153408</v>
      </c>
      <c r="CZ48" s="72">
        <f t="shared" si="8"/>
        <v>0</v>
      </c>
      <c r="DA48" s="72"/>
      <c r="DB48" s="72" t="s">
        <v>51</v>
      </c>
      <c r="DC48" s="78">
        <f>AVERAGE(CY97)</f>
        <v>0.13714682777823406</v>
      </c>
      <c r="DD48" s="40"/>
      <c r="DE48" s="75">
        <f t="shared" si="9"/>
        <v>7.573974771160092</v>
      </c>
      <c r="DF48" s="72">
        <f t="shared" si="10"/>
        <v>0</v>
      </c>
      <c r="DG48" s="72"/>
      <c r="DH48" s="72" t="s">
        <v>51</v>
      </c>
      <c r="DI48" s="78">
        <f>AVERAGE(DE97)</f>
        <v>3.1472239766044439</v>
      </c>
      <c r="DK48" s="39">
        <v>1.3363062095621219</v>
      </c>
    </row>
    <row r="49" spans="1:115" x14ac:dyDescent="0.3">
      <c r="A49" s="51">
        <v>48</v>
      </c>
      <c r="B49" s="52">
        <v>0.92500000000000004</v>
      </c>
      <c r="C49" s="53">
        <v>1.5833333333333333</v>
      </c>
      <c r="D49" s="53">
        <v>1.2857142857142856</v>
      </c>
      <c r="E49" s="54">
        <v>0</v>
      </c>
      <c r="F49" s="53">
        <v>0</v>
      </c>
      <c r="G49" s="53">
        <v>0</v>
      </c>
      <c r="H49" s="53">
        <v>0</v>
      </c>
      <c r="I49" s="53">
        <v>0</v>
      </c>
      <c r="J49" s="53">
        <v>0</v>
      </c>
      <c r="K49" s="53">
        <v>0</v>
      </c>
      <c r="L49" s="54">
        <v>0</v>
      </c>
      <c r="M49" s="55">
        <v>0</v>
      </c>
      <c r="N49" s="53">
        <v>0</v>
      </c>
      <c r="O49" s="53">
        <v>0</v>
      </c>
      <c r="P49" s="53">
        <v>5</v>
      </c>
      <c r="Q49" s="53">
        <v>0</v>
      </c>
      <c r="R49" s="53">
        <v>0</v>
      </c>
      <c r="S49" s="53">
        <v>0</v>
      </c>
      <c r="T49" s="53">
        <v>5.1590019592802907</v>
      </c>
      <c r="U49" s="54">
        <v>200</v>
      </c>
      <c r="V49" s="56">
        <v>0.95</v>
      </c>
      <c r="W49" s="53">
        <v>118.13500000000001</v>
      </c>
      <c r="X49" s="53">
        <v>1.4686872160273818</v>
      </c>
      <c r="Y49" s="53">
        <v>165</v>
      </c>
      <c r="Z49" s="53">
        <v>0</v>
      </c>
      <c r="AA49" s="53">
        <v>0.28403030303030297</v>
      </c>
      <c r="AB49" s="55">
        <v>8.9011346425902325E-3</v>
      </c>
      <c r="AC49" s="51">
        <v>1.1767499499169729</v>
      </c>
      <c r="AD49" s="51">
        <v>1.1429108309470342E-2</v>
      </c>
      <c r="AE49" s="51">
        <v>3.6998718976992589E-16</v>
      </c>
      <c r="AF49" s="51">
        <v>3.3283488321038141E-16</v>
      </c>
      <c r="AG49" s="51">
        <v>0.75649206053761409</v>
      </c>
      <c r="AH49" s="51">
        <v>6.953468486541675E-3</v>
      </c>
      <c r="AI49" s="51">
        <v>1.0020710678118818</v>
      </c>
      <c r="AJ49" s="51">
        <v>4.0840556303239142E-3</v>
      </c>
      <c r="AK49" s="51">
        <v>2.0661819242402295</v>
      </c>
      <c r="AL49" s="53">
        <v>0.27786130871992482</v>
      </c>
      <c r="AM49" s="51">
        <v>23.699463446222389</v>
      </c>
      <c r="AN49" s="55">
        <v>1.4688973302469617</v>
      </c>
      <c r="AP49" s="51">
        <v>48</v>
      </c>
      <c r="AQ49" s="52">
        <v>0.92500000000000004</v>
      </c>
      <c r="AR49" s="53">
        <v>1.5833333333333333</v>
      </c>
      <c r="AS49" s="53">
        <v>1.2857142857142856</v>
      </c>
      <c r="AT49" s="54">
        <v>0</v>
      </c>
      <c r="AU49" s="53">
        <v>0</v>
      </c>
      <c r="AV49" s="53">
        <v>0</v>
      </c>
      <c r="AW49" s="53">
        <v>0</v>
      </c>
      <c r="AX49" s="53">
        <v>0</v>
      </c>
      <c r="AY49" s="53">
        <v>0</v>
      </c>
      <c r="AZ49" s="53">
        <v>0</v>
      </c>
      <c r="BA49" s="54">
        <v>0</v>
      </c>
      <c r="BB49" s="55">
        <v>0</v>
      </c>
      <c r="BC49" s="53">
        <v>100</v>
      </c>
      <c r="BD49" s="53">
        <v>0</v>
      </c>
      <c r="BE49" s="53">
        <v>5</v>
      </c>
      <c r="BF49" s="53">
        <v>0</v>
      </c>
      <c r="BG49" s="53">
        <v>0</v>
      </c>
      <c r="BH49" s="53">
        <v>0</v>
      </c>
      <c r="BI49" s="53">
        <v>5.1590019592802907</v>
      </c>
      <c r="BJ49" s="54">
        <v>200</v>
      </c>
      <c r="BK49" s="56">
        <v>0.95</v>
      </c>
      <c r="BL49" s="53">
        <v>69.415000000000006</v>
      </c>
      <c r="BM49" s="53">
        <v>2.159820848861592</v>
      </c>
      <c r="BN49" s="53">
        <v>165</v>
      </c>
      <c r="BO49" s="53">
        <v>0</v>
      </c>
      <c r="BP49" s="53">
        <v>0.57930303030303032</v>
      </c>
      <c r="BQ49" s="55">
        <v>1.3089823326433896E-2</v>
      </c>
      <c r="BR49" s="51">
        <v>1.5983496847281173</v>
      </c>
      <c r="BS49" s="51">
        <v>2.3409672482753628E-2</v>
      </c>
      <c r="BT49" s="51">
        <v>0</v>
      </c>
      <c r="BU49" s="51">
        <v>0</v>
      </c>
      <c r="BV49" s="51">
        <v>0.90301797337499079</v>
      </c>
      <c r="BW49" s="51">
        <v>9.6435777412761867E-3</v>
      </c>
      <c r="BX49" s="51">
        <v>1.4142135623731005</v>
      </c>
      <c r="BY49" s="51">
        <v>7.4494167171575297E-16</v>
      </c>
      <c r="BZ49" s="51">
        <v>1.1101997347553225</v>
      </c>
      <c r="CA49" s="53">
        <v>0.19202403345901328</v>
      </c>
      <c r="CB49" s="51">
        <v>16.396532499000486</v>
      </c>
      <c r="CC49" s="55">
        <v>0.9226289129278995</v>
      </c>
      <c r="CD49" s="53"/>
      <c r="CE49" s="53">
        <f t="shared" si="0"/>
        <v>1.4267845968170128</v>
      </c>
      <c r="CG49" s="75">
        <f t="shared" si="1"/>
        <v>-0.29527272727272735</v>
      </c>
      <c r="CH49" s="71">
        <f t="shared" si="2"/>
        <v>0</v>
      </c>
      <c r="CI49" s="72"/>
      <c r="CJ49" s="72" t="s">
        <v>52</v>
      </c>
      <c r="CK49" s="78">
        <f>AVERAGE(CG98:CG102)</f>
        <v>-0.1032121212121212</v>
      </c>
      <c r="CL49" s="40"/>
      <c r="CM49" s="75">
        <f t="shared" si="3"/>
        <v>-0.1465259128373767</v>
      </c>
      <c r="CN49" s="72">
        <f t="shared" si="4"/>
        <v>0</v>
      </c>
      <c r="CO49" s="72"/>
      <c r="CP49" s="72" t="s">
        <v>52</v>
      </c>
      <c r="CQ49" s="78">
        <f>AVERAGE(CM98:CM102)</f>
        <v>-3.7609658103918184E-2</v>
      </c>
      <c r="CR49" s="40"/>
      <c r="CS49" s="75">
        <f t="shared" si="5"/>
        <v>-0.41214249456121865</v>
      </c>
      <c r="CT49" s="72">
        <f t="shared" si="6"/>
        <v>0</v>
      </c>
      <c r="CU49" s="72"/>
      <c r="CV49" s="72" t="s">
        <v>52</v>
      </c>
      <c r="CW49" s="78">
        <f>AVERAGE(CS98:CS102)</f>
        <v>-1.1754289968516218E-2</v>
      </c>
      <c r="CX49" s="40"/>
      <c r="CY49" s="75">
        <f t="shared" si="7"/>
        <v>0.95598218948490699</v>
      </c>
      <c r="CZ49" s="72">
        <f t="shared" si="8"/>
        <v>0</v>
      </c>
      <c r="DA49" s="72"/>
      <c r="DB49" s="72" t="s">
        <v>52</v>
      </c>
      <c r="DC49" s="78">
        <f>AVERAGE(CY98:CY102)</f>
        <v>0.10010881925673494</v>
      </c>
      <c r="DD49" s="40"/>
      <c r="DE49" s="75">
        <f t="shared" si="9"/>
        <v>7.3029309472219026</v>
      </c>
      <c r="DF49" s="72">
        <f t="shared" si="10"/>
        <v>0</v>
      </c>
      <c r="DG49" s="72"/>
      <c r="DH49" s="72" t="s">
        <v>52</v>
      </c>
      <c r="DI49" s="78">
        <f>AVERAGE(DE98:DE102)</f>
        <v>2.3600821663342604</v>
      </c>
      <c r="DK49" s="39">
        <v>1.4267845968170128</v>
      </c>
    </row>
    <row r="50" spans="1:115" x14ac:dyDescent="0.3">
      <c r="A50" s="51">
        <v>45</v>
      </c>
      <c r="B50" s="52">
        <v>0.92500000000000004</v>
      </c>
      <c r="C50" s="53">
        <v>0.5</v>
      </c>
      <c r="D50" s="53">
        <v>4.7142857142857135</v>
      </c>
      <c r="E50" s="54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4">
        <v>0</v>
      </c>
      <c r="M50" s="55">
        <v>0</v>
      </c>
      <c r="N50" s="53">
        <v>0</v>
      </c>
      <c r="O50" s="53">
        <v>0</v>
      </c>
      <c r="P50" s="53">
        <v>5</v>
      </c>
      <c r="Q50" s="53">
        <v>0</v>
      </c>
      <c r="R50" s="53">
        <v>0</v>
      </c>
      <c r="S50" s="53">
        <v>0</v>
      </c>
      <c r="T50" s="53">
        <v>5.1590019592802907</v>
      </c>
      <c r="U50" s="54">
        <v>200</v>
      </c>
      <c r="V50" s="56">
        <v>0.95</v>
      </c>
      <c r="W50" s="53">
        <v>110.48</v>
      </c>
      <c r="X50" s="53">
        <v>1.5963406517031211</v>
      </c>
      <c r="Y50" s="53">
        <v>165</v>
      </c>
      <c r="Z50" s="53">
        <v>0</v>
      </c>
      <c r="AA50" s="53">
        <v>0.33042424242424234</v>
      </c>
      <c r="AB50" s="55">
        <v>9.6747918285038526E-3</v>
      </c>
      <c r="AC50" s="51">
        <v>1.2292604907491416</v>
      </c>
      <c r="AD50" s="51">
        <v>1.2645431820370824E-2</v>
      </c>
      <c r="AE50" s="51">
        <v>1.9200000000000018E-3</v>
      </c>
      <c r="AF50" s="51">
        <v>3.7861564770103437E-3</v>
      </c>
      <c r="AG50" s="51">
        <v>0.79460633757924015</v>
      </c>
      <c r="AH50" s="51">
        <v>7.94996436669493E-3</v>
      </c>
      <c r="AI50" s="51">
        <v>1.3886391009767565</v>
      </c>
      <c r="AJ50" s="51">
        <v>1.3633345308184363E-2</v>
      </c>
      <c r="AK50" s="51">
        <v>1.6724407859824466</v>
      </c>
      <c r="AL50" s="53">
        <v>0.22755128854827988</v>
      </c>
      <c r="AM50" s="51">
        <v>21.045058861003518</v>
      </c>
      <c r="AN50" s="55">
        <v>1.1265394223538225</v>
      </c>
      <c r="AP50" s="51">
        <v>45</v>
      </c>
      <c r="AQ50" s="52">
        <v>0.92500000000000004</v>
      </c>
      <c r="AR50" s="53">
        <v>0.5</v>
      </c>
      <c r="AS50" s="53">
        <v>4.7142857142857135</v>
      </c>
      <c r="AT50" s="54">
        <v>0</v>
      </c>
      <c r="AU50" s="53">
        <v>0</v>
      </c>
      <c r="AV50" s="53">
        <v>0</v>
      </c>
      <c r="AW50" s="53">
        <v>0</v>
      </c>
      <c r="AX50" s="53">
        <v>0</v>
      </c>
      <c r="AY50" s="53">
        <v>0</v>
      </c>
      <c r="AZ50" s="53">
        <v>0</v>
      </c>
      <c r="BA50" s="54">
        <v>0</v>
      </c>
      <c r="BB50" s="55">
        <v>0</v>
      </c>
      <c r="BC50" s="53">
        <v>100</v>
      </c>
      <c r="BD50" s="53">
        <v>0</v>
      </c>
      <c r="BE50" s="53">
        <v>5</v>
      </c>
      <c r="BF50" s="53">
        <v>0</v>
      </c>
      <c r="BG50" s="53">
        <v>0</v>
      </c>
      <c r="BH50" s="53">
        <v>0</v>
      </c>
      <c r="BI50" s="53">
        <v>5.1590019592802907</v>
      </c>
      <c r="BJ50" s="54">
        <v>200</v>
      </c>
      <c r="BK50" s="56">
        <v>0.95</v>
      </c>
      <c r="BL50" s="53">
        <v>69.064999999999998</v>
      </c>
      <c r="BM50" s="53">
        <v>2.0036143080257687</v>
      </c>
      <c r="BN50" s="53">
        <v>165</v>
      </c>
      <c r="BO50" s="53">
        <v>0</v>
      </c>
      <c r="BP50" s="53">
        <v>0.58142424242424229</v>
      </c>
      <c r="BQ50" s="55">
        <v>1.2143117018338012E-2</v>
      </c>
      <c r="BR50" s="51">
        <v>1.590286016647664</v>
      </c>
      <c r="BS50" s="51">
        <v>2.3050353983609911E-2</v>
      </c>
      <c r="BT50" s="51">
        <v>0</v>
      </c>
      <c r="BU50" s="51">
        <v>0</v>
      </c>
      <c r="BV50" s="51">
        <v>0.89761433363658283</v>
      </c>
      <c r="BW50" s="51">
        <v>8.8521140570430971E-3</v>
      </c>
      <c r="BX50" s="51">
        <v>1.4142135623731005</v>
      </c>
      <c r="BY50" s="51">
        <v>7.4494167171575297E-16</v>
      </c>
      <c r="BZ50" s="51">
        <v>0.99279060109752149</v>
      </c>
      <c r="CA50" s="53">
        <v>0.10540611396278161</v>
      </c>
      <c r="CB50" s="51">
        <v>15.556789141552374</v>
      </c>
      <c r="CC50" s="55">
        <v>0.82151715776643908</v>
      </c>
      <c r="CD50" s="53"/>
      <c r="CE50" s="53">
        <f t="shared" si="0"/>
        <v>1.5352989471574767</v>
      </c>
      <c r="CG50" s="75">
        <f t="shared" si="1"/>
        <v>-0.25099999999999995</v>
      </c>
      <c r="CH50" s="71">
        <f t="shared" si="2"/>
        <v>0</v>
      </c>
      <c r="CI50" s="72"/>
      <c r="CJ50" s="72" t="s">
        <v>53</v>
      </c>
      <c r="CK50" s="78">
        <f>AVERAGE(CG103:CG106)</f>
        <v>-7.2696969696968816E-2</v>
      </c>
      <c r="CL50" s="40"/>
      <c r="CM50" s="75">
        <f t="shared" si="3"/>
        <v>-0.10300799605734268</v>
      </c>
      <c r="CN50" s="72">
        <f t="shared" si="4"/>
        <v>0</v>
      </c>
      <c r="CO50" s="72"/>
      <c r="CP50" s="72" t="s">
        <v>53</v>
      </c>
      <c r="CQ50" s="78">
        <f>AVERAGE(CM103:CM106)</f>
        <v>-8.6154041424589656E-2</v>
      </c>
      <c r="CR50" s="40"/>
      <c r="CS50" s="75">
        <f t="shared" si="5"/>
        <v>-2.5574461396344006E-2</v>
      </c>
      <c r="CT50" s="72">
        <f t="shared" si="6"/>
        <v>0</v>
      </c>
      <c r="CU50" s="72"/>
      <c r="CV50" s="72" t="s">
        <v>53</v>
      </c>
      <c r="CW50" s="78">
        <f>AVERAGE(CS103:CS106)</f>
        <v>-0.44259100113529926</v>
      </c>
      <c r="CX50" s="40"/>
      <c r="CY50" s="75">
        <f t="shared" si="7"/>
        <v>0.67965018488492512</v>
      </c>
      <c r="CZ50" s="72">
        <f t="shared" si="8"/>
        <v>0</v>
      </c>
      <c r="DA50" s="72"/>
      <c r="DB50" s="72" t="s">
        <v>53</v>
      </c>
      <c r="DC50" s="78">
        <f>AVERAGE(CY103:CY106)</f>
        <v>1.8848462474592376E-2</v>
      </c>
      <c r="DD50" s="40"/>
      <c r="DE50" s="75">
        <f t="shared" si="9"/>
        <v>5.4882697194511447</v>
      </c>
      <c r="DF50" s="72">
        <f t="shared" si="10"/>
        <v>0</v>
      </c>
      <c r="DG50" s="72"/>
      <c r="DH50" s="72" t="s">
        <v>53</v>
      </c>
      <c r="DI50" s="78">
        <f>AVERAGE(DE103:DE106)</f>
        <v>2.6667725417270081</v>
      </c>
      <c r="DK50" s="39">
        <v>1.5352989471574767</v>
      </c>
    </row>
    <row r="51" spans="1:115" x14ac:dyDescent="0.3">
      <c r="A51" s="51">
        <v>46</v>
      </c>
      <c r="B51" s="52">
        <v>0.92500000000000004</v>
      </c>
      <c r="C51" s="53">
        <v>0.5</v>
      </c>
      <c r="D51" s="53">
        <v>5.8571428571428559</v>
      </c>
      <c r="E51" s="54">
        <v>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4">
        <v>0</v>
      </c>
      <c r="M51" s="55">
        <v>0</v>
      </c>
      <c r="N51" s="53">
        <v>0</v>
      </c>
      <c r="O51" s="53">
        <v>0</v>
      </c>
      <c r="P51" s="53">
        <v>5</v>
      </c>
      <c r="Q51" s="53">
        <v>0</v>
      </c>
      <c r="R51" s="53">
        <v>0</v>
      </c>
      <c r="S51" s="53">
        <v>0</v>
      </c>
      <c r="T51" s="53">
        <v>5.1590019592802907</v>
      </c>
      <c r="U51" s="54">
        <v>200</v>
      </c>
      <c r="V51" s="56">
        <v>0.95</v>
      </c>
      <c r="W51" s="53">
        <v>95.28</v>
      </c>
      <c r="X51" s="53">
        <v>2.1031593031503073</v>
      </c>
      <c r="Y51" s="53">
        <v>165</v>
      </c>
      <c r="Z51" s="53">
        <v>0</v>
      </c>
      <c r="AA51" s="53">
        <v>0.42254545454545472</v>
      </c>
      <c r="AB51" s="55">
        <v>1.2746420019092557E-2</v>
      </c>
      <c r="AC51" s="51">
        <v>1.3466490652467558</v>
      </c>
      <c r="AD51" s="51">
        <v>1.7587167220935226E-2</v>
      </c>
      <c r="AE51" s="51">
        <v>2.9893291619391591E-16</v>
      </c>
      <c r="AF51" s="51">
        <v>2.0651601698083432E-16</v>
      </c>
      <c r="AG51" s="51">
        <v>0.87038081478286033</v>
      </c>
      <c r="AH51" s="51">
        <v>9.5153142321002353E-3</v>
      </c>
      <c r="AI51" s="51">
        <v>1.4142135623731071</v>
      </c>
      <c r="AJ51" s="51">
        <v>9.8874217070374693E-16</v>
      </c>
      <c r="AK51" s="51">
        <v>1.4718366385494988</v>
      </c>
      <c r="AL51" s="53">
        <v>0.20024505584851188</v>
      </c>
      <c r="AM51" s="51">
        <v>19.334166321521401</v>
      </c>
      <c r="AN51" s="55">
        <v>1.1125759111610656</v>
      </c>
      <c r="AP51" s="51">
        <v>46</v>
      </c>
      <c r="AQ51" s="52">
        <v>0.92500000000000004</v>
      </c>
      <c r="AR51" s="53">
        <v>0.5</v>
      </c>
      <c r="AS51" s="53">
        <v>5.8571428571428559</v>
      </c>
      <c r="AT51" s="54">
        <v>0</v>
      </c>
      <c r="AU51" s="53">
        <v>0</v>
      </c>
      <c r="AV51" s="53">
        <v>0</v>
      </c>
      <c r="AW51" s="53">
        <v>0</v>
      </c>
      <c r="AX51" s="53">
        <v>0</v>
      </c>
      <c r="AY51" s="53">
        <v>0</v>
      </c>
      <c r="AZ51" s="53">
        <v>0</v>
      </c>
      <c r="BA51" s="54">
        <v>0</v>
      </c>
      <c r="BB51" s="55">
        <v>0</v>
      </c>
      <c r="BC51" s="53">
        <v>100</v>
      </c>
      <c r="BD51" s="53">
        <v>0</v>
      </c>
      <c r="BE51" s="53">
        <v>5</v>
      </c>
      <c r="BF51" s="53">
        <v>0</v>
      </c>
      <c r="BG51" s="53">
        <v>0</v>
      </c>
      <c r="BH51" s="53">
        <v>0</v>
      </c>
      <c r="BI51" s="53">
        <v>5.1590019592802907</v>
      </c>
      <c r="BJ51" s="54">
        <v>200</v>
      </c>
      <c r="BK51" s="56">
        <v>0.95</v>
      </c>
      <c r="BL51" s="53">
        <v>69.614999999999995</v>
      </c>
      <c r="BM51" s="53">
        <v>2.1809965306388412</v>
      </c>
      <c r="BN51" s="53">
        <v>165</v>
      </c>
      <c r="BO51" s="53">
        <v>0</v>
      </c>
      <c r="BP51" s="53">
        <v>0.57809090909090843</v>
      </c>
      <c r="BQ51" s="55">
        <v>1.3218160791750979E-2</v>
      </c>
      <c r="BR51" s="51">
        <v>1.5894816232108175</v>
      </c>
      <c r="BS51" s="51">
        <v>2.317119715182123E-2</v>
      </c>
      <c r="BT51" s="51">
        <v>0</v>
      </c>
      <c r="BU51" s="51">
        <v>0</v>
      </c>
      <c r="BV51" s="51">
        <v>0.89612836628110404</v>
      </c>
      <c r="BW51" s="51">
        <v>9.425825412781098E-3</v>
      </c>
      <c r="BX51" s="51">
        <v>1.4142135623731005</v>
      </c>
      <c r="BY51" s="51">
        <v>7.4494167171575297E-16</v>
      </c>
      <c r="BZ51" s="51">
        <v>1.1007352596440452</v>
      </c>
      <c r="CA51" s="53">
        <v>0.14885022096697798</v>
      </c>
      <c r="CB51" s="51">
        <v>16.194917126292175</v>
      </c>
      <c r="CC51" s="55">
        <v>0.93595188011837005</v>
      </c>
      <c r="CD51" s="53"/>
      <c r="CE51" s="53">
        <f t="shared" si="0"/>
        <v>1.7113069358158484</v>
      </c>
      <c r="CG51" s="75">
        <f t="shared" si="1"/>
        <v>-0.15554545454545371</v>
      </c>
      <c r="CH51" s="71">
        <f t="shared" si="2"/>
        <v>0</v>
      </c>
      <c r="CI51" s="72"/>
      <c r="CJ51" s="72" t="s">
        <v>54</v>
      </c>
      <c r="CK51" s="78">
        <f>AVERAGE(CG107:CG109)</f>
        <v>-4.7262626262626783E-2</v>
      </c>
      <c r="CL51" s="40"/>
      <c r="CM51" s="75">
        <f t="shared" si="3"/>
        <v>-2.5747551498243704E-2</v>
      </c>
      <c r="CN51" s="72">
        <f t="shared" si="4"/>
        <v>0</v>
      </c>
      <c r="CO51" s="72"/>
      <c r="CP51" s="72" t="s">
        <v>54</v>
      </c>
      <c r="CQ51" s="78">
        <f>AVERAGE(CM107:CM109)</f>
        <v>-9.8337953547714754E-2</v>
      </c>
      <c r="CR51" s="40"/>
      <c r="CS51" s="75">
        <f t="shared" si="5"/>
        <v>6.6613381477509392E-15</v>
      </c>
      <c r="CT51" s="72">
        <f t="shared" si="6"/>
        <v>0</v>
      </c>
      <c r="CU51" s="72"/>
      <c r="CV51" s="72" t="s">
        <v>54</v>
      </c>
      <c r="CW51" s="78">
        <f>AVERAGE(CS107:CS109)</f>
        <v>-3.3866237680645415E-2</v>
      </c>
      <c r="CX51" s="40"/>
      <c r="CY51" s="75">
        <f t="shared" si="7"/>
        <v>0.37110137890545358</v>
      </c>
      <c r="CZ51" s="72">
        <f t="shared" si="8"/>
        <v>0</v>
      </c>
      <c r="DA51" s="72"/>
      <c r="DB51" s="72" t="s">
        <v>54</v>
      </c>
      <c r="DC51" s="78">
        <f>AVERAGE(CY107:CY109)</f>
        <v>-1.3038504748349777E-2</v>
      </c>
      <c r="DD51" s="40"/>
      <c r="DE51" s="75">
        <f t="shared" si="9"/>
        <v>3.1392491952292261</v>
      </c>
      <c r="DF51" s="72">
        <f t="shared" si="10"/>
        <v>0</v>
      </c>
      <c r="DG51" s="72"/>
      <c r="DH51" s="72" t="s">
        <v>54</v>
      </c>
      <c r="DI51" s="78">
        <f>AVERAGE(DE107:DE109)</f>
        <v>2.0367944790768169</v>
      </c>
      <c r="DK51" s="39">
        <v>1.7113069358158484</v>
      </c>
    </row>
    <row r="52" spans="1:115" x14ac:dyDescent="0.3">
      <c r="A52" s="51">
        <v>54</v>
      </c>
      <c r="B52" s="52">
        <v>0.92500000000000004</v>
      </c>
      <c r="C52" s="53">
        <v>2.6666666666666665</v>
      </c>
      <c r="D52" s="53">
        <v>1.2857142857142856</v>
      </c>
      <c r="E52" s="54">
        <v>0</v>
      </c>
      <c r="F52" s="53">
        <v>0</v>
      </c>
      <c r="G52" s="53">
        <v>0</v>
      </c>
      <c r="H52" s="53">
        <v>0</v>
      </c>
      <c r="I52" s="53">
        <v>0</v>
      </c>
      <c r="J52" s="53">
        <v>0</v>
      </c>
      <c r="K52" s="53">
        <v>0</v>
      </c>
      <c r="L52" s="54">
        <v>0</v>
      </c>
      <c r="M52" s="55">
        <v>0</v>
      </c>
      <c r="N52" s="53">
        <v>0</v>
      </c>
      <c r="O52" s="53">
        <v>0</v>
      </c>
      <c r="P52" s="53">
        <v>5</v>
      </c>
      <c r="Q52" s="53">
        <v>0</v>
      </c>
      <c r="R52" s="53">
        <v>0</v>
      </c>
      <c r="S52" s="53">
        <v>0</v>
      </c>
      <c r="T52" s="53">
        <v>5.1590019592802907</v>
      </c>
      <c r="U52" s="54">
        <v>200</v>
      </c>
      <c r="V52" s="56">
        <v>0.95</v>
      </c>
      <c r="W52" s="53">
        <v>86.094999999999999</v>
      </c>
      <c r="X52" s="53">
        <v>2.0964327879985256</v>
      </c>
      <c r="Y52" s="53">
        <v>165</v>
      </c>
      <c r="Z52" s="53">
        <v>0</v>
      </c>
      <c r="AA52" s="53">
        <v>0.47821212121212137</v>
      </c>
      <c r="AB52" s="55">
        <v>1.2705653260597097E-2</v>
      </c>
      <c r="AC52" s="51">
        <v>1.4271494595025915</v>
      </c>
      <c r="AD52" s="51">
        <v>1.8550917580392873E-2</v>
      </c>
      <c r="AE52" s="51">
        <v>7.105427357601002E-17</v>
      </c>
      <c r="AF52" s="51">
        <v>9.8827678335469206E-17</v>
      </c>
      <c r="AG52" s="51">
        <v>0.88570738513588188</v>
      </c>
      <c r="AH52" s="51">
        <v>8.8705560637346217E-3</v>
      </c>
      <c r="AI52" s="51">
        <v>1.4142135623731085</v>
      </c>
      <c r="AJ52" s="51">
        <v>9.4804669325393182E-16</v>
      </c>
      <c r="AK52" s="51">
        <v>1.3285277324648472</v>
      </c>
      <c r="AL52" s="53">
        <v>0.18249198208500708</v>
      </c>
      <c r="AM52" s="51">
        <v>18.405790846911646</v>
      </c>
      <c r="AN52" s="55">
        <v>1.0824687399940665</v>
      </c>
      <c r="AP52" s="51">
        <v>54</v>
      </c>
      <c r="AQ52" s="52">
        <v>0.92500000000000004</v>
      </c>
      <c r="AR52" s="53">
        <v>2.6666666666666665</v>
      </c>
      <c r="AS52" s="53">
        <v>1.2857142857142856</v>
      </c>
      <c r="AT52" s="54">
        <v>0</v>
      </c>
      <c r="AU52" s="53">
        <v>0</v>
      </c>
      <c r="AV52" s="53">
        <v>0</v>
      </c>
      <c r="AW52" s="53">
        <v>0</v>
      </c>
      <c r="AX52" s="53">
        <v>0</v>
      </c>
      <c r="AY52" s="53">
        <v>0</v>
      </c>
      <c r="AZ52" s="53">
        <v>0</v>
      </c>
      <c r="BA52" s="54">
        <v>0</v>
      </c>
      <c r="BB52" s="55">
        <v>0</v>
      </c>
      <c r="BC52" s="53">
        <v>100</v>
      </c>
      <c r="BD52" s="53">
        <v>0</v>
      </c>
      <c r="BE52" s="53">
        <v>5</v>
      </c>
      <c r="BF52" s="53">
        <v>0</v>
      </c>
      <c r="BG52" s="53">
        <v>0</v>
      </c>
      <c r="BH52" s="53">
        <v>0</v>
      </c>
      <c r="BI52" s="53">
        <v>5.1590019592802907</v>
      </c>
      <c r="BJ52" s="54">
        <v>200</v>
      </c>
      <c r="BK52" s="56">
        <v>0.95</v>
      </c>
      <c r="BL52" s="53">
        <v>69.775000000000006</v>
      </c>
      <c r="BM52" s="53">
        <v>2.2076567130168958</v>
      </c>
      <c r="BN52" s="53">
        <v>165</v>
      </c>
      <c r="BO52" s="53">
        <v>0</v>
      </c>
      <c r="BP52" s="53">
        <v>0.57712121212121192</v>
      </c>
      <c r="BQ52" s="55">
        <v>1.3379737654647915E-2</v>
      </c>
      <c r="BR52" s="51">
        <v>1.5858543494041439</v>
      </c>
      <c r="BS52" s="51">
        <v>2.3389360852484459E-2</v>
      </c>
      <c r="BT52" s="51">
        <v>0</v>
      </c>
      <c r="BU52" s="51">
        <v>0</v>
      </c>
      <c r="BV52" s="51">
        <v>0.89532119757299422</v>
      </c>
      <c r="BW52" s="51">
        <v>8.951680327193106E-3</v>
      </c>
      <c r="BX52" s="51">
        <v>1.4142135623731005</v>
      </c>
      <c r="BY52" s="51">
        <v>7.4494167171575297E-16</v>
      </c>
      <c r="BZ52" s="51">
        <v>1.1378587057507239</v>
      </c>
      <c r="CA52" s="53">
        <v>0.16047157514169769</v>
      </c>
      <c r="CB52" s="51">
        <v>16.207951199748791</v>
      </c>
      <c r="CC52" s="55">
        <v>1.0009375537466392</v>
      </c>
      <c r="CD52" s="53"/>
      <c r="CE52" s="53">
        <f t="shared" si="0"/>
        <v>1.8516401995451028</v>
      </c>
      <c r="CG52" s="75">
        <f t="shared" si="1"/>
        <v>-9.8909090909090558E-2</v>
      </c>
      <c r="CH52" s="71">
        <f t="shared" si="2"/>
        <v>0</v>
      </c>
      <c r="CI52" s="72"/>
      <c r="CJ52" s="72" t="s">
        <v>55</v>
      </c>
      <c r="CK52" s="78">
        <f>AVERAGE(CG110:CG112)</f>
        <v>-3.0474747474747727E-2</v>
      </c>
      <c r="CL52" s="40"/>
      <c r="CM52" s="75">
        <f t="shared" si="3"/>
        <v>-9.6138124371123457E-3</v>
      </c>
      <c r="CN52" s="72">
        <f t="shared" si="4"/>
        <v>1</v>
      </c>
      <c r="CO52" s="72"/>
      <c r="CP52" s="72" t="s">
        <v>55</v>
      </c>
      <c r="CQ52" s="78">
        <f>AVERAGE(CM110:CM112)</f>
        <v>-0.14979456719673459</v>
      </c>
      <c r="CR52" s="40"/>
      <c r="CS52" s="75">
        <f t="shared" si="5"/>
        <v>7.9936057773011271E-15</v>
      </c>
      <c r="CT52" s="72">
        <f t="shared" si="6"/>
        <v>0</v>
      </c>
      <c r="CU52" s="72"/>
      <c r="CV52" s="72" t="s">
        <v>55</v>
      </c>
      <c r="CW52" s="78">
        <f>AVERAGE(CS110:CS112)</f>
        <v>-9.7535772817032892E-2</v>
      </c>
      <c r="CX52" s="40"/>
      <c r="CY52" s="75">
        <f t="shared" si="7"/>
        <v>0.19066902671412334</v>
      </c>
      <c r="CZ52" s="72">
        <f t="shared" si="8"/>
        <v>1</v>
      </c>
      <c r="DA52" s="72"/>
      <c r="DB52" s="72" t="s">
        <v>55</v>
      </c>
      <c r="DC52" s="78">
        <f>AVERAGE(CY110:CY112)</f>
        <v>-4.6348704149660226E-2</v>
      </c>
      <c r="DD52" s="40"/>
      <c r="DE52" s="75">
        <f t="shared" si="9"/>
        <v>2.197839647162855</v>
      </c>
      <c r="DF52" s="72">
        <f t="shared" si="10"/>
        <v>0</v>
      </c>
      <c r="DG52" s="72"/>
      <c r="DH52" s="72" t="s">
        <v>55</v>
      </c>
      <c r="DI52" s="78">
        <f>AVERAGE(DE110:DE112)</f>
        <v>1.6068792156628364</v>
      </c>
      <c r="DK52" s="39">
        <v>1.8516401995451028</v>
      </c>
    </row>
    <row r="53" spans="1:115" x14ac:dyDescent="0.3">
      <c r="A53" s="51">
        <v>47</v>
      </c>
      <c r="B53" s="52">
        <v>0.92500000000000004</v>
      </c>
      <c r="C53" s="53">
        <v>0.5</v>
      </c>
      <c r="D53" s="53">
        <v>6.9999999999999982</v>
      </c>
      <c r="E53" s="54">
        <v>0</v>
      </c>
      <c r="F53" s="53">
        <v>0</v>
      </c>
      <c r="G53" s="53">
        <v>0</v>
      </c>
      <c r="H53" s="53">
        <v>0</v>
      </c>
      <c r="I53" s="53">
        <v>0</v>
      </c>
      <c r="J53" s="53">
        <v>0</v>
      </c>
      <c r="K53" s="53">
        <v>0</v>
      </c>
      <c r="L53" s="54">
        <v>0</v>
      </c>
      <c r="M53" s="55">
        <v>0</v>
      </c>
      <c r="N53" s="53">
        <v>0</v>
      </c>
      <c r="O53" s="53">
        <v>0</v>
      </c>
      <c r="P53" s="53">
        <v>5</v>
      </c>
      <c r="Q53" s="53">
        <v>0</v>
      </c>
      <c r="R53" s="53">
        <v>0</v>
      </c>
      <c r="S53" s="53">
        <v>0</v>
      </c>
      <c r="T53" s="53">
        <v>5.1590019592802907</v>
      </c>
      <c r="U53" s="54">
        <v>200</v>
      </c>
      <c r="V53" s="56">
        <v>0.95</v>
      </c>
      <c r="W53" s="53">
        <v>85.314999999999998</v>
      </c>
      <c r="X53" s="53">
        <v>1.9864490237662149</v>
      </c>
      <c r="Y53" s="53">
        <v>165</v>
      </c>
      <c r="Z53" s="53">
        <v>0</v>
      </c>
      <c r="AA53" s="53">
        <v>0.48293939393939378</v>
      </c>
      <c r="AB53" s="55">
        <v>1.2039084992522662E-2</v>
      </c>
      <c r="AC53" s="51">
        <v>1.4153854598418136</v>
      </c>
      <c r="AD53" s="51">
        <v>2.0131215589353806E-2</v>
      </c>
      <c r="AE53" s="51">
        <v>1.4210854715202004E-16</v>
      </c>
      <c r="AF53" s="51">
        <v>1.3905577548998809E-16</v>
      </c>
      <c r="AG53" s="51">
        <v>0.88407434896074177</v>
      </c>
      <c r="AH53" s="51">
        <v>8.6226585724770068E-3</v>
      </c>
      <c r="AI53" s="51">
        <v>1.4142135623731087</v>
      </c>
      <c r="AJ53" s="51">
        <v>9.6808584356184196E-16</v>
      </c>
      <c r="AK53" s="51">
        <v>1.1958322655411866</v>
      </c>
      <c r="AL53" s="53">
        <v>0.16771430145976435</v>
      </c>
      <c r="AM53" s="51">
        <v>18.407675490055148</v>
      </c>
      <c r="AN53" s="55">
        <v>1.0094800496844858</v>
      </c>
      <c r="AP53" s="51">
        <v>47</v>
      </c>
      <c r="AQ53" s="52">
        <v>0.92500000000000004</v>
      </c>
      <c r="AR53" s="53">
        <v>0.5</v>
      </c>
      <c r="AS53" s="53">
        <v>6.9999999999999982</v>
      </c>
      <c r="AT53" s="54">
        <v>0</v>
      </c>
      <c r="AU53" s="53">
        <v>0</v>
      </c>
      <c r="AV53" s="53">
        <v>0</v>
      </c>
      <c r="AW53" s="53">
        <v>0</v>
      </c>
      <c r="AX53" s="53">
        <v>0</v>
      </c>
      <c r="AY53" s="53">
        <v>0</v>
      </c>
      <c r="AZ53" s="53">
        <v>0</v>
      </c>
      <c r="BA53" s="54">
        <v>0</v>
      </c>
      <c r="BB53" s="55">
        <v>0</v>
      </c>
      <c r="BC53" s="53">
        <v>100</v>
      </c>
      <c r="BD53" s="53">
        <v>0</v>
      </c>
      <c r="BE53" s="53">
        <v>5</v>
      </c>
      <c r="BF53" s="53">
        <v>0</v>
      </c>
      <c r="BG53" s="53">
        <v>0</v>
      </c>
      <c r="BH53" s="53">
        <v>0</v>
      </c>
      <c r="BI53" s="53">
        <v>5.1590019592802907</v>
      </c>
      <c r="BJ53" s="54">
        <v>200</v>
      </c>
      <c r="BK53" s="56">
        <v>0.95</v>
      </c>
      <c r="BL53" s="53">
        <v>70.385000000000005</v>
      </c>
      <c r="BM53" s="53">
        <v>2.2692112888866793</v>
      </c>
      <c r="BN53" s="53">
        <v>165</v>
      </c>
      <c r="BO53" s="53">
        <v>0</v>
      </c>
      <c r="BP53" s="53">
        <v>0.57342424242424239</v>
      </c>
      <c r="BQ53" s="55">
        <v>1.3752795690222254E-2</v>
      </c>
      <c r="BR53" s="51">
        <v>1.5873594183558624</v>
      </c>
      <c r="BS53" s="51">
        <v>2.3731141165952856E-2</v>
      </c>
      <c r="BT53" s="51">
        <v>0</v>
      </c>
      <c r="BU53" s="51">
        <v>0</v>
      </c>
      <c r="BV53" s="51">
        <v>0.89768245897061261</v>
      </c>
      <c r="BW53" s="51">
        <v>9.140643279320888E-3</v>
      </c>
      <c r="BX53" s="51">
        <v>1.4142135623731005</v>
      </c>
      <c r="BY53" s="51">
        <v>7.4494167171575297E-16</v>
      </c>
      <c r="BZ53" s="51">
        <v>1.1044081533838641</v>
      </c>
      <c r="CA53" s="53">
        <v>0.1558188687375211</v>
      </c>
      <c r="CB53" s="51">
        <v>16.277024005410645</v>
      </c>
      <c r="CC53" s="55">
        <v>1.0021805738929761</v>
      </c>
      <c r="CD53" s="53"/>
      <c r="CE53" s="53">
        <f t="shared" si="0"/>
        <v>1.8708286933869704</v>
      </c>
      <c r="CG53" s="75">
        <f t="shared" si="1"/>
        <v>-9.0484848484848612E-2</v>
      </c>
      <c r="CH53" s="71">
        <f t="shared" si="2"/>
        <v>0</v>
      </c>
      <c r="CI53" s="72"/>
      <c r="CJ53" s="72" t="s">
        <v>56</v>
      </c>
      <c r="CK53" s="78">
        <f>AVERAGE(CG113:CG115)</f>
        <v>-1.9030303030303397E-2</v>
      </c>
      <c r="CL53" s="40"/>
      <c r="CM53" s="75">
        <f t="shared" si="3"/>
        <v>-1.3608110009870833E-2</v>
      </c>
      <c r="CN53" s="72">
        <f t="shared" si="4"/>
        <v>1</v>
      </c>
      <c r="CO53" s="72"/>
      <c r="CP53" s="72" t="s">
        <v>56</v>
      </c>
      <c r="CQ53" s="78">
        <f>AVERAGE(CM113:CM115)</f>
        <v>-0.21138283319737558</v>
      </c>
      <c r="CR53" s="40"/>
      <c r="CS53" s="75">
        <f t="shared" si="5"/>
        <v>8.2156503822261584E-15</v>
      </c>
      <c r="CT53" s="72">
        <f t="shared" si="6"/>
        <v>0</v>
      </c>
      <c r="CU53" s="72"/>
      <c r="CV53" s="72" t="s">
        <v>56</v>
      </c>
      <c r="CW53" s="78">
        <f>AVERAGE(CS113:CS115)</f>
        <v>-0.10370695304769602</v>
      </c>
      <c r="CX53" s="40"/>
      <c r="CY53" s="75">
        <f t="shared" si="7"/>
        <v>9.142411215732249E-2</v>
      </c>
      <c r="CZ53" s="72">
        <f t="shared" si="8"/>
        <v>1</v>
      </c>
      <c r="DA53" s="72"/>
      <c r="DB53" s="72" t="s">
        <v>56</v>
      </c>
      <c r="DC53" s="78">
        <f>AVERAGE(CY113:CY115)</f>
        <v>-8.3335487546456477E-2</v>
      </c>
      <c r="DD53" s="40"/>
      <c r="DE53" s="75">
        <f t="shared" si="9"/>
        <v>2.1306514846445026</v>
      </c>
      <c r="DF53" s="72">
        <f t="shared" si="10"/>
        <v>0</v>
      </c>
      <c r="DG53" s="72"/>
      <c r="DH53" s="72" t="s">
        <v>56</v>
      </c>
      <c r="DI53" s="78">
        <f>AVERAGE(DE113:DE115)</f>
        <v>1.1288038956977335</v>
      </c>
      <c r="DK53" s="39">
        <v>1.8708286933869704</v>
      </c>
    </row>
    <row r="54" spans="1:115" x14ac:dyDescent="0.3">
      <c r="A54" s="51">
        <v>49</v>
      </c>
      <c r="B54" s="52">
        <v>0.92500000000000004</v>
      </c>
      <c r="C54" s="53">
        <v>1.5833333333333333</v>
      </c>
      <c r="D54" s="53">
        <v>2.4285714285714284</v>
      </c>
      <c r="E54" s="54">
        <v>0</v>
      </c>
      <c r="F54" s="53">
        <v>0</v>
      </c>
      <c r="G54" s="53">
        <v>0</v>
      </c>
      <c r="H54" s="53">
        <v>0</v>
      </c>
      <c r="I54" s="53">
        <v>0</v>
      </c>
      <c r="J54" s="53">
        <v>0</v>
      </c>
      <c r="K54" s="53">
        <v>0</v>
      </c>
      <c r="L54" s="54">
        <v>0</v>
      </c>
      <c r="M54" s="55">
        <v>0</v>
      </c>
      <c r="N54" s="53">
        <v>0</v>
      </c>
      <c r="O54" s="53">
        <v>0</v>
      </c>
      <c r="P54" s="53">
        <v>5</v>
      </c>
      <c r="Q54" s="53">
        <v>0</v>
      </c>
      <c r="R54" s="53">
        <v>0</v>
      </c>
      <c r="S54" s="53">
        <v>0</v>
      </c>
      <c r="T54" s="53">
        <v>5.1590019592802907</v>
      </c>
      <c r="U54" s="54">
        <v>200</v>
      </c>
      <c r="V54" s="56">
        <v>0.95</v>
      </c>
      <c r="W54" s="53">
        <v>82.13</v>
      </c>
      <c r="X54" s="53">
        <v>2.0360350373255769</v>
      </c>
      <c r="Y54" s="53">
        <v>165</v>
      </c>
      <c r="Z54" s="53">
        <v>0</v>
      </c>
      <c r="AA54" s="53">
        <v>0.50224242424242438</v>
      </c>
      <c r="AB54" s="55">
        <v>1.2339606286821524E-2</v>
      </c>
      <c r="AC54" s="51">
        <v>1.4559140173832832</v>
      </c>
      <c r="AD54" s="51">
        <v>1.9928975938803509E-2</v>
      </c>
      <c r="AE54" s="51">
        <v>1.2434497875801754E-16</v>
      </c>
      <c r="AF54" s="51">
        <v>1.2541694962016678E-16</v>
      </c>
      <c r="AG54" s="51">
        <v>0.90070071580127609</v>
      </c>
      <c r="AH54" s="51">
        <v>8.743652637183635E-3</v>
      </c>
      <c r="AI54" s="51">
        <v>1.4142135623731082</v>
      </c>
      <c r="AJ54" s="51">
        <v>9.1829986381815401E-16</v>
      </c>
      <c r="AK54" s="51">
        <v>1.2237730047394642</v>
      </c>
      <c r="AL54" s="53">
        <v>0.1463661416599803</v>
      </c>
      <c r="AM54" s="51">
        <v>17.856739663849567</v>
      </c>
      <c r="AN54" s="55">
        <v>0.99436289968877511</v>
      </c>
      <c r="AP54" s="51">
        <v>49</v>
      </c>
      <c r="AQ54" s="52">
        <v>0.92500000000000004</v>
      </c>
      <c r="AR54" s="53">
        <v>1.5833333333333333</v>
      </c>
      <c r="AS54" s="53">
        <v>2.4285714285714284</v>
      </c>
      <c r="AT54" s="54">
        <v>0</v>
      </c>
      <c r="AU54" s="53">
        <v>0</v>
      </c>
      <c r="AV54" s="53">
        <v>0</v>
      </c>
      <c r="AW54" s="53">
        <v>0</v>
      </c>
      <c r="AX54" s="53">
        <v>0</v>
      </c>
      <c r="AY54" s="53">
        <v>0</v>
      </c>
      <c r="AZ54" s="53">
        <v>0</v>
      </c>
      <c r="BA54" s="54">
        <v>0</v>
      </c>
      <c r="BB54" s="55">
        <v>0</v>
      </c>
      <c r="BC54" s="53">
        <v>100</v>
      </c>
      <c r="BD54" s="53">
        <v>0</v>
      </c>
      <c r="BE54" s="53">
        <v>5</v>
      </c>
      <c r="BF54" s="53">
        <v>0</v>
      </c>
      <c r="BG54" s="53">
        <v>0</v>
      </c>
      <c r="BH54" s="53">
        <v>0</v>
      </c>
      <c r="BI54" s="53">
        <v>5.1590019592802907</v>
      </c>
      <c r="BJ54" s="54">
        <v>200</v>
      </c>
      <c r="BK54" s="56">
        <v>0.95</v>
      </c>
      <c r="BL54" s="53">
        <v>70.33</v>
      </c>
      <c r="BM54" s="53">
        <v>2.2709514953398275</v>
      </c>
      <c r="BN54" s="53">
        <v>165</v>
      </c>
      <c r="BO54" s="53">
        <v>0</v>
      </c>
      <c r="BP54" s="53">
        <v>0.57375757575757591</v>
      </c>
      <c r="BQ54" s="55">
        <v>1.3763342395998673E-2</v>
      </c>
      <c r="BR54" s="51">
        <v>1.5964907442419096</v>
      </c>
      <c r="BS54" s="51">
        <v>2.479307665555474E-2</v>
      </c>
      <c r="BT54" s="51">
        <v>0</v>
      </c>
      <c r="BU54" s="51">
        <v>0</v>
      </c>
      <c r="BV54" s="51">
        <v>0.89441059852888161</v>
      </c>
      <c r="BW54" s="51">
        <v>9.3009885509600307E-3</v>
      </c>
      <c r="BX54" s="51">
        <v>1.4142135623731005</v>
      </c>
      <c r="BY54" s="51">
        <v>7.4494167171575297E-16</v>
      </c>
      <c r="BZ54" s="51">
        <v>1.1604346522987472</v>
      </c>
      <c r="CA54" s="53">
        <v>0.14555121932123305</v>
      </c>
      <c r="CB54" s="51">
        <v>16.300129261412785</v>
      </c>
      <c r="CC54" s="55">
        <v>0.96891829060442036</v>
      </c>
      <c r="CD54" s="53"/>
      <c r="CE54" s="53">
        <f t="shared" si="0"/>
        <v>1.9609278658936169</v>
      </c>
      <c r="CG54" s="75">
        <f t="shared" si="1"/>
        <v>-7.1515151515151532E-2</v>
      </c>
      <c r="CH54" s="71">
        <f t="shared" si="2"/>
        <v>0</v>
      </c>
      <c r="CI54" s="72"/>
      <c r="CJ54" s="72" t="s">
        <v>57</v>
      </c>
      <c r="CK54" s="78">
        <f>AVERAGE(CG116)</f>
        <v>-1.3272727272726326E-2</v>
      </c>
      <c r="CL54" s="40"/>
      <c r="CM54" s="75">
        <f t="shared" si="3"/>
        <v>6.2901172723944798E-3</v>
      </c>
      <c r="CN54" s="72">
        <f t="shared" si="4"/>
        <v>1</v>
      </c>
      <c r="CO54" s="72"/>
      <c r="CP54" s="72" t="s">
        <v>57</v>
      </c>
      <c r="CQ54" s="78">
        <f>AVERAGE(CM116)</f>
        <v>-0.2572859916843655</v>
      </c>
      <c r="CR54" s="40"/>
      <c r="CS54" s="75">
        <f t="shared" si="5"/>
        <v>7.7715611723760958E-15</v>
      </c>
      <c r="CT54" s="72">
        <f t="shared" si="6"/>
        <v>0</v>
      </c>
      <c r="CU54" s="72"/>
      <c r="CV54" s="72" t="s">
        <v>57</v>
      </c>
      <c r="CW54" s="78">
        <f>AVERAGE(CS116)</f>
        <v>-2.7009940556225853E-2</v>
      </c>
      <c r="CX54" s="40"/>
      <c r="CY54" s="75">
        <f t="shared" si="7"/>
        <v>6.333835244071695E-2</v>
      </c>
      <c r="CZ54" s="72">
        <f t="shared" si="8"/>
        <v>1</v>
      </c>
      <c r="DA54" s="72"/>
      <c r="DB54" s="72" t="s">
        <v>57</v>
      </c>
      <c r="DC54" s="78">
        <f>AVERAGE(CY116)</f>
        <v>-0.12825080196312177</v>
      </c>
      <c r="DD54" s="40"/>
      <c r="DE54" s="75">
        <f t="shared" si="9"/>
        <v>1.5566104024367817</v>
      </c>
      <c r="DF54" s="72">
        <f t="shared" si="10"/>
        <v>1</v>
      </c>
      <c r="DG54" s="72"/>
      <c r="DH54" s="72" t="s">
        <v>57</v>
      </c>
      <c r="DI54" s="78">
        <f>AVERAGE(DE116)</f>
        <v>0.86090966112656409</v>
      </c>
      <c r="DK54" s="39">
        <v>1.9609278658936169</v>
      </c>
    </row>
    <row r="55" spans="1:115" x14ac:dyDescent="0.3">
      <c r="A55" s="51">
        <v>60</v>
      </c>
      <c r="B55" s="52">
        <v>0.92500000000000004</v>
      </c>
      <c r="C55" s="53">
        <v>3.75</v>
      </c>
      <c r="D55" s="53">
        <v>1.2857142857142856</v>
      </c>
      <c r="E55" s="54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4">
        <v>0</v>
      </c>
      <c r="M55" s="55">
        <v>0</v>
      </c>
      <c r="N55" s="53">
        <v>0</v>
      </c>
      <c r="O55" s="53">
        <v>0</v>
      </c>
      <c r="P55" s="53">
        <v>5</v>
      </c>
      <c r="Q55" s="53">
        <v>0</v>
      </c>
      <c r="R55" s="53">
        <v>0</v>
      </c>
      <c r="S55" s="53">
        <v>0</v>
      </c>
      <c r="T55" s="53">
        <v>5.1590019592802907</v>
      </c>
      <c r="U55" s="54">
        <v>200</v>
      </c>
      <c r="V55" s="56">
        <v>0.95</v>
      </c>
      <c r="W55" s="53">
        <v>74.245000000000005</v>
      </c>
      <c r="X55" s="53">
        <v>2.3326430298835432</v>
      </c>
      <c r="Y55" s="53">
        <v>165</v>
      </c>
      <c r="Z55" s="53">
        <v>0</v>
      </c>
      <c r="AA55" s="53">
        <v>0.55003030303030309</v>
      </c>
      <c r="AB55" s="55">
        <v>1.4137230484142596E-2</v>
      </c>
      <c r="AC55" s="51">
        <v>1.5515296384234949</v>
      </c>
      <c r="AD55" s="51">
        <v>2.3324610130530846E-2</v>
      </c>
      <c r="AE55" s="51">
        <v>1.5037593984970954E-4</v>
      </c>
      <c r="AF55" s="51">
        <v>2.9653481179595586E-4</v>
      </c>
      <c r="AG55" s="51">
        <v>0.93292079852359289</v>
      </c>
      <c r="AH55" s="51">
        <v>9.1015085561915662E-3</v>
      </c>
      <c r="AI55" s="51">
        <v>1.9551431278065172</v>
      </c>
      <c r="AJ55" s="51">
        <v>2.0138225898934471E-2</v>
      </c>
      <c r="AK55" s="51">
        <v>1.129330252421064</v>
      </c>
      <c r="AL55" s="53">
        <v>0.14874676408227702</v>
      </c>
      <c r="AM55" s="51">
        <v>16.601153895720682</v>
      </c>
      <c r="AN55" s="55">
        <v>1.1327108708433224</v>
      </c>
      <c r="AP55" s="51">
        <v>60</v>
      </c>
      <c r="AQ55" s="52">
        <v>0.92500000000000004</v>
      </c>
      <c r="AR55" s="53">
        <v>3.75</v>
      </c>
      <c r="AS55" s="53">
        <v>1.2857142857142856</v>
      </c>
      <c r="AT55" s="54">
        <v>0</v>
      </c>
      <c r="AU55" s="53">
        <v>0</v>
      </c>
      <c r="AV55" s="53">
        <v>0</v>
      </c>
      <c r="AW55" s="53">
        <v>0</v>
      </c>
      <c r="AX55" s="53">
        <v>0</v>
      </c>
      <c r="AY55" s="53">
        <v>0</v>
      </c>
      <c r="AZ55" s="53">
        <v>0</v>
      </c>
      <c r="BA55" s="54">
        <v>0</v>
      </c>
      <c r="BB55" s="55">
        <v>0</v>
      </c>
      <c r="BC55" s="53">
        <v>100</v>
      </c>
      <c r="BD55" s="53">
        <v>0</v>
      </c>
      <c r="BE55" s="53">
        <v>5</v>
      </c>
      <c r="BF55" s="53">
        <v>0</v>
      </c>
      <c r="BG55" s="53">
        <v>0</v>
      </c>
      <c r="BH55" s="53">
        <v>0</v>
      </c>
      <c r="BI55" s="53">
        <v>5.1590019592802907</v>
      </c>
      <c r="BJ55" s="54">
        <v>200</v>
      </c>
      <c r="BK55" s="56">
        <v>0.95</v>
      </c>
      <c r="BL55" s="53">
        <v>50.12</v>
      </c>
      <c r="BM55" s="53">
        <v>2.1053602027784875</v>
      </c>
      <c r="BN55" s="53">
        <v>165</v>
      </c>
      <c r="BO55" s="53">
        <v>0</v>
      </c>
      <c r="BP55" s="53">
        <v>0.69624242424242422</v>
      </c>
      <c r="BQ55" s="55">
        <v>1.2759758804717955E-2</v>
      </c>
      <c r="BR55" s="51">
        <v>1.9010188904089909</v>
      </c>
      <c r="BS55" s="51">
        <v>3.1643571661116809E-2</v>
      </c>
      <c r="BT55" s="51">
        <v>0</v>
      </c>
      <c r="BU55" s="51">
        <v>0</v>
      </c>
      <c r="BV55" s="51">
        <v>1.0582118890336973</v>
      </c>
      <c r="BW55" s="51">
        <v>1.246781790131998E-2</v>
      </c>
      <c r="BX55" s="51">
        <v>2</v>
      </c>
      <c r="BY55" s="51">
        <v>0</v>
      </c>
      <c r="BZ55" s="51">
        <v>1.0602157981614133</v>
      </c>
      <c r="CA55" s="53">
        <v>0.12561248917370457</v>
      </c>
      <c r="CB55" s="51">
        <v>10.773445432200429</v>
      </c>
      <c r="CC55" s="55">
        <v>0.58978284613581855</v>
      </c>
      <c r="CD55" s="53"/>
      <c r="CE55" s="53">
        <f t="shared" si="0"/>
        <v>2.1957751641341994</v>
      </c>
      <c r="CG55" s="75">
        <f t="shared" si="1"/>
        <v>-0.14621212121212113</v>
      </c>
      <c r="CH55" s="71">
        <f t="shared" si="2"/>
        <v>0</v>
      </c>
      <c r="CI55" s="72"/>
      <c r="CJ55" s="72" t="s">
        <v>58</v>
      </c>
      <c r="CK55" s="78">
        <f>AVERAGE(CG117:CG119)</f>
        <v>-9.2323232323228144E-3</v>
      </c>
      <c r="CL55" s="40"/>
      <c r="CM55" s="75">
        <f t="shared" si="3"/>
        <v>-0.12529109051010445</v>
      </c>
      <c r="CN55" s="72">
        <f t="shared" si="4"/>
        <v>0</v>
      </c>
      <c r="CO55" s="72"/>
      <c r="CP55" s="72" t="s">
        <v>58</v>
      </c>
      <c r="CQ55" s="78">
        <f>AVERAGE(CM117:CM119)</f>
        <v>-0.24204587031808344</v>
      </c>
      <c r="CR55" s="40"/>
      <c r="CS55" s="75">
        <f t="shared" si="5"/>
        <v>-4.4856872193482777E-2</v>
      </c>
      <c r="CT55" s="72">
        <f t="shared" si="6"/>
        <v>0</v>
      </c>
      <c r="CU55" s="72"/>
      <c r="CV55" s="72" t="s">
        <v>58</v>
      </c>
      <c r="CW55" s="78">
        <f>AVERAGE(CS117:CS119)</f>
        <v>0.12610373411759834</v>
      </c>
      <c r="CX55" s="40"/>
      <c r="CY55" s="75">
        <f t="shared" si="7"/>
        <v>6.9114454259650682E-2</v>
      </c>
      <c r="CZ55" s="72">
        <f t="shared" si="8"/>
        <v>1</v>
      </c>
      <c r="DA55" s="72"/>
      <c r="DB55" s="72" t="s">
        <v>58</v>
      </c>
      <c r="DC55" s="78">
        <f>AVERAGE(CY117:CY119)</f>
        <v>-0.12284393952239532</v>
      </c>
      <c r="DD55" s="40"/>
      <c r="DE55" s="75">
        <f t="shared" si="9"/>
        <v>5.8277084635202527</v>
      </c>
      <c r="DF55" s="72">
        <f t="shared" si="10"/>
        <v>0</v>
      </c>
      <c r="DG55" s="72"/>
      <c r="DH55" s="72" t="s">
        <v>58</v>
      </c>
      <c r="DI55" s="78">
        <f>AVERAGE(DE117:DE119)</f>
        <v>0.813308844771926</v>
      </c>
      <c r="DK55" s="39">
        <v>2.1957751641341994</v>
      </c>
    </row>
    <row r="56" spans="1:115" x14ac:dyDescent="0.3">
      <c r="A56" s="51">
        <v>50</v>
      </c>
      <c r="B56" s="52">
        <v>0.92500000000000004</v>
      </c>
      <c r="C56" s="53">
        <v>1.5833333333333333</v>
      </c>
      <c r="D56" s="53">
        <v>3.5714285714285712</v>
      </c>
      <c r="E56" s="54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4">
        <v>0</v>
      </c>
      <c r="M56" s="55">
        <v>0</v>
      </c>
      <c r="N56" s="53">
        <v>0</v>
      </c>
      <c r="O56" s="53">
        <v>0</v>
      </c>
      <c r="P56" s="53">
        <v>5</v>
      </c>
      <c r="Q56" s="53">
        <v>0</v>
      </c>
      <c r="R56" s="53">
        <v>0</v>
      </c>
      <c r="S56" s="53">
        <v>0</v>
      </c>
      <c r="T56" s="53">
        <v>5.1590019592802907</v>
      </c>
      <c r="U56" s="54">
        <v>200</v>
      </c>
      <c r="V56" s="56">
        <v>0.95</v>
      </c>
      <c r="W56" s="53">
        <v>67.344999999999999</v>
      </c>
      <c r="X56" s="53">
        <v>2.2629560073221615</v>
      </c>
      <c r="Y56" s="53">
        <v>165</v>
      </c>
      <c r="Z56" s="53">
        <v>0</v>
      </c>
      <c r="AA56" s="53">
        <v>0.59184848484848485</v>
      </c>
      <c r="AB56" s="55">
        <v>1.3714884892861543E-2</v>
      </c>
      <c r="AC56" s="51">
        <v>1.6732945609664875</v>
      </c>
      <c r="AD56" s="51">
        <v>2.6235807012592715E-2</v>
      </c>
      <c r="AE56" s="51">
        <v>2.4239765697527235E-4</v>
      </c>
      <c r="AF56" s="51">
        <v>3.4687295412712808E-4</v>
      </c>
      <c r="AG56" s="51">
        <v>1.0119218471597371</v>
      </c>
      <c r="AH56" s="51">
        <v>1.1573718018565028E-2</v>
      </c>
      <c r="AI56" s="51">
        <v>2.202336962875457</v>
      </c>
      <c r="AJ56" s="51">
        <v>1.1469601588107465E-2</v>
      </c>
      <c r="AK56" s="51">
        <v>1.1692347976295105</v>
      </c>
      <c r="AL56" s="53">
        <v>0.1743047368376282</v>
      </c>
      <c r="AM56" s="51">
        <v>15.704058848421051</v>
      </c>
      <c r="AN56" s="55">
        <v>1.0017644532015684</v>
      </c>
      <c r="AP56" s="51">
        <v>50</v>
      </c>
      <c r="AQ56" s="52">
        <v>0.92500000000000004</v>
      </c>
      <c r="AR56" s="53">
        <v>1.5833333333333333</v>
      </c>
      <c r="AS56" s="53">
        <v>3.5714285714285712</v>
      </c>
      <c r="AT56" s="54">
        <v>0</v>
      </c>
      <c r="AU56" s="53">
        <v>0</v>
      </c>
      <c r="AV56" s="53">
        <v>0</v>
      </c>
      <c r="AW56" s="53">
        <v>0</v>
      </c>
      <c r="AX56" s="53">
        <v>0</v>
      </c>
      <c r="AY56" s="53">
        <v>0</v>
      </c>
      <c r="AZ56" s="53">
        <v>0</v>
      </c>
      <c r="BA56" s="54">
        <v>0</v>
      </c>
      <c r="BB56" s="55">
        <v>0</v>
      </c>
      <c r="BC56" s="53">
        <v>100</v>
      </c>
      <c r="BD56" s="53">
        <v>0</v>
      </c>
      <c r="BE56" s="53">
        <v>5</v>
      </c>
      <c r="BF56" s="53">
        <v>0</v>
      </c>
      <c r="BG56" s="53">
        <v>0</v>
      </c>
      <c r="BH56" s="53">
        <v>0</v>
      </c>
      <c r="BI56" s="53">
        <v>5.1590019592802907</v>
      </c>
      <c r="BJ56" s="54">
        <v>200</v>
      </c>
      <c r="BK56" s="56">
        <v>0.95</v>
      </c>
      <c r="BL56" s="53">
        <v>27.77</v>
      </c>
      <c r="BM56" s="53">
        <v>1.6607596392093533</v>
      </c>
      <c r="BN56" s="53">
        <v>165</v>
      </c>
      <c r="BO56" s="53">
        <v>0</v>
      </c>
      <c r="BP56" s="53">
        <v>0.83169696969696971</v>
      </c>
      <c r="BQ56" s="55">
        <v>1.0065209934602139E-2</v>
      </c>
      <c r="BR56" s="51">
        <v>2.5061309594475092</v>
      </c>
      <c r="BS56" s="51">
        <v>4.7943543100271047E-2</v>
      </c>
      <c r="BT56" s="51">
        <v>1.5088834764831844E-3</v>
      </c>
      <c r="BU56" s="51">
        <v>2.1296427409202802E-3</v>
      </c>
      <c r="BV56" s="51">
        <v>1.1945992773212912</v>
      </c>
      <c r="BW56" s="51">
        <v>1.6138230559480469E-2</v>
      </c>
      <c r="BX56" s="51">
        <v>2.2360679774997845</v>
      </c>
      <c r="BY56" s="51">
        <v>7.4494167171575297E-16</v>
      </c>
      <c r="BZ56" s="51">
        <v>0.88013309042761945</v>
      </c>
      <c r="CA56" s="53">
        <v>0.10188884833879885</v>
      </c>
      <c r="CB56" s="51">
        <v>9.9662385265242737</v>
      </c>
      <c r="CC56" s="55">
        <v>0.60961348338461807</v>
      </c>
      <c r="CD56" s="53"/>
      <c r="CE56" s="53">
        <f t="shared" si="0"/>
        <v>2.3779743280283547</v>
      </c>
      <c r="CG56" s="75">
        <f t="shared" si="1"/>
        <v>-0.23984848484848487</v>
      </c>
      <c r="CH56" s="71">
        <f t="shared" si="2"/>
        <v>0</v>
      </c>
      <c r="CI56" s="72"/>
      <c r="CJ56" s="72" t="s">
        <v>59</v>
      </c>
      <c r="CK56" s="78">
        <f>AVERAGE(CG120)</f>
        <v>-3.9393939393933541E-3</v>
      </c>
      <c r="CL56" s="40"/>
      <c r="CM56" s="75">
        <f t="shared" si="3"/>
        <v>-0.18267743016155413</v>
      </c>
      <c r="CN56" s="72">
        <f t="shared" si="4"/>
        <v>0</v>
      </c>
      <c r="CO56" s="72"/>
      <c r="CP56" s="72" t="s">
        <v>59</v>
      </c>
      <c r="CQ56" s="78">
        <f>AVERAGE(CM120)</f>
        <v>-0.34379107244661267</v>
      </c>
      <c r="CR56" s="40"/>
      <c r="CS56" s="75">
        <f t="shared" si="5"/>
        <v>-3.3731014624327482E-2</v>
      </c>
      <c r="CT56" s="72">
        <f t="shared" si="6"/>
        <v>0</v>
      </c>
      <c r="CU56" s="72"/>
      <c r="CV56" s="72" t="s">
        <v>59</v>
      </c>
      <c r="CW56" s="78">
        <f>AVERAGE(CS120)</f>
        <v>3.8137639799202816E-3</v>
      </c>
      <c r="CX56" s="40"/>
      <c r="CY56" s="75">
        <f t="shared" si="7"/>
        <v>0.2891017072018911</v>
      </c>
      <c r="CZ56" s="72">
        <f t="shared" si="8"/>
        <v>0</v>
      </c>
      <c r="DA56" s="72"/>
      <c r="DB56" s="72" t="s">
        <v>59</v>
      </c>
      <c r="DC56" s="78">
        <f>AVERAGE(CY120)</f>
        <v>-0.17512272574628673</v>
      </c>
      <c r="DD56" s="40"/>
      <c r="DE56" s="75">
        <f t="shared" si="9"/>
        <v>5.7378203218967769</v>
      </c>
      <c r="DF56" s="72">
        <f t="shared" si="10"/>
        <v>0</v>
      </c>
      <c r="DG56" s="72"/>
      <c r="DH56" s="72" t="s">
        <v>59</v>
      </c>
      <c r="DI56" s="78">
        <f>AVERAGE(DE120)</f>
        <v>0.31001595963301476</v>
      </c>
      <c r="DK56" s="39">
        <v>2.3779743280283547</v>
      </c>
    </row>
    <row r="57" spans="1:115" x14ac:dyDescent="0.3">
      <c r="A57" s="51">
        <v>66</v>
      </c>
      <c r="B57" s="52">
        <v>0.92500000000000004</v>
      </c>
      <c r="C57" s="53">
        <v>4.833333333333333</v>
      </c>
      <c r="D57" s="53">
        <v>1.2857142857142856</v>
      </c>
      <c r="E57" s="54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4">
        <v>0</v>
      </c>
      <c r="M57" s="55">
        <v>0</v>
      </c>
      <c r="N57" s="53">
        <v>0</v>
      </c>
      <c r="O57" s="53">
        <v>0</v>
      </c>
      <c r="P57" s="53">
        <v>5</v>
      </c>
      <c r="Q57" s="53">
        <v>0</v>
      </c>
      <c r="R57" s="53">
        <v>0</v>
      </c>
      <c r="S57" s="53">
        <v>0</v>
      </c>
      <c r="T57" s="53">
        <v>5.1590019592802907</v>
      </c>
      <c r="U57" s="54">
        <v>200</v>
      </c>
      <c r="V57" s="56">
        <v>0.95</v>
      </c>
      <c r="W57" s="53">
        <v>58.975000000000001</v>
      </c>
      <c r="X57" s="53">
        <v>2.0163188871803497</v>
      </c>
      <c r="Y57" s="53">
        <v>165</v>
      </c>
      <c r="Z57" s="53">
        <v>0</v>
      </c>
      <c r="AA57" s="53">
        <v>0.64257575757575736</v>
      </c>
      <c r="AB57" s="55">
        <v>1.2220114467760054E-2</v>
      </c>
      <c r="AC57" s="51">
        <v>1.7886792412720001</v>
      </c>
      <c r="AD57" s="51">
        <v>2.9248633979884323E-2</v>
      </c>
      <c r="AE57" s="51">
        <v>2.2857142857231948E-4</v>
      </c>
      <c r="AF57" s="51">
        <v>3.652009169484804E-4</v>
      </c>
      <c r="AG57" s="51">
        <v>1.0561729517208829</v>
      </c>
      <c r="AH57" s="51">
        <v>1.243439135599139E-2</v>
      </c>
      <c r="AI57" s="51">
        <v>2.2351276270655545</v>
      </c>
      <c r="AJ57" s="51">
        <v>1.8543301496214252E-3</v>
      </c>
      <c r="AK57" s="51">
        <v>1.2469774947036665</v>
      </c>
      <c r="AL57" s="53">
        <v>0.1658203698500105</v>
      </c>
      <c r="AM57" s="51">
        <v>14.982022801495907</v>
      </c>
      <c r="AN57" s="55">
        <v>0.84108923223079324</v>
      </c>
      <c r="AP57" s="51">
        <v>66</v>
      </c>
      <c r="AQ57" s="52">
        <v>0.92500000000000004</v>
      </c>
      <c r="AR57" s="53">
        <v>4.833333333333333</v>
      </c>
      <c r="AS57" s="53">
        <v>1.2857142857142856</v>
      </c>
      <c r="AT57" s="54">
        <v>0</v>
      </c>
      <c r="AU57" s="53">
        <v>0</v>
      </c>
      <c r="AV57" s="53">
        <v>0</v>
      </c>
      <c r="AW57" s="53">
        <v>0</v>
      </c>
      <c r="AX57" s="53">
        <v>0</v>
      </c>
      <c r="AY57" s="53">
        <v>0</v>
      </c>
      <c r="AZ57" s="53">
        <v>0</v>
      </c>
      <c r="BA57" s="54">
        <v>0</v>
      </c>
      <c r="BB57" s="55">
        <v>0</v>
      </c>
      <c r="BC57" s="53">
        <v>100</v>
      </c>
      <c r="BD57" s="53">
        <v>0</v>
      </c>
      <c r="BE57" s="53">
        <v>5</v>
      </c>
      <c r="BF57" s="53">
        <v>0</v>
      </c>
      <c r="BG57" s="53">
        <v>0</v>
      </c>
      <c r="BH57" s="53">
        <v>0</v>
      </c>
      <c r="BI57" s="53">
        <v>5.1590019592802907</v>
      </c>
      <c r="BJ57" s="54">
        <v>200</v>
      </c>
      <c r="BK57" s="56">
        <v>0.95</v>
      </c>
      <c r="BL57" s="53">
        <v>28.38</v>
      </c>
      <c r="BM57" s="53">
        <v>1.7056783998913405</v>
      </c>
      <c r="BN57" s="53">
        <v>165</v>
      </c>
      <c r="BO57" s="53">
        <v>0</v>
      </c>
      <c r="BP57" s="53">
        <v>0.82800000000000029</v>
      </c>
      <c r="BQ57" s="55">
        <v>1.0337444847826309E-2</v>
      </c>
      <c r="BR57" s="51">
        <v>2.4831922200331449</v>
      </c>
      <c r="BS57" s="51">
        <v>4.846860444020596E-2</v>
      </c>
      <c r="BT57" s="51">
        <v>1.5088834764831844E-3</v>
      </c>
      <c r="BU57" s="51">
        <v>2.1296427409202802E-3</v>
      </c>
      <c r="BV57" s="51">
        <v>1.2021183133273479</v>
      </c>
      <c r="BW57" s="51">
        <v>1.6520140972002544E-2</v>
      </c>
      <c r="BX57" s="51">
        <v>2.2360679774997845</v>
      </c>
      <c r="BY57" s="51">
        <v>7.4494167171575297E-16</v>
      </c>
      <c r="BZ57" s="51">
        <v>0.84541782117003816</v>
      </c>
      <c r="CA57" s="53">
        <v>0.10184061227610684</v>
      </c>
      <c r="CB57" s="51">
        <v>10.423711819638315</v>
      </c>
      <c r="CC57" s="55">
        <v>0.66246982788907682</v>
      </c>
      <c r="CD57" s="53"/>
      <c r="CE57" s="53">
        <f t="shared" si="0"/>
        <v>2.4928469095164494</v>
      </c>
      <c r="CG57" s="75">
        <f t="shared" si="1"/>
        <v>-0.18542424242424294</v>
      </c>
      <c r="CH57" s="71">
        <f t="shared" si="2"/>
        <v>0</v>
      </c>
      <c r="CI57" s="72"/>
      <c r="CJ57" s="72" t="s">
        <v>60</v>
      </c>
      <c r="CK57" s="78">
        <f>AVERAGE(CG121:CG123)</f>
        <v>-3.131313131312726E-3</v>
      </c>
      <c r="CL57" s="40"/>
      <c r="CM57" s="75">
        <f t="shared" si="3"/>
        <v>-0.14594536160646499</v>
      </c>
      <c r="CN57" s="72">
        <f t="shared" si="4"/>
        <v>0</v>
      </c>
      <c r="CO57" s="72"/>
      <c r="CP57" s="72" t="s">
        <v>60</v>
      </c>
      <c r="CQ57" s="78">
        <f>AVERAGE(CM121:CM123)</f>
        <v>-0.32725578294409602</v>
      </c>
      <c r="CR57" s="40"/>
      <c r="CS57" s="75">
        <f t="shared" si="5"/>
        <v>-9.4035043423001952E-4</v>
      </c>
      <c r="CT57" s="72">
        <f t="shared" si="6"/>
        <v>1</v>
      </c>
      <c r="CU57" s="72"/>
      <c r="CV57" s="72" t="s">
        <v>60</v>
      </c>
      <c r="CW57" s="78">
        <f>AVERAGE(CS121:CS123)</f>
        <v>-8.0746963013300047E-2</v>
      </c>
      <c r="CX57" s="40"/>
      <c r="CY57" s="75">
        <f t="shared" si="7"/>
        <v>0.40155967353362831</v>
      </c>
      <c r="CZ57" s="72">
        <f t="shared" si="8"/>
        <v>0</v>
      </c>
      <c r="DA57" s="72"/>
      <c r="DB57" s="72" t="s">
        <v>60</v>
      </c>
      <c r="DC57" s="78">
        <f>AVERAGE(CY121:CY123)</f>
        <v>-0.12899861639895505</v>
      </c>
      <c r="DD57" s="40"/>
      <c r="DE57" s="75">
        <f t="shared" si="9"/>
        <v>4.5583109818575913</v>
      </c>
      <c r="DF57" s="72">
        <f t="shared" si="10"/>
        <v>0</v>
      </c>
      <c r="DG57" s="72"/>
      <c r="DH57" s="72" t="s">
        <v>60</v>
      </c>
      <c r="DI57" s="78">
        <f>AVERAGE(DE121:DE123)</f>
        <v>0.14658498818804885</v>
      </c>
      <c r="DK57" s="39">
        <v>2.4928469095164494</v>
      </c>
    </row>
    <row r="58" spans="1:115" x14ac:dyDescent="0.3">
      <c r="A58" s="51">
        <v>55</v>
      </c>
      <c r="B58" s="52">
        <v>0.92500000000000004</v>
      </c>
      <c r="C58" s="53">
        <v>2.6666666666666665</v>
      </c>
      <c r="D58" s="53">
        <v>2.4285714285714284</v>
      </c>
      <c r="E58" s="54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4">
        <v>0</v>
      </c>
      <c r="M58" s="55">
        <v>0</v>
      </c>
      <c r="N58" s="53">
        <v>0</v>
      </c>
      <c r="O58" s="53">
        <v>0</v>
      </c>
      <c r="P58" s="53">
        <v>5</v>
      </c>
      <c r="Q58" s="53">
        <v>0</v>
      </c>
      <c r="R58" s="53">
        <v>0</v>
      </c>
      <c r="S58" s="53">
        <v>0</v>
      </c>
      <c r="T58" s="53">
        <v>5.1590019592802907</v>
      </c>
      <c r="U58" s="54">
        <v>200</v>
      </c>
      <c r="V58" s="56">
        <v>0.95</v>
      </c>
      <c r="W58" s="53">
        <v>55.78</v>
      </c>
      <c r="X58" s="53">
        <v>2.279799158456719</v>
      </c>
      <c r="Y58" s="53">
        <v>165</v>
      </c>
      <c r="Z58" s="53">
        <v>0</v>
      </c>
      <c r="AA58" s="53">
        <v>0.66193939393939449</v>
      </c>
      <c r="AB58" s="55">
        <v>1.3816964596706909E-2</v>
      </c>
      <c r="AC58" s="51">
        <v>1.8201391277340233</v>
      </c>
      <c r="AD58" s="51">
        <v>3.156134389808838E-2</v>
      </c>
      <c r="AE58" s="51">
        <v>2.423976569756068E-4</v>
      </c>
      <c r="AF58" s="51">
        <v>3.4687295412712347E-4</v>
      </c>
      <c r="AG58" s="51">
        <v>1.0911365457532578</v>
      </c>
      <c r="AH58" s="51">
        <v>1.2616511796045641E-2</v>
      </c>
      <c r="AI58" s="51">
        <v>2.2360679774998018</v>
      </c>
      <c r="AJ58" s="51">
        <v>1.2619424861616893E-15</v>
      </c>
      <c r="AK58" s="51">
        <v>1.1508182679538601</v>
      </c>
      <c r="AL58" s="53">
        <v>0.14945138454090692</v>
      </c>
      <c r="AM58" s="51">
        <v>13.945405771833954</v>
      </c>
      <c r="AN58" s="55">
        <v>0.99378513875273422</v>
      </c>
      <c r="AP58" s="51">
        <v>55</v>
      </c>
      <c r="AQ58" s="52">
        <v>0.92500000000000004</v>
      </c>
      <c r="AR58" s="53">
        <v>2.6666666666666665</v>
      </c>
      <c r="AS58" s="53">
        <v>2.4285714285714284</v>
      </c>
      <c r="AT58" s="54">
        <v>0</v>
      </c>
      <c r="AU58" s="53">
        <v>0</v>
      </c>
      <c r="AV58" s="53">
        <v>0</v>
      </c>
      <c r="AW58" s="53">
        <v>0</v>
      </c>
      <c r="AX58" s="53">
        <v>0</v>
      </c>
      <c r="AY58" s="53">
        <v>0</v>
      </c>
      <c r="AZ58" s="53">
        <v>0</v>
      </c>
      <c r="BA58" s="54">
        <v>0</v>
      </c>
      <c r="BB58" s="55">
        <v>0</v>
      </c>
      <c r="BC58" s="53">
        <v>100</v>
      </c>
      <c r="BD58" s="53">
        <v>0</v>
      </c>
      <c r="BE58" s="53">
        <v>5</v>
      </c>
      <c r="BF58" s="53">
        <v>0</v>
      </c>
      <c r="BG58" s="53">
        <v>0</v>
      </c>
      <c r="BH58" s="53">
        <v>0</v>
      </c>
      <c r="BI58" s="53">
        <v>5.1590019592802907</v>
      </c>
      <c r="BJ58" s="54">
        <v>200</v>
      </c>
      <c r="BK58" s="56">
        <v>0.95</v>
      </c>
      <c r="BL58" s="53">
        <v>28.09</v>
      </c>
      <c r="BM58" s="53">
        <v>1.6627281281026529</v>
      </c>
      <c r="BN58" s="53">
        <v>165</v>
      </c>
      <c r="BO58" s="53">
        <v>0</v>
      </c>
      <c r="BP58" s="53">
        <v>0.82975757575757569</v>
      </c>
      <c r="BQ58" s="55">
        <v>1.0077140170319106E-2</v>
      </c>
      <c r="BR58" s="51">
        <v>2.5174562176890771</v>
      </c>
      <c r="BS58" s="51">
        <v>4.689915106804201E-2</v>
      </c>
      <c r="BT58" s="51">
        <v>2.6250000000000284E-3</v>
      </c>
      <c r="BU58" s="51">
        <v>3.0345149654476614E-3</v>
      </c>
      <c r="BV58" s="51">
        <v>1.1930900337509214</v>
      </c>
      <c r="BW58" s="51">
        <v>1.6043524267111607E-2</v>
      </c>
      <c r="BX58" s="51">
        <v>2.2360679774997845</v>
      </c>
      <c r="BY58" s="51">
        <v>7.4494167171575297E-16</v>
      </c>
      <c r="BZ58" s="51">
        <v>0.93409612102208839</v>
      </c>
      <c r="CA58" s="53">
        <v>0.114974169550615</v>
      </c>
      <c r="CB58" s="51">
        <v>10.026632166876141</v>
      </c>
      <c r="CC58" s="55">
        <v>0.61214899861791416</v>
      </c>
      <c r="CD58" s="53"/>
      <c r="CE58" s="53">
        <f t="shared" si="0"/>
        <v>2.5448360411214068</v>
      </c>
      <c r="CG58" s="75">
        <f t="shared" si="1"/>
        <v>-0.1678181818181812</v>
      </c>
      <c r="CH58" s="71">
        <f t="shared" si="2"/>
        <v>0</v>
      </c>
      <c r="CI58" s="72"/>
      <c r="CJ58" s="72" t="s">
        <v>61</v>
      </c>
      <c r="CK58" s="78">
        <f>AVERAGE(CG124:CG125)</f>
        <v>-7.8787878787855981E-4</v>
      </c>
      <c r="CL58" s="40"/>
      <c r="CM58" s="75">
        <f t="shared" si="3"/>
        <v>-0.10195348799766357</v>
      </c>
      <c r="CN58" s="72">
        <f t="shared" si="4"/>
        <v>0</v>
      </c>
      <c r="CO58" s="72"/>
      <c r="CP58" s="72" t="s">
        <v>61</v>
      </c>
      <c r="CQ58" s="78">
        <f>AVERAGE(CM124:CM125)</f>
        <v>-0.33493592249717941</v>
      </c>
      <c r="CR58" s="40"/>
      <c r="CS58" s="75">
        <f t="shared" si="5"/>
        <v>1.7319479184152442E-14</v>
      </c>
      <c r="CT58" s="72">
        <f t="shared" si="6"/>
        <v>0</v>
      </c>
      <c r="CU58" s="72"/>
      <c r="CV58" s="72" t="s">
        <v>61</v>
      </c>
      <c r="CW58" s="78">
        <f>AVERAGE(CS124:CS125)</f>
        <v>-7.2016509540109741E-2</v>
      </c>
      <c r="CX58" s="40"/>
      <c r="CY58" s="75">
        <f t="shared" si="7"/>
        <v>0.21672214693177172</v>
      </c>
      <c r="CZ58" s="72">
        <f t="shared" si="8"/>
        <v>1</v>
      </c>
      <c r="DA58" s="72"/>
      <c r="DB58" s="72" t="s">
        <v>61</v>
      </c>
      <c r="DC58" s="78">
        <f>AVERAGE(CY124:CY125)</f>
        <v>-0.13970179313596864</v>
      </c>
      <c r="DD58" s="40"/>
      <c r="DE58" s="75">
        <f t="shared" si="9"/>
        <v>3.9187736049578135</v>
      </c>
      <c r="DF58" s="72">
        <f t="shared" si="10"/>
        <v>0</v>
      </c>
      <c r="DG58" s="72"/>
      <c r="DH58" s="72" t="s">
        <v>61</v>
      </c>
      <c r="DI58" s="78">
        <f>AVERAGE(DE124:DE125)</f>
        <v>-3.3984118640459915E-3</v>
      </c>
      <c r="DK58" s="39">
        <v>2.5448360411214068</v>
      </c>
    </row>
    <row r="59" spans="1:115" x14ac:dyDescent="0.3">
      <c r="A59" s="51">
        <v>51</v>
      </c>
      <c r="B59" s="52">
        <v>0.92500000000000004</v>
      </c>
      <c r="C59" s="53">
        <v>1.5833333333333333</v>
      </c>
      <c r="D59" s="53">
        <v>4.7142857142857135</v>
      </c>
      <c r="E59" s="54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4">
        <v>0</v>
      </c>
      <c r="M59" s="55">
        <v>0</v>
      </c>
      <c r="N59" s="53">
        <v>0</v>
      </c>
      <c r="O59" s="53">
        <v>0</v>
      </c>
      <c r="P59" s="53">
        <v>5</v>
      </c>
      <c r="Q59" s="53">
        <v>0</v>
      </c>
      <c r="R59" s="53">
        <v>0</v>
      </c>
      <c r="S59" s="53">
        <v>0</v>
      </c>
      <c r="T59" s="53">
        <v>5.1590019592802907</v>
      </c>
      <c r="U59" s="54">
        <v>200</v>
      </c>
      <c r="V59" s="56">
        <v>0.95</v>
      </c>
      <c r="W59" s="53">
        <v>44.62</v>
      </c>
      <c r="X59" s="53">
        <v>2.0756353499153439</v>
      </c>
      <c r="Y59" s="53">
        <v>165</v>
      </c>
      <c r="Z59" s="53">
        <v>0</v>
      </c>
      <c r="AA59" s="53">
        <v>0.72957575757575721</v>
      </c>
      <c r="AB59" s="55">
        <v>1.2579608181305567E-2</v>
      </c>
      <c r="AC59" s="51">
        <v>1.9900380448709811</v>
      </c>
      <c r="AD59" s="51">
        <v>3.4551721718326669E-2</v>
      </c>
      <c r="AE59" s="51">
        <v>1.6532808362171132E-3</v>
      </c>
      <c r="AF59" s="51">
        <v>1.7560781817666294E-3</v>
      </c>
      <c r="AG59" s="51">
        <v>1.143599469499774</v>
      </c>
      <c r="AH59" s="51">
        <v>1.4457951195370472E-2</v>
      </c>
      <c r="AI59" s="51">
        <v>2.2360679774998058</v>
      </c>
      <c r="AJ59" s="51">
        <v>1.2358528038160015E-15</v>
      </c>
      <c r="AK59" s="51">
        <v>1.0250343970372329</v>
      </c>
      <c r="AL59" s="53">
        <v>0.11775480148975684</v>
      </c>
      <c r="AM59" s="51">
        <v>12.283971045907469</v>
      </c>
      <c r="AN59" s="55">
        <v>0.80435777411862253</v>
      </c>
      <c r="AP59" s="51">
        <v>51</v>
      </c>
      <c r="AQ59" s="52">
        <v>0.92500000000000004</v>
      </c>
      <c r="AR59" s="53">
        <v>1.5833333333333333</v>
      </c>
      <c r="AS59" s="53">
        <v>4.7142857142857135</v>
      </c>
      <c r="AT59" s="54">
        <v>0</v>
      </c>
      <c r="AU59" s="53">
        <v>0</v>
      </c>
      <c r="AV59" s="53">
        <v>0</v>
      </c>
      <c r="AW59" s="53">
        <v>0</v>
      </c>
      <c r="AX59" s="53">
        <v>0</v>
      </c>
      <c r="AY59" s="53">
        <v>0</v>
      </c>
      <c r="AZ59" s="53">
        <v>0</v>
      </c>
      <c r="BA59" s="54">
        <v>0</v>
      </c>
      <c r="BB59" s="55">
        <v>0</v>
      </c>
      <c r="BC59" s="53">
        <v>100</v>
      </c>
      <c r="BD59" s="53">
        <v>0</v>
      </c>
      <c r="BE59" s="53">
        <v>5</v>
      </c>
      <c r="BF59" s="53">
        <v>0</v>
      </c>
      <c r="BG59" s="53">
        <v>0</v>
      </c>
      <c r="BH59" s="53">
        <v>0</v>
      </c>
      <c r="BI59" s="53">
        <v>5.1590019592802907</v>
      </c>
      <c r="BJ59" s="54">
        <v>200</v>
      </c>
      <c r="BK59" s="56">
        <v>0.95</v>
      </c>
      <c r="BL59" s="53">
        <v>28.305</v>
      </c>
      <c r="BM59" s="53">
        <v>1.8058785065399883</v>
      </c>
      <c r="BN59" s="53">
        <v>165</v>
      </c>
      <c r="BO59" s="53">
        <v>0</v>
      </c>
      <c r="BP59" s="53">
        <v>0.82845454545454589</v>
      </c>
      <c r="BQ59" s="55">
        <v>1.0944718221454475E-2</v>
      </c>
      <c r="BR59" s="51">
        <v>2.5150596147190032</v>
      </c>
      <c r="BS59" s="51">
        <v>4.9175044807725249E-2</v>
      </c>
      <c r="BT59" s="51">
        <v>4.5000000000000283E-3</v>
      </c>
      <c r="BU59" s="51">
        <v>4.5815481270504114E-3</v>
      </c>
      <c r="BV59" s="51">
        <v>1.1999756474807923</v>
      </c>
      <c r="BW59" s="51">
        <v>1.6483013148417994E-2</v>
      </c>
      <c r="BX59" s="51">
        <v>2.2360679774997845</v>
      </c>
      <c r="BY59" s="51">
        <v>7.4494167171575297E-16</v>
      </c>
      <c r="BZ59" s="51">
        <v>0.99789784947953375</v>
      </c>
      <c r="CA59" s="53">
        <v>0.118113114871525</v>
      </c>
      <c r="CB59" s="51">
        <v>10.002615026216445</v>
      </c>
      <c r="CC59" s="55">
        <v>0.59100952493299741</v>
      </c>
      <c r="CD59" s="53"/>
      <c r="CE59" s="53">
        <f t="shared" si="0"/>
        <v>2.7320844998436109</v>
      </c>
      <c r="CG59" s="75">
        <f t="shared" si="1"/>
        <v>-9.8878787878788676E-2</v>
      </c>
      <c r="CH59" s="71">
        <f t="shared" si="2"/>
        <v>0</v>
      </c>
      <c r="CI59" s="72"/>
      <c r="CJ59" s="72" t="s">
        <v>62</v>
      </c>
      <c r="CK59" s="78">
        <f>AVERAGE(CG126)</f>
        <v>-7.5757575757551265E-4</v>
      </c>
      <c r="CL59" s="40"/>
      <c r="CM59" s="75">
        <f t="shared" si="3"/>
        <v>-5.6376177981018349E-2</v>
      </c>
      <c r="CN59" s="72">
        <f t="shared" si="4"/>
        <v>0</v>
      </c>
      <c r="CO59" s="72"/>
      <c r="CP59" s="72" t="s">
        <v>62</v>
      </c>
      <c r="CQ59" s="78">
        <f>AVERAGE(CM126)</f>
        <v>-0.29324731830631046</v>
      </c>
      <c r="CR59" s="40"/>
      <c r="CS59" s="75">
        <f t="shared" si="5"/>
        <v>2.1316282072803006E-14</v>
      </c>
      <c r="CT59" s="72">
        <f t="shared" si="6"/>
        <v>0</v>
      </c>
      <c r="CU59" s="72"/>
      <c r="CV59" s="72" t="s">
        <v>62</v>
      </c>
      <c r="CW59" s="78">
        <f>AVERAGE(CS126)</f>
        <v>-0.10122849534063727</v>
      </c>
      <c r="CX59" s="40"/>
      <c r="CY59" s="75">
        <f t="shared" si="7"/>
        <v>2.713654755769912E-2</v>
      </c>
      <c r="CZ59" s="72">
        <f t="shared" si="8"/>
        <v>1</v>
      </c>
      <c r="DA59" s="72"/>
      <c r="DB59" s="72" t="s">
        <v>62</v>
      </c>
      <c r="DC59" s="78">
        <f>AVERAGE(CY126)</f>
        <v>-0.24156135506079734</v>
      </c>
      <c r="DD59" s="40"/>
      <c r="DE59" s="75">
        <f t="shared" si="9"/>
        <v>2.2813560196910245</v>
      </c>
      <c r="DF59" s="72">
        <f t="shared" si="10"/>
        <v>0</v>
      </c>
      <c r="DG59" s="72"/>
      <c r="DH59" s="72" t="s">
        <v>62</v>
      </c>
      <c r="DI59" s="78">
        <f>AVERAGE(DE126)</f>
        <v>-3.4835350724314651E-2</v>
      </c>
      <c r="DK59" s="39">
        <v>2.7320844998436109</v>
      </c>
    </row>
    <row r="60" spans="1:115" x14ac:dyDescent="0.3">
      <c r="A60" s="51">
        <v>72</v>
      </c>
      <c r="B60" s="52">
        <v>0.92500000000000004</v>
      </c>
      <c r="C60" s="53">
        <v>5.9166666666666661</v>
      </c>
      <c r="D60" s="53">
        <v>1.2857142857142856</v>
      </c>
      <c r="E60" s="54">
        <v>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4">
        <v>0</v>
      </c>
      <c r="M60" s="55">
        <v>0</v>
      </c>
      <c r="N60" s="53">
        <v>0</v>
      </c>
      <c r="O60" s="53">
        <v>0</v>
      </c>
      <c r="P60" s="53">
        <v>5</v>
      </c>
      <c r="Q60" s="53">
        <v>0</v>
      </c>
      <c r="R60" s="53">
        <v>0</v>
      </c>
      <c r="S60" s="53">
        <v>0</v>
      </c>
      <c r="T60" s="53">
        <v>5.1590019592802907</v>
      </c>
      <c r="U60" s="54">
        <v>200</v>
      </c>
      <c r="V60" s="56">
        <v>0.95</v>
      </c>
      <c r="W60" s="53">
        <v>44.204999999999998</v>
      </c>
      <c r="X60" s="53">
        <v>1.9903662031565785</v>
      </c>
      <c r="Y60" s="53">
        <v>165</v>
      </c>
      <c r="Z60" s="53">
        <v>0</v>
      </c>
      <c r="AA60" s="53">
        <v>0.7320909090909089</v>
      </c>
      <c r="AB60" s="55">
        <v>1.2062825473676394E-2</v>
      </c>
      <c r="AC60" s="51">
        <v>2.0093147349810376</v>
      </c>
      <c r="AD60" s="51">
        <v>3.365056985126974E-2</v>
      </c>
      <c r="AE60" s="51">
        <v>2.8547325301467672E-3</v>
      </c>
      <c r="AF60" s="51">
        <v>2.967692792618971E-3</v>
      </c>
      <c r="AG60" s="51">
        <v>1.154181440692716</v>
      </c>
      <c r="AH60" s="51">
        <v>1.342228553575798E-2</v>
      </c>
      <c r="AI60" s="51">
        <v>2.236067977499804</v>
      </c>
      <c r="AJ60" s="51">
        <v>1.1604440719622594E-15</v>
      </c>
      <c r="AK60" s="51">
        <v>0.93288708306092094</v>
      </c>
      <c r="AL60" s="53">
        <v>9.4346386639936081E-2</v>
      </c>
      <c r="AM60" s="51">
        <v>12.198018636768593</v>
      </c>
      <c r="AN60" s="55">
        <v>0.71246596397823525</v>
      </c>
      <c r="AP60" s="51">
        <v>72</v>
      </c>
      <c r="AQ60" s="52">
        <v>0.92500000000000004</v>
      </c>
      <c r="AR60" s="53">
        <v>5.9166666666666661</v>
      </c>
      <c r="AS60" s="53">
        <v>1.2857142857142856</v>
      </c>
      <c r="AT60" s="54">
        <v>0</v>
      </c>
      <c r="AU60" s="53">
        <v>0</v>
      </c>
      <c r="AV60" s="53">
        <v>0</v>
      </c>
      <c r="AW60" s="53">
        <v>0</v>
      </c>
      <c r="AX60" s="53">
        <v>0</v>
      </c>
      <c r="AY60" s="53">
        <v>0</v>
      </c>
      <c r="AZ60" s="53">
        <v>0</v>
      </c>
      <c r="BA60" s="54">
        <v>0</v>
      </c>
      <c r="BB60" s="55">
        <v>0</v>
      </c>
      <c r="BC60" s="53">
        <v>100</v>
      </c>
      <c r="BD60" s="53">
        <v>0</v>
      </c>
      <c r="BE60" s="53">
        <v>5</v>
      </c>
      <c r="BF60" s="53">
        <v>0</v>
      </c>
      <c r="BG60" s="53">
        <v>0</v>
      </c>
      <c r="BH60" s="53">
        <v>0</v>
      </c>
      <c r="BI60" s="53">
        <v>5.1590019592802907</v>
      </c>
      <c r="BJ60" s="54">
        <v>200</v>
      </c>
      <c r="BK60" s="56">
        <v>0.95</v>
      </c>
      <c r="BL60" s="53">
        <v>28.2</v>
      </c>
      <c r="BM60" s="53">
        <v>1.7386089931983935</v>
      </c>
      <c r="BN60" s="53">
        <v>165</v>
      </c>
      <c r="BO60" s="53">
        <v>0</v>
      </c>
      <c r="BP60" s="53">
        <v>0.8290909090909091</v>
      </c>
      <c r="BQ60" s="55">
        <v>1.0537024201202384E-2</v>
      </c>
      <c r="BR60" s="51">
        <v>2.4966225505377988</v>
      </c>
      <c r="BS60" s="51">
        <v>4.7156424502525156E-2</v>
      </c>
      <c r="BT60" s="51">
        <v>2.5000000000000001E-3</v>
      </c>
      <c r="BU60" s="51">
        <v>3.6671306519407095E-3</v>
      </c>
      <c r="BV60" s="51">
        <v>1.2034242444072392</v>
      </c>
      <c r="BW60" s="51">
        <v>1.6280649773610531E-2</v>
      </c>
      <c r="BX60" s="51">
        <v>2.2360679774997845</v>
      </c>
      <c r="BY60" s="51">
        <v>7.4494167171575297E-16</v>
      </c>
      <c r="BZ60" s="51">
        <v>0.95822856466492357</v>
      </c>
      <c r="CA60" s="53">
        <v>0.1151523569013263</v>
      </c>
      <c r="CB60" s="51">
        <v>10.066371833708358</v>
      </c>
      <c r="CC60" s="55">
        <v>0.59375921606653881</v>
      </c>
      <c r="CD60" s="53"/>
      <c r="CE60" s="53">
        <f t="shared" si="0"/>
        <v>2.7581049394725459</v>
      </c>
      <c r="CG60" s="75">
        <f t="shared" si="1"/>
        <v>-9.7000000000000197E-2</v>
      </c>
      <c r="CH60" s="71">
        <f t="shared" si="2"/>
        <v>0</v>
      </c>
      <c r="CI60" s="72"/>
      <c r="CJ60" s="72" t="s">
        <v>63</v>
      </c>
      <c r="CK60" s="78">
        <f>AVERAGE(CG127:CG128)</f>
        <v>-1.060606060604985E-4</v>
      </c>
      <c r="CL60" s="40"/>
      <c r="CM60" s="75">
        <f t="shared" si="3"/>
        <v>-4.9242803714523165E-2</v>
      </c>
      <c r="CN60" s="72">
        <f t="shared" si="4"/>
        <v>0</v>
      </c>
      <c r="CO60" s="72"/>
      <c r="CP60" s="72" t="s">
        <v>63</v>
      </c>
      <c r="CQ60" s="78">
        <f>AVERAGE(CM127:CM128)</f>
        <v>-0.40432655421409747</v>
      </c>
      <c r="CR60" s="40"/>
      <c r="CS60" s="75">
        <f t="shared" si="5"/>
        <v>1.9539925233402755E-14</v>
      </c>
      <c r="CT60" s="72">
        <f t="shared" si="6"/>
        <v>0</v>
      </c>
      <c r="CU60" s="72"/>
      <c r="CV60" s="72" t="s">
        <v>63</v>
      </c>
      <c r="CW60" s="78">
        <f>AVERAGE(CS127:CS128)</f>
        <v>-0.45611071719970031</v>
      </c>
      <c r="CX60" s="40"/>
      <c r="CY60" s="75">
        <f t="shared" si="7"/>
        <v>-2.5341481604002625E-2</v>
      </c>
      <c r="CZ60" s="72">
        <f t="shared" si="8"/>
        <v>1</v>
      </c>
      <c r="DA60" s="72"/>
      <c r="DB60" s="72" t="s">
        <v>63</v>
      </c>
      <c r="DC60" s="78">
        <f>AVERAGE(CY127:CY128)</f>
        <v>-0.268908682157391</v>
      </c>
      <c r="DD60" s="40"/>
      <c r="DE60" s="75">
        <f t="shared" si="9"/>
        <v>2.1316468030602351</v>
      </c>
      <c r="DF60" s="72">
        <f t="shared" si="10"/>
        <v>0</v>
      </c>
      <c r="DG60" s="72"/>
      <c r="DH60" s="72" t="s">
        <v>63</v>
      </c>
      <c r="DI60" s="78">
        <f>AVERAGE(DE127:DE128)</f>
        <v>-0.44893753105002077</v>
      </c>
      <c r="DK60" s="39">
        <v>2.7581049394725459</v>
      </c>
    </row>
    <row r="61" spans="1:115" x14ac:dyDescent="0.3">
      <c r="A61" s="51">
        <v>79</v>
      </c>
      <c r="B61" s="52">
        <v>0.92500000000000004</v>
      </c>
      <c r="C61" s="53">
        <v>6.9999999999999991</v>
      </c>
      <c r="D61" s="53">
        <v>1.2857142857142856</v>
      </c>
      <c r="E61" s="54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4">
        <v>0</v>
      </c>
      <c r="M61" s="55">
        <v>0</v>
      </c>
      <c r="N61" s="53">
        <v>0</v>
      </c>
      <c r="O61" s="53">
        <v>0</v>
      </c>
      <c r="P61" s="53">
        <v>5</v>
      </c>
      <c r="Q61" s="53">
        <v>0</v>
      </c>
      <c r="R61" s="53">
        <v>0</v>
      </c>
      <c r="S61" s="53">
        <v>0</v>
      </c>
      <c r="T61" s="53">
        <v>5.1590019592802907</v>
      </c>
      <c r="U61" s="54">
        <v>200</v>
      </c>
      <c r="V61" s="56">
        <v>0.95</v>
      </c>
      <c r="W61" s="53">
        <v>36.975000000000001</v>
      </c>
      <c r="X61" s="53">
        <v>1.842579217761861</v>
      </c>
      <c r="Y61" s="53">
        <v>165</v>
      </c>
      <c r="Z61" s="53">
        <v>0</v>
      </c>
      <c r="AA61" s="53">
        <v>0.77590909090909088</v>
      </c>
      <c r="AB61" s="55">
        <v>1.1167146774314282E-2</v>
      </c>
      <c r="AC61" s="51">
        <v>2.1663283334920749</v>
      </c>
      <c r="AD61" s="51">
        <v>3.7975142797785827E-2</v>
      </c>
      <c r="AE61" s="51">
        <v>7.4661332230352559E-3</v>
      </c>
      <c r="AF61" s="51">
        <v>4.6719082425418085E-3</v>
      </c>
      <c r="AG61" s="51">
        <v>1.1803090411258226</v>
      </c>
      <c r="AH61" s="51">
        <v>1.5905181511041141E-2</v>
      </c>
      <c r="AI61" s="51">
        <v>2.4741971148571711</v>
      </c>
      <c r="AJ61" s="51">
        <v>3.9953134344955621E-2</v>
      </c>
      <c r="AK61" s="51">
        <v>1.0411583471697865</v>
      </c>
      <c r="AL61" s="53">
        <v>0.11620745761170378</v>
      </c>
      <c r="AM61" s="51">
        <v>11.301572314333907</v>
      </c>
      <c r="AN61" s="55">
        <v>0.6670286574107076</v>
      </c>
      <c r="AP61" s="51">
        <v>79</v>
      </c>
      <c r="AQ61" s="52">
        <v>0.92500000000000004</v>
      </c>
      <c r="AR61" s="53">
        <v>6.9999999999999991</v>
      </c>
      <c r="AS61" s="53">
        <v>1.2857142857142856</v>
      </c>
      <c r="AT61" s="54">
        <v>0</v>
      </c>
      <c r="AU61" s="53">
        <v>0</v>
      </c>
      <c r="AV61" s="53">
        <v>0</v>
      </c>
      <c r="AW61" s="53">
        <v>0</v>
      </c>
      <c r="AX61" s="53">
        <v>0</v>
      </c>
      <c r="AY61" s="53">
        <v>0</v>
      </c>
      <c r="AZ61" s="53">
        <v>0</v>
      </c>
      <c r="BA61" s="54">
        <v>0</v>
      </c>
      <c r="BB61" s="55">
        <v>0</v>
      </c>
      <c r="BC61" s="53">
        <v>100</v>
      </c>
      <c r="BD61" s="53">
        <v>0</v>
      </c>
      <c r="BE61" s="53">
        <v>5</v>
      </c>
      <c r="BF61" s="53">
        <v>0</v>
      </c>
      <c r="BG61" s="53">
        <v>0</v>
      </c>
      <c r="BH61" s="53">
        <v>0</v>
      </c>
      <c r="BI61" s="53">
        <v>5.1590019592802907</v>
      </c>
      <c r="BJ61" s="54">
        <v>200</v>
      </c>
      <c r="BK61" s="56">
        <v>0.95</v>
      </c>
      <c r="BL61" s="53">
        <v>16.295000000000002</v>
      </c>
      <c r="BM61" s="53">
        <v>1.3430445346932327</v>
      </c>
      <c r="BN61" s="53">
        <v>165</v>
      </c>
      <c r="BO61" s="53">
        <v>0</v>
      </c>
      <c r="BP61" s="53">
        <v>0.90124242424242396</v>
      </c>
      <c r="BQ61" s="55">
        <v>8.1396638466256551E-3</v>
      </c>
      <c r="BR61" s="51">
        <v>3.0851013699303964</v>
      </c>
      <c r="BS61" s="51">
        <v>5.9431627791664887E-2</v>
      </c>
      <c r="BT61" s="51">
        <v>1.1112944921610621E-2</v>
      </c>
      <c r="BU61" s="51">
        <v>7.1640681340792564E-3</v>
      </c>
      <c r="BV61" s="51">
        <v>1.3436832616762318</v>
      </c>
      <c r="BW61" s="51">
        <v>2.0604756728840309E-2</v>
      </c>
      <c r="BX61" s="51">
        <v>2.9910466106911393</v>
      </c>
      <c r="BY61" s="51">
        <v>8.4339650027303245E-3</v>
      </c>
      <c r="BZ61" s="51">
        <v>0.91744765644670556</v>
      </c>
      <c r="CA61" s="53">
        <v>9.8367752750077614E-2</v>
      </c>
      <c r="CB61" s="51">
        <v>7.5898253038964141</v>
      </c>
      <c r="CC61" s="55">
        <v>0.47335699564840517</v>
      </c>
      <c r="CD61" s="53"/>
      <c r="CE61" s="53">
        <f t="shared" si="0"/>
        <v>2.9999999999999996</v>
      </c>
      <c r="CG61" s="75">
        <f t="shared" si="1"/>
        <v>-0.12533333333333307</v>
      </c>
      <c r="CH61" s="71">
        <f t="shared" si="2"/>
        <v>0</v>
      </c>
      <c r="CI61" s="72"/>
      <c r="CJ61" s="72" t="s">
        <v>64</v>
      </c>
      <c r="CK61" s="78">
        <f>CG129</f>
        <v>-1.2121212121218861E-4</v>
      </c>
      <c r="CL61" s="40"/>
      <c r="CM61" s="75">
        <f t="shared" si="3"/>
        <v>-0.16337422055040918</v>
      </c>
      <c r="CN61" s="72">
        <f t="shared" si="4"/>
        <v>0</v>
      </c>
      <c r="CO61" s="72"/>
      <c r="CP61" s="72" t="s">
        <v>64</v>
      </c>
      <c r="CQ61" s="78">
        <f>CM129</f>
        <v>-0.30949681485508673</v>
      </c>
      <c r="CR61" s="40"/>
      <c r="CS61" s="75">
        <f t="shared" si="5"/>
        <v>-0.51684949583396822</v>
      </c>
      <c r="CT61" s="72">
        <f t="shared" si="6"/>
        <v>0</v>
      </c>
      <c r="CU61" s="72"/>
      <c r="CV61" s="72" t="s">
        <v>64</v>
      </c>
      <c r="CW61" s="78">
        <f>CS129</f>
        <v>-0.29430037855936586</v>
      </c>
      <c r="CX61" s="40"/>
      <c r="CY61" s="75">
        <f t="shared" si="7"/>
        <v>0.12371069072308094</v>
      </c>
      <c r="CZ61" s="72">
        <f t="shared" si="8"/>
        <v>1</v>
      </c>
      <c r="DA61" s="72"/>
      <c r="DB61" s="72" t="s">
        <v>64</v>
      </c>
      <c r="DC61" s="78">
        <f>CY129</f>
        <v>-0.21511002602677554</v>
      </c>
      <c r="DD61" s="40"/>
      <c r="DE61" s="75">
        <f t="shared" si="9"/>
        <v>3.7117470104374926</v>
      </c>
      <c r="DF61" s="72">
        <f t="shared" si="10"/>
        <v>0</v>
      </c>
      <c r="DG61" s="72"/>
      <c r="DH61" s="72" t="s">
        <v>64</v>
      </c>
      <c r="DI61" s="78">
        <f>DE129</f>
        <v>-0.29097112345813603</v>
      </c>
      <c r="DK61" s="39">
        <v>2.9999999999999996</v>
      </c>
    </row>
    <row r="62" spans="1:115" x14ac:dyDescent="0.3">
      <c r="A62" s="51">
        <v>61</v>
      </c>
      <c r="B62" s="52">
        <v>0.92500000000000004</v>
      </c>
      <c r="C62" s="53">
        <v>3.75</v>
      </c>
      <c r="D62" s="53">
        <v>2.4285714285714284</v>
      </c>
      <c r="E62" s="54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4">
        <v>0</v>
      </c>
      <c r="M62" s="55">
        <v>0</v>
      </c>
      <c r="N62" s="53">
        <v>0</v>
      </c>
      <c r="O62" s="53">
        <v>0</v>
      </c>
      <c r="P62" s="53">
        <v>5</v>
      </c>
      <c r="Q62" s="53">
        <v>0</v>
      </c>
      <c r="R62" s="53">
        <v>0</v>
      </c>
      <c r="S62" s="53">
        <v>0</v>
      </c>
      <c r="T62" s="53">
        <v>5.1590019592802907</v>
      </c>
      <c r="U62" s="54">
        <v>200</v>
      </c>
      <c r="V62" s="56">
        <v>0.95</v>
      </c>
      <c r="W62" s="53">
        <v>38.935000000000002</v>
      </c>
      <c r="X62" s="53">
        <v>1.7349566959993465</v>
      </c>
      <c r="Y62" s="53">
        <v>165</v>
      </c>
      <c r="Z62" s="53">
        <v>0</v>
      </c>
      <c r="AA62" s="53">
        <v>0.76403030303030373</v>
      </c>
      <c r="AB62" s="55">
        <v>1.0514889066661948E-2</v>
      </c>
      <c r="AC62" s="51">
        <v>2.1838572716697771</v>
      </c>
      <c r="AD62" s="51">
        <v>3.8779435249028354E-2</v>
      </c>
      <c r="AE62" s="51">
        <v>7.0546001050632457E-3</v>
      </c>
      <c r="AF62" s="51">
        <v>4.5653139609616632E-3</v>
      </c>
      <c r="AG62" s="51">
        <v>1.1839681511700071</v>
      </c>
      <c r="AH62" s="51">
        <v>1.5767264890912191E-2</v>
      </c>
      <c r="AI62" s="51">
        <v>2.5161960983723657</v>
      </c>
      <c r="AJ62" s="51">
        <v>4.092427914313225E-2</v>
      </c>
      <c r="AK62" s="51">
        <v>1.0769863737969885</v>
      </c>
      <c r="AL62" s="53">
        <v>0.12299004666741327</v>
      </c>
      <c r="AM62" s="51">
        <v>12.584494860164105</v>
      </c>
      <c r="AN62" s="55">
        <v>0.78166017609516658</v>
      </c>
      <c r="AP62" s="51">
        <v>61</v>
      </c>
      <c r="AQ62" s="52">
        <v>0.92500000000000004</v>
      </c>
      <c r="AR62" s="53">
        <v>3.75</v>
      </c>
      <c r="AS62" s="53">
        <v>2.4285714285714284</v>
      </c>
      <c r="AT62" s="54">
        <v>0</v>
      </c>
      <c r="AU62" s="53">
        <v>0</v>
      </c>
      <c r="AV62" s="53">
        <v>0</v>
      </c>
      <c r="AW62" s="53">
        <v>0</v>
      </c>
      <c r="AX62" s="53">
        <v>0</v>
      </c>
      <c r="AY62" s="53">
        <v>0</v>
      </c>
      <c r="AZ62" s="53">
        <v>0</v>
      </c>
      <c r="BA62" s="54">
        <v>0</v>
      </c>
      <c r="BB62" s="55">
        <v>0</v>
      </c>
      <c r="BC62" s="53">
        <v>100</v>
      </c>
      <c r="BD62" s="53">
        <v>0</v>
      </c>
      <c r="BE62" s="53">
        <v>5</v>
      </c>
      <c r="BF62" s="53">
        <v>0</v>
      </c>
      <c r="BG62" s="53">
        <v>0</v>
      </c>
      <c r="BH62" s="53">
        <v>0</v>
      </c>
      <c r="BI62" s="53">
        <v>5.1590019592802907</v>
      </c>
      <c r="BJ62" s="54">
        <v>200</v>
      </c>
      <c r="BK62" s="56">
        <v>0.95</v>
      </c>
      <c r="BL62" s="53">
        <v>16.32</v>
      </c>
      <c r="BM62" s="53">
        <v>1.280247097026076</v>
      </c>
      <c r="BN62" s="53">
        <v>165</v>
      </c>
      <c r="BO62" s="53">
        <v>0</v>
      </c>
      <c r="BP62" s="53">
        <v>0.90109090909090883</v>
      </c>
      <c r="BQ62" s="55">
        <v>7.7590733153095563E-3</v>
      </c>
      <c r="BR62" s="51">
        <v>3.0996273384800332</v>
      </c>
      <c r="BS62" s="51">
        <v>6.0801829258528645E-2</v>
      </c>
      <c r="BT62" s="51">
        <v>1.0666666666666682E-2</v>
      </c>
      <c r="BU62" s="51">
        <v>6.5774811219041097E-3</v>
      </c>
      <c r="BV62" s="51">
        <v>1.3425741512539173</v>
      </c>
      <c r="BW62" s="51">
        <v>2.0331485292329227E-2</v>
      </c>
      <c r="BX62" s="51">
        <v>2.9951193620476331</v>
      </c>
      <c r="BY62" s="51">
        <v>5.3818117234100691E-3</v>
      </c>
      <c r="BZ62" s="51">
        <v>0.90032397814558596</v>
      </c>
      <c r="CA62" s="53">
        <v>0.10235540424662311</v>
      </c>
      <c r="CB62" s="51">
        <v>7.6690757314999347</v>
      </c>
      <c r="CC62" s="55">
        <v>0.47052253298261415</v>
      </c>
      <c r="CD62" s="53"/>
      <c r="CE62" s="53">
        <f t="shared" si="0"/>
        <v>3.0178043106110866</v>
      </c>
      <c r="CG62" s="75">
        <f t="shared" si="1"/>
        <v>-0.13706060606060511</v>
      </c>
      <c r="CH62" s="71">
        <f t="shared" si="2"/>
        <v>0</v>
      </c>
      <c r="CI62" s="72"/>
      <c r="CJ62" s="72" t="s">
        <v>67</v>
      </c>
      <c r="CK62" s="77">
        <f>AVERAGE(CK46:CK61)</f>
        <v>-6.2020517676767528E-2</v>
      </c>
      <c r="CL62" s="40"/>
      <c r="CM62" s="75">
        <f t="shared" si="3"/>
        <v>-0.15860600008391024</v>
      </c>
      <c r="CN62" s="72">
        <f t="shared" si="4"/>
        <v>0</v>
      </c>
      <c r="CO62" s="72"/>
      <c r="CP62" s="72" t="s">
        <v>67</v>
      </c>
      <c r="CQ62" s="77">
        <f>AVERAGE(CQ46:CQ61)</f>
        <v>-0.18747700426483102</v>
      </c>
      <c r="CR62" s="40"/>
      <c r="CS62" s="75">
        <f t="shared" si="5"/>
        <v>-0.47892326367526739</v>
      </c>
      <c r="CT62" s="72">
        <f t="shared" si="6"/>
        <v>0</v>
      </c>
      <c r="CU62" s="72"/>
      <c r="CV62" s="72" t="s">
        <v>67</v>
      </c>
      <c r="CW62" s="77">
        <f>AVERAGE(CW46:CW61)</f>
        <v>-0.10549721794871372</v>
      </c>
      <c r="CX62" s="40"/>
      <c r="CY62" s="75">
        <f t="shared" si="7"/>
        <v>0.17666239565140252</v>
      </c>
      <c r="CZ62" s="72">
        <f t="shared" si="8"/>
        <v>1</v>
      </c>
      <c r="DA62" s="72"/>
      <c r="DB62" s="72" t="s">
        <v>67</v>
      </c>
      <c r="DC62" s="77">
        <f>AVERAGE(DC46:DC61)</f>
        <v>1.9074646299890645</v>
      </c>
      <c r="DD62" s="40"/>
      <c r="DE62" s="75">
        <f t="shared" si="9"/>
        <v>4.91541912866417</v>
      </c>
      <c r="DF62" s="72">
        <f t="shared" si="10"/>
        <v>0</v>
      </c>
      <c r="DG62" s="72"/>
      <c r="DH62" s="72" t="s">
        <v>67</v>
      </c>
      <c r="DI62" s="77">
        <f>AVERAGE(DI46:DI61)</f>
        <v>3.3812900515037509</v>
      </c>
      <c r="DK62" s="39">
        <v>3.0178043106110866</v>
      </c>
    </row>
    <row r="63" spans="1:115" x14ac:dyDescent="0.3">
      <c r="A63" s="51">
        <v>52</v>
      </c>
      <c r="B63" s="52">
        <v>0.92500000000000004</v>
      </c>
      <c r="C63" s="53">
        <v>1.5833333333333333</v>
      </c>
      <c r="D63" s="53">
        <v>5.8571428571428559</v>
      </c>
      <c r="E63" s="54">
        <v>0</v>
      </c>
      <c r="F63" s="53">
        <v>0</v>
      </c>
      <c r="G63" s="53">
        <v>0</v>
      </c>
      <c r="H63" s="53">
        <v>0</v>
      </c>
      <c r="I63" s="53">
        <v>0</v>
      </c>
      <c r="J63" s="53">
        <v>0</v>
      </c>
      <c r="K63" s="53">
        <v>0</v>
      </c>
      <c r="L63" s="54">
        <v>0</v>
      </c>
      <c r="M63" s="55">
        <v>0</v>
      </c>
      <c r="N63" s="53">
        <v>0</v>
      </c>
      <c r="O63" s="53">
        <v>0</v>
      </c>
      <c r="P63" s="53">
        <v>5</v>
      </c>
      <c r="Q63" s="53">
        <v>0</v>
      </c>
      <c r="R63" s="53">
        <v>0</v>
      </c>
      <c r="S63" s="53">
        <v>0</v>
      </c>
      <c r="T63" s="53">
        <v>5.1590019592802907</v>
      </c>
      <c r="U63" s="54">
        <v>200</v>
      </c>
      <c r="V63" s="56">
        <v>0.95</v>
      </c>
      <c r="W63" s="53">
        <v>38.340000000000003</v>
      </c>
      <c r="X63" s="53">
        <v>1.7109903951038052</v>
      </c>
      <c r="Y63" s="53">
        <v>165</v>
      </c>
      <c r="Z63" s="53">
        <v>0</v>
      </c>
      <c r="AA63" s="53">
        <v>0.76763636363636367</v>
      </c>
      <c r="AB63" s="55">
        <v>1.0369638758205289E-2</v>
      </c>
      <c r="AC63" s="51">
        <v>2.2190474673146685</v>
      </c>
      <c r="AD63" s="51">
        <v>3.8858067201607956E-2</v>
      </c>
      <c r="AE63" s="51">
        <v>6.1947128321827539E-3</v>
      </c>
      <c r="AF63" s="51">
        <v>4.3957378820358569E-3</v>
      </c>
      <c r="AG63" s="51">
        <v>1.1747956737680969</v>
      </c>
      <c r="AH63" s="51">
        <v>1.4996533575785866E-2</v>
      </c>
      <c r="AI63" s="51">
        <v>2.5360166110982028</v>
      </c>
      <c r="AJ63" s="51">
        <v>4.1003232043101481E-2</v>
      </c>
      <c r="AK63" s="51">
        <v>1.0333829086579762</v>
      </c>
      <c r="AL63" s="53">
        <v>0.11808016440548168</v>
      </c>
      <c r="AM63" s="51">
        <v>12.589636225681039</v>
      </c>
      <c r="AN63" s="55">
        <v>0.76646763529492046</v>
      </c>
      <c r="AP63" s="51">
        <v>52</v>
      </c>
      <c r="AQ63" s="52">
        <v>0.92500000000000004</v>
      </c>
      <c r="AR63" s="53">
        <v>1.5833333333333333</v>
      </c>
      <c r="AS63" s="53">
        <v>5.8571428571428559</v>
      </c>
      <c r="AT63" s="54">
        <v>0</v>
      </c>
      <c r="AU63" s="53">
        <v>0</v>
      </c>
      <c r="AV63" s="53">
        <v>0</v>
      </c>
      <c r="AW63" s="53">
        <v>0</v>
      </c>
      <c r="AX63" s="53">
        <v>0</v>
      </c>
      <c r="AY63" s="53">
        <v>0</v>
      </c>
      <c r="AZ63" s="53">
        <v>0</v>
      </c>
      <c r="BA63" s="54">
        <v>0</v>
      </c>
      <c r="BB63" s="55">
        <v>0</v>
      </c>
      <c r="BC63" s="53">
        <v>100</v>
      </c>
      <c r="BD63" s="53">
        <v>0</v>
      </c>
      <c r="BE63" s="53">
        <v>5</v>
      </c>
      <c r="BF63" s="53">
        <v>0</v>
      </c>
      <c r="BG63" s="53">
        <v>0</v>
      </c>
      <c r="BH63" s="53">
        <v>0</v>
      </c>
      <c r="BI63" s="53">
        <v>5.1590019592802907</v>
      </c>
      <c r="BJ63" s="54">
        <v>200</v>
      </c>
      <c r="BK63" s="56">
        <v>0.95</v>
      </c>
      <c r="BL63" s="53">
        <v>16.795000000000002</v>
      </c>
      <c r="BM63" s="53">
        <v>1.3071735887851896</v>
      </c>
      <c r="BN63" s="53">
        <v>165</v>
      </c>
      <c r="BO63" s="53">
        <v>0</v>
      </c>
      <c r="BP63" s="53">
        <v>0.89821212121212146</v>
      </c>
      <c r="BQ63" s="55">
        <v>7.9222641744556965E-3</v>
      </c>
      <c r="BR63" s="51">
        <v>3.0876152069774201</v>
      </c>
      <c r="BS63" s="51">
        <v>6.0338817746331E-2</v>
      </c>
      <c r="BT63" s="51">
        <v>1.0004725828805612E-2</v>
      </c>
      <c r="BU63" s="51">
        <v>6.2175707738689051E-3</v>
      </c>
      <c r="BV63" s="51">
        <v>1.3385226890460167</v>
      </c>
      <c r="BW63" s="51">
        <v>2.0803853512788423E-2</v>
      </c>
      <c r="BX63" s="51">
        <v>2.9951193620476331</v>
      </c>
      <c r="BY63" s="51">
        <v>5.381811723410063E-3</v>
      </c>
      <c r="BZ63" s="51">
        <v>0.89343882150403775</v>
      </c>
      <c r="CA63" s="53">
        <v>0.10054686982259813</v>
      </c>
      <c r="CB63" s="51">
        <v>7.7442113441580558</v>
      </c>
      <c r="CC63" s="55">
        <v>0.44640779965900751</v>
      </c>
      <c r="CD63" s="53"/>
      <c r="CE63" s="53">
        <f t="shared" si="0"/>
        <v>3.0452930111582894</v>
      </c>
      <c r="CG63" s="75">
        <f t="shared" si="1"/>
        <v>-0.13057575757575779</v>
      </c>
      <c r="CH63" s="71">
        <f t="shared" si="2"/>
        <v>0</v>
      </c>
      <c r="CI63" s="72"/>
      <c r="CJ63" s="79"/>
      <c r="CK63" s="80"/>
      <c r="CL63" s="40"/>
      <c r="CM63" s="75">
        <f t="shared" si="3"/>
        <v>-0.16372701527791977</v>
      </c>
      <c r="CN63" s="72">
        <f t="shared" si="4"/>
        <v>0</v>
      </c>
      <c r="CO63" s="72"/>
      <c r="CP63" s="79"/>
      <c r="CQ63" s="80"/>
      <c r="CR63" s="40"/>
      <c r="CS63" s="75">
        <f t="shared" si="5"/>
        <v>-0.45910275094943032</v>
      </c>
      <c r="CT63" s="72">
        <f t="shared" si="6"/>
        <v>0</v>
      </c>
      <c r="CU63" s="72"/>
      <c r="CV63" s="79"/>
      <c r="CW63" s="80"/>
      <c r="CX63" s="40"/>
      <c r="CY63" s="75">
        <f t="shared" si="7"/>
        <v>0.13994408715393847</v>
      </c>
      <c r="CZ63" s="72">
        <f t="shared" si="8"/>
        <v>1</v>
      </c>
      <c r="DA63" s="72"/>
      <c r="DB63" s="79"/>
      <c r="DC63" s="80"/>
      <c r="DD63" s="40"/>
      <c r="DE63" s="75">
        <f t="shared" si="9"/>
        <v>4.845424881522983</v>
      </c>
      <c r="DF63" s="72">
        <f t="shared" si="10"/>
        <v>0</v>
      </c>
      <c r="DG63" s="72"/>
      <c r="DH63" s="79"/>
      <c r="DI63" s="80"/>
      <c r="DK63" s="39">
        <v>3.0452930111582894</v>
      </c>
    </row>
    <row r="64" spans="1:115" x14ac:dyDescent="0.3">
      <c r="A64" s="51">
        <v>56</v>
      </c>
      <c r="B64" s="52">
        <v>0.92500000000000004</v>
      </c>
      <c r="C64" s="53">
        <v>2.6666666666666665</v>
      </c>
      <c r="D64" s="53">
        <v>3.5714285714285712</v>
      </c>
      <c r="E64" s="54">
        <v>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4">
        <v>0</v>
      </c>
      <c r="M64" s="55">
        <v>0</v>
      </c>
      <c r="N64" s="53">
        <v>0</v>
      </c>
      <c r="O64" s="53">
        <v>0</v>
      </c>
      <c r="P64" s="53">
        <v>5</v>
      </c>
      <c r="Q64" s="53">
        <v>0</v>
      </c>
      <c r="R64" s="53">
        <v>0</v>
      </c>
      <c r="S64" s="53">
        <v>0</v>
      </c>
      <c r="T64" s="53">
        <v>5.1590019592802907</v>
      </c>
      <c r="U64" s="54">
        <v>200</v>
      </c>
      <c r="V64" s="56">
        <v>0.95</v>
      </c>
      <c r="W64" s="53">
        <v>36.07</v>
      </c>
      <c r="X64" s="53">
        <v>1.8661349267276315</v>
      </c>
      <c r="Y64" s="53">
        <v>165</v>
      </c>
      <c r="Z64" s="53">
        <v>0</v>
      </c>
      <c r="AA64" s="53">
        <v>0.78139393939393942</v>
      </c>
      <c r="AB64" s="55">
        <v>1.1309908646833811E-2</v>
      </c>
      <c r="AC64" s="51">
        <v>2.223373284726414</v>
      </c>
      <c r="AD64" s="51">
        <v>3.9861905598550039E-2</v>
      </c>
      <c r="AE64" s="51">
        <v>7.9248710011785382E-3</v>
      </c>
      <c r="AF64" s="51">
        <v>4.7847941503591264E-3</v>
      </c>
      <c r="AG64" s="51">
        <v>1.1981117845919886</v>
      </c>
      <c r="AH64" s="51">
        <v>1.6983468969221038E-2</v>
      </c>
      <c r="AI64" s="51">
        <v>2.6587380353766394</v>
      </c>
      <c r="AJ64" s="51">
        <v>3.9463255953472082E-2</v>
      </c>
      <c r="AK64" s="51">
        <v>1.0289592282166928</v>
      </c>
      <c r="AL64" s="53">
        <v>0.10377726795236407</v>
      </c>
      <c r="AM64" s="51">
        <v>11.50097821542165</v>
      </c>
      <c r="AN64" s="55">
        <v>0.67987537990092395</v>
      </c>
      <c r="AP64" s="51">
        <v>56</v>
      </c>
      <c r="AQ64" s="52">
        <v>0.92500000000000004</v>
      </c>
      <c r="AR64" s="53">
        <v>2.6666666666666665</v>
      </c>
      <c r="AS64" s="53">
        <v>3.5714285714285712</v>
      </c>
      <c r="AT64" s="54">
        <v>0</v>
      </c>
      <c r="AU64" s="53">
        <v>0</v>
      </c>
      <c r="AV64" s="53">
        <v>0</v>
      </c>
      <c r="AW64" s="53">
        <v>0</v>
      </c>
      <c r="AX64" s="53">
        <v>0</v>
      </c>
      <c r="AY64" s="53">
        <v>0</v>
      </c>
      <c r="AZ64" s="53">
        <v>0</v>
      </c>
      <c r="BA64" s="54">
        <v>0</v>
      </c>
      <c r="BB64" s="55">
        <v>0</v>
      </c>
      <c r="BC64" s="53">
        <v>100</v>
      </c>
      <c r="BD64" s="53">
        <v>0</v>
      </c>
      <c r="BE64" s="53">
        <v>5</v>
      </c>
      <c r="BF64" s="53">
        <v>0</v>
      </c>
      <c r="BG64" s="53">
        <v>0</v>
      </c>
      <c r="BH64" s="53">
        <v>0</v>
      </c>
      <c r="BI64" s="53">
        <v>5.1590019592802907</v>
      </c>
      <c r="BJ64" s="54">
        <v>200</v>
      </c>
      <c r="BK64" s="56">
        <v>0.95</v>
      </c>
      <c r="BL64" s="53">
        <v>16.62</v>
      </c>
      <c r="BM64" s="53">
        <v>1.3404057358744845</v>
      </c>
      <c r="BN64" s="53">
        <v>165</v>
      </c>
      <c r="BO64" s="53">
        <v>0</v>
      </c>
      <c r="BP64" s="53">
        <v>0.89927272727272756</v>
      </c>
      <c r="BQ64" s="55">
        <v>8.1236711265120273E-3</v>
      </c>
      <c r="BR64" s="51">
        <v>3.0941686466417884</v>
      </c>
      <c r="BS64" s="51">
        <v>5.9942100306757791E-2</v>
      </c>
      <c r="BT64" s="51">
        <v>1.1862944921610632E-2</v>
      </c>
      <c r="BU64" s="51">
        <v>7.2592674873177805E-3</v>
      </c>
      <c r="BV64" s="51">
        <v>1.3437105635184365</v>
      </c>
      <c r="BW64" s="51">
        <v>2.0871066235159465E-2</v>
      </c>
      <c r="BX64" s="51">
        <v>2.9910466106911393</v>
      </c>
      <c r="BY64" s="51">
        <v>8.433965002730328E-3</v>
      </c>
      <c r="BZ64" s="51">
        <v>0.95037197049636735</v>
      </c>
      <c r="CA64" s="53">
        <v>0.10527011188755175</v>
      </c>
      <c r="CB64" s="51">
        <v>7.6989447486884579</v>
      </c>
      <c r="CC64" s="55">
        <v>0.48096788599152968</v>
      </c>
      <c r="CD64" s="53"/>
      <c r="CE64" s="53">
        <f t="shared" si="0"/>
        <v>3.0860669992418379</v>
      </c>
      <c r="CG64" s="75">
        <f t="shared" si="1"/>
        <v>-0.11787878787878814</v>
      </c>
      <c r="CH64" s="71">
        <f t="shared" si="2"/>
        <v>0</v>
      </c>
      <c r="CI64" s="72"/>
      <c r="CJ64" s="72" t="s">
        <v>69</v>
      </c>
      <c r="CK64" s="77"/>
      <c r="CL64" s="40"/>
      <c r="CM64" s="75">
        <f t="shared" si="3"/>
        <v>-0.1455987789264479</v>
      </c>
      <c r="CN64" s="72">
        <f t="shared" si="4"/>
        <v>0</v>
      </c>
      <c r="CO64" s="72"/>
      <c r="CP64" s="72" t="s">
        <v>69</v>
      </c>
      <c r="CQ64" s="77"/>
      <c r="CR64" s="40"/>
      <c r="CS64" s="75">
        <f t="shared" si="5"/>
        <v>-0.33230857531449987</v>
      </c>
      <c r="CT64" s="72">
        <f t="shared" si="6"/>
        <v>0</v>
      </c>
      <c r="CU64" s="72"/>
      <c r="CV64" s="72" t="s">
        <v>69</v>
      </c>
      <c r="CW64" s="77"/>
      <c r="CX64" s="40"/>
      <c r="CY64" s="75">
        <f t="shared" si="7"/>
        <v>7.8587257720325487E-2</v>
      </c>
      <c r="CZ64" s="72">
        <f t="shared" si="8"/>
        <v>1</v>
      </c>
      <c r="DA64" s="72"/>
      <c r="DB64" s="72" t="s">
        <v>69</v>
      </c>
      <c r="DC64" s="77"/>
      <c r="DD64" s="40"/>
      <c r="DE64" s="75">
        <f t="shared" si="9"/>
        <v>3.8020334667331923</v>
      </c>
      <c r="DF64" s="72">
        <f t="shared" si="10"/>
        <v>0</v>
      </c>
      <c r="DG64" s="72"/>
      <c r="DH64" s="72" t="s">
        <v>69</v>
      </c>
      <c r="DI64" s="77"/>
      <c r="DK64" s="39">
        <v>3.0860669992418379</v>
      </c>
    </row>
    <row r="65" spans="1:115" x14ac:dyDescent="0.3">
      <c r="A65" s="51">
        <v>53</v>
      </c>
      <c r="B65" s="52">
        <v>0.92500000000000004</v>
      </c>
      <c r="C65" s="53">
        <v>1.5833333333333333</v>
      </c>
      <c r="D65" s="53">
        <v>6.9999999999999982</v>
      </c>
      <c r="E65" s="54">
        <v>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4">
        <v>0</v>
      </c>
      <c r="M65" s="55">
        <v>0</v>
      </c>
      <c r="N65" s="53">
        <v>0</v>
      </c>
      <c r="O65" s="53">
        <v>0</v>
      </c>
      <c r="P65" s="53">
        <v>5</v>
      </c>
      <c r="Q65" s="53">
        <v>0</v>
      </c>
      <c r="R65" s="53">
        <v>0</v>
      </c>
      <c r="S65" s="53">
        <v>0</v>
      </c>
      <c r="T65" s="53">
        <v>5.1590019592802907</v>
      </c>
      <c r="U65" s="54">
        <v>200</v>
      </c>
      <c r="V65" s="56">
        <v>0.95</v>
      </c>
      <c r="W65" s="53">
        <v>31.79</v>
      </c>
      <c r="X65" s="53">
        <v>1.6720099499891541</v>
      </c>
      <c r="Y65" s="53">
        <v>165</v>
      </c>
      <c r="Z65" s="53">
        <v>0</v>
      </c>
      <c r="AA65" s="53">
        <v>0.80733333333333346</v>
      </c>
      <c r="AB65" s="55">
        <v>1.013339363629732E-2</v>
      </c>
      <c r="AC65" s="51">
        <v>2.4041385297444564</v>
      </c>
      <c r="AD65" s="51">
        <v>4.0442267638353624E-2</v>
      </c>
      <c r="AE65" s="51">
        <v>9.2828575976077517E-3</v>
      </c>
      <c r="AF65" s="51">
        <v>4.5658320045584904E-3</v>
      </c>
      <c r="AG65" s="51">
        <v>1.2577921368826255</v>
      </c>
      <c r="AH65" s="51">
        <v>1.6208453948534807E-2</v>
      </c>
      <c r="AI65" s="51">
        <v>3.0244186725605378</v>
      </c>
      <c r="AJ65" s="51">
        <v>2.0284866323868962E-2</v>
      </c>
      <c r="AK65" s="51">
        <v>0.91130804445965252</v>
      </c>
      <c r="AL65" s="53">
        <v>9.199215769705385E-2</v>
      </c>
      <c r="AM65" s="51">
        <v>10.952078348272048</v>
      </c>
      <c r="AN65" s="55">
        <v>0.64513167861903786</v>
      </c>
      <c r="AP65" s="51">
        <v>53</v>
      </c>
      <c r="AQ65" s="52">
        <v>0.92500000000000004</v>
      </c>
      <c r="AR65" s="53">
        <v>1.5833333333333333</v>
      </c>
      <c r="AS65" s="53">
        <v>6.9999999999999982</v>
      </c>
      <c r="AT65" s="54">
        <v>0</v>
      </c>
      <c r="AU65" s="53">
        <v>0</v>
      </c>
      <c r="AV65" s="53">
        <v>0</v>
      </c>
      <c r="AW65" s="53">
        <v>0</v>
      </c>
      <c r="AX65" s="53">
        <v>0</v>
      </c>
      <c r="AY65" s="53">
        <v>0</v>
      </c>
      <c r="AZ65" s="53">
        <v>0</v>
      </c>
      <c r="BA65" s="54">
        <v>0</v>
      </c>
      <c r="BB65" s="55">
        <v>0</v>
      </c>
      <c r="BC65" s="53">
        <v>100</v>
      </c>
      <c r="BD65" s="53">
        <v>0</v>
      </c>
      <c r="BE65" s="53">
        <v>5</v>
      </c>
      <c r="BF65" s="53">
        <v>0</v>
      </c>
      <c r="BG65" s="53">
        <v>0</v>
      </c>
      <c r="BH65" s="53">
        <v>0</v>
      </c>
      <c r="BI65" s="53">
        <v>5.1590019592802907</v>
      </c>
      <c r="BJ65" s="54">
        <v>200</v>
      </c>
      <c r="BK65" s="56">
        <v>0.95</v>
      </c>
      <c r="BL65" s="53">
        <v>9.3550000000000004</v>
      </c>
      <c r="BM65" s="53">
        <v>0.97179485223226691</v>
      </c>
      <c r="BN65" s="53">
        <v>165</v>
      </c>
      <c r="BO65" s="53">
        <v>0</v>
      </c>
      <c r="BP65" s="53">
        <v>0.94330303030303053</v>
      </c>
      <c r="BQ65" s="55">
        <v>5.8896657711046468E-3</v>
      </c>
      <c r="BR65" s="51">
        <v>3.7510476887088204</v>
      </c>
      <c r="BS65" s="51">
        <v>7.4069429303405279E-2</v>
      </c>
      <c r="BT65" s="51">
        <v>2.4189985156626514E-2</v>
      </c>
      <c r="BU65" s="51">
        <v>9.10626940765181E-3</v>
      </c>
      <c r="BV65" s="51">
        <v>1.3938261201701962</v>
      </c>
      <c r="BW65" s="51">
        <v>2.3969187467935402E-2</v>
      </c>
      <c r="BX65" s="51">
        <v>3.1542903551853474</v>
      </c>
      <c r="BY65" s="51">
        <v>5.7676100630434449E-3</v>
      </c>
      <c r="BZ65" s="51">
        <v>0.91591206080554133</v>
      </c>
      <c r="CA65" s="53">
        <v>8.9561137358699597E-2</v>
      </c>
      <c r="CB65" s="51">
        <v>6.6178383665585434</v>
      </c>
      <c r="CC65" s="55">
        <v>0.39890161923314382</v>
      </c>
      <c r="CD65" s="53"/>
      <c r="CE65" s="53">
        <f t="shared" si="0"/>
        <v>3.3291640592396958</v>
      </c>
      <c r="CG65" s="75">
        <f t="shared" si="1"/>
        <v>-0.13596969696969707</v>
      </c>
      <c r="CH65" s="71">
        <f t="shared" si="2"/>
        <v>0</v>
      </c>
      <c r="CI65" s="72"/>
      <c r="CJ65" s="72" t="s">
        <v>48</v>
      </c>
      <c r="CK65" s="77" t="s">
        <v>73</v>
      </c>
      <c r="CL65" s="40"/>
      <c r="CM65" s="75">
        <f t="shared" si="3"/>
        <v>-0.13603398328757077</v>
      </c>
      <c r="CN65" s="72">
        <f t="shared" si="4"/>
        <v>0</v>
      </c>
      <c r="CO65" s="72"/>
      <c r="CP65" s="72" t="s">
        <v>48</v>
      </c>
      <c r="CQ65" s="77" t="s">
        <v>73</v>
      </c>
      <c r="CR65" s="40"/>
      <c r="CS65" s="75">
        <f t="shared" si="5"/>
        <v>-0.12987168262480964</v>
      </c>
      <c r="CT65" s="72">
        <f t="shared" si="6"/>
        <v>0</v>
      </c>
      <c r="CU65" s="72"/>
      <c r="CV65" s="72" t="s">
        <v>48</v>
      </c>
      <c r="CW65" s="77" t="s">
        <v>73</v>
      </c>
      <c r="CX65" s="40"/>
      <c r="CY65" s="75">
        <f t="shared" si="7"/>
        <v>-4.6040163458888061E-3</v>
      </c>
      <c r="CZ65" s="72">
        <f t="shared" si="8"/>
        <v>1</v>
      </c>
      <c r="DA65" s="72"/>
      <c r="DB65" s="72" t="s">
        <v>48</v>
      </c>
      <c r="DC65" s="77" t="s">
        <v>73</v>
      </c>
      <c r="DD65" s="40"/>
      <c r="DE65" s="75">
        <f t="shared" si="9"/>
        <v>4.3342399817135044</v>
      </c>
      <c r="DF65" s="72">
        <f t="shared" si="10"/>
        <v>0</v>
      </c>
      <c r="DG65" s="72"/>
      <c r="DH65" s="72" t="s">
        <v>48</v>
      </c>
      <c r="DI65" s="77" t="s">
        <v>73</v>
      </c>
      <c r="DK65" s="39">
        <v>3.3291640592396958</v>
      </c>
    </row>
    <row r="66" spans="1:115" x14ac:dyDescent="0.3">
      <c r="A66" s="51">
        <v>67</v>
      </c>
      <c r="B66" s="52">
        <v>0.92500000000000004</v>
      </c>
      <c r="C66" s="53">
        <v>4.833333333333333</v>
      </c>
      <c r="D66" s="53">
        <v>2.4285714285714284</v>
      </c>
      <c r="E66" s="54">
        <v>0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</v>
      </c>
      <c r="L66" s="54">
        <v>0</v>
      </c>
      <c r="M66" s="55">
        <v>0</v>
      </c>
      <c r="N66" s="53">
        <v>0</v>
      </c>
      <c r="O66" s="53">
        <v>0</v>
      </c>
      <c r="P66" s="53">
        <v>5</v>
      </c>
      <c r="Q66" s="53">
        <v>0</v>
      </c>
      <c r="R66" s="53">
        <v>0</v>
      </c>
      <c r="S66" s="53">
        <v>0</v>
      </c>
      <c r="T66" s="53">
        <v>5.1590019592802907</v>
      </c>
      <c r="U66" s="54">
        <v>200</v>
      </c>
      <c r="V66" s="56">
        <v>0.95</v>
      </c>
      <c r="W66" s="53">
        <v>28.47</v>
      </c>
      <c r="X66" s="53">
        <v>1.540712388999929</v>
      </c>
      <c r="Y66" s="53">
        <v>165</v>
      </c>
      <c r="Z66" s="53">
        <v>0</v>
      </c>
      <c r="AA66" s="53">
        <v>0.82745454545454533</v>
      </c>
      <c r="AB66" s="55">
        <v>9.3376508424232729E-3</v>
      </c>
      <c r="AC66" s="51">
        <v>2.4983641663598029</v>
      </c>
      <c r="AD66" s="51">
        <v>4.3568301693244618E-2</v>
      </c>
      <c r="AE66" s="51">
        <v>1.2475345350638791E-2</v>
      </c>
      <c r="AF66" s="51">
        <v>5.7105340119966951E-3</v>
      </c>
      <c r="AG66" s="51">
        <v>1.2868383548158051</v>
      </c>
      <c r="AH66" s="51">
        <v>1.7147442955504036E-2</v>
      </c>
      <c r="AI66" s="51">
        <v>3.0891798714919121</v>
      </c>
      <c r="AJ66" s="51">
        <v>1.6577700117254984E-2</v>
      </c>
      <c r="AK66" s="51">
        <v>0.88120150411192943</v>
      </c>
      <c r="AL66" s="53">
        <v>7.725547403761901E-2</v>
      </c>
      <c r="AM66" s="51">
        <v>10.340868288433791</v>
      </c>
      <c r="AN66" s="55">
        <v>0.619967027199403</v>
      </c>
      <c r="AP66" s="51">
        <v>67</v>
      </c>
      <c r="AQ66" s="52">
        <v>0.92500000000000004</v>
      </c>
      <c r="AR66" s="53">
        <v>4.833333333333333</v>
      </c>
      <c r="AS66" s="53">
        <v>2.4285714285714284</v>
      </c>
      <c r="AT66" s="54">
        <v>0</v>
      </c>
      <c r="AU66" s="53">
        <v>0</v>
      </c>
      <c r="AV66" s="53">
        <v>0</v>
      </c>
      <c r="AW66" s="53">
        <v>0</v>
      </c>
      <c r="AX66" s="53">
        <v>0</v>
      </c>
      <c r="AY66" s="53">
        <v>0</v>
      </c>
      <c r="AZ66" s="53">
        <v>0</v>
      </c>
      <c r="BA66" s="54">
        <v>0</v>
      </c>
      <c r="BB66" s="55">
        <v>0</v>
      </c>
      <c r="BC66" s="53">
        <v>100</v>
      </c>
      <c r="BD66" s="53">
        <v>0</v>
      </c>
      <c r="BE66" s="53">
        <v>5</v>
      </c>
      <c r="BF66" s="53">
        <v>0</v>
      </c>
      <c r="BG66" s="53">
        <v>0</v>
      </c>
      <c r="BH66" s="53">
        <v>0</v>
      </c>
      <c r="BI66" s="53">
        <v>5.1590019592802907</v>
      </c>
      <c r="BJ66" s="54">
        <v>200</v>
      </c>
      <c r="BK66" s="56">
        <v>0.95</v>
      </c>
      <c r="BL66" s="53">
        <v>9.9499999999999993</v>
      </c>
      <c r="BM66" s="53">
        <v>1.0399675936335127</v>
      </c>
      <c r="BN66" s="53">
        <v>165</v>
      </c>
      <c r="BO66" s="53">
        <v>0</v>
      </c>
      <c r="BP66" s="53">
        <v>0.93969696969696992</v>
      </c>
      <c r="BQ66" s="55">
        <v>6.3028339008091676E-3</v>
      </c>
      <c r="BR66" s="51">
        <v>3.7550824271139267</v>
      </c>
      <c r="BS66" s="51">
        <v>7.4323125012545926E-2</v>
      </c>
      <c r="BT66" s="51">
        <v>2.3675209425784782E-2</v>
      </c>
      <c r="BU66" s="51">
        <v>8.9236953937618622E-3</v>
      </c>
      <c r="BV66" s="51">
        <v>1.3971880547971653</v>
      </c>
      <c r="BW66" s="51">
        <v>2.4467225509503379E-2</v>
      </c>
      <c r="BX66" s="51">
        <v>3.1551017434861892</v>
      </c>
      <c r="BY66" s="51">
        <v>5.5617267463685541E-3</v>
      </c>
      <c r="BZ66" s="51">
        <v>0.90879868466575264</v>
      </c>
      <c r="CA66" s="53">
        <v>8.9598453097529077E-2</v>
      </c>
      <c r="CB66" s="51">
        <v>6.8725793883894122</v>
      </c>
      <c r="CC66" s="55">
        <v>0.44934471055501018</v>
      </c>
      <c r="CD66" s="53"/>
      <c r="CE66" s="53">
        <f t="shared" si="0"/>
        <v>3.4260903721436242</v>
      </c>
      <c r="CG66" s="75">
        <f t="shared" si="1"/>
        <v>-0.11224242424242459</v>
      </c>
      <c r="CH66" s="71">
        <f t="shared" si="2"/>
        <v>0</v>
      </c>
      <c r="CI66" s="72"/>
      <c r="CJ66" s="72" t="s">
        <v>49</v>
      </c>
      <c r="CK66" s="78">
        <f>AVERAGE(CG130:CG132)</f>
        <v>-0.48765656565656562</v>
      </c>
      <c r="CL66" s="40"/>
      <c r="CM66" s="75">
        <f t="shared" si="3"/>
        <v>-0.11034969998136024</v>
      </c>
      <c r="CN66" s="72">
        <f t="shared" si="4"/>
        <v>0</v>
      </c>
      <c r="CO66" s="72"/>
      <c r="CP66" s="72" t="s">
        <v>49</v>
      </c>
      <c r="CQ66" s="78">
        <f>AVERAGE(CM130:CM132)</f>
        <v>0.22681990741554892</v>
      </c>
      <c r="CR66" s="40"/>
      <c r="CS66" s="75">
        <f t="shared" si="5"/>
        <v>-6.5921871994277126E-2</v>
      </c>
      <c r="CT66" s="72">
        <f t="shared" si="6"/>
        <v>0</v>
      </c>
      <c r="CU66" s="72"/>
      <c r="CV66" s="72" t="s">
        <v>49</v>
      </c>
      <c r="CW66" s="78">
        <f>AVERAGE(CS130:CS132)</f>
        <v>1.1398289719484941E-14</v>
      </c>
      <c r="CX66" s="40"/>
      <c r="CY66" s="75">
        <f t="shared" si="7"/>
        <v>-2.7597180553823208E-2</v>
      </c>
      <c r="CZ66" s="72">
        <f t="shared" si="8"/>
        <v>1</v>
      </c>
      <c r="DA66" s="72"/>
      <c r="DB66" s="72" t="s">
        <v>49</v>
      </c>
      <c r="DC66" s="78">
        <f>AVERAGE(CY130:CY132)</f>
        <v>21.68172975540946</v>
      </c>
      <c r="DD66" s="40"/>
      <c r="DE66" s="75">
        <f t="shared" si="9"/>
        <v>3.4682889000443788</v>
      </c>
      <c r="DF66" s="72">
        <f t="shared" si="10"/>
        <v>0</v>
      </c>
      <c r="DG66" s="72"/>
      <c r="DH66" s="72" t="s">
        <v>49</v>
      </c>
      <c r="DI66" s="78">
        <f>AVERAGE(DE130:DE132)</f>
        <v>27.953169480624258</v>
      </c>
      <c r="DK66" s="39">
        <v>3.4260903721436242</v>
      </c>
    </row>
    <row r="67" spans="1:115" x14ac:dyDescent="0.3">
      <c r="A67" s="51">
        <v>57</v>
      </c>
      <c r="B67" s="52">
        <v>0.92500000000000004</v>
      </c>
      <c r="C67" s="53">
        <v>2.6666666666666665</v>
      </c>
      <c r="D67" s="53">
        <v>4.7142857142857135</v>
      </c>
      <c r="E67" s="54">
        <v>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4">
        <v>0</v>
      </c>
      <c r="M67" s="55">
        <v>0</v>
      </c>
      <c r="N67" s="53">
        <v>0</v>
      </c>
      <c r="O67" s="53">
        <v>0</v>
      </c>
      <c r="P67" s="53">
        <v>5</v>
      </c>
      <c r="Q67" s="53">
        <v>0</v>
      </c>
      <c r="R67" s="53">
        <v>0</v>
      </c>
      <c r="S67" s="53">
        <v>0</v>
      </c>
      <c r="T67" s="53">
        <v>5.1590019592802907</v>
      </c>
      <c r="U67" s="54">
        <v>200</v>
      </c>
      <c r="V67" s="56">
        <v>0.95</v>
      </c>
      <c r="W67" s="53">
        <v>25.57</v>
      </c>
      <c r="X67" s="53">
        <v>1.435980948701671</v>
      </c>
      <c r="Y67" s="53">
        <v>165</v>
      </c>
      <c r="Z67" s="53">
        <v>0</v>
      </c>
      <c r="AA67" s="53">
        <v>0.84503030303030324</v>
      </c>
      <c r="AB67" s="55">
        <v>8.7029148406156179E-3</v>
      </c>
      <c r="AC67" s="51">
        <v>2.6913032887101975</v>
      </c>
      <c r="AD67" s="51">
        <v>4.7174128779388688E-2</v>
      </c>
      <c r="AE67" s="51">
        <v>1.8424356708568207E-2</v>
      </c>
      <c r="AF67" s="51">
        <v>6.7579030335381271E-3</v>
      </c>
      <c r="AG67" s="51">
        <v>1.2940734638690574</v>
      </c>
      <c r="AH67" s="51">
        <v>1.8228732486897478E-2</v>
      </c>
      <c r="AI67" s="51">
        <v>3.1251519616454062</v>
      </c>
      <c r="AJ67" s="51">
        <v>1.2187434711416888E-2</v>
      </c>
      <c r="AK67" s="51">
        <v>0.97643655084013858</v>
      </c>
      <c r="AL67" s="53">
        <v>0.10764662733437906</v>
      </c>
      <c r="AM67" s="51">
        <v>10.535361971804575</v>
      </c>
      <c r="AN67" s="55">
        <v>0.62583450460161694</v>
      </c>
      <c r="AP67" s="51">
        <v>57</v>
      </c>
      <c r="AQ67" s="52">
        <v>0.92500000000000004</v>
      </c>
      <c r="AR67" s="53">
        <v>2.6666666666666665</v>
      </c>
      <c r="AS67" s="53">
        <v>4.7142857142857135</v>
      </c>
      <c r="AT67" s="54">
        <v>0</v>
      </c>
      <c r="AU67" s="53">
        <v>0</v>
      </c>
      <c r="AV67" s="53">
        <v>0</v>
      </c>
      <c r="AW67" s="53">
        <v>0</v>
      </c>
      <c r="AX67" s="53">
        <v>0</v>
      </c>
      <c r="AY67" s="53">
        <v>0</v>
      </c>
      <c r="AZ67" s="53">
        <v>0</v>
      </c>
      <c r="BA67" s="54">
        <v>0</v>
      </c>
      <c r="BB67" s="55">
        <v>0</v>
      </c>
      <c r="BC67" s="53">
        <v>100</v>
      </c>
      <c r="BD67" s="53">
        <v>0</v>
      </c>
      <c r="BE67" s="53">
        <v>5</v>
      </c>
      <c r="BF67" s="53">
        <v>0</v>
      </c>
      <c r="BG67" s="53">
        <v>0</v>
      </c>
      <c r="BH67" s="53">
        <v>0</v>
      </c>
      <c r="BI67" s="53">
        <v>5.1590019592802907</v>
      </c>
      <c r="BJ67" s="54">
        <v>200</v>
      </c>
      <c r="BK67" s="56">
        <v>0.95</v>
      </c>
      <c r="BL67" s="53">
        <v>9.7949999999999999</v>
      </c>
      <c r="BM67" s="53">
        <v>0.95755465461171307</v>
      </c>
      <c r="BN67" s="53">
        <v>165</v>
      </c>
      <c r="BO67" s="53">
        <v>0</v>
      </c>
      <c r="BP67" s="53">
        <v>0.94063636363636394</v>
      </c>
      <c r="BQ67" s="55">
        <v>5.8033615431012913E-3</v>
      </c>
      <c r="BR67" s="51">
        <v>3.7509868057566549</v>
      </c>
      <c r="BS67" s="51">
        <v>7.0967460607994248E-2</v>
      </c>
      <c r="BT67" s="51">
        <v>2.7597672093843319E-2</v>
      </c>
      <c r="BU67" s="51">
        <v>9.4357334768019954E-3</v>
      </c>
      <c r="BV67" s="51">
        <v>1.3969236480087619</v>
      </c>
      <c r="BW67" s="51">
        <v>2.3518098481690886E-2</v>
      </c>
      <c r="BX67" s="51">
        <v>3.1573540466765051</v>
      </c>
      <c r="BY67" s="51">
        <v>4.6686442480026076E-3</v>
      </c>
      <c r="BZ67" s="51">
        <v>0.89246752172846655</v>
      </c>
      <c r="CA67" s="53">
        <v>9.1568240153605499E-2</v>
      </c>
      <c r="CB67" s="51">
        <v>6.8227221824776896</v>
      </c>
      <c r="CC67" s="55">
        <v>0.40158337497120666</v>
      </c>
      <c r="CD67" s="53"/>
      <c r="CE67" s="53">
        <f t="shared" si="0"/>
        <v>3.5456210417116729</v>
      </c>
      <c r="CG67" s="75">
        <f t="shared" si="1"/>
        <v>-9.5606060606060694E-2</v>
      </c>
      <c r="CH67" s="71">
        <f t="shared" si="2"/>
        <v>0</v>
      </c>
      <c r="CI67" s="72"/>
      <c r="CJ67" s="72" t="s">
        <v>50</v>
      </c>
      <c r="CK67" s="78">
        <f>AVERAGE(CG133:CG138)</f>
        <v>-0.14171717171717155</v>
      </c>
      <c r="CL67" s="40"/>
      <c r="CM67" s="75">
        <f t="shared" si="3"/>
        <v>-0.10285018413970448</v>
      </c>
      <c r="CN67" s="72">
        <f t="shared" si="4"/>
        <v>0</v>
      </c>
      <c r="CO67" s="72"/>
      <c r="CP67" s="72" t="s">
        <v>50</v>
      </c>
      <c r="CQ67" s="78">
        <f>AVERAGE(CM133:CM138)</f>
        <v>2.4748286095419975E-2</v>
      </c>
      <c r="CR67" s="40"/>
      <c r="CS67" s="75">
        <f t="shared" si="5"/>
        <v>-3.2202085031098893E-2</v>
      </c>
      <c r="CT67" s="72">
        <f t="shared" si="6"/>
        <v>0</v>
      </c>
      <c r="CU67" s="72"/>
      <c r="CV67" s="72" t="s">
        <v>50</v>
      </c>
      <c r="CW67" s="78">
        <f>AVERAGE(CS133:CS138)</f>
        <v>-6.6097121002584622E-2</v>
      </c>
      <c r="CX67" s="40"/>
      <c r="CY67" s="75">
        <f t="shared" si="7"/>
        <v>8.3969029111672033E-2</v>
      </c>
      <c r="CZ67" s="72">
        <f t="shared" si="8"/>
        <v>1</v>
      </c>
      <c r="DA67" s="72"/>
      <c r="DB67" s="72" t="s">
        <v>50</v>
      </c>
      <c r="DC67" s="78">
        <f>AVERAGE(CY133:CY138)</f>
        <v>0.21864688709765792</v>
      </c>
      <c r="DD67" s="40"/>
      <c r="DE67" s="75">
        <f t="shared" si="9"/>
        <v>3.712639789326885</v>
      </c>
      <c r="DF67" s="72">
        <f t="shared" si="10"/>
        <v>0</v>
      </c>
      <c r="DG67" s="72"/>
      <c r="DH67" s="72" t="s">
        <v>50</v>
      </c>
      <c r="DI67" s="78">
        <f>AVERAGE(DE133:DE138)</f>
        <v>1.9666428428746745</v>
      </c>
      <c r="DK67" s="39">
        <v>3.5456210417116729</v>
      </c>
    </row>
    <row r="68" spans="1:115" x14ac:dyDescent="0.3">
      <c r="A68" s="51">
        <v>62</v>
      </c>
      <c r="B68" s="52">
        <v>0.92500000000000004</v>
      </c>
      <c r="C68" s="53">
        <v>3.75</v>
      </c>
      <c r="D68" s="53">
        <v>3.5714285714285712</v>
      </c>
      <c r="E68" s="54">
        <v>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4">
        <v>0</v>
      </c>
      <c r="M68" s="55">
        <v>0</v>
      </c>
      <c r="N68" s="53">
        <v>0</v>
      </c>
      <c r="O68" s="53">
        <v>0</v>
      </c>
      <c r="P68" s="53">
        <v>5</v>
      </c>
      <c r="Q68" s="53">
        <v>0</v>
      </c>
      <c r="R68" s="53">
        <v>0</v>
      </c>
      <c r="S68" s="53">
        <v>0</v>
      </c>
      <c r="T68" s="53">
        <v>5.1590019592802907</v>
      </c>
      <c r="U68" s="54">
        <v>200</v>
      </c>
      <c r="V68" s="56">
        <v>0.95</v>
      </c>
      <c r="W68" s="53">
        <v>22.65</v>
      </c>
      <c r="X68" s="53">
        <v>1.3855092922152854</v>
      </c>
      <c r="Y68" s="53">
        <v>165</v>
      </c>
      <c r="Z68" s="53">
        <v>0</v>
      </c>
      <c r="AA68" s="53">
        <v>0.8627272727272729</v>
      </c>
      <c r="AB68" s="55">
        <v>8.3970260134259376E-3</v>
      </c>
      <c r="AC68" s="51">
        <v>2.7900848708204551</v>
      </c>
      <c r="AD68" s="51">
        <v>4.9054787079588491E-2</v>
      </c>
      <c r="AE68" s="51">
        <v>2.0764908374133882E-2</v>
      </c>
      <c r="AF68" s="51">
        <v>7.1719634165594345E-3</v>
      </c>
      <c r="AG68" s="51">
        <v>1.3223475244154006</v>
      </c>
      <c r="AH68" s="51">
        <v>1.9365117002070952E-2</v>
      </c>
      <c r="AI68" s="51">
        <v>3.1633120919637694</v>
      </c>
      <c r="AJ68" s="51">
        <v>1.2854906235326797E-2</v>
      </c>
      <c r="AK68" s="51">
        <v>0.89868812181063507</v>
      </c>
      <c r="AL68" s="53">
        <v>7.7577951741867601E-2</v>
      </c>
      <c r="AM68" s="51">
        <v>9.808162560630965</v>
      </c>
      <c r="AN68" s="55">
        <v>0.55796001661223427</v>
      </c>
      <c r="AP68" s="51">
        <v>62</v>
      </c>
      <c r="AQ68" s="52">
        <v>0.92500000000000004</v>
      </c>
      <c r="AR68" s="53">
        <v>3.75</v>
      </c>
      <c r="AS68" s="53">
        <v>3.5714285714285712</v>
      </c>
      <c r="AT68" s="54">
        <v>0</v>
      </c>
      <c r="AU68" s="53">
        <v>0</v>
      </c>
      <c r="AV68" s="53">
        <v>0</v>
      </c>
      <c r="AW68" s="53">
        <v>0</v>
      </c>
      <c r="AX68" s="53">
        <v>0</v>
      </c>
      <c r="AY68" s="53">
        <v>0</v>
      </c>
      <c r="AZ68" s="53">
        <v>0</v>
      </c>
      <c r="BA68" s="54">
        <v>0</v>
      </c>
      <c r="BB68" s="55">
        <v>0</v>
      </c>
      <c r="BC68" s="53">
        <v>100</v>
      </c>
      <c r="BD68" s="53">
        <v>0</v>
      </c>
      <c r="BE68" s="53">
        <v>5</v>
      </c>
      <c r="BF68" s="53">
        <v>0</v>
      </c>
      <c r="BG68" s="53">
        <v>0</v>
      </c>
      <c r="BH68" s="53">
        <v>0</v>
      </c>
      <c r="BI68" s="53">
        <v>5.1590019592802907</v>
      </c>
      <c r="BJ68" s="54">
        <v>200</v>
      </c>
      <c r="BK68" s="56">
        <v>0.95</v>
      </c>
      <c r="BL68" s="53">
        <v>5.89</v>
      </c>
      <c r="BM68" s="53">
        <v>0.71794456270733031</v>
      </c>
      <c r="BN68" s="53">
        <v>165</v>
      </c>
      <c r="BO68" s="53">
        <v>0</v>
      </c>
      <c r="BP68" s="53">
        <v>0.96430303030303066</v>
      </c>
      <c r="BQ68" s="55">
        <v>4.3511791679232137E-3</v>
      </c>
      <c r="BR68" s="51">
        <v>4.3450216587619863</v>
      </c>
      <c r="BS68" s="51">
        <v>8.0055444148479774E-2</v>
      </c>
      <c r="BT68" s="51">
        <v>4.6657850020767305E-2</v>
      </c>
      <c r="BU68" s="51">
        <v>1.2371713482753524E-2</v>
      </c>
      <c r="BV68" s="51">
        <v>1.4873463802886382</v>
      </c>
      <c r="BW68" s="51">
        <v>2.6958587612857375E-2</v>
      </c>
      <c r="BX68" s="51">
        <v>3.5629378183897438</v>
      </c>
      <c r="BY68" s="51">
        <v>1.8741071020301932E-2</v>
      </c>
      <c r="BZ68" s="51">
        <v>0.95339793109663828</v>
      </c>
      <c r="CA68" s="53">
        <v>0.10234292355795419</v>
      </c>
      <c r="CB68" s="51">
        <v>6.347049003296382</v>
      </c>
      <c r="CC68" s="55">
        <v>0.3782679722822414</v>
      </c>
      <c r="CD68" s="53"/>
      <c r="CE68" s="53">
        <f t="shared" ref="CE68:CE131" si="11">SQRT(C68*D68)</f>
        <v>3.6596252735569994</v>
      </c>
      <c r="CG68" s="75">
        <f t="shared" si="1"/>
        <v>-0.10157575757575776</v>
      </c>
      <c r="CH68" s="71">
        <f t="shared" si="2"/>
        <v>0</v>
      </c>
      <c r="CI68" s="72"/>
      <c r="CJ68" s="72" t="s">
        <v>51</v>
      </c>
      <c r="CK68" s="78">
        <f>AVERAGE(CG139)</f>
        <v>-9.5242424242423906E-2</v>
      </c>
      <c r="CL68" s="40"/>
      <c r="CM68" s="75">
        <f t="shared" si="3"/>
        <v>-0.16499885587323759</v>
      </c>
      <c r="CN68" s="72">
        <f t="shared" si="4"/>
        <v>0</v>
      </c>
      <c r="CO68" s="72"/>
      <c r="CP68" s="72" t="s">
        <v>51</v>
      </c>
      <c r="CQ68" s="78">
        <f>AVERAGE(CM139)</f>
        <v>-3.270378907093352E-2</v>
      </c>
      <c r="CR68" s="40"/>
      <c r="CS68" s="75">
        <f t="shared" si="5"/>
        <v>-0.39962572642597438</v>
      </c>
      <c r="CT68" s="72">
        <f t="shared" si="6"/>
        <v>0</v>
      </c>
      <c r="CU68" s="72"/>
      <c r="CV68" s="72" t="s">
        <v>51</v>
      </c>
      <c r="CW68" s="78">
        <f>AVERAGE(CS139)</f>
        <v>-5.6840387358910283E-2</v>
      </c>
      <c r="CX68" s="40"/>
      <c r="CY68" s="75">
        <f t="shared" si="7"/>
        <v>-5.4709809286003219E-2</v>
      </c>
      <c r="CZ68" s="72">
        <f t="shared" si="8"/>
        <v>1</v>
      </c>
      <c r="DA68" s="72"/>
      <c r="DB68" s="72" t="s">
        <v>51</v>
      </c>
      <c r="DC68" s="78">
        <f>AVERAGE(CY139)</f>
        <v>0.11977252589103293</v>
      </c>
      <c r="DD68" s="40"/>
      <c r="DE68" s="75">
        <f t="shared" si="9"/>
        <v>3.461113557334583</v>
      </c>
      <c r="DF68" s="72">
        <f t="shared" si="10"/>
        <v>0</v>
      </c>
      <c r="DG68" s="72"/>
      <c r="DH68" s="72" t="s">
        <v>51</v>
      </c>
      <c r="DI68" s="78">
        <f>AVERAGE(DE139)</f>
        <v>2.7585617563723428</v>
      </c>
      <c r="DK68" s="39">
        <v>3.6596252735569994</v>
      </c>
    </row>
    <row r="69" spans="1:115" x14ac:dyDescent="0.3">
      <c r="A69" s="51">
        <v>73</v>
      </c>
      <c r="B69" s="52">
        <v>0.92500000000000004</v>
      </c>
      <c r="C69" s="53">
        <v>5.9166666666666661</v>
      </c>
      <c r="D69" s="53">
        <v>2.4285714285714284</v>
      </c>
      <c r="E69" s="54">
        <v>0</v>
      </c>
      <c r="F69" s="53">
        <v>0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4">
        <v>0</v>
      </c>
      <c r="M69" s="55">
        <v>0</v>
      </c>
      <c r="N69" s="53">
        <v>0</v>
      </c>
      <c r="O69" s="53">
        <v>0</v>
      </c>
      <c r="P69" s="53">
        <v>5</v>
      </c>
      <c r="Q69" s="53">
        <v>0</v>
      </c>
      <c r="R69" s="53">
        <v>0</v>
      </c>
      <c r="S69" s="53">
        <v>0</v>
      </c>
      <c r="T69" s="53">
        <v>5.1590019592802907</v>
      </c>
      <c r="U69" s="54">
        <v>200</v>
      </c>
      <c r="V69" s="56">
        <v>0.95</v>
      </c>
      <c r="W69" s="53">
        <v>21.135000000000002</v>
      </c>
      <c r="X69" s="53">
        <v>1.5612341690022369</v>
      </c>
      <c r="Y69" s="53">
        <v>165</v>
      </c>
      <c r="Z69" s="53">
        <v>0</v>
      </c>
      <c r="AA69" s="53">
        <v>0.87190909090909119</v>
      </c>
      <c r="AB69" s="55">
        <v>9.4620252666798681E-3</v>
      </c>
      <c r="AC69" s="51">
        <v>2.9268818890043957</v>
      </c>
      <c r="AD69" s="51">
        <v>5.5733762163933019E-2</v>
      </c>
      <c r="AE69" s="51">
        <v>3.1938141429837169E-2</v>
      </c>
      <c r="AF69" s="51">
        <v>7.9123430253283736E-3</v>
      </c>
      <c r="AG69" s="51">
        <v>1.3582139688105141</v>
      </c>
      <c r="AH69" s="51">
        <v>2.2073031042120019E-2</v>
      </c>
      <c r="AI69" s="51">
        <v>3.2883172676738952</v>
      </c>
      <c r="AJ69" s="51">
        <v>2.8642868780966786E-2</v>
      </c>
      <c r="AK69" s="51">
        <v>0.96548822280188462</v>
      </c>
      <c r="AL69" s="53">
        <v>8.9342327456256129E-2</v>
      </c>
      <c r="AM69" s="51">
        <v>9.3237053661796185</v>
      </c>
      <c r="AN69" s="55">
        <v>0.541634332777719</v>
      </c>
      <c r="AP69" s="51">
        <v>73</v>
      </c>
      <c r="AQ69" s="52">
        <v>0.92500000000000004</v>
      </c>
      <c r="AR69" s="53">
        <v>5.9166666666666661</v>
      </c>
      <c r="AS69" s="53">
        <v>2.4285714285714284</v>
      </c>
      <c r="AT69" s="54">
        <v>0</v>
      </c>
      <c r="AU69" s="53">
        <v>0</v>
      </c>
      <c r="AV69" s="53">
        <v>0</v>
      </c>
      <c r="AW69" s="53">
        <v>0</v>
      </c>
      <c r="AX69" s="53">
        <v>0</v>
      </c>
      <c r="AY69" s="53">
        <v>0</v>
      </c>
      <c r="AZ69" s="53">
        <v>0</v>
      </c>
      <c r="BA69" s="54">
        <v>0</v>
      </c>
      <c r="BB69" s="55">
        <v>0</v>
      </c>
      <c r="BC69" s="53">
        <v>100</v>
      </c>
      <c r="BD69" s="53">
        <v>0</v>
      </c>
      <c r="BE69" s="53">
        <v>5</v>
      </c>
      <c r="BF69" s="53">
        <v>0</v>
      </c>
      <c r="BG69" s="53">
        <v>0</v>
      </c>
      <c r="BH69" s="53">
        <v>0</v>
      </c>
      <c r="BI69" s="53">
        <v>5.1590019592802907</v>
      </c>
      <c r="BJ69" s="54">
        <v>200</v>
      </c>
      <c r="BK69" s="56">
        <v>0.95</v>
      </c>
      <c r="BL69" s="53">
        <v>6.38</v>
      </c>
      <c r="BM69" s="53">
        <v>0.77825304009641283</v>
      </c>
      <c r="BN69" s="53">
        <v>165</v>
      </c>
      <c r="BO69" s="53">
        <v>0</v>
      </c>
      <c r="BP69" s="53">
        <v>0.96133333333333337</v>
      </c>
      <c r="BQ69" s="55">
        <v>4.7166850914934118E-3</v>
      </c>
      <c r="BR69" s="51">
        <v>4.3159865758403813</v>
      </c>
      <c r="BS69" s="51">
        <v>8.1240910994779994E-2</v>
      </c>
      <c r="BT69" s="51">
        <v>5.7301236578364376E-2</v>
      </c>
      <c r="BU69" s="51">
        <v>1.3256759897301818E-2</v>
      </c>
      <c r="BV69" s="51">
        <v>1.495076579304222</v>
      </c>
      <c r="BW69" s="51">
        <v>2.6850176621885852E-2</v>
      </c>
      <c r="BX69" s="51">
        <v>3.5751986321060674</v>
      </c>
      <c r="BY69" s="51">
        <v>1.5522003560133104E-2</v>
      </c>
      <c r="BZ69" s="51">
        <v>0.88810197376007083</v>
      </c>
      <c r="CA69" s="53">
        <v>8.677805716801773E-2</v>
      </c>
      <c r="CB69" s="51">
        <v>6.6476748079688432</v>
      </c>
      <c r="CC69" s="55">
        <v>0.40944662612212812</v>
      </c>
      <c r="CD69" s="53"/>
      <c r="CE69" s="53">
        <f t="shared" si="11"/>
        <v>3.7906526639943703</v>
      </c>
      <c r="CG69" s="75">
        <f t="shared" ref="CG69:CG132" si="12">AA69-BP69</f>
        <v>-8.9424242424242184E-2</v>
      </c>
      <c r="CH69" s="71">
        <f t="shared" ref="CH69:CH132" si="13">IF(AB69+BQ69&gt;=ABS(CG69),1,0)</f>
        <v>0</v>
      </c>
      <c r="CI69" s="72"/>
      <c r="CJ69" s="72" t="s">
        <v>52</v>
      </c>
      <c r="CK69" s="78">
        <f>AVERAGE(CG140:CG144)</f>
        <v>-5.9036363636364261E-2</v>
      </c>
      <c r="CL69" s="40"/>
      <c r="CM69" s="75">
        <f t="shared" ref="CM69:CM132" si="14">AG69-BV69</f>
        <v>-0.13686261049370785</v>
      </c>
      <c r="CN69" s="72">
        <f t="shared" ref="CN69:CN132" si="15">IF(AH69+BW69&gt;=ABS(CM69),1,0)</f>
        <v>0</v>
      </c>
      <c r="CO69" s="72"/>
      <c r="CP69" s="72" t="s">
        <v>52</v>
      </c>
      <c r="CQ69" s="78">
        <f>AVERAGE(CM140:CM144)</f>
        <v>-1.6394439619185519E-2</v>
      </c>
      <c r="CR69" s="40"/>
      <c r="CS69" s="75">
        <f t="shared" ref="CS69:CS132" si="16">AI69-BX69</f>
        <v>-0.28688136443217216</v>
      </c>
      <c r="CT69" s="72">
        <f t="shared" ref="CT69:CT132" si="17">IF(AJ69+BY69&gt;=ABS(CS69),1,0)</f>
        <v>0</v>
      </c>
      <c r="CU69" s="72"/>
      <c r="CV69" s="72" t="s">
        <v>52</v>
      </c>
      <c r="CW69" s="78">
        <f>AVERAGE(CS140:CS144)</f>
        <v>-3.582015263088678E-3</v>
      </c>
      <c r="CX69" s="40"/>
      <c r="CY69" s="75">
        <f t="shared" ref="CY69:CY132" si="18">AK69-BZ69</f>
        <v>7.7386249041813793E-2</v>
      </c>
      <c r="CZ69" s="72">
        <f t="shared" ref="CZ69:CZ132" si="19">IF(AL69+CA69&gt;=ABS(CY69),1,0)</f>
        <v>1</v>
      </c>
      <c r="DA69" s="72"/>
      <c r="DB69" s="72" t="s">
        <v>52</v>
      </c>
      <c r="DC69" s="78">
        <f>AVERAGE(CY140:CY144)</f>
        <v>0.11318946799144011</v>
      </c>
      <c r="DD69" s="40"/>
      <c r="DE69" s="75">
        <f t="shared" ref="DE69:DE132" si="20">AM69-CB69</f>
        <v>2.6760305582107753</v>
      </c>
      <c r="DF69" s="72">
        <f t="shared" ref="DF69:DF132" si="21">IF(AN69+CC69&gt;=ABS(DE69),1,0)</f>
        <v>0</v>
      </c>
      <c r="DG69" s="72"/>
      <c r="DH69" s="72" t="s">
        <v>52</v>
      </c>
      <c r="DI69" s="78">
        <f>AVERAGE(DE140:DE144)</f>
        <v>1.6307347250719346</v>
      </c>
      <c r="DK69" s="39">
        <v>3.7906526639943703</v>
      </c>
    </row>
    <row r="70" spans="1:115" x14ac:dyDescent="0.3">
      <c r="A70" s="51">
        <v>58</v>
      </c>
      <c r="B70" s="52">
        <v>0.92500000000000004</v>
      </c>
      <c r="C70" s="53">
        <v>2.6666666666666665</v>
      </c>
      <c r="D70" s="53">
        <v>5.8571428571428559</v>
      </c>
      <c r="E70" s="54">
        <v>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4">
        <v>0</v>
      </c>
      <c r="M70" s="55">
        <v>0</v>
      </c>
      <c r="N70" s="53">
        <v>0</v>
      </c>
      <c r="O70" s="53">
        <v>0</v>
      </c>
      <c r="P70" s="53">
        <v>5</v>
      </c>
      <c r="Q70" s="53">
        <v>0</v>
      </c>
      <c r="R70" s="53">
        <v>0</v>
      </c>
      <c r="S70" s="53">
        <v>0</v>
      </c>
      <c r="T70" s="53">
        <v>5.1590019592802907</v>
      </c>
      <c r="U70" s="54">
        <v>200</v>
      </c>
      <c r="V70" s="56">
        <v>0.95</v>
      </c>
      <c r="W70" s="53">
        <v>16.34</v>
      </c>
      <c r="X70" s="53">
        <v>1.3278739753947801</v>
      </c>
      <c r="Y70" s="53">
        <v>165</v>
      </c>
      <c r="Z70" s="53">
        <v>0</v>
      </c>
      <c r="AA70" s="53">
        <v>0.90096969696969742</v>
      </c>
      <c r="AB70" s="55">
        <v>8.0477210629975402E-3</v>
      </c>
      <c r="AC70" s="51">
        <v>3.0808001412009873</v>
      </c>
      <c r="AD70" s="51">
        <v>5.7095691098742962E-2</v>
      </c>
      <c r="AE70" s="51">
        <v>3.3024775693196347E-2</v>
      </c>
      <c r="AF70" s="51">
        <v>7.9964161956286514E-3</v>
      </c>
      <c r="AG70" s="51">
        <v>1.3730072676319651</v>
      </c>
      <c r="AH70" s="51">
        <v>2.2282669321927181E-2</v>
      </c>
      <c r="AI70" s="51">
        <v>3.4068959370095553</v>
      </c>
      <c r="AJ70" s="51">
        <v>3.1410869379687338E-2</v>
      </c>
      <c r="AK70" s="51">
        <v>0.92535495753847186</v>
      </c>
      <c r="AL70" s="53">
        <v>8.4507250803692147E-2</v>
      </c>
      <c r="AM70" s="51">
        <v>8.5394815061535194</v>
      </c>
      <c r="AN70" s="55">
        <v>0.52844577308867213</v>
      </c>
      <c r="AP70" s="51">
        <v>58</v>
      </c>
      <c r="AQ70" s="52">
        <v>0.92500000000000004</v>
      </c>
      <c r="AR70" s="53">
        <v>2.6666666666666665</v>
      </c>
      <c r="AS70" s="53">
        <v>5.8571428571428559</v>
      </c>
      <c r="AT70" s="54">
        <v>0</v>
      </c>
      <c r="AU70" s="53">
        <v>0</v>
      </c>
      <c r="AV70" s="53">
        <v>0</v>
      </c>
      <c r="AW70" s="53">
        <v>0</v>
      </c>
      <c r="AX70" s="53">
        <v>0</v>
      </c>
      <c r="AY70" s="53">
        <v>0</v>
      </c>
      <c r="AZ70" s="53">
        <v>0</v>
      </c>
      <c r="BA70" s="54">
        <v>0</v>
      </c>
      <c r="BB70" s="55">
        <v>0</v>
      </c>
      <c r="BC70" s="53">
        <v>100</v>
      </c>
      <c r="BD70" s="53">
        <v>0</v>
      </c>
      <c r="BE70" s="53">
        <v>5</v>
      </c>
      <c r="BF70" s="53">
        <v>0</v>
      </c>
      <c r="BG70" s="53">
        <v>0</v>
      </c>
      <c r="BH70" s="53">
        <v>0</v>
      </c>
      <c r="BI70" s="53">
        <v>5.1590019592802907</v>
      </c>
      <c r="BJ70" s="54">
        <v>200</v>
      </c>
      <c r="BK70" s="56">
        <v>0.95</v>
      </c>
      <c r="BL70" s="53">
        <v>5.9450000000000003</v>
      </c>
      <c r="BM70" s="53">
        <v>0.78470896383660915</v>
      </c>
      <c r="BN70" s="53">
        <v>165</v>
      </c>
      <c r="BO70" s="53">
        <v>0</v>
      </c>
      <c r="BP70" s="53">
        <v>0.96396969696969659</v>
      </c>
      <c r="BQ70" s="55">
        <v>4.7558119020400568E-3</v>
      </c>
      <c r="BR70" s="51">
        <v>4.3533862563792187</v>
      </c>
      <c r="BS70" s="51">
        <v>8.4562603408137482E-2</v>
      </c>
      <c r="BT70" s="51">
        <v>5.71121611673822E-2</v>
      </c>
      <c r="BU70" s="51">
        <v>1.4836819007464178E-2</v>
      </c>
      <c r="BV70" s="51">
        <v>1.4954205663944575</v>
      </c>
      <c r="BW70" s="51">
        <v>2.8909154805331783E-2</v>
      </c>
      <c r="BX70" s="51">
        <v>3.5548740100042817</v>
      </c>
      <c r="BY70" s="51">
        <v>2.1458854136992184E-2</v>
      </c>
      <c r="BZ70" s="51">
        <v>0.95661203102799008</v>
      </c>
      <c r="CA70" s="53">
        <v>0.10562679358127233</v>
      </c>
      <c r="CB70" s="51">
        <v>6.4484777673646354</v>
      </c>
      <c r="CC70" s="55">
        <v>0.43519161374987098</v>
      </c>
      <c r="CD70" s="53"/>
      <c r="CE70" s="53">
        <f t="shared" si="11"/>
        <v>3.9520940802374143</v>
      </c>
      <c r="CG70" s="75">
        <f t="shared" si="12"/>
        <v>-6.2999999999999168E-2</v>
      </c>
      <c r="CH70" s="71">
        <f t="shared" si="13"/>
        <v>0</v>
      </c>
      <c r="CI70" s="72"/>
      <c r="CJ70" s="72" t="s">
        <v>53</v>
      </c>
      <c r="CK70" s="78">
        <f>AVERAGE(CG145:CG148)</f>
        <v>-3.2500000000000806E-2</v>
      </c>
      <c r="CL70" s="40"/>
      <c r="CM70" s="75">
        <f t="shared" si="14"/>
        <v>-0.12241329876249241</v>
      </c>
      <c r="CN70" s="72">
        <f t="shared" si="15"/>
        <v>0</v>
      </c>
      <c r="CO70" s="72"/>
      <c r="CP70" s="72" t="s">
        <v>53</v>
      </c>
      <c r="CQ70" s="78">
        <f>AVERAGE(CM145:CM148)</f>
        <v>-9.221244213578525E-2</v>
      </c>
      <c r="CR70" s="40"/>
      <c r="CS70" s="75">
        <f t="shared" si="16"/>
        <v>-0.14797807299472643</v>
      </c>
      <c r="CT70" s="72">
        <f t="shared" si="17"/>
        <v>0</v>
      </c>
      <c r="CU70" s="72"/>
      <c r="CV70" s="72" t="s">
        <v>53</v>
      </c>
      <c r="CW70" s="78">
        <f>AVERAGE(CS145:CS148)</f>
        <v>-0.34684750906077211</v>
      </c>
      <c r="CX70" s="40"/>
      <c r="CY70" s="75">
        <f t="shared" si="18"/>
        <v>-3.1257073489518228E-2</v>
      </c>
      <c r="CZ70" s="72">
        <f t="shared" si="19"/>
        <v>1</v>
      </c>
      <c r="DA70" s="72"/>
      <c r="DB70" s="72" t="s">
        <v>53</v>
      </c>
      <c r="DC70" s="78">
        <f>AVERAGE(CY145:CY148)</f>
        <v>1.051130917938789E-2</v>
      </c>
      <c r="DD70" s="40"/>
      <c r="DE70" s="75">
        <f t="shared" si="20"/>
        <v>2.091003738788884</v>
      </c>
      <c r="DF70" s="72">
        <f t="shared" si="21"/>
        <v>0</v>
      </c>
      <c r="DG70" s="72"/>
      <c r="DH70" s="72" t="s">
        <v>53</v>
      </c>
      <c r="DI70" s="78">
        <f>AVERAGE(DE145:DE148)</f>
        <v>1.5996381624086511</v>
      </c>
      <c r="DK70" s="39">
        <v>3.9520940802374143</v>
      </c>
    </row>
    <row r="71" spans="1:115" x14ac:dyDescent="0.3">
      <c r="A71" s="51">
        <v>80</v>
      </c>
      <c r="B71" s="52">
        <v>0.92500000000000004</v>
      </c>
      <c r="C71" s="53">
        <v>6.9999999999999991</v>
      </c>
      <c r="D71" s="53">
        <v>2.4285714285714284</v>
      </c>
      <c r="E71" s="54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0</v>
      </c>
      <c r="L71" s="54">
        <v>0</v>
      </c>
      <c r="M71" s="55">
        <v>0</v>
      </c>
      <c r="N71" s="53">
        <v>0</v>
      </c>
      <c r="O71" s="53">
        <v>0</v>
      </c>
      <c r="P71" s="53">
        <v>5</v>
      </c>
      <c r="Q71" s="53">
        <v>0</v>
      </c>
      <c r="R71" s="53">
        <v>0</v>
      </c>
      <c r="S71" s="53">
        <v>0</v>
      </c>
      <c r="T71" s="53">
        <v>5.1590019592802907</v>
      </c>
      <c r="U71" s="54">
        <v>200</v>
      </c>
      <c r="V71" s="56">
        <v>0.95</v>
      </c>
      <c r="W71" s="53">
        <v>14.94</v>
      </c>
      <c r="X71" s="53">
        <v>1.0965711979561699</v>
      </c>
      <c r="Y71" s="53">
        <v>165</v>
      </c>
      <c r="Z71" s="53">
        <v>0</v>
      </c>
      <c r="AA71" s="53">
        <v>0.90945454545454552</v>
      </c>
      <c r="AB71" s="55">
        <v>6.6458860482182256E-3</v>
      </c>
      <c r="AC71" s="51">
        <v>3.3035467071366496</v>
      </c>
      <c r="AD71" s="51">
        <v>5.6148187435299937E-2</v>
      </c>
      <c r="AE71" s="51">
        <v>4.5974024741112701E-2</v>
      </c>
      <c r="AF71" s="51">
        <v>9.504589650446248E-3</v>
      </c>
      <c r="AG71" s="51">
        <v>1.3958260321054907</v>
      </c>
      <c r="AH71" s="51">
        <v>2.2224094909651781E-2</v>
      </c>
      <c r="AI71" s="51">
        <v>3.5125134658615265</v>
      </c>
      <c r="AJ71" s="51">
        <v>2.8419612281510756E-2</v>
      </c>
      <c r="AK71" s="51">
        <v>0.9629228387388683</v>
      </c>
      <c r="AL71" s="53">
        <v>0.1031778228239728</v>
      </c>
      <c r="AM71" s="51">
        <v>8.5798229685526479</v>
      </c>
      <c r="AN71" s="55">
        <v>0.45971706747185143</v>
      </c>
      <c r="AP71" s="51">
        <v>80</v>
      </c>
      <c r="AQ71" s="52">
        <v>0.92500000000000004</v>
      </c>
      <c r="AR71" s="53">
        <v>6.9999999999999991</v>
      </c>
      <c r="AS71" s="53">
        <v>2.4285714285714284</v>
      </c>
      <c r="AT71" s="54">
        <v>0</v>
      </c>
      <c r="AU71" s="53">
        <v>0</v>
      </c>
      <c r="AV71" s="53">
        <v>0</v>
      </c>
      <c r="AW71" s="53">
        <v>0</v>
      </c>
      <c r="AX71" s="53">
        <v>0</v>
      </c>
      <c r="AY71" s="53">
        <v>0</v>
      </c>
      <c r="AZ71" s="53">
        <v>0</v>
      </c>
      <c r="BA71" s="54">
        <v>0</v>
      </c>
      <c r="BB71" s="55">
        <v>0</v>
      </c>
      <c r="BC71" s="53">
        <v>100</v>
      </c>
      <c r="BD71" s="53">
        <v>0</v>
      </c>
      <c r="BE71" s="53">
        <v>5</v>
      </c>
      <c r="BF71" s="53">
        <v>0</v>
      </c>
      <c r="BG71" s="53">
        <v>0</v>
      </c>
      <c r="BH71" s="53">
        <v>0</v>
      </c>
      <c r="BI71" s="53">
        <v>5.1590019592802907</v>
      </c>
      <c r="BJ71" s="54">
        <v>200</v>
      </c>
      <c r="BK71" s="56">
        <v>0.95</v>
      </c>
      <c r="BL71" s="53">
        <v>2.7949999999999999</v>
      </c>
      <c r="BM71" s="53">
        <v>0.46662862857876741</v>
      </c>
      <c r="BN71" s="53">
        <v>165</v>
      </c>
      <c r="BO71" s="53">
        <v>0</v>
      </c>
      <c r="BP71" s="53">
        <v>0.9830606060606063</v>
      </c>
      <c r="BQ71" s="55">
        <v>2.828052294416775E-3</v>
      </c>
      <c r="BR71" s="51">
        <v>5.2560049226252818</v>
      </c>
      <c r="BS71" s="51">
        <v>8.9641877664785763E-2</v>
      </c>
      <c r="BT71" s="51">
        <v>7.6579992491070517E-2</v>
      </c>
      <c r="BU71" s="51">
        <v>1.4583669803084414E-2</v>
      </c>
      <c r="BV71" s="51">
        <v>1.5824975137504951</v>
      </c>
      <c r="BW71" s="51">
        <v>3.2221110358486002E-2</v>
      </c>
      <c r="BX71" s="51">
        <v>3.9656989647074785</v>
      </c>
      <c r="BY71" s="51">
        <v>3.9129223684432037E-2</v>
      </c>
      <c r="BZ71" s="51">
        <v>0.95829965132943751</v>
      </c>
      <c r="CA71" s="53">
        <v>8.0859059877161174E-2</v>
      </c>
      <c r="CB71" s="51">
        <v>5.2448283869943442</v>
      </c>
      <c r="CC71" s="55">
        <v>0.26435156248314917</v>
      </c>
      <c r="CD71" s="53"/>
      <c r="CE71" s="53">
        <f t="shared" si="11"/>
        <v>4.1231056256176597</v>
      </c>
      <c r="CG71" s="75">
        <f t="shared" si="12"/>
        <v>-7.3606060606060786E-2</v>
      </c>
      <c r="CH71" s="71">
        <f t="shared" si="13"/>
        <v>0</v>
      </c>
      <c r="CI71" s="72"/>
      <c r="CJ71" s="72" t="s">
        <v>54</v>
      </c>
      <c r="CK71" s="78">
        <f>AVERAGE(CG149:CG151)</f>
        <v>-2.0979797979797765E-2</v>
      </c>
      <c r="CL71" s="40"/>
      <c r="CM71" s="75">
        <f t="shared" si="14"/>
        <v>-0.18667148164500436</v>
      </c>
      <c r="CN71" s="72">
        <f t="shared" si="15"/>
        <v>0</v>
      </c>
      <c r="CO71" s="72"/>
      <c r="CP71" s="72" t="s">
        <v>54</v>
      </c>
      <c r="CQ71" s="78">
        <f>AVERAGE(CM149:CM151)</f>
        <v>-0.10751150784273707</v>
      </c>
      <c r="CR71" s="40"/>
      <c r="CS71" s="75">
        <f t="shared" si="16"/>
        <v>-0.45318549884595205</v>
      </c>
      <c r="CT71" s="72">
        <f t="shared" si="17"/>
        <v>0</v>
      </c>
      <c r="CU71" s="72"/>
      <c r="CV71" s="72" t="s">
        <v>54</v>
      </c>
      <c r="CW71" s="78">
        <f>AVERAGE(CS149:CS151)</f>
        <v>4.3716683004621913E-2</v>
      </c>
      <c r="CX71" s="40"/>
      <c r="CY71" s="75">
        <f t="shared" si="18"/>
        <v>4.6231874094307956E-3</v>
      </c>
      <c r="CZ71" s="72">
        <f t="shared" si="19"/>
        <v>1</v>
      </c>
      <c r="DA71" s="72"/>
      <c r="DB71" s="72" t="s">
        <v>54</v>
      </c>
      <c r="DC71" s="78">
        <f>AVERAGE(CY149:CY151)</f>
        <v>-2.0242192360871436E-2</v>
      </c>
      <c r="DD71" s="40"/>
      <c r="DE71" s="75">
        <f t="shared" si="20"/>
        <v>3.3349945815583038</v>
      </c>
      <c r="DF71" s="72">
        <f t="shared" si="21"/>
        <v>0</v>
      </c>
      <c r="DG71" s="72"/>
      <c r="DH71" s="72" t="s">
        <v>54</v>
      </c>
      <c r="DI71" s="78">
        <f>AVERAGE(DE149:DE151)</f>
        <v>1.3282008873742652</v>
      </c>
      <c r="DK71" s="39">
        <v>4.1231056256176597</v>
      </c>
    </row>
    <row r="72" spans="1:115" x14ac:dyDescent="0.3">
      <c r="A72" s="51">
        <v>68</v>
      </c>
      <c r="B72" s="52">
        <v>0.92500000000000004</v>
      </c>
      <c r="C72" s="53">
        <v>4.833333333333333</v>
      </c>
      <c r="D72" s="53">
        <v>3.5714285714285712</v>
      </c>
      <c r="E72" s="54">
        <v>0</v>
      </c>
      <c r="F72" s="53">
        <v>0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4">
        <v>0</v>
      </c>
      <c r="M72" s="55">
        <v>0</v>
      </c>
      <c r="N72" s="53">
        <v>0</v>
      </c>
      <c r="O72" s="53">
        <v>0</v>
      </c>
      <c r="P72" s="53">
        <v>5</v>
      </c>
      <c r="Q72" s="53">
        <v>0</v>
      </c>
      <c r="R72" s="53">
        <v>0</v>
      </c>
      <c r="S72" s="53">
        <v>0</v>
      </c>
      <c r="T72" s="53">
        <v>5.1590019592802907</v>
      </c>
      <c r="U72" s="54">
        <v>200</v>
      </c>
      <c r="V72" s="56">
        <v>0.95</v>
      </c>
      <c r="W72" s="53">
        <v>14.345000000000001</v>
      </c>
      <c r="X72" s="53">
        <v>1.239284291487915</v>
      </c>
      <c r="Y72" s="53">
        <v>165</v>
      </c>
      <c r="Z72" s="53">
        <v>0</v>
      </c>
      <c r="AA72" s="53">
        <v>0.91306060606060635</v>
      </c>
      <c r="AB72" s="55">
        <v>7.5108138878041018E-3</v>
      </c>
      <c r="AC72" s="51">
        <v>3.3114786585723182</v>
      </c>
      <c r="AD72" s="51">
        <v>6.3589732862187887E-2</v>
      </c>
      <c r="AE72" s="51">
        <v>4.7765883701263674E-2</v>
      </c>
      <c r="AF72" s="51">
        <v>8.9276514503135972E-3</v>
      </c>
      <c r="AG72" s="51">
        <v>1.4058748567324884</v>
      </c>
      <c r="AH72" s="51">
        <v>2.4798924474740497E-2</v>
      </c>
      <c r="AI72" s="51">
        <v>3.5368364892871091</v>
      </c>
      <c r="AJ72" s="51">
        <v>3.2577396412812938E-2</v>
      </c>
      <c r="AK72" s="51">
        <v>0.97039472332442867</v>
      </c>
      <c r="AL72" s="53">
        <v>8.5239014379378947E-2</v>
      </c>
      <c r="AM72" s="51">
        <v>8.1906506954700902</v>
      </c>
      <c r="AN72" s="55">
        <v>0.4699653956034977</v>
      </c>
      <c r="AP72" s="51">
        <v>68</v>
      </c>
      <c r="AQ72" s="52">
        <v>0.92500000000000004</v>
      </c>
      <c r="AR72" s="53">
        <v>4.833333333333333</v>
      </c>
      <c r="AS72" s="53">
        <v>3.5714285714285712</v>
      </c>
      <c r="AT72" s="54">
        <v>0</v>
      </c>
      <c r="AU72" s="53">
        <v>0</v>
      </c>
      <c r="AV72" s="53">
        <v>0</v>
      </c>
      <c r="AW72" s="53">
        <v>0</v>
      </c>
      <c r="AX72" s="53">
        <v>0</v>
      </c>
      <c r="AY72" s="53">
        <v>0</v>
      </c>
      <c r="AZ72" s="53">
        <v>0</v>
      </c>
      <c r="BA72" s="54">
        <v>0</v>
      </c>
      <c r="BB72" s="55">
        <v>0</v>
      </c>
      <c r="BC72" s="53">
        <v>100</v>
      </c>
      <c r="BD72" s="53">
        <v>0</v>
      </c>
      <c r="BE72" s="53">
        <v>5</v>
      </c>
      <c r="BF72" s="53">
        <v>0</v>
      </c>
      <c r="BG72" s="53">
        <v>0</v>
      </c>
      <c r="BH72" s="53">
        <v>0</v>
      </c>
      <c r="BI72" s="53">
        <v>5.1590019592802907</v>
      </c>
      <c r="BJ72" s="54">
        <v>200</v>
      </c>
      <c r="BK72" s="56">
        <v>0.95</v>
      </c>
      <c r="BL72" s="53">
        <v>2.68</v>
      </c>
      <c r="BM72" s="53">
        <v>0.46546772932439001</v>
      </c>
      <c r="BN72" s="53">
        <v>165</v>
      </c>
      <c r="BO72" s="53">
        <v>0</v>
      </c>
      <c r="BP72" s="53">
        <v>0.98375757575757605</v>
      </c>
      <c r="BQ72" s="55">
        <v>2.8210165413599408E-3</v>
      </c>
      <c r="BR72" s="51">
        <v>5.2592583634460626</v>
      </c>
      <c r="BS72" s="51">
        <v>8.991303676602902E-2</v>
      </c>
      <c r="BT72" s="51">
        <v>8.0086099933509056E-2</v>
      </c>
      <c r="BU72" s="51">
        <v>1.5214603844065125E-2</v>
      </c>
      <c r="BV72" s="51">
        <v>1.5938996163003463</v>
      </c>
      <c r="BW72" s="51">
        <v>3.1531029134326725E-2</v>
      </c>
      <c r="BX72" s="51">
        <v>3.9471026329644157</v>
      </c>
      <c r="BY72" s="51">
        <v>4.2986377388316781E-2</v>
      </c>
      <c r="BZ72" s="51">
        <v>0.89896468291976106</v>
      </c>
      <c r="CA72" s="53">
        <v>7.5331177387831072E-2</v>
      </c>
      <c r="CB72" s="51">
        <v>5.2078495062350694</v>
      </c>
      <c r="CC72" s="55">
        <v>0.27565833243960991</v>
      </c>
      <c r="CD72" s="53"/>
      <c r="CE72" s="53">
        <f t="shared" si="11"/>
        <v>4.1547448491940822</v>
      </c>
      <c r="CG72" s="75">
        <f t="shared" si="12"/>
        <v>-7.0696969696969703E-2</v>
      </c>
      <c r="CH72" s="71">
        <f t="shared" si="13"/>
        <v>0</v>
      </c>
      <c r="CI72" s="72"/>
      <c r="CJ72" s="72" t="s">
        <v>55</v>
      </c>
      <c r="CK72" s="78">
        <f>AVERAGE(CG152:CG154)</f>
        <v>-9.4242424242424825E-3</v>
      </c>
      <c r="CL72" s="40"/>
      <c r="CM72" s="75">
        <f t="shared" si="14"/>
        <v>-0.18802475956785791</v>
      </c>
      <c r="CN72" s="72">
        <f t="shared" si="15"/>
        <v>0</v>
      </c>
      <c r="CO72" s="72"/>
      <c r="CP72" s="72" t="s">
        <v>55</v>
      </c>
      <c r="CQ72" s="78">
        <f>AVERAGE(CM152:CM154)</f>
        <v>-0.1636245788660009</v>
      </c>
      <c r="CR72" s="40"/>
      <c r="CS72" s="75">
        <f t="shared" si="16"/>
        <v>-0.41026614367730652</v>
      </c>
      <c r="CT72" s="72">
        <f t="shared" si="17"/>
        <v>0</v>
      </c>
      <c r="CU72" s="72"/>
      <c r="CV72" s="72" t="s">
        <v>55</v>
      </c>
      <c r="CW72" s="78">
        <f>AVERAGE(CS152:CS154)</f>
        <v>0.10783199740104192</v>
      </c>
      <c r="CX72" s="40"/>
      <c r="CY72" s="75">
        <f t="shared" si="18"/>
        <v>7.1430040404667605E-2</v>
      </c>
      <c r="CZ72" s="72">
        <f t="shared" si="19"/>
        <v>1</v>
      </c>
      <c r="DA72" s="72"/>
      <c r="DB72" s="72" t="s">
        <v>55</v>
      </c>
      <c r="DC72" s="78">
        <f>AVERAGE(CY152:CY154)</f>
        <v>-9.969780664428296E-2</v>
      </c>
      <c r="DD72" s="40"/>
      <c r="DE72" s="75">
        <f t="shared" si="20"/>
        <v>2.9828011892350208</v>
      </c>
      <c r="DF72" s="72">
        <f t="shared" si="21"/>
        <v>0</v>
      </c>
      <c r="DG72" s="72"/>
      <c r="DH72" s="72" t="s">
        <v>55</v>
      </c>
      <c r="DI72" s="78">
        <f>AVERAGE(DE152:DE154)</f>
        <v>0.73792543297755542</v>
      </c>
      <c r="DK72" s="39">
        <v>4.1547448491940822</v>
      </c>
    </row>
    <row r="73" spans="1:115" x14ac:dyDescent="0.3">
      <c r="A73" s="51">
        <v>63</v>
      </c>
      <c r="B73" s="52">
        <v>0.92500000000000004</v>
      </c>
      <c r="C73" s="53">
        <v>3.75</v>
      </c>
      <c r="D73" s="53">
        <v>4.7142857142857135</v>
      </c>
      <c r="E73" s="54">
        <v>0</v>
      </c>
      <c r="F73" s="53">
        <v>0</v>
      </c>
      <c r="G73" s="53">
        <v>0</v>
      </c>
      <c r="H73" s="53">
        <v>0</v>
      </c>
      <c r="I73" s="53">
        <v>0</v>
      </c>
      <c r="J73" s="53">
        <v>0</v>
      </c>
      <c r="K73" s="53">
        <v>0</v>
      </c>
      <c r="L73" s="54">
        <v>0</v>
      </c>
      <c r="M73" s="55">
        <v>0</v>
      </c>
      <c r="N73" s="53">
        <v>0</v>
      </c>
      <c r="O73" s="53">
        <v>0</v>
      </c>
      <c r="P73" s="53">
        <v>5</v>
      </c>
      <c r="Q73" s="53">
        <v>0</v>
      </c>
      <c r="R73" s="53">
        <v>0</v>
      </c>
      <c r="S73" s="53">
        <v>0</v>
      </c>
      <c r="T73" s="53">
        <v>5.1590019592802907</v>
      </c>
      <c r="U73" s="54">
        <v>200</v>
      </c>
      <c r="V73" s="56">
        <v>0.95</v>
      </c>
      <c r="W73" s="53">
        <v>13.08</v>
      </c>
      <c r="X73" s="53">
        <v>1.182873277890945</v>
      </c>
      <c r="Y73" s="53">
        <v>165</v>
      </c>
      <c r="Z73" s="53">
        <v>0</v>
      </c>
      <c r="AA73" s="53">
        <v>0.92072727272727195</v>
      </c>
      <c r="AB73" s="55">
        <v>7.1689289569154624E-3</v>
      </c>
      <c r="AC73" s="51">
        <v>3.3509223671154884</v>
      </c>
      <c r="AD73" s="51">
        <v>6.517913137235179E-2</v>
      </c>
      <c r="AE73" s="51">
        <v>5.1366454231686391E-2</v>
      </c>
      <c r="AF73" s="51">
        <v>9.4915106758404581E-3</v>
      </c>
      <c r="AG73" s="51">
        <v>1.4165606448251531</v>
      </c>
      <c r="AH73" s="51">
        <v>2.495898057239257E-2</v>
      </c>
      <c r="AI73" s="51">
        <v>3.5858074886997668</v>
      </c>
      <c r="AJ73" s="51">
        <v>3.2717527081661021E-2</v>
      </c>
      <c r="AK73" s="51">
        <v>0.95993031741505119</v>
      </c>
      <c r="AL73" s="53">
        <v>8.4560191063158194E-2</v>
      </c>
      <c r="AM73" s="51">
        <v>7.8916671177061684</v>
      </c>
      <c r="AN73" s="55">
        <v>0.46368401136048065</v>
      </c>
      <c r="AP73" s="51">
        <v>63</v>
      </c>
      <c r="AQ73" s="52">
        <v>0.92500000000000004</v>
      </c>
      <c r="AR73" s="53">
        <v>3.75</v>
      </c>
      <c r="AS73" s="53">
        <v>4.7142857142857135</v>
      </c>
      <c r="AT73" s="54">
        <v>0</v>
      </c>
      <c r="AU73" s="53">
        <v>0</v>
      </c>
      <c r="AV73" s="53">
        <v>0</v>
      </c>
      <c r="AW73" s="53">
        <v>0</v>
      </c>
      <c r="AX73" s="53">
        <v>0</v>
      </c>
      <c r="AY73" s="53">
        <v>0</v>
      </c>
      <c r="AZ73" s="53">
        <v>0</v>
      </c>
      <c r="BA73" s="54">
        <v>0</v>
      </c>
      <c r="BB73" s="55">
        <v>0</v>
      </c>
      <c r="BC73" s="53">
        <v>100</v>
      </c>
      <c r="BD73" s="53">
        <v>0</v>
      </c>
      <c r="BE73" s="53">
        <v>5</v>
      </c>
      <c r="BF73" s="53">
        <v>0</v>
      </c>
      <c r="BG73" s="53">
        <v>0</v>
      </c>
      <c r="BH73" s="53">
        <v>0</v>
      </c>
      <c r="BI73" s="53">
        <v>5.1590019592802907</v>
      </c>
      <c r="BJ73" s="54">
        <v>200</v>
      </c>
      <c r="BK73" s="56">
        <v>0.95</v>
      </c>
      <c r="BL73" s="53">
        <v>2.52</v>
      </c>
      <c r="BM73" s="53">
        <v>0.46613894021320929</v>
      </c>
      <c r="BN73" s="53">
        <v>165</v>
      </c>
      <c r="BO73" s="53">
        <v>0</v>
      </c>
      <c r="BP73" s="53">
        <v>0.98472727272727278</v>
      </c>
      <c r="BQ73" s="55">
        <v>2.8250844861406597E-3</v>
      </c>
      <c r="BR73" s="51">
        <v>5.2579350374448657</v>
      </c>
      <c r="BS73" s="51">
        <v>8.8947870148147382E-2</v>
      </c>
      <c r="BT73" s="51">
        <v>8.0322879284379672E-2</v>
      </c>
      <c r="BU73" s="51">
        <v>1.3586914626465241E-2</v>
      </c>
      <c r="BV73" s="51">
        <v>1.6054964807143406</v>
      </c>
      <c r="BW73" s="51">
        <v>3.410812935111409E-2</v>
      </c>
      <c r="BX73" s="51">
        <v>3.9377405590937928</v>
      </c>
      <c r="BY73" s="51">
        <v>4.4330771733704165E-2</v>
      </c>
      <c r="BZ73" s="51">
        <v>0.86222603877358139</v>
      </c>
      <c r="CA73" s="53">
        <v>7.4607930921265844E-2</v>
      </c>
      <c r="CB73" s="51">
        <v>5.1106216305029406</v>
      </c>
      <c r="CC73" s="55">
        <v>0.26974223573441025</v>
      </c>
      <c r="CD73" s="53"/>
      <c r="CE73" s="53">
        <f t="shared" si="11"/>
        <v>4.2045893293604104</v>
      </c>
      <c r="CG73" s="75">
        <f t="shared" si="12"/>
        <v>-6.4000000000000834E-2</v>
      </c>
      <c r="CH73" s="71">
        <f t="shared" si="13"/>
        <v>0</v>
      </c>
      <c r="CI73" s="72"/>
      <c r="CJ73" s="72" t="s">
        <v>56</v>
      </c>
      <c r="CK73" s="78">
        <f>AVERAGE(CG155:CG157)</f>
        <v>-4.7777777777774366E-3</v>
      </c>
      <c r="CL73" s="40"/>
      <c r="CM73" s="75">
        <f t="shared" si="14"/>
        <v>-0.1889358358891875</v>
      </c>
      <c r="CN73" s="72">
        <f t="shared" si="15"/>
        <v>0</v>
      </c>
      <c r="CO73" s="72"/>
      <c r="CP73" s="72" t="s">
        <v>56</v>
      </c>
      <c r="CQ73" s="78">
        <f>AVERAGE(CM155:CM157)</f>
        <v>-0.21669122407344554</v>
      </c>
      <c r="CR73" s="40"/>
      <c r="CS73" s="75">
        <f t="shared" si="16"/>
        <v>-0.35193307039402599</v>
      </c>
      <c r="CT73" s="72">
        <f t="shared" si="17"/>
        <v>0</v>
      </c>
      <c r="CU73" s="72"/>
      <c r="CV73" s="72" t="s">
        <v>56</v>
      </c>
      <c r="CW73" s="78">
        <f>AVERAGE(CS155:CS157)</f>
        <v>3.8553019577799365E-2</v>
      </c>
      <c r="CX73" s="40"/>
      <c r="CY73" s="75">
        <f t="shared" si="18"/>
        <v>9.7704278641469799E-2</v>
      </c>
      <c r="CZ73" s="72">
        <f t="shared" si="19"/>
        <v>1</v>
      </c>
      <c r="DA73" s="72"/>
      <c r="DB73" s="72" t="s">
        <v>56</v>
      </c>
      <c r="DC73" s="78">
        <f>AVERAGE(CY155:CY157)</f>
        <v>-9.4539490772881166E-2</v>
      </c>
      <c r="DD73" s="40"/>
      <c r="DE73" s="75">
        <f t="shared" si="20"/>
        <v>2.7810454872032278</v>
      </c>
      <c r="DF73" s="72">
        <f t="shared" si="21"/>
        <v>0</v>
      </c>
      <c r="DG73" s="72"/>
      <c r="DH73" s="72" t="s">
        <v>56</v>
      </c>
      <c r="DI73" s="78">
        <f>AVERAGE(DE155:DE157)</f>
        <v>0.44210525850725463</v>
      </c>
      <c r="DK73" s="39">
        <v>4.2045893293604104</v>
      </c>
    </row>
    <row r="74" spans="1:115" x14ac:dyDescent="0.3">
      <c r="A74" s="51">
        <v>59</v>
      </c>
      <c r="B74" s="52">
        <v>0.92500000000000004</v>
      </c>
      <c r="C74" s="53">
        <v>2.6666666666666665</v>
      </c>
      <c r="D74" s="53">
        <v>6.9999999999999982</v>
      </c>
      <c r="E74" s="54">
        <v>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4">
        <v>0</v>
      </c>
      <c r="M74" s="55">
        <v>0</v>
      </c>
      <c r="N74" s="53">
        <v>0</v>
      </c>
      <c r="O74" s="53">
        <v>0</v>
      </c>
      <c r="P74" s="53">
        <v>5</v>
      </c>
      <c r="Q74" s="53">
        <v>0</v>
      </c>
      <c r="R74" s="53">
        <v>0</v>
      </c>
      <c r="S74" s="53">
        <v>0</v>
      </c>
      <c r="T74" s="53">
        <v>5.1590019592802907</v>
      </c>
      <c r="U74" s="54">
        <v>200</v>
      </c>
      <c r="V74" s="56">
        <v>0.95</v>
      </c>
      <c r="W74" s="53">
        <v>12.65</v>
      </c>
      <c r="X74" s="53">
        <v>1.1043938432912748</v>
      </c>
      <c r="Y74" s="53">
        <v>165</v>
      </c>
      <c r="Z74" s="53">
        <v>0</v>
      </c>
      <c r="AA74" s="53">
        <v>0.92333333333333245</v>
      </c>
      <c r="AB74" s="55">
        <v>6.6932960199488035E-3</v>
      </c>
      <c r="AC74" s="51">
        <v>3.4903375245297412</v>
      </c>
      <c r="AD74" s="51">
        <v>6.5430701805200456E-2</v>
      </c>
      <c r="AE74" s="51">
        <v>5.0153827185847072E-2</v>
      </c>
      <c r="AF74" s="51">
        <v>8.8748438894041271E-3</v>
      </c>
      <c r="AG74" s="51">
        <v>1.4437718962020025</v>
      </c>
      <c r="AH74" s="51">
        <v>2.5269186636486075E-2</v>
      </c>
      <c r="AI74" s="51">
        <v>3.7215225711496385</v>
      </c>
      <c r="AJ74" s="51">
        <v>3.8509115775230043E-2</v>
      </c>
      <c r="AK74" s="51">
        <v>0.99163432748891511</v>
      </c>
      <c r="AL74" s="53">
        <v>8.2775923659619388E-2</v>
      </c>
      <c r="AM74" s="51">
        <v>7.8597983956457655</v>
      </c>
      <c r="AN74" s="55">
        <v>0.41304315863150037</v>
      </c>
      <c r="AP74" s="51">
        <v>59</v>
      </c>
      <c r="AQ74" s="52">
        <v>0.92500000000000004</v>
      </c>
      <c r="AR74" s="53">
        <v>2.6666666666666665</v>
      </c>
      <c r="AS74" s="53">
        <v>6.9999999999999982</v>
      </c>
      <c r="AT74" s="54">
        <v>0</v>
      </c>
      <c r="AU74" s="53">
        <v>0</v>
      </c>
      <c r="AV74" s="53">
        <v>0</v>
      </c>
      <c r="AW74" s="53">
        <v>0</v>
      </c>
      <c r="AX74" s="53">
        <v>0</v>
      </c>
      <c r="AY74" s="53">
        <v>0</v>
      </c>
      <c r="AZ74" s="53">
        <v>0</v>
      </c>
      <c r="BA74" s="54">
        <v>0</v>
      </c>
      <c r="BB74" s="55">
        <v>0</v>
      </c>
      <c r="BC74" s="53">
        <v>100</v>
      </c>
      <c r="BD74" s="53">
        <v>0</v>
      </c>
      <c r="BE74" s="53">
        <v>5</v>
      </c>
      <c r="BF74" s="53">
        <v>0</v>
      </c>
      <c r="BG74" s="53">
        <v>0</v>
      </c>
      <c r="BH74" s="53">
        <v>0</v>
      </c>
      <c r="BI74" s="53">
        <v>5.1590019592802907</v>
      </c>
      <c r="BJ74" s="54">
        <v>200</v>
      </c>
      <c r="BK74" s="56">
        <v>0.95</v>
      </c>
      <c r="BL74" s="53">
        <v>2.19</v>
      </c>
      <c r="BM74" s="53">
        <v>0.4201539409156112</v>
      </c>
      <c r="BN74" s="53">
        <v>165</v>
      </c>
      <c r="BO74" s="53">
        <v>0</v>
      </c>
      <c r="BP74" s="53">
        <v>0.98672727272727312</v>
      </c>
      <c r="BQ74" s="55">
        <v>2.5463875207006777E-3</v>
      </c>
      <c r="BR74" s="51">
        <v>5.4918836701296421</v>
      </c>
      <c r="BS74" s="51">
        <v>8.9914398547719265E-2</v>
      </c>
      <c r="BT74" s="51">
        <v>9.6299929805807344E-2</v>
      </c>
      <c r="BU74" s="51">
        <v>1.6570053113613141E-2</v>
      </c>
      <c r="BV74" s="51">
        <v>1.6437452717533401</v>
      </c>
      <c r="BW74" s="51">
        <v>3.3472541507448585E-2</v>
      </c>
      <c r="BX74" s="51">
        <v>3.991730741836228</v>
      </c>
      <c r="BY74" s="51">
        <v>4.6439940930628081E-2</v>
      </c>
      <c r="BZ74" s="51">
        <v>0.95303323764426917</v>
      </c>
      <c r="CA74" s="53">
        <v>8.1899941067245269E-2</v>
      </c>
      <c r="CB74" s="51">
        <v>5.0824306478673149</v>
      </c>
      <c r="CC74" s="55">
        <v>0.26286766721236882</v>
      </c>
      <c r="CD74" s="53"/>
      <c r="CE74" s="53">
        <f t="shared" si="11"/>
        <v>4.320493798938573</v>
      </c>
      <c r="CG74" s="75">
        <f t="shared" si="12"/>
        <v>-6.3393939393940668E-2</v>
      </c>
      <c r="CH74" s="71">
        <f t="shared" si="13"/>
        <v>0</v>
      </c>
      <c r="CI74" s="72"/>
      <c r="CJ74" s="72" t="s">
        <v>57</v>
      </c>
      <c r="CK74" s="78">
        <f>AVERAGE(CG158)</f>
        <v>-3.484848484848313E-3</v>
      </c>
      <c r="CL74" s="40"/>
      <c r="CM74" s="75">
        <f t="shared" si="14"/>
        <v>-0.19997337555133754</v>
      </c>
      <c r="CN74" s="72">
        <f t="shared" si="15"/>
        <v>0</v>
      </c>
      <c r="CO74" s="72"/>
      <c r="CP74" s="72" t="s">
        <v>57</v>
      </c>
      <c r="CQ74" s="78">
        <f>AVERAGE(CM158)</f>
        <v>-0.29236254822785424</v>
      </c>
      <c r="CR74" s="40"/>
      <c r="CS74" s="75">
        <f t="shared" si="16"/>
        <v>-0.27020817068658953</v>
      </c>
      <c r="CT74" s="72">
        <f t="shared" si="17"/>
        <v>0</v>
      </c>
      <c r="CU74" s="72"/>
      <c r="CV74" s="72" t="s">
        <v>57</v>
      </c>
      <c r="CW74" s="78">
        <f>AVERAGE(CS158)</f>
        <v>-1.0777827820378505E-3</v>
      </c>
      <c r="CX74" s="40"/>
      <c r="CY74" s="75">
        <f t="shared" si="18"/>
        <v>3.8601089844645942E-2</v>
      </c>
      <c r="CZ74" s="72">
        <f t="shared" si="19"/>
        <v>1</v>
      </c>
      <c r="DA74" s="72"/>
      <c r="DB74" s="72" t="s">
        <v>57</v>
      </c>
      <c r="DC74" s="78">
        <f>AVERAGE(CY158)</f>
        <v>-0.10701116267583344</v>
      </c>
      <c r="DD74" s="40"/>
      <c r="DE74" s="75">
        <f t="shared" si="20"/>
        <v>2.7773677477784506</v>
      </c>
      <c r="DF74" s="72">
        <f t="shared" si="21"/>
        <v>0</v>
      </c>
      <c r="DG74" s="72"/>
      <c r="DH74" s="72" t="s">
        <v>57</v>
      </c>
      <c r="DI74" s="78">
        <f>AVERAGE(DE158)</f>
        <v>0.28810252520071522</v>
      </c>
      <c r="DK74" s="39">
        <v>4.320493798938573</v>
      </c>
    </row>
    <row r="75" spans="1:115" x14ac:dyDescent="0.3">
      <c r="A75" s="51">
        <v>74</v>
      </c>
      <c r="B75" s="52">
        <v>0.92500000000000004</v>
      </c>
      <c r="C75" s="53">
        <v>5.9166666666666661</v>
      </c>
      <c r="D75" s="53">
        <v>3.5714285714285712</v>
      </c>
      <c r="E75" s="54">
        <v>0</v>
      </c>
      <c r="F75" s="53">
        <v>0</v>
      </c>
      <c r="G75" s="53">
        <v>0</v>
      </c>
      <c r="H75" s="53">
        <v>0</v>
      </c>
      <c r="I75" s="53">
        <v>0</v>
      </c>
      <c r="J75" s="53">
        <v>0</v>
      </c>
      <c r="K75" s="53">
        <v>0</v>
      </c>
      <c r="L75" s="54">
        <v>0</v>
      </c>
      <c r="M75" s="55">
        <v>0</v>
      </c>
      <c r="N75" s="53">
        <v>0</v>
      </c>
      <c r="O75" s="53">
        <v>0</v>
      </c>
      <c r="P75" s="53">
        <v>5</v>
      </c>
      <c r="Q75" s="53">
        <v>0</v>
      </c>
      <c r="R75" s="53">
        <v>0</v>
      </c>
      <c r="S75" s="53">
        <v>0</v>
      </c>
      <c r="T75" s="53">
        <v>5.1590019592802907</v>
      </c>
      <c r="U75" s="54">
        <v>200</v>
      </c>
      <c r="V75" s="56">
        <v>0.95</v>
      </c>
      <c r="W75" s="53">
        <v>8.3249999999999993</v>
      </c>
      <c r="X75" s="53">
        <v>0.90019073121902327</v>
      </c>
      <c r="Y75" s="53">
        <v>165</v>
      </c>
      <c r="Z75" s="53">
        <v>0</v>
      </c>
      <c r="AA75" s="53">
        <v>0.9495454545454548</v>
      </c>
      <c r="AB75" s="55">
        <v>5.4557014013255582E-3</v>
      </c>
      <c r="AC75" s="51">
        <v>3.8454915974266708</v>
      </c>
      <c r="AD75" s="51">
        <v>7.2726376803472173E-2</v>
      </c>
      <c r="AE75" s="51">
        <v>7.0537998434035409E-2</v>
      </c>
      <c r="AF75" s="51">
        <v>1.0126422555253702E-2</v>
      </c>
      <c r="AG75" s="51">
        <v>1.4682324183629294</v>
      </c>
      <c r="AH75" s="51">
        <v>2.9541465348825433E-2</v>
      </c>
      <c r="AI75" s="51">
        <v>3.9375986188907666</v>
      </c>
      <c r="AJ75" s="51">
        <v>4.6772019760724183E-2</v>
      </c>
      <c r="AK75" s="51">
        <v>1.0183518504958811</v>
      </c>
      <c r="AL75" s="53">
        <v>8.3301494307633048E-2</v>
      </c>
      <c r="AM75" s="51">
        <v>6.921585589252472</v>
      </c>
      <c r="AN75" s="55">
        <v>0.443645191290714</v>
      </c>
      <c r="AP75" s="51">
        <v>74</v>
      </c>
      <c r="AQ75" s="52">
        <v>0.92500000000000004</v>
      </c>
      <c r="AR75" s="53">
        <v>5.9166666666666661</v>
      </c>
      <c r="AS75" s="53">
        <v>3.5714285714285712</v>
      </c>
      <c r="AT75" s="54">
        <v>0</v>
      </c>
      <c r="AU75" s="53">
        <v>0</v>
      </c>
      <c r="AV75" s="53">
        <v>0</v>
      </c>
      <c r="AW75" s="53">
        <v>0</v>
      </c>
      <c r="AX75" s="53">
        <v>0</v>
      </c>
      <c r="AY75" s="53">
        <v>0</v>
      </c>
      <c r="AZ75" s="53">
        <v>0</v>
      </c>
      <c r="BA75" s="54">
        <v>0</v>
      </c>
      <c r="BB75" s="55">
        <v>0</v>
      </c>
      <c r="BC75" s="53">
        <v>100</v>
      </c>
      <c r="BD75" s="53">
        <v>0</v>
      </c>
      <c r="BE75" s="53">
        <v>5</v>
      </c>
      <c r="BF75" s="53">
        <v>0</v>
      </c>
      <c r="BG75" s="53">
        <v>0</v>
      </c>
      <c r="BH75" s="53">
        <v>0</v>
      </c>
      <c r="BI75" s="53">
        <v>5.1590019592802907</v>
      </c>
      <c r="BJ75" s="54">
        <v>200</v>
      </c>
      <c r="BK75" s="56">
        <v>0.95</v>
      </c>
      <c r="BL75" s="53">
        <v>1.1299999999999999</v>
      </c>
      <c r="BM75" s="53">
        <v>0.2700882020777351</v>
      </c>
      <c r="BN75" s="53">
        <v>165</v>
      </c>
      <c r="BO75" s="53">
        <v>0</v>
      </c>
      <c r="BP75" s="53">
        <v>0.99315151515151523</v>
      </c>
      <c r="BQ75" s="55">
        <v>1.6368981944105184E-3</v>
      </c>
      <c r="BR75" s="51">
        <v>6.1239866257382856</v>
      </c>
      <c r="BS75" s="51">
        <v>9.9681575680165127E-2</v>
      </c>
      <c r="BT75" s="51">
        <v>0.11640939263054439</v>
      </c>
      <c r="BU75" s="51">
        <v>1.5413847489603326E-2</v>
      </c>
      <c r="BV75" s="51">
        <v>1.6943944275077856</v>
      </c>
      <c r="BW75" s="51">
        <v>3.928436772113799E-2</v>
      </c>
      <c r="BX75" s="51">
        <v>4.0709662460099905</v>
      </c>
      <c r="BY75" s="51">
        <v>6.125611625263485E-2</v>
      </c>
      <c r="BZ75" s="51">
        <v>1.0112770065039682</v>
      </c>
      <c r="CA75" s="53">
        <v>8.8156915858246573E-2</v>
      </c>
      <c r="CB75" s="51">
        <v>4.6677937891042527</v>
      </c>
      <c r="CC75" s="55">
        <v>0.20044950747172413</v>
      </c>
      <c r="CD75" s="53"/>
      <c r="CE75" s="53">
        <f t="shared" si="11"/>
        <v>4.5968415657875763</v>
      </c>
      <c r="CG75" s="75">
        <f t="shared" si="12"/>
        <v>-4.3606060606060426E-2</v>
      </c>
      <c r="CH75" s="71">
        <f t="shared" si="13"/>
        <v>0</v>
      </c>
      <c r="CI75" s="72"/>
      <c r="CJ75" s="72" t="s">
        <v>58</v>
      </c>
      <c r="CK75" s="78">
        <f>AVERAGE(CG159:CG161)</f>
        <v>-1.6565656565656155E-3</v>
      </c>
      <c r="CL75" s="40"/>
      <c r="CM75" s="75">
        <f t="shared" si="14"/>
        <v>-0.22616200914485618</v>
      </c>
      <c r="CN75" s="72">
        <f t="shared" si="15"/>
        <v>0</v>
      </c>
      <c r="CO75" s="72"/>
      <c r="CP75" s="72" t="s">
        <v>58</v>
      </c>
      <c r="CQ75" s="78">
        <f>AVERAGE(CM159:CM161)</f>
        <v>-0.29420128393654538</v>
      </c>
      <c r="CR75" s="40"/>
      <c r="CS75" s="75">
        <f t="shared" si="16"/>
        <v>-0.1333676271192239</v>
      </c>
      <c r="CT75" s="72">
        <f t="shared" si="17"/>
        <v>0</v>
      </c>
      <c r="CU75" s="72"/>
      <c r="CV75" s="72" t="s">
        <v>58</v>
      </c>
      <c r="CW75" s="78">
        <f>AVERAGE(CS159:CS161)</f>
        <v>1.6210004317055215E-2</v>
      </c>
      <c r="CX75" s="40"/>
      <c r="CY75" s="75">
        <f t="shared" si="18"/>
        <v>7.074843991912827E-3</v>
      </c>
      <c r="CZ75" s="72">
        <f t="shared" si="19"/>
        <v>1</v>
      </c>
      <c r="DA75" s="72"/>
      <c r="DB75" s="72" t="s">
        <v>58</v>
      </c>
      <c r="DC75" s="78">
        <f>AVERAGE(CY159:CY161)</f>
        <v>-0.20162876810104705</v>
      </c>
      <c r="DD75" s="40"/>
      <c r="DE75" s="75">
        <f t="shared" si="20"/>
        <v>2.2537918001482193</v>
      </c>
      <c r="DF75" s="72">
        <f t="shared" si="21"/>
        <v>0</v>
      </c>
      <c r="DG75" s="72"/>
      <c r="DH75" s="72" t="s">
        <v>58</v>
      </c>
      <c r="DI75" s="78">
        <f>AVERAGE(DE159:DE161)</f>
        <v>0.13870087308408582</v>
      </c>
      <c r="DK75" s="39">
        <v>4.5968415657875763</v>
      </c>
    </row>
    <row r="76" spans="1:115" x14ac:dyDescent="0.3">
      <c r="A76" s="51">
        <v>64</v>
      </c>
      <c r="B76" s="52">
        <v>0.92500000000000004</v>
      </c>
      <c r="C76" s="53">
        <v>3.75</v>
      </c>
      <c r="D76" s="53">
        <v>5.8571428571428559</v>
      </c>
      <c r="E76" s="54">
        <v>0</v>
      </c>
      <c r="F76" s="53">
        <v>0</v>
      </c>
      <c r="G76" s="53">
        <v>0</v>
      </c>
      <c r="H76" s="53">
        <v>0</v>
      </c>
      <c r="I76" s="53">
        <v>0</v>
      </c>
      <c r="J76" s="53">
        <v>0</v>
      </c>
      <c r="K76" s="53">
        <v>0</v>
      </c>
      <c r="L76" s="54">
        <v>0</v>
      </c>
      <c r="M76" s="55">
        <v>0</v>
      </c>
      <c r="N76" s="53">
        <v>0</v>
      </c>
      <c r="O76" s="53">
        <v>0</v>
      </c>
      <c r="P76" s="53">
        <v>5</v>
      </c>
      <c r="Q76" s="53">
        <v>0</v>
      </c>
      <c r="R76" s="53">
        <v>0</v>
      </c>
      <c r="S76" s="53">
        <v>0</v>
      </c>
      <c r="T76" s="53">
        <v>5.1590019592802907</v>
      </c>
      <c r="U76" s="54">
        <v>200</v>
      </c>
      <c r="V76" s="56">
        <v>0.95</v>
      </c>
      <c r="W76" s="53">
        <v>8.49</v>
      </c>
      <c r="X76" s="53">
        <v>0.94447552287370007</v>
      </c>
      <c r="Y76" s="53">
        <v>165</v>
      </c>
      <c r="Z76" s="53">
        <v>0</v>
      </c>
      <c r="AA76" s="53">
        <v>0.94854545454545358</v>
      </c>
      <c r="AB76" s="55">
        <v>5.7240940780249085E-3</v>
      </c>
      <c r="AC76" s="51">
        <v>3.9310550311317018</v>
      </c>
      <c r="AD76" s="51">
        <v>7.8661791335221457E-2</v>
      </c>
      <c r="AE76" s="51">
        <v>6.4154395634313813E-2</v>
      </c>
      <c r="AF76" s="51">
        <v>9.7114581869659124E-3</v>
      </c>
      <c r="AG76" s="51">
        <v>1.5127373859259736</v>
      </c>
      <c r="AH76" s="51">
        <v>3.1220594348300445E-2</v>
      </c>
      <c r="AI76" s="51">
        <v>4.0478405634081387</v>
      </c>
      <c r="AJ76" s="51">
        <v>4.5850978590530923E-2</v>
      </c>
      <c r="AK76" s="51">
        <v>0.99595965264261566</v>
      </c>
      <c r="AL76" s="53">
        <v>8.5830307058029492E-2</v>
      </c>
      <c r="AM76" s="51">
        <v>7.0311133872757479</v>
      </c>
      <c r="AN76" s="55">
        <v>0.41078720365362803</v>
      </c>
      <c r="AP76" s="51">
        <v>64</v>
      </c>
      <c r="AQ76" s="52">
        <v>0.92500000000000004</v>
      </c>
      <c r="AR76" s="53">
        <v>3.75</v>
      </c>
      <c r="AS76" s="53">
        <v>5.8571428571428559</v>
      </c>
      <c r="AT76" s="54">
        <v>0</v>
      </c>
      <c r="AU76" s="53">
        <v>0</v>
      </c>
      <c r="AV76" s="53">
        <v>0</v>
      </c>
      <c r="AW76" s="53">
        <v>0</v>
      </c>
      <c r="AX76" s="53">
        <v>0</v>
      </c>
      <c r="AY76" s="53">
        <v>0</v>
      </c>
      <c r="AZ76" s="53">
        <v>0</v>
      </c>
      <c r="BA76" s="54">
        <v>0</v>
      </c>
      <c r="BB76" s="55">
        <v>0</v>
      </c>
      <c r="BC76" s="53">
        <v>100</v>
      </c>
      <c r="BD76" s="53">
        <v>0</v>
      </c>
      <c r="BE76" s="53">
        <v>5</v>
      </c>
      <c r="BF76" s="53">
        <v>0</v>
      </c>
      <c r="BG76" s="53">
        <v>0</v>
      </c>
      <c r="BH76" s="53">
        <v>0</v>
      </c>
      <c r="BI76" s="53">
        <v>5.1590019592802907</v>
      </c>
      <c r="BJ76" s="54">
        <v>200</v>
      </c>
      <c r="BK76" s="56">
        <v>0.95</v>
      </c>
      <c r="BL76" s="53">
        <v>1.415</v>
      </c>
      <c r="BM76" s="53">
        <v>0.31266285374342978</v>
      </c>
      <c r="BN76" s="53">
        <v>165</v>
      </c>
      <c r="BO76" s="53">
        <v>0</v>
      </c>
      <c r="BP76" s="53">
        <v>0.99142424242424321</v>
      </c>
      <c r="BQ76" s="55">
        <v>1.8949263863238185E-3</v>
      </c>
      <c r="BR76" s="51">
        <v>6.0890869097083922</v>
      </c>
      <c r="BS76" s="51">
        <v>9.35188142080772E-2</v>
      </c>
      <c r="BT76" s="51">
        <v>0.11102999945045568</v>
      </c>
      <c r="BU76" s="51">
        <v>1.6890959500085078E-2</v>
      </c>
      <c r="BV76" s="51">
        <v>1.7053550305148906</v>
      </c>
      <c r="BW76" s="51">
        <v>3.491201015144841E-2</v>
      </c>
      <c r="BX76" s="51">
        <v>4.1375164643217932</v>
      </c>
      <c r="BY76" s="51">
        <v>5.7645125615776421E-2</v>
      </c>
      <c r="BZ76" s="51">
        <v>1.0265615069618008</v>
      </c>
      <c r="CA76" s="53">
        <v>8.8509479350342354E-2</v>
      </c>
      <c r="CB76" s="51">
        <v>4.8986735996513122</v>
      </c>
      <c r="CC76" s="55">
        <v>0.2298908550140579</v>
      </c>
      <c r="CD76" s="53"/>
      <c r="CE76" s="53">
        <f t="shared" si="11"/>
        <v>4.6866070578069277</v>
      </c>
      <c r="CG76" s="75">
        <f t="shared" si="12"/>
        <v>-4.2878787878789626E-2</v>
      </c>
      <c r="CH76" s="71">
        <f t="shared" si="13"/>
        <v>0</v>
      </c>
      <c r="CI76" s="72"/>
      <c r="CJ76" s="72" t="s">
        <v>59</v>
      </c>
      <c r="CK76" s="78">
        <f>AVERAGE(CG162)</f>
        <v>-8.1818181818160696E-4</v>
      </c>
      <c r="CL76" s="40"/>
      <c r="CM76" s="75">
        <f t="shared" si="14"/>
        <v>-0.19261764458891695</v>
      </c>
      <c r="CN76" s="72">
        <f t="shared" si="15"/>
        <v>0</v>
      </c>
      <c r="CO76" s="72"/>
      <c r="CP76" s="72" t="s">
        <v>59</v>
      </c>
      <c r="CQ76" s="78">
        <f>AVERAGE(CM162)</f>
        <v>-0.37977661435905663</v>
      </c>
      <c r="CR76" s="40"/>
      <c r="CS76" s="75">
        <f t="shared" si="16"/>
        <v>-8.9675900913654516E-2</v>
      </c>
      <c r="CT76" s="72">
        <f t="shared" si="17"/>
        <v>1</v>
      </c>
      <c r="CU76" s="72"/>
      <c r="CV76" s="72" t="s">
        <v>59</v>
      </c>
      <c r="CW76" s="78">
        <f>AVERAGE(CS162)</f>
        <v>-0.15785710023097721</v>
      </c>
      <c r="CX76" s="40"/>
      <c r="CY76" s="75">
        <f t="shared" si="18"/>
        <v>-3.0601854319185162E-2</v>
      </c>
      <c r="CZ76" s="72">
        <f t="shared" si="19"/>
        <v>1</v>
      </c>
      <c r="DA76" s="72"/>
      <c r="DB76" s="72" t="s">
        <v>59</v>
      </c>
      <c r="DC76" s="78">
        <f>AVERAGE(CY162)</f>
        <v>-0.23121052956210086</v>
      </c>
      <c r="DD76" s="40"/>
      <c r="DE76" s="75">
        <f t="shared" si="20"/>
        <v>2.1324397876244356</v>
      </c>
      <c r="DF76" s="72">
        <f t="shared" si="21"/>
        <v>0</v>
      </c>
      <c r="DG76" s="72"/>
      <c r="DH76" s="72" t="s">
        <v>59</v>
      </c>
      <c r="DI76" s="78">
        <f>AVERAGE(DE162)</f>
        <v>-8.2205347984613653E-2</v>
      </c>
      <c r="DK76" s="39">
        <v>4.6866070578069277</v>
      </c>
    </row>
    <row r="77" spans="1:115" x14ac:dyDescent="0.3">
      <c r="A77" s="51">
        <v>69</v>
      </c>
      <c r="B77" s="52">
        <v>0.92500000000000004</v>
      </c>
      <c r="C77" s="53">
        <v>4.833333333333333</v>
      </c>
      <c r="D77" s="53">
        <v>4.7142857142857135</v>
      </c>
      <c r="E77" s="54">
        <v>0</v>
      </c>
      <c r="F77" s="53">
        <v>0</v>
      </c>
      <c r="G77" s="53">
        <v>0</v>
      </c>
      <c r="H77" s="53">
        <v>0</v>
      </c>
      <c r="I77" s="53">
        <v>0</v>
      </c>
      <c r="J77" s="53">
        <v>0</v>
      </c>
      <c r="K77" s="53">
        <v>0</v>
      </c>
      <c r="L77" s="54">
        <v>0</v>
      </c>
      <c r="M77" s="55">
        <v>0</v>
      </c>
      <c r="N77" s="53">
        <v>0</v>
      </c>
      <c r="O77" s="53">
        <v>0</v>
      </c>
      <c r="P77" s="53">
        <v>5</v>
      </c>
      <c r="Q77" s="53">
        <v>0</v>
      </c>
      <c r="R77" s="53">
        <v>0</v>
      </c>
      <c r="S77" s="53">
        <v>0</v>
      </c>
      <c r="T77" s="53">
        <v>5.1590019592802907</v>
      </c>
      <c r="U77" s="54">
        <v>200</v>
      </c>
      <c r="V77" s="56">
        <v>0.95</v>
      </c>
      <c r="W77" s="53">
        <v>7.1449999999999996</v>
      </c>
      <c r="X77" s="53">
        <v>0.8617579602854849</v>
      </c>
      <c r="Y77" s="53">
        <v>165</v>
      </c>
      <c r="Z77" s="53">
        <v>0</v>
      </c>
      <c r="AA77" s="53">
        <v>0.95669696969696927</v>
      </c>
      <c r="AB77" s="55">
        <v>5.2227755168827153E-3</v>
      </c>
      <c r="AC77" s="51">
        <v>4.0665551750363944</v>
      </c>
      <c r="AD77" s="51">
        <v>7.9094774223430753E-2</v>
      </c>
      <c r="AE77" s="51">
        <v>6.8781203166893554E-2</v>
      </c>
      <c r="AF77" s="51">
        <v>9.9971178255720272E-3</v>
      </c>
      <c r="AG77" s="51">
        <v>1.5149191327971629</v>
      </c>
      <c r="AH77" s="51">
        <v>3.1067191480354243E-2</v>
      </c>
      <c r="AI77" s="51">
        <v>4.0811786618660513</v>
      </c>
      <c r="AJ77" s="51">
        <v>5.0864104113455828E-2</v>
      </c>
      <c r="AK77" s="51">
        <v>0.9839805149641887</v>
      </c>
      <c r="AL77" s="53">
        <v>8.9101021629917981E-2</v>
      </c>
      <c r="AM77" s="51">
        <v>6.8123605496518023</v>
      </c>
      <c r="AN77" s="55">
        <v>0.41616336547635485</v>
      </c>
      <c r="AP77" s="51">
        <v>69</v>
      </c>
      <c r="AQ77" s="52">
        <v>0.92500000000000004</v>
      </c>
      <c r="AR77" s="53">
        <v>4.833333333333333</v>
      </c>
      <c r="AS77" s="53">
        <v>4.7142857142857135</v>
      </c>
      <c r="AT77" s="54">
        <v>0</v>
      </c>
      <c r="AU77" s="53">
        <v>0</v>
      </c>
      <c r="AV77" s="53">
        <v>0</v>
      </c>
      <c r="AW77" s="53">
        <v>0</v>
      </c>
      <c r="AX77" s="53">
        <v>0</v>
      </c>
      <c r="AY77" s="53">
        <v>0</v>
      </c>
      <c r="AZ77" s="53">
        <v>0</v>
      </c>
      <c r="BA77" s="54">
        <v>0</v>
      </c>
      <c r="BB77" s="55">
        <v>0</v>
      </c>
      <c r="BC77" s="53">
        <v>100</v>
      </c>
      <c r="BD77" s="53">
        <v>0</v>
      </c>
      <c r="BE77" s="53">
        <v>5</v>
      </c>
      <c r="BF77" s="53">
        <v>0</v>
      </c>
      <c r="BG77" s="53">
        <v>0</v>
      </c>
      <c r="BH77" s="53">
        <v>0</v>
      </c>
      <c r="BI77" s="53">
        <v>5.1590019592802907</v>
      </c>
      <c r="BJ77" s="54">
        <v>200</v>
      </c>
      <c r="BK77" s="56">
        <v>0.95</v>
      </c>
      <c r="BL77" s="53">
        <v>1.2749999999999999</v>
      </c>
      <c r="BM77" s="53">
        <v>0.2948630185534018</v>
      </c>
      <c r="BN77" s="53">
        <v>165</v>
      </c>
      <c r="BO77" s="53">
        <v>0</v>
      </c>
      <c r="BP77" s="53">
        <v>0.99227272727272708</v>
      </c>
      <c r="BQ77" s="55">
        <v>1.7870485972933464E-3</v>
      </c>
      <c r="BR77" s="51">
        <v>6.1204291596934191</v>
      </c>
      <c r="BS77" s="51">
        <v>9.4375472940774904E-2</v>
      </c>
      <c r="BT77" s="51">
        <v>0.11618540082432274</v>
      </c>
      <c r="BU77" s="51">
        <v>1.6215168409878817E-2</v>
      </c>
      <c r="BV77" s="51">
        <v>1.6878281822604615</v>
      </c>
      <c r="BW77" s="51">
        <v>3.6948509134197567E-2</v>
      </c>
      <c r="BX77" s="51">
        <v>4.1236864045648529</v>
      </c>
      <c r="BY77" s="51">
        <v>5.6635051644528388E-2</v>
      </c>
      <c r="BZ77" s="51">
        <v>1.0330876518120811</v>
      </c>
      <c r="CA77" s="53">
        <v>9.4157693172712026E-2</v>
      </c>
      <c r="CB77" s="51">
        <v>4.8117670924470701</v>
      </c>
      <c r="CC77" s="55">
        <v>0.22005247107363923</v>
      </c>
      <c r="CD77" s="53"/>
      <c r="CE77" s="53">
        <f t="shared" si="11"/>
        <v>4.7734384133153203</v>
      </c>
      <c r="CG77" s="75">
        <f t="shared" si="12"/>
        <v>-3.5575757575757816E-2</v>
      </c>
      <c r="CH77" s="71">
        <f t="shared" si="13"/>
        <v>0</v>
      </c>
      <c r="CI77" s="72"/>
      <c r="CJ77" s="72" t="s">
        <v>60</v>
      </c>
      <c r="CK77" s="78">
        <f>AVERAGE(CG163:CG165)</f>
        <v>-3.8383838383833818E-4</v>
      </c>
      <c r="CL77" s="40"/>
      <c r="CM77" s="75">
        <f t="shared" si="14"/>
        <v>-0.17290904946329855</v>
      </c>
      <c r="CN77" s="72">
        <f t="shared" si="15"/>
        <v>0</v>
      </c>
      <c r="CO77" s="72"/>
      <c r="CP77" s="72" t="s">
        <v>60</v>
      </c>
      <c r="CQ77" s="78">
        <f>AVERAGE(CM163:CM165)</f>
        <v>-0.34283980180624307</v>
      </c>
      <c r="CR77" s="40"/>
      <c r="CS77" s="75">
        <f t="shared" si="16"/>
        <v>-4.2507742698801643E-2</v>
      </c>
      <c r="CT77" s="72">
        <f t="shared" si="17"/>
        <v>1</v>
      </c>
      <c r="CU77" s="72"/>
      <c r="CV77" s="72" t="s">
        <v>60</v>
      </c>
      <c r="CW77" s="78">
        <f>AVERAGE(CS163:CS165)</f>
        <v>-0.23713132520571634</v>
      </c>
      <c r="CX77" s="40"/>
      <c r="CY77" s="75">
        <f t="shared" si="18"/>
        <v>-4.9107136847892363E-2</v>
      </c>
      <c r="CZ77" s="72">
        <f t="shared" si="19"/>
        <v>1</v>
      </c>
      <c r="DA77" s="72"/>
      <c r="DB77" s="72" t="s">
        <v>60</v>
      </c>
      <c r="DC77" s="78">
        <f>AVERAGE(CY163:CY165)</f>
        <v>-0.1895304211325306</v>
      </c>
      <c r="DD77" s="40"/>
      <c r="DE77" s="75">
        <f t="shared" si="20"/>
        <v>2.0005934572047321</v>
      </c>
      <c r="DF77" s="72">
        <f t="shared" si="21"/>
        <v>0</v>
      </c>
      <c r="DG77" s="72"/>
      <c r="DH77" s="72" t="s">
        <v>60</v>
      </c>
      <c r="DI77" s="78">
        <f>AVERAGE(DE163:DE165)</f>
        <v>-0.20186731745847405</v>
      </c>
      <c r="DK77" s="39">
        <v>4.7734384133153203</v>
      </c>
    </row>
    <row r="78" spans="1:115" x14ac:dyDescent="0.3">
      <c r="A78" s="51">
        <v>81</v>
      </c>
      <c r="B78" s="52">
        <v>0.92500000000000004</v>
      </c>
      <c r="C78" s="53">
        <v>6.9999999999999991</v>
      </c>
      <c r="D78" s="53">
        <v>3.5714285714285712</v>
      </c>
      <c r="E78" s="54">
        <v>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  <c r="K78" s="53">
        <v>0</v>
      </c>
      <c r="L78" s="54">
        <v>0</v>
      </c>
      <c r="M78" s="55">
        <v>0</v>
      </c>
      <c r="N78" s="53">
        <v>0</v>
      </c>
      <c r="O78" s="53">
        <v>0</v>
      </c>
      <c r="P78" s="53">
        <v>5</v>
      </c>
      <c r="Q78" s="53">
        <v>0</v>
      </c>
      <c r="R78" s="53">
        <v>0</v>
      </c>
      <c r="S78" s="53">
        <v>0</v>
      </c>
      <c r="T78" s="53">
        <v>5.1590019592802907</v>
      </c>
      <c r="U78" s="54">
        <v>200</v>
      </c>
      <c r="V78" s="56">
        <v>0.95</v>
      </c>
      <c r="W78" s="53">
        <v>5.45</v>
      </c>
      <c r="X78" s="53">
        <v>0.72565473296912308</v>
      </c>
      <c r="Y78" s="53">
        <v>165</v>
      </c>
      <c r="Z78" s="53">
        <v>0</v>
      </c>
      <c r="AA78" s="53">
        <v>0.96696969696969715</v>
      </c>
      <c r="AB78" s="55">
        <v>4.3979074725383985E-3</v>
      </c>
      <c r="AC78" s="51">
        <v>4.3818030472827951</v>
      </c>
      <c r="AD78" s="51">
        <v>7.482139812262073E-2</v>
      </c>
      <c r="AE78" s="51">
        <v>8.2221078342449586E-2</v>
      </c>
      <c r="AF78" s="51">
        <v>1.0175825479214105E-2</v>
      </c>
      <c r="AG78" s="51">
        <v>1.567729148981974</v>
      </c>
      <c r="AH78" s="51">
        <v>2.89894024281926E-2</v>
      </c>
      <c r="AI78" s="51">
        <v>4.157643027843271</v>
      </c>
      <c r="AJ78" s="51">
        <v>4.5875722809371446E-2</v>
      </c>
      <c r="AK78" s="51">
        <v>0.92753183709423526</v>
      </c>
      <c r="AL78" s="53">
        <v>7.0087345432111633E-2</v>
      </c>
      <c r="AM78" s="51">
        <v>6.4132893225192165</v>
      </c>
      <c r="AN78" s="55">
        <v>0.39076389907029191</v>
      </c>
      <c r="AP78" s="51">
        <v>81</v>
      </c>
      <c r="AQ78" s="52">
        <v>0.92500000000000004</v>
      </c>
      <c r="AR78" s="53">
        <v>6.9999999999999991</v>
      </c>
      <c r="AS78" s="53">
        <v>3.5714285714285712</v>
      </c>
      <c r="AT78" s="54">
        <v>0</v>
      </c>
      <c r="AU78" s="53">
        <v>0</v>
      </c>
      <c r="AV78" s="53">
        <v>0</v>
      </c>
      <c r="AW78" s="53">
        <v>0</v>
      </c>
      <c r="AX78" s="53">
        <v>0</v>
      </c>
      <c r="AY78" s="53">
        <v>0</v>
      </c>
      <c r="AZ78" s="53">
        <v>0</v>
      </c>
      <c r="BA78" s="54">
        <v>0</v>
      </c>
      <c r="BB78" s="55">
        <v>0</v>
      </c>
      <c r="BC78" s="53">
        <v>100</v>
      </c>
      <c r="BD78" s="53">
        <v>0</v>
      </c>
      <c r="BE78" s="53">
        <v>5</v>
      </c>
      <c r="BF78" s="53">
        <v>0</v>
      </c>
      <c r="BG78" s="53">
        <v>0</v>
      </c>
      <c r="BH78" s="53">
        <v>0</v>
      </c>
      <c r="BI78" s="53">
        <v>5.1590019592802907</v>
      </c>
      <c r="BJ78" s="54">
        <v>200</v>
      </c>
      <c r="BK78" s="56">
        <v>0.95</v>
      </c>
      <c r="BL78" s="53">
        <v>0.53</v>
      </c>
      <c r="BM78" s="53">
        <v>0.17787202051541334</v>
      </c>
      <c r="BN78" s="53">
        <v>165</v>
      </c>
      <c r="BO78" s="53">
        <v>0</v>
      </c>
      <c r="BP78" s="53">
        <v>0.99678787878787889</v>
      </c>
      <c r="BQ78" s="55">
        <v>1.0780122455479606E-3</v>
      </c>
      <c r="BR78" s="51">
        <v>6.9305981637550316</v>
      </c>
      <c r="BS78" s="51">
        <v>9.8167059651469615E-2</v>
      </c>
      <c r="BT78" s="51">
        <v>0.13847575321767647</v>
      </c>
      <c r="BU78" s="51">
        <v>1.724301319305032E-2</v>
      </c>
      <c r="BV78" s="51">
        <v>1.8200379711729893</v>
      </c>
      <c r="BW78" s="51">
        <v>4.3730686532300993E-2</v>
      </c>
      <c r="BX78" s="51">
        <v>4.2954556067716156</v>
      </c>
      <c r="BY78" s="51">
        <v>7.5083033560799137E-2</v>
      </c>
      <c r="BZ78" s="51">
        <v>1.1137064412132893</v>
      </c>
      <c r="CA78" s="53">
        <v>8.9545218724466288E-2</v>
      </c>
      <c r="CB78" s="51">
        <v>4.5119274581429298</v>
      </c>
      <c r="CC78" s="55">
        <v>0.13370541064455338</v>
      </c>
      <c r="CD78" s="53"/>
      <c r="CE78" s="53">
        <f t="shared" si="11"/>
        <v>5</v>
      </c>
      <c r="CG78" s="75">
        <f t="shared" si="12"/>
        <v>-2.9818181818181744E-2</v>
      </c>
      <c r="CH78" s="71">
        <f t="shared" si="13"/>
        <v>0</v>
      </c>
      <c r="CI78" s="72"/>
      <c r="CJ78" s="72" t="s">
        <v>61</v>
      </c>
      <c r="CK78" s="78">
        <f>AVERAGE(CG166:CG167)</f>
        <v>-3.030303030299164E-5</v>
      </c>
      <c r="CL78" s="40"/>
      <c r="CM78" s="75">
        <f t="shared" si="14"/>
        <v>-0.25230882219101525</v>
      </c>
      <c r="CN78" s="72">
        <f t="shared" si="15"/>
        <v>0</v>
      </c>
      <c r="CO78" s="72"/>
      <c r="CP78" s="72" t="s">
        <v>61</v>
      </c>
      <c r="CQ78" s="78">
        <f>AVERAGE(CM166:CM167)</f>
        <v>-0.29656794019604649</v>
      </c>
      <c r="CR78" s="40"/>
      <c r="CS78" s="75">
        <f t="shared" si="16"/>
        <v>-0.13781257892834464</v>
      </c>
      <c r="CT78" s="72">
        <f t="shared" si="17"/>
        <v>0</v>
      </c>
      <c r="CU78" s="72"/>
      <c r="CV78" s="72" t="s">
        <v>61</v>
      </c>
      <c r="CW78" s="78">
        <f>AVERAGE(CS166:CS167)</f>
        <v>-0.27979408677587903</v>
      </c>
      <c r="CX78" s="40"/>
      <c r="CY78" s="75">
        <f t="shared" si="18"/>
        <v>-0.18617460411905407</v>
      </c>
      <c r="CZ78" s="72">
        <f t="shared" si="19"/>
        <v>0</v>
      </c>
      <c r="DA78" s="72"/>
      <c r="DB78" s="72" t="s">
        <v>61</v>
      </c>
      <c r="DC78" s="78">
        <f>AVERAGE(CY166:CY167)</f>
        <v>-0.20550161885268181</v>
      </c>
      <c r="DD78" s="40"/>
      <c r="DE78" s="75">
        <f t="shared" si="20"/>
        <v>1.9013618643762866</v>
      </c>
      <c r="DF78" s="72">
        <f t="shared" si="21"/>
        <v>0</v>
      </c>
      <c r="DG78" s="72"/>
      <c r="DH78" s="72" t="s">
        <v>61</v>
      </c>
      <c r="DI78" s="78">
        <f>AVERAGE(DE166:DE167)</f>
        <v>-0.27794690377435494</v>
      </c>
      <c r="DK78" s="39">
        <v>5</v>
      </c>
    </row>
    <row r="79" spans="1:115" x14ac:dyDescent="0.3">
      <c r="A79" s="51">
        <v>65</v>
      </c>
      <c r="B79" s="52">
        <v>0.92500000000000004</v>
      </c>
      <c r="C79" s="53">
        <v>3.75</v>
      </c>
      <c r="D79" s="53">
        <v>6.9999999999999982</v>
      </c>
      <c r="E79" s="54">
        <v>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  <c r="K79" s="53">
        <v>0</v>
      </c>
      <c r="L79" s="54">
        <v>0</v>
      </c>
      <c r="M79" s="55">
        <v>0</v>
      </c>
      <c r="N79" s="53">
        <v>0</v>
      </c>
      <c r="O79" s="53">
        <v>0</v>
      </c>
      <c r="P79" s="53">
        <v>5</v>
      </c>
      <c r="Q79" s="53">
        <v>0</v>
      </c>
      <c r="R79" s="53">
        <v>0</v>
      </c>
      <c r="S79" s="53">
        <v>0</v>
      </c>
      <c r="T79" s="53">
        <v>5.1590019592802907</v>
      </c>
      <c r="U79" s="54">
        <v>200</v>
      </c>
      <c r="V79" s="56">
        <v>0.95</v>
      </c>
      <c r="W79" s="53">
        <v>4.22</v>
      </c>
      <c r="X79" s="53">
        <v>0.59948807474191868</v>
      </c>
      <c r="Y79" s="53">
        <v>165</v>
      </c>
      <c r="Z79" s="53">
        <v>0</v>
      </c>
      <c r="AA79" s="53">
        <v>0.97442424242424286</v>
      </c>
      <c r="AB79" s="55">
        <v>3.6332610590419281E-3</v>
      </c>
      <c r="AC79" s="51">
        <v>4.5487960408861037</v>
      </c>
      <c r="AD79" s="51">
        <v>7.3159328458801715E-2</v>
      </c>
      <c r="AE79" s="51">
        <v>9.8806283392739724E-2</v>
      </c>
      <c r="AF79" s="51">
        <v>1.1910643918414635E-2</v>
      </c>
      <c r="AG79" s="51">
        <v>1.5558470865416043</v>
      </c>
      <c r="AH79" s="51">
        <v>3.1723069948516078E-2</v>
      </c>
      <c r="AI79" s="51">
        <v>4.1917194531720439</v>
      </c>
      <c r="AJ79" s="51">
        <v>5.4572102043264764E-2</v>
      </c>
      <c r="AK79" s="51">
        <v>1.0349148595339093</v>
      </c>
      <c r="AL79" s="53">
        <v>8.9303865059115445E-2</v>
      </c>
      <c r="AM79" s="51">
        <v>5.8890343539863288</v>
      </c>
      <c r="AN79" s="55">
        <v>0.30179186628855176</v>
      </c>
      <c r="AP79" s="51">
        <v>65</v>
      </c>
      <c r="AQ79" s="52">
        <v>0.92500000000000004</v>
      </c>
      <c r="AR79" s="53">
        <v>3.75</v>
      </c>
      <c r="AS79" s="53">
        <v>6.9999999999999982</v>
      </c>
      <c r="AT79" s="54">
        <v>0</v>
      </c>
      <c r="AU79" s="53">
        <v>0</v>
      </c>
      <c r="AV79" s="53">
        <v>0</v>
      </c>
      <c r="AW79" s="53">
        <v>0</v>
      </c>
      <c r="AX79" s="53">
        <v>0</v>
      </c>
      <c r="AY79" s="53">
        <v>0</v>
      </c>
      <c r="AZ79" s="53">
        <v>0</v>
      </c>
      <c r="BA79" s="54">
        <v>0</v>
      </c>
      <c r="BB79" s="55">
        <v>0</v>
      </c>
      <c r="BC79" s="53">
        <v>100</v>
      </c>
      <c r="BD79" s="53">
        <v>0</v>
      </c>
      <c r="BE79" s="53">
        <v>5</v>
      </c>
      <c r="BF79" s="53">
        <v>0</v>
      </c>
      <c r="BG79" s="53">
        <v>0</v>
      </c>
      <c r="BH79" s="53">
        <v>0</v>
      </c>
      <c r="BI79" s="53">
        <v>5.1590019592802907</v>
      </c>
      <c r="BJ79" s="54">
        <v>200</v>
      </c>
      <c r="BK79" s="56">
        <v>0.95</v>
      </c>
      <c r="BL79" s="53">
        <v>0.23499999999999999</v>
      </c>
      <c r="BM79" s="53">
        <v>0.10551701501887205</v>
      </c>
      <c r="BN79" s="53">
        <v>165</v>
      </c>
      <c r="BO79" s="53">
        <v>0</v>
      </c>
      <c r="BP79" s="53">
        <v>0.99857575757575778</v>
      </c>
      <c r="BQ79" s="55">
        <v>6.3949706072043708E-4</v>
      </c>
      <c r="BR79" s="51">
        <v>7.5534766981699022</v>
      </c>
      <c r="BS79" s="51">
        <v>9.7469294985126714E-2</v>
      </c>
      <c r="BT79" s="51">
        <v>0.14076724017761089</v>
      </c>
      <c r="BU79" s="51">
        <v>1.7081337891234907E-2</v>
      </c>
      <c r="BV79" s="51">
        <v>1.8420026614460332</v>
      </c>
      <c r="BW79" s="51">
        <v>4.7100918531023772E-2</v>
      </c>
      <c r="BX79" s="51">
        <v>4.3271074190903054</v>
      </c>
      <c r="BY79" s="51">
        <v>7.5465428700549758E-2</v>
      </c>
      <c r="BZ79" s="51">
        <v>1.0817702069408794</v>
      </c>
      <c r="CA79" s="53">
        <v>8.3668897909359177E-2</v>
      </c>
      <c r="CB79" s="51">
        <v>4.4336681569184666</v>
      </c>
      <c r="CC79" s="55">
        <v>0.11109773986594305</v>
      </c>
      <c r="CD79" s="53"/>
      <c r="CE79" s="53">
        <f t="shared" si="11"/>
        <v>5.1234753829797981</v>
      </c>
      <c r="CG79" s="75">
        <f t="shared" si="12"/>
        <v>-2.4151515151514924E-2</v>
      </c>
      <c r="CH79" s="71">
        <f t="shared" si="13"/>
        <v>0</v>
      </c>
      <c r="CI79" s="72"/>
      <c r="CJ79" s="72" t="s">
        <v>62</v>
      </c>
      <c r="CK79" s="78">
        <f>AVERAGE(CG168)</f>
        <v>-9.0909090909030432E-5</v>
      </c>
      <c r="CL79" s="40"/>
      <c r="CM79" s="75">
        <f t="shared" si="14"/>
        <v>-0.28615557490442889</v>
      </c>
      <c r="CN79" s="72">
        <f t="shared" si="15"/>
        <v>0</v>
      </c>
      <c r="CO79" s="72"/>
      <c r="CP79" s="72" t="s">
        <v>62</v>
      </c>
      <c r="CQ79" s="78">
        <f>AVERAGE(CM168)</f>
        <v>-0.33010043267816802</v>
      </c>
      <c r="CR79" s="40"/>
      <c r="CS79" s="75">
        <f t="shared" si="16"/>
        <v>-0.13538796591826152</v>
      </c>
      <c r="CT79" s="72">
        <f t="shared" si="17"/>
        <v>0</v>
      </c>
      <c r="CU79" s="72"/>
      <c r="CV79" s="72" t="s">
        <v>62</v>
      </c>
      <c r="CW79" s="78">
        <f>AVERAGE(CS168)</f>
        <v>-0.40093692173284623</v>
      </c>
      <c r="CX79" s="40"/>
      <c r="CY79" s="75">
        <f t="shared" si="18"/>
        <v>-4.6855347406970171E-2</v>
      </c>
      <c r="CZ79" s="72">
        <f t="shared" si="19"/>
        <v>1</v>
      </c>
      <c r="DA79" s="72"/>
      <c r="DB79" s="72" t="s">
        <v>62</v>
      </c>
      <c r="DC79" s="78">
        <f>AVERAGE(CY168)</f>
        <v>-0.25392197415153506</v>
      </c>
      <c r="DD79" s="40"/>
      <c r="DE79" s="75">
        <f t="shared" si="20"/>
        <v>1.4553661970678622</v>
      </c>
      <c r="DF79" s="72">
        <f t="shared" si="21"/>
        <v>0</v>
      </c>
      <c r="DG79" s="72"/>
      <c r="DH79" s="72" t="s">
        <v>62</v>
      </c>
      <c r="DI79" s="78">
        <f>AVERAGE(DE168)</f>
        <v>-0.39097865419700506</v>
      </c>
      <c r="DK79" s="39">
        <v>5.1234753829797981</v>
      </c>
    </row>
    <row r="80" spans="1:115" x14ac:dyDescent="0.3">
      <c r="A80" s="51">
        <v>75</v>
      </c>
      <c r="B80" s="52">
        <v>0.92500000000000004</v>
      </c>
      <c r="C80" s="53">
        <v>5.9166666666666661</v>
      </c>
      <c r="D80" s="53">
        <v>4.7142857142857135</v>
      </c>
      <c r="E80" s="54">
        <v>0</v>
      </c>
      <c r="F80" s="53">
        <v>0</v>
      </c>
      <c r="G80" s="53">
        <v>0</v>
      </c>
      <c r="H80" s="53">
        <v>0</v>
      </c>
      <c r="I80" s="53">
        <v>0</v>
      </c>
      <c r="J80" s="53">
        <v>0</v>
      </c>
      <c r="K80" s="53">
        <v>0</v>
      </c>
      <c r="L80" s="54">
        <v>0</v>
      </c>
      <c r="M80" s="55">
        <v>0</v>
      </c>
      <c r="N80" s="53">
        <v>0</v>
      </c>
      <c r="O80" s="53">
        <v>0</v>
      </c>
      <c r="P80" s="53">
        <v>5</v>
      </c>
      <c r="Q80" s="53">
        <v>0</v>
      </c>
      <c r="R80" s="53">
        <v>0</v>
      </c>
      <c r="S80" s="53">
        <v>0</v>
      </c>
      <c r="T80" s="53">
        <v>5.1590019592802907</v>
      </c>
      <c r="U80" s="54">
        <v>200</v>
      </c>
      <c r="V80" s="56">
        <v>0.95</v>
      </c>
      <c r="W80" s="53">
        <v>3.835</v>
      </c>
      <c r="X80" s="53">
        <v>0.53536861959765802</v>
      </c>
      <c r="Y80" s="53">
        <v>165</v>
      </c>
      <c r="Z80" s="53">
        <v>0</v>
      </c>
      <c r="AA80" s="53">
        <v>0.97675757575757605</v>
      </c>
      <c r="AB80" s="55">
        <v>3.2446583005918649E-3</v>
      </c>
      <c r="AC80" s="51">
        <v>4.7399323969950107</v>
      </c>
      <c r="AD80" s="51">
        <v>7.0255259563614558E-2</v>
      </c>
      <c r="AE80" s="51">
        <v>9.7058917312836571E-2</v>
      </c>
      <c r="AF80" s="51">
        <v>1.1787405443684413E-2</v>
      </c>
      <c r="AG80" s="51">
        <v>1.615187613440261</v>
      </c>
      <c r="AH80" s="51">
        <v>2.9585686031134945E-2</v>
      </c>
      <c r="AI80" s="51">
        <v>4.3728027870050541</v>
      </c>
      <c r="AJ80" s="51">
        <v>5.4894060124750045E-2</v>
      </c>
      <c r="AK80" s="51">
        <v>0.97638387418853378</v>
      </c>
      <c r="AL80" s="53">
        <v>9.9312928557300603E-2</v>
      </c>
      <c r="AM80" s="51">
        <v>5.7842697327469228</v>
      </c>
      <c r="AN80" s="55">
        <v>0.26502865099567624</v>
      </c>
      <c r="AP80" s="51">
        <v>75</v>
      </c>
      <c r="AQ80" s="52">
        <v>0.92500000000000004</v>
      </c>
      <c r="AR80" s="53">
        <v>5.9166666666666661</v>
      </c>
      <c r="AS80" s="53">
        <v>4.7142857142857135</v>
      </c>
      <c r="AT80" s="54">
        <v>0</v>
      </c>
      <c r="AU80" s="53">
        <v>0</v>
      </c>
      <c r="AV80" s="53">
        <v>0</v>
      </c>
      <c r="AW80" s="53">
        <v>0</v>
      </c>
      <c r="AX80" s="53">
        <v>0</v>
      </c>
      <c r="AY80" s="53">
        <v>0</v>
      </c>
      <c r="AZ80" s="53">
        <v>0</v>
      </c>
      <c r="BA80" s="54">
        <v>0</v>
      </c>
      <c r="BB80" s="55">
        <v>0</v>
      </c>
      <c r="BC80" s="53">
        <v>100</v>
      </c>
      <c r="BD80" s="53">
        <v>0</v>
      </c>
      <c r="BE80" s="53">
        <v>5</v>
      </c>
      <c r="BF80" s="53">
        <v>0</v>
      </c>
      <c r="BG80" s="53">
        <v>0</v>
      </c>
      <c r="BH80" s="53">
        <v>0</v>
      </c>
      <c r="BI80" s="53">
        <v>5.1590019592802907</v>
      </c>
      <c r="BJ80" s="54">
        <v>200</v>
      </c>
      <c r="BK80" s="56">
        <v>0.95</v>
      </c>
      <c r="BL80" s="53">
        <v>0.33</v>
      </c>
      <c r="BM80" s="53">
        <v>0.13416035326589648</v>
      </c>
      <c r="BN80" s="53">
        <v>165</v>
      </c>
      <c r="BO80" s="53">
        <v>0</v>
      </c>
      <c r="BP80" s="53">
        <v>0.99800000000000022</v>
      </c>
      <c r="BQ80" s="55">
        <v>8.1309305009634057E-4</v>
      </c>
      <c r="BR80" s="51">
        <v>7.498918178945261</v>
      </c>
      <c r="BS80" s="51">
        <v>9.5635988141962114E-2</v>
      </c>
      <c r="BT80" s="51">
        <v>0.12957805137592715</v>
      </c>
      <c r="BU80" s="51">
        <v>1.6588711536705294E-2</v>
      </c>
      <c r="BV80" s="51">
        <v>1.8603093962145021</v>
      </c>
      <c r="BW80" s="51">
        <v>4.3553096153733359E-2</v>
      </c>
      <c r="BX80" s="51">
        <v>4.3754867420820656</v>
      </c>
      <c r="BY80" s="51">
        <v>7.5839759642706714E-2</v>
      </c>
      <c r="BZ80" s="51">
        <v>1.0545742709931867</v>
      </c>
      <c r="CA80" s="53">
        <v>8.1510408556003389E-2</v>
      </c>
      <c r="CB80" s="51">
        <v>4.548444787496801</v>
      </c>
      <c r="CC80" s="55">
        <v>0.127228565359635</v>
      </c>
      <c r="CD80" s="53"/>
      <c r="CE80" s="53">
        <f t="shared" si="11"/>
        <v>5.2813688701753385</v>
      </c>
      <c r="CG80" s="75">
        <f t="shared" si="12"/>
        <v>-2.1242424242424174E-2</v>
      </c>
      <c r="CH80" s="71">
        <f t="shared" si="13"/>
        <v>0</v>
      </c>
      <c r="CI80" s="72"/>
      <c r="CJ80" s="72" t="s">
        <v>63</v>
      </c>
      <c r="CK80" s="78">
        <f>AVERAGE(CG169:CG170)</f>
        <v>0</v>
      </c>
      <c r="CL80" s="40"/>
      <c r="CM80" s="75">
        <f t="shared" si="14"/>
        <v>-0.24512178277424113</v>
      </c>
      <c r="CN80" s="72">
        <f t="shared" si="15"/>
        <v>0</v>
      </c>
      <c r="CO80" s="72"/>
      <c r="CP80" s="72" t="s">
        <v>63</v>
      </c>
      <c r="CQ80" s="78">
        <f>AVERAGE(CM169:CM170)</f>
        <v>-0.37879975396708465</v>
      </c>
      <c r="CR80" s="40"/>
      <c r="CS80" s="75">
        <f t="shared" si="16"/>
        <v>-2.6839550770114684E-3</v>
      </c>
      <c r="CT80" s="72">
        <f t="shared" si="17"/>
        <v>1</v>
      </c>
      <c r="CU80" s="72"/>
      <c r="CV80" s="72" t="s">
        <v>63</v>
      </c>
      <c r="CW80" s="78">
        <f>AVERAGE(CS169:CS170)</f>
        <v>-0.5943616486454617</v>
      </c>
      <c r="CX80" s="40"/>
      <c r="CY80" s="75">
        <f t="shared" si="18"/>
        <v>-7.8190396804652895E-2</v>
      </c>
      <c r="CZ80" s="72">
        <f t="shared" si="19"/>
        <v>1</v>
      </c>
      <c r="DA80" s="72"/>
      <c r="DB80" s="72" t="s">
        <v>63</v>
      </c>
      <c r="DC80" s="78">
        <f>AVERAGE(CY169:CY170)</f>
        <v>-0.25059352245154781</v>
      </c>
      <c r="DD80" s="40"/>
      <c r="DE80" s="75">
        <f t="shared" si="20"/>
        <v>1.2358249452501218</v>
      </c>
      <c r="DF80" s="72">
        <f t="shared" si="21"/>
        <v>0</v>
      </c>
      <c r="DG80" s="72"/>
      <c r="DH80" s="72" t="s">
        <v>63</v>
      </c>
      <c r="DI80" s="78">
        <f>AVERAGE(DE169:DE170)</f>
        <v>-0.5943616486454617</v>
      </c>
      <c r="DK80" s="39">
        <v>5.2813688701753385</v>
      </c>
    </row>
    <row r="81" spans="1:115" x14ac:dyDescent="0.3">
      <c r="A81" s="51">
        <v>70</v>
      </c>
      <c r="B81" s="52">
        <v>0.92500000000000004</v>
      </c>
      <c r="C81" s="53">
        <v>4.833333333333333</v>
      </c>
      <c r="D81" s="53">
        <v>5.8571428571428559</v>
      </c>
      <c r="E81" s="54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4">
        <v>0</v>
      </c>
      <c r="M81" s="55">
        <v>0</v>
      </c>
      <c r="N81" s="53">
        <v>0</v>
      </c>
      <c r="O81" s="53">
        <v>0</v>
      </c>
      <c r="P81" s="53">
        <v>5</v>
      </c>
      <c r="Q81" s="53">
        <v>0</v>
      </c>
      <c r="R81" s="53">
        <v>0</v>
      </c>
      <c r="S81" s="53">
        <v>0</v>
      </c>
      <c r="T81" s="53">
        <v>5.1590019592802907</v>
      </c>
      <c r="U81" s="54">
        <v>200</v>
      </c>
      <c r="V81" s="56">
        <v>0.95</v>
      </c>
      <c r="W81" s="53">
        <v>3.7250000000000001</v>
      </c>
      <c r="X81" s="53">
        <v>0.55352235521618343</v>
      </c>
      <c r="Y81" s="53">
        <v>165</v>
      </c>
      <c r="Z81" s="53">
        <v>0</v>
      </c>
      <c r="AA81" s="53">
        <v>0.97742424242424264</v>
      </c>
      <c r="AB81" s="55">
        <v>3.3546809407041427E-3</v>
      </c>
      <c r="AC81" s="51">
        <v>4.8037687594475331</v>
      </c>
      <c r="AD81" s="51">
        <v>7.5398501861781111E-2</v>
      </c>
      <c r="AE81" s="51">
        <v>0.10191769028489697</v>
      </c>
      <c r="AF81" s="51">
        <v>1.1580717706494223E-2</v>
      </c>
      <c r="AG81" s="51">
        <v>1.6109953576392098</v>
      </c>
      <c r="AH81" s="51">
        <v>3.2421642808625757E-2</v>
      </c>
      <c r="AI81" s="51">
        <v>4.3542377397950665</v>
      </c>
      <c r="AJ81" s="51">
        <v>5.7129182891305821E-2</v>
      </c>
      <c r="AK81" s="51">
        <v>1.0555714353306451</v>
      </c>
      <c r="AL81" s="53">
        <v>0.10005210222272509</v>
      </c>
      <c r="AM81" s="51">
        <v>5.7376129225553907</v>
      </c>
      <c r="AN81" s="55">
        <v>0.26652314839669172</v>
      </c>
      <c r="AP81" s="51">
        <v>70</v>
      </c>
      <c r="AQ81" s="52">
        <v>0.92500000000000004</v>
      </c>
      <c r="AR81" s="53">
        <v>4.833333333333333</v>
      </c>
      <c r="AS81" s="53">
        <v>5.8571428571428559</v>
      </c>
      <c r="AT81" s="54">
        <v>0</v>
      </c>
      <c r="AU81" s="53">
        <v>0</v>
      </c>
      <c r="AV81" s="53">
        <v>0</v>
      </c>
      <c r="AW81" s="53">
        <v>0</v>
      </c>
      <c r="AX81" s="53">
        <v>0</v>
      </c>
      <c r="AY81" s="53">
        <v>0</v>
      </c>
      <c r="AZ81" s="53">
        <v>0</v>
      </c>
      <c r="BA81" s="54">
        <v>0</v>
      </c>
      <c r="BB81" s="55">
        <v>0</v>
      </c>
      <c r="BC81" s="53">
        <v>100</v>
      </c>
      <c r="BD81" s="53">
        <v>0</v>
      </c>
      <c r="BE81" s="53">
        <v>5</v>
      </c>
      <c r="BF81" s="53">
        <v>0</v>
      </c>
      <c r="BG81" s="53">
        <v>0</v>
      </c>
      <c r="BH81" s="53">
        <v>0</v>
      </c>
      <c r="BI81" s="53">
        <v>5.1590019592802907</v>
      </c>
      <c r="BJ81" s="54">
        <v>200</v>
      </c>
      <c r="BK81" s="56">
        <v>0.95</v>
      </c>
      <c r="BL81" s="53">
        <v>0.27</v>
      </c>
      <c r="BM81" s="53">
        <v>0.12635964795450685</v>
      </c>
      <c r="BN81" s="53">
        <v>165</v>
      </c>
      <c r="BO81" s="53">
        <v>0</v>
      </c>
      <c r="BP81" s="53">
        <v>0.99836363636363656</v>
      </c>
      <c r="BQ81" s="55">
        <v>7.6581604820913298E-4</v>
      </c>
      <c r="BR81" s="51">
        <v>7.5307931841316771</v>
      </c>
      <c r="BS81" s="51">
        <v>9.1124936455312278E-2</v>
      </c>
      <c r="BT81" s="51">
        <v>0.13984788617455485</v>
      </c>
      <c r="BU81" s="51">
        <v>1.6541533967932693E-2</v>
      </c>
      <c r="BV81" s="51">
        <v>1.8618388468856892</v>
      </c>
      <c r="BW81" s="51">
        <v>4.4622847752483923E-2</v>
      </c>
      <c r="BX81" s="51">
        <v>4.3305839925407712</v>
      </c>
      <c r="BY81" s="51">
        <v>7.3756521464370506E-2</v>
      </c>
      <c r="BZ81" s="51">
        <v>1.0332825403974788</v>
      </c>
      <c r="CA81" s="53">
        <v>8.0530275818505498E-2</v>
      </c>
      <c r="CB81" s="51">
        <v>4.4834465385946167</v>
      </c>
      <c r="CC81" s="55">
        <v>0.12608551099540755</v>
      </c>
      <c r="CD81" s="53"/>
      <c r="CE81" s="53">
        <f t="shared" si="11"/>
        <v>5.320669488844783</v>
      </c>
      <c r="CG81" s="75">
        <f t="shared" si="12"/>
        <v>-2.0939393939393924E-2</v>
      </c>
      <c r="CH81" s="71">
        <f t="shared" si="13"/>
        <v>0</v>
      </c>
      <c r="CI81" s="72"/>
      <c r="CJ81" s="72" t="s">
        <v>64</v>
      </c>
      <c r="CK81" s="78">
        <f>CG171</f>
        <v>0</v>
      </c>
      <c r="CL81" s="40"/>
      <c r="CM81" s="75">
        <f t="shared" si="14"/>
        <v>-0.25084348924647948</v>
      </c>
      <c r="CN81" s="72">
        <f t="shared" si="15"/>
        <v>0</v>
      </c>
      <c r="CO81" s="72"/>
      <c r="CP81" s="72" t="s">
        <v>64</v>
      </c>
      <c r="CQ81" s="78">
        <f>CM171</f>
        <v>-0.32321591263899818</v>
      </c>
      <c r="CR81" s="40"/>
      <c r="CS81" s="75">
        <f t="shared" si="16"/>
        <v>2.3653747254295254E-2</v>
      </c>
      <c r="CT81" s="72">
        <f t="shared" si="17"/>
        <v>1</v>
      </c>
      <c r="CU81" s="72"/>
      <c r="CV81" s="72" t="s">
        <v>64</v>
      </c>
      <c r="CW81" s="78">
        <f>CS171</f>
        <v>-0.45782923024126365</v>
      </c>
      <c r="CX81" s="40"/>
      <c r="CY81" s="75">
        <f t="shared" si="18"/>
        <v>2.2288894933166326E-2</v>
      </c>
      <c r="CZ81" s="72">
        <f t="shared" si="19"/>
        <v>1</v>
      </c>
      <c r="DA81" s="72"/>
      <c r="DB81" s="72" t="s">
        <v>64</v>
      </c>
      <c r="DC81" s="78">
        <f>CY171</f>
        <v>-0.28755196139191752</v>
      </c>
      <c r="DD81" s="40"/>
      <c r="DE81" s="75">
        <f t="shared" si="20"/>
        <v>1.254166383960774</v>
      </c>
      <c r="DF81" s="72">
        <f t="shared" si="21"/>
        <v>0</v>
      </c>
      <c r="DG81" s="72"/>
      <c r="DH81" s="72" t="s">
        <v>64</v>
      </c>
      <c r="DI81" s="78">
        <f>DE171</f>
        <v>-0.45782923024126365</v>
      </c>
      <c r="DK81" s="39">
        <v>5.320669488844783</v>
      </c>
    </row>
    <row r="82" spans="1:115" x14ac:dyDescent="0.3">
      <c r="A82" s="51">
        <v>82</v>
      </c>
      <c r="B82" s="52">
        <v>0.92500000000000004</v>
      </c>
      <c r="C82" s="53">
        <v>6.9999999999999991</v>
      </c>
      <c r="D82" s="53">
        <v>4.7142857142857135</v>
      </c>
      <c r="E82" s="54">
        <v>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  <c r="K82" s="53">
        <v>0</v>
      </c>
      <c r="L82" s="54">
        <v>0</v>
      </c>
      <c r="M82" s="55">
        <v>0</v>
      </c>
      <c r="N82" s="53">
        <v>0</v>
      </c>
      <c r="O82" s="53">
        <v>0</v>
      </c>
      <c r="P82" s="53">
        <v>5</v>
      </c>
      <c r="Q82" s="53">
        <v>0</v>
      </c>
      <c r="R82" s="53">
        <v>0</v>
      </c>
      <c r="S82" s="53">
        <v>0</v>
      </c>
      <c r="T82" s="53">
        <v>5.1590019592802907</v>
      </c>
      <c r="U82" s="54">
        <v>200</v>
      </c>
      <c r="V82" s="56">
        <v>0.95</v>
      </c>
      <c r="W82" s="53">
        <v>2.125</v>
      </c>
      <c r="X82" s="53">
        <v>0.4281123357195652</v>
      </c>
      <c r="Y82" s="53">
        <v>165</v>
      </c>
      <c r="Z82" s="53">
        <v>0</v>
      </c>
      <c r="AA82" s="53">
        <v>0.98712121212121251</v>
      </c>
      <c r="AB82" s="55">
        <v>2.5946202164822138E-3</v>
      </c>
      <c r="AC82" s="51">
        <v>5.4049094603882146</v>
      </c>
      <c r="AD82" s="51">
        <v>8.7788751371076321E-2</v>
      </c>
      <c r="AE82" s="51">
        <v>0.11879854784924798</v>
      </c>
      <c r="AF82" s="51">
        <v>1.1669798039242526E-2</v>
      </c>
      <c r="AG82" s="51">
        <v>1.7013105537954587</v>
      </c>
      <c r="AH82" s="51">
        <v>3.7769374784088448E-2</v>
      </c>
      <c r="AI82" s="51">
        <v>4.5663970992221161</v>
      </c>
      <c r="AJ82" s="51">
        <v>8.1347619918309591E-2</v>
      </c>
      <c r="AK82" s="51">
        <v>0.98951641367596566</v>
      </c>
      <c r="AL82" s="53">
        <v>7.4954772763077826E-2</v>
      </c>
      <c r="AM82" s="51">
        <v>5.4790540064156481</v>
      </c>
      <c r="AN82" s="55">
        <v>0.2503419753472314</v>
      </c>
      <c r="AP82" s="51">
        <v>82</v>
      </c>
      <c r="AQ82" s="52">
        <v>0.92500000000000004</v>
      </c>
      <c r="AR82" s="53">
        <v>6.9999999999999991</v>
      </c>
      <c r="AS82" s="53">
        <v>4.7142857142857135</v>
      </c>
      <c r="AT82" s="54">
        <v>0</v>
      </c>
      <c r="AU82" s="53">
        <v>0</v>
      </c>
      <c r="AV82" s="53">
        <v>0</v>
      </c>
      <c r="AW82" s="53">
        <v>0</v>
      </c>
      <c r="AX82" s="53">
        <v>0</v>
      </c>
      <c r="AY82" s="53">
        <v>0</v>
      </c>
      <c r="AZ82" s="53">
        <v>0</v>
      </c>
      <c r="BA82" s="54">
        <v>0</v>
      </c>
      <c r="BB82" s="55">
        <v>0</v>
      </c>
      <c r="BC82" s="53">
        <v>100</v>
      </c>
      <c r="BD82" s="53">
        <v>0</v>
      </c>
      <c r="BE82" s="53">
        <v>5</v>
      </c>
      <c r="BF82" s="53">
        <v>0</v>
      </c>
      <c r="BG82" s="53">
        <v>0</v>
      </c>
      <c r="BH82" s="53">
        <v>0</v>
      </c>
      <c r="BI82" s="53">
        <v>5.1590019592802907</v>
      </c>
      <c r="BJ82" s="54">
        <v>200</v>
      </c>
      <c r="BK82" s="56">
        <v>0.95</v>
      </c>
      <c r="BL82" s="53">
        <v>0.15</v>
      </c>
      <c r="BM82" s="53">
        <v>7.2299067385633214E-2</v>
      </c>
      <c r="BN82" s="53">
        <v>165</v>
      </c>
      <c r="BO82" s="53">
        <v>0</v>
      </c>
      <c r="BP82" s="53">
        <v>0.99909090909090936</v>
      </c>
      <c r="BQ82" s="55">
        <v>4.3817616597353545E-4</v>
      </c>
      <c r="BR82" s="51">
        <v>8.2716144316794189</v>
      </c>
      <c r="BS82" s="51">
        <v>9.1488787553702822E-2</v>
      </c>
      <c r="BT82" s="51">
        <v>0.15045692646446776</v>
      </c>
      <c r="BU82" s="51">
        <v>1.6986733491757749E-2</v>
      </c>
      <c r="BV82" s="51">
        <v>1.9596260944161181</v>
      </c>
      <c r="BW82" s="51">
        <v>4.7245230767739128E-2</v>
      </c>
      <c r="BX82" s="51">
        <v>4.4519459985245602</v>
      </c>
      <c r="BY82" s="51">
        <v>8.2982676325003835E-2</v>
      </c>
      <c r="BZ82" s="51">
        <v>1.1314749998020803</v>
      </c>
      <c r="CA82" s="53">
        <v>8.2698624291843256E-2</v>
      </c>
      <c r="CB82" s="51">
        <v>4.5493928041167564</v>
      </c>
      <c r="CC82" s="55">
        <v>0.1147623707622176</v>
      </c>
      <c r="CD82" s="53"/>
      <c r="CE82" s="53">
        <f t="shared" si="11"/>
        <v>5.7445626465380277</v>
      </c>
      <c r="CG82" s="75">
        <f t="shared" si="12"/>
        <v>-1.1969696969696852E-2</v>
      </c>
      <c r="CH82" s="71">
        <f t="shared" si="13"/>
        <v>0</v>
      </c>
      <c r="CI82" s="72"/>
      <c r="CJ82" s="72" t="s">
        <v>67</v>
      </c>
      <c r="CK82" s="77">
        <f>AVERAGE(CK66:CK81)</f>
        <v>-5.3612436868686851E-2</v>
      </c>
      <c r="CL82" s="40"/>
      <c r="CM82" s="75">
        <f t="shared" si="14"/>
        <v>-0.25831554062065942</v>
      </c>
      <c r="CN82" s="72">
        <f t="shared" si="15"/>
        <v>0</v>
      </c>
      <c r="CO82" s="72"/>
      <c r="CP82" s="72" t="s">
        <v>67</v>
      </c>
      <c r="CQ82" s="77">
        <f>AVERAGE(CQ66:CQ81)</f>
        <v>-0.1884646297441947</v>
      </c>
      <c r="CR82" s="40"/>
      <c r="CS82" s="75">
        <f t="shared" si="16"/>
        <v>0.11445110069755593</v>
      </c>
      <c r="CT82" s="72">
        <f t="shared" si="17"/>
        <v>1</v>
      </c>
      <c r="CU82" s="72"/>
      <c r="CV82" s="72" t="s">
        <v>67</v>
      </c>
      <c r="CW82" s="77">
        <f>AVERAGE(CW66:CW81)</f>
        <v>-0.149752713999938</v>
      </c>
      <c r="CX82" s="40"/>
      <c r="CY82" s="75">
        <f t="shared" si="18"/>
        <v>-0.14195858612611467</v>
      </c>
      <c r="CZ82" s="72">
        <f t="shared" si="19"/>
        <v>1</v>
      </c>
      <c r="DA82" s="72"/>
      <c r="DB82" s="72" t="s">
        <v>67</v>
      </c>
      <c r="DC82" s="77">
        <f>AVERAGE(DC66:DC81)</f>
        <v>1.2626512810919845</v>
      </c>
      <c r="DD82" s="40"/>
      <c r="DE82" s="75">
        <f t="shared" si="20"/>
        <v>0.92966120229889171</v>
      </c>
      <c r="DF82" s="72">
        <f t="shared" si="21"/>
        <v>0</v>
      </c>
      <c r="DG82" s="72"/>
      <c r="DH82" s="72" t="s">
        <v>67</v>
      </c>
      <c r="DI82" s="77">
        <f>AVERAGE(DI66:DI81)</f>
        <v>2.3024120526371599</v>
      </c>
      <c r="DK82" s="39">
        <v>5.7445626465380277</v>
      </c>
    </row>
    <row r="83" spans="1:115" x14ac:dyDescent="0.3">
      <c r="A83" s="51">
        <v>71</v>
      </c>
      <c r="B83" s="52">
        <v>0.92500000000000004</v>
      </c>
      <c r="C83" s="53">
        <v>4.833333333333333</v>
      </c>
      <c r="D83" s="53">
        <v>6.9999999999999982</v>
      </c>
      <c r="E83" s="54">
        <v>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  <c r="K83" s="53">
        <v>0</v>
      </c>
      <c r="L83" s="54">
        <v>0</v>
      </c>
      <c r="M83" s="55">
        <v>0</v>
      </c>
      <c r="N83" s="53">
        <v>0</v>
      </c>
      <c r="O83" s="53">
        <v>0</v>
      </c>
      <c r="P83" s="53">
        <v>5</v>
      </c>
      <c r="Q83" s="53">
        <v>0</v>
      </c>
      <c r="R83" s="53">
        <v>0</v>
      </c>
      <c r="S83" s="53">
        <v>0</v>
      </c>
      <c r="T83" s="53">
        <v>5.1590019592802907</v>
      </c>
      <c r="U83" s="54">
        <v>200</v>
      </c>
      <c r="V83" s="56">
        <v>0.95</v>
      </c>
      <c r="W83" s="53">
        <v>2.0499999999999998</v>
      </c>
      <c r="X83" s="53">
        <v>0.35357043203965366</v>
      </c>
      <c r="Y83" s="53">
        <v>165</v>
      </c>
      <c r="Z83" s="53">
        <v>0</v>
      </c>
      <c r="AA83" s="53">
        <v>0.98757575757575811</v>
      </c>
      <c r="AB83" s="55">
        <v>2.1428511032706272E-3</v>
      </c>
      <c r="AC83" s="51">
        <v>5.5245033548523441</v>
      </c>
      <c r="AD83" s="51">
        <v>7.6848367906485623E-2</v>
      </c>
      <c r="AE83" s="51">
        <v>0.11251694532074903</v>
      </c>
      <c r="AF83" s="51">
        <v>1.1239631040115664E-2</v>
      </c>
      <c r="AG83" s="51">
        <v>1.7089873066555139</v>
      </c>
      <c r="AH83" s="51">
        <v>3.3245901388791861E-2</v>
      </c>
      <c r="AI83" s="51">
        <v>4.6631471415492278</v>
      </c>
      <c r="AJ83" s="51">
        <v>7.8073790954474434E-2</v>
      </c>
      <c r="AK83" s="51">
        <v>0.98514300977924829</v>
      </c>
      <c r="AL83" s="53">
        <v>8.077558624965904E-2</v>
      </c>
      <c r="AM83" s="51">
        <v>5.470350381519216</v>
      </c>
      <c r="AN83" s="55">
        <v>0.22862795100643141</v>
      </c>
      <c r="AP83" s="51">
        <v>71</v>
      </c>
      <c r="AQ83" s="52">
        <v>0.92500000000000004</v>
      </c>
      <c r="AR83" s="53">
        <v>4.833333333333333</v>
      </c>
      <c r="AS83" s="53">
        <v>6.9999999999999982</v>
      </c>
      <c r="AT83" s="54">
        <v>0</v>
      </c>
      <c r="AU83" s="53">
        <v>0</v>
      </c>
      <c r="AV83" s="53">
        <v>0</v>
      </c>
      <c r="AW83" s="53">
        <v>0</v>
      </c>
      <c r="AX83" s="53">
        <v>0</v>
      </c>
      <c r="AY83" s="53">
        <v>0</v>
      </c>
      <c r="AZ83" s="53">
        <v>0</v>
      </c>
      <c r="BA83" s="54">
        <v>0</v>
      </c>
      <c r="BB83" s="55">
        <v>0</v>
      </c>
      <c r="BC83" s="53">
        <v>100</v>
      </c>
      <c r="BD83" s="53">
        <v>0</v>
      </c>
      <c r="BE83" s="53">
        <v>5</v>
      </c>
      <c r="BF83" s="53">
        <v>0</v>
      </c>
      <c r="BG83" s="53">
        <v>0</v>
      </c>
      <c r="BH83" s="53">
        <v>0</v>
      </c>
      <c r="BI83" s="53">
        <v>5.1590019592802907</v>
      </c>
      <c r="BJ83" s="54">
        <v>200</v>
      </c>
      <c r="BK83" s="56">
        <v>0.95</v>
      </c>
      <c r="BL83" s="53">
        <v>0.15</v>
      </c>
      <c r="BM83" s="53">
        <v>7.4953121901383951E-2</v>
      </c>
      <c r="BN83" s="53">
        <v>165</v>
      </c>
      <c r="BO83" s="53">
        <v>0</v>
      </c>
      <c r="BP83" s="53">
        <v>0.99909090909090925</v>
      </c>
      <c r="BQ83" s="55">
        <v>4.5426134485687344E-4</v>
      </c>
      <c r="BR83" s="51">
        <v>8.2792724734312735</v>
      </c>
      <c r="BS83" s="51">
        <v>9.235827605445196E-2</v>
      </c>
      <c r="BT83" s="51">
        <v>0.14311849956005893</v>
      </c>
      <c r="BU83" s="51">
        <v>1.5122859467025566E-2</v>
      </c>
      <c r="BV83" s="51">
        <v>1.9335047275274431</v>
      </c>
      <c r="BW83" s="51">
        <v>4.6721947818853818E-2</v>
      </c>
      <c r="BX83" s="51">
        <v>4.480535662940091</v>
      </c>
      <c r="BY83" s="51">
        <v>7.8962390098899868E-2</v>
      </c>
      <c r="BZ83" s="51">
        <v>1.1418885713078384</v>
      </c>
      <c r="CA83" s="53">
        <v>8.9014417687357322E-2</v>
      </c>
      <c r="CB83" s="51">
        <v>4.5548805648916844</v>
      </c>
      <c r="CC83" s="55">
        <v>0.10175228299101424</v>
      </c>
      <c r="CD83" s="53"/>
      <c r="CE83" s="53">
        <f t="shared" si="11"/>
        <v>5.8166427888717145</v>
      </c>
      <c r="CG83" s="75">
        <f t="shared" si="12"/>
        <v>-1.1515151515151145E-2</v>
      </c>
      <c r="CH83" s="71">
        <f t="shared" si="13"/>
        <v>0</v>
      </c>
      <c r="CI83" s="72"/>
      <c r="CJ83" s="79"/>
      <c r="CK83" s="80"/>
      <c r="CL83" s="40"/>
      <c r="CM83" s="75">
        <f t="shared" si="14"/>
        <v>-0.22451742087192916</v>
      </c>
      <c r="CN83" s="72">
        <f t="shared" si="15"/>
        <v>0</v>
      </c>
      <c r="CO83" s="72"/>
      <c r="CP83" s="79"/>
      <c r="CQ83" s="80"/>
      <c r="CR83" s="40"/>
      <c r="CS83" s="75">
        <f t="shared" si="16"/>
        <v>0.18261147860913685</v>
      </c>
      <c r="CT83" s="72">
        <f t="shared" si="17"/>
        <v>0</v>
      </c>
      <c r="CU83" s="72"/>
      <c r="CV83" s="79"/>
      <c r="CW83" s="80"/>
      <c r="CX83" s="40"/>
      <c r="CY83" s="75">
        <f t="shared" si="18"/>
        <v>-0.15674556152859009</v>
      </c>
      <c r="CZ83" s="72">
        <f t="shared" si="19"/>
        <v>1</v>
      </c>
      <c r="DA83" s="72"/>
      <c r="DB83" s="79"/>
      <c r="DC83" s="80"/>
      <c r="DD83" s="40"/>
      <c r="DE83" s="75">
        <f t="shared" si="20"/>
        <v>0.91546981662753169</v>
      </c>
      <c r="DF83" s="72">
        <f t="shared" si="21"/>
        <v>0</v>
      </c>
      <c r="DG83" s="72"/>
      <c r="DH83" s="79"/>
      <c r="DI83" s="80"/>
      <c r="DK83" s="39">
        <v>5.8166427888717145</v>
      </c>
    </row>
    <row r="84" spans="1:115" x14ac:dyDescent="0.3">
      <c r="A84" s="51">
        <v>76</v>
      </c>
      <c r="B84" s="52">
        <v>0.92500000000000004</v>
      </c>
      <c r="C84" s="53">
        <v>5.9166666666666661</v>
      </c>
      <c r="D84" s="53">
        <v>5.8571428571428559</v>
      </c>
      <c r="E84" s="54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4">
        <v>0</v>
      </c>
      <c r="M84" s="55">
        <v>0</v>
      </c>
      <c r="N84" s="53">
        <v>0</v>
      </c>
      <c r="O84" s="53">
        <v>0</v>
      </c>
      <c r="P84" s="53">
        <v>5</v>
      </c>
      <c r="Q84" s="53">
        <v>0</v>
      </c>
      <c r="R84" s="53">
        <v>0</v>
      </c>
      <c r="S84" s="53">
        <v>0</v>
      </c>
      <c r="T84" s="53">
        <v>5.1590019592802907</v>
      </c>
      <c r="U84" s="54">
        <v>200</v>
      </c>
      <c r="V84" s="56">
        <v>0.95</v>
      </c>
      <c r="W84" s="53">
        <v>2</v>
      </c>
      <c r="X84" s="53">
        <v>0.36984505123213285</v>
      </c>
      <c r="Y84" s="53">
        <v>165</v>
      </c>
      <c r="Z84" s="53">
        <v>0</v>
      </c>
      <c r="AA84" s="53">
        <v>0.98787878787878813</v>
      </c>
      <c r="AB84" s="55">
        <v>2.2414851589826236E-3</v>
      </c>
      <c r="AC84" s="51">
        <v>5.6488685175734847</v>
      </c>
      <c r="AD84" s="51">
        <v>7.983642336202193E-2</v>
      </c>
      <c r="AE84" s="51">
        <v>0.11635263176968566</v>
      </c>
      <c r="AF84" s="51">
        <v>1.2114448921076359E-2</v>
      </c>
      <c r="AG84" s="51">
        <v>1.7030278170159272</v>
      </c>
      <c r="AH84" s="51">
        <v>3.4521962190957919E-2</v>
      </c>
      <c r="AI84" s="51">
        <v>4.6169309405695778</v>
      </c>
      <c r="AJ84" s="51">
        <v>8.3329654903368189E-2</v>
      </c>
      <c r="AK84" s="51">
        <v>0.96106951623237424</v>
      </c>
      <c r="AL84" s="53">
        <v>7.3438925573725347E-2</v>
      </c>
      <c r="AM84" s="51">
        <v>5.4394915483955488</v>
      </c>
      <c r="AN84" s="55">
        <v>0.23471518858422652</v>
      </c>
      <c r="AP84" s="51">
        <v>76</v>
      </c>
      <c r="AQ84" s="52">
        <v>0.92500000000000004</v>
      </c>
      <c r="AR84" s="53">
        <v>5.9166666666666661</v>
      </c>
      <c r="AS84" s="53">
        <v>5.8571428571428559</v>
      </c>
      <c r="AT84" s="54">
        <v>0</v>
      </c>
      <c r="AU84" s="53">
        <v>0</v>
      </c>
      <c r="AV84" s="53">
        <v>0</v>
      </c>
      <c r="AW84" s="53">
        <v>0</v>
      </c>
      <c r="AX84" s="53">
        <v>0</v>
      </c>
      <c r="AY84" s="53">
        <v>0</v>
      </c>
      <c r="AZ84" s="53">
        <v>0</v>
      </c>
      <c r="BA84" s="54">
        <v>0</v>
      </c>
      <c r="BB84" s="55">
        <v>0</v>
      </c>
      <c r="BC84" s="53">
        <v>100</v>
      </c>
      <c r="BD84" s="53">
        <v>0</v>
      </c>
      <c r="BE84" s="53">
        <v>5</v>
      </c>
      <c r="BF84" s="53">
        <v>0</v>
      </c>
      <c r="BG84" s="53">
        <v>0</v>
      </c>
      <c r="BH84" s="53">
        <v>0</v>
      </c>
      <c r="BI84" s="53">
        <v>5.1590019592802907</v>
      </c>
      <c r="BJ84" s="54">
        <v>200</v>
      </c>
      <c r="BK84" s="56">
        <v>0.95</v>
      </c>
      <c r="BL84" s="53">
        <v>7.4999999999999997E-2</v>
      </c>
      <c r="BM84" s="53">
        <v>6.083200416752553E-2</v>
      </c>
      <c r="BN84" s="53">
        <v>165</v>
      </c>
      <c r="BO84" s="53">
        <v>0</v>
      </c>
      <c r="BP84" s="53">
        <v>0.99954545454545451</v>
      </c>
      <c r="BQ84" s="55">
        <v>3.6867881313651905E-4</v>
      </c>
      <c r="BR84" s="51">
        <v>8.7866105361869877</v>
      </c>
      <c r="BS84" s="51">
        <v>8.0203275040850064E-2</v>
      </c>
      <c r="BT84" s="51">
        <v>0.15374713157992448</v>
      </c>
      <c r="BU84" s="51">
        <v>1.6426558118254518E-2</v>
      </c>
      <c r="BV84" s="51">
        <v>1.980088588484666</v>
      </c>
      <c r="BW84" s="51">
        <v>4.985112619221984E-2</v>
      </c>
      <c r="BX84" s="51">
        <v>4.4968078200980921</v>
      </c>
      <c r="BY84" s="51">
        <v>8.0462659810051282E-2</v>
      </c>
      <c r="BZ84" s="51">
        <v>1.2144730211005033</v>
      </c>
      <c r="CA84" s="53">
        <v>9.4724442120779781E-2</v>
      </c>
      <c r="CB84" s="51">
        <v>4.526627035038608</v>
      </c>
      <c r="CC84" s="55">
        <v>9.1904598134621915E-2</v>
      </c>
      <c r="CD84" s="53"/>
      <c r="CE84" s="53">
        <f t="shared" si="11"/>
        <v>5.886829529106639</v>
      </c>
      <c r="CG84" s="75">
        <f t="shared" si="12"/>
        <v>-1.1666666666666381E-2</v>
      </c>
      <c r="CH84" s="71">
        <f t="shared" si="13"/>
        <v>0</v>
      </c>
      <c r="CI84" s="72"/>
      <c r="CJ84" s="72" t="s">
        <v>70</v>
      </c>
      <c r="CK84" s="77"/>
      <c r="CL84" s="40"/>
      <c r="CM84" s="75">
        <f t="shared" si="14"/>
        <v>-0.27706077146873875</v>
      </c>
      <c r="CN84" s="72">
        <f t="shared" si="15"/>
        <v>0</v>
      </c>
      <c r="CO84" s="72"/>
      <c r="CP84" s="72" t="s">
        <v>70</v>
      </c>
      <c r="CQ84" s="77"/>
      <c r="CR84" s="40"/>
      <c r="CS84" s="75">
        <f t="shared" si="16"/>
        <v>0.12012312047148566</v>
      </c>
      <c r="CT84" s="72">
        <f t="shared" si="17"/>
        <v>1</v>
      </c>
      <c r="CU84" s="72"/>
      <c r="CV84" s="72" t="s">
        <v>70</v>
      </c>
      <c r="CW84" s="77"/>
      <c r="CX84" s="40"/>
      <c r="CY84" s="75">
        <f t="shared" si="18"/>
        <v>-0.25340350486812901</v>
      </c>
      <c r="CZ84" s="72">
        <f t="shared" si="19"/>
        <v>0</v>
      </c>
      <c r="DA84" s="72"/>
      <c r="DB84" s="72" t="s">
        <v>70</v>
      </c>
      <c r="DC84" s="77"/>
      <c r="DD84" s="40"/>
      <c r="DE84" s="75">
        <f t="shared" si="20"/>
        <v>0.91286451335694085</v>
      </c>
      <c r="DF84" s="72">
        <f t="shared" si="21"/>
        <v>0</v>
      </c>
      <c r="DG84" s="72"/>
      <c r="DH84" s="72" t="s">
        <v>70</v>
      </c>
      <c r="DI84" s="77"/>
      <c r="DK84" s="39">
        <v>5.886829529106639</v>
      </c>
    </row>
    <row r="85" spans="1:115" x14ac:dyDescent="0.3">
      <c r="A85" s="51">
        <v>83</v>
      </c>
      <c r="B85" s="52">
        <v>0.92500000000000004</v>
      </c>
      <c r="C85" s="53">
        <v>6.9999999999999991</v>
      </c>
      <c r="D85" s="53">
        <v>5.8571428571428559</v>
      </c>
      <c r="E85" s="54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4">
        <v>0</v>
      </c>
      <c r="M85" s="55">
        <v>0</v>
      </c>
      <c r="N85" s="53">
        <v>0</v>
      </c>
      <c r="O85" s="53">
        <v>0</v>
      </c>
      <c r="P85" s="53">
        <v>5</v>
      </c>
      <c r="Q85" s="53">
        <v>0</v>
      </c>
      <c r="R85" s="53">
        <v>0</v>
      </c>
      <c r="S85" s="53">
        <v>0</v>
      </c>
      <c r="T85" s="53">
        <v>5.1590019592802907</v>
      </c>
      <c r="U85" s="54">
        <v>200</v>
      </c>
      <c r="V85" s="56">
        <v>0.95</v>
      </c>
      <c r="W85" s="53">
        <v>0.78</v>
      </c>
      <c r="X85" s="53">
        <v>0.22933801633219145</v>
      </c>
      <c r="Y85" s="53">
        <v>165</v>
      </c>
      <c r="Z85" s="53">
        <v>0</v>
      </c>
      <c r="AA85" s="53">
        <v>0.99527272727272764</v>
      </c>
      <c r="AB85" s="55">
        <v>1.3899273717102496E-3</v>
      </c>
      <c r="AC85" s="51">
        <v>6.4809312239369437</v>
      </c>
      <c r="AD85" s="51">
        <v>9.4364879284411063E-2</v>
      </c>
      <c r="AE85" s="51">
        <v>0.1349330454285618</v>
      </c>
      <c r="AF85" s="51">
        <v>1.3165958875615174E-2</v>
      </c>
      <c r="AG85" s="51">
        <v>1.7772276575703396</v>
      </c>
      <c r="AH85" s="51">
        <v>4.4608638207244457E-2</v>
      </c>
      <c r="AI85" s="51">
        <v>4.6700971470055688</v>
      </c>
      <c r="AJ85" s="51">
        <v>9.9515348424899883E-2</v>
      </c>
      <c r="AK85" s="51">
        <v>1.0501380372435318</v>
      </c>
      <c r="AL85" s="53">
        <v>8.4465469576028726E-2</v>
      </c>
      <c r="AM85" s="51">
        <v>5.108107483757844</v>
      </c>
      <c r="AN85" s="55">
        <v>0.21034184652840601</v>
      </c>
      <c r="AP85" s="51">
        <v>83</v>
      </c>
      <c r="AQ85" s="52">
        <v>0.92500000000000004</v>
      </c>
      <c r="AR85" s="53">
        <v>6.9999999999999991</v>
      </c>
      <c r="AS85" s="53">
        <v>5.8571428571428559</v>
      </c>
      <c r="AT85" s="54">
        <v>0</v>
      </c>
      <c r="AU85" s="53">
        <v>0</v>
      </c>
      <c r="AV85" s="53">
        <v>0</v>
      </c>
      <c r="AW85" s="53">
        <v>0</v>
      </c>
      <c r="AX85" s="53">
        <v>0</v>
      </c>
      <c r="AY85" s="53">
        <v>0</v>
      </c>
      <c r="AZ85" s="53">
        <v>0</v>
      </c>
      <c r="BA85" s="54">
        <v>0</v>
      </c>
      <c r="BB85" s="55">
        <v>0</v>
      </c>
      <c r="BC85" s="53">
        <v>100</v>
      </c>
      <c r="BD85" s="53">
        <v>0</v>
      </c>
      <c r="BE85" s="53">
        <v>5</v>
      </c>
      <c r="BF85" s="53">
        <v>0</v>
      </c>
      <c r="BG85" s="53">
        <v>0</v>
      </c>
      <c r="BH85" s="53">
        <v>0</v>
      </c>
      <c r="BI85" s="53">
        <v>5.1590019592802907</v>
      </c>
      <c r="BJ85" s="54">
        <v>200</v>
      </c>
      <c r="BK85" s="56">
        <v>0.95</v>
      </c>
      <c r="BL85" s="53">
        <v>5.0000000000000001E-3</v>
      </c>
      <c r="BM85" s="53">
        <v>9.8597827212587759E-3</v>
      </c>
      <c r="BN85" s="53">
        <v>165</v>
      </c>
      <c r="BO85" s="53">
        <v>0</v>
      </c>
      <c r="BP85" s="53">
        <v>0.99996969696969695</v>
      </c>
      <c r="BQ85" s="55">
        <v>5.975625891672007E-5</v>
      </c>
      <c r="BR85" s="51">
        <v>10.42416666666667</v>
      </c>
      <c r="BS85" s="51">
        <v>6.9637337671585031E-2</v>
      </c>
      <c r="BT85" s="51">
        <v>0.18905545685567854</v>
      </c>
      <c r="BU85" s="51">
        <v>1.962588517237043E-2</v>
      </c>
      <c r="BV85" s="51">
        <v>2.0681411928540911</v>
      </c>
      <c r="BW85" s="51">
        <v>5.4593565780389763E-2</v>
      </c>
      <c r="BX85" s="51">
        <v>4.6697037052209165</v>
      </c>
      <c r="BY85" s="51">
        <v>7.9506265016251562E-2</v>
      </c>
      <c r="BZ85" s="51">
        <v>1.2917978010643278</v>
      </c>
      <c r="CA85" s="53">
        <v>9.3334555073094627E-2</v>
      </c>
      <c r="CB85" s="51">
        <v>4.6697037052209165</v>
      </c>
      <c r="CC85" s="55">
        <v>7.9506265016251562E-2</v>
      </c>
      <c r="CD85" s="53"/>
      <c r="CE85" s="53">
        <f t="shared" si="11"/>
        <v>6.4031242374328476</v>
      </c>
      <c r="CG85" s="75">
        <f t="shared" si="12"/>
        <v>-4.6969696969693109E-3</v>
      </c>
      <c r="CH85" s="71">
        <f t="shared" si="13"/>
        <v>0</v>
      </c>
      <c r="CI85" s="72"/>
      <c r="CJ85" s="72" t="s">
        <v>48</v>
      </c>
      <c r="CK85" s="77" t="s">
        <v>73</v>
      </c>
      <c r="CL85" s="40"/>
      <c r="CM85" s="75">
        <f t="shared" si="14"/>
        <v>-0.29091353528375152</v>
      </c>
      <c r="CN85" s="72">
        <f t="shared" si="15"/>
        <v>0</v>
      </c>
      <c r="CO85" s="72"/>
      <c r="CP85" s="72" t="s">
        <v>48</v>
      </c>
      <c r="CQ85" s="77" t="s">
        <v>73</v>
      </c>
      <c r="CR85" s="40"/>
      <c r="CS85" s="75">
        <f t="shared" si="16"/>
        <v>3.9344178465228197E-4</v>
      </c>
      <c r="CT85" s="72">
        <f t="shared" si="17"/>
        <v>1</v>
      </c>
      <c r="CU85" s="72"/>
      <c r="CV85" s="72" t="s">
        <v>48</v>
      </c>
      <c r="CW85" s="77" t="s">
        <v>73</v>
      </c>
      <c r="CX85" s="40"/>
      <c r="CY85" s="75">
        <f t="shared" si="18"/>
        <v>-0.24165976382079601</v>
      </c>
      <c r="CZ85" s="72">
        <f t="shared" si="19"/>
        <v>0</v>
      </c>
      <c r="DA85" s="72"/>
      <c r="DB85" s="72" t="s">
        <v>48</v>
      </c>
      <c r="DC85" s="77" t="s">
        <v>73</v>
      </c>
      <c r="DD85" s="40"/>
      <c r="DE85" s="75">
        <f t="shared" si="20"/>
        <v>0.43840377853692747</v>
      </c>
      <c r="DF85" s="72">
        <f t="shared" si="21"/>
        <v>0</v>
      </c>
      <c r="DG85" s="72"/>
      <c r="DH85" s="72" t="s">
        <v>48</v>
      </c>
      <c r="DI85" s="77" t="s">
        <v>73</v>
      </c>
      <c r="DK85" s="39">
        <v>6.4031242374328476</v>
      </c>
    </row>
    <row r="86" spans="1:115" x14ac:dyDescent="0.3">
      <c r="A86" s="51">
        <v>77</v>
      </c>
      <c r="B86" s="52">
        <v>0.92500000000000004</v>
      </c>
      <c r="C86" s="53">
        <v>5.9166666666666661</v>
      </c>
      <c r="D86" s="53">
        <v>6.9999999999999982</v>
      </c>
      <c r="E86" s="54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4">
        <v>0</v>
      </c>
      <c r="M86" s="55">
        <v>0</v>
      </c>
      <c r="N86" s="53">
        <v>0</v>
      </c>
      <c r="O86" s="53">
        <v>0</v>
      </c>
      <c r="P86" s="53">
        <v>5</v>
      </c>
      <c r="Q86" s="53">
        <v>0</v>
      </c>
      <c r="R86" s="53">
        <v>0</v>
      </c>
      <c r="S86" s="53">
        <v>0</v>
      </c>
      <c r="T86" s="53">
        <v>5.1590019592802907</v>
      </c>
      <c r="U86" s="54">
        <v>200</v>
      </c>
      <c r="V86" s="56">
        <v>0.95</v>
      </c>
      <c r="W86" s="53">
        <v>0.62</v>
      </c>
      <c r="X86" s="53">
        <v>0.20428230428861771</v>
      </c>
      <c r="Y86" s="53">
        <v>165</v>
      </c>
      <c r="Z86" s="53">
        <v>0</v>
      </c>
      <c r="AA86" s="53">
        <v>0.99624242424242437</v>
      </c>
      <c r="AB86" s="55">
        <v>1.2380745714461697E-3</v>
      </c>
      <c r="AC86" s="51">
        <v>6.4796240112078456</v>
      </c>
      <c r="AD86" s="51">
        <v>8.4891259178287978E-2</v>
      </c>
      <c r="AE86" s="51">
        <v>0.12833992025254606</v>
      </c>
      <c r="AF86" s="51">
        <v>1.2634640926546734E-2</v>
      </c>
      <c r="AG86" s="51">
        <v>1.8015615477981739</v>
      </c>
      <c r="AH86" s="51">
        <v>4.203208639578241E-2</v>
      </c>
      <c r="AI86" s="51">
        <v>4.6178607648770047</v>
      </c>
      <c r="AJ86" s="51">
        <v>9.5167546738564451E-2</v>
      </c>
      <c r="AK86" s="51">
        <v>1.029587747441522</v>
      </c>
      <c r="AL86" s="53">
        <v>8.0458668751835591E-2</v>
      </c>
      <c r="AM86" s="51">
        <v>4.9182616878033256</v>
      </c>
      <c r="AN86" s="55">
        <v>0.17996316070166543</v>
      </c>
      <c r="AP86" s="51">
        <v>77</v>
      </c>
      <c r="AQ86" s="52">
        <v>0.92500000000000004</v>
      </c>
      <c r="AR86" s="53">
        <v>5.9166666666666661</v>
      </c>
      <c r="AS86" s="53">
        <v>6.9999999999999982</v>
      </c>
      <c r="AT86" s="54">
        <v>0</v>
      </c>
      <c r="AU86" s="53">
        <v>0</v>
      </c>
      <c r="AV86" s="53">
        <v>0</v>
      </c>
      <c r="AW86" s="53">
        <v>0</v>
      </c>
      <c r="AX86" s="53">
        <v>0</v>
      </c>
      <c r="AY86" s="53">
        <v>0</v>
      </c>
      <c r="AZ86" s="53">
        <v>0</v>
      </c>
      <c r="BA86" s="54">
        <v>0</v>
      </c>
      <c r="BB86" s="55">
        <v>0</v>
      </c>
      <c r="BC86" s="53">
        <v>100</v>
      </c>
      <c r="BD86" s="53">
        <v>0</v>
      </c>
      <c r="BE86" s="53">
        <v>5</v>
      </c>
      <c r="BF86" s="53">
        <v>0</v>
      </c>
      <c r="BG86" s="53">
        <v>0</v>
      </c>
      <c r="BH86" s="53">
        <v>0</v>
      </c>
      <c r="BI86" s="53">
        <v>5.1590019592802907</v>
      </c>
      <c r="BJ86" s="54">
        <v>200</v>
      </c>
      <c r="BK86" s="56">
        <v>0.95</v>
      </c>
      <c r="BL86" s="53">
        <v>0</v>
      </c>
      <c r="BM86" s="53">
        <v>0</v>
      </c>
      <c r="BN86" s="53">
        <v>165</v>
      </c>
      <c r="BO86" s="53">
        <v>0</v>
      </c>
      <c r="BP86" s="53">
        <v>1</v>
      </c>
      <c r="BQ86" s="55">
        <v>0</v>
      </c>
      <c r="BR86" s="51">
        <v>10.411363636363633</v>
      </c>
      <c r="BS86" s="51">
        <v>6.8143991054830516E-2</v>
      </c>
      <c r="BT86" s="51">
        <v>0.19087393431250713</v>
      </c>
      <c r="BU86" s="51">
        <v>2.0085643135229037E-2</v>
      </c>
      <c r="BV86" s="51">
        <v>2.1219484941477247</v>
      </c>
      <c r="BW86" s="51">
        <v>5.5690254172569308E-2</v>
      </c>
      <c r="BX86" s="51">
        <v>4.705851425981928</v>
      </c>
      <c r="BY86" s="51">
        <v>7.5115514244655457E-2</v>
      </c>
      <c r="BZ86" s="51">
        <v>1.1940423934572169</v>
      </c>
      <c r="CA86" s="53">
        <v>8.9030825531204866E-2</v>
      </c>
      <c r="CB86" s="51">
        <v>4.705851425981928</v>
      </c>
      <c r="CC86" s="55">
        <v>7.5115514244655457E-2</v>
      </c>
      <c r="CD86" s="53"/>
      <c r="CE86" s="53">
        <f t="shared" si="11"/>
        <v>6.4355781921026063</v>
      </c>
      <c r="CG86" s="75">
        <f t="shared" si="12"/>
        <v>-3.7575757575756263E-3</v>
      </c>
      <c r="CH86" s="71">
        <f t="shared" si="13"/>
        <v>0</v>
      </c>
      <c r="CI86" s="72"/>
      <c r="CJ86" s="72" t="s">
        <v>49</v>
      </c>
      <c r="CK86" s="78">
        <f>AVERAGE(CG172:CG174)</f>
        <v>-0.5399898989898988</v>
      </c>
      <c r="CL86" s="40"/>
      <c r="CM86" s="75">
        <f t="shared" si="14"/>
        <v>-0.32038694634955078</v>
      </c>
      <c r="CN86" s="72">
        <f t="shared" si="15"/>
        <v>0</v>
      </c>
      <c r="CO86" s="72"/>
      <c r="CP86" s="72" t="s">
        <v>49</v>
      </c>
      <c r="CQ86" s="78">
        <f>AVERAGE(CM172:CM174)</f>
        <v>0.20267656557683392</v>
      </c>
      <c r="CR86" s="40"/>
      <c r="CS86" s="75">
        <f t="shared" si="16"/>
        <v>-8.7990661104923262E-2</v>
      </c>
      <c r="CT86" s="72">
        <f t="shared" si="17"/>
        <v>1</v>
      </c>
      <c r="CU86" s="72"/>
      <c r="CV86" s="72" t="s">
        <v>49</v>
      </c>
      <c r="CW86" s="78">
        <f>AVERAGE(CS172:CS174)</f>
        <v>1.2360483007493409E-14</v>
      </c>
      <c r="CX86" s="40"/>
      <c r="CY86" s="75">
        <f t="shared" si="18"/>
        <v>-0.16445464601569482</v>
      </c>
      <c r="CZ86" s="72">
        <f t="shared" si="19"/>
        <v>1</v>
      </c>
      <c r="DA86" s="72"/>
      <c r="DB86" s="72" t="s">
        <v>49</v>
      </c>
      <c r="DC86" s="78">
        <f>AVERAGE(CY172:CY174)</f>
        <v>22.722685959416093</v>
      </c>
      <c r="DD86" s="40"/>
      <c r="DE86" s="75">
        <f t="shared" si="20"/>
        <v>0.21241026182139766</v>
      </c>
      <c r="DF86" s="72">
        <f t="shared" si="21"/>
        <v>1</v>
      </c>
      <c r="DG86" s="72"/>
      <c r="DH86" s="72" t="s">
        <v>49</v>
      </c>
      <c r="DI86" s="78">
        <f>AVERAGE(DE172:DE174)</f>
        <v>28.886036829625827</v>
      </c>
      <c r="DK86" s="39">
        <v>6.4355781921026063</v>
      </c>
    </row>
    <row r="87" spans="1:115" x14ac:dyDescent="0.3">
      <c r="A87" s="51">
        <v>84</v>
      </c>
      <c r="B87" s="52">
        <v>0.92500000000000004</v>
      </c>
      <c r="C87" s="53">
        <v>6.9999999999999991</v>
      </c>
      <c r="D87" s="53">
        <v>6.9999999999999982</v>
      </c>
      <c r="E87" s="54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4">
        <v>0</v>
      </c>
      <c r="M87" s="55">
        <v>0</v>
      </c>
      <c r="N87" s="53">
        <v>0</v>
      </c>
      <c r="O87" s="53">
        <v>0</v>
      </c>
      <c r="P87" s="53">
        <v>5</v>
      </c>
      <c r="Q87" s="53">
        <v>0</v>
      </c>
      <c r="R87" s="53">
        <v>0</v>
      </c>
      <c r="S87" s="53">
        <v>0</v>
      </c>
      <c r="T87" s="53">
        <v>5.1590019592802907</v>
      </c>
      <c r="U87" s="54">
        <v>200</v>
      </c>
      <c r="V87" s="56">
        <v>0.95</v>
      </c>
      <c r="W87" s="53">
        <v>0.19500000000000001</v>
      </c>
      <c r="X87" s="53">
        <v>8.9177369540994644E-2</v>
      </c>
      <c r="Y87" s="53">
        <v>165</v>
      </c>
      <c r="Z87" s="53">
        <v>0</v>
      </c>
      <c r="AA87" s="53">
        <v>0.99881818181818216</v>
      </c>
      <c r="AB87" s="55">
        <v>5.4046890630905764E-4</v>
      </c>
      <c r="AC87" s="51">
        <v>7.3996874361765741</v>
      </c>
      <c r="AD87" s="51">
        <v>7.5756920417743734E-2</v>
      </c>
      <c r="AE87" s="51">
        <v>0.14234367766944941</v>
      </c>
      <c r="AF87" s="51">
        <v>1.2776526507700534E-2</v>
      </c>
      <c r="AG87" s="51">
        <v>1.866641016867407</v>
      </c>
      <c r="AH87" s="51">
        <v>4.2085945571566086E-2</v>
      </c>
      <c r="AI87" s="51">
        <v>4.693752115741904</v>
      </c>
      <c r="AJ87" s="51">
        <v>0.10314597157296594</v>
      </c>
      <c r="AK87" s="51">
        <v>1.1354103944670038</v>
      </c>
      <c r="AL87" s="53">
        <v>0.10850968029902279</v>
      </c>
      <c r="AM87" s="51">
        <v>4.7690727142952367</v>
      </c>
      <c r="AN87" s="55">
        <v>0.12731523892270727</v>
      </c>
      <c r="AP87" s="51">
        <v>84</v>
      </c>
      <c r="AQ87" s="52">
        <v>0.92500000000000004</v>
      </c>
      <c r="AR87" s="53">
        <v>6.9999999999999991</v>
      </c>
      <c r="AS87" s="53">
        <v>6.9999999999999982</v>
      </c>
      <c r="AT87" s="54">
        <v>0</v>
      </c>
      <c r="AU87" s="53">
        <v>0</v>
      </c>
      <c r="AV87" s="53">
        <v>0</v>
      </c>
      <c r="AW87" s="53">
        <v>0</v>
      </c>
      <c r="AX87" s="53">
        <v>0</v>
      </c>
      <c r="AY87" s="53">
        <v>0</v>
      </c>
      <c r="AZ87" s="53">
        <v>0</v>
      </c>
      <c r="BA87" s="54">
        <v>0</v>
      </c>
      <c r="BB87" s="55">
        <v>0</v>
      </c>
      <c r="BC87" s="53">
        <v>100</v>
      </c>
      <c r="BD87" s="53">
        <v>0</v>
      </c>
      <c r="BE87" s="53">
        <v>5</v>
      </c>
      <c r="BF87" s="53">
        <v>0</v>
      </c>
      <c r="BG87" s="53">
        <v>0</v>
      </c>
      <c r="BH87" s="53">
        <v>0</v>
      </c>
      <c r="BI87" s="53">
        <v>5.1590019592802907</v>
      </c>
      <c r="BJ87" s="54">
        <v>200</v>
      </c>
      <c r="BK87" s="56">
        <v>0.95</v>
      </c>
      <c r="BL87" s="53">
        <v>0</v>
      </c>
      <c r="BM87" s="53">
        <v>0</v>
      </c>
      <c r="BN87" s="53">
        <v>165</v>
      </c>
      <c r="BO87" s="53">
        <v>0</v>
      </c>
      <c r="BP87" s="53">
        <v>1</v>
      </c>
      <c r="BQ87" s="55">
        <v>0</v>
      </c>
      <c r="BR87" s="51">
        <v>11.0030606060606</v>
      </c>
      <c r="BS87" s="51">
        <v>6.8266066001021808E-2</v>
      </c>
      <c r="BT87" s="51">
        <v>0.18156979855177785</v>
      </c>
      <c r="BU87" s="51">
        <v>1.9753401920284318E-2</v>
      </c>
      <c r="BV87" s="51">
        <v>2.1399642909710757</v>
      </c>
      <c r="BW87" s="51">
        <v>5.6911127291960684E-2</v>
      </c>
      <c r="BX87" s="51">
        <v>4.7612200553440305</v>
      </c>
      <c r="BY87" s="51">
        <v>7.3337568497425815E-2</v>
      </c>
      <c r="BZ87" s="51">
        <v>1.184977688454188</v>
      </c>
      <c r="CA87" s="53">
        <v>8.4066671808468899E-2</v>
      </c>
      <c r="CB87" s="51">
        <v>4.7612200553440305</v>
      </c>
      <c r="CC87" s="55">
        <v>7.3337568497425815E-2</v>
      </c>
      <c r="CD87" s="53"/>
      <c r="CE87" s="53">
        <f t="shared" si="11"/>
        <v>6.9999999999999982</v>
      </c>
      <c r="CG87" s="75">
        <f t="shared" si="12"/>
        <v>-1.1818181818178397E-3</v>
      </c>
      <c r="CH87" s="71">
        <f t="shared" si="13"/>
        <v>0</v>
      </c>
      <c r="CI87" s="72"/>
      <c r="CJ87" s="72" t="s">
        <v>50</v>
      </c>
      <c r="CK87" s="78">
        <f>AVERAGE(CG175:CG180)</f>
        <v>-0.1137676767676765</v>
      </c>
      <c r="CL87" s="40"/>
      <c r="CM87" s="75">
        <f t="shared" si="14"/>
        <v>-0.27332327410366863</v>
      </c>
      <c r="CN87" s="72">
        <f t="shared" si="15"/>
        <v>0</v>
      </c>
      <c r="CO87" s="72"/>
      <c r="CP87" s="72" t="s">
        <v>50</v>
      </c>
      <c r="CQ87" s="78">
        <f>AVERAGE(CM175:CM180)</f>
        <v>5.4934330346776063E-2</v>
      </c>
      <c r="CR87" s="40"/>
      <c r="CS87" s="75">
        <f t="shared" si="16"/>
        <v>-6.7467939602126492E-2</v>
      </c>
      <c r="CT87" s="72">
        <f t="shared" si="17"/>
        <v>1</v>
      </c>
      <c r="CU87" s="72"/>
      <c r="CV87" s="72" t="s">
        <v>50</v>
      </c>
      <c r="CW87" s="78">
        <f>AVERAGE(CS175:CS180)</f>
        <v>-6.7598130965179928E-2</v>
      </c>
      <c r="CX87" s="40"/>
      <c r="CY87" s="75">
        <f t="shared" si="18"/>
        <v>-4.9567293987184291E-2</v>
      </c>
      <c r="CZ87" s="72">
        <f t="shared" si="19"/>
        <v>1</v>
      </c>
      <c r="DA87" s="72"/>
      <c r="DB87" s="72" t="s">
        <v>50</v>
      </c>
      <c r="DC87" s="78">
        <f>AVERAGE(CY175:CY180)</f>
        <v>0.15658934892468601</v>
      </c>
      <c r="DD87" s="40"/>
      <c r="DE87" s="75">
        <f t="shared" si="20"/>
        <v>7.8526589512062372E-3</v>
      </c>
      <c r="DF87" s="72">
        <f t="shared" si="21"/>
        <v>1</v>
      </c>
      <c r="DG87" s="72"/>
      <c r="DH87" s="72" t="s">
        <v>50</v>
      </c>
      <c r="DI87" s="78">
        <f>AVERAGE(DE175:DE180)</f>
        <v>1.6169779638172697</v>
      </c>
      <c r="DK87" s="39">
        <v>6.9999999999999982</v>
      </c>
    </row>
    <row r="88" spans="1:115" x14ac:dyDescent="0.3">
      <c r="A88" s="51">
        <v>120</v>
      </c>
      <c r="B88" s="52">
        <v>1.6</v>
      </c>
      <c r="C88" s="53">
        <v>6.9999999999999991</v>
      </c>
      <c r="D88" s="53">
        <v>0.14285714285714285</v>
      </c>
      <c r="E88" s="54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4">
        <v>0</v>
      </c>
      <c r="M88" s="55">
        <v>0</v>
      </c>
      <c r="N88" s="53">
        <v>0</v>
      </c>
      <c r="O88" s="53">
        <v>0</v>
      </c>
      <c r="P88" s="53">
        <v>5</v>
      </c>
      <c r="Q88" s="53">
        <v>0</v>
      </c>
      <c r="R88" s="53">
        <v>0</v>
      </c>
      <c r="S88" s="53">
        <v>0</v>
      </c>
      <c r="T88" s="53">
        <v>4.16227766016838</v>
      </c>
      <c r="U88" s="54">
        <v>200</v>
      </c>
      <c r="V88" s="56">
        <v>0.95</v>
      </c>
      <c r="W88" s="53">
        <v>164.99</v>
      </c>
      <c r="X88" s="53">
        <v>1.3908759228922167E-2</v>
      </c>
      <c r="Y88" s="53">
        <v>165</v>
      </c>
      <c r="Z88" s="53">
        <v>0</v>
      </c>
      <c r="AA88" s="53">
        <v>6.0606060606060605E-5</v>
      </c>
      <c r="AB88" s="55">
        <v>8.4295510478316375E-5</v>
      </c>
      <c r="AC88" s="51">
        <v>0.01</v>
      </c>
      <c r="AD88" s="51">
        <v>1.39087592289222E-2</v>
      </c>
      <c r="AE88" s="51">
        <v>99.01</v>
      </c>
      <c r="AF88" s="51">
        <v>1.3769671636632974</v>
      </c>
      <c r="AG88" s="51">
        <v>1</v>
      </c>
      <c r="AH88" s="51">
        <v>0</v>
      </c>
      <c r="AI88" s="51">
        <v>1</v>
      </c>
      <c r="AJ88" s="51">
        <v>0</v>
      </c>
      <c r="AK88" s="51">
        <v>88.024610331557611</v>
      </c>
      <c r="AL88" s="53">
        <v>787.85313762687758</v>
      </c>
      <c r="AM88" s="51">
        <v>88.024610331557611</v>
      </c>
      <c r="AN88" s="55">
        <v>787.85313762687758</v>
      </c>
      <c r="AP88" s="51">
        <v>120</v>
      </c>
      <c r="AQ88" s="52">
        <v>1.6</v>
      </c>
      <c r="AR88" s="53">
        <v>6.9999999999999991</v>
      </c>
      <c r="AS88" s="53">
        <v>0.14285714285714285</v>
      </c>
      <c r="AT88" s="54">
        <v>0</v>
      </c>
      <c r="AU88" s="53">
        <v>0</v>
      </c>
      <c r="AV88" s="53">
        <v>0</v>
      </c>
      <c r="AW88" s="53">
        <v>0</v>
      </c>
      <c r="AX88" s="53">
        <v>0</v>
      </c>
      <c r="AY88" s="53">
        <v>0</v>
      </c>
      <c r="AZ88" s="53">
        <v>0</v>
      </c>
      <c r="BA88" s="54">
        <v>0</v>
      </c>
      <c r="BB88" s="55">
        <v>0</v>
      </c>
      <c r="BC88" s="53">
        <v>100</v>
      </c>
      <c r="BD88" s="53">
        <v>0</v>
      </c>
      <c r="BE88" s="53">
        <v>5</v>
      </c>
      <c r="BF88" s="53">
        <v>0</v>
      </c>
      <c r="BG88" s="53">
        <v>0</v>
      </c>
      <c r="BH88" s="53">
        <v>0</v>
      </c>
      <c r="BI88" s="53">
        <v>4.16227766016838</v>
      </c>
      <c r="BJ88" s="54">
        <v>200</v>
      </c>
      <c r="BK88" s="56">
        <v>0.95</v>
      </c>
      <c r="BL88" s="53">
        <v>71.150000000000006</v>
      </c>
      <c r="BM88" s="53">
        <v>1.9609138833691038</v>
      </c>
      <c r="BN88" s="53">
        <v>165</v>
      </c>
      <c r="BO88" s="53">
        <v>0</v>
      </c>
      <c r="BP88" s="53">
        <v>0.56878787878787873</v>
      </c>
      <c r="BQ88" s="55">
        <v>1.1884326565873161E-2</v>
      </c>
      <c r="BR88" s="51">
        <v>1.5023512211254215</v>
      </c>
      <c r="BS88" s="51">
        <v>1.9239000921679766E-2</v>
      </c>
      <c r="BT88" s="51">
        <v>0</v>
      </c>
      <c r="BU88" s="51">
        <v>0</v>
      </c>
      <c r="BV88" s="51">
        <v>0.6691213587020276</v>
      </c>
      <c r="BW88" s="51">
        <v>6.4768731210677923E-3</v>
      </c>
      <c r="BX88" s="51">
        <v>1</v>
      </c>
      <c r="BY88" s="51">
        <v>0</v>
      </c>
      <c r="BZ88" s="51">
        <v>0.71559286407584455</v>
      </c>
      <c r="CA88" s="53">
        <v>8.3578374674111777E-2</v>
      </c>
      <c r="CB88" s="51">
        <v>11.194284405856047</v>
      </c>
      <c r="CC88" s="55">
        <v>0.65302227400192903</v>
      </c>
      <c r="CD88" s="53"/>
      <c r="CE88" s="53">
        <f t="shared" si="11"/>
        <v>0.99999999999999989</v>
      </c>
      <c r="CG88" s="75">
        <f t="shared" si="12"/>
        <v>-0.56872727272727264</v>
      </c>
      <c r="CH88" s="71">
        <f t="shared" si="13"/>
        <v>0</v>
      </c>
      <c r="CI88" s="72"/>
      <c r="CJ88" s="72" t="s">
        <v>51</v>
      </c>
      <c r="CK88" s="78">
        <f>AVERAGE(CG181)</f>
        <v>-5.8484848484848806E-2</v>
      </c>
      <c r="CL88" s="40"/>
      <c r="CM88" s="75">
        <f t="shared" si="14"/>
        <v>0.3308786412979724</v>
      </c>
      <c r="CN88" s="72">
        <f t="shared" si="15"/>
        <v>0</v>
      </c>
      <c r="CO88" s="72"/>
      <c r="CP88" s="72" t="s">
        <v>51</v>
      </c>
      <c r="CQ88" s="78">
        <f>AVERAGE(CM181)</f>
        <v>-1.6268341498023253E-2</v>
      </c>
      <c r="CR88" s="40"/>
      <c r="CS88" s="75">
        <f t="shared" si="16"/>
        <v>0</v>
      </c>
      <c r="CT88" s="72">
        <f t="shared" si="17"/>
        <v>1</v>
      </c>
      <c r="CU88" s="72"/>
      <c r="CV88" s="72" t="s">
        <v>51</v>
      </c>
      <c r="CW88" s="78">
        <f>AVERAGE(CS181)</f>
        <v>-0.12102562267193351</v>
      </c>
      <c r="CX88" s="40"/>
      <c r="CY88" s="75">
        <f t="shared" si="18"/>
        <v>87.309017467481766</v>
      </c>
      <c r="CZ88" s="72">
        <f t="shared" si="19"/>
        <v>1</v>
      </c>
      <c r="DA88" s="72"/>
      <c r="DB88" s="72" t="s">
        <v>51</v>
      </c>
      <c r="DC88" s="78">
        <f>AVERAGE(CY181)</f>
        <v>0.10963680242584228</v>
      </c>
      <c r="DD88" s="40"/>
      <c r="DE88" s="75">
        <f t="shared" si="20"/>
        <v>76.830325925701558</v>
      </c>
      <c r="DF88" s="72">
        <f t="shared" si="21"/>
        <v>1</v>
      </c>
      <c r="DG88" s="72"/>
      <c r="DH88" s="72" t="s">
        <v>51</v>
      </c>
      <c r="DI88" s="78">
        <f>AVERAGE(DE181)</f>
        <v>1.7724228343967607</v>
      </c>
      <c r="DK88" s="39">
        <v>0.99999999999999989</v>
      </c>
    </row>
    <row r="89" spans="1:115" x14ac:dyDescent="0.3">
      <c r="A89" s="51">
        <v>85</v>
      </c>
      <c r="B89" s="52">
        <v>1.6</v>
      </c>
      <c r="C89" s="53">
        <v>0.5</v>
      </c>
      <c r="D89" s="53">
        <v>2.4285714285714284</v>
      </c>
      <c r="E89" s="54">
        <v>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  <c r="K89" s="53">
        <v>0</v>
      </c>
      <c r="L89" s="54">
        <v>0</v>
      </c>
      <c r="M89" s="55">
        <v>0</v>
      </c>
      <c r="N89" s="53">
        <v>0</v>
      </c>
      <c r="O89" s="53">
        <v>0</v>
      </c>
      <c r="P89" s="53">
        <v>5</v>
      </c>
      <c r="Q89" s="53">
        <v>0</v>
      </c>
      <c r="R89" s="53">
        <v>0</v>
      </c>
      <c r="S89" s="53">
        <v>0</v>
      </c>
      <c r="T89" s="53">
        <v>4.16227766016838</v>
      </c>
      <c r="U89" s="54">
        <v>200</v>
      </c>
      <c r="V89" s="56">
        <v>0.95</v>
      </c>
      <c r="W89" s="53">
        <v>147.46</v>
      </c>
      <c r="X89" s="53">
        <v>0.9234325977142297</v>
      </c>
      <c r="Y89" s="53">
        <v>165</v>
      </c>
      <c r="Z89" s="53">
        <v>0</v>
      </c>
      <c r="AA89" s="53">
        <v>0.1063030303030303</v>
      </c>
      <c r="AB89" s="55">
        <v>5.5965611982681822E-3</v>
      </c>
      <c r="AC89" s="51">
        <v>1.048025470558978</v>
      </c>
      <c r="AD89" s="51">
        <v>8.538972912169155E-3</v>
      </c>
      <c r="AE89" s="51">
        <v>3.5079117790813713E-2</v>
      </c>
      <c r="AF89" s="51">
        <v>2.4751231787974746E-2</v>
      </c>
      <c r="AG89" s="51">
        <v>0.79694546759590867</v>
      </c>
      <c r="AH89" s="51">
        <v>9.5447515800548988E-3</v>
      </c>
      <c r="AI89" s="51">
        <v>1.0000000000000115</v>
      </c>
      <c r="AJ89" s="51">
        <v>1.2398300083796717E-15</v>
      </c>
      <c r="AK89" s="51">
        <v>7.5457265291409206</v>
      </c>
      <c r="AL89" s="53">
        <v>1.4465382743875559</v>
      </c>
      <c r="AM89" s="51">
        <v>41.475633896278424</v>
      </c>
      <c r="AN89" s="55">
        <v>2.7189495897374312</v>
      </c>
      <c r="AP89" s="51">
        <v>85</v>
      </c>
      <c r="AQ89" s="52">
        <v>1.6</v>
      </c>
      <c r="AR89" s="53">
        <v>0.5</v>
      </c>
      <c r="AS89" s="53">
        <v>2.4285714285714284</v>
      </c>
      <c r="AT89" s="54">
        <v>0</v>
      </c>
      <c r="AU89" s="53">
        <v>0</v>
      </c>
      <c r="AV89" s="53">
        <v>0</v>
      </c>
      <c r="AW89" s="53">
        <v>0</v>
      </c>
      <c r="AX89" s="53">
        <v>0</v>
      </c>
      <c r="AY89" s="53">
        <v>0</v>
      </c>
      <c r="AZ89" s="53">
        <v>0</v>
      </c>
      <c r="BA89" s="54">
        <v>0</v>
      </c>
      <c r="BB89" s="55">
        <v>0</v>
      </c>
      <c r="BC89" s="53">
        <v>100</v>
      </c>
      <c r="BD89" s="53">
        <v>0</v>
      </c>
      <c r="BE89" s="53">
        <v>5</v>
      </c>
      <c r="BF89" s="53">
        <v>0</v>
      </c>
      <c r="BG89" s="53">
        <v>0</v>
      </c>
      <c r="BH89" s="53">
        <v>0</v>
      </c>
      <c r="BI89" s="53">
        <v>4.16227766016838</v>
      </c>
      <c r="BJ89" s="54">
        <v>200</v>
      </c>
      <c r="BK89" s="56">
        <v>0.95</v>
      </c>
      <c r="BL89" s="53">
        <v>68.239999999999995</v>
      </c>
      <c r="BM89" s="53">
        <v>2.0208108184304727</v>
      </c>
      <c r="BN89" s="53">
        <v>165</v>
      </c>
      <c r="BO89" s="53">
        <v>0</v>
      </c>
      <c r="BP89" s="53">
        <v>0.58642424242424229</v>
      </c>
      <c r="BQ89" s="55">
        <v>1.2247338293518102E-2</v>
      </c>
      <c r="BR89" s="51">
        <v>1.5280094841663745</v>
      </c>
      <c r="BS89" s="51">
        <v>1.9255423483001202E-2</v>
      </c>
      <c r="BT89" s="51">
        <v>0</v>
      </c>
      <c r="BU89" s="51">
        <v>0</v>
      </c>
      <c r="BV89" s="51">
        <v>0.6572090947799254</v>
      </c>
      <c r="BW89" s="51">
        <v>6.5102455407197411E-3</v>
      </c>
      <c r="BX89" s="51">
        <v>1</v>
      </c>
      <c r="BY89" s="51">
        <v>0</v>
      </c>
      <c r="BZ89" s="51">
        <v>0.70428068275003464</v>
      </c>
      <c r="CA89" s="53">
        <v>8.7316704369673537E-2</v>
      </c>
      <c r="CB89" s="51">
        <v>11.269704608141167</v>
      </c>
      <c r="CC89" s="55">
        <v>0.69440900219055002</v>
      </c>
      <c r="CD89" s="53"/>
      <c r="CE89" s="53">
        <f t="shared" si="11"/>
        <v>1.1019463300386794</v>
      </c>
      <c r="CG89" s="75">
        <f t="shared" si="12"/>
        <v>-0.480121212121212</v>
      </c>
      <c r="CH89" s="71">
        <f t="shared" si="13"/>
        <v>0</v>
      </c>
      <c r="CI89" s="72"/>
      <c r="CJ89" s="72" t="s">
        <v>52</v>
      </c>
      <c r="CK89" s="78">
        <f>AVERAGE(CG182:CG186)</f>
        <v>-3.179393939393993E-2</v>
      </c>
      <c r="CL89" s="40"/>
      <c r="CM89" s="75">
        <f t="shared" si="14"/>
        <v>0.13973637281598328</v>
      </c>
      <c r="CN89" s="72">
        <f t="shared" si="15"/>
        <v>0</v>
      </c>
      <c r="CO89" s="72"/>
      <c r="CP89" s="72" t="s">
        <v>52</v>
      </c>
      <c r="CQ89" s="78">
        <f>AVERAGE(CM182:CM186)</f>
        <v>-8.3123903857150513E-3</v>
      </c>
      <c r="CR89" s="40"/>
      <c r="CS89" s="75">
        <f t="shared" si="16"/>
        <v>1.1546319456101628E-14</v>
      </c>
      <c r="CT89" s="72">
        <f t="shared" si="17"/>
        <v>0</v>
      </c>
      <c r="CU89" s="72"/>
      <c r="CV89" s="72" t="s">
        <v>52</v>
      </c>
      <c r="CW89" s="78">
        <f>AVERAGE(CS182:CS186)</f>
        <v>3.4168620045602525E-2</v>
      </c>
      <c r="CX89" s="40"/>
      <c r="CY89" s="75">
        <f t="shared" si="18"/>
        <v>6.8414458463908856</v>
      </c>
      <c r="CZ89" s="72">
        <f t="shared" si="19"/>
        <v>0</v>
      </c>
      <c r="DA89" s="72"/>
      <c r="DB89" s="72" t="s">
        <v>52</v>
      </c>
      <c r="DC89" s="78">
        <f>AVERAGE(CY182:CY186)</f>
        <v>5.0667258484374186E-2</v>
      </c>
      <c r="DD89" s="40"/>
      <c r="DE89" s="75">
        <f t="shared" si="20"/>
        <v>30.205929288137256</v>
      </c>
      <c r="DF89" s="72">
        <f t="shared" si="21"/>
        <v>0</v>
      </c>
      <c r="DG89" s="72"/>
      <c r="DH89" s="72" t="s">
        <v>52</v>
      </c>
      <c r="DI89" s="78">
        <f>AVERAGE(DE182:DE186)</f>
        <v>1.1371809494182179</v>
      </c>
      <c r="DK89" s="39">
        <v>1.1019463300386794</v>
      </c>
    </row>
    <row r="90" spans="1:115" x14ac:dyDescent="0.3">
      <c r="A90" s="51">
        <v>86</v>
      </c>
      <c r="B90" s="52">
        <v>1.6</v>
      </c>
      <c r="C90" s="53">
        <v>0.5</v>
      </c>
      <c r="D90" s="53">
        <v>3.5714285714285712</v>
      </c>
      <c r="E90" s="54">
        <v>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4">
        <v>0</v>
      </c>
      <c r="M90" s="55">
        <v>0</v>
      </c>
      <c r="N90" s="53">
        <v>0</v>
      </c>
      <c r="O90" s="53">
        <v>0</v>
      </c>
      <c r="P90" s="53">
        <v>5</v>
      </c>
      <c r="Q90" s="53">
        <v>0</v>
      </c>
      <c r="R90" s="53">
        <v>0</v>
      </c>
      <c r="S90" s="53">
        <v>0</v>
      </c>
      <c r="T90" s="53">
        <v>4.16227766016838</v>
      </c>
      <c r="U90" s="54">
        <v>200</v>
      </c>
      <c r="V90" s="56">
        <v>0.95</v>
      </c>
      <c r="W90" s="53">
        <v>97.81</v>
      </c>
      <c r="X90" s="53">
        <v>1.818397432338503</v>
      </c>
      <c r="Y90" s="53">
        <v>165</v>
      </c>
      <c r="Z90" s="53">
        <v>0</v>
      </c>
      <c r="AA90" s="53">
        <v>0.40721212121212119</v>
      </c>
      <c r="AB90" s="55">
        <v>1.1020590499021201E-2</v>
      </c>
      <c r="AC90" s="51">
        <v>1.2996316206403611</v>
      </c>
      <c r="AD90" s="51">
        <v>1.3133886684536569E-2</v>
      </c>
      <c r="AE90" s="51">
        <v>1.7763568394002505E-17</v>
      </c>
      <c r="AF90" s="51">
        <v>3.5028984130088718E-17</v>
      </c>
      <c r="AG90" s="51">
        <v>0.72575125489714831</v>
      </c>
      <c r="AH90" s="51">
        <v>6.4679551431801778E-3</v>
      </c>
      <c r="AI90" s="51">
        <v>1.0000000000000171</v>
      </c>
      <c r="AJ90" s="51">
        <v>1.1608674114565981E-15</v>
      </c>
      <c r="AK90" s="51">
        <v>1.2137819555239582</v>
      </c>
      <c r="AL90" s="53">
        <v>0.18523750109145973</v>
      </c>
      <c r="AM90" s="51">
        <v>16.833762499634407</v>
      </c>
      <c r="AN90" s="55">
        <v>0.93952968762277589</v>
      </c>
      <c r="AP90" s="51">
        <v>86</v>
      </c>
      <c r="AQ90" s="52">
        <v>1.6</v>
      </c>
      <c r="AR90" s="53">
        <v>0.5</v>
      </c>
      <c r="AS90" s="53">
        <v>3.5714285714285712</v>
      </c>
      <c r="AT90" s="54">
        <v>0</v>
      </c>
      <c r="AU90" s="53">
        <v>0</v>
      </c>
      <c r="AV90" s="53">
        <v>0</v>
      </c>
      <c r="AW90" s="53">
        <v>0</v>
      </c>
      <c r="AX90" s="53">
        <v>0</v>
      </c>
      <c r="AY90" s="53">
        <v>0</v>
      </c>
      <c r="AZ90" s="53">
        <v>0</v>
      </c>
      <c r="BA90" s="54">
        <v>0</v>
      </c>
      <c r="BB90" s="55">
        <v>0</v>
      </c>
      <c r="BC90" s="53">
        <v>100</v>
      </c>
      <c r="BD90" s="53">
        <v>0</v>
      </c>
      <c r="BE90" s="53">
        <v>5</v>
      </c>
      <c r="BF90" s="53">
        <v>0</v>
      </c>
      <c r="BG90" s="53">
        <v>0</v>
      </c>
      <c r="BH90" s="53">
        <v>0</v>
      </c>
      <c r="BI90" s="53">
        <v>4.16227766016838</v>
      </c>
      <c r="BJ90" s="54">
        <v>200</v>
      </c>
      <c r="BK90" s="56">
        <v>0.95</v>
      </c>
      <c r="BL90" s="53">
        <v>70.015000000000001</v>
      </c>
      <c r="BM90" s="53">
        <v>1.9488051091656662</v>
      </c>
      <c r="BN90" s="53">
        <v>165</v>
      </c>
      <c r="BO90" s="53">
        <v>0</v>
      </c>
      <c r="BP90" s="53">
        <v>0.57566666666666655</v>
      </c>
      <c r="BQ90" s="55">
        <v>1.1810940055549574E-2</v>
      </c>
      <c r="BR90" s="51">
        <v>1.5109869198549017</v>
      </c>
      <c r="BS90" s="51">
        <v>1.9562322974320163E-2</v>
      </c>
      <c r="BT90" s="51">
        <v>0</v>
      </c>
      <c r="BU90" s="51">
        <v>0</v>
      </c>
      <c r="BV90" s="51">
        <v>0.66720579898918375</v>
      </c>
      <c r="BW90" s="51">
        <v>6.3454321003469649E-3</v>
      </c>
      <c r="BX90" s="51">
        <v>1</v>
      </c>
      <c r="BY90" s="51">
        <v>0</v>
      </c>
      <c r="BZ90" s="51">
        <v>0.64570922040870737</v>
      </c>
      <c r="CA90" s="53">
        <v>8.7033558192931029E-2</v>
      </c>
      <c r="CB90" s="51">
        <v>11.120338076684071</v>
      </c>
      <c r="CC90" s="55">
        <v>0.58436825365556777</v>
      </c>
      <c r="CD90" s="53"/>
      <c r="CE90" s="53">
        <f t="shared" si="11"/>
        <v>1.3363062095621219</v>
      </c>
      <c r="CG90" s="75">
        <f t="shared" si="12"/>
        <v>-0.16845454545454536</v>
      </c>
      <c r="CH90" s="71">
        <f t="shared" si="13"/>
        <v>0</v>
      </c>
      <c r="CI90" s="72"/>
      <c r="CJ90" s="72" t="s">
        <v>53</v>
      </c>
      <c r="CK90" s="78">
        <f>AVERAGE(CG187:CG190)</f>
        <v>-1.5280303030303033E-2</v>
      </c>
      <c r="CL90" s="40"/>
      <c r="CM90" s="75">
        <f t="shared" si="14"/>
        <v>5.8545455907964561E-2</v>
      </c>
      <c r="CN90" s="72">
        <f t="shared" si="15"/>
        <v>0</v>
      </c>
      <c r="CO90" s="72"/>
      <c r="CP90" s="72" t="s">
        <v>53</v>
      </c>
      <c r="CQ90" s="78">
        <f>AVERAGE(CM187:CM190)</f>
        <v>-8.4641542337951653E-2</v>
      </c>
      <c r="CR90" s="40"/>
      <c r="CS90" s="75">
        <f t="shared" si="16"/>
        <v>1.7097434579227411E-14</v>
      </c>
      <c r="CT90" s="72">
        <f t="shared" si="17"/>
        <v>0</v>
      </c>
      <c r="CU90" s="72"/>
      <c r="CV90" s="72" t="s">
        <v>53</v>
      </c>
      <c r="CW90" s="78">
        <f>AVERAGE(CS187:CS190)</f>
        <v>-7.703785086171322E-2</v>
      </c>
      <c r="CX90" s="40"/>
      <c r="CY90" s="75">
        <f t="shared" si="18"/>
        <v>0.5680727351152508</v>
      </c>
      <c r="CZ90" s="72">
        <f t="shared" si="19"/>
        <v>0</v>
      </c>
      <c r="DA90" s="72"/>
      <c r="DB90" s="72" t="s">
        <v>53</v>
      </c>
      <c r="DC90" s="78">
        <f>AVERAGE(CY187:CY190)</f>
        <v>-2.808910825082811E-2</v>
      </c>
      <c r="DD90" s="40"/>
      <c r="DE90" s="75">
        <f t="shared" si="20"/>
        <v>5.7134244229503359</v>
      </c>
      <c r="DF90" s="72">
        <f t="shared" si="21"/>
        <v>0</v>
      </c>
      <c r="DG90" s="72"/>
      <c r="DH90" s="72" t="s">
        <v>53</v>
      </c>
      <c r="DI90" s="78">
        <f>AVERAGE(DE187:DE190)</f>
        <v>0.98264011076449809</v>
      </c>
      <c r="DK90" s="39">
        <v>1.3363062095621219</v>
      </c>
    </row>
    <row r="91" spans="1:115" x14ac:dyDescent="0.3">
      <c r="A91" s="51">
        <v>90</v>
      </c>
      <c r="B91" s="52">
        <v>1.6</v>
      </c>
      <c r="C91" s="53">
        <v>1.5833333333333333</v>
      </c>
      <c r="D91" s="53">
        <v>1.2857142857142856</v>
      </c>
      <c r="E91" s="54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4">
        <v>0</v>
      </c>
      <c r="M91" s="55">
        <v>0</v>
      </c>
      <c r="N91" s="53">
        <v>0</v>
      </c>
      <c r="O91" s="53">
        <v>0</v>
      </c>
      <c r="P91" s="53">
        <v>5</v>
      </c>
      <c r="Q91" s="53">
        <v>0</v>
      </c>
      <c r="R91" s="53">
        <v>0</v>
      </c>
      <c r="S91" s="53">
        <v>0</v>
      </c>
      <c r="T91" s="53">
        <v>4.16227766016838</v>
      </c>
      <c r="U91" s="54">
        <v>200</v>
      </c>
      <c r="V91" s="56">
        <v>0.95</v>
      </c>
      <c r="W91" s="53">
        <v>89.74</v>
      </c>
      <c r="X91" s="53">
        <v>1.9096451624973516</v>
      </c>
      <c r="Y91" s="53">
        <v>165</v>
      </c>
      <c r="Z91" s="53">
        <v>0</v>
      </c>
      <c r="AA91" s="53">
        <v>0.45612121212121237</v>
      </c>
      <c r="AB91" s="55">
        <v>1.1573607045438165E-2</v>
      </c>
      <c r="AC91" s="51">
        <v>1.3431467446307663</v>
      </c>
      <c r="AD91" s="51">
        <v>1.4234330686577019E-2</v>
      </c>
      <c r="AE91" s="51">
        <v>8.8817841970012528E-17</v>
      </c>
      <c r="AF91" s="51">
        <v>1.0461649920569849E-16</v>
      </c>
      <c r="AG91" s="51">
        <v>0.71241390972988394</v>
      </c>
      <c r="AH91" s="51">
        <v>6.2311776709424518E-3</v>
      </c>
      <c r="AI91" s="51">
        <v>1.0181491344471845</v>
      </c>
      <c r="AJ91" s="51">
        <v>1.1443458656401612E-2</v>
      </c>
      <c r="AK91" s="51">
        <v>1.1695086657247393</v>
      </c>
      <c r="AL91" s="53">
        <v>0.16449832884725146</v>
      </c>
      <c r="AM91" s="51">
        <v>15.176463767117754</v>
      </c>
      <c r="AN91" s="55">
        <v>0.86418725659184747</v>
      </c>
      <c r="AP91" s="51">
        <v>90</v>
      </c>
      <c r="AQ91" s="52">
        <v>1.6</v>
      </c>
      <c r="AR91" s="53">
        <v>1.5833333333333333</v>
      </c>
      <c r="AS91" s="53">
        <v>1.2857142857142856</v>
      </c>
      <c r="AT91" s="54">
        <v>0</v>
      </c>
      <c r="AU91" s="53">
        <v>0</v>
      </c>
      <c r="AV91" s="53">
        <v>0</v>
      </c>
      <c r="AW91" s="53">
        <v>0</v>
      </c>
      <c r="AX91" s="53">
        <v>0</v>
      </c>
      <c r="AY91" s="53">
        <v>0</v>
      </c>
      <c r="AZ91" s="53">
        <v>0</v>
      </c>
      <c r="BA91" s="54">
        <v>0</v>
      </c>
      <c r="BB91" s="55">
        <v>0</v>
      </c>
      <c r="BC91" s="53">
        <v>100</v>
      </c>
      <c r="BD91" s="53">
        <v>0</v>
      </c>
      <c r="BE91" s="53">
        <v>5</v>
      </c>
      <c r="BF91" s="53">
        <v>0</v>
      </c>
      <c r="BG91" s="53">
        <v>0</v>
      </c>
      <c r="BH91" s="53">
        <v>0</v>
      </c>
      <c r="BI91" s="53">
        <v>4.16227766016838</v>
      </c>
      <c r="BJ91" s="54">
        <v>200</v>
      </c>
      <c r="BK91" s="56">
        <v>0.95</v>
      </c>
      <c r="BL91" s="53">
        <v>40.04</v>
      </c>
      <c r="BM91" s="53">
        <v>1.9165194202828022</v>
      </c>
      <c r="BN91" s="53">
        <v>165</v>
      </c>
      <c r="BO91" s="53">
        <v>0</v>
      </c>
      <c r="BP91" s="53">
        <v>0.7573333333333333</v>
      </c>
      <c r="BQ91" s="55">
        <v>1.1615269213835502E-2</v>
      </c>
      <c r="BR91" s="51">
        <v>2.1276914384046166</v>
      </c>
      <c r="BS91" s="51">
        <v>4.079538577786386E-2</v>
      </c>
      <c r="BT91" s="51">
        <v>0</v>
      </c>
      <c r="BU91" s="51">
        <v>0</v>
      </c>
      <c r="BV91" s="51">
        <v>0.78090183597466722</v>
      </c>
      <c r="BW91" s="51">
        <v>9.471892439421193E-3</v>
      </c>
      <c r="BX91" s="51">
        <v>1.4142135623731005</v>
      </c>
      <c r="BY91" s="51">
        <v>7.4494167171575297E-16</v>
      </c>
      <c r="BZ91" s="51">
        <v>0.56313002232104836</v>
      </c>
      <c r="CA91" s="53">
        <v>5.4700254544734761E-2</v>
      </c>
      <c r="CB91" s="51">
        <v>10.676505148065644</v>
      </c>
      <c r="CC91" s="55">
        <v>0.62252480781329256</v>
      </c>
      <c r="CD91" s="53"/>
      <c r="CE91" s="53">
        <f t="shared" si="11"/>
        <v>1.4267845968170128</v>
      </c>
      <c r="CG91" s="75">
        <f t="shared" si="12"/>
        <v>-0.30121212121212093</v>
      </c>
      <c r="CH91" s="71">
        <f t="shared" si="13"/>
        <v>0</v>
      </c>
      <c r="CI91" s="72"/>
      <c r="CJ91" s="72" t="s">
        <v>54</v>
      </c>
      <c r="CK91" s="78">
        <f>AVERAGE(CG191:CG193)</f>
        <v>-7.4343434343429786E-3</v>
      </c>
      <c r="CL91" s="40"/>
      <c r="CM91" s="75">
        <f t="shared" si="14"/>
        <v>-6.8487926244783282E-2</v>
      </c>
      <c r="CN91" s="72">
        <f t="shared" si="15"/>
        <v>0</v>
      </c>
      <c r="CO91" s="72"/>
      <c r="CP91" s="72" t="s">
        <v>54</v>
      </c>
      <c r="CQ91" s="78">
        <f>AVERAGE(CM191:CM193)</f>
        <v>-0.1297464948652205</v>
      </c>
      <c r="CR91" s="40"/>
      <c r="CS91" s="75">
        <f t="shared" si="16"/>
        <v>-0.39606442792591601</v>
      </c>
      <c r="CT91" s="72">
        <f t="shared" si="17"/>
        <v>0</v>
      </c>
      <c r="CU91" s="72"/>
      <c r="CV91" s="72" t="s">
        <v>54</v>
      </c>
      <c r="CW91" s="78">
        <f>AVERAGE(CS191:CS193)</f>
        <v>0.11495350074402196</v>
      </c>
      <c r="CX91" s="40"/>
      <c r="CY91" s="75">
        <f t="shared" si="18"/>
        <v>0.60637864340369096</v>
      </c>
      <c r="CZ91" s="72">
        <f t="shared" si="19"/>
        <v>0</v>
      </c>
      <c r="DA91" s="72"/>
      <c r="DB91" s="72" t="s">
        <v>54</v>
      </c>
      <c r="DC91" s="78">
        <f>AVERAGE(CY191:CY193)</f>
        <v>-1.4243011091371013E-2</v>
      </c>
      <c r="DD91" s="40"/>
      <c r="DE91" s="75">
        <f t="shared" si="20"/>
        <v>4.4999586190521104</v>
      </c>
      <c r="DF91" s="72">
        <f t="shared" si="21"/>
        <v>0</v>
      </c>
      <c r="DG91" s="72"/>
      <c r="DH91" s="72" t="s">
        <v>54</v>
      </c>
      <c r="DI91" s="78">
        <f>AVERAGE(DE191:DE193)</f>
        <v>0.63258305954238958</v>
      </c>
      <c r="DK91" s="39">
        <v>1.4267845968170128</v>
      </c>
    </row>
    <row r="92" spans="1:115" x14ac:dyDescent="0.3">
      <c r="A92" s="51">
        <v>87</v>
      </c>
      <c r="B92" s="52">
        <v>1.6</v>
      </c>
      <c r="C92" s="53">
        <v>0.5</v>
      </c>
      <c r="D92" s="53">
        <v>4.7142857142857135</v>
      </c>
      <c r="E92" s="54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4">
        <v>0</v>
      </c>
      <c r="M92" s="55">
        <v>0</v>
      </c>
      <c r="N92" s="53">
        <v>0</v>
      </c>
      <c r="O92" s="53">
        <v>0</v>
      </c>
      <c r="P92" s="53">
        <v>5</v>
      </c>
      <c r="Q92" s="53">
        <v>0</v>
      </c>
      <c r="R92" s="53">
        <v>0</v>
      </c>
      <c r="S92" s="53">
        <v>0</v>
      </c>
      <c r="T92" s="53">
        <v>4.16227766016838</v>
      </c>
      <c r="U92" s="54">
        <v>200</v>
      </c>
      <c r="V92" s="56">
        <v>0.95</v>
      </c>
      <c r="W92" s="53">
        <v>80.73</v>
      </c>
      <c r="X92" s="53">
        <v>1.9137067939945116</v>
      </c>
      <c r="Y92" s="53">
        <v>165</v>
      </c>
      <c r="Z92" s="53">
        <v>0</v>
      </c>
      <c r="AA92" s="53">
        <v>0.51072727272727281</v>
      </c>
      <c r="AB92" s="55">
        <v>1.1598222993906022E-2</v>
      </c>
      <c r="AC92" s="51">
        <v>1.4447240970807314</v>
      </c>
      <c r="AD92" s="51">
        <v>1.7674742181353276E-2</v>
      </c>
      <c r="AE92" s="51">
        <v>1.1496822969191774E-16</v>
      </c>
      <c r="AF92" s="51">
        <v>1.7128459686493195E-16</v>
      </c>
      <c r="AG92" s="51">
        <v>0.74146924278670923</v>
      </c>
      <c r="AH92" s="51">
        <v>7.3731134843225063E-3</v>
      </c>
      <c r="AI92" s="51">
        <v>1.4015971055069256</v>
      </c>
      <c r="AJ92" s="51">
        <v>9.3046383954544926E-3</v>
      </c>
      <c r="AK92" s="51">
        <v>0.89122900262730975</v>
      </c>
      <c r="AL92" s="53">
        <v>9.4378488399375321E-2</v>
      </c>
      <c r="AM92" s="51">
        <v>14.043421797354789</v>
      </c>
      <c r="AN92" s="55">
        <v>0.74138152793104484</v>
      </c>
      <c r="AP92" s="51">
        <v>87</v>
      </c>
      <c r="AQ92" s="52">
        <v>1.6</v>
      </c>
      <c r="AR92" s="53">
        <v>0.5</v>
      </c>
      <c r="AS92" s="53">
        <v>4.7142857142857135</v>
      </c>
      <c r="AT92" s="54">
        <v>0</v>
      </c>
      <c r="AU92" s="53">
        <v>0</v>
      </c>
      <c r="AV92" s="53">
        <v>0</v>
      </c>
      <c r="AW92" s="53">
        <v>0</v>
      </c>
      <c r="AX92" s="53">
        <v>0</v>
      </c>
      <c r="AY92" s="53">
        <v>0</v>
      </c>
      <c r="AZ92" s="53">
        <v>0</v>
      </c>
      <c r="BA92" s="54">
        <v>0</v>
      </c>
      <c r="BB92" s="55">
        <v>0</v>
      </c>
      <c r="BC92" s="53">
        <v>100</v>
      </c>
      <c r="BD92" s="53">
        <v>0</v>
      </c>
      <c r="BE92" s="53">
        <v>5</v>
      </c>
      <c r="BF92" s="53">
        <v>0</v>
      </c>
      <c r="BG92" s="53">
        <v>0</v>
      </c>
      <c r="BH92" s="53">
        <v>0</v>
      </c>
      <c r="BI92" s="53">
        <v>4.16227766016838</v>
      </c>
      <c r="BJ92" s="54">
        <v>200</v>
      </c>
      <c r="BK92" s="56">
        <v>0.95</v>
      </c>
      <c r="BL92" s="53">
        <v>39.585000000000001</v>
      </c>
      <c r="BM92" s="53">
        <v>1.8756274923389078</v>
      </c>
      <c r="BN92" s="53">
        <v>165</v>
      </c>
      <c r="BO92" s="53">
        <v>0</v>
      </c>
      <c r="BP92" s="53">
        <v>0.76009090909090882</v>
      </c>
      <c r="BQ92" s="55">
        <v>1.136743934750868E-2</v>
      </c>
      <c r="BR92" s="51">
        <v>2.080194211442862</v>
      </c>
      <c r="BS92" s="51">
        <v>3.995424268473597E-2</v>
      </c>
      <c r="BT92" s="51">
        <v>0</v>
      </c>
      <c r="BU92" s="51">
        <v>0</v>
      </c>
      <c r="BV92" s="51">
        <v>0.79305690083294123</v>
      </c>
      <c r="BW92" s="51">
        <v>9.9325535450494502E-3</v>
      </c>
      <c r="BX92" s="51">
        <v>1.4142135623731005</v>
      </c>
      <c r="BY92" s="51">
        <v>7.4494167171575297E-16</v>
      </c>
      <c r="BZ92" s="51">
        <v>0.63545168063190705</v>
      </c>
      <c r="CA92" s="53">
        <v>7.8194835092018133E-2</v>
      </c>
      <c r="CB92" s="51">
        <v>10.133437412102673</v>
      </c>
      <c r="CC92" s="55">
        <v>0.58276289558487215</v>
      </c>
      <c r="CD92" s="53"/>
      <c r="CE92" s="53">
        <f t="shared" si="11"/>
        <v>1.5352989471574767</v>
      </c>
      <c r="CG92" s="75">
        <f t="shared" si="12"/>
        <v>-0.24936363636363601</v>
      </c>
      <c r="CH92" s="71">
        <f t="shared" si="13"/>
        <v>0</v>
      </c>
      <c r="CI92" s="72"/>
      <c r="CJ92" s="72" t="s">
        <v>55</v>
      </c>
      <c r="CK92" s="78">
        <f>AVERAGE(CG194:CG196)</f>
        <v>-2.8282828282824766E-3</v>
      </c>
      <c r="CL92" s="40"/>
      <c r="CM92" s="75">
        <f t="shared" si="14"/>
        <v>-5.1587658046231999E-2</v>
      </c>
      <c r="CN92" s="72">
        <f t="shared" si="15"/>
        <v>0</v>
      </c>
      <c r="CO92" s="72"/>
      <c r="CP92" s="72" t="s">
        <v>55</v>
      </c>
      <c r="CQ92" s="78">
        <f>AVERAGE(CM194:CM196)</f>
        <v>-0.18358318801190876</v>
      </c>
      <c r="CR92" s="40"/>
      <c r="CS92" s="75">
        <f t="shared" si="16"/>
        <v>-1.2616456866174852E-2</v>
      </c>
      <c r="CT92" s="72">
        <f t="shared" si="17"/>
        <v>0</v>
      </c>
      <c r="CU92" s="72"/>
      <c r="CV92" s="72" t="s">
        <v>55</v>
      </c>
      <c r="CW92" s="78">
        <f>AVERAGE(CS194:CS196)</f>
        <v>0.11270429412307736</v>
      </c>
      <c r="CX92" s="40"/>
      <c r="CY92" s="75">
        <f t="shared" si="18"/>
        <v>0.25577732199540271</v>
      </c>
      <c r="CZ92" s="72">
        <f t="shared" si="19"/>
        <v>0</v>
      </c>
      <c r="DA92" s="72"/>
      <c r="DB92" s="72" t="s">
        <v>55</v>
      </c>
      <c r="DC92" s="78">
        <f>AVERAGE(CY194:CY196)</f>
        <v>-0.13357688136969464</v>
      </c>
      <c r="DD92" s="40"/>
      <c r="DE92" s="75">
        <f t="shared" si="20"/>
        <v>3.9099843852521161</v>
      </c>
      <c r="DF92" s="72">
        <f t="shared" si="21"/>
        <v>0</v>
      </c>
      <c r="DG92" s="72"/>
      <c r="DH92" s="72" t="s">
        <v>55</v>
      </c>
      <c r="DI92" s="78">
        <f>AVERAGE(DE194:DE196)</f>
        <v>0.34830855290810508</v>
      </c>
      <c r="DK92" s="39">
        <v>1.5352989471574767</v>
      </c>
    </row>
    <row r="93" spans="1:115" x14ac:dyDescent="0.3">
      <c r="A93" s="51">
        <v>88</v>
      </c>
      <c r="B93" s="52">
        <v>1.6</v>
      </c>
      <c r="C93" s="53">
        <v>0.5</v>
      </c>
      <c r="D93" s="53">
        <v>5.8571428571428559</v>
      </c>
      <c r="E93" s="54">
        <v>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  <c r="K93" s="53">
        <v>0</v>
      </c>
      <c r="L93" s="54">
        <v>0</v>
      </c>
      <c r="M93" s="55">
        <v>0</v>
      </c>
      <c r="N93" s="53">
        <v>0</v>
      </c>
      <c r="O93" s="53">
        <v>0</v>
      </c>
      <c r="P93" s="53">
        <v>5</v>
      </c>
      <c r="Q93" s="53">
        <v>0</v>
      </c>
      <c r="R93" s="53">
        <v>0</v>
      </c>
      <c r="S93" s="53">
        <v>0</v>
      </c>
      <c r="T93" s="53">
        <v>4.16227766016838</v>
      </c>
      <c r="U93" s="54">
        <v>200</v>
      </c>
      <c r="V93" s="56">
        <v>0.95</v>
      </c>
      <c r="W93" s="53">
        <v>63.575000000000003</v>
      </c>
      <c r="X93" s="53">
        <v>2.0678953823050112</v>
      </c>
      <c r="Y93" s="53">
        <v>165</v>
      </c>
      <c r="Z93" s="53">
        <v>0</v>
      </c>
      <c r="AA93" s="53">
        <v>0.61469696969696985</v>
      </c>
      <c r="AB93" s="55">
        <v>1.2532699286696923E-2</v>
      </c>
      <c r="AC93" s="51">
        <v>1.6630303885871962</v>
      </c>
      <c r="AD93" s="51">
        <v>2.4071867907226457E-2</v>
      </c>
      <c r="AE93" s="51">
        <v>3.552713678800501E-17</v>
      </c>
      <c r="AF93" s="51">
        <v>7.005796826017735E-17</v>
      </c>
      <c r="AG93" s="51">
        <v>0.78352899097072493</v>
      </c>
      <c r="AH93" s="51">
        <v>7.4412149338981496E-3</v>
      </c>
      <c r="AI93" s="51">
        <v>1.4142135623731091</v>
      </c>
      <c r="AJ93" s="51">
        <v>1.0738027929907416E-15</v>
      </c>
      <c r="AK93" s="51">
        <v>0.84713600406693845</v>
      </c>
      <c r="AL93" s="53">
        <v>9.6618561277014084E-2</v>
      </c>
      <c r="AM93" s="51">
        <v>12.603715592234112</v>
      </c>
      <c r="AN93" s="55">
        <v>0.73095159670726562</v>
      </c>
      <c r="AP93" s="51">
        <v>88</v>
      </c>
      <c r="AQ93" s="52">
        <v>1.6</v>
      </c>
      <c r="AR93" s="53">
        <v>0.5</v>
      </c>
      <c r="AS93" s="53">
        <v>5.8571428571428559</v>
      </c>
      <c r="AT93" s="54">
        <v>0</v>
      </c>
      <c r="AU93" s="53">
        <v>0</v>
      </c>
      <c r="AV93" s="53">
        <v>0</v>
      </c>
      <c r="AW93" s="53">
        <v>0</v>
      </c>
      <c r="AX93" s="53">
        <v>0</v>
      </c>
      <c r="AY93" s="53">
        <v>0</v>
      </c>
      <c r="AZ93" s="53">
        <v>0</v>
      </c>
      <c r="BA93" s="54">
        <v>0</v>
      </c>
      <c r="BB93" s="55">
        <v>0</v>
      </c>
      <c r="BC93" s="53">
        <v>100</v>
      </c>
      <c r="BD93" s="53">
        <v>0</v>
      </c>
      <c r="BE93" s="53">
        <v>5</v>
      </c>
      <c r="BF93" s="53">
        <v>0</v>
      </c>
      <c r="BG93" s="53">
        <v>0</v>
      </c>
      <c r="BH93" s="53">
        <v>0</v>
      </c>
      <c r="BI93" s="53">
        <v>4.16227766016838</v>
      </c>
      <c r="BJ93" s="54">
        <v>200</v>
      </c>
      <c r="BK93" s="56">
        <v>0.95</v>
      </c>
      <c r="BL93" s="53">
        <v>41.575000000000003</v>
      </c>
      <c r="BM93" s="53">
        <v>1.8769376513269473</v>
      </c>
      <c r="BN93" s="53">
        <v>165</v>
      </c>
      <c r="BO93" s="53">
        <v>0</v>
      </c>
      <c r="BP93" s="53">
        <v>0.74803030303030327</v>
      </c>
      <c r="BQ93" s="55">
        <v>1.1375379705011663E-2</v>
      </c>
      <c r="BR93" s="51">
        <v>2.1035389892706888</v>
      </c>
      <c r="BS93" s="51">
        <v>4.3354034369112879E-2</v>
      </c>
      <c r="BT93" s="51">
        <v>0</v>
      </c>
      <c r="BU93" s="51">
        <v>0</v>
      </c>
      <c r="BV93" s="51">
        <v>0.78680259606169445</v>
      </c>
      <c r="BW93" s="51">
        <v>1.0600158468088712E-2</v>
      </c>
      <c r="BX93" s="51">
        <v>1.4142135623731005</v>
      </c>
      <c r="BY93" s="51">
        <v>7.4494167171575297E-16</v>
      </c>
      <c r="BZ93" s="51">
        <v>0.59994829047607412</v>
      </c>
      <c r="CA93" s="53">
        <v>5.0477907239253515E-2</v>
      </c>
      <c r="CB93" s="51">
        <v>10.847798639119606</v>
      </c>
      <c r="CC93" s="55">
        <v>0.62104030366085761</v>
      </c>
      <c r="CD93" s="53"/>
      <c r="CE93" s="53">
        <f t="shared" si="11"/>
        <v>1.7113069358158484</v>
      </c>
      <c r="CG93" s="75">
        <f t="shared" si="12"/>
        <v>-0.13333333333333341</v>
      </c>
      <c r="CH93" s="71">
        <f t="shared" si="13"/>
        <v>0</v>
      </c>
      <c r="CI93" s="72"/>
      <c r="CJ93" s="72" t="s">
        <v>56</v>
      </c>
      <c r="CK93" s="78">
        <f>AVERAGE(CG197:CG199)</f>
        <v>-1.0707070707067039E-3</v>
      </c>
      <c r="CL93" s="40"/>
      <c r="CM93" s="75">
        <f t="shared" si="14"/>
        <v>-3.2736050909695225E-3</v>
      </c>
      <c r="CN93" s="72">
        <f t="shared" si="15"/>
        <v>1</v>
      </c>
      <c r="CO93" s="72"/>
      <c r="CP93" s="72" t="s">
        <v>56</v>
      </c>
      <c r="CQ93" s="78">
        <f>AVERAGE(CM197:CM199)</f>
        <v>-0.25848777399661194</v>
      </c>
      <c r="CR93" s="40"/>
      <c r="CS93" s="75">
        <f t="shared" si="16"/>
        <v>8.659739592076221E-15</v>
      </c>
      <c r="CT93" s="72">
        <f t="shared" si="17"/>
        <v>0</v>
      </c>
      <c r="CU93" s="72"/>
      <c r="CV93" s="72" t="s">
        <v>56</v>
      </c>
      <c r="CW93" s="78">
        <f>AVERAGE(CS197:CS199)</f>
        <v>-8.9920682362206961E-2</v>
      </c>
      <c r="CX93" s="40"/>
      <c r="CY93" s="75">
        <f t="shared" si="18"/>
        <v>0.24718771359086433</v>
      </c>
      <c r="CZ93" s="72">
        <f t="shared" si="19"/>
        <v>0</v>
      </c>
      <c r="DA93" s="72"/>
      <c r="DB93" s="72" t="s">
        <v>56</v>
      </c>
      <c r="DC93" s="78">
        <f>AVERAGE(CY197:CY199)</f>
        <v>-9.3097984052045502E-2</v>
      </c>
      <c r="DD93" s="40"/>
      <c r="DE93" s="75">
        <f t="shared" si="20"/>
        <v>1.7559169531145056</v>
      </c>
      <c r="DF93" s="72">
        <f t="shared" si="21"/>
        <v>0</v>
      </c>
      <c r="DG93" s="72"/>
      <c r="DH93" s="72" t="s">
        <v>56</v>
      </c>
      <c r="DI93" s="78">
        <f>AVERAGE(DE197:DE199)</f>
        <v>-7.8669611237166901E-3</v>
      </c>
      <c r="DK93" s="39">
        <v>1.7113069358158484</v>
      </c>
    </row>
    <row r="94" spans="1:115" x14ac:dyDescent="0.3">
      <c r="A94" s="51">
        <v>96</v>
      </c>
      <c r="B94" s="52">
        <v>1.6</v>
      </c>
      <c r="C94" s="53">
        <v>2.6666666666666665</v>
      </c>
      <c r="D94" s="53">
        <v>1.2857142857142856</v>
      </c>
      <c r="E94" s="54">
        <v>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  <c r="K94" s="53">
        <v>0</v>
      </c>
      <c r="L94" s="54">
        <v>0</v>
      </c>
      <c r="M94" s="55">
        <v>0</v>
      </c>
      <c r="N94" s="53">
        <v>0</v>
      </c>
      <c r="O94" s="53">
        <v>0</v>
      </c>
      <c r="P94" s="53">
        <v>5</v>
      </c>
      <c r="Q94" s="53">
        <v>0</v>
      </c>
      <c r="R94" s="53">
        <v>0</v>
      </c>
      <c r="S94" s="53">
        <v>0</v>
      </c>
      <c r="T94" s="53">
        <v>4.16227766016838</v>
      </c>
      <c r="U94" s="54">
        <v>200</v>
      </c>
      <c r="V94" s="56">
        <v>0.95</v>
      </c>
      <c r="W94" s="53">
        <v>55.71</v>
      </c>
      <c r="X94" s="53">
        <v>1.9924902280271286</v>
      </c>
      <c r="Y94" s="53">
        <v>165</v>
      </c>
      <c r="Z94" s="53">
        <v>0</v>
      </c>
      <c r="AA94" s="53">
        <v>0.66236363636363593</v>
      </c>
      <c r="AB94" s="55">
        <v>1.2075698351680349E-2</v>
      </c>
      <c r="AC94" s="51">
        <v>1.7535061497966558</v>
      </c>
      <c r="AD94" s="51">
        <v>2.6027531473731508E-2</v>
      </c>
      <c r="AE94" s="51">
        <v>3.2194008236148151E-4</v>
      </c>
      <c r="AF94" s="51">
        <v>6.3485183752176187E-4</v>
      </c>
      <c r="AG94" s="51">
        <v>0.81076986713571375</v>
      </c>
      <c r="AH94" s="51">
        <v>8.6713988651901022E-3</v>
      </c>
      <c r="AI94" s="51">
        <v>1.4142135623731091</v>
      </c>
      <c r="AJ94" s="51">
        <v>1.0078220409808909E-15</v>
      </c>
      <c r="AK94" s="51">
        <v>0.72961541350552794</v>
      </c>
      <c r="AL94" s="53">
        <v>6.914013356751128E-2</v>
      </c>
      <c r="AM94" s="51">
        <v>11.582741914954234</v>
      </c>
      <c r="AN94" s="55">
        <v>0.60507888737394933</v>
      </c>
      <c r="AP94" s="51">
        <v>96</v>
      </c>
      <c r="AQ94" s="52">
        <v>1.6</v>
      </c>
      <c r="AR94" s="53">
        <v>2.6666666666666665</v>
      </c>
      <c r="AS94" s="53">
        <v>1.2857142857142856</v>
      </c>
      <c r="AT94" s="54">
        <v>0</v>
      </c>
      <c r="AU94" s="53">
        <v>0</v>
      </c>
      <c r="AV94" s="53">
        <v>0</v>
      </c>
      <c r="AW94" s="53">
        <v>0</v>
      </c>
      <c r="AX94" s="53">
        <v>0</v>
      </c>
      <c r="AY94" s="53">
        <v>0</v>
      </c>
      <c r="AZ94" s="53">
        <v>0</v>
      </c>
      <c r="BA94" s="54">
        <v>0</v>
      </c>
      <c r="BB94" s="55">
        <v>0</v>
      </c>
      <c r="BC94" s="53">
        <v>100</v>
      </c>
      <c r="BD94" s="53">
        <v>0</v>
      </c>
      <c r="BE94" s="53">
        <v>5</v>
      </c>
      <c r="BF94" s="53">
        <v>0</v>
      </c>
      <c r="BG94" s="53">
        <v>0</v>
      </c>
      <c r="BH94" s="53">
        <v>0</v>
      </c>
      <c r="BI94" s="53">
        <v>4.16227766016838</v>
      </c>
      <c r="BJ94" s="54">
        <v>200</v>
      </c>
      <c r="BK94" s="56">
        <v>0.95</v>
      </c>
      <c r="BL94" s="53">
        <v>39.774999999999999</v>
      </c>
      <c r="BM94" s="53">
        <v>1.8554723934062671</v>
      </c>
      <c r="BN94" s="53">
        <v>165</v>
      </c>
      <c r="BO94" s="53">
        <v>0</v>
      </c>
      <c r="BP94" s="53">
        <v>0.75893939393939447</v>
      </c>
      <c r="BQ94" s="55">
        <v>1.1245287232764948E-2</v>
      </c>
      <c r="BR94" s="51">
        <v>2.0964543455511402</v>
      </c>
      <c r="BS94" s="51">
        <v>3.7381934770886957E-2</v>
      </c>
      <c r="BT94" s="51">
        <v>0</v>
      </c>
      <c r="BU94" s="51">
        <v>0</v>
      </c>
      <c r="BV94" s="51">
        <v>0.785517882670979</v>
      </c>
      <c r="BW94" s="51">
        <v>9.5132550615815714E-3</v>
      </c>
      <c r="BX94" s="51">
        <v>1.4142135623731005</v>
      </c>
      <c r="BY94" s="51">
        <v>7.4494167171575297E-16</v>
      </c>
      <c r="BZ94" s="51">
        <v>0.62249342108369909</v>
      </c>
      <c r="CA94" s="53">
        <v>5.7209844236166728E-2</v>
      </c>
      <c r="CB94" s="51">
        <v>10.37265622577635</v>
      </c>
      <c r="CC94" s="55">
        <v>0.6371188318389337</v>
      </c>
      <c r="CD94" s="53"/>
      <c r="CE94" s="53">
        <f t="shared" si="11"/>
        <v>1.8516401995451028</v>
      </c>
      <c r="CG94" s="75">
        <f t="shared" si="12"/>
        <v>-9.6575757575758536E-2</v>
      </c>
      <c r="CH94" s="71">
        <f t="shared" si="13"/>
        <v>0</v>
      </c>
      <c r="CI94" s="72"/>
      <c r="CJ94" s="72" t="s">
        <v>57</v>
      </c>
      <c r="CK94" s="78">
        <f>AVERAGE(CG200)</f>
        <v>-7.8787878787844878E-4</v>
      </c>
      <c r="CL94" s="40"/>
      <c r="CM94" s="75">
        <f t="shared" si="14"/>
        <v>2.5251984464734756E-2</v>
      </c>
      <c r="CN94" s="72">
        <f t="shared" si="15"/>
        <v>0</v>
      </c>
      <c r="CO94" s="72"/>
      <c r="CP94" s="72" t="s">
        <v>57</v>
      </c>
      <c r="CQ94" s="78">
        <f>AVERAGE(CM200)</f>
        <v>-0.32463273890578292</v>
      </c>
      <c r="CR94" s="40"/>
      <c r="CS94" s="75">
        <f t="shared" si="16"/>
        <v>8.659739592076221E-15</v>
      </c>
      <c r="CT94" s="72">
        <f t="shared" si="17"/>
        <v>0</v>
      </c>
      <c r="CU94" s="72"/>
      <c r="CV94" s="72" t="s">
        <v>57</v>
      </c>
      <c r="CW94" s="78">
        <f>AVERAGE(CS200)</f>
        <v>-0.18721230719920712</v>
      </c>
      <c r="CX94" s="40"/>
      <c r="CY94" s="75">
        <f t="shared" si="18"/>
        <v>0.10712199242182885</v>
      </c>
      <c r="CZ94" s="72">
        <f t="shared" si="19"/>
        <v>1</v>
      </c>
      <c r="DA94" s="72"/>
      <c r="DB94" s="72" t="s">
        <v>57</v>
      </c>
      <c r="DC94" s="78">
        <f>AVERAGE(CY200)</f>
        <v>-0.16939586082370905</v>
      </c>
      <c r="DD94" s="40"/>
      <c r="DE94" s="75">
        <f t="shared" si="20"/>
        <v>1.2100856891778839</v>
      </c>
      <c r="DF94" s="72">
        <f t="shared" si="21"/>
        <v>1</v>
      </c>
      <c r="DG94" s="72"/>
      <c r="DH94" s="72" t="s">
        <v>57</v>
      </c>
      <c r="DI94" s="78">
        <f>AVERAGE(DE200)</f>
        <v>-0.10757540682237776</v>
      </c>
      <c r="DK94" s="39">
        <v>1.8516401995451028</v>
      </c>
    </row>
    <row r="95" spans="1:115" x14ac:dyDescent="0.3">
      <c r="A95" s="51">
        <v>89</v>
      </c>
      <c r="B95" s="52">
        <v>1.6</v>
      </c>
      <c r="C95" s="53">
        <v>0.5</v>
      </c>
      <c r="D95" s="53">
        <v>6.9999999999999982</v>
      </c>
      <c r="E95" s="54">
        <v>0</v>
      </c>
      <c r="F95" s="53">
        <v>0</v>
      </c>
      <c r="G95" s="53">
        <v>0</v>
      </c>
      <c r="H95" s="53">
        <v>0</v>
      </c>
      <c r="I95" s="53">
        <v>0</v>
      </c>
      <c r="J95" s="53">
        <v>0</v>
      </c>
      <c r="K95" s="53">
        <v>0</v>
      </c>
      <c r="L95" s="54">
        <v>0</v>
      </c>
      <c r="M95" s="55">
        <v>0</v>
      </c>
      <c r="N95" s="53">
        <v>0</v>
      </c>
      <c r="O95" s="53">
        <v>0</v>
      </c>
      <c r="P95" s="53">
        <v>5</v>
      </c>
      <c r="Q95" s="53">
        <v>0</v>
      </c>
      <c r="R95" s="53">
        <v>0</v>
      </c>
      <c r="S95" s="53">
        <v>0</v>
      </c>
      <c r="T95" s="53">
        <v>4.16227766016838</v>
      </c>
      <c r="U95" s="54">
        <v>200</v>
      </c>
      <c r="V95" s="56">
        <v>0.95</v>
      </c>
      <c r="W95" s="53">
        <v>53.58</v>
      </c>
      <c r="X95" s="53">
        <v>2.0531449987372761</v>
      </c>
      <c r="Y95" s="53">
        <v>165</v>
      </c>
      <c r="Z95" s="53">
        <v>0</v>
      </c>
      <c r="AA95" s="53">
        <v>0.67527272727272714</v>
      </c>
      <c r="AB95" s="55">
        <v>1.2443303022650372E-2</v>
      </c>
      <c r="AC95" s="51">
        <v>1.7941485313467005</v>
      </c>
      <c r="AD95" s="51">
        <v>2.9734897698915456E-2</v>
      </c>
      <c r="AE95" s="51">
        <v>8.9042029212183297E-5</v>
      </c>
      <c r="AF95" s="51">
        <v>1.7558700813914067E-4</v>
      </c>
      <c r="AG95" s="51">
        <v>0.79931405649146325</v>
      </c>
      <c r="AH95" s="51">
        <v>8.7792474313000916E-3</v>
      </c>
      <c r="AI95" s="51">
        <v>1.4142135623731096</v>
      </c>
      <c r="AJ95" s="51">
        <v>1.0004750233418088E-15</v>
      </c>
      <c r="AK95" s="51">
        <v>0.76698591147053452</v>
      </c>
      <c r="AL95" s="53">
        <v>8.8312313602006157E-2</v>
      </c>
      <c r="AM95" s="51">
        <v>11.228997109034781</v>
      </c>
      <c r="AN95" s="55">
        <v>0.6571303849423451</v>
      </c>
      <c r="AP95" s="51">
        <v>89</v>
      </c>
      <c r="AQ95" s="52">
        <v>1.6</v>
      </c>
      <c r="AR95" s="53">
        <v>0.5</v>
      </c>
      <c r="AS95" s="53">
        <v>6.9999999999999982</v>
      </c>
      <c r="AT95" s="54">
        <v>0</v>
      </c>
      <c r="AU95" s="53">
        <v>0</v>
      </c>
      <c r="AV95" s="53">
        <v>0</v>
      </c>
      <c r="AW95" s="53">
        <v>0</v>
      </c>
      <c r="AX95" s="53">
        <v>0</v>
      </c>
      <c r="AY95" s="53">
        <v>0</v>
      </c>
      <c r="AZ95" s="53">
        <v>0</v>
      </c>
      <c r="BA95" s="54">
        <v>0</v>
      </c>
      <c r="BB95" s="55">
        <v>0</v>
      </c>
      <c r="BC95" s="53">
        <v>100</v>
      </c>
      <c r="BD95" s="53">
        <v>0</v>
      </c>
      <c r="BE95" s="53">
        <v>5</v>
      </c>
      <c r="BF95" s="53">
        <v>0</v>
      </c>
      <c r="BG95" s="53">
        <v>0</v>
      </c>
      <c r="BH95" s="53">
        <v>0</v>
      </c>
      <c r="BI95" s="53">
        <v>4.16227766016838</v>
      </c>
      <c r="BJ95" s="54">
        <v>200</v>
      </c>
      <c r="BK95" s="56">
        <v>0.95</v>
      </c>
      <c r="BL95" s="53">
        <v>39.704999999999998</v>
      </c>
      <c r="BM95" s="53">
        <v>1.8584903514908684</v>
      </c>
      <c r="BN95" s="53">
        <v>165</v>
      </c>
      <c r="BO95" s="53">
        <v>0</v>
      </c>
      <c r="BP95" s="53">
        <v>0.75936363636363591</v>
      </c>
      <c r="BQ95" s="55">
        <v>1.1263577887823947E-2</v>
      </c>
      <c r="BR95" s="51">
        <v>2.1123724898287084</v>
      </c>
      <c r="BS95" s="51">
        <v>4.0065021505177753E-2</v>
      </c>
      <c r="BT95" s="51">
        <v>0</v>
      </c>
      <c r="BU95" s="51">
        <v>0</v>
      </c>
      <c r="BV95" s="51">
        <v>0.78274531705614303</v>
      </c>
      <c r="BW95" s="51">
        <v>9.2134025773272146E-3</v>
      </c>
      <c r="BX95" s="51">
        <v>1.4142135623731005</v>
      </c>
      <c r="BY95" s="51">
        <v>7.4494167171575297E-16</v>
      </c>
      <c r="BZ95" s="51">
        <v>0.66746641308482824</v>
      </c>
      <c r="CA95" s="53">
        <v>6.6842610048609072E-2</v>
      </c>
      <c r="CB95" s="51">
        <v>10.644094943969758</v>
      </c>
      <c r="CC95" s="55">
        <v>0.64172560470380979</v>
      </c>
      <c r="CD95" s="53"/>
      <c r="CE95" s="53">
        <f t="shared" si="11"/>
        <v>1.8708286933869704</v>
      </c>
      <c r="CG95" s="75">
        <f t="shared" si="12"/>
        <v>-8.4090909090908772E-2</v>
      </c>
      <c r="CH95" s="71">
        <f t="shared" si="13"/>
        <v>0</v>
      </c>
      <c r="CI95" s="72"/>
      <c r="CJ95" s="72" t="s">
        <v>58</v>
      </c>
      <c r="CK95" s="78">
        <f>AVERAGE(CG201:CG203)</f>
        <v>-2.1212121212121904E-4</v>
      </c>
      <c r="CL95" s="40"/>
      <c r="CM95" s="75">
        <f t="shared" si="14"/>
        <v>1.6568739435320223E-2</v>
      </c>
      <c r="CN95" s="72">
        <f t="shared" si="15"/>
        <v>1</v>
      </c>
      <c r="CO95" s="72"/>
      <c r="CP95" s="72" t="s">
        <v>58</v>
      </c>
      <c r="CQ95" s="78">
        <f>AVERAGE(CM201:CM203)</f>
        <v>-0.31970930840031769</v>
      </c>
      <c r="CR95" s="40"/>
      <c r="CS95" s="75">
        <f t="shared" si="16"/>
        <v>9.1038288019262836E-15</v>
      </c>
      <c r="CT95" s="72">
        <f t="shared" si="17"/>
        <v>0</v>
      </c>
      <c r="CU95" s="72"/>
      <c r="CV95" s="72" t="s">
        <v>58</v>
      </c>
      <c r="CW95" s="78">
        <f>AVERAGE(CS201:CS203)</f>
        <v>-0.14402438362231104</v>
      </c>
      <c r="CX95" s="40"/>
      <c r="CY95" s="75">
        <f t="shared" si="18"/>
        <v>9.9519498385706284E-2</v>
      </c>
      <c r="CZ95" s="72">
        <f t="shared" si="19"/>
        <v>1</v>
      </c>
      <c r="DA95" s="72"/>
      <c r="DB95" s="72" t="s">
        <v>58</v>
      </c>
      <c r="DC95" s="78">
        <f>AVERAGE(CY201:CY203)</f>
        <v>-0.19879147942680378</v>
      </c>
      <c r="DD95" s="40"/>
      <c r="DE95" s="75">
        <f t="shared" si="20"/>
        <v>0.58490216506502257</v>
      </c>
      <c r="DF95" s="72">
        <f t="shared" si="21"/>
        <v>1</v>
      </c>
      <c r="DG95" s="72"/>
      <c r="DH95" s="72" t="s">
        <v>58</v>
      </c>
      <c r="DI95" s="78">
        <f>AVERAGE(DE201:DE203)</f>
        <v>-0.12191938478652631</v>
      </c>
      <c r="DK95" s="39">
        <v>1.8708286933869704</v>
      </c>
    </row>
    <row r="96" spans="1:115" x14ac:dyDescent="0.3">
      <c r="A96" s="51">
        <v>91</v>
      </c>
      <c r="B96" s="52">
        <v>1.6</v>
      </c>
      <c r="C96" s="53">
        <v>1.5833333333333333</v>
      </c>
      <c r="D96" s="53">
        <v>2.4285714285714284</v>
      </c>
      <c r="E96" s="54">
        <v>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  <c r="K96" s="53">
        <v>0</v>
      </c>
      <c r="L96" s="54">
        <v>0</v>
      </c>
      <c r="M96" s="55">
        <v>0</v>
      </c>
      <c r="N96" s="53">
        <v>0</v>
      </c>
      <c r="O96" s="53">
        <v>0</v>
      </c>
      <c r="P96" s="53">
        <v>5</v>
      </c>
      <c r="Q96" s="53">
        <v>0</v>
      </c>
      <c r="R96" s="53">
        <v>0</v>
      </c>
      <c r="S96" s="53">
        <v>0</v>
      </c>
      <c r="T96" s="53">
        <v>4.16227766016838</v>
      </c>
      <c r="U96" s="54">
        <v>200</v>
      </c>
      <c r="V96" s="56">
        <v>0.95</v>
      </c>
      <c r="W96" s="53">
        <v>52.93</v>
      </c>
      <c r="X96" s="53">
        <v>2.1372303824728709</v>
      </c>
      <c r="Y96" s="53">
        <v>165</v>
      </c>
      <c r="Z96" s="53">
        <v>0</v>
      </c>
      <c r="AA96" s="53">
        <v>0.67921212121212149</v>
      </c>
      <c r="AB96" s="55">
        <v>1.2952911408926267E-2</v>
      </c>
      <c r="AC96" s="51">
        <v>1.8173214527893418</v>
      </c>
      <c r="AD96" s="51">
        <v>3.124100236194596E-2</v>
      </c>
      <c r="AE96" s="51">
        <v>3.5527136788005011E-16</v>
      </c>
      <c r="AF96" s="51">
        <v>2.1647502602733533E-16</v>
      </c>
      <c r="AG96" s="51">
        <v>0.80829837229732615</v>
      </c>
      <c r="AH96" s="51">
        <v>9.1676624944983989E-3</v>
      </c>
      <c r="AI96" s="51">
        <v>1.4142135623731096</v>
      </c>
      <c r="AJ96" s="51">
        <v>9.7568172515549612E-16</v>
      </c>
      <c r="AK96" s="51">
        <v>0.81892653796200843</v>
      </c>
      <c r="AL96" s="53">
        <v>7.8608784590279049E-2</v>
      </c>
      <c r="AM96" s="51">
        <v>11.668891564259532</v>
      </c>
      <c r="AN96" s="55">
        <v>0.64385112612902418</v>
      </c>
      <c r="AP96" s="51">
        <v>91</v>
      </c>
      <c r="AQ96" s="52">
        <v>1.6</v>
      </c>
      <c r="AR96" s="53">
        <v>1.5833333333333333</v>
      </c>
      <c r="AS96" s="53">
        <v>2.4285714285714284</v>
      </c>
      <c r="AT96" s="54">
        <v>0</v>
      </c>
      <c r="AU96" s="53">
        <v>0</v>
      </c>
      <c r="AV96" s="53">
        <v>0</v>
      </c>
      <c r="AW96" s="53">
        <v>0</v>
      </c>
      <c r="AX96" s="53">
        <v>0</v>
      </c>
      <c r="AY96" s="53">
        <v>0</v>
      </c>
      <c r="AZ96" s="53">
        <v>0</v>
      </c>
      <c r="BA96" s="54">
        <v>0</v>
      </c>
      <c r="BB96" s="55">
        <v>0</v>
      </c>
      <c r="BC96" s="53">
        <v>100</v>
      </c>
      <c r="BD96" s="53">
        <v>0</v>
      </c>
      <c r="BE96" s="53">
        <v>5</v>
      </c>
      <c r="BF96" s="53">
        <v>0</v>
      </c>
      <c r="BG96" s="53">
        <v>0</v>
      </c>
      <c r="BH96" s="53">
        <v>0</v>
      </c>
      <c r="BI96" s="53">
        <v>4.16227766016838</v>
      </c>
      <c r="BJ96" s="54">
        <v>200</v>
      </c>
      <c r="BK96" s="56">
        <v>0.95</v>
      </c>
      <c r="BL96" s="53">
        <v>39.204999999999998</v>
      </c>
      <c r="BM96" s="53">
        <v>1.786847513642952</v>
      </c>
      <c r="BN96" s="53">
        <v>165</v>
      </c>
      <c r="BO96" s="53">
        <v>0</v>
      </c>
      <c r="BP96" s="53">
        <v>0.76239393939393874</v>
      </c>
      <c r="BQ96" s="55">
        <v>1.0829378870564399E-2</v>
      </c>
      <c r="BR96" s="51">
        <v>2.1455069672658316</v>
      </c>
      <c r="BS96" s="51">
        <v>3.70845341517353E-2</v>
      </c>
      <c r="BT96" s="51">
        <v>0</v>
      </c>
      <c r="BU96" s="51">
        <v>0</v>
      </c>
      <c r="BV96" s="51">
        <v>0.77292762453746089</v>
      </c>
      <c r="BW96" s="51">
        <v>8.6684273906389789E-3</v>
      </c>
      <c r="BX96" s="51">
        <v>1.4142135623731005</v>
      </c>
      <c r="BY96" s="51">
        <v>7.4494167171575297E-16</v>
      </c>
      <c r="BZ96" s="51">
        <v>0.61268016510552326</v>
      </c>
      <c r="CA96" s="53">
        <v>5.1623182195982706E-2</v>
      </c>
      <c r="CB96" s="51">
        <v>10.320653575496131</v>
      </c>
      <c r="CC96" s="55">
        <v>0.60348825448917132</v>
      </c>
      <c r="CD96" s="53"/>
      <c r="CE96" s="53">
        <f t="shared" si="11"/>
        <v>1.9609278658936169</v>
      </c>
      <c r="CG96" s="75">
        <f t="shared" si="12"/>
        <v>-8.3181818181817246E-2</v>
      </c>
      <c r="CH96" s="71">
        <f t="shared" si="13"/>
        <v>0</v>
      </c>
      <c r="CI96" s="72"/>
      <c r="CJ96" s="72" t="s">
        <v>59</v>
      </c>
      <c r="CK96" s="78">
        <f>AVERAGE(CG204)</f>
        <v>-1.2121212121196656E-4</v>
      </c>
      <c r="CL96" s="40"/>
      <c r="CM96" s="75">
        <f t="shared" si="14"/>
        <v>3.5370747759865262E-2</v>
      </c>
      <c r="CN96" s="72">
        <f t="shared" si="15"/>
        <v>0</v>
      </c>
      <c r="CO96" s="72"/>
      <c r="CP96" s="72" t="s">
        <v>59</v>
      </c>
      <c r="CQ96" s="78">
        <f>AVERAGE(CM204)</f>
        <v>-0.35845083247371656</v>
      </c>
      <c r="CR96" s="40"/>
      <c r="CS96" s="75">
        <f t="shared" si="16"/>
        <v>9.1038288019262836E-15</v>
      </c>
      <c r="CT96" s="72">
        <f t="shared" si="17"/>
        <v>0</v>
      </c>
      <c r="CU96" s="72"/>
      <c r="CV96" s="72" t="s">
        <v>59</v>
      </c>
      <c r="CW96" s="78">
        <f>AVERAGE(CS204)</f>
        <v>-0.31615099459517415</v>
      </c>
      <c r="CX96" s="40"/>
      <c r="CY96" s="75">
        <f t="shared" si="18"/>
        <v>0.20624637285648517</v>
      </c>
      <c r="CZ96" s="72">
        <f t="shared" si="19"/>
        <v>0</v>
      </c>
      <c r="DA96" s="72"/>
      <c r="DB96" s="72" t="s">
        <v>59</v>
      </c>
      <c r="DC96" s="78">
        <f>AVERAGE(CY204)</f>
        <v>-0.27476413699773361</v>
      </c>
      <c r="DD96" s="40"/>
      <c r="DE96" s="75">
        <f t="shared" si="20"/>
        <v>1.3482379887634011</v>
      </c>
      <c r="DF96" s="72">
        <f t="shared" si="21"/>
        <v>0</v>
      </c>
      <c r="DG96" s="72"/>
      <c r="DH96" s="72" t="s">
        <v>59</v>
      </c>
      <c r="DI96" s="78">
        <f>AVERAGE(DE204)</f>
        <v>-0.30828635737477583</v>
      </c>
      <c r="DK96" s="39">
        <v>1.9609278658936169</v>
      </c>
    </row>
    <row r="97" spans="1:115" x14ac:dyDescent="0.3">
      <c r="A97" s="51">
        <v>102</v>
      </c>
      <c r="B97" s="52">
        <v>1.6</v>
      </c>
      <c r="C97" s="53">
        <v>3.75</v>
      </c>
      <c r="D97" s="53">
        <v>1.2857142857142856</v>
      </c>
      <c r="E97" s="54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4">
        <v>0</v>
      </c>
      <c r="M97" s="55">
        <v>0</v>
      </c>
      <c r="N97" s="53">
        <v>0</v>
      </c>
      <c r="O97" s="53">
        <v>0</v>
      </c>
      <c r="P97" s="53">
        <v>5</v>
      </c>
      <c r="Q97" s="53">
        <v>0</v>
      </c>
      <c r="R97" s="53">
        <v>0</v>
      </c>
      <c r="S97" s="53">
        <v>0</v>
      </c>
      <c r="T97" s="53">
        <v>4.16227766016838</v>
      </c>
      <c r="U97" s="54">
        <v>200</v>
      </c>
      <c r="V97" s="56">
        <v>0.95</v>
      </c>
      <c r="W97" s="53">
        <v>45.825000000000003</v>
      </c>
      <c r="X97" s="53">
        <v>1.8921798633588689</v>
      </c>
      <c r="Y97" s="53">
        <v>165</v>
      </c>
      <c r="Z97" s="53">
        <v>0</v>
      </c>
      <c r="AA97" s="53">
        <v>0.72227272727272729</v>
      </c>
      <c r="AB97" s="55">
        <v>1.1467756747629445E-2</v>
      </c>
      <c r="AC97" s="51">
        <v>1.9837680804375728</v>
      </c>
      <c r="AD97" s="51">
        <v>3.5621101146397854E-2</v>
      </c>
      <c r="AE97" s="51">
        <v>6.0297139565788806E-16</v>
      </c>
      <c r="AF97" s="51">
        <v>3.2039022095833123E-16</v>
      </c>
      <c r="AG97" s="51">
        <v>0.83948525973926125</v>
      </c>
      <c r="AH97" s="51">
        <v>9.3629571971841734E-3</v>
      </c>
      <c r="AI97" s="51">
        <v>1.9711077543802571</v>
      </c>
      <c r="AJ97" s="51">
        <v>1.614018506051405E-2</v>
      </c>
      <c r="AK97" s="51">
        <v>0.70797428105253035</v>
      </c>
      <c r="AL97" s="53">
        <v>7.3670789229613662E-2</v>
      </c>
      <c r="AM97" s="51">
        <v>10.461494163150387</v>
      </c>
      <c r="AN97" s="55">
        <v>0.64273656032214055</v>
      </c>
      <c r="AP97" s="51">
        <v>102</v>
      </c>
      <c r="AQ97" s="52">
        <v>1.6</v>
      </c>
      <c r="AR97" s="53">
        <v>3.75</v>
      </c>
      <c r="AS97" s="53">
        <v>1.2857142857142856</v>
      </c>
      <c r="AT97" s="54">
        <v>0</v>
      </c>
      <c r="AU97" s="53">
        <v>0</v>
      </c>
      <c r="AV97" s="53">
        <v>0</v>
      </c>
      <c r="AW97" s="53">
        <v>0</v>
      </c>
      <c r="AX97" s="53">
        <v>0</v>
      </c>
      <c r="AY97" s="53">
        <v>0</v>
      </c>
      <c r="AZ97" s="53">
        <v>0</v>
      </c>
      <c r="BA97" s="54">
        <v>0</v>
      </c>
      <c r="BB97" s="55">
        <v>0</v>
      </c>
      <c r="BC97" s="53">
        <v>100</v>
      </c>
      <c r="BD97" s="53">
        <v>0</v>
      </c>
      <c r="BE97" s="53">
        <v>5</v>
      </c>
      <c r="BF97" s="53">
        <v>0</v>
      </c>
      <c r="BG97" s="53">
        <v>0</v>
      </c>
      <c r="BH97" s="53">
        <v>0</v>
      </c>
      <c r="BI97" s="53">
        <v>4.16227766016838</v>
      </c>
      <c r="BJ97" s="54">
        <v>200</v>
      </c>
      <c r="BK97" s="56">
        <v>0.95</v>
      </c>
      <c r="BL97" s="53">
        <v>25.27</v>
      </c>
      <c r="BM97" s="53">
        <v>1.4790968844250596</v>
      </c>
      <c r="BN97" s="53">
        <v>165</v>
      </c>
      <c r="BO97" s="53">
        <v>0</v>
      </c>
      <c r="BP97" s="53">
        <v>0.84684848484848518</v>
      </c>
      <c r="BQ97" s="55">
        <v>8.9642235419700577E-3</v>
      </c>
      <c r="BR97" s="51">
        <v>2.6456894760186151</v>
      </c>
      <c r="BS97" s="51">
        <v>5.3929891600898082E-2</v>
      </c>
      <c r="BT97" s="51">
        <v>0</v>
      </c>
      <c r="BU97" s="51">
        <v>0</v>
      </c>
      <c r="BV97" s="51">
        <v>0.9121468176273555</v>
      </c>
      <c r="BW97" s="51">
        <v>1.3265440925242681E-2</v>
      </c>
      <c r="BX97" s="51">
        <v>2</v>
      </c>
      <c r="BY97" s="51">
        <v>0</v>
      </c>
      <c r="BZ97" s="51">
        <v>0.57082745327429629</v>
      </c>
      <c r="CA97" s="53">
        <v>5.6934144113608864E-2</v>
      </c>
      <c r="CB97" s="51">
        <v>7.3142701865459436</v>
      </c>
      <c r="CC97" s="55">
        <v>0.36452495259780893</v>
      </c>
      <c r="CD97" s="53"/>
      <c r="CE97" s="53">
        <f t="shared" si="11"/>
        <v>2.1957751641341994</v>
      </c>
      <c r="CG97" s="75">
        <f t="shared" si="12"/>
        <v>-0.12457575757575789</v>
      </c>
      <c r="CH97" s="71">
        <f t="shared" si="13"/>
        <v>0</v>
      </c>
      <c r="CI97" s="72"/>
      <c r="CJ97" s="72" t="s">
        <v>60</v>
      </c>
      <c r="CK97" s="78">
        <f>AVERAGE(CG205:CG207)</f>
        <v>-1.0101010101015717E-5</v>
      </c>
      <c r="CL97" s="40"/>
      <c r="CM97" s="75">
        <f t="shared" si="14"/>
        <v>-7.2661557888094253E-2</v>
      </c>
      <c r="CN97" s="72">
        <f t="shared" si="15"/>
        <v>0</v>
      </c>
      <c r="CO97" s="72"/>
      <c r="CP97" s="72" t="s">
        <v>60</v>
      </c>
      <c r="CQ97" s="78">
        <f>AVERAGE(CM205:CM207)</f>
        <v>-0.39931350125409937</v>
      </c>
      <c r="CR97" s="40"/>
      <c r="CS97" s="75">
        <f t="shared" si="16"/>
        <v>-2.8892245619742907E-2</v>
      </c>
      <c r="CT97" s="72">
        <f t="shared" si="17"/>
        <v>0</v>
      </c>
      <c r="CU97" s="72"/>
      <c r="CV97" s="72" t="s">
        <v>60</v>
      </c>
      <c r="CW97" s="78">
        <f>AVERAGE(CS205:CS207)</f>
        <v>-0.43278762762278261</v>
      </c>
      <c r="CX97" s="40"/>
      <c r="CY97" s="75">
        <f t="shared" si="18"/>
        <v>0.13714682777823406</v>
      </c>
      <c r="CZ97" s="72">
        <f t="shared" si="19"/>
        <v>0</v>
      </c>
      <c r="DA97" s="72"/>
      <c r="DB97" s="72" t="s">
        <v>60</v>
      </c>
      <c r="DC97" s="78">
        <f>AVERAGE(CY205:CY207)</f>
        <v>-0.26970227950134001</v>
      </c>
      <c r="DD97" s="40"/>
      <c r="DE97" s="75">
        <f t="shared" si="20"/>
        <v>3.1472239766044439</v>
      </c>
      <c r="DF97" s="72">
        <f t="shared" si="21"/>
        <v>0</v>
      </c>
      <c r="DG97" s="72"/>
      <c r="DH97" s="72" t="s">
        <v>60</v>
      </c>
      <c r="DI97" s="78">
        <f>AVERAGE(DE205:DE207)</f>
        <v>-0.43126591286922428</v>
      </c>
      <c r="DK97" s="39">
        <v>2.1957751641341994</v>
      </c>
    </row>
    <row r="98" spans="1:115" x14ac:dyDescent="0.3">
      <c r="A98" s="51">
        <v>92</v>
      </c>
      <c r="B98" s="52">
        <v>1.6</v>
      </c>
      <c r="C98" s="53">
        <v>1.5833333333333333</v>
      </c>
      <c r="D98" s="53">
        <v>3.5714285714285712</v>
      </c>
      <c r="E98" s="54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4">
        <v>0</v>
      </c>
      <c r="M98" s="55">
        <v>0</v>
      </c>
      <c r="N98" s="53">
        <v>0</v>
      </c>
      <c r="O98" s="53">
        <v>0</v>
      </c>
      <c r="P98" s="53">
        <v>5</v>
      </c>
      <c r="Q98" s="53">
        <v>0</v>
      </c>
      <c r="R98" s="53">
        <v>0</v>
      </c>
      <c r="S98" s="53">
        <v>0</v>
      </c>
      <c r="T98" s="53">
        <v>4.16227766016838</v>
      </c>
      <c r="U98" s="54">
        <v>200</v>
      </c>
      <c r="V98" s="56">
        <v>0.95</v>
      </c>
      <c r="W98" s="53">
        <v>36.22</v>
      </c>
      <c r="X98" s="53">
        <v>1.830327890386934</v>
      </c>
      <c r="Y98" s="53">
        <v>165</v>
      </c>
      <c r="Z98" s="53">
        <v>0</v>
      </c>
      <c r="AA98" s="53">
        <v>0.78048484848484834</v>
      </c>
      <c r="AB98" s="55">
        <v>1.1092896305375851E-2</v>
      </c>
      <c r="AC98" s="51">
        <v>2.2106227604539921</v>
      </c>
      <c r="AD98" s="51">
        <v>4.1182502601107139E-2</v>
      </c>
      <c r="AE98" s="51">
        <v>2.9288446558107942E-4</v>
      </c>
      <c r="AF98" s="51">
        <v>5.7755542519385224E-4</v>
      </c>
      <c r="AG98" s="51">
        <v>0.88790836820771157</v>
      </c>
      <c r="AH98" s="51">
        <v>1.1254459234693358E-2</v>
      </c>
      <c r="AI98" s="51">
        <v>2.1731223887780171</v>
      </c>
      <c r="AJ98" s="51">
        <v>1.4261334701258212E-2</v>
      </c>
      <c r="AK98" s="51">
        <v>0.61980670371955859</v>
      </c>
      <c r="AL98" s="53">
        <v>5.3968225655952613E-2</v>
      </c>
      <c r="AM98" s="51">
        <v>9.7631760216520007</v>
      </c>
      <c r="AN98" s="55">
        <v>0.63405317168690212</v>
      </c>
      <c r="AP98" s="51">
        <v>92</v>
      </c>
      <c r="AQ98" s="52">
        <v>1.6</v>
      </c>
      <c r="AR98" s="53">
        <v>1.5833333333333333</v>
      </c>
      <c r="AS98" s="53">
        <v>3.5714285714285712</v>
      </c>
      <c r="AT98" s="54">
        <v>0</v>
      </c>
      <c r="AU98" s="53">
        <v>0</v>
      </c>
      <c r="AV98" s="53">
        <v>0</v>
      </c>
      <c r="AW98" s="53">
        <v>0</v>
      </c>
      <c r="AX98" s="53">
        <v>0</v>
      </c>
      <c r="AY98" s="53">
        <v>0</v>
      </c>
      <c r="AZ98" s="53">
        <v>0</v>
      </c>
      <c r="BA98" s="54">
        <v>0</v>
      </c>
      <c r="BB98" s="55">
        <v>0</v>
      </c>
      <c r="BC98" s="53">
        <v>100</v>
      </c>
      <c r="BD98" s="53">
        <v>0</v>
      </c>
      <c r="BE98" s="53">
        <v>5</v>
      </c>
      <c r="BF98" s="53">
        <v>0</v>
      </c>
      <c r="BG98" s="53">
        <v>0</v>
      </c>
      <c r="BH98" s="53">
        <v>0</v>
      </c>
      <c r="BI98" s="53">
        <v>4.16227766016838</v>
      </c>
      <c r="BJ98" s="54">
        <v>200</v>
      </c>
      <c r="BK98" s="56">
        <v>0.95</v>
      </c>
      <c r="BL98" s="53">
        <v>10.335000000000001</v>
      </c>
      <c r="BM98" s="53">
        <v>0.97153140285450545</v>
      </c>
      <c r="BN98" s="53">
        <v>165</v>
      </c>
      <c r="BO98" s="53">
        <v>0</v>
      </c>
      <c r="BP98" s="53">
        <v>0.93736363636363618</v>
      </c>
      <c r="BQ98" s="55">
        <v>5.8880691082091232E-3</v>
      </c>
      <c r="BR98" s="51">
        <v>3.8767044999268983</v>
      </c>
      <c r="BS98" s="51">
        <v>8.2728083269988914E-2</v>
      </c>
      <c r="BT98" s="51">
        <v>5.5555555555557138E-4</v>
      </c>
      <c r="BU98" s="51">
        <v>1.0955314134732286E-3</v>
      </c>
      <c r="BV98" s="51">
        <v>0.97585833428467395</v>
      </c>
      <c r="BW98" s="51">
        <v>1.6605727759331425E-2</v>
      </c>
      <c r="BX98" s="51">
        <v>2.2360679774997845</v>
      </c>
      <c r="BY98" s="51">
        <v>7.4494167171575297E-16</v>
      </c>
      <c r="BZ98" s="51">
        <v>0.5718448327243979</v>
      </c>
      <c r="CA98" s="53">
        <v>4.2563106300473948E-2</v>
      </c>
      <c r="CB98" s="51">
        <v>6.2403657112117834</v>
      </c>
      <c r="CC98" s="55">
        <v>0.39502189719700126</v>
      </c>
      <c r="CD98" s="53"/>
      <c r="CE98" s="53">
        <f t="shared" si="11"/>
        <v>2.3779743280283547</v>
      </c>
      <c r="CG98" s="75">
        <f t="shared" si="12"/>
        <v>-0.15687878787878784</v>
      </c>
      <c r="CH98" s="71">
        <f t="shared" si="13"/>
        <v>0</v>
      </c>
      <c r="CI98" s="72"/>
      <c r="CJ98" s="72" t="s">
        <v>61</v>
      </c>
      <c r="CK98" s="78">
        <f>AVERAGE(CG208:CG209)</f>
        <v>0</v>
      </c>
      <c r="CL98" s="40"/>
      <c r="CM98" s="75">
        <f t="shared" si="14"/>
        <v>-8.7949966076962371E-2</v>
      </c>
      <c r="CN98" s="72">
        <f t="shared" si="15"/>
        <v>0</v>
      </c>
      <c r="CO98" s="72"/>
      <c r="CP98" s="72" t="s">
        <v>61</v>
      </c>
      <c r="CQ98" s="78">
        <f>AVERAGE(CM208:CM209)</f>
        <v>-0.33057799660775944</v>
      </c>
      <c r="CR98" s="40"/>
      <c r="CS98" s="75">
        <f t="shared" si="16"/>
        <v>-6.2945588721767365E-2</v>
      </c>
      <c r="CT98" s="72">
        <f t="shared" si="17"/>
        <v>0</v>
      </c>
      <c r="CU98" s="72"/>
      <c r="CV98" s="72" t="s">
        <v>61</v>
      </c>
      <c r="CW98" s="78">
        <f>AVERAGE(CS208:CS209)</f>
        <v>-0.3972258275930467</v>
      </c>
      <c r="CX98" s="40"/>
      <c r="CY98" s="75">
        <f t="shared" si="18"/>
        <v>4.7961870995160694E-2</v>
      </c>
      <c r="CZ98" s="72">
        <f t="shared" si="19"/>
        <v>1</v>
      </c>
      <c r="DA98" s="72"/>
      <c r="DB98" s="72" t="s">
        <v>61</v>
      </c>
      <c r="DC98" s="78">
        <f>AVERAGE(CY208:CY209)</f>
        <v>-0.24844966810542041</v>
      </c>
      <c r="DD98" s="40"/>
      <c r="DE98" s="75">
        <f t="shared" si="20"/>
        <v>3.5228103104402173</v>
      </c>
      <c r="DF98" s="72">
        <f t="shared" si="21"/>
        <v>0</v>
      </c>
      <c r="DG98" s="72"/>
      <c r="DH98" s="72" t="s">
        <v>61</v>
      </c>
      <c r="DI98" s="78">
        <f>AVERAGE(DE208:DE209)</f>
        <v>-0.3972258275930467</v>
      </c>
      <c r="DK98" s="39">
        <v>2.3779743280283547</v>
      </c>
    </row>
    <row r="99" spans="1:115" x14ac:dyDescent="0.3">
      <c r="A99" s="51">
        <v>108</v>
      </c>
      <c r="B99" s="52">
        <v>1.6</v>
      </c>
      <c r="C99" s="53">
        <v>4.833333333333333</v>
      </c>
      <c r="D99" s="53">
        <v>1.2857142857142856</v>
      </c>
      <c r="E99" s="54">
        <v>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  <c r="K99" s="53">
        <v>0</v>
      </c>
      <c r="L99" s="54">
        <v>0</v>
      </c>
      <c r="M99" s="55">
        <v>0</v>
      </c>
      <c r="N99" s="53">
        <v>0</v>
      </c>
      <c r="O99" s="53">
        <v>0</v>
      </c>
      <c r="P99" s="53">
        <v>5</v>
      </c>
      <c r="Q99" s="53">
        <v>0</v>
      </c>
      <c r="R99" s="53">
        <v>0</v>
      </c>
      <c r="S99" s="53">
        <v>0</v>
      </c>
      <c r="T99" s="53">
        <v>4.16227766016838</v>
      </c>
      <c r="U99" s="54">
        <v>200</v>
      </c>
      <c r="V99" s="56">
        <v>0.95</v>
      </c>
      <c r="W99" s="53">
        <v>30.355</v>
      </c>
      <c r="X99" s="53">
        <v>1.6593581006469211</v>
      </c>
      <c r="Y99" s="53">
        <v>165</v>
      </c>
      <c r="Z99" s="53">
        <v>0</v>
      </c>
      <c r="AA99" s="53">
        <v>0.81603030303030322</v>
      </c>
      <c r="AB99" s="55">
        <v>1.0056715761495688E-2</v>
      </c>
      <c r="AC99" s="51">
        <v>2.429190590851142</v>
      </c>
      <c r="AD99" s="51">
        <v>4.6717123694902114E-2</v>
      </c>
      <c r="AE99" s="51">
        <v>1.2613295119615097E-3</v>
      </c>
      <c r="AF99" s="51">
        <v>1.0849168611218724E-3</v>
      </c>
      <c r="AG99" s="51">
        <v>0.92195073014030782</v>
      </c>
      <c r="AH99" s="51">
        <v>1.3512254678201862E-2</v>
      </c>
      <c r="AI99" s="51">
        <v>2.2318338345108879</v>
      </c>
      <c r="AJ99" s="51">
        <v>4.1712157038754222E-3</v>
      </c>
      <c r="AK99" s="51">
        <v>0.66704831028874456</v>
      </c>
      <c r="AL99" s="53">
        <v>5.6921951686340073E-2</v>
      </c>
      <c r="AM99" s="51">
        <v>8.8567843840514087</v>
      </c>
      <c r="AN99" s="55">
        <v>0.52633096436081761</v>
      </c>
      <c r="AP99" s="51">
        <v>108</v>
      </c>
      <c r="AQ99" s="52">
        <v>1.6</v>
      </c>
      <c r="AR99" s="53">
        <v>4.833333333333333</v>
      </c>
      <c r="AS99" s="53">
        <v>1.2857142857142856</v>
      </c>
      <c r="AT99" s="54">
        <v>0</v>
      </c>
      <c r="AU99" s="53">
        <v>0</v>
      </c>
      <c r="AV99" s="53">
        <v>0</v>
      </c>
      <c r="AW99" s="53">
        <v>0</v>
      </c>
      <c r="AX99" s="53">
        <v>0</v>
      </c>
      <c r="AY99" s="53">
        <v>0</v>
      </c>
      <c r="AZ99" s="53">
        <v>0</v>
      </c>
      <c r="BA99" s="54">
        <v>0</v>
      </c>
      <c r="BB99" s="55">
        <v>0</v>
      </c>
      <c r="BC99" s="53">
        <v>100</v>
      </c>
      <c r="BD99" s="53">
        <v>0</v>
      </c>
      <c r="BE99" s="53">
        <v>5</v>
      </c>
      <c r="BF99" s="53">
        <v>0</v>
      </c>
      <c r="BG99" s="53">
        <v>0</v>
      </c>
      <c r="BH99" s="53">
        <v>0</v>
      </c>
      <c r="BI99" s="53">
        <v>4.16227766016838</v>
      </c>
      <c r="BJ99" s="54">
        <v>200</v>
      </c>
      <c r="BK99" s="56">
        <v>0.95</v>
      </c>
      <c r="BL99" s="53">
        <v>9.8350000000000009</v>
      </c>
      <c r="BM99" s="53">
        <v>0.94113733600104799</v>
      </c>
      <c r="BN99" s="53">
        <v>165</v>
      </c>
      <c r="BO99" s="53">
        <v>0</v>
      </c>
      <c r="BP99" s="53">
        <v>0.94039393939393889</v>
      </c>
      <c r="BQ99" s="55">
        <v>5.7038626424305936E-3</v>
      </c>
      <c r="BR99" s="51">
        <v>3.9200427964447089</v>
      </c>
      <c r="BS99" s="51">
        <v>8.6317104404178766E-2</v>
      </c>
      <c r="BT99" s="51">
        <v>1.6666666666666607E-3</v>
      </c>
      <c r="BU99" s="51">
        <v>2.3181265920041048E-3</v>
      </c>
      <c r="BV99" s="51">
        <v>0.96453264231676583</v>
      </c>
      <c r="BW99" s="51">
        <v>1.6883132851542276E-2</v>
      </c>
      <c r="BX99" s="51">
        <v>2.2322699101419214</v>
      </c>
      <c r="BY99" s="51">
        <v>3.7536430653552135E-3</v>
      </c>
      <c r="BZ99" s="51">
        <v>0.55800568543575357</v>
      </c>
      <c r="CA99" s="53">
        <v>4.6796105904337866E-2</v>
      </c>
      <c r="CB99" s="51">
        <v>5.9433386480055983</v>
      </c>
      <c r="CC99" s="55">
        <v>0.39414151860016694</v>
      </c>
      <c r="CD99" s="53"/>
      <c r="CE99" s="53">
        <f t="shared" si="11"/>
        <v>2.4928469095164494</v>
      </c>
      <c r="CG99" s="75">
        <f t="shared" si="12"/>
        <v>-0.12436363636363568</v>
      </c>
      <c r="CH99" s="71">
        <f t="shared" si="13"/>
        <v>0</v>
      </c>
      <c r="CI99" s="72"/>
      <c r="CJ99" s="72" t="s">
        <v>62</v>
      </c>
      <c r="CK99" s="78">
        <f>AVERAGE(CG210)</f>
        <v>0</v>
      </c>
      <c r="CL99" s="40"/>
      <c r="CM99" s="75">
        <f t="shared" si="14"/>
        <v>-4.2581912176458014E-2</v>
      </c>
      <c r="CN99" s="72">
        <f t="shared" si="15"/>
        <v>0</v>
      </c>
      <c r="CO99" s="72"/>
      <c r="CP99" s="72" t="s">
        <v>62</v>
      </c>
      <c r="CQ99" s="78">
        <f>AVERAGE(CM210)</f>
        <v>-0.3788234866057032</v>
      </c>
      <c r="CR99" s="40"/>
      <c r="CS99" s="75">
        <f t="shared" si="16"/>
        <v>-4.3607563103353897E-4</v>
      </c>
      <c r="CT99" s="72">
        <f t="shared" si="17"/>
        <v>1</v>
      </c>
      <c r="CU99" s="72"/>
      <c r="CV99" s="72" t="s">
        <v>62</v>
      </c>
      <c r="CW99" s="78">
        <f>AVERAGE(CS210)</f>
        <v>-0.48454647696343756</v>
      </c>
      <c r="CX99" s="40"/>
      <c r="CY99" s="75">
        <f t="shared" si="18"/>
        <v>0.10904262485299099</v>
      </c>
      <c r="CZ99" s="72">
        <f t="shared" si="19"/>
        <v>0</v>
      </c>
      <c r="DA99" s="72"/>
      <c r="DB99" s="72" t="s">
        <v>62</v>
      </c>
      <c r="DC99" s="78">
        <f>AVERAGE(CY210)</f>
        <v>-0.32859060721943023</v>
      </c>
      <c r="DD99" s="40"/>
      <c r="DE99" s="75">
        <f t="shared" si="20"/>
        <v>2.9134457360458104</v>
      </c>
      <c r="DF99" s="72">
        <f t="shared" si="21"/>
        <v>0</v>
      </c>
      <c r="DG99" s="72"/>
      <c r="DH99" s="72" t="s">
        <v>62</v>
      </c>
      <c r="DI99" s="78">
        <f>AVERAGE(DE210)</f>
        <v>-0.48454647696343756</v>
      </c>
      <c r="DK99" s="39">
        <v>2.4928469095164494</v>
      </c>
    </row>
    <row r="100" spans="1:115" x14ac:dyDescent="0.3">
      <c r="A100" s="51">
        <v>97</v>
      </c>
      <c r="B100" s="52">
        <v>1.6</v>
      </c>
      <c r="C100" s="53">
        <v>2.6666666666666665</v>
      </c>
      <c r="D100" s="53">
        <v>2.4285714285714284</v>
      </c>
      <c r="E100" s="54">
        <v>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4">
        <v>0</v>
      </c>
      <c r="M100" s="55">
        <v>0</v>
      </c>
      <c r="N100" s="53">
        <v>0</v>
      </c>
      <c r="O100" s="53">
        <v>0</v>
      </c>
      <c r="P100" s="53">
        <v>5</v>
      </c>
      <c r="Q100" s="53">
        <v>0</v>
      </c>
      <c r="R100" s="53">
        <v>0</v>
      </c>
      <c r="S100" s="53">
        <v>0</v>
      </c>
      <c r="T100" s="53">
        <v>4.16227766016838</v>
      </c>
      <c r="U100" s="54">
        <v>200</v>
      </c>
      <c r="V100" s="56">
        <v>0.95</v>
      </c>
      <c r="W100" s="53">
        <v>28.16</v>
      </c>
      <c r="X100" s="53">
        <v>1.6263837381137214</v>
      </c>
      <c r="Y100" s="53">
        <v>165</v>
      </c>
      <c r="Z100" s="53">
        <v>0</v>
      </c>
      <c r="AA100" s="53">
        <v>0.82933333333333337</v>
      </c>
      <c r="AB100" s="55">
        <v>9.8568711400829328E-3</v>
      </c>
      <c r="AC100" s="51">
        <v>2.516171315689014</v>
      </c>
      <c r="AD100" s="51">
        <v>4.7339667080351575E-2</v>
      </c>
      <c r="AE100" s="51">
        <v>8.5465019572903724E-4</v>
      </c>
      <c r="AF100" s="51">
        <v>1.1237162294566604E-3</v>
      </c>
      <c r="AG100" s="51">
        <v>0.93833776477368502</v>
      </c>
      <c r="AH100" s="51">
        <v>1.2437299402334378E-2</v>
      </c>
      <c r="AI100" s="51">
        <v>2.2332673489601111</v>
      </c>
      <c r="AJ100" s="51">
        <v>3.173187761223569E-3</v>
      </c>
      <c r="AK100" s="51">
        <v>0.65497763708898016</v>
      </c>
      <c r="AL100" s="53">
        <v>5.936376480365535E-2</v>
      </c>
      <c r="AM100" s="51">
        <v>8.3729246767789878</v>
      </c>
      <c r="AN100" s="55">
        <v>0.49084734854435669</v>
      </c>
      <c r="AP100" s="51">
        <v>97</v>
      </c>
      <c r="AQ100" s="52">
        <v>1.6</v>
      </c>
      <c r="AR100" s="53">
        <v>2.6666666666666665</v>
      </c>
      <c r="AS100" s="53">
        <v>2.4285714285714284</v>
      </c>
      <c r="AT100" s="54">
        <v>0</v>
      </c>
      <c r="AU100" s="53">
        <v>0</v>
      </c>
      <c r="AV100" s="53">
        <v>0</v>
      </c>
      <c r="AW100" s="53">
        <v>0</v>
      </c>
      <c r="AX100" s="53">
        <v>0</v>
      </c>
      <c r="AY100" s="53">
        <v>0</v>
      </c>
      <c r="AZ100" s="53">
        <v>0</v>
      </c>
      <c r="BA100" s="54">
        <v>0</v>
      </c>
      <c r="BB100" s="55">
        <v>0</v>
      </c>
      <c r="BC100" s="53">
        <v>100</v>
      </c>
      <c r="BD100" s="53">
        <v>0</v>
      </c>
      <c r="BE100" s="53">
        <v>5</v>
      </c>
      <c r="BF100" s="53">
        <v>0</v>
      </c>
      <c r="BG100" s="53">
        <v>0</v>
      </c>
      <c r="BH100" s="53">
        <v>0</v>
      </c>
      <c r="BI100" s="53">
        <v>4.16227766016838</v>
      </c>
      <c r="BJ100" s="54">
        <v>200</v>
      </c>
      <c r="BK100" s="56">
        <v>0.95</v>
      </c>
      <c r="BL100" s="53">
        <v>10.34</v>
      </c>
      <c r="BM100" s="53">
        <v>0.94906265632845965</v>
      </c>
      <c r="BN100" s="53">
        <v>165</v>
      </c>
      <c r="BO100" s="53">
        <v>0</v>
      </c>
      <c r="BP100" s="53">
        <v>0.93733333333333324</v>
      </c>
      <c r="BQ100" s="55">
        <v>5.7518948868391477E-3</v>
      </c>
      <c r="BR100" s="51">
        <v>3.8398169530695596</v>
      </c>
      <c r="BS100" s="51">
        <v>8.3951363345056818E-2</v>
      </c>
      <c r="BT100" s="51">
        <v>2.4642857142857365E-3</v>
      </c>
      <c r="BU100" s="51">
        <v>2.4301386140092771E-3</v>
      </c>
      <c r="BV100" s="51">
        <v>0.98432764952064999</v>
      </c>
      <c r="BW100" s="51">
        <v>1.6904398134739148E-2</v>
      </c>
      <c r="BX100" s="51">
        <v>2.2322699101419214</v>
      </c>
      <c r="BY100" s="51">
        <v>3.7536430653552161E-3</v>
      </c>
      <c r="BZ100" s="51">
        <v>0.53432008134375475</v>
      </c>
      <c r="CA100" s="53">
        <v>4.4038792504061862E-2</v>
      </c>
      <c r="CB100" s="51">
        <v>6.1473775813443039</v>
      </c>
      <c r="CC100" s="55">
        <v>0.37132146340838046</v>
      </c>
      <c r="CD100" s="53"/>
      <c r="CE100" s="53">
        <f t="shared" si="11"/>
        <v>2.5448360411214068</v>
      </c>
      <c r="CG100" s="75">
        <f t="shared" si="12"/>
        <v>-0.10799999999999987</v>
      </c>
      <c r="CH100" s="71">
        <f t="shared" si="13"/>
        <v>0</v>
      </c>
      <c r="CI100" s="72"/>
      <c r="CJ100" s="72" t="s">
        <v>63</v>
      </c>
      <c r="CK100" s="78">
        <f>AVERAGE(CG211:CG212)</f>
        <v>0</v>
      </c>
      <c r="CL100" s="40"/>
      <c r="CM100" s="75">
        <f t="shared" si="14"/>
        <v>-4.5989884746964971E-2</v>
      </c>
      <c r="CN100" s="72">
        <f t="shared" si="15"/>
        <v>0</v>
      </c>
      <c r="CO100" s="72"/>
      <c r="CP100" s="72" t="s">
        <v>63</v>
      </c>
      <c r="CQ100" s="78">
        <f>AVERAGE(CM211:CM212)</f>
        <v>-0.38706859540143124</v>
      </c>
      <c r="CR100" s="40"/>
      <c r="CS100" s="75">
        <f t="shared" si="16"/>
        <v>9.9743881818969982E-4</v>
      </c>
      <c r="CT100" s="72">
        <f t="shared" si="17"/>
        <v>1</v>
      </c>
      <c r="CU100" s="72"/>
      <c r="CV100" s="72" t="s">
        <v>63</v>
      </c>
      <c r="CW100" s="78">
        <f>AVERAGE(CS211:CS212)</f>
        <v>-0.7797815130817034</v>
      </c>
      <c r="CX100" s="40"/>
      <c r="CY100" s="75">
        <f t="shared" si="18"/>
        <v>0.12065755574522541</v>
      </c>
      <c r="CZ100" s="72">
        <f t="shared" si="19"/>
        <v>0</v>
      </c>
      <c r="DA100" s="72"/>
      <c r="DB100" s="72" t="s">
        <v>63</v>
      </c>
      <c r="DC100" s="78">
        <f>AVERAGE(CY211:CY212)</f>
        <v>-0.31012646223555007</v>
      </c>
      <c r="DD100" s="40"/>
      <c r="DE100" s="75">
        <f t="shared" si="20"/>
        <v>2.2255470954346839</v>
      </c>
      <c r="DF100" s="72">
        <f t="shared" si="21"/>
        <v>0</v>
      </c>
      <c r="DG100" s="72"/>
      <c r="DH100" s="72" t="s">
        <v>63</v>
      </c>
      <c r="DI100" s="78">
        <f>AVERAGE(DE211:DE212)</f>
        <v>-0.7797815130817034</v>
      </c>
      <c r="DK100" s="39">
        <v>2.5448360411214068</v>
      </c>
    </row>
    <row r="101" spans="1:115" x14ac:dyDescent="0.3">
      <c r="A101" s="51">
        <v>93</v>
      </c>
      <c r="B101" s="52">
        <v>1.6</v>
      </c>
      <c r="C101" s="53">
        <v>1.5833333333333333</v>
      </c>
      <c r="D101" s="53">
        <v>4.7142857142857135</v>
      </c>
      <c r="E101" s="54">
        <v>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4">
        <v>0</v>
      </c>
      <c r="M101" s="55">
        <v>0</v>
      </c>
      <c r="N101" s="53">
        <v>0</v>
      </c>
      <c r="O101" s="53">
        <v>0</v>
      </c>
      <c r="P101" s="53">
        <v>5</v>
      </c>
      <c r="Q101" s="53">
        <v>0</v>
      </c>
      <c r="R101" s="53">
        <v>0</v>
      </c>
      <c r="S101" s="53">
        <v>0</v>
      </c>
      <c r="T101" s="53">
        <v>4.16227766016838</v>
      </c>
      <c r="U101" s="54">
        <v>200</v>
      </c>
      <c r="V101" s="56">
        <v>0.95</v>
      </c>
      <c r="W101" s="53">
        <v>19.59</v>
      </c>
      <c r="X101" s="53">
        <v>1.3343149241036847</v>
      </c>
      <c r="Y101" s="53">
        <v>165</v>
      </c>
      <c r="Z101" s="53">
        <v>0</v>
      </c>
      <c r="AA101" s="53">
        <v>0.8812727272727271</v>
      </c>
      <c r="AB101" s="55">
        <v>8.0867571157792334E-3</v>
      </c>
      <c r="AC101" s="51">
        <v>2.8844193974116048</v>
      </c>
      <c r="AD101" s="51">
        <v>5.8636292837734132E-2</v>
      </c>
      <c r="AE101" s="51">
        <v>7.7722213521657117E-3</v>
      </c>
      <c r="AF101" s="51">
        <v>3.7665277255751282E-3</v>
      </c>
      <c r="AG101" s="51">
        <v>0.96050230054433228</v>
      </c>
      <c r="AH101" s="51">
        <v>1.4017807688709761E-2</v>
      </c>
      <c r="AI101" s="51">
        <v>2.2360679774998018</v>
      </c>
      <c r="AJ101" s="51">
        <v>1.2812476117026449E-15</v>
      </c>
      <c r="AK101" s="51">
        <v>0.67301882918484435</v>
      </c>
      <c r="AL101" s="53">
        <v>6.6596524825984632E-2</v>
      </c>
      <c r="AM101" s="51">
        <v>7.3362396229549711</v>
      </c>
      <c r="AN101" s="55">
        <v>0.44810584251461083</v>
      </c>
      <c r="AP101" s="51">
        <v>93</v>
      </c>
      <c r="AQ101" s="52">
        <v>1.6</v>
      </c>
      <c r="AR101" s="53">
        <v>1.5833333333333333</v>
      </c>
      <c r="AS101" s="53">
        <v>4.7142857142857135</v>
      </c>
      <c r="AT101" s="54">
        <v>0</v>
      </c>
      <c r="AU101" s="53">
        <v>0</v>
      </c>
      <c r="AV101" s="53">
        <v>0</v>
      </c>
      <c r="AW101" s="53">
        <v>0</v>
      </c>
      <c r="AX101" s="53">
        <v>0</v>
      </c>
      <c r="AY101" s="53">
        <v>0</v>
      </c>
      <c r="AZ101" s="53">
        <v>0</v>
      </c>
      <c r="BA101" s="54">
        <v>0</v>
      </c>
      <c r="BB101" s="55">
        <v>0</v>
      </c>
      <c r="BC101" s="53">
        <v>100</v>
      </c>
      <c r="BD101" s="53">
        <v>0</v>
      </c>
      <c r="BE101" s="53">
        <v>5</v>
      </c>
      <c r="BF101" s="53">
        <v>0</v>
      </c>
      <c r="BG101" s="53">
        <v>0</v>
      </c>
      <c r="BH101" s="53">
        <v>0</v>
      </c>
      <c r="BI101" s="53">
        <v>4.16227766016838</v>
      </c>
      <c r="BJ101" s="54">
        <v>200</v>
      </c>
      <c r="BK101" s="56">
        <v>0.95</v>
      </c>
      <c r="BL101" s="53">
        <v>10.145</v>
      </c>
      <c r="BM101" s="53">
        <v>1.0409674341511317</v>
      </c>
      <c r="BN101" s="53">
        <v>165</v>
      </c>
      <c r="BO101" s="53">
        <v>0</v>
      </c>
      <c r="BP101" s="53">
        <v>0.93851515151515197</v>
      </c>
      <c r="BQ101" s="55">
        <v>6.3088935403098883E-3</v>
      </c>
      <c r="BR101" s="51">
        <v>3.8990798969891562</v>
      </c>
      <c r="BS101" s="51">
        <v>8.6710219394551258E-2</v>
      </c>
      <c r="BT101" s="51">
        <v>4.712301587301653E-3</v>
      </c>
      <c r="BU101" s="51">
        <v>3.492994059278423E-3</v>
      </c>
      <c r="BV101" s="51">
        <v>0.97726644173057364</v>
      </c>
      <c r="BW101" s="51">
        <v>1.7187336278049553E-2</v>
      </c>
      <c r="BX101" s="51">
        <v>2.23519540167633</v>
      </c>
      <c r="BY101" s="51">
        <v>1.7206816054175541E-3</v>
      </c>
      <c r="BZ101" s="51">
        <v>0.56296458147426132</v>
      </c>
      <c r="CA101" s="53">
        <v>4.210381562971606E-2</v>
      </c>
      <c r="CB101" s="51">
        <v>6.093505183399432</v>
      </c>
      <c r="CC101" s="55">
        <v>0.45018679691049257</v>
      </c>
      <c r="CD101" s="53"/>
      <c r="CE101" s="53">
        <f t="shared" si="11"/>
        <v>2.7320844998436109</v>
      </c>
      <c r="CG101" s="75">
        <f t="shared" si="12"/>
        <v>-5.7242424242424872E-2</v>
      </c>
      <c r="CH101" s="71">
        <f t="shared" si="13"/>
        <v>0</v>
      </c>
      <c r="CI101" s="72"/>
      <c r="CJ101" s="72" t="s">
        <v>64</v>
      </c>
      <c r="CK101" s="78">
        <f>CG213</f>
        <v>0</v>
      </c>
      <c r="CL101" s="40"/>
      <c r="CM101" s="75">
        <f t="shared" si="14"/>
        <v>-1.6764141186241366E-2</v>
      </c>
      <c r="CN101" s="72">
        <f t="shared" si="15"/>
        <v>1</v>
      </c>
      <c r="CO101" s="72"/>
      <c r="CP101" s="72" t="s">
        <v>64</v>
      </c>
      <c r="CQ101" s="78">
        <f>CM213</f>
        <v>-0.2274375677078222</v>
      </c>
      <c r="CR101" s="40"/>
      <c r="CS101" s="75">
        <f t="shared" si="16"/>
        <v>8.7257582347177731E-4</v>
      </c>
      <c r="CT101" s="72">
        <f t="shared" si="17"/>
        <v>1</v>
      </c>
      <c r="CU101" s="72"/>
      <c r="CV101" s="72" t="s">
        <v>64</v>
      </c>
      <c r="CW101" s="78">
        <f>CS213</f>
        <v>-0.58870771736546379</v>
      </c>
      <c r="CX101" s="40"/>
      <c r="CY101" s="75">
        <f t="shared" si="18"/>
        <v>0.11005424771058303</v>
      </c>
      <c r="CZ101" s="72">
        <f t="shared" si="19"/>
        <v>0</v>
      </c>
      <c r="DA101" s="72"/>
      <c r="DB101" s="72" t="s">
        <v>64</v>
      </c>
      <c r="DC101" s="78">
        <f>CY213</f>
        <v>-0.23409726887445448</v>
      </c>
      <c r="DD101" s="40"/>
      <c r="DE101" s="75">
        <f t="shared" si="20"/>
        <v>1.2427344395555391</v>
      </c>
      <c r="DF101" s="72">
        <f t="shared" si="21"/>
        <v>0</v>
      </c>
      <c r="DG101" s="72"/>
      <c r="DH101" s="72" t="s">
        <v>64</v>
      </c>
      <c r="DI101" s="78">
        <f>DE213</f>
        <v>-0.58870771736546379</v>
      </c>
      <c r="DK101" s="39">
        <v>2.7320844998436109</v>
      </c>
    </row>
    <row r="102" spans="1:115" x14ac:dyDescent="0.3">
      <c r="A102" s="51">
        <v>114</v>
      </c>
      <c r="B102" s="52">
        <v>1.6</v>
      </c>
      <c r="C102" s="53">
        <v>5.9166666666666661</v>
      </c>
      <c r="D102" s="53">
        <v>1.2857142857142856</v>
      </c>
      <c r="E102" s="54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4">
        <v>0</v>
      </c>
      <c r="M102" s="55">
        <v>0</v>
      </c>
      <c r="N102" s="53">
        <v>0</v>
      </c>
      <c r="O102" s="53">
        <v>0</v>
      </c>
      <c r="P102" s="53">
        <v>5</v>
      </c>
      <c r="Q102" s="53">
        <v>0</v>
      </c>
      <c r="R102" s="53">
        <v>0</v>
      </c>
      <c r="S102" s="53">
        <v>0</v>
      </c>
      <c r="T102" s="53">
        <v>4.16227766016838</v>
      </c>
      <c r="U102" s="54">
        <v>200</v>
      </c>
      <c r="V102" s="56">
        <v>0.95</v>
      </c>
      <c r="W102" s="53">
        <v>20.815000000000001</v>
      </c>
      <c r="X102" s="53">
        <v>1.3666460980420547</v>
      </c>
      <c r="Y102" s="53">
        <v>165</v>
      </c>
      <c r="Z102" s="53">
        <v>0</v>
      </c>
      <c r="AA102" s="53">
        <v>0.87384848484848487</v>
      </c>
      <c r="AB102" s="55">
        <v>8.2827036244962488E-3</v>
      </c>
      <c r="AC102" s="51">
        <v>2.9275842236023419</v>
      </c>
      <c r="AD102" s="51">
        <v>5.6191957150681239E-2</v>
      </c>
      <c r="AE102" s="51">
        <v>7.7429509223659121E-3</v>
      </c>
      <c r="AF102" s="51">
        <v>3.7381174425600914E-3</v>
      </c>
      <c r="AG102" s="51">
        <v>0.9691234533380253</v>
      </c>
      <c r="AH102" s="51">
        <v>1.4322365050637225E-2</v>
      </c>
      <c r="AI102" s="51">
        <v>2.2360679774998031</v>
      </c>
      <c r="AJ102" s="51">
        <v>1.3100469653771976E-15</v>
      </c>
      <c r="AK102" s="51">
        <v>0.64826107552606071</v>
      </c>
      <c r="AL102" s="53">
        <v>5.91181844597529E-2</v>
      </c>
      <c r="AM102" s="51">
        <v>7.6807294063715901</v>
      </c>
      <c r="AN102" s="55">
        <v>0.51427075774997166</v>
      </c>
      <c r="AP102" s="51">
        <v>114</v>
      </c>
      <c r="AQ102" s="52">
        <v>1.6</v>
      </c>
      <c r="AR102" s="53">
        <v>5.9166666666666661</v>
      </c>
      <c r="AS102" s="53">
        <v>1.2857142857142856</v>
      </c>
      <c r="AT102" s="54">
        <v>0</v>
      </c>
      <c r="AU102" s="53">
        <v>0</v>
      </c>
      <c r="AV102" s="53">
        <v>0</v>
      </c>
      <c r="AW102" s="53">
        <v>0</v>
      </c>
      <c r="AX102" s="53">
        <v>0</v>
      </c>
      <c r="AY102" s="53">
        <v>0</v>
      </c>
      <c r="AZ102" s="53">
        <v>0</v>
      </c>
      <c r="BA102" s="54">
        <v>0</v>
      </c>
      <c r="BB102" s="55">
        <v>0</v>
      </c>
      <c r="BC102" s="53">
        <v>100</v>
      </c>
      <c r="BD102" s="53">
        <v>0</v>
      </c>
      <c r="BE102" s="53">
        <v>5</v>
      </c>
      <c r="BF102" s="53">
        <v>0</v>
      </c>
      <c r="BG102" s="53">
        <v>0</v>
      </c>
      <c r="BH102" s="53">
        <v>0</v>
      </c>
      <c r="BI102" s="53">
        <v>4.16227766016838</v>
      </c>
      <c r="BJ102" s="54">
        <v>200</v>
      </c>
      <c r="BK102" s="56">
        <v>0.95</v>
      </c>
      <c r="BL102" s="53">
        <v>9.3350000000000009</v>
      </c>
      <c r="BM102" s="53">
        <v>0.92548691979129449</v>
      </c>
      <c r="BN102" s="53">
        <v>165</v>
      </c>
      <c r="BO102" s="53">
        <v>0</v>
      </c>
      <c r="BP102" s="53">
        <v>0.94342424242424261</v>
      </c>
      <c r="BQ102" s="55">
        <v>5.6090116350987519E-3</v>
      </c>
      <c r="BR102" s="51">
        <v>3.9423001428436208</v>
      </c>
      <c r="BS102" s="51">
        <v>8.7479489568684399E-2</v>
      </c>
      <c r="BT102" s="51">
        <v>2.569444444444464E-3</v>
      </c>
      <c r="BU102" s="51">
        <v>2.554221829860565E-3</v>
      </c>
      <c r="BV102" s="51">
        <v>0.96388583967098951</v>
      </c>
      <c r="BW102" s="51">
        <v>1.6965516548377978E-2</v>
      </c>
      <c r="BX102" s="51">
        <v>2.2333277776312448</v>
      </c>
      <c r="BY102" s="51">
        <v>4.4139416074634947E-3</v>
      </c>
      <c r="BZ102" s="51">
        <v>0.53543327854634615</v>
      </c>
      <c r="CA102" s="53">
        <v>4.7162698545658729E-2</v>
      </c>
      <c r="CB102" s="51">
        <v>5.7848561561765379</v>
      </c>
      <c r="CC102" s="55">
        <v>0.35537797257594966</v>
      </c>
      <c r="CD102" s="53"/>
      <c r="CE102" s="53">
        <f t="shared" si="11"/>
        <v>2.7581049394725459</v>
      </c>
      <c r="CG102" s="75">
        <f t="shared" si="12"/>
        <v>-6.9575757575757735E-2</v>
      </c>
      <c r="CH102" s="71">
        <f t="shared" si="13"/>
        <v>0</v>
      </c>
      <c r="CI102" s="72"/>
      <c r="CJ102" s="72" t="s">
        <v>67</v>
      </c>
      <c r="CK102" s="77">
        <f>AVERAGE(CK86:CK101)</f>
        <v>-4.8236332070706996E-2</v>
      </c>
      <c r="CL102" s="40"/>
      <c r="CM102" s="75">
        <f t="shared" si="14"/>
        <v>5.2376136670357898E-3</v>
      </c>
      <c r="CN102" s="72">
        <f t="shared" si="15"/>
        <v>1</v>
      </c>
      <c r="CO102" s="72"/>
      <c r="CP102" s="72" t="s">
        <v>67</v>
      </c>
      <c r="CQ102" s="77">
        <f>AVERAGE(CQ86:CQ101)</f>
        <v>-0.19684017890802835</v>
      </c>
      <c r="CR102" s="40"/>
      <c r="CS102" s="75">
        <f t="shared" si="16"/>
        <v>2.7401998685583351E-3</v>
      </c>
      <c r="CT102" s="72">
        <f t="shared" si="17"/>
        <v>1</v>
      </c>
      <c r="CU102" s="72"/>
      <c r="CV102" s="72" t="s">
        <v>67</v>
      </c>
      <c r="CW102" s="77">
        <f>AVERAGE(CW86:CW101)</f>
        <v>-0.21401204499946533</v>
      </c>
      <c r="CX102" s="40"/>
      <c r="CY102" s="75">
        <f t="shared" si="18"/>
        <v>0.11282779697971457</v>
      </c>
      <c r="CZ102" s="72">
        <f t="shared" si="19"/>
        <v>0</v>
      </c>
      <c r="DA102" s="72"/>
      <c r="DB102" s="72" t="s">
        <v>67</v>
      </c>
      <c r="DC102" s="77">
        <f>AVERAGE(DC86:DC101)</f>
        <v>1.2960409138314135</v>
      </c>
      <c r="DD102" s="40"/>
      <c r="DE102" s="75">
        <f t="shared" si="20"/>
        <v>1.8958732501950522</v>
      </c>
      <c r="DF102" s="72">
        <f t="shared" si="21"/>
        <v>0</v>
      </c>
      <c r="DG102" s="72"/>
      <c r="DH102" s="72" t="s">
        <v>67</v>
      </c>
      <c r="DI102" s="77">
        <f>AVERAGE(DI86:DI101)</f>
        <v>2.0093109214057998</v>
      </c>
      <c r="DK102" s="39">
        <v>2.7581049394725459</v>
      </c>
    </row>
    <row r="103" spans="1:115" x14ac:dyDescent="0.3">
      <c r="A103" s="51">
        <v>121</v>
      </c>
      <c r="B103" s="52">
        <v>1.6</v>
      </c>
      <c r="C103" s="53">
        <v>6.9999999999999991</v>
      </c>
      <c r="D103" s="53">
        <v>1.2857142857142856</v>
      </c>
      <c r="E103" s="54">
        <v>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4">
        <v>0</v>
      </c>
      <c r="M103" s="55">
        <v>0</v>
      </c>
      <c r="N103" s="53">
        <v>0</v>
      </c>
      <c r="O103" s="53">
        <v>0</v>
      </c>
      <c r="P103" s="53">
        <v>5</v>
      </c>
      <c r="Q103" s="53">
        <v>0</v>
      </c>
      <c r="R103" s="53">
        <v>0</v>
      </c>
      <c r="S103" s="53">
        <v>0</v>
      </c>
      <c r="T103" s="53">
        <v>4.16227766016838</v>
      </c>
      <c r="U103" s="54">
        <v>200</v>
      </c>
      <c r="V103" s="56">
        <v>0.95</v>
      </c>
      <c r="W103" s="53">
        <v>16.760000000000002</v>
      </c>
      <c r="X103" s="53">
        <v>1.3023017998903457</v>
      </c>
      <c r="Y103" s="53">
        <v>165</v>
      </c>
      <c r="Z103" s="53">
        <v>0</v>
      </c>
      <c r="AA103" s="53">
        <v>0.89842424242424268</v>
      </c>
      <c r="AB103" s="55">
        <v>7.8927381811528009E-3</v>
      </c>
      <c r="AC103" s="51">
        <v>3.1647603795392971</v>
      </c>
      <c r="AD103" s="51">
        <v>6.816838743255775E-2</v>
      </c>
      <c r="AE103" s="51">
        <v>9.4403594984808006E-3</v>
      </c>
      <c r="AF103" s="51">
        <v>3.5415457757272725E-3</v>
      </c>
      <c r="AG103" s="51">
        <v>0.99681255726884999</v>
      </c>
      <c r="AH103" s="51">
        <v>1.634894276722652E-2</v>
      </c>
      <c r="AI103" s="51">
        <v>2.4401365698913655</v>
      </c>
      <c r="AJ103" s="51">
        <v>3.7411030993972583E-2</v>
      </c>
      <c r="AK103" s="51">
        <v>0.5810261879318197</v>
      </c>
      <c r="AL103" s="53">
        <v>7.0333986223825667E-2</v>
      </c>
      <c r="AM103" s="51">
        <v>6.9586284229570685</v>
      </c>
      <c r="AN103" s="55">
        <v>0.40778960981194717</v>
      </c>
      <c r="AP103" s="51">
        <v>121</v>
      </c>
      <c r="AQ103" s="52">
        <v>1.6</v>
      </c>
      <c r="AR103" s="53">
        <v>6.9999999999999991</v>
      </c>
      <c r="AS103" s="53">
        <v>1.2857142857142856</v>
      </c>
      <c r="AT103" s="54">
        <v>0</v>
      </c>
      <c r="AU103" s="53">
        <v>0</v>
      </c>
      <c r="AV103" s="53">
        <v>0</v>
      </c>
      <c r="AW103" s="53">
        <v>0</v>
      </c>
      <c r="AX103" s="53">
        <v>0</v>
      </c>
      <c r="AY103" s="53">
        <v>0</v>
      </c>
      <c r="AZ103" s="53">
        <v>0</v>
      </c>
      <c r="BA103" s="54">
        <v>0</v>
      </c>
      <c r="BB103" s="55">
        <v>0</v>
      </c>
      <c r="BC103" s="53">
        <v>100</v>
      </c>
      <c r="BD103" s="53">
        <v>0</v>
      </c>
      <c r="BE103" s="53">
        <v>5</v>
      </c>
      <c r="BF103" s="53">
        <v>0</v>
      </c>
      <c r="BG103" s="53">
        <v>0</v>
      </c>
      <c r="BH103" s="53">
        <v>0</v>
      </c>
      <c r="BI103" s="53">
        <v>4.16227766016838</v>
      </c>
      <c r="BJ103" s="54">
        <v>200</v>
      </c>
      <c r="BK103" s="56">
        <v>0.95</v>
      </c>
      <c r="BL103" s="53">
        <v>4.72</v>
      </c>
      <c r="BM103" s="53">
        <v>0.60774316908723658</v>
      </c>
      <c r="BN103" s="53">
        <v>165</v>
      </c>
      <c r="BO103" s="53">
        <v>0</v>
      </c>
      <c r="BP103" s="53">
        <v>0.97139393939393914</v>
      </c>
      <c r="BQ103" s="55">
        <v>3.6832919338620389E-3</v>
      </c>
      <c r="BR103" s="51">
        <v>5.0050958751535015</v>
      </c>
      <c r="BS103" s="51">
        <v>9.3933742005697679E-2</v>
      </c>
      <c r="BT103" s="51">
        <v>2.4508369130085129E-2</v>
      </c>
      <c r="BU103" s="51">
        <v>7.7188617549500474E-3</v>
      </c>
      <c r="BV103" s="51">
        <v>1.0965740928462777</v>
      </c>
      <c r="BW103" s="51">
        <v>1.9415387242359434E-2</v>
      </c>
      <c r="BX103" s="51">
        <v>2.9246050459582227</v>
      </c>
      <c r="BY103" s="51">
        <v>2.4177512517428574E-2</v>
      </c>
      <c r="BZ103" s="51">
        <v>0.5945111780333443</v>
      </c>
      <c r="CA103" s="53">
        <v>4.7767300748207113E-2</v>
      </c>
      <c r="CB103" s="51">
        <v>4.6106853917108008</v>
      </c>
      <c r="CC103" s="55">
        <v>0.24416381640866813</v>
      </c>
      <c r="CD103" s="53"/>
      <c r="CE103" s="53">
        <f t="shared" si="11"/>
        <v>2.9999999999999996</v>
      </c>
      <c r="CG103" s="75">
        <f t="shared" si="12"/>
        <v>-7.2969696969696463E-2</v>
      </c>
      <c r="CH103" s="71">
        <f t="shared" si="13"/>
        <v>0</v>
      </c>
      <c r="CI103" s="72"/>
      <c r="CJ103" s="79"/>
      <c r="CK103" s="80"/>
      <c r="CL103" s="40"/>
      <c r="CM103" s="75">
        <f t="shared" si="14"/>
        <v>-9.9761535577427729E-2</v>
      </c>
      <c r="CN103" s="72">
        <f t="shared" si="15"/>
        <v>0</v>
      </c>
      <c r="CO103" s="72"/>
      <c r="CP103" s="79"/>
      <c r="CQ103" s="80"/>
      <c r="CR103" s="40"/>
      <c r="CS103" s="75">
        <f t="shared" si="16"/>
        <v>-0.48446847606685717</v>
      </c>
      <c r="CT103" s="72">
        <f t="shared" si="17"/>
        <v>0</v>
      </c>
      <c r="CU103" s="72"/>
      <c r="CV103" s="79"/>
      <c r="CW103" s="80"/>
      <c r="CX103" s="40"/>
      <c r="CY103" s="75">
        <f t="shared" si="18"/>
        <v>-1.3484990101524597E-2</v>
      </c>
      <c r="CZ103" s="72">
        <f t="shared" si="19"/>
        <v>1</v>
      </c>
      <c r="DA103" s="72"/>
      <c r="DB103" s="79"/>
      <c r="DC103" s="80"/>
      <c r="DD103" s="40"/>
      <c r="DE103" s="75">
        <f t="shared" si="20"/>
        <v>2.3479430312462677</v>
      </c>
      <c r="DF103" s="72">
        <f t="shared" si="21"/>
        <v>0</v>
      </c>
      <c r="DG103" s="72"/>
      <c r="DH103" s="79"/>
      <c r="DI103" s="80"/>
      <c r="DK103" s="39">
        <v>2.9999999999999996</v>
      </c>
    </row>
    <row r="104" spans="1:115" x14ac:dyDescent="0.3">
      <c r="A104" s="51">
        <v>103</v>
      </c>
      <c r="B104" s="52">
        <v>1.6</v>
      </c>
      <c r="C104" s="53">
        <v>3.75</v>
      </c>
      <c r="D104" s="53">
        <v>2.4285714285714284</v>
      </c>
      <c r="E104" s="54">
        <v>0</v>
      </c>
      <c r="F104" s="53">
        <v>0</v>
      </c>
      <c r="G104" s="53">
        <v>0</v>
      </c>
      <c r="H104" s="53">
        <v>0</v>
      </c>
      <c r="I104" s="53">
        <v>0</v>
      </c>
      <c r="J104" s="53">
        <v>0</v>
      </c>
      <c r="K104" s="53">
        <v>0</v>
      </c>
      <c r="L104" s="54">
        <v>0</v>
      </c>
      <c r="M104" s="55">
        <v>0</v>
      </c>
      <c r="N104" s="53">
        <v>0</v>
      </c>
      <c r="O104" s="53">
        <v>0</v>
      </c>
      <c r="P104" s="53">
        <v>5</v>
      </c>
      <c r="Q104" s="53">
        <v>0</v>
      </c>
      <c r="R104" s="53">
        <v>0</v>
      </c>
      <c r="S104" s="53">
        <v>0</v>
      </c>
      <c r="T104" s="53">
        <v>4.16227766016838</v>
      </c>
      <c r="U104" s="54">
        <v>200</v>
      </c>
      <c r="V104" s="56">
        <v>0.95</v>
      </c>
      <c r="W104" s="53">
        <v>17.094999999999999</v>
      </c>
      <c r="X104" s="53">
        <v>1.2781724424865724</v>
      </c>
      <c r="Y104" s="53">
        <v>165</v>
      </c>
      <c r="Z104" s="53">
        <v>0</v>
      </c>
      <c r="AA104" s="53">
        <v>0.89639393939393996</v>
      </c>
      <c r="AB104" s="55">
        <v>7.7464996514313277E-3</v>
      </c>
      <c r="AC104" s="51">
        <v>3.175532069415111</v>
      </c>
      <c r="AD104" s="51">
        <v>6.2313636505897323E-2</v>
      </c>
      <c r="AE104" s="51">
        <v>9.395294433359935E-3</v>
      </c>
      <c r="AF104" s="51">
        <v>3.3478886224420855E-3</v>
      </c>
      <c r="AG104" s="51">
        <v>1.0022952988159981</v>
      </c>
      <c r="AH104" s="51">
        <v>1.4677315531825778E-2</v>
      </c>
      <c r="AI104" s="51">
        <v>2.4384927327676293</v>
      </c>
      <c r="AJ104" s="51">
        <v>3.8295371243435537E-2</v>
      </c>
      <c r="AK104" s="51">
        <v>0.64229846626908649</v>
      </c>
      <c r="AL104" s="53">
        <v>5.5181048900032142E-2</v>
      </c>
      <c r="AM104" s="51">
        <v>7.5002538057927977</v>
      </c>
      <c r="AN104" s="55">
        <v>0.45419378026520801</v>
      </c>
      <c r="AP104" s="51">
        <v>103</v>
      </c>
      <c r="AQ104" s="52">
        <v>1.6</v>
      </c>
      <c r="AR104" s="53">
        <v>3.75</v>
      </c>
      <c r="AS104" s="53">
        <v>2.4285714285714284</v>
      </c>
      <c r="AT104" s="54">
        <v>0</v>
      </c>
      <c r="AU104" s="53">
        <v>0</v>
      </c>
      <c r="AV104" s="53">
        <v>0</v>
      </c>
      <c r="AW104" s="53">
        <v>0</v>
      </c>
      <c r="AX104" s="53">
        <v>0</v>
      </c>
      <c r="AY104" s="53">
        <v>0</v>
      </c>
      <c r="AZ104" s="53">
        <v>0</v>
      </c>
      <c r="BA104" s="54">
        <v>0</v>
      </c>
      <c r="BB104" s="55">
        <v>0</v>
      </c>
      <c r="BC104" s="53">
        <v>100</v>
      </c>
      <c r="BD104" s="53">
        <v>0</v>
      </c>
      <c r="BE104" s="53">
        <v>5</v>
      </c>
      <c r="BF104" s="53">
        <v>0</v>
      </c>
      <c r="BG104" s="53">
        <v>0</v>
      </c>
      <c r="BH104" s="53">
        <v>0</v>
      </c>
      <c r="BI104" s="53">
        <v>4.16227766016838</v>
      </c>
      <c r="BJ104" s="54">
        <v>200</v>
      </c>
      <c r="BK104" s="56">
        <v>0.95</v>
      </c>
      <c r="BL104" s="53">
        <v>4.54</v>
      </c>
      <c r="BM104" s="53">
        <v>0.55877561666571096</v>
      </c>
      <c r="BN104" s="53">
        <v>165</v>
      </c>
      <c r="BO104" s="53">
        <v>0</v>
      </c>
      <c r="BP104" s="53">
        <v>0.97248484848484817</v>
      </c>
      <c r="BQ104" s="55">
        <v>3.3865188888830963E-3</v>
      </c>
      <c r="BR104" s="51">
        <v>4.9418406430355519</v>
      </c>
      <c r="BS104" s="51">
        <v>9.5925306354893894E-2</v>
      </c>
      <c r="BT104" s="51">
        <v>1.8491109931913222E-2</v>
      </c>
      <c r="BU104" s="51">
        <v>6.9214545049565233E-3</v>
      </c>
      <c r="BV104" s="51">
        <v>1.0957534629727608</v>
      </c>
      <c r="BW104" s="51">
        <v>2.0058265461921448E-2</v>
      </c>
      <c r="BX104" s="51">
        <v>2.9451447507456727</v>
      </c>
      <c r="BY104" s="51">
        <v>1.9911400420189872E-2</v>
      </c>
      <c r="BZ104" s="51">
        <v>0.60080921090135764</v>
      </c>
      <c r="CA104" s="53">
        <v>4.8153394408716702E-2</v>
      </c>
      <c r="CB104" s="51">
        <v>4.562001369727624</v>
      </c>
      <c r="CC104" s="55">
        <v>0.23078968417787241</v>
      </c>
      <c r="CD104" s="53"/>
      <c r="CE104" s="53">
        <f t="shared" si="11"/>
        <v>3.0178043106110866</v>
      </c>
      <c r="CG104" s="75">
        <f t="shared" si="12"/>
        <v>-7.609090909090821E-2</v>
      </c>
      <c r="CH104" s="71">
        <f t="shared" si="13"/>
        <v>0</v>
      </c>
      <c r="CI104" s="72"/>
      <c r="CJ104" s="72" t="s">
        <v>71</v>
      </c>
      <c r="CK104" s="77"/>
      <c r="CL104" s="40"/>
      <c r="CM104" s="75">
        <f t="shared" si="14"/>
        <v>-9.3458164156762669E-2</v>
      </c>
      <c r="CN104" s="72">
        <f t="shared" si="15"/>
        <v>0</v>
      </c>
      <c r="CO104" s="72"/>
      <c r="CP104" s="72" t="s">
        <v>71</v>
      </c>
      <c r="CQ104" s="77"/>
      <c r="CR104" s="40"/>
      <c r="CS104" s="75">
        <f t="shared" si="16"/>
        <v>-0.50665201797804338</v>
      </c>
      <c r="CT104" s="72">
        <f t="shared" si="17"/>
        <v>0</v>
      </c>
      <c r="CU104" s="72"/>
      <c r="CV104" s="72" t="s">
        <v>71</v>
      </c>
      <c r="CW104" s="77"/>
      <c r="CX104" s="40"/>
      <c r="CY104" s="75">
        <f t="shared" si="18"/>
        <v>4.148925536772885E-2</v>
      </c>
      <c r="CZ104" s="72">
        <f t="shared" si="19"/>
        <v>1</v>
      </c>
      <c r="DA104" s="72"/>
      <c r="DB104" s="72" t="s">
        <v>71</v>
      </c>
      <c r="DC104" s="77"/>
      <c r="DD104" s="40"/>
      <c r="DE104" s="75">
        <f t="shared" si="20"/>
        <v>2.9382524360651736</v>
      </c>
      <c r="DF104" s="72">
        <f t="shared" si="21"/>
        <v>0</v>
      </c>
      <c r="DG104" s="72"/>
      <c r="DH104" s="72" t="s">
        <v>71</v>
      </c>
      <c r="DI104" s="77"/>
      <c r="DK104" s="39">
        <v>3.0178043106110866</v>
      </c>
    </row>
    <row r="105" spans="1:115" x14ac:dyDescent="0.3">
      <c r="A105" s="51">
        <v>94</v>
      </c>
      <c r="B105" s="52">
        <v>1.6</v>
      </c>
      <c r="C105" s="53">
        <v>1.5833333333333333</v>
      </c>
      <c r="D105" s="53">
        <v>5.8571428571428559</v>
      </c>
      <c r="E105" s="54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4">
        <v>0</v>
      </c>
      <c r="M105" s="55">
        <v>0</v>
      </c>
      <c r="N105" s="53">
        <v>0</v>
      </c>
      <c r="O105" s="53">
        <v>0</v>
      </c>
      <c r="P105" s="53">
        <v>5</v>
      </c>
      <c r="Q105" s="53">
        <v>0</v>
      </c>
      <c r="R105" s="53">
        <v>0</v>
      </c>
      <c r="S105" s="53">
        <v>0</v>
      </c>
      <c r="T105" s="53">
        <v>4.16227766016838</v>
      </c>
      <c r="U105" s="54">
        <v>200</v>
      </c>
      <c r="V105" s="56">
        <v>0.95</v>
      </c>
      <c r="W105" s="53">
        <v>16.295000000000002</v>
      </c>
      <c r="X105" s="53">
        <v>1.2989632685619348</v>
      </c>
      <c r="Y105" s="53">
        <v>165</v>
      </c>
      <c r="Z105" s="53">
        <v>0</v>
      </c>
      <c r="AA105" s="53">
        <v>0.90124242424242507</v>
      </c>
      <c r="AB105" s="55">
        <v>7.8725046579485366E-3</v>
      </c>
      <c r="AC105" s="51">
        <v>3.2588306295665261</v>
      </c>
      <c r="AD105" s="51">
        <v>6.3740314405938983E-2</v>
      </c>
      <c r="AE105" s="51">
        <v>1.0727033021883653E-2</v>
      </c>
      <c r="AF105" s="51">
        <v>3.8257024254807364E-3</v>
      </c>
      <c r="AG105" s="51">
        <v>0.99234683048900307</v>
      </c>
      <c r="AH105" s="51">
        <v>1.4323529035533578E-2</v>
      </c>
      <c r="AI105" s="51">
        <v>2.4577353612749415</v>
      </c>
      <c r="AJ105" s="51">
        <v>3.9230666537841193E-2</v>
      </c>
      <c r="AK105" s="51">
        <v>0.67476544444284414</v>
      </c>
      <c r="AL105" s="53">
        <v>5.9769153136986761E-2</v>
      </c>
      <c r="AM105" s="51">
        <v>7.2895382787250673</v>
      </c>
      <c r="AN105" s="55">
        <v>0.48373013011814819</v>
      </c>
      <c r="AP105" s="51">
        <v>94</v>
      </c>
      <c r="AQ105" s="52">
        <v>1.6</v>
      </c>
      <c r="AR105" s="53">
        <v>1.5833333333333333</v>
      </c>
      <c r="AS105" s="53">
        <v>5.8571428571428559</v>
      </c>
      <c r="AT105" s="54">
        <v>0</v>
      </c>
      <c r="AU105" s="53">
        <v>0</v>
      </c>
      <c r="AV105" s="53">
        <v>0</v>
      </c>
      <c r="AW105" s="53">
        <v>0</v>
      </c>
      <c r="AX105" s="53">
        <v>0</v>
      </c>
      <c r="AY105" s="53">
        <v>0</v>
      </c>
      <c r="AZ105" s="53">
        <v>0</v>
      </c>
      <c r="BA105" s="54">
        <v>0</v>
      </c>
      <c r="BB105" s="55">
        <v>0</v>
      </c>
      <c r="BC105" s="53">
        <v>100</v>
      </c>
      <c r="BD105" s="53">
        <v>0</v>
      </c>
      <c r="BE105" s="53">
        <v>5</v>
      </c>
      <c r="BF105" s="53">
        <v>0</v>
      </c>
      <c r="BG105" s="53">
        <v>0</v>
      </c>
      <c r="BH105" s="53">
        <v>0</v>
      </c>
      <c r="BI105" s="53">
        <v>4.16227766016838</v>
      </c>
      <c r="BJ105" s="54">
        <v>200</v>
      </c>
      <c r="BK105" s="56">
        <v>0.95</v>
      </c>
      <c r="BL105" s="53">
        <v>4.6900000000000004</v>
      </c>
      <c r="BM105" s="53">
        <v>0.59297099883567783</v>
      </c>
      <c r="BN105" s="53">
        <v>165</v>
      </c>
      <c r="BO105" s="53">
        <v>0</v>
      </c>
      <c r="BP105" s="53">
        <v>0.97157575757575732</v>
      </c>
      <c r="BQ105" s="55">
        <v>3.5937636293071375E-3</v>
      </c>
      <c r="BR105" s="51">
        <v>4.977701066977926</v>
      </c>
      <c r="BS105" s="51">
        <v>0.11143191631370639</v>
      </c>
      <c r="BT105" s="51">
        <v>1.5482550322873521E-2</v>
      </c>
      <c r="BU105" s="51">
        <v>6.5570059510750775E-3</v>
      </c>
      <c r="BV105" s="51">
        <v>1.0922275789773328</v>
      </c>
      <c r="BW105" s="51">
        <v>2.1096809567980511E-2</v>
      </c>
      <c r="BX105" s="51">
        <v>2.9401247115609301</v>
      </c>
      <c r="BY105" s="51">
        <v>2.1372077482334377E-2</v>
      </c>
      <c r="BZ105" s="51">
        <v>0.61830734251791131</v>
      </c>
      <c r="CA105" s="53">
        <v>4.5317111446901988E-2</v>
      </c>
      <c r="CB105" s="51">
        <v>4.6954429018330295</v>
      </c>
      <c r="CC105" s="55">
        <v>0.2557154556333584</v>
      </c>
      <c r="CD105" s="53"/>
      <c r="CE105" s="53">
        <f t="shared" si="11"/>
        <v>3.0452930111582894</v>
      </c>
      <c r="CG105" s="75">
        <f t="shared" si="12"/>
        <v>-7.0333333333332249E-2</v>
      </c>
      <c r="CH105" s="71">
        <f t="shared" si="13"/>
        <v>0</v>
      </c>
      <c r="CI105" s="72"/>
      <c r="CJ105" s="72" t="s">
        <v>48</v>
      </c>
      <c r="CK105" s="77" t="s">
        <v>73</v>
      </c>
      <c r="CL105" s="40"/>
      <c r="CM105" s="75">
        <f t="shared" si="14"/>
        <v>-9.9880748488329729E-2</v>
      </c>
      <c r="CN105" s="72">
        <f t="shared" si="15"/>
        <v>0</v>
      </c>
      <c r="CO105" s="72"/>
      <c r="CP105" s="72" t="s">
        <v>48</v>
      </c>
      <c r="CQ105" s="77" t="s">
        <v>73</v>
      </c>
      <c r="CR105" s="40"/>
      <c r="CS105" s="75">
        <f t="shared" si="16"/>
        <v>-0.48238935028598862</v>
      </c>
      <c r="CT105" s="72">
        <f t="shared" si="17"/>
        <v>0</v>
      </c>
      <c r="CU105" s="72"/>
      <c r="CV105" s="72" t="s">
        <v>48</v>
      </c>
      <c r="CW105" s="77" t="s">
        <v>73</v>
      </c>
      <c r="CX105" s="40"/>
      <c r="CY105" s="75">
        <f t="shared" si="18"/>
        <v>5.6458101924932835E-2</v>
      </c>
      <c r="CZ105" s="72">
        <f t="shared" si="19"/>
        <v>1</v>
      </c>
      <c r="DA105" s="72"/>
      <c r="DB105" s="72" t="s">
        <v>48</v>
      </c>
      <c r="DC105" s="77" t="s">
        <v>73</v>
      </c>
      <c r="DD105" s="40"/>
      <c r="DE105" s="75">
        <f t="shared" si="20"/>
        <v>2.5940953768920378</v>
      </c>
      <c r="DF105" s="72">
        <f t="shared" si="21"/>
        <v>0</v>
      </c>
      <c r="DG105" s="72"/>
      <c r="DH105" s="72" t="s">
        <v>48</v>
      </c>
      <c r="DI105" s="77" t="s">
        <v>73</v>
      </c>
      <c r="DK105" s="39">
        <v>3.0452930111582894</v>
      </c>
    </row>
    <row r="106" spans="1:115" x14ac:dyDescent="0.3">
      <c r="A106" s="51">
        <v>98</v>
      </c>
      <c r="B106" s="52">
        <v>1.6</v>
      </c>
      <c r="C106" s="53">
        <v>2.6666666666666665</v>
      </c>
      <c r="D106" s="53">
        <v>3.5714285714285712</v>
      </c>
      <c r="E106" s="54">
        <v>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4">
        <v>0</v>
      </c>
      <c r="M106" s="55">
        <v>0</v>
      </c>
      <c r="N106" s="53">
        <v>0</v>
      </c>
      <c r="O106" s="53">
        <v>0</v>
      </c>
      <c r="P106" s="53">
        <v>5</v>
      </c>
      <c r="Q106" s="53">
        <v>0</v>
      </c>
      <c r="R106" s="53">
        <v>0</v>
      </c>
      <c r="S106" s="53">
        <v>0</v>
      </c>
      <c r="T106" s="53">
        <v>4.16227766016838</v>
      </c>
      <c r="U106" s="54">
        <v>200</v>
      </c>
      <c r="V106" s="56">
        <v>0.95</v>
      </c>
      <c r="W106" s="53">
        <v>15.785</v>
      </c>
      <c r="X106" s="53">
        <v>1.1864623232060938</v>
      </c>
      <c r="Y106" s="53">
        <v>165</v>
      </c>
      <c r="Z106" s="53">
        <v>0</v>
      </c>
      <c r="AA106" s="53">
        <v>0.90433333333333399</v>
      </c>
      <c r="AB106" s="55">
        <v>7.1906807467015874E-3</v>
      </c>
      <c r="AC106" s="51">
        <v>3.2810096903021213</v>
      </c>
      <c r="AD106" s="51">
        <v>6.8573137000623702E-2</v>
      </c>
      <c r="AE106" s="51">
        <v>9.9715628077937258E-3</v>
      </c>
      <c r="AF106" s="51">
        <v>3.4935078371918331E-3</v>
      </c>
      <c r="AG106" s="51">
        <v>1.014553602017783</v>
      </c>
      <c r="AH106" s="51">
        <v>1.5711111562354833E-2</v>
      </c>
      <c r="AI106" s="51">
        <v>2.604152963132393</v>
      </c>
      <c r="AJ106" s="51">
        <v>4.1366995751282706E-2</v>
      </c>
      <c r="AK106" s="51">
        <v>0.60059452313973238</v>
      </c>
      <c r="AL106" s="53">
        <v>5.3742406321173691E-2</v>
      </c>
      <c r="AM106" s="51">
        <v>7.0991167675168869</v>
      </c>
      <c r="AN106" s="55">
        <v>0.44987720354339417</v>
      </c>
      <c r="AP106" s="51">
        <v>98</v>
      </c>
      <c r="AQ106" s="52">
        <v>1.6</v>
      </c>
      <c r="AR106" s="53">
        <v>2.6666666666666665</v>
      </c>
      <c r="AS106" s="53">
        <v>3.5714285714285712</v>
      </c>
      <c r="AT106" s="54">
        <v>0</v>
      </c>
      <c r="AU106" s="53">
        <v>0</v>
      </c>
      <c r="AV106" s="53">
        <v>0</v>
      </c>
      <c r="AW106" s="53">
        <v>0</v>
      </c>
      <c r="AX106" s="53">
        <v>0</v>
      </c>
      <c r="AY106" s="53">
        <v>0</v>
      </c>
      <c r="AZ106" s="53">
        <v>0</v>
      </c>
      <c r="BA106" s="54">
        <v>0</v>
      </c>
      <c r="BB106" s="55">
        <v>0</v>
      </c>
      <c r="BC106" s="53">
        <v>100</v>
      </c>
      <c r="BD106" s="53">
        <v>0</v>
      </c>
      <c r="BE106" s="53">
        <v>5</v>
      </c>
      <c r="BF106" s="53">
        <v>0</v>
      </c>
      <c r="BG106" s="53">
        <v>0</v>
      </c>
      <c r="BH106" s="53">
        <v>0</v>
      </c>
      <c r="BI106" s="53">
        <v>4.16227766016838</v>
      </c>
      <c r="BJ106" s="54">
        <v>200</v>
      </c>
      <c r="BK106" s="56">
        <v>0.95</v>
      </c>
      <c r="BL106" s="53">
        <v>4.0049999999999999</v>
      </c>
      <c r="BM106" s="53">
        <v>0.57150978133098151</v>
      </c>
      <c r="BN106" s="53">
        <v>165</v>
      </c>
      <c r="BO106" s="53">
        <v>0</v>
      </c>
      <c r="BP106" s="53">
        <v>0.97572727272727233</v>
      </c>
      <c r="BQ106" s="55">
        <v>3.4636956444301925E-3</v>
      </c>
      <c r="BR106" s="51">
        <v>5.1478012019919444</v>
      </c>
      <c r="BS106" s="51">
        <v>0.1065533433600893</v>
      </c>
      <c r="BT106" s="51">
        <v>1.8566525752262208E-2</v>
      </c>
      <c r="BU106" s="51">
        <v>6.451002715554769E-3</v>
      </c>
      <c r="BV106" s="51">
        <v>1.0660693194936215</v>
      </c>
      <c r="BW106" s="51">
        <v>2.1748430211292552E-2</v>
      </c>
      <c r="BX106" s="51">
        <v>2.9010071233427008</v>
      </c>
      <c r="BY106" s="51">
        <v>3.051889785407548E-2</v>
      </c>
      <c r="BZ106" s="51">
        <v>0.60966304043249997</v>
      </c>
      <c r="CA106" s="53">
        <v>5.4187043035034306E-2</v>
      </c>
      <c r="CB106" s="51">
        <v>4.3123174448123338</v>
      </c>
      <c r="CC106" s="55">
        <v>0.24591011345027219</v>
      </c>
      <c r="CD106" s="53"/>
      <c r="CE106" s="53">
        <f t="shared" si="11"/>
        <v>3.0860669992418379</v>
      </c>
      <c r="CG106" s="75">
        <f t="shared" si="12"/>
        <v>-7.1393939393938344E-2</v>
      </c>
      <c r="CH106" s="71">
        <f t="shared" si="13"/>
        <v>0</v>
      </c>
      <c r="CI106" s="72"/>
      <c r="CJ106" s="72" t="s">
        <v>49</v>
      </c>
      <c r="CK106" s="78">
        <f>AVERAGE(CG214:CG216)</f>
        <v>-0.56253535353535344</v>
      </c>
      <c r="CL106" s="40"/>
      <c r="CM106" s="75">
        <f t="shared" si="14"/>
        <v>-5.1515717475838496E-2</v>
      </c>
      <c r="CN106" s="72">
        <f t="shared" si="15"/>
        <v>0</v>
      </c>
      <c r="CO106" s="72"/>
      <c r="CP106" s="72" t="s">
        <v>49</v>
      </c>
      <c r="CQ106" s="78">
        <f>AVERAGE(CM214:CM216)</f>
        <v>0.27596528618470245</v>
      </c>
      <c r="CR106" s="40"/>
      <c r="CS106" s="75">
        <f t="shared" si="16"/>
        <v>-0.29685416021030786</v>
      </c>
      <c r="CT106" s="72">
        <f t="shared" si="17"/>
        <v>0</v>
      </c>
      <c r="CU106" s="72"/>
      <c r="CV106" s="72" t="s">
        <v>49</v>
      </c>
      <c r="CW106" s="78">
        <f>AVERAGE(CS214:CS216)</f>
        <v>1.3322676295501878E-14</v>
      </c>
      <c r="CX106" s="40"/>
      <c r="CY106" s="75">
        <f t="shared" si="18"/>
        <v>-9.0685172927675861E-3</v>
      </c>
      <c r="CZ106" s="72">
        <f t="shared" si="19"/>
        <v>1</v>
      </c>
      <c r="DA106" s="72"/>
      <c r="DB106" s="72" t="s">
        <v>49</v>
      </c>
      <c r="DC106" s="78">
        <f>AVERAGE(CY214:CY216)</f>
        <v>23.004395864020839</v>
      </c>
      <c r="DD106" s="40"/>
      <c r="DE106" s="75">
        <f t="shared" si="20"/>
        <v>2.7867993227045531</v>
      </c>
      <c r="DF106" s="72">
        <f t="shared" si="21"/>
        <v>0</v>
      </c>
      <c r="DG106" s="72"/>
      <c r="DH106" s="72" t="s">
        <v>49</v>
      </c>
      <c r="DI106" s="78">
        <f>AVERAGE(DE214:DE216)</f>
        <v>28.710409615755449</v>
      </c>
      <c r="DK106" s="39">
        <v>3.0860669992418379</v>
      </c>
    </row>
    <row r="107" spans="1:115" x14ac:dyDescent="0.3">
      <c r="A107" s="51">
        <v>95</v>
      </c>
      <c r="B107" s="52">
        <v>1.6</v>
      </c>
      <c r="C107" s="53">
        <v>1.5833333333333333</v>
      </c>
      <c r="D107" s="53">
        <v>6.9999999999999982</v>
      </c>
      <c r="E107" s="54">
        <v>0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4">
        <v>0</v>
      </c>
      <c r="M107" s="55">
        <v>0</v>
      </c>
      <c r="N107" s="53">
        <v>0</v>
      </c>
      <c r="O107" s="53">
        <v>0</v>
      </c>
      <c r="P107" s="53">
        <v>5</v>
      </c>
      <c r="Q107" s="53">
        <v>0</v>
      </c>
      <c r="R107" s="53">
        <v>0</v>
      </c>
      <c r="S107" s="53">
        <v>0</v>
      </c>
      <c r="T107" s="53">
        <v>4.16227766016838</v>
      </c>
      <c r="U107" s="54">
        <v>200</v>
      </c>
      <c r="V107" s="56">
        <v>0.95</v>
      </c>
      <c r="W107" s="53">
        <v>10.935</v>
      </c>
      <c r="X107" s="53">
        <v>0.97060572448799254</v>
      </c>
      <c r="Y107" s="53">
        <v>165</v>
      </c>
      <c r="Z107" s="53">
        <v>0</v>
      </c>
      <c r="AA107" s="53">
        <v>0.93372727272727229</v>
      </c>
      <c r="AB107" s="55">
        <v>5.8824589362917552E-3</v>
      </c>
      <c r="AC107" s="51">
        <v>3.7054008425279208</v>
      </c>
      <c r="AD107" s="51">
        <v>7.2894254717736959E-2</v>
      </c>
      <c r="AE107" s="51">
        <v>1.859345811588748E-2</v>
      </c>
      <c r="AF107" s="51">
        <v>5.2398070871485574E-3</v>
      </c>
      <c r="AG107" s="51">
        <v>1.0280967680229711</v>
      </c>
      <c r="AH107" s="51">
        <v>1.7348034561296997E-2</v>
      </c>
      <c r="AI107" s="51">
        <v>2.9003228300523536</v>
      </c>
      <c r="AJ107" s="51">
        <v>3.4640023873694581E-2</v>
      </c>
      <c r="AK107" s="51">
        <v>0.63873578045556689</v>
      </c>
      <c r="AL107" s="53">
        <v>5.4487550939207464E-2</v>
      </c>
      <c r="AM107" s="51">
        <v>6.2057502963273929</v>
      </c>
      <c r="AN107" s="55">
        <v>0.38815432028063157</v>
      </c>
      <c r="AP107" s="51">
        <v>95</v>
      </c>
      <c r="AQ107" s="52">
        <v>1.6</v>
      </c>
      <c r="AR107" s="53">
        <v>1.5833333333333333</v>
      </c>
      <c r="AS107" s="53">
        <v>6.9999999999999982</v>
      </c>
      <c r="AT107" s="54">
        <v>0</v>
      </c>
      <c r="AU107" s="53">
        <v>0</v>
      </c>
      <c r="AV107" s="53">
        <v>0</v>
      </c>
      <c r="AW107" s="53">
        <v>0</v>
      </c>
      <c r="AX107" s="53">
        <v>0</v>
      </c>
      <c r="AY107" s="53">
        <v>0</v>
      </c>
      <c r="AZ107" s="53">
        <v>0</v>
      </c>
      <c r="BA107" s="54">
        <v>0</v>
      </c>
      <c r="BB107" s="55">
        <v>0</v>
      </c>
      <c r="BC107" s="53">
        <v>100</v>
      </c>
      <c r="BD107" s="53">
        <v>0</v>
      </c>
      <c r="BE107" s="53">
        <v>5</v>
      </c>
      <c r="BF107" s="53">
        <v>0</v>
      </c>
      <c r="BG107" s="53">
        <v>0</v>
      </c>
      <c r="BH107" s="53">
        <v>0</v>
      </c>
      <c r="BI107" s="53">
        <v>4.16227766016838</v>
      </c>
      <c r="BJ107" s="54">
        <v>200</v>
      </c>
      <c r="BK107" s="56">
        <v>0.95</v>
      </c>
      <c r="BL107" s="53">
        <v>1.74</v>
      </c>
      <c r="BM107" s="53">
        <v>0.35837094797292535</v>
      </c>
      <c r="BN107" s="53">
        <v>165</v>
      </c>
      <c r="BO107" s="53">
        <v>0</v>
      </c>
      <c r="BP107" s="53">
        <v>0.98945454545454592</v>
      </c>
      <c r="BQ107" s="55">
        <v>2.171945139229854E-3</v>
      </c>
      <c r="BR107" s="51">
        <v>6.2691912528251645</v>
      </c>
      <c r="BS107" s="51">
        <v>0.11722686133995254</v>
      </c>
      <c r="BT107" s="51">
        <v>3.9834261830627202E-2</v>
      </c>
      <c r="BU107" s="51">
        <v>9.1435498954219371E-3</v>
      </c>
      <c r="BV107" s="51">
        <v>1.1344148763099802</v>
      </c>
      <c r="BW107" s="51">
        <v>2.3390194166529991E-2</v>
      </c>
      <c r="BX107" s="51">
        <v>3.0126500354391861</v>
      </c>
      <c r="BY107" s="51">
        <v>3.747135734268172E-2</v>
      </c>
      <c r="BZ107" s="51">
        <v>0.62570368909105978</v>
      </c>
      <c r="CA107" s="53">
        <v>4.7698897621677651E-2</v>
      </c>
      <c r="CB107" s="51">
        <v>3.9534185101680648</v>
      </c>
      <c r="CC107" s="55">
        <v>0.24316322704903853</v>
      </c>
      <c r="CD107" s="53"/>
      <c r="CE107" s="53">
        <f t="shared" si="11"/>
        <v>3.3291640592396958</v>
      </c>
      <c r="CG107" s="75">
        <f t="shared" si="12"/>
        <v>-5.5727272727273625E-2</v>
      </c>
      <c r="CH107" s="71">
        <f t="shared" si="13"/>
        <v>0</v>
      </c>
      <c r="CI107" s="72"/>
      <c r="CJ107" s="72" t="s">
        <v>50</v>
      </c>
      <c r="CK107" s="78">
        <f>AVERAGE(CG217:CG222)</f>
        <v>-8.6378787878787791E-2</v>
      </c>
      <c r="CL107" s="40"/>
      <c r="CM107" s="75">
        <f t="shared" si="14"/>
        <v>-0.10631810828700905</v>
      </c>
      <c r="CN107" s="72">
        <f t="shared" si="15"/>
        <v>0</v>
      </c>
      <c r="CO107" s="72"/>
      <c r="CP107" s="72" t="s">
        <v>50</v>
      </c>
      <c r="CQ107" s="78">
        <f>AVERAGE(CM217:CM222)</f>
        <v>7.3190538032551808E-2</v>
      </c>
      <c r="CR107" s="40"/>
      <c r="CS107" s="75">
        <f t="shared" si="16"/>
        <v>-0.1123272053868325</v>
      </c>
      <c r="CT107" s="72">
        <f t="shared" si="17"/>
        <v>0</v>
      </c>
      <c r="CU107" s="72"/>
      <c r="CV107" s="72" t="s">
        <v>50</v>
      </c>
      <c r="CW107" s="78">
        <f>AVERAGE(CS217:CS222)</f>
        <v>-6.9050402039077488E-2</v>
      </c>
      <c r="CX107" s="40"/>
      <c r="CY107" s="75">
        <f t="shared" si="18"/>
        <v>1.3032091364507115E-2</v>
      </c>
      <c r="CZ107" s="72">
        <f t="shared" si="19"/>
        <v>1</v>
      </c>
      <c r="DA107" s="72"/>
      <c r="DB107" s="72" t="s">
        <v>50</v>
      </c>
      <c r="DC107" s="78">
        <f>AVERAGE(CY217:CY222)</f>
        <v>0.15157310765640064</v>
      </c>
      <c r="DD107" s="40"/>
      <c r="DE107" s="75">
        <f t="shared" si="20"/>
        <v>2.2523317861593282</v>
      </c>
      <c r="DF107" s="72">
        <f t="shared" si="21"/>
        <v>0</v>
      </c>
      <c r="DG107" s="72"/>
      <c r="DH107" s="72" t="s">
        <v>50</v>
      </c>
      <c r="DI107" s="78">
        <f>AVERAGE(DE217:DE222)</f>
        <v>1.4470634783875669</v>
      </c>
      <c r="DK107" s="39">
        <v>3.3291640592396958</v>
      </c>
    </row>
    <row r="108" spans="1:115" x14ac:dyDescent="0.3">
      <c r="A108" s="51">
        <v>109</v>
      </c>
      <c r="B108" s="52">
        <v>1.6</v>
      </c>
      <c r="C108" s="53">
        <v>4.833333333333333</v>
      </c>
      <c r="D108" s="53">
        <v>2.4285714285714284</v>
      </c>
      <c r="E108" s="54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4">
        <v>0</v>
      </c>
      <c r="M108" s="55">
        <v>0</v>
      </c>
      <c r="N108" s="53">
        <v>0</v>
      </c>
      <c r="O108" s="53">
        <v>0</v>
      </c>
      <c r="P108" s="53">
        <v>5</v>
      </c>
      <c r="Q108" s="53">
        <v>0</v>
      </c>
      <c r="R108" s="53">
        <v>0</v>
      </c>
      <c r="S108" s="53">
        <v>0</v>
      </c>
      <c r="T108" s="53">
        <v>4.16227766016838</v>
      </c>
      <c r="U108" s="54">
        <v>200</v>
      </c>
      <c r="V108" s="56">
        <v>0.95</v>
      </c>
      <c r="W108" s="53">
        <v>9.8249999999999993</v>
      </c>
      <c r="X108" s="53">
        <v>0.9465884065596244</v>
      </c>
      <c r="Y108" s="53">
        <v>165</v>
      </c>
      <c r="Z108" s="53">
        <v>0</v>
      </c>
      <c r="AA108" s="53">
        <v>0.94045454545454543</v>
      </c>
      <c r="AB108" s="55">
        <v>5.7368994336940279E-3</v>
      </c>
      <c r="AC108" s="51">
        <v>3.8474450008388716</v>
      </c>
      <c r="AD108" s="51">
        <v>8.1724566727959483E-2</v>
      </c>
      <c r="AE108" s="51">
        <v>2.5063240521828248E-2</v>
      </c>
      <c r="AF108" s="51">
        <v>5.6385156282479799E-3</v>
      </c>
      <c r="AG108" s="51">
        <v>1.0433419955916934</v>
      </c>
      <c r="AH108" s="51">
        <v>1.9173623203153096E-2</v>
      </c>
      <c r="AI108" s="51">
        <v>2.9855148139351355</v>
      </c>
      <c r="AJ108" s="51">
        <v>3.3394301877820734E-2</v>
      </c>
      <c r="AK108" s="51">
        <v>0.57030008937799404</v>
      </c>
      <c r="AL108" s="53">
        <v>4.2770897356099589E-2</v>
      </c>
      <c r="AM108" s="51">
        <v>6.2274921328560859</v>
      </c>
      <c r="AN108" s="55">
        <v>0.38644296034803799</v>
      </c>
      <c r="AP108" s="51">
        <v>109</v>
      </c>
      <c r="AQ108" s="52">
        <v>1.6</v>
      </c>
      <c r="AR108" s="53">
        <v>4.833333333333333</v>
      </c>
      <c r="AS108" s="53">
        <v>2.4285714285714284</v>
      </c>
      <c r="AT108" s="54">
        <v>0</v>
      </c>
      <c r="AU108" s="53">
        <v>0</v>
      </c>
      <c r="AV108" s="53">
        <v>0</v>
      </c>
      <c r="AW108" s="53">
        <v>0</v>
      </c>
      <c r="AX108" s="53">
        <v>0</v>
      </c>
      <c r="AY108" s="53">
        <v>0</v>
      </c>
      <c r="AZ108" s="53">
        <v>0</v>
      </c>
      <c r="BA108" s="54">
        <v>0</v>
      </c>
      <c r="BB108" s="55">
        <v>0</v>
      </c>
      <c r="BC108" s="53">
        <v>100</v>
      </c>
      <c r="BD108" s="53">
        <v>0</v>
      </c>
      <c r="BE108" s="53">
        <v>5</v>
      </c>
      <c r="BF108" s="53">
        <v>0</v>
      </c>
      <c r="BG108" s="53">
        <v>0</v>
      </c>
      <c r="BH108" s="53">
        <v>0</v>
      </c>
      <c r="BI108" s="53">
        <v>4.16227766016838</v>
      </c>
      <c r="BJ108" s="54">
        <v>200</v>
      </c>
      <c r="BK108" s="56">
        <v>0.95</v>
      </c>
      <c r="BL108" s="53">
        <v>1.78</v>
      </c>
      <c r="BM108" s="53">
        <v>0.32995959880101455</v>
      </c>
      <c r="BN108" s="53">
        <v>165</v>
      </c>
      <c r="BO108" s="53">
        <v>0</v>
      </c>
      <c r="BP108" s="53">
        <v>0.98921212121212176</v>
      </c>
      <c r="BQ108" s="55">
        <v>1.9997551442485725E-3</v>
      </c>
      <c r="BR108" s="51">
        <v>6.2421781694048146</v>
      </c>
      <c r="BS108" s="51">
        <v>0.12204807181027026</v>
      </c>
      <c r="BT108" s="51">
        <v>4.3577207853560403E-2</v>
      </c>
      <c r="BU108" s="51">
        <v>8.9799462885165604E-3</v>
      </c>
      <c r="BV108" s="51">
        <v>1.1494765698981206</v>
      </c>
      <c r="BW108" s="51">
        <v>2.3021087455415316E-2</v>
      </c>
      <c r="BX108" s="51">
        <v>3.0230125999358215</v>
      </c>
      <c r="BY108" s="51">
        <v>3.3169365491746663E-2</v>
      </c>
      <c r="BZ108" s="51">
        <v>0.60619742005890698</v>
      </c>
      <c r="CA108" s="53">
        <v>4.8002474645807418E-2</v>
      </c>
      <c r="CB108" s="51">
        <v>4.0049530335780963</v>
      </c>
      <c r="CC108" s="55">
        <v>0.2126090164828417</v>
      </c>
      <c r="CD108" s="53"/>
      <c r="CE108" s="53">
        <f t="shared" si="11"/>
        <v>3.4260903721436242</v>
      </c>
      <c r="CG108" s="75">
        <f t="shared" si="12"/>
        <v>-4.8757575757576332E-2</v>
      </c>
      <c r="CH108" s="71">
        <f t="shared" si="13"/>
        <v>0</v>
      </c>
      <c r="CI108" s="72"/>
      <c r="CJ108" s="72" t="s">
        <v>51</v>
      </c>
      <c r="CK108" s="78">
        <f>AVERAGE(CG223)</f>
        <v>-3.8242424242424855E-2</v>
      </c>
      <c r="CL108" s="40"/>
      <c r="CM108" s="75">
        <f t="shared" si="14"/>
        <v>-0.10613457430642725</v>
      </c>
      <c r="CN108" s="72">
        <f t="shared" si="15"/>
        <v>0</v>
      </c>
      <c r="CO108" s="72"/>
      <c r="CP108" s="72" t="s">
        <v>51</v>
      </c>
      <c r="CQ108" s="78">
        <f>AVERAGE(CM223)</f>
        <v>1.266565720974977E-2</v>
      </c>
      <c r="CR108" s="40"/>
      <c r="CS108" s="75">
        <f t="shared" si="16"/>
        <v>-3.7497786000685984E-2</v>
      </c>
      <c r="CT108" s="72">
        <f t="shared" si="17"/>
        <v>1</v>
      </c>
      <c r="CU108" s="72"/>
      <c r="CV108" s="72" t="s">
        <v>51</v>
      </c>
      <c r="CW108" s="78">
        <f>AVERAGE(CS223)</f>
        <v>-0.1266955151768534</v>
      </c>
      <c r="CX108" s="40"/>
      <c r="CY108" s="75">
        <f t="shared" si="18"/>
        <v>-3.5897330680912942E-2</v>
      </c>
      <c r="CZ108" s="72">
        <f t="shared" si="19"/>
        <v>1</v>
      </c>
      <c r="DA108" s="72"/>
      <c r="DB108" s="72" t="s">
        <v>51</v>
      </c>
      <c r="DC108" s="78">
        <f>AVERAGE(CY223)</f>
        <v>3.5101595723553591E-2</v>
      </c>
      <c r="DD108" s="40"/>
      <c r="DE108" s="75">
        <f t="shared" si="20"/>
        <v>2.2225390992779896</v>
      </c>
      <c r="DF108" s="72">
        <f t="shared" si="21"/>
        <v>0</v>
      </c>
      <c r="DG108" s="72"/>
      <c r="DH108" s="72" t="s">
        <v>51</v>
      </c>
      <c r="DI108" s="78">
        <f>AVERAGE(DE223)</f>
        <v>1.2569112532892857</v>
      </c>
      <c r="DK108" s="39">
        <v>3.4260903721436242</v>
      </c>
    </row>
    <row r="109" spans="1:115" x14ac:dyDescent="0.3">
      <c r="A109" s="51">
        <v>99</v>
      </c>
      <c r="B109" s="52">
        <v>1.6</v>
      </c>
      <c r="C109" s="53">
        <v>2.6666666666666665</v>
      </c>
      <c r="D109" s="53">
        <v>4.7142857142857135</v>
      </c>
      <c r="E109" s="54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4">
        <v>0</v>
      </c>
      <c r="M109" s="55">
        <v>0</v>
      </c>
      <c r="N109" s="53">
        <v>0</v>
      </c>
      <c r="O109" s="53">
        <v>0</v>
      </c>
      <c r="P109" s="53">
        <v>5</v>
      </c>
      <c r="Q109" s="53">
        <v>0</v>
      </c>
      <c r="R109" s="53">
        <v>0</v>
      </c>
      <c r="S109" s="53">
        <v>0</v>
      </c>
      <c r="T109" s="53">
        <v>4.16227766016838</v>
      </c>
      <c r="U109" s="54">
        <v>200</v>
      </c>
      <c r="V109" s="56">
        <v>0.95</v>
      </c>
      <c r="W109" s="53">
        <v>8.17</v>
      </c>
      <c r="X109" s="53">
        <v>0.83207621875776694</v>
      </c>
      <c r="Y109" s="53">
        <v>165</v>
      </c>
      <c r="Z109" s="53">
        <v>0</v>
      </c>
      <c r="AA109" s="53">
        <v>0.95048484848484871</v>
      </c>
      <c r="AB109" s="55">
        <v>5.0428861742887006E-3</v>
      </c>
      <c r="AC109" s="51">
        <v>4.1732455235867612</v>
      </c>
      <c r="AD109" s="51">
        <v>8.6851249292139762E-2</v>
      </c>
      <c r="AE109" s="51">
        <v>3.5111513890360081E-2</v>
      </c>
      <c r="AF109" s="51">
        <v>6.4614572611613932E-3</v>
      </c>
      <c r="AG109" s="51">
        <v>1.0692692633957182</v>
      </c>
      <c r="AH109" s="51">
        <v>1.9890069889234932E-2</v>
      </c>
      <c r="AI109" s="51">
        <v>3.0486352669370382</v>
      </c>
      <c r="AJ109" s="51">
        <v>2.6654439472396887E-2</v>
      </c>
      <c r="AK109" s="51">
        <v>0.60966561532676611</v>
      </c>
      <c r="AL109" s="53">
        <v>4.9061843429950777E-2</v>
      </c>
      <c r="AM109" s="51">
        <v>5.7696354101154075</v>
      </c>
      <c r="AN109" s="55">
        <v>0.33211101311776231</v>
      </c>
      <c r="AP109" s="51">
        <v>99</v>
      </c>
      <c r="AQ109" s="52">
        <v>1.6</v>
      </c>
      <c r="AR109" s="53">
        <v>2.6666666666666665</v>
      </c>
      <c r="AS109" s="53">
        <v>4.7142857142857135</v>
      </c>
      <c r="AT109" s="54">
        <v>0</v>
      </c>
      <c r="AU109" s="53">
        <v>0</v>
      </c>
      <c r="AV109" s="53">
        <v>0</v>
      </c>
      <c r="AW109" s="53">
        <v>0</v>
      </c>
      <c r="AX109" s="53">
        <v>0</v>
      </c>
      <c r="AY109" s="53">
        <v>0</v>
      </c>
      <c r="AZ109" s="53">
        <v>0</v>
      </c>
      <c r="BA109" s="54">
        <v>0</v>
      </c>
      <c r="BB109" s="55">
        <v>0</v>
      </c>
      <c r="BC109" s="53">
        <v>100</v>
      </c>
      <c r="BD109" s="53">
        <v>0</v>
      </c>
      <c r="BE109" s="53">
        <v>5</v>
      </c>
      <c r="BF109" s="53">
        <v>0</v>
      </c>
      <c r="BG109" s="53">
        <v>0</v>
      </c>
      <c r="BH109" s="53">
        <v>0</v>
      </c>
      <c r="BI109" s="53">
        <v>4.16227766016838</v>
      </c>
      <c r="BJ109" s="54">
        <v>200</v>
      </c>
      <c r="BK109" s="56">
        <v>0.95</v>
      </c>
      <c r="BL109" s="53">
        <v>2.0150000000000001</v>
      </c>
      <c r="BM109" s="53">
        <v>0.38599734573412608</v>
      </c>
      <c r="BN109" s="53">
        <v>165</v>
      </c>
      <c r="BO109" s="53">
        <v>0</v>
      </c>
      <c r="BP109" s="53">
        <v>0.9877878787878791</v>
      </c>
      <c r="BQ109" s="55">
        <v>2.3393778529340972E-3</v>
      </c>
      <c r="BR109" s="51">
        <v>6.1967640827606898</v>
      </c>
      <c r="BS109" s="51">
        <v>0.13075722540387702</v>
      </c>
      <c r="BT109" s="51">
        <v>4.5540497093448706E-2</v>
      </c>
      <c r="BU109" s="51">
        <v>9.6998747903720654E-3</v>
      </c>
      <c r="BV109" s="51">
        <v>1.1518304414454261</v>
      </c>
      <c r="BW109" s="51">
        <v>2.3830340749790308E-2</v>
      </c>
      <c r="BX109" s="51">
        <v>3.000408988591456</v>
      </c>
      <c r="BY109" s="51">
        <v>3.8707746350862243E-2</v>
      </c>
      <c r="BZ109" s="51">
        <v>0.62591589025540961</v>
      </c>
      <c r="CA109" s="53">
        <v>4.690352456425867E-2</v>
      </c>
      <c r="CB109" s="51">
        <v>4.1341228583222742</v>
      </c>
      <c r="CC109" s="55">
        <v>0.25344986190238905</v>
      </c>
      <c r="CD109" s="53"/>
      <c r="CE109" s="53">
        <f t="shared" si="11"/>
        <v>3.5456210417116729</v>
      </c>
      <c r="CG109" s="75">
        <f t="shared" si="12"/>
        <v>-3.7303030303030393E-2</v>
      </c>
      <c r="CH109" s="71">
        <f t="shared" si="13"/>
        <v>0</v>
      </c>
      <c r="CI109" s="72"/>
      <c r="CJ109" s="72" t="s">
        <v>52</v>
      </c>
      <c r="CK109" s="78">
        <f>AVERAGE(CG224:CG228)</f>
        <v>-1.6581818181818343E-2</v>
      </c>
      <c r="CL109" s="40"/>
      <c r="CM109" s="75">
        <f t="shared" si="14"/>
        <v>-8.2561178049707973E-2</v>
      </c>
      <c r="CN109" s="72">
        <f t="shared" si="15"/>
        <v>0</v>
      </c>
      <c r="CO109" s="72"/>
      <c r="CP109" s="72" t="s">
        <v>52</v>
      </c>
      <c r="CQ109" s="78">
        <f>AVERAGE(CM224:CM228)</f>
        <v>4.8921184558537558E-3</v>
      </c>
      <c r="CR109" s="40"/>
      <c r="CS109" s="75">
        <f t="shared" si="16"/>
        <v>4.8226278345582241E-2</v>
      </c>
      <c r="CT109" s="72">
        <f t="shared" si="17"/>
        <v>1</v>
      </c>
      <c r="CU109" s="72"/>
      <c r="CV109" s="72" t="s">
        <v>52</v>
      </c>
      <c r="CW109" s="78">
        <f>AVERAGE(CS224:CS228)</f>
        <v>0.15612829415039881</v>
      </c>
      <c r="CX109" s="40"/>
      <c r="CY109" s="75">
        <f t="shared" si="18"/>
        <v>-1.6250274928643504E-2</v>
      </c>
      <c r="CZ109" s="72">
        <f t="shared" si="19"/>
        <v>1</v>
      </c>
      <c r="DA109" s="72"/>
      <c r="DB109" s="72" t="s">
        <v>52</v>
      </c>
      <c r="DC109" s="78">
        <f>AVERAGE(CY224:CY228)</f>
        <v>3.4426318656613539E-2</v>
      </c>
      <c r="DD109" s="40"/>
      <c r="DE109" s="75">
        <f t="shared" si="20"/>
        <v>1.6355125517931333</v>
      </c>
      <c r="DF109" s="72">
        <f t="shared" si="21"/>
        <v>0</v>
      </c>
      <c r="DG109" s="72"/>
      <c r="DH109" s="72" t="s">
        <v>52</v>
      </c>
      <c r="DI109" s="78">
        <f>AVERAGE(DE224:DE228)</f>
        <v>0.89925079081166681</v>
      </c>
      <c r="DK109" s="39">
        <v>3.5456210417116729</v>
      </c>
    </row>
    <row r="110" spans="1:115" x14ac:dyDescent="0.3">
      <c r="A110" s="51">
        <v>104</v>
      </c>
      <c r="B110" s="52">
        <v>1.6</v>
      </c>
      <c r="C110" s="53">
        <v>3.75</v>
      </c>
      <c r="D110" s="53">
        <v>3.5714285714285712</v>
      </c>
      <c r="E110" s="54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4">
        <v>0</v>
      </c>
      <c r="M110" s="55">
        <v>0</v>
      </c>
      <c r="N110" s="53">
        <v>0</v>
      </c>
      <c r="O110" s="53">
        <v>0</v>
      </c>
      <c r="P110" s="53">
        <v>5</v>
      </c>
      <c r="Q110" s="53">
        <v>0</v>
      </c>
      <c r="R110" s="53">
        <v>0</v>
      </c>
      <c r="S110" s="53">
        <v>0</v>
      </c>
      <c r="T110" s="53">
        <v>4.16227766016838</v>
      </c>
      <c r="U110" s="54">
        <v>200</v>
      </c>
      <c r="V110" s="56">
        <v>0.95</v>
      </c>
      <c r="W110" s="53">
        <v>7.21</v>
      </c>
      <c r="X110" s="53">
        <v>0.82919203927787088</v>
      </c>
      <c r="Y110" s="53">
        <v>165</v>
      </c>
      <c r="Z110" s="53">
        <v>0</v>
      </c>
      <c r="AA110" s="53">
        <v>0.95630303030303099</v>
      </c>
      <c r="AB110" s="55">
        <v>5.0254062986513524E-3</v>
      </c>
      <c r="AC110" s="51">
        <v>4.3607261368915458</v>
      </c>
      <c r="AD110" s="51">
        <v>9.1117179173052829E-2</v>
      </c>
      <c r="AE110" s="51">
        <v>4.1829251362521525E-2</v>
      </c>
      <c r="AF110" s="51">
        <v>7.3177633026643395E-3</v>
      </c>
      <c r="AG110" s="51">
        <v>1.0925580259370451</v>
      </c>
      <c r="AH110" s="51">
        <v>2.0682998200033359E-2</v>
      </c>
      <c r="AI110" s="51">
        <v>3.0603109503927524</v>
      </c>
      <c r="AJ110" s="51">
        <v>2.8855820816718294E-2</v>
      </c>
      <c r="AK110" s="51">
        <v>0.58732505189696971</v>
      </c>
      <c r="AL110" s="53">
        <v>5.228932007688452E-2</v>
      </c>
      <c r="AM110" s="51">
        <v>5.8309371326849782</v>
      </c>
      <c r="AN110" s="55">
        <v>0.38863615533169948</v>
      </c>
      <c r="AP110" s="51">
        <v>104</v>
      </c>
      <c r="AQ110" s="52">
        <v>1.6</v>
      </c>
      <c r="AR110" s="53">
        <v>3.75</v>
      </c>
      <c r="AS110" s="53">
        <v>3.5714285714285712</v>
      </c>
      <c r="AT110" s="54">
        <v>0</v>
      </c>
      <c r="AU110" s="53">
        <v>0</v>
      </c>
      <c r="AV110" s="53">
        <v>0</v>
      </c>
      <c r="AW110" s="53">
        <v>0</v>
      </c>
      <c r="AX110" s="53">
        <v>0</v>
      </c>
      <c r="AY110" s="53">
        <v>0</v>
      </c>
      <c r="AZ110" s="53">
        <v>0</v>
      </c>
      <c r="BA110" s="54">
        <v>0</v>
      </c>
      <c r="BB110" s="55">
        <v>0</v>
      </c>
      <c r="BC110" s="53">
        <v>100</v>
      </c>
      <c r="BD110" s="53">
        <v>0</v>
      </c>
      <c r="BE110" s="53">
        <v>5</v>
      </c>
      <c r="BF110" s="53">
        <v>0</v>
      </c>
      <c r="BG110" s="53">
        <v>0</v>
      </c>
      <c r="BH110" s="53">
        <v>0</v>
      </c>
      <c r="BI110" s="53">
        <v>4.16227766016838</v>
      </c>
      <c r="BJ110" s="54">
        <v>200</v>
      </c>
      <c r="BK110" s="56">
        <v>0.95</v>
      </c>
      <c r="BL110" s="53">
        <v>0.99</v>
      </c>
      <c r="BM110" s="53">
        <v>0.25277728077319866</v>
      </c>
      <c r="BN110" s="53">
        <v>165</v>
      </c>
      <c r="BO110" s="53">
        <v>0</v>
      </c>
      <c r="BP110" s="53">
        <v>0.99400000000000044</v>
      </c>
      <c r="BQ110" s="55">
        <v>1.5319835198375667E-3</v>
      </c>
      <c r="BR110" s="51">
        <v>7.0988857994395369</v>
      </c>
      <c r="BS110" s="51">
        <v>0.14169212259906594</v>
      </c>
      <c r="BT110" s="51">
        <v>7.2603328540785661E-2</v>
      </c>
      <c r="BU110" s="51">
        <v>1.2259425990186505E-2</v>
      </c>
      <c r="BV110" s="51">
        <v>1.2979012282476725</v>
      </c>
      <c r="BW110" s="51">
        <v>2.6577244870463344E-2</v>
      </c>
      <c r="BX110" s="51">
        <v>3.2632211151209027</v>
      </c>
      <c r="BY110" s="51">
        <v>5.5777985358753758E-2</v>
      </c>
      <c r="BZ110" s="51">
        <v>0.67738696661415176</v>
      </c>
      <c r="CA110" s="53">
        <v>4.7749804660404786E-2</v>
      </c>
      <c r="CB110" s="51">
        <v>3.8444171674682668</v>
      </c>
      <c r="CC110" s="55">
        <v>0.18770943679544314</v>
      </c>
      <c r="CD110" s="53"/>
      <c r="CE110" s="53">
        <f t="shared" si="11"/>
        <v>3.6596252735569994</v>
      </c>
      <c r="CG110" s="75">
        <f t="shared" si="12"/>
        <v>-3.7696969696969451E-2</v>
      </c>
      <c r="CH110" s="71">
        <f t="shared" si="13"/>
        <v>0</v>
      </c>
      <c r="CI110" s="72"/>
      <c r="CJ110" s="72" t="s">
        <v>53</v>
      </c>
      <c r="CK110" s="78">
        <f>AVERAGE(CG229:CG232)</f>
        <v>-5.1742424242417762E-3</v>
      </c>
      <c r="CL110" s="40"/>
      <c r="CM110" s="75">
        <f t="shared" si="14"/>
        <v>-0.20534320231062742</v>
      </c>
      <c r="CN110" s="72">
        <f t="shared" si="15"/>
        <v>0</v>
      </c>
      <c r="CO110" s="72"/>
      <c r="CP110" s="72" t="s">
        <v>53</v>
      </c>
      <c r="CQ110" s="78">
        <f>AVERAGE(CM229:CM232)</f>
        <v>-0.1030165661560852</v>
      </c>
      <c r="CR110" s="40"/>
      <c r="CS110" s="75">
        <f t="shared" si="16"/>
        <v>-0.20291016472815038</v>
      </c>
      <c r="CT110" s="72">
        <f t="shared" si="17"/>
        <v>0</v>
      </c>
      <c r="CU110" s="72"/>
      <c r="CV110" s="72" t="s">
        <v>53</v>
      </c>
      <c r="CW110" s="78">
        <f>AVERAGE(CS229:CS232)</f>
        <v>4.406812491552381E-2</v>
      </c>
      <c r="CX110" s="40"/>
      <c r="CY110" s="75">
        <f t="shared" si="18"/>
        <v>-9.0061914717182057E-2</v>
      </c>
      <c r="CZ110" s="72">
        <f t="shared" si="19"/>
        <v>1</v>
      </c>
      <c r="DA110" s="72"/>
      <c r="DB110" s="72" t="s">
        <v>53</v>
      </c>
      <c r="DC110" s="78">
        <f>AVERAGE(CY229:CY232)</f>
        <v>-6.9923011881873276E-2</v>
      </c>
      <c r="DD110" s="40"/>
      <c r="DE110" s="75">
        <f t="shared" si="20"/>
        <v>1.9865199652167114</v>
      </c>
      <c r="DF110" s="72">
        <f t="shared" si="21"/>
        <v>0</v>
      </c>
      <c r="DG110" s="72"/>
      <c r="DH110" s="72" t="s">
        <v>53</v>
      </c>
      <c r="DI110" s="78">
        <f>AVERAGE(DE229:DE232)</f>
        <v>0.47065394412317973</v>
      </c>
      <c r="DK110" s="39">
        <v>3.6596252735569994</v>
      </c>
    </row>
    <row r="111" spans="1:115" x14ac:dyDescent="0.3">
      <c r="A111" s="51">
        <v>115</v>
      </c>
      <c r="B111" s="52">
        <v>1.6</v>
      </c>
      <c r="C111" s="53">
        <v>5.9166666666666661</v>
      </c>
      <c r="D111" s="53">
        <v>2.4285714285714284</v>
      </c>
      <c r="E111" s="54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4">
        <v>0</v>
      </c>
      <c r="M111" s="55">
        <v>0</v>
      </c>
      <c r="N111" s="53">
        <v>0</v>
      </c>
      <c r="O111" s="53">
        <v>0</v>
      </c>
      <c r="P111" s="53">
        <v>5</v>
      </c>
      <c r="Q111" s="53">
        <v>0</v>
      </c>
      <c r="R111" s="53">
        <v>0</v>
      </c>
      <c r="S111" s="53">
        <v>0</v>
      </c>
      <c r="T111" s="53">
        <v>4.16227766016838</v>
      </c>
      <c r="U111" s="54">
        <v>200</v>
      </c>
      <c r="V111" s="56">
        <v>0.95</v>
      </c>
      <c r="W111" s="53">
        <v>6.3550000000000004</v>
      </c>
      <c r="X111" s="53">
        <v>0.70477389434315163</v>
      </c>
      <c r="Y111" s="53">
        <v>165</v>
      </c>
      <c r="Z111" s="53">
        <v>0</v>
      </c>
      <c r="AA111" s="53">
        <v>0.96148484848484816</v>
      </c>
      <c r="AB111" s="55">
        <v>4.2713569354130374E-3</v>
      </c>
      <c r="AC111" s="51">
        <v>4.5517799851284773</v>
      </c>
      <c r="AD111" s="51">
        <v>9.3645653118919356E-2</v>
      </c>
      <c r="AE111" s="51">
        <v>4.6494079182323483E-2</v>
      </c>
      <c r="AF111" s="51">
        <v>7.0623351577696145E-3</v>
      </c>
      <c r="AG111" s="51">
        <v>1.115611248474099</v>
      </c>
      <c r="AH111" s="51">
        <v>2.1314368563680887E-2</v>
      </c>
      <c r="AI111" s="51">
        <v>3.132173512283555</v>
      </c>
      <c r="AJ111" s="51">
        <v>3.0199854568023668E-2</v>
      </c>
      <c r="AK111" s="51">
        <v>0.59414082267378954</v>
      </c>
      <c r="AL111" s="53">
        <v>5.41078061811852E-2</v>
      </c>
      <c r="AM111" s="51">
        <v>5.4739681663411019</v>
      </c>
      <c r="AN111" s="55">
        <v>0.29501497265792004</v>
      </c>
      <c r="AP111" s="51">
        <v>115</v>
      </c>
      <c r="AQ111" s="52">
        <v>1.6</v>
      </c>
      <c r="AR111" s="53">
        <v>5.9166666666666661</v>
      </c>
      <c r="AS111" s="53">
        <v>2.4285714285714284</v>
      </c>
      <c r="AT111" s="54">
        <v>0</v>
      </c>
      <c r="AU111" s="53">
        <v>0</v>
      </c>
      <c r="AV111" s="53">
        <v>0</v>
      </c>
      <c r="AW111" s="53">
        <v>0</v>
      </c>
      <c r="AX111" s="53">
        <v>0</v>
      </c>
      <c r="AY111" s="53">
        <v>0</v>
      </c>
      <c r="AZ111" s="53">
        <v>0</v>
      </c>
      <c r="BA111" s="54">
        <v>0</v>
      </c>
      <c r="BB111" s="55">
        <v>0</v>
      </c>
      <c r="BC111" s="53">
        <v>100</v>
      </c>
      <c r="BD111" s="53">
        <v>0</v>
      </c>
      <c r="BE111" s="53">
        <v>5</v>
      </c>
      <c r="BF111" s="53">
        <v>0</v>
      </c>
      <c r="BG111" s="53">
        <v>0</v>
      </c>
      <c r="BH111" s="53">
        <v>0</v>
      </c>
      <c r="BI111" s="53">
        <v>4.16227766016838</v>
      </c>
      <c r="BJ111" s="54">
        <v>200</v>
      </c>
      <c r="BK111" s="56">
        <v>0.95</v>
      </c>
      <c r="BL111" s="53">
        <v>0.86</v>
      </c>
      <c r="BM111" s="53">
        <v>0.21293753897986092</v>
      </c>
      <c r="BN111" s="53">
        <v>165</v>
      </c>
      <c r="BO111" s="53">
        <v>0</v>
      </c>
      <c r="BP111" s="53">
        <v>0.994787878787879</v>
      </c>
      <c r="BQ111" s="55">
        <v>1.2905305392718843E-3</v>
      </c>
      <c r="BR111" s="51">
        <v>7.4254642966647086</v>
      </c>
      <c r="BS111" s="51">
        <v>0.13489420119795126</v>
      </c>
      <c r="BT111" s="51">
        <v>7.7358314986195706E-2</v>
      </c>
      <c r="BU111" s="51">
        <v>1.1772168118019136E-2</v>
      </c>
      <c r="BV111" s="51">
        <v>1.2182179263538593</v>
      </c>
      <c r="BW111" s="51">
        <v>2.5502988723117678E-2</v>
      </c>
      <c r="BX111" s="51">
        <v>3.2097970228393335</v>
      </c>
      <c r="BY111" s="51">
        <v>5.7903485281418574E-2</v>
      </c>
      <c r="BZ111" s="51">
        <v>0.63449971286533868</v>
      </c>
      <c r="CA111" s="53">
        <v>4.9534759284334068E-2</v>
      </c>
      <c r="CB111" s="51">
        <v>3.7281034462169726</v>
      </c>
      <c r="CC111" s="55">
        <v>0.17896692308294535</v>
      </c>
      <c r="CD111" s="53"/>
      <c r="CE111" s="53">
        <f t="shared" si="11"/>
        <v>3.7906526639943703</v>
      </c>
      <c r="CG111" s="75">
        <f t="shared" si="12"/>
        <v>-3.3303030303030834E-2</v>
      </c>
      <c r="CH111" s="71">
        <f t="shared" si="13"/>
        <v>0</v>
      </c>
      <c r="CI111" s="72"/>
      <c r="CJ111" s="72" t="s">
        <v>54</v>
      </c>
      <c r="CK111" s="78">
        <f>AVERAGE(CG233:CG235)</f>
        <v>-2.2222222222217924E-3</v>
      </c>
      <c r="CL111" s="40"/>
      <c r="CM111" s="75">
        <f t="shared" si="14"/>
        <v>-0.1026066778797603</v>
      </c>
      <c r="CN111" s="72">
        <f t="shared" si="15"/>
        <v>0</v>
      </c>
      <c r="CO111" s="72"/>
      <c r="CP111" s="72" t="s">
        <v>54</v>
      </c>
      <c r="CQ111" s="78">
        <f>AVERAGE(CM233:CM235)</f>
        <v>-0.13734120967465233</v>
      </c>
      <c r="CR111" s="40"/>
      <c r="CS111" s="75">
        <f t="shared" si="16"/>
        <v>-7.7623510555778541E-2</v>
      </c>
      <c r="CT111" s="72">
        <f t="shared" si="17"/>
        <v>1</v>
      </c>
      <c r="CU111" s="72"/>
      <c r="CV111" s="72" t="s">
        <v>54</v>
      </c>
      <c r="CW111" s="78">
        <f>AVERAGE(CS233:CS235)</f>
        <v>0.14055668907165009</v>
      </c>
      <c r="CX111" s="40"/>
      <c r="CY111" s="75">
        <f t="shared" si="18"/>
        <v>-4.0358890191549146E-2</v>
      </c>
      <c r="CZ111" s="72">
        <f t="shared" si="19"/>
        <v>1</v>
      </c>
      <c r="DA111" s="72"/>
      <c r="DB111" s="72" t="s">
        <v>54</v>
      </c>
      <c r="DC111" s="78">
        <f>AVERAGE(CY233:CY235)</f>
        <v>-6.614486203644987E-2</v>
      </c>
      <c r="DD111" s="40"/>
      <c r="DE111" s="75">
        <f t="shared" si="20"/>
        <v>1.7458647201241293</v>
      </c>
      <c r="DF111" s="72">
        <f t="shared" si="21"/>
        <v>0</v>
      </c>
      <c r="DG111" s="72"/>
      <c r="DH111" s="72" t="s">
        <v>54</v>
      </c>
      <c r="DI111" s="78">
        <f>AVERAGE(DE233:DE235)</f>
        <v>0.31577934929748669</v>
      </c>
      <c r="DK111" s="39">
        <v>3.7906526639943703</v>
      </c>
    </row>
    <row r="112" spans="1:115" x14ac:dyDescent="0.3">
      <c r="A112" s="51">
        <v>100</v>
      </c>
      <c r="B112" s="52">
        <v>1.6</v>
      </c>
      <c r="C112" s="53">
        <v>2.6666666666666665</v>
      </c>
      <c r="D112" s="53">
        <v>5.8571428571428559</v>
      </c>
      <c r="E112" s="54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4">
        <v>0</v>
      </c>
      <c r="M112" s="55">
        <v>0</v>
      </c>
      <c r="N112" s="53">
        <v>0</v>
      </c>
      <c r="O112" s="53">
        <v>0</v>
      </c>
      <c r="P112" s="53">
        <v>5</v>
      </c>
      <c r="Q112" s="53">
        <v>0</v>
      </c>
      <c r="R112" s="53">
        <v>0</v>
      </c>
      <c r="S112" s="53">
        <v>0</v>
      </c>
      <c r="T112" s="53">
        <v>4.16227766016838</v>
      </c>
      <c r="U112" s="54">
        <v>200</v>
      </c>
      <c r="V112" s="56">
        <v>0.95</v>
      </c>
      <c r="W112" s="53">
        <v>4.3499999999999996</v>
      </c>
      <c r="X112" s="53">
        <v>0.60526069620713885</v>
      </c>
      <c r="Y112" s="53">
        <v>165</v>
      </c>
      <c r="Z112" s="53">
        <v>0</v>
      </c>
      <c r="AA112" s="53">
        <v>0.97363636363636386</v>
      </c>
      <c r="AB112" s="55">
        <v>3.6682466436796296E-3</v>
      </c>
      <c r="AC112" s="51">
        <v>4.9503668002811079</v>
      </c>
      <c r="AD112" s="51">
        <v>0.10102641386953054</v>
      </c>
      <c r="AE112" s="51">
        <v>5.5800951886275957E-2</v>
      </c>
      <c r="AF112" s="51">
        <v>7.4300561874156377E-3</v>
      </c>
      <c r="AG112" s="51">
        <v>1.1149287182949654</v>
      </c>
      <c r="AH112" s="51">
        <v>2.1046248383569423E-2</v>
      </c>
      <c r="AI112" s="51">
        <v>3.2355971288468806</v>
      </c>
      <c r="AJ112" s="51">
        <v>4.1483721222973703E-2</v>
      </c>
      <c r="AK112" s="51">
        <v>0.66030143121010676</v>
      </c>
      <c r="AL112" s="53">
        <v>5.8944126221403097E-2</v>
      </c>
      <c r="AM112" s="51">
        <v>5.007828826169197</v>
      </c>
      <c r="AN112" s="55">
        <v>0.30921133576935173</v>
      </c>
      <c r="AP112" s="51">
        <v>100</v>
      </c>
      <c r="AQ112" s="52">
        <v>1.6</v>
      </c>
      <c r="AR112" s="53">
        <v>2.6666666666666665</v>
      </c>
      <c r="AS112" s="53">
        <v>5.8571428571428559</v>
      </c>
      <c r="AT112" s="54">
        <v>0</v>
      </c>
      <c r="AU112" s="53">
        <v>0</v>
      </c>
      <c r="AV112" s="53">
        <v>0</v>
      </c>
      <c r="AW112" s="53">
        <v>0</v>
      </c>
      <c r="AX112" s="53">
        <v>0</v>
      </c>
      <c r="AY112" s="53">
        <v>0</v>
      </c>
      <c r="AZ112" s="53">
        <v>0</v>
      </c>
      <c r="BA112" s="54">
        <v>0</v>
      </c>
      <c r="BB112" s="55">
        <v>0</v>
      </c>
      <c r="BC112" s="53">
        <v>100</v>
      </c>
      <c r="BD112" s="53">
        <v>0</v>
      </c>
      <c r="BE112" s="53">
        <v>5</v>
      </c>
      <c r="BF112" s="53">
        <v>0</v>
      </c>
      <c r="BG112" s="53">
        <v>0</v>
      </c>
      <c r="BH112" s="53">
        <v>0</v>
      </c>
      <c r="BI112" s="53">
        <v>4.16227766016838</v>
      </c>
      <c r="BJ112" s="54">
        <v>200</v>
      </c>
      <c r="BK112" s="56">
        <v>0.95</v>
      </c>
      <c r="BL112" s="53">
        <v>0.98</v>
      </c>
      <c r="BM112" s="53">
        <v>0.25736235830558418</v>
      </c>
      <c r="BN112" s="53">
        <v>165</v>
      </c>
      <c r="BO112" s="53">
        <v>0</v>
      </c>
      <c r="BP112" s="53">
        <v>0.99406060606060676</v>
      </c>
      <c r="BQ112" s="55">
        <v>1.5597718685186935E-3</v>
      </c>
      <c r="BR112" s="51">
        <v>7.3388207770459095</v>
      </c>
      <c r="BS112" s="51">
        <v>0.12859444567208758</v>
      </c>
      <c r="BT112" s="51">
        <v>8.4103657287756234E-2</v>
      </c>
      <c r="BU112" s="51">
        <v>1.1576238841367856E-2</v>
      </c>
      <c r="BV112" s="51">
        <v>1.2563625396947815</v>
      </c>
      <c r="BW112" s="51">
        <v>2.4655221300360193E-2</v>
      </c>
      <c r="BX112" s="51">
        <v>3.2476707720140503</v>
      </c>
      <c r="BY112" s="51">
        <v>5.3958723959710492E-2</v>
      </c>
      <c r="BZ112" s="51">
        <v>0.66892673875035624</v>
      </c>
      <c r="CA112" s="53">
        <v>4.433648777352682E-2</v>
      </c>
      <c r="CB112" s="51">
        <v>3.9195758645215282</v>
      </c>
      <c r="CC112" s="55">
        <v>0.22268645297395145</v>
      </c>
      <c r="CD112" s="53"/>
      <c r="CE112" s="53">
        <f t="shared" si="11"/>
        <v>3.9520940802374143</v>
      </c>
      <c r="CG112" s="75">
        <f t="shared" si="12"/>
        <v>-2.04242424242429E-2</v>
      </c>
      <c r="CH112" s="71">
        <f t="shared" si="13"/>
        <v>0</v>
      </c>
      <c r="CI112" s="72"/>
      <c r="CJ112" s="72" t="s">
        <v>55</v>
      </c>
      <c r="CK112" s="78">
        <f>AVERAGE(CG236:CG238)</f>
        <v>-3.5353535353521703E-4</v>
      </c>
      <c r="CL112" s="40"/>
      <c r="CM112" s="75">
        <f t="shared" si="14"/>
        <v>-0.14143382139981608</v>
      </c>
      <c r="CN112" s="72">
        <f t="shared" si="15"/>
        <v>0</v>
      </c>
      <c r="CO112" s="72"/>
      <c r="CP112" s="72" t="s">
        <v>55</v>
      </c>
      <c r="CQ112" s="78">
        <f>AVERAGE(CM236:CM238)</f>
        <v>-0.2086028890842162</v>
      </c>
      <c r="CR112" s="40"/>
      <c r="CS112" s="75">
        <f t="shared" si="16"/>
        <v>-1.2073643167169745E-2</v>
      </c>
      <c r="CT112" s="72">
        <f t="shared" si="17"/>
        <v>1</v>
      </c>
      <c r="CU112" s="72"/>
      <c r="CV112" s="72" t="s">
        <v>55</v>
      </c>
      <c r="CW112" s="78">
        <f>AVERAGE(CS236:CS238)</f>
        <v>-7.033338209767888E-3</v>
      </c>
      <c r="CX112" s="40"/>
      <c r="CY112" s="75">
        <f t="shared" si="18"/>
        <v>-8.6253075402494828E-3</v>
      </c>
      <c r="CZ112" s="72">
        <f t="shared" si="19"/>
        <v>1</v>
      </c>
      <c r="DA112" s="72"/>
      <c r="DB112" s="72" t="s">
        <v>55</v>
      </c>
      <c r="DC112" s="78">
        <f>AVERAGE(CY236:CY238)</f>
        <v>-0.1768464517641212</v>
      </c>
      <c r="DD112" s="40"/>
      <c r="DE112" s="75">
        <f t="shared" si="20"/>
        <v>1.0882529616476688</v>
      </c>
      <c r="DF112" s="72">
        <f t="shared" si="21"/>
        <v>0</v>
      </c>
      <c r="DG112" s="72"/>
      <c r="DH112" s="72" t="s">
        <v>55</v>
      </c>
      <c r="DI112" s="78">
        <f>AVERAGE(DE236:DE238)</f>
        <v>2.6105238650063384E-2</v>
      </c>
      <c r="DK112" s="39">
        <v>3.9520940802374143</v>
      </c>
    </row>
    <row r="113" spans="1:115" x14ac:dyDescent="0.3">
      <c r="A113" s="51">
        <v>122</v>
      </c>
      <c r="B113" s="52">
        <v>1.6</v>
      </c>
      <c r="C113" s="53">
        <v>6.9999999999999991</v>
      </c>
      <c r="D113" s="53">
        <v>2.4285714285714284</v>
      </c>
      <c r="E113" s="54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4">
        <v>0</v>
      </c>
      <c r="M113" s="55">
        <v>0</v>
      </c>
      <c r="N113" s="53">
        <v>0</v>
      </c>
      <c r="O113" s="53">
        <v>0</v>
      </c>
      <c r="P113" s="53">
        <v>5</v>
      </c>
      <c r="Q113" s="53">
        <v>0</v>
      </c>
      <c r="R113" s="53">
        <v>0</v>
      </c>
      <c r="S113" s="53">
        <v>0</v>
      </c>
      <c r="T113" s="53">
        <v>4.16227766016838</v>
      </c>
      <c r="U113" s="54">
        <v>200</v>
      </c>
      <c r="V113" s="56">
        <v>0.95</v>
      </c>
      <c r="W113" s="53">
        <v>3.42</v>
      </c>
      <c r="X113" s="53">
        <v>0.49271356824955759</v>
      </c>
      <c r="Y113" s="53">
        <v>165</v>
      </c>
      <c r="Z113" s="53">
        <v>0</v>
      </c>
      <c r="AA113" s="53">
        <v>0.97927272727272685</v>
      </c>
      <c r="AB113" s="55">
        <v>2.986142837876106E-3</v>
      </c>
      <c r="AC113" s="51">
        <v>5.3475425705972555</v>
      </c>
      <c r="AD113" s="51">
        <v>0.11251133848908279</v>
      </c>
      <c r="AE113" s="51">
        <v>6.1055354695000501E-2</v>
      </c>
      <c r="AF113" s="51">
        <v>7.3960712340498842E-3</v>
      </c>
      <c r="AG113" s="51">
        <v>1.126251337792864</v>
      </c>
      <c r="AH113" s="51">
        <v>2.4143485380518092E-2</v>
      </c>
      <c r="AI113" s="51">
        <v>3.2994319361214055</v>
      </c>
      <c r="AJ113" s="51">
        <v>4.5938845453707487E-2</v>
      </c>
      <c r="AK113" s="51">
        <v>0.62990045475184453</v>
      </c>
      <c r="AL113" s="53">
        <v>5.8233263280541514E-2</v>
      </c>
      <c r="AM113" s="51">
        <v>4.7273430875748765</v>
      </c>
      <c r="AN113" s="55">
        <v>0.26672238139797805</v>
      </c>
      <c r="AP113" s="51">
        <v>122</v>
      </c>
      <c r="AQ113" s="52">
        <v>1.6</v>
      </c>
      <c r="AR113" s="53">
        <v>6.9999999999999991</v>
      </c>
      <c r="AS113" s="53">
        <v>2.4285714285714284</v>
      </c>
      <c r="AT113" s="54">
        <v>0</v>
      </c>
      <c r="AU113" s="53">
        <v>0</v>
      </c>
      <c r="AV113" s="53">
        <v>0</v>
      </c>
      <c r="AW113" s="53">
        <v>0</v>
      </c>
      <c r="AX113" s="53">
        <v>0</v>
      </c>
      <c r="AY113" s="53">
        <v>0</v>
      </c>
      <c r="AZ113" s="53">
        <v>0</v>
      </c>
      <c r="BA113" s="54">
        <v>0</v>
      </c>
      <c r="BB113" s="55">
        <v>0</v>
      </c>
      <c r="BC113" s="53">
        <v>100</v>
      </c>
      <c r="BD113" s="53">
        <v>0</v>
      </c>
      <c r="BE113" s="53">
        <v>5</v>
      </c>
      <c r="BF113" s="53">
        <v>0</v>
      </c>
      <c r="BG113" s="53">
        <v>0</v>
      </c>
      <c r="BH113" s="53">
        <v>0</v>
      </c>
      <c r="BI113" s="53">
        <v>4.16227766016838</v>
      </c>
      <c r="BJ113" s="54">
        <v>200</v>
      </c>
      <c r="BK113" s="56">
        <v>0.95</v>
      </c>
      <c r="BL113" s="53">
        <v>0.3</v>
      </c>
      <c r="BM113" s="53">
        <v>0.115272379561052</v>
      </c>
      <c r="BN113" s="53">
        <v>165</v>
      </c>
      <c r="BO113" s="53">
        <v>0</v>
      </c>
      <c r="BP113" s="53">
        <v>0.9981818181818185</v>
      </c>
      <c r="BQ113" s="55">
        <v>6.9862048218819514E-4</v>
      </c>
      <c r="BR113" s="51">
        <v>8.9936966898100863</v>
      </c>
      <c r="BS113" s="51">
        <v>0.14712512092413119</v>
      </c>
      <c r="BT113" s="51">
        <v>9.8858169647212363E-2</v>
      </c>
      <c r="BU113" s="51">
        <v>1.1097327810280982E-2</v>
      </c>
      <c r="BV113" s="51">
        <v>1.3607902135839305</v>
      </c>
      <c r="BW113" s="51">
        <v>3.154065319260356E-2</v>
      </c>
      <c r="BX113" s="51">
        <v>3.4506318661167108</v>
      </c>
      <c r="BY113" s="51">
        <v>7.0404193952777624E-2</v>
      </c>
      <c r="BZ113" s="51">
        <v>0.75288874298728647</v>
      </c>
      <c r="CA113" s="53">
        <v>5.1565978616611129E-2</v>
      </c>
      <c r="CB113" s="51">
        <v>3.6037600370488003</v>
      </c>
      <c r="CC113" s="55">
        <v>0.11545750558386181</v>
      </c>
      <c r="CD113" s="53"/>
      <c r="CE113" s="53">
        <f t="shared" si="11"/>
        <v>4.1231056256176597</v>
      </c>
      <c r="CG113" s="75">
        <f t="shared" si="12"/>
        <v>-1.8909090909091653E-2</v>
      </c>
      <c r="CH113" s="71">
        <f t="shared" si="13"/>
        <v>0</v>
      </c>
      <c r="CI113" s="72"/>
      <c r="CJ113" s="72" t="s">
        <v>56</v>
      </c>
      <c r="CK113" s="78">
        <f>AVERAGE(CG239:CG241)</f>
        <v>-1.313131313131303E-4</v>
      </c>
      <c r="CL113" s="40"/>
      <c r="CM113" s="75">
        <f t="shared" si="14"/>
        <v>-0.23453887579106647</v>
      </c>
      <c r="CN113" s="72">
        <f t="shared" si="15"/>
        <v>0</v>
      </c>
      <c r="CO113" s="72"/>
      <c r="CP113" s="72" t="s">
        <v>56</v>
      </c>
      <c r="CQ113" s="78">
        <f>AVERAGE(CM239:CM241)</f>
        <v>-0.26302912338996182</v>
      </c>
      <c r="CR113" s="40"/>
      <c r="CS113" s="75">
        <f t="shared" si="16"/>
        <v>-0.15119992999530529</v>
      </c>
      <c r="CT113" s="72">
        <f t="shared" si="17"/>
        <v>0</v>
      </c>
      <c r="CU113" s="72"/>
      <c r="CV113" s="72" t="s">
        <v>56</v>
      </c>
      <c r="CW113" s="78">
        <f>AVERAGE(CS239:CS241)</f>
        <v>-0.14635736412024544</v>
      </c>
      <c r="CX113" s="40"/>
      <c r="CY113" s="75">
        <f t="shared" si="18"/>
        <v>-0.12298828823544194</v>
      </c>
      <c r="CZ113" s="72">
        <f t="shared" si="19"/>
        <v>0</v>
      </c>
      <c r="DA113" s="72"/>
      <c r="DB113" s="72" t="s">
        <v>56</v>
      </c>
      <c r="DC113" s="78">
        <f>AVERAGE(CY239:CY241)</f>
        <v>-0.15259501209220566</v>
      </c>
      <c r="DD113" s="40"/>
      <c r="DE113" s="75">
        <f t="shared" si="20"/>
        <v>1.1235830505260762</v>
      </c>
      <c r="DF113" s="72">
        <f t="shared" si="21"/>
        <v>0</v>
      </c>
      <c r="DG113" s="72"/>
      <c r="DH113" s="72" t="s">
        <v>56</v>
      </c>
      <c r="DI113" s="78">
        <f>AVERAGE(DE239:DE241)</f>
        <v>-0.13159839047813385</v>
      </c>
      <c r="DK113" s="39">
        <v>4.1231056256176597</v>
      </c>
    </row>
    <row r="114" spans="1:115" x14ac:dyDescent="0.3">
      <c r="A114" s="51">
        <v>110</v>
      </c>
      <c r="B114" s="52">
        <v>1.6</v>
      </c>
      <c r="C114" s="53">
        <v>4.833333333333333</v>
      </c>
      <c r="D114" s="53">
        <v>3.5714285714285712</v>
      </c>
      <c r="E114" s="54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4">
        <v>0</v>
      </c>
      <c r="M114" s="55">
        <v>0</v>
      </c>
      <c r="N114" s="53">
        <v>0</v>
      </c>
      <c r="O114" s="53">
        <v>0</v>
      </c>
      <c r="P114" s="53">
        <v>5</v>
      </c>
      <c r="Q114" s="53">
        <v>0</v>
      </c>
      <c r="R114" s="53">
        <v>0</v>
      </c>
      <c r="S114" s="53">
        <v>0</v>
      </c>
      <c r="T114" s="53">
        <v>4.16227766016838</v>
      </c>
      <c r="U114" s="54">
        <v>200</v>
      </c>
      <c r="V114" s="56">
        <v>0.95</v>
      </c>
      <c r="W114" s="53">
        <v>3.3849999999999998</v>
      </c>
      <c r="X114" s="53">
        <v>0.52335315055061848</v>
      </c>
      <c r="Y114" s="53">
        <v>165</v>
      </c>
      <c r="Z114" s="53">
        <v>0</v>
      </c>
      <c r="AA114" s="53">
        <v>0.97948484848484885</v>
      </c>
      <c r="AB114" s="55">
        <v>3.1718372760643522E-3</v>
      </c>
      <c r="AC114" s="51">
        <v>5.3917815046608011</v>
      </c>
      <c r="AD114" s="51">
        <v>0.1021675975132202</v>
      </c>
      <c r="AE114" s="51">
        <v>5.6047456021216399E-2</v>
      </c>
      <c r="AF114" s="51">
        <v>7.479375300073917E-3</v>
      </c>
      <c r="AG114" s="51">
        <v>1.1362269243905001</v>
      </c>
      <c r="AH114" s="51">
        <v>2.1607312952817464E-2</v>
      </c>
      <c r="AI114" s="51">
        <v>3.2404079765221985</v>
      </c>
      <c r="AJ114" s="51">
        <v>4.7702119155424438E-2</v>
      </c>
      <c r="AK114" s="51">
        <v>0.62554672131145073</v>
      </c>
      <c r="AL114" s="53">
        <v>5.2863191348884307E-2</v>
      </c>
      <c r="AM114" s="51">
        <v>4.5625733019577526</v>
      </c>
      <c r="AN114" s="55">
        <v>0.2677839747059646</v>
      </c>
      <c r="AP114" s="51">
        <v>110</v>
      </c>
      <c r="AQ114" s="52">
        <v>1.6</v>
      </c>
      <c r="AR114" s="53">
        <v>4.833333333333333</v>
      </c>
      <c r="AS114" s="53">
        <v>3.5714285714285712</v>
      </c>
      <c r="AT114" s="54">
        <v>0</v>
      </c>
      <c r="AU114" s="53">
        <v>0</v>
      </c>
      <c r="AV114" s="53">
        <v>0</v>
      </c>
      <c r="AW114" s="53">
        <v>0</v>
      </c>
      <c r="AX114" s="53">
        <v>0</v>
      </c>
      <c r="AY114" s="53">
        <v>0</v>
      </c>
      <c r="AZ114" s="53">
        <v>0</v>
      </c>
      <c r="BA114" s="54">
        <v>0</v>
      </c>
      <c r="BB114" s="55">
        <v>0</v>
      </c>
      <c r="BC114" s="53">
        <v>100</v>
      </c>
      <c r="BD114" s="53">
        <v>0</v>
      </c>
      <c r="BE114" s="53">
        <v>5</v>
      </c>
      <c r="BF114" s="53">
        <v>0</v>
      </c>
      <c r="BG114" s="53">
        <v>0</v>
      </c>
      <c r="BH114" s="53">
        <v>0</v>
      </c>
      <c r="BI114" s="53">
        <v>4.16227766016838</v>
      </c>
      <c r="BJ114" s="54">
        <v>200</v>
      </c>
      <c r="BK114" s="56">
        <v>0.95</v>
      </c>
      <c r="BL114" s="53">
        <v>0.18</v>
      </c>
      <c r="BM114" s="53">
        <v>9.352244256275867E-2</v>
      </c>
      <c r="BN114" s="53">
        <v>165</v>
      </c>
      <c r="BO114" s="53">
        <v>0</v>
      </c>
      <c r="BP114" s="53">
        <v>0.99890909090909119</v>
      </c>
      <c r="BQ114" s="55">
        <v>5.6680268219853869E-4</v>
      </c>
      <c r="BR114" s="51">
        <v>9.0749780714316</v>
      </c>
      <c r="BS114" s="51">
        <v>0.15040758894399014</v>
      </c>
      <c r="BT114" s="51">
        <v>0.10279956887199894</v>
      </c>
      <c r="BU114" s="51">
        <v>1.2915073351222285E-2</v>
      </c>
      <c r="BV114" s="51">
        <v>1.3487814215350875</v>
      </c>
      <c r="BW114" s="51">
        <v>3.2281059708197488E-2</v>
      </c>
      <c r="BX114" s="51">
        <v>3.3614031732977434</v>
      </c>
      <c r="BY114" s="51">
        <v>6.9669655008421649E-2</v>
      </c>
      <c r="BZ114" s="51">
        <v>0.71564702995575047</v>
      </c>
      <c r="CA114" s="53">
        <v>5.2605272776993756E-2</v>
      </c>
      <c r="CB114" s="51">
        <v>3.4390792911014914</v>
      </c>
      <c r="CC114" s="55">
        <v>9.1267162482003075E-2</v>
      </c>
      <c r="CD114" s="53"/>
      <c r="CE114" s="53">
        <f t="shared" si="11"/>
        <v>4.1547448491940822</v>
      </c>
      <c r="CG114" s="75">
        <f t="shared" si="12"/>
        <v>-1.9424242424242344E-2</v>
      </c>
      <c r="CH114" s="71">
        <f t="shared" si="13"/>
        <v>0</v>
      </c>
      <c r="CI114" s="72"/>
      <c r="CJ114" s="72" t="s">
        <v>57</v>
      </c>
      <c r="CK114" s="78">
        <f>AVERAGE(CG242)</f>
        <v>-3.0303030303047152E-5</v>
      </c>
      <c r="CL114" s="40"/>
      <c r="CM114" s="75">
        <f t="shared" si="14"/>
        <v>-0.21255449714458741</v>
      </c>
      <c r="CN114" s="72">
        <f t="shared" si="15"/>
        <v>0</v>
      </c>
      <c r="CO114" s="72"/>
      <c r="CP114" s="72" t="s">
        <v>57</v>
      </c>
      <c r="CQ114" s="78">
        <f>AVERAGE(CM242)</f>
        <v>-0.30392039619428279</v>
      </c>
      <c r="CR114" s="40"/>
      <c r="CS114" s="75">
        <f t="shared" si="16"/>
        <v>-0.12099519677554493</v>
      </c>
      <c r="CT114" s="72">
        <f t="shared" si="17"/>
        <v>0</v>
      </c>
      <c r="CU114" s="72"/>
      <c r="CV114" s="72" t="s">
        <v>57</v>
      </c>
      <c r="CW114" s="78">
        <f>AVERAGE(CS242)</f>
        <v>-0.24030830859277819</v>
      </c>
      <c r="CX114" s="40"/>
      <c r="CY114" s="75">
        <f t="shared" si="18"/>
        <v>-9.0100308644299743E-2</v>
      </c>
      <c r="CZ114" s="72">
        <f t="shared" si="19"/>
        <v>1</v>
      </c>
      <c r="DA114" s="72"/>
      <c r="DB114" s="72" t="s">
        <v>57</v>
      </c>
      <c r="DC114" s="78">
        <f>AVERAGE(CY242)</f>
        <v>-0.20212492972591228</v>
      </c>
      <c r="DD114" s="40"/>
      <c r="DE114" s="75">
        <f t="shared" si="20"/>
        <v>1.1234940108562612</v>
      </c>
      <c r="DF114" s="72">
        <f t="shared" si="21"/>
        <v>0</v>
      </c>
      <c r="DG114" s="72"/>
      <c r="DH114" s="72" t="s">
        <v>57</v>
      </c>
      <c r="DI114" s="78">
        <f>AVERAGE(DE242)</f>
        <v>-0.23620323403634114</v>
      </c>
      <c r="DK114" s="39">
        <v>4.1547448491940822</v>
      </c>
    </row>
    <row r="115" spans="1:115" x14ac:dyDescent="0.3">
      <c r="A115" s="51">
        <v>105</v>
      </c>
      <c r="B115" s="52">
        <v>1.6</v>
      </c>
      <c r="C115" s="53">
        <v>3.75</v>
      </c>
      <c r="D115" s="53">
        <v>4.7142857142857135</v>
      </c>
      <c r="E115" s="54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4">
        <v>0</v>
      </c>
      <c r="M115" s="55">
        <v>0</v>
      </c>
      <c r="N115" s="53">
        <v>0</v>
      </c>
      <c r="O115" s="53">
        <v>0</v>
      </c>
      <c r="P115" s="53">
        <v>5</v>
      </c>
      <c r="Q115" s="53">
        <v>0</v>
      </c>
      <c r="R115" s="53">
        <v>0</v>
      </c>
      <c r="S115" s="53">
        <v>0</v>
      </c>
      <c r="T115" s="53">
        <v>4.16227766016838</v>
      </c>
      <c r="U115" s="54">
        <v>200</v>
      </c>
      <c r="V115" s="56">
        <v>0.95</v>
      </c>
      <c r="W115" s="53">
        <v>3.28</v>
      </c>
      <c r="X115" s="53">
        <v>0.50249175296673687</v>
      </c>
      <c r="Y115" s="53">
        <v>165</v>
      </c>
      <c r="Z115" s="53">
        <v>0</v>
      </c>
      <c r="AA115" s="53">
        <v>0.98012121212121184</v>
      </c>
      <c r="AB115" s="55">
        <v>3.0454045634347691E-3</v>
      </c>
      <c r="AC115" s="51">
        <v>5.4911782336055284</v>
      </c>
      <c r="AD115" s="51">
        <v>9.4326009913749675E-2</v>
      </c>
      <c r="AE115" s="51">
        <v>5.72541709943774E-2</v>
      </c>
      <c r="AF115" s="51">
        <v>6.7631905910180666E-3</v>
      </c>
      <c r="AG115" s="51">
        <v>1.1472444715497592</v>
      </c>
      <c r="AH115" s="51">
        <v>2.1484424820595479E-2</v>
      </c>
      <c r="AI115" s="51">
        <v>3.3146478094235219</v>
      </c>
      <c r="AJ115" s="51">
        <v>5.3167851876858532E-2</v>
      </c>
      <c r="AK115" s="51">
        <v>0.60859423370376742</v>
      </c>
      <c r="AL115" s="53">
        <v>4.4930712981661576E-2</v>
      </c>
      <c r="AM115" s="51">
        <v>4.6128590960018023</v>
      </c>
      <c r="AN115" s="55">
        <v>0.25782226782280632</v>
      </c>
      <c r="AP115" s="51">
        <v>105</v>
      </c>
      <c r="AQ115" s="52">
        <v>1.6</v>
      </c>
      <c r="AR115" s="53">
        <v>3.75</v>
      </c>
      <c r="AS115" s="53">
        <v>4.7142857142857135</v>
      </c>
      <c r="AT115" s="54">
        <v>0</v>
      </c>
      <c r="AU115" s="53">
        <v>0</v>
      </c>
      <c r="AV115" s="53">
        <v>0</v>
      </c>
      <c r="AW115" s="53">
        <v>0</v>
      </c>
      <c r="AX115" s="53">
        <v>0</v>
      </c>
      <c r="AY115" s="53">
        <v>0</v>
      </c>
      <c r="AZ115" s="53">
        <v>0</v>
      </c>
      <c r="BA115" s="54">
        <v>0</v>
      </c>
      <c r="BB115" s="55">
        <v>0</v>
      </c>
      <c r="BC115" s="53">
        <v>100</v>
      </c>
      <c r="BD115" s="53">
        <v>0</v>
      </c>
      <c r="BE115" s="53">
        <v>5</v>
      </c>
      <c r="BF115" s="53">
        <v>0</v>
      </c>
      <c r="BG115" s="53">
        <v>0</v>
      </c>
      <c r="BH115" s="53">
        <v>0</v>
      </c>
      <c r="BI115" s="53">
        <v>4.16227766016838</v>
      </c>
      <c r="BJ115" s="54">
        <v>200</v>
      </c>
      <c r="BK115" s="56">
        <v>0.95</v>
      </c>
      <c r="BL115" s="53">
        <v>0.185</v>
      </c>
      <c r="BM115" s="53">
        <v>8.6259118445769209E-2</v>
      </c>
      <c r="BN115" s="53">
        <v>165</v>
      </c>
      <c r="BO115" s="53">
        <v>0</v>
      </c>
      <c r="BP115" s="53">
        <v>0.99887878787878803</v>
      </c>
      <c r="BQ115" s="55">
        <v>5.2278253603496637E-4</v>
      </c>
      <c r="BR115" s="51">
        <v>9.0300713034596871</v>
      </c>
      <c r="BS115" s="51">
        <v>0.16606474068153379</v>
      </c>
      <c r="BT115" s="51">
        <v>9.3596239884826987E-2</v>
      </c>
      <c r="BU115" s="51">
        <v>1.0976445305554163E-2</v>
      </c>
      <c r="BV115" s="51">
        <v>1.334299598206232</v>
      </c>
      <c r="BW115" s="51">
        <v>3.2898885327456301E-2</v>
      </c>
      <c r="BX115" s="51">
        <v>3.3535735417957597</v>
      </c>
      <c r="BY115" s="51">
        <v>7.4912245966408511E-2</v>
      </c>
      <c r="BZ115" s="51">
        <v>0.64551209946339516</v>
      </c>
      <c r="CA115" s="53">
        <v>4.9089379630743238E-2</v>
      </c>
      <c r="CB115" s="51">
        <v>3.4735244702909394</v>
      </c>
      <c r="CC115" s="55">
        <v>0.11178866933758354</v>
      </c>
      <c r="CD115" s="53"/>
      <c r="CE115" s="53">
        <f t="shared" si="11"/>
        <v>4.2045893293604104</v>
      </c>
      <c r="CG115" s="75">
        <f t="shared" si="12"/>
        <v>-1.8757575757576195E-2</v>
      </c>
      <c r="CH115" s="71">
        <f t="shared" si="13"/>
        <v>0</v>
      </c>
      <c r="CI115" s="72"/>
      <c r="CJ115" s="72" t="s">
        <v>58</v>
      </c>
      <c r="CK115" s="78">
        <f>AVERAGE(CG243:CG245)</f>
        <v>-2.0202020201994426E-5</v>
      </c>
      <c r="CL115" s="40"/>
      <c r="CM115" s="75">
        <f t="shared" si="14"/>
        <v>-0.18705512665647284</v>
      </c>
      <c r="CN115" s="72">
        <f t="shared" si="15"/>
        <v>0</v>
      </c>
      <c r="CO115" s="72"/>
      <c r="CP115" s="72" t="s">
        <v>58</v>
      </c>
      <c r="CQ115" s="78">
        <f>AVERAGE(CM243:CM245)</f>
        <v>-0.31902747554334837</v>
      </c>
      <c r="CR115" s="40"/>
      <c r="CS115" s="75">
        <f t="shared" si="16"/>
        <v>-3.8925732372237842E-2</v>
      </c>
      <c r="CT115" s="72">
        <f t="shared" si="17"/>
        <v>1</v>
      </c>
      <c r="CU115" s="72"/>
      <c r="CV115" s="72" t="s">
        <v>58</v>
      </c>
      <c r="CW115" s="78">
        <f>AVERAGE(CS243:CS245)</f>
        <v>-0.26517716951878362</v>
      </c>
      <c r="CX115" s="40"/>
      <c r="CY115" s="75">
        <f t="shared" si="18"/>
        <v>-3.6917865759627744E-2</v>
      </c>
      <c r="CZ115" s="72">
        <f t="shared" si="19"/>
        <v>1</v>
      </c>
      <c r="DA115" s="72"/>
      <c r="DB115" s="72" t="s">
        <v>58</v>
      </c>
      <c r="DC115" s="78">
        <f>AVERAGE(CY243:CY245)</f>
        <v>-0.23643124167989596</v>
      </c>
      <c r="DD115" s="40"/>
      <c r="DE115" s="75">
        <f t="shared" si="20"/>
        <v>1.139334625710863</v>
      </c>
      <c r="DF115" s="72">
        <f t="shared" si="21"/>
        <v>0</v>
      </c>
      <c r="DG115" s="72"/>
      <c r="DH115" s="72" t="s">
        <v>58</v>
      </c>
      <c r="DI115" s="78">
        <f>AVERAGE(DE243:DE245)</f>
        <v>-0.26334547032946237</v>
      </c>
      <c r="DK115" s="39">
        <v>4.2045893293604104</v>
      </c>
    </row>
    <row r="116" spans="1:115" x14ac:dyDescent="0.3">
      <c r="A116" s="51">
        <v>101</v>
      </c>
      <c r="B116" s="52">
        <v>1.6</v>
      </c>
      <c r="C116" s="53">
        <v>2.6666666666666665</v>
      </c>
      <c r="D116" s="53">
        <v>6.9999999999999982</v>
      </c>
      <c r="E116" s="54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4">
        <v>0</v>
      </c>
      <c r="M116" s="55">
        <v>0</v>
      </c>
      <c r="N116" s="53">
        <v>0</v>
      </c>
      <c r="O116" s="53">
        <v>0</v>
      </c>
      <c r="P116" s="53">
        <v>5</v>
      </c>
      <c r="Q116" s="53">
        <v>0</v>
      </c>
      <c r="R116" s="53">
        <v>0</v>
      </c>
      <c r="S116" s="53">
        <v>0</v>
      </c>
      <c r="T116" s="53">
        <v>4.16227766016838</v>
      </c>
      <c r="U116" s="54">
        <v>200</v>
      </c>
      <c r="V116" s="56">
        <v>0.95</v>
      </c>
      <c r="W116" s="53">
        <v>2.3650000000000002</v>
      </c>
      <c r="X116" s="53">
        <v>0.38718517532694591</v>
      </c>
      <c r="Y116" s="53">
        <v>165</v>
      </c>
      <c r="Z116" s="53">
        <v>0</v>
      </c>
      <c r="AA116" s="53">
        <v>0.98566666666666791</v>
      </c>
      <c r="AB116" s="55">
        <v>2.3465768201633083E-3</v>
      </c>
      <c r="AC116" s="51">
        <v>5.7372379627349668</v>
      </c>
      <c r="AD116" s="51">
        <v>0.11697281001857762</v>
      </c>
      <c r="AE116" s="51">
        <v>5.7805759828524345E-2</v>
      </c>
      <c r="AF116" s="51">
        <v>7.2900898188844017E-3</v>
      </c>
      <c r="AG116" s="51">
        <v>1.1646804698678161</v>
      </c>
      <c r="AH116" s="51">
        <v>2.4478861159306614E-2</v>
      </c>
      <c r="AI116" s="51">
        <v>3.3998242018522449</v>
      </c>
      <c r="AJ116" s="51">
        <v>6.1587822377668702E-2</v>
      </c>
      <c r="AK116" s="51">
        <v>0.61235147550930724</v>
      </c>
      <c r="AL116" s="53">
        <v>4.6458052338314612E-2</v>
      </c>
      <c r="AM116" s="51">
        <v>4.4122424378115532</v>
      </c>
      <c r="AN116" s="55">
        <v>0.21622705863426872</v>
      </c>
      <c r="AP116" s="51">
        <v>101</v>
      </c>
      <c r="AQ116" s="52">
        <v>1.6</v>
      </c>
      <c r="AR116" s="53">
        <v>2.6666666666666665</v>
      </c>
      <c r="AS116" s="53">
        <v>6.9999999999999982</v>
      </c>
      <c r="AT116" s="54">
        <v>0</v>
      </c>
      <c r="AU116" s="53">
        <v>0</v>
      </c>
      <c r="AV116" s="53">
        <v>0</v>
      </c>
      <c r="AW116" s="53">
        <v>0</v>
      </c>
      <c r="AX116" s="53">
        <v>0</v>
      </c>
      <c r="AY116" s="53">
        <v>0</v>
      </c>
      <c r="AZ116" s="53">
        <v>0</v>
      </c>
      <c r="BA116" s="54">
        <v>0</v>
      </c>
      <c r="BB116" s="55">
        <v>0</v>
      </c>
      <c r="BC116" s="53">
        <v>100</v>
      </c>
      <c r="BD116" s="53">
        <v>0</v>
      </c>
      <c r="BE116" s="53">
        <v>5</v>
      </c>
      <c r="BF116" s="53">
        <v>0</v>
      </c>
      <c r="BG116" s="53">
        <v>0</v>
      </c>
      <c r="BH116" s="53">
        <v>0</v>
      </c>
      <c r="BI116" s="53">
        <v>4.16227766016838</v>
      </c>
      <c r="BJ116" s="54">
        <v>200</v>
      </c>
      <c r="BK116" s="56">
        <v>0.95</v>
      </c>
      <c r="BL116" s="53">
        <v>0.17499999999999999</v>
      </c>
      <c r="BM116" s="53">
        <v>9.5258824408001416E-2</v>
      </c>
      <c r="BN116" s="53">
        <v>165</v>
      </c>
      <c r="BO116" s="53">
        <v>0</v>
      </c>
      <c r="BP116" s="53">
        <v>0.99893939393939424</v>
      </c>
      <c r="BQ116" s="55">
        <v>5.7732620853334421E-4</v>
      </c>
      <c r="BR116" s="51">
        <v>9.4229217616471228</v>
      </c>
      <c r="BS116" s="51">
        <v>0.1456936096786654</v>
      </c>
      <c r="BT116" s="51">
        <v>0.11450103716569876</v>
      </c>
      <c r="BU116" s="51">
        <v>1.2569135579748284E-2</v>
      </c>
      <c r="BV116" s="51">
        <v>1.4219664615521816</v>
      </c>
      <c r="BW116" s="51">
        <v>3.2989623387384537E-2</v>
      </c>
      <c r="BX116" s="51">
        <v>3.4268341424084707</v>
      </c>
      <c r="BY116" s="51">
        <v>7.0430277789231499E-2</v>
      </c>
      <c r="BZ116" s="51">
        <v>0.74060227747242902</v>
      </c>
      <c r="CA116" s="53">
        <v>5.9388171796079844E-2</v>
      </c>
      <c r="CB116" s="51">
        <v>3.5513327766849891</v>
      </c>
      <c r="CC116" s="55">
        <v>0.11813638509837272</v>
      </c>
      <c r="CD116" s="53"/>
      <c r="CE116" s="53">
        <f t="shared" si="11"/>
        <v>4.320493798938573</v>
      </c>
      <c r="CG116" s="75">
        <f t="shared" si="12"/>
        <v>-1.3272727272726326E-2</v>
      </c>
      <c r="CH116" s="71">
        <f t="shared" si="13"/>
        <v>0</v>
      </c>
      <c r="CI116" s="72"/>
      <c r="CJ116" s="72" t="s">
        <v>59</v>
      </c>
      <c r="CK116" s="78">
        <f>AVERAGE(CG246)</f>
        <v>0</v>
      </c>
      <c r="CL116" s="40"/>
      <c r="CM116" s="75">
        <f t="shared" si="14"/>
        <v>-0.2572859916843655</v>
      </c>
      <c r="CN116" s="72">
        <f t="shared" si="15"/>
        <v>0</v>
      </c>
      <c r="CO116" s="72"/>
      <c r="CP116" s="72" t="s">
        <v>59</v>
      </c>
      <c r="CQ116" s="78">
        <f>AVERAGE(CM246)</f>
        <v>-0.36471878014941006</v>
      </c>
      <c r="CR116" s="40"/>
      <c r="CS116" s="75">
        <f t="shared" si="16"/>
        <v>-2.7009940556225853E-2</v>
      </c>
      <c r="CT116" s="72">
        <f t="shared" si="17"/>
        <v>1</v>
      </c>
      <c r="CU116" s="72"/>
      <c r="CV116" s="72" t="s">
        <v>59</v>
      </c>
      <c r="CW116" s="78">
        <f>AVERAGE(CS246)</f>
        <v>-0.42276003324825151</v>
      </c>
      <c r="CX116" s="40"/>
      <c r="CY116" s="75">
        <f t="shared" si="18"/>
        <v>-0.12825080196312177</v>
      </c>
      <c r="CZ116" s="72">
        <f t="shared" si="19"/>
        <v>0</v>
      </c>
      <c r="DA116" s="72"/>
      <c r="DB116" s="72" t="s">
        <v>59</v>
      </c>
      <c r="DC116" s="78">
        <f>AVERAGE(CY246)</f>
        <v>-0.32480843385575675</v>
      </c>
      <c r="DD116" s="40"/>
      <c r="DE116" s="75">
        <f t="shared" si="20"/>
        <v>0.86090966112656409</v>
      </c>
      <c r="DF116" s="72">
        <f t="shared" si="21"/>
        <v>0</v>
      </c>
      <c r="DG116" s="72"/>
      <c r="DH116" s="72" t="s">
        <v>59</v>
      </c>
      <c r="DI116" s="78">
        <f>AVERAGE(DE246)</f>
        <v>-0.42276003324825151</v>
      </c>
      <c r="DK116" s="39">
        <v>4.320493798938573</v>
      </c>
    </row>
    <row r="117" spans="1:115" x14ac:dyDescent="0.3">
      <c r="A117" s="51">
        <v>116</v>
      </c>
      <c r="B117" s="52">
        <v>1.6</v>
      </c>
      <c r="C117" s="53">
        <v>5.9166666666666661</v>
      </c>
      <c r="D117" s="53">
        <v>3.5714285714285712</v>
      </c>
      <c r="E117" s="54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4">
        <v>0</v>
      </c>
      <c r="M117" s="55">
        <v>0</v>
      </c>
      <c r="N117" s="53">
        <v>0</v>
      </c>
      <c r="O117" s="53">
        <v>0</v>
      </c>
      <c r="P117" s="53">
        <v>5</v>
      </c>
      <c r="Q117" s="53">
        <v>0</v>
      </c>
      <c r="R117" s="53">
        <v>0</v>
      </c>
      <c r="S117" s="53">
        <v>0</v>
      </c>
      <c r="T117" s="53">
        <v>4.16227766016838</v>
      </c>
      <c r="U117" s="54">
        <v>200</v>
      </c>
      <c r="V117" s="56">
        <v>0.95</v>
      </c>
      <c r="W117" s="53">
        <v>1.8</v>
      </c>
      <c r="X117" s="53">
        <v>0.35666565097642361</v>
      </c>
      <c r="Y117" s="53">
        <v>165</v>
      </c>
      <c r="Z117" s="53">
        <v>0</v>
      </c>
      <c r="AA117" s="53">
        <v>0.9890909090909098</v>
      </c>
      <c r="AB117" s="55">
        <v>2.1616100059177194E-3</v>
      </c>
      <c r="AC117" s="51">
        <v>6.2797217253431654</v>
      </c>
      <c r="AD117" s="51">
        <v>0.12158424324203305</v>
      </c>
      <c r="AE117" s="51">
        <v>7.9062562219993887E-2</v>
      </c>
      <c r="AF117" s="51">
        <v>8.1648336842687127E-3</v>
      </c>
      <c r="AG117" s="51">
        <v>1.232314948240828</v>
      </c>
      <c r="AH117" s="51">
        <v>2.5419018343989169E-2</v>
      </c>
      <c r="AI117" s="51">
        <v>3.5734969497160027</v>
      </c>
      <c r="AJ117" s="51">
        <v>7.1171039924040058E-2</v>
      </c>
      <c r="AK117" s="51">
        <v>0.69156732316879854</v>
      </c>
      <c r="AL117" s="53">
        <v>6.0167652645590639E-2</v>
      </c>
      <c r="AM117" s="51">
        <v>4.4324392254756706</v>
      </c>
      <c r="AN117" s="55">
        <v>0.22396492259079206</v>
      </c>
      <c r="AP117" s="51">
        <v>116</v>
      </c>
      <c r="AQ117" s="52">
        <v>1.6</v>
      </c>
      <c r="AR117" s="53">
        <v>5.9166666666666661</v>
      </c>
      <c r="AS117" s="53">
        <v>3.5714285714285712</v>
      </c>
      <c r="AT117" s="54">
        <v>0</v>
      </c>
      <c r="AU117" s="53">
        <v>0</v>
      </c>
      <c r="AV117" s="53">
        <v>0</v>
      </c>
      <c r="AW117" s="53">
        <v>0</v>
      </c>
      <c r="AX117" s="53">
        <v>0</v>
      </c>
      <c r="AY117" s="53">
        <v>0</v>
      </c>
      <c r="AZ117" s="53">
        <v>0</v>
      </c>
      <c r="BA117" s="54">
        <v>0</v>
      </c>
      <c r="BB117" s="55">
        <v>0</v>
      </c>
      <c r="BC117" s="53">
        <v>100</v>
      </c>
      <c r="BD117" s="53">
        <v>0</v>
      </c>
      <c r="BE117" s="53">
        <v>5</v>
      </c>
      <c r="BF117" s="53">
        <v>0</v>
      </c>
      <c r="BG117" s="53">
        <v>0</v>
      </c>
      <c r="BH117" s="53">
        <v>0</v>
      </c>
      <c r="BI117" s="53">
        <v>4.16227766016838</v>
      </c>
      <c r="BJ117" s="54">
        <v>200</v>
      </c>
      <c r="BK117" s="56">
        <v>0.95</v>
      </c>
      <c r="BL117" s="53">
        <v>0.125</v>
      </c>
      <c r="BM117" s="53">
        <v>0.12181448954078673</v>
      </c>
      <c r="BN117" s="53">
        <v>165</v>
      </c>
      <c r="BO117" s="53">
        <v>0</v>
      </c>
      <c r="BP117" s="53">
        <v>0.99924242424242427</v>
      </c>
      <c r="BQ117" s="55">
        <v>7.3826963358052512E-4</v>
      </c>
      <c r="BR117" s="51">
        <v>10.497262956017087</v>
      </c>
      <c r="BS117" s="51">
        <v>0.14272550515039414</v>
      </c>
      <c r="BT117" s="51">
        <v>0.12804172521283239</v>
      </c>
      <c r="BU117" s="51">
        <v>1.1946229493718229E-2</v>
      </c>
      <c r="BV117" s="51">
        <v>1.5032361096369455</v>
      </c>
      <c r="BW117" s="51">
        <v>3.2899596952309929E-2</v>
      </c>
      <c r="BX117" s="51">
        <v>3.4891232141222144</v>
      </c>
      <c r="BY117" s="51">
        <v>6.6970258002283747E-2</v>
      </c>
      <c r="BZ117" s="51">
        <v>0.78986171163319596</v>
      </c>
      <c r="CA117" s="53">
        <v>4.9798122199910776E-2</v>
      </c>
      <c r="CB117" s="51">
        <v>3.5873503003402321</v>
      </c>
      <c r="CC117" s="55">
        <v>0.13201815253852497</v>
      </c>
      <c r="CD117" s="53"/>
      <c r="CE117" s="53">
        <f t="shared" si="11"/>
        <v>4.5968415657875763</v>
      </c>
      <c r="CG117" s="75">
        <f t="shared" si="12"/>
        <v>-1.0151515151514467E-2</v>
      </c>
      <c r="CH117" s="71">
        <f t="shared" si="13"/>
        <v>0</v>
      </c>
      <c r="CI117" s="72"/>
      <c r="CJ117" s="72" t="s">
        <v>60</v>
      </c>
      <c r="CK117" s="78">
        <f>AVERAGE(CG247:CG249)</f>
        <v>0</v>
      </c>
      <c r="CL117" s="40"/>
      <c r="CM117" s="75">
        <f t="shared" si="14"/>
        <v>-0.27092116139611755</v>
      </c>
      <c r="CN117" s="72">
        <f t="shared" si="15"/>
        <v>0</v>
      </c>
      <c r="CO117" s="72"/>
      <c r="CP117" s="72" t="s">
        <v>60</v>
      </c>
      <c r="CQ117" s="78">
        <f>AVERAGE(CM247:CM249)</f>
        <v>-0.35270294594520962</v>
      </c>
      <c r="CR117" s="40"/>
      <c r="CS117" s="75">
        <f t="shared" si="16"/>
        <v>8.4373735593788357E-2</v>
      </c>
      <c r="CT117" s="72">
        <f t="shared" si="17"/>
        <v>1</v>
      </c>
      <c r="CU117" s="72"/>
      <c r="CV117" s="72" t="s">
        <v>60</v>
      </c>
      <c r="CW117" s="78">
        <f>AVERAGE(CS247:CS249)</f>
        <v>-0.48514708398332546</v>
      </c>
      <c r="CX117" s="40"/>
      <c r="CY117" s="75">
        <f t="shared" si="18"/>
        <v>-9.829438846439742E-2</v>
      </c>
      <c r="CZ117" s="72">
        <f t="shared" si="19"/>
        <v>1</v>
      </c>
      <c r="DA117" s="72"/>
      <c r="DB117" s="72" t="s">
        <v>60</v>
      </c>
      <c r="DC117" s="78">
        <f>AVERAGE(CY247:CY249)</f>
        <v>-0.26588938551724745</v>
      </c>
      <c r="DD117" s="40"/>
      <c r="DE117" s="75">
        <f t="shared" si="20"/>
        <v>0.84508892513543854</v>
      </c>
      <c r="DF117" s="72">
        <f t="shared" si="21"/>
        <v>0</v>
      </c>
      <c r="DG117" s="72"/>
      <c r="DH117" s="72" t="s">
        <v>60</v>
      </c>
      <c r="DI117" s="78">
        <f>AVERAGE(DE247:DE249)</f>
        <v>-0.48514708398332546</v>
      </c>
      <c r="DK117" s="39">
        <v>4.5968415657875763</v>
      </c>
    </row>
    <row r="118" spans="1:115" x14ac:dyDescent="0.3">
      <c r="A118" s="51">
        <v>106</v>
      </c>
      <c r="B118" s="52">
        <v>1.6</v>
      </c>
      <c r="C118" s="53">
        <v>3.75</v>
      </c>
      <c r="D118" s="53">
        <v>5.8571428571428559</v>
      </c>
      <c r="E118" s="54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4">
        <v>0</v>
      </c>
      <c r="M118" s="55">
        <v>0</v>
      </c>
      <c r="N118" s="53">
        <v>0</v>
      </c>
      <c r="O118" s="53">
        <v>0</v>
      </c>
      <c r="P118" s="53">
        <v>5</v>
      </c>
      <c r="Q118" s="53">
        <v>0</v>
      </c>
      <c r="R118" s="53">
        <v>0</v>
      </c>
      <c r="S118" s="53">
        <v>0</v>
      </c>
      <c r="T118" s="53">
        <v>4.16227766016838</v>
      </c>
      <c r="U118" s="54">
        <v>200</v>
      </c>
      <c r="V118" s="56">
        <v>0.95</v>
      </c>
      <c r="W118" s="53">
        <v>1.54</v>
      </c>
      <c r="X118" s="53">
        <v>0.33398579097005643</v>
      </c>
      <c r="Y118" s="53">
        <v>165</v>
      </c>
      <c r="Z118" s="53">
        <v>0</v>
      </c>
      <c r="AA118" s="53">
        <v>0.99066666666666703</v>
      </c>
      <c r="AB118" s="55">
        <v>2.0241563089094354E-3</v>
      </c>
      <c r="AC118" s="51">
        <v>6.6021627215238743</v>
      </c>
      <c r="AD118" s="51">
        <v>0.1191897347931907</v>
      </c>
      <c r="AE118" s="51">
        <v>7.5451436126708876E-2</v>
      </c>
      <c r="AF118" s="51">
        <v>8.0007416687064153E-3</v>
      </c>
      <c r="AG118" s="51">
        <v>1.2273674934043897</v>
      </c>
      <c r="AH118" s="51">
        <v>2.6426336660721517E-2</v>
      </c>
      <c r="AI118" s="51">
        <v>3.5775413253361985</v>
      </c>
      <c r="AJ118" s="51">
        <v>7.1719465810211991E-2</v>
      </c>
      <c r="AK118" s="51">
        <v>0.64962133916956732</v>
      </c>
      <c r="AL118" s="53">
        <v>4.5355124660948501E-2</v>
      </c>
      <c r="AM118" s="51">
        <v>4.2535560240174881</v>
      </c>
      <c r="AN118" s="55">
        <v>0.221515813496171</v>
      </c>
      <c r="AP118" s="51">
        <v>106</v>
      </c>
      <c r="AQ118" s="52">
        <v>1.6</v>
      </c>
      <c r="AR118" s="53">
        <v>3.75</v>
      </c>
      <c r="AS118" s="53">
        <v>5.8571428571428559</v>
      </c>
      <c r="AT118" s="54">
        <v>0</v>
      </c>
      <c r="AU118" s="53">
        <v>0</v>
      </c>
      <c r="AV118" s="53">
        <v>0</v>
      </c>
      <c r="AW118" s="53">
        <v>0</v>
      </c>
      <c r="AX118" s="53">
        <v>0</v>
      </c>
      <c r="AY118" s="53">
        <v>0</v>
      </c>
      <c r="AZ118" s="53">
        <v>0</v>
      </c>
      <c r="BA118" s="54">
        <v>0</v>
      </c>
      <c r="BB118" s="55">
        <v>0</v>
      </c>
      <c r="BC118" s="53">
        <v>100</v>
      </c>
      <c r="BD118" s="53">
        <v>0</v>
      </c>
      <c r="BE118" s="53">
        <v>5</v>
      </c>
      <c r="BF118" s="53">
        <v>0</v>
      </c>
      <c r="BG118" s="53">
        <v>0</v>
      </c>
      <c r="BH118" s="53">
        <v>0</v>
      </c>
      <c r="BI118" s="53">
        <v>4.16227766016838</v>
      </c>
      <c r="BJ118" s="54">
        <v>200</v>
      </c>
      <c r="BK118" s="56">
        <v>0.95</v>
      </c>
      <c r="BL118" s="53">
        <v>2.5000000000000001E-2</v>
      </c>
      <c r="BM118" s="53">
        <v>2.1824440270116454E-2</v>
      </c>
      <c r="BN118" s="53">
        <v>165</v>
      </c>
      <c r="BO118" s="53">
        <v>0</v>
      </c>
      <c r="BP118" s="53">
        <v>0.99984848484848499</v>
      </c>
      <c r="BQ118" s="55">
        <v>1.3226933497040367E-4</v>
      </c>
      <c r="BR118" s="51">
        <v>10.540330746489289</v>
      </c>
      <c r="BS118" s="51">
        <v>0.15704638694853845</v>
      </c>
      <c r="BT118" s="51">
        <v>0.12385819485889762</v>
      </c>
      <c r="BU118" s="51">
        <v>1.2900817191949514E-2</v>
      </c>
      <c r="BV118" s="51">
        <v>1.4906871646486206</v>
      </c>
      <c r="BW118" s="51">
        <v>3.423154781468124E-2</v>
      </c>
      <c r="BX118" s="51">
        <v>3.4697772982334949</v>
      </c>
      <c r="BY118" s="51">
        <v>6.316337488785119E-2</v>
      </c>
      <c r="BZ118" s="51">
        <v>0.76828487490548492</v>
      </c>
      <c r="CA118" s="53">
        <v>4.9213107077044835E-2</v>
      </c>
      <c r="CB118" s="51">
        <v>3.4737489500929399</v>
      </c>
      <c r="CC118" s="55">
        <v>6.4554052773800608E-2</v>
      </c>
      <c r="CD118" s="53"/>
      <c r="CE118" s="53">
        <f t="shared" si="11"/>
        <v>4.6866070578069277</v>
      </c>
      <c r="CG118" s="75">
        <f t="shared" si="12"/>
        <v>-9.1818181818179578E-3</v>
      </c>
      <c r="CH118" s="71">
        <f t="shared" si="13"/>
        <v>0</v>
      </c>
      <c r="CI118" s="72"/>
      <c r="CJ118" s="72" t="s">
        <v>61</v>
      </c>
      <c r="CK118" s="78">
        <f>AVERAGE(CG250:CG251)</f>
        <v>0</v>
      </c>
      <c r="CL118" s="40"/>
      <c r="CM118" s="75">
        <f t="shared" si="14"/>
        <v>-0.26331967124423095</v>
      </c>
      <c r="CN118" s="72">
        <f t="shared" si="15"/>
        <v>0</v>
      </c>
      <c r="CO118" s="72"/>
      <c r="CP118" s="72" t="s">
        <v>61</v>
      </c>
      <c r="CQ118" s="78">
        <f>AVERAGE(CM250:CM251)</f>
        <v>-0.37655394850175494</v>
      </c>
      <c r="CR118" s="40"/>
      <c r="CS118" s="75">
        <f t="shared" si="16"/>
        <v>0.10776402710270361</v>
      </c>
      <c r="CT118" s="72">
        <f t="shared" si="17"/>
        <v>1</v>
      </c>
      <c r="CU118" s="72"/>
      <c r="CV118" s="72" t="s">
        <v>61</v>
      </c>
      <c r="CW118" s="78">
        <f>AVERAGE(CS250:CS251)</f>
        <v>-0.49700914142977815</v>
      </c>
      <c r="CX118" s="40"/>
      <c r="CY118" s="75">
        <f t="shared" si="18"/>
        <v>-0.11866353573591759</v>
      </c>
      <c r="CZ118" s="72">
        <f t="shared" si="19"/>
        <v>0</v>
      </c>
      <c r="DA118" s="72"/>
      <c r="DB118" s="72" t="s">
        <v>61</v>
      </c>
      <c r="DC118" s="78">
        <f>AVERAGE(CY250:CY251)</f>
        <v>-0.26822122624257605</v>
      </c>
      <c r="DD118" s="40"/>
      <c r="DE118" s="75">
        <f t="shared" si="20"/>
        <v>0.77980707392454818</v>
      </c>
      <c r="DF118" s="72">
        <f t="shared" si="21"/>
        <v>0</v>
      </c>
      <c r="DG118" s="72"/>
      <c r="DH118" s="72" t="s">
        <v>61</v>
      </c>
      <c r="DI118" s="78">
        <f>AVERAGE(DE250:DE251)</f>
        <v>-0.49700914142977815</v>
      </c>
      <c r="DK118" s="39">
        <v>4.6866070578069277</v>
      </c>
    </row>
    <row r="119" spans="1:115" x14ac:dyDescent="0.3">
      <c r="A119" s="51">
        <v>111</v>
      </c>
      <c r="B119" s="52">
        <v>1.6</v>
      </c>
      <c r="C119" s="53">
        <v>4.833333333333333</v>
      </c>
      <c r="D119" s="53">
        <v>4.7142857142857135</v>
      </c>
      <c r="E119" s="54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4">
        <v>0</v>
      </c>
      <c r="M119" s="55">
        <v>0</v>
      </c>
      <c r="N119" s="53">
        <v>0</v>
      </c>
      <c r="O119" s="53">
        <v>0</v>
      </c>
      <c r="P119" s="53">
        <v>5</v>
      </c>
      <c r="Q119" s="53">
        <v>0</v>
      </c>
      <c r="R119" s="53">
        <v>0</v>
      </c>
      <c r="S119" s="53">
        <v>0</v>
      </c>
      <c r="T119" s="53">
        <v>4.16227766016838</v>
      </c>
      <c r="U119" s="54">
        <v>200</v>
      </c>
      <c r="V119" s="56">
        <v>0.95</v>
      </c>
      <c r="W119" s="53">
        <v>1.45</v>
      </c>
      <c r="X119" s="53">
        <v>0.34205311920422588</v>
      </c>
      <c r="Y119" s="53">
        <v>165</v>
      </c>
      <c r="Z119" s="53">
        <v>0</v>
      </c>
      <c r="AA119" s="53">
        <v>0.99121212121212154</v>
      </c>
      <c r="AB119" s="55">
        <v>2.0730492072983395E-3</v>
      </c>
      <c r="AC119" s="51">
        <v>6.7762331236844879</v>
      </c>
      <c r="AD119" s="51">
        <v>0.12861197865808047</v>
      </c>
      <c r="AE119" s="51">
        <v>8.8632149260000861E-2</v>
      </c>
      <c r="AF119" s="51">
        <v>8.4582040630556514E-3</v>
      </c>
      <c r="AG119" s="51">
        <v>1.2583408587469764</v>
      </c>
      <c r="AH119" s="51">
        <v>2.7508806247387302E-2</v>
      </c>
      <c r="AI119" s="51">
        <v>3.612751233229639</v>
      </c>
      <c r="AJ119" s="51">
        <v>7.845011243943821E-2</v>
      </c>
      <c r="AK119" s="51">
        <v>0.6597496596976723</v>
      </c>
      <c r="AL119" s="53">
        <v>5.1567404822416743E-2</v>
      </c>
      <c r="AM119" s="51">
        <v>4.285066173803771</v>
      </c>
      <c r="AN119" s="55">
        <v>0.22837248806056307</v>
      </c>
      <c r="AP119" s="51">
        <v>111</v>
      </c>
      <c r="AQ119" s="52">
        <v>1.6</v>
      </c>
      <c r="AR119" s="53">
        <v>4.833333333333333</v>
      </c>
      <c r="AS119" s="53">
        <v>4.7142857142857135</v>
      </c>
      <c r="AT119" s="54">
        <v>0</v>
      </c>
      <c r="AU119" s="53">
        <v>0</v>
      </c>
      <c r="AV119" s="53">
        <v>0</v>
      </c>
      <c r="AW119" s="53">
        <v>0</v>
      </c>
      <c r="AX119" s="53">
        <v>0</v>
      </c>
      <c r="AY119" s="53">
        <v>0</v>
      </c>
      <c r="AZ119" s="53">
        <v>0</v>
      </c>
      <c r="BA119" s="54">
        <v>0</v>
      </c>
      <c r="BB119" s="55">
        <v>0</v>
      </c>
      <c r="BC119" s="53">
        <v>100</v>
      </c>
      <c r="BD119" s="53">
        <v>0</v>
      </c>
      <c r="BE119" s="53">
        <v>5</v>
      </c>
      <c r="BF119" s="53">
        <v>0</v>
      </c>
      <c r="BG119" s="53">
        <v>0</v>
      </c>
      <c r="BH119" s="53">
        <v>0</v>
      </c>
      <c r="BI119" s="53">
        <v>4.16227766016838</v>
      </c>
      <c r="BJ119" s="54">
        <v>200</v>
      </c>
      <c r="BK119" s="56">
        <v>0.95</v>
      </c>
      <c r="BL119" s="53">
        <v>7.0000000000000007E-2</v>
      </c>
      <c r="BM119" s="53">
        <v>4.9442390099598152E-2</v>
      </c>
      <c r="BN119" s="53">
        <v>165</v>
      </c>
      <c r="BO119" s="53">
        <v>0</v>
      </c>
      <c r="BP119" s="53">
        <v>0.99957575757575756</v>
      </c>
      <c r="BQ119" s="55">
        <v>2.9965084908847335E-4</v>
      </c>
      <c r="BR119" s="51">
        <v>10.784803591722161</v>
      </c>
      <c r="BS119" s="51">
        <v>0.15096364100554838</v>
      </c>
      <c r="BT119" s="51">
        <v>0.12239679721592447</v>
      </c>
      <c r="BU119" s="51">
        <v>1.2379766134707216E-2</v>
      </c>
      <c r="BV119" s="51">
        <v>1.4502376370608783</v>
      </c>
      <c r="BW119" s="51">
        <v>3.4130066195122204E-2</v>
      </c>
      <c r="BX119" s="51">
        <v>3.4265777935733359</v>
      </c>
      <c r="BY119" s="51">
        <v>6.5770340984855777E-2</v>
      </c>
      <c r="BZ119" s="51">
        <v>0.81132355406454326</v>
      </c>
      <c r="CA119" s="53">
        <v>5.5254242287681284E-2</v>
      </c>
      <c r="CB119" s="51">
        <v>3.4700356385479796</v>
      </c>
      <c r="CC119" s="55">
        <v>8.3920484589847813E-2</v>
      </c>
      <c r="CD119" s="53"/>
      <c r="CE119" s="53">
        <f t="shared" si="11"/>
        <v>4.7734384133153203</v>
      </c>
      <c r="CG119" s="75">
        <f t="shared" si="12"/>
        <v>-8.3636363636360178E-3</v>
      </c>
      <c r="CH119" s="71">
        <f t="shared" si="13"/>
        <v>0</v>
      </c>
      <c r="CI119" s="72"/>
      <c r="CJ119" s="72" t="s">
        <v>62</v>
      </c>
      <c r="CK119" s="78">
        <f>AVERAGE(CG252)</f>
        <v>0</v>
      </c>
      <c r="CL119" s="40"/>
      <c r="CM119" s="75">
        <f t="shared" si="14"/>
        <v>-0.19189677831390184</v>
      </c>
      <c r="CN119" s="72">
        <f t="shared" si="15"/>
        <v>0</v>
      </c>
      <c r="CO119" s="72"/>
      <c r="CP119" s="72" t="s">
        <v>62</v>
      </c>
      <c r="CQ119" s="78">
        <f>AVERAGE(CM252)</f>
        <v>-0.43592833502135186</v>
      </c>
      <c r="CR119" s="40"/>
      <c r="CS119" s="75">
        <f t="shared" si="16"/>
        <v>0.18617343965630306</v>
      </c>
      <c r="CT119" s="72">
        <f t="shared" si="17"/>
        <v>0</v>
      </c>
      <c r="CU119" s="72"/>
      <c r="CV119" s="72" t="s">
        <v>62</v>
      </c>
      <c r="CW119" s="78">
        <f>AVERAGE(CS252)</f>
        <v>-0.61467106313341136</v>
      </c>
      <c r="CX119" s="40"/>
      <c r="CY119" s="75">
        <f t="shared" si="18"/>
        <v>-0.15157389436687096</v>
      </c>
      <c r="CZ119" s="72">
        <f t="shared" si="19"/>
        <v>0</v>
      </c>
      <c r="DA119" s="72"/>
      <c r="DB119" s="72" t="s">
        <v>62</v>
      </c>
      <c r="DC119" s="78">
        <f>AVERAGE(CY252)</f>
        <v>-0.33378102438129975</v>
      </c>
      <c r="DD119" s="40"/>
      <c r="DE119" s="75">
        <f t="shared" si="20"/>
        <v>0.81503053525579139</v>
      </c>
      <c r="DF119" s="72">
        <f t="shared" si="21"/>
        <v>0</v>
      </c>
      <c r="DG119" s="72"/>
      <c r="DH119" s="72" t="s">
        <v>62</v>
      </c>
      <c r="DI119" s="78">
        <f>AVERAGE(DE252)</f>
        <v>-0.61467106313341136</v>
      </c>
      <c r="DK119" s="39">
        <v>4.7734384133153203</v>
      </c>
    </row>
    <row r="120" spans="1:115" x14ac:dyDescent="0.3">
      <c r="A120" s="51">
        <v>123</v>
      </c>
      <c r="B120" s="52">
        <v>1.6</v>
      </c>
      <c r="C120" s="53">
        <v>6.9999999999999991</v>
      </c>
      <c r="D120" s="53">
        <v>3.5714285714285712</v>
      </c>
      <c r="E120" s="54">
        <v>0</v>
      </c>
      <c r="F120" s="53">
        <v>0</v>
      </c>
      <c r="G120" s="53">
        <v>0</v>
      </c>
      <c r="H120" s="53">
        <v>0</v>
      </c>
      <c r="I120" s="53">
        <v>0</v>
      </c>
      <c r="J120" s="53">
        <v>0</v>
      </c>
      <c r="K120" s="53">
        <v>0</v>
      </c>
      <c r="L120" s="54">
        <v>0</v>
      </c>
      <c r="M120" s="55">
        <v>0</v>
      </c>
      <c r="N120" s="53">
        <v>0</v>
      </c>
      <c r="O120" s="53">
        <v>0</v>
      </c>
      <c r="P120" s="53">
        <v>5</v>
      </c>
      <c r="Q120" s="53">
        <v>0</v>
      </c>
      <c r="R120" s="53">
        <v>0</v>
      </c>
      <c r="S120" s="53">
        <v>0</v>
      </c>
      <c r="T120" s="53">
        <v>4.16227766016838</v>
      </c>
      <c r="U120" s="54">
        <v>200</v>
      </c>
      <c r="V120" s="56">
        <v>0.95</v>
      </c>
      <c r="W120" s="53">
        <v>0.67</v>
      </c>
      <c r="X120" s="53">
        <v>0.17240492784549791</v>
      </c>
      <c r="Y120" s="53">
        <v>165</v>
      </c>
      <c r="Z120" s="53">
        <v>0</v>
      </c>
      <c r="AA120" s="53">
        <v>0.99593939393939468</v>
      </c>
      <c r="AB120" s="55">
        <v>1.0448783505787741E-3</v>
      </c>
      <c r="AC120" s="51">
        <v>7.4349861752623267</v>
      </c>
      <c r="AD120" s="51">
        <v>0.12993062969264368</v>
      </c>
      <c r="AE120" s="51">
        <v>9.231899559140265E-2</v>
      </c>
      <c r="AF120" s="51">
        <v>8.8625970104997502E-3</v>
      </c>
      <c r="AG120" s="51">
        <v>1.287786393030306</v>
      </c>
      <c r="AH120" s="51">
        <v>2.7473009537695763E-2</v>
      </c>
      <c r="AI120" s="51">
        <v>3.6168605867568573</v>
      </c>
      <c r="AJ120" s="51">
        <v>7.473634009310047E-2</v>
      </c>
      <c r="AK120" s="51">
        <v>0.67667562488858279</v>
      </c>
      <c r="AL120" s="53">
        <v>5.2881775493311224E-2</v>
      </c>
      <c r="AM120" s="51">
        <v>3.9324276371673133</v>
      </c>
      <c r="AN120" s="55">
        <v>0.14675788189268826</v>
      </c>
      <c r="AP120" s="51">
        <v>123</v>
      </c>
      <c r="AQ120" s="52">
        <v>1.6</v>
      </c>
      <c r="AR120" s="53">
        <v>6.9999999999999991</v>
      </c>
      <c r="AS120" s="53">
        <v>3.5714285714285712</v>
      </c>
      <c r="AT120" s="54">
        <v>0</v>
      </c>
      <c r="AU120" s="53">
        <v>0</v>
      </c>
      <c r="AV120" s="53">
        <v>0</v>
      </c>
      <c r="AW120" s="53">
        <v>0</v>
      </c>
      <c r="AX120" s="53">
        <v>0</v>
      </c>
      <c r="AY120" s="53">
        <v>0</v>
      </c>
      <c r="AZ120" s="53">
        <v>0</v>
      </c>
      <c r="BA120" s="54">
        <v>0</v>
      </c>
      <c r="BB120" s="55">
        <v>0</v>
      </c>
      <c r="BC120" s="53">
        <v>100</v>
      </c>
      <c r="BD120" s="53">
        <v>0</v>
      </c>
      <c r="BE120" s="53">
        <v>5</v>
      </c>
      <c r="BF120" s="53">
        <v>0</v>
      </c>
      <c r="BG120" s="53">
        <v>0</v>
      </c>
      <c r="BH120" s="53">
        <v>0</v>
      </c>
      <c r="BI120" s="53">
        <v>4.16227766016838</v>
      </c>
      <c r="BJ120" s="54">
        <v>200</v>
      </c>
      <c r="BK120" s="56">
        <v>0.95</v>
      </c>
      <c r="BL120" s="53">
        <v>0.02</v>
      </c>
      <c r="BM120" s="53">
        <v>2.4050087320807302E-2</v>
      </c>
      <c r="BN120" s="53">
        <v>165</v>
      </c>
      <c r="BO120" s="53">
        <v>0</v>
      </c>
      <c r="BP120" s="53">
        <v>0.99987878787878803</v>
      </c>
      <c r="BQ120" s="55">
        <v>1.4575810497458974E-4</v>
      </c>
      <c r="BR120" s="51">
        <v>11.888438464398584</v>
      </c>
      <c r="BS120" s="51">
        <v>0.15375684802231515</v>
      </c>
      <c r="BT120" s="51">
        <v>0.13573080617707073</v>
      </c>
      <c r="BU120" s="51">
        <v>1.3468550996404892E-2</v>
      </c>
      <c r="BV120" s="51">
        <v>1.6315774654769186</v>
      </c>
      <c r="BW120" s="51">
        <v>4.1680050830476829E-2</v>
      </c>
      <c r="BX120" s="51">
        <v>3.613046822776937</v>
      </c>
      <c r="BY120" s="51">
        <v>6.3000091176131062E-2</v>
      </c>
      <c r="BZ120" s="51">
        <v>0.85179835063486953</v>
      </c>
      <c r="CA120" s="53">
        <v>5.6369607009079135E-2</v>
      </c>
      <c r="CB120" s="51">
        <v>3.6224116775342985</v>
      </c>
      <c r="CC120" s="55">
        <v>6.7816111675570709E-2</v>
      </c>
      <c r="CD120" s="53"/>
      <c r="CE120" s="53">
        <f t="shared" si="11"/>
        <v>5</v>
      </c>
      <c r="CG120" s="75">
        <f t="shared" si="12"/>
        <v>-3.9393939393933541E-3</v>
      </c>
      <c r="CH120" s="71">
        <f t="shared" si="13"/>
        <v>0</v>
      </c>
      <c r="CI120" s="72"/>
      <c r="CJ120" s="72" t="s">
        <v>63</v>
      </c>
      <c r="CK120" s="78">
        <f>AVERAGE(CG253:CG254)</f>
        <v>0</v>
      </c>
      <c r="CL120" s="40"/>
      <c r="CM120" s="75">
        <f t="shared" si="14"/>
        <v>-0.34379107244661267</v>
      </c>
      <c r="CN120" s="72">
        <f t="shared" si="15"/>
        <v>0</v>
      </c>
      <c r="CO120" s="72"/>
      <c r="CP120" s="72" t="s">
        <v>63</v>
      </c>
      <c r="CQ120" s="78">
        <f>AVERAGE(CM253:CM254)</f>
        <v>-0.34647351365742118</v>
      </c>
      <c r="CR120" s="40"/>
      <c r="CS120" s="75">
        <f t="shared" si="16"/>
        <v>3.8137639799202816E-3</v>
      </c>
      <c r="CT120" s="72">
        <f t="shared" si="17"/>
        <v>1</v>
      </c>
      <c r="CU120" s="72"/>
      <c r="CV120" s="72" t="s">
        <v>63</v>
      </c>
      <c r="CW120" s="78">
        <f>AVERAGE(CS253:CS254)</f>
        <v>-0.81812625371512682</v>
      </c>
      <c r="CX120" s="40"/>
      <c r="CY120" s="75">
        <f t="shared" si="18"/>
        <v>-0.17512272574628673</v>
      </c>
      <c r="CZ120" s="72">
        <f t="shared" si="19"/>
        <v>0</v>
      </c>
      <c r="DA120" s="72"/>
      <c r="DB120" s="72" t="s">
        <v>63</v>
      </c>
      <c r="DC120" s="78">
        <f>AVERAGE(CY253:CY254)</f>
        <v>-0.35417670005483232</v>
      </c>
      <c r="DD120" s="40"/>
      <c r="DE120" s="75">
        <f t="shared" si="20"/>
        <v>0.31001595963301476</v>
      </c>
      <c r="DF120" s="72">
        <f t="shared" si="21"/>
        <v>0</v>
      </c>
      <c r="DG120" s="72"/>
      <c r="DH120" s="72" t="s">
        <v>63</v>
      </c>
      <c r="DI120" s="78">
        <f>AVERAGE(DE253:DE254)</f>
        <v>-0.81812625371512682</v>
      </c>
      <c r="DK120" s="39">
        <v>5</v>
      </c>
    </row>
    <row r="121" spans="1:115" x14ac:dyDescent="0.3">
      <c r="A121" s="51">
        <v>107</v>
      </c>
      <c r="B121" s="52">
        <v>1.6</v>
      </c>
      <c r="C121" s="53">
        <v>3.75</v>
      </c>
      <c r="D121" s="53">
        <v>6.9999999999999982</v>
      </c>
      <c r="E121" s="54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4">
        <v>0</v>
      </c>
      <c r="M121" s="55">
        <v>0</v>
      </c>
      <c r="N121" s="53">
        <v>0</v>
      </c>
      <c r="O121" s="53">
        <v>0</v>
      </c>
      <c r="P121" s="53">
        <v>5</v>
      </c>
      <c r="Q121" s="53">
        <v>0</v>
      </c>
      <c r="R121" s="53">
        <v>0</v>
      </c>
      <c r="S121" s="53">
        <v>0</v>
      </c>
      <c r="T121" s="53">
        <v>4.16227766016838</v>
      </c>
      <c r="U121" s="54">
        <v>200</v>
      </c>
      <c r="V121" s="56">
        <v>0.95</v>
      </c>
      <c r="W121" s="53">
        <v>0.72499999999999998</v>
      </c>
      <c r="X121" s="53">
        <v>0.19864575081896607</v>
      </c>
      <c r="Y121" s="53">
        <v>165</v>
      </c>
      <c r="Z121" s="53">
        <v>0</v>
      </c>
      <c r="AA121" s="53">
        <v>0.99560606060606105</v>
      </c>
      <c r="AB121" s="55">
        <v>1.2039136413270681E-3</v>
      </c>
      <c r="AC121" s="51">
        <v>7.7005780527796652</v>
      </c>
      <c r="AD121" s="51">
        <v>0.13621561080455885</v>
      </c>
      <c r="AE121" s="51">
        <v>9.8504103918193059E-2</v>
      </c>
      <c r="AF121" s="51">
        <v>9.3604537884876115E-3</v>
      </c>
      <c r="AG121" s="51">
        <v>1.3039117690193753</v>
      </c>
      <c r="AH121" s="51">
        <v>3.0332980310392266E-2</v>
      </c>
      <c r="AI121" s="51">
        <v>3.5799651483899995</v>
      </c>
      <c r="AJ121" s="51">
        <v>8.6998044788181003E-2</v>
      </c>
      <c r="AK121" s="51">
        <v>0.66639938575694491</v>
      </c>
      <c r="AL121" s="53">
        <v>4.6373028425487448E-2</v>
      </c>
      <c r="AM121" s="51">
        <v>3.9421345487903392</v>
      </c>
      <c r="AN121" s="55">
        <v>0.17677907298682363</v>
      </c>
      <c r="AP121" s="51">
        <v>107</v>
      </c>
      <c r="AQ121" s="52">
        <v>1.6</v>
      </c>
      <c r="AR121" s="53">
        <v>3.75</v>
      </c>
      <c r="AS121" s="53">
        <v>6.9999999999999982</v>
      </c>
      <c r="AT121" s="54">
        <v>0</v>
      </c>
      <c r="AU121" s="53">
        <v>0</v>
      </c>
      <c r="AV121" s="53">
        <v>0</v>
      </c>
      <c r="AW121" s="53">
        <v>0</v>
      </c>
      <c r="AX121" s="53">
        <v>0</v>
      </c>
      <c r="AY121" s="53">
        <v>0</v>
      </c>
      <c r="AZ121" s="53">
        <v>0</v>
      </c>
      <c r="BA121" s="54">
        <v>0</v>
      </c>
      <c r="BB121" s="55">
        <v>0</v>
      </c>
      <c r="BC121" s="53">
        <v>100</v>
      </c>
      <c r="BD121" s="53">
        <v>0</v>
      </c>
      <c r="BE121" s="53">
        <v>5</v>
      </c>
      <c r="BF121" s="53">
        <v>0</v>
      </c>
      <c r="BG121" s="53">
        <v>0</v>
      </c>
      <c r="BH121" s="53">
        <v>0</v>
      </c>
      <c r="BI121" s="53">
        <v>4.16227766016838</v>
      </c>
      <c r="BJ121" s="54">
        <v>200</v>
      </c>
      <c r="BK121" s="56">
        <v>0.95</v>
      </c>
      <c r="BL121" s="53">
        <v>0.01</v>
      </c>
      <c r="BM121" s="53">
        <v>1.3908759552024679E-2</v>
      </c>
      <c r="BN121" s="53">
        <v>165</v>
      </c>
      <c r="BO121" s="53">
        <v>0</v>
      </c>
      <c r="BP121" s="53">
        <v>0.99993939393939402</v>
      </c>
      <c r="BQ121" s="55">
        <v>8.4295512436513665E-5</v>
      </c>
      <c r="BR121" s="51">
        <v>13.017568920916482</v>
      </c>
      <c r="BS121" s="51">
        <v>0.16222359727169353</v>
      </c>
      <c r="BT121" s="51">
        <v>0.14389327528349929</v>
      </c>
      <c r="BU121" s="51">
        <v>1.4515639652390867E-2</v>
      </c>
      <c r="BV121" s="51">
        <v>1.6644661900378424</v>
      </c>
      <c r="BW121" s="51">
        <v>4.6598065201115056E-2</v>
      </c>
      <c r="BX121" s="51">
        <v>3.6620679763001855</v>
      </c>
      <c r="BY121" s="51">
        <v>6.4825778384665536E-2</v>
      </c>
      <c r="BZ121" s="51">
        <v>0.86094949148216404</v>
      </c>
      <c r="CA121" s="53">
        <v>6.0570985251378502E-2</v>
      </c>
      <c r="CB121" s="51">
        <v>3.6695070070218736</v>
      </c>
      <c r="CC121" s="55">
        <v>6.8555766723385494E-2</v>
      </c>
      <c r="CD121" s="53"/>
      <c r="CE121" s="53">
        <f t="shared" si="11"/>
        <v>5.1234753829797981</v>
      </c>
      <c r="CG121" s="75">
        <f t="shared" si="12"/>
        <v>-4.3333333333329671E-3</v>
      </c>
      <c r="CH121" s="71">
        <f t="shared" si="13"/>
        <v>0</v>
      </c>
      <c r="CI121" s="72"/>
      <c r="CJ121" s="72" t="s">
        <v>64</v>
      </c>
      <c r="CK121" s="78">
        <f>CG255</f>
        <v>0</v>
      </c>
      <c r="CL121" s="40"/>
      <c r="CM121" s="75">
        <f t="shared" si="14"/>
        <v>-0.36055442101846702</v>
      </c>
      <c r="CN121" s="72">
        <f t="shared" si="15"/>
        <v>0</v>
      </c>
      <c r="CO121" s="72"/>
      <c r="CP121" s="72" t="s">
        <v>64</v>
      </c>
      <c r="CQ121" s="78">
        <f>CM255</f>
        <v>-0.33666189859238371</v>
      </c>
      <c r="CR121" s="40"/>
      <c r="CS121" s="75">
        <f t="shared" si="16"/>
        <v>-8.2102827910186083E-2</v>
      </c>
      <c r="CT121" s="72">
        <f t="shared" si="17"/>
        <v>1</v>
      </c>
      <c r="CU121" s="72"/>
      <c r="CV121" s="72" t="s">
        <v>64</v>
      </c>
      <c r="CW121" s="78">
        <f>CS255</f>
        <v>-0.6817202210393325</v>
      </c>
      <c r="CX121" s="40"/>
      <c r="CY121" s="75">
        <f t="shared" si="18"/>
        <v>-0.19455010572521914</v>
      </c>
      <c r="CZ121" s="72">
        <f t="shared" si="19"/>
        <v>0</v>
      </c>
      <c r="DA121" s="72"/>
      <c r="DB121" s="72" t="s">
        <v>64</v>
      </c>
      <c r="DC121" s="78">
        <f>CY255</f>
        <v>-0.33333612985525396</v>
      </c>
      <c r="DD121" s="40"/>
      <c r="DE121" s="75">
        <f t="shared" si="20"/>
        <v>0.2726275417684656</v>
      </c>
      <c r="DF121" s="72">
        <f t="shared" si="21"/>
        <v>0</v>
      </c>
      <c r="DG121" s="72"/>
      <c r="DH121" s="72" t="s">
        <v>64</v>
      </c>
      <c r="DI121" s="78">
        <f>DE255</f>
        <v>-0.6817202210393325</v>
      </c>
      <c r="DK121" s="39">
        <v>5.1234753829797981</v>
      </c>
    </row>
    <row r="122" spans="1:115" x14ac:dyDescent="0.3">
      <c r="A122" s="51">
        <v>117</v>
      </c>
      <c r="B122" s="52">
        <v>1.6</v>
      </c>
      <c r="C122" s="53">
        <v>5.9166666666666661</v>
      </c>
      <c r="D122" s="53">
        <v>4.7142857142857135</v>
      </c>
      <c r="E122" s="54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4">
        <v>0</v>
      </c>
      <c r="M122" s="55">
        <v>0</v>
      </c>
      <c r="N122" s="53">
        <v>0</v>
      </c>
      <c r="O122" s="53">
        <v>0</v>
      </c>
      <c r="P122" s="53">
        <v>5</v>
      </c>
      <c r="Q122" s="53">
        <v>0</v>
      </c>
      <c r="R122" s="53">
        <v>0</v>
      </c>
      <c r="S122" s="53">
        <v>0</v>
      </c>
      <c r="T122" s="53">
        <v>4.16227766016838</v>
      </c>
      <c r="U122" s="54">
        <v>200</v>
      </c>
      <c r="V122" s="56">
        <v>0.95</v>
      </c>
      <c r="W122" s="53">
        <v>0.5</v>
      </c>
      <c r="X122" s="53">
        <v>0.15376711887242608</v>
      </c>
      <c r="Y122" s="53">
        <v>165</v>
      </c>
      <c r="Z122" s="53">
        <v>0</v>
      </c>
      <c r="AA122" s="53">
        <v>0.99696969696969751</v>
      </c>
      <c r="AB122" s="55">
        <v>9.3192193256015957E-4</v>
      </c>
      <c r="AC122" s="51">
        <v>8.0228699911548258</v>
      </c>
      <c r="AD122" s="51">
        <v>0.12547814031569207</v>
      </c>
      <c r="AE122" s="51">
        <v>9.9391287807164566E-2</v>
      </c>
      <c r="AF122" s="51">
        <v>9.3561121936440936E-3</v>
      </c>
      <c r="AG122" s="51">
        <v>1.3351793036975113</v>
      </c>
      <c r="AH122" s="51">
        <v>2.7424824855183202E-2</v>
      </c>
      <c r="AI122" s="51">
        <v>3.6616236337811352</v>
      </c>
      <c r="AJ122" s="51">
        <v>8.417609102603342E-2</v>
      </c>
      <c r="AK122" s="51">
        <v>0.7339114661284758</v>
      </c>
      <c r="AL122" s="53">
        <v>5.5391768266414163E-2</v>
      </c>
      <c r="AM122" s="51">
        <v>3.8577984614229752</v>
      </c>
      <c r="AN122" s="55">
        <v>0.1328419540296642</v>
      </c>
      <c r="AP122" s="51">
        <v>117</v>
      </c>
      <c r="AQ122" s="52">
        <v>1.6</v>
      </c>
      <c r="AR122" s="53">
        <v>5.9166666666666661</v>
      </c>
      <c r="AS122" s="53">
        <v>4.7142857142857135</v>
      </c>
      <c r="AT122" s="54">
        <v>0</v>
      </c>
      <c r="AU122" s="53">
        <v>0</v>
      </c>
      <c r="AV122" s="53">
        <v>0</v>
      </c>
      <c r="AW122" s="53">
        <v>0</v>
      </c>
      <c r="AX122" s="53">
        <v>0</v>
      </c>
      <c r="AY122" s="53">
        <v>0</v>
      </c>
      <c r="AZ122" s="53">
        <v>0</v>
      </c>
      <c r="BA122" s="54">
        <v>0</v>
      </c>
      <c r="BB122" s="55">
        <v>0</v>
      </c>
      <c r="BC122" s="53">
        <v>100</v>
      </c>
      <c r="BD122" s="53">
        <v>0</v>
      </c>
      <c r="BE122" s="53">
        <v>5</v>
      </c>
      <c r="BF122" s="53">
        <v>0</v>
      </c>
      <c r="BG122" s="53">
        <v>0</v>
      </c>
      <c r="BH122" s="53">
        <v>0</v>
      </c>
      <c r="BI122" s="53">
        <v>4.16227766016838</v>
      </c>
      <c r="BJ122" s="54">
        <v>200</v>
      </c>
      <c r="BK122" s="56">
        <v>0.95</v>
      </c>
      <c r="BL122" s="53">
        <v>0</v>
      </c>
      <c r="BM122" s="53">
        <v>0</v>
      </c>
      <c r="BN122" s="53">
        <v>165</v>
      </c>
      <c r="BO122" s="53">
        <v>0</v>
      </c>
      <c r="BP122" s="53">
        <v>1</v>
      </c>
      <c r="BQ122" s="55">
        <v>0</v>
      </c>
      <c r="BR122" s="51">
        <v>13.117303030303038</v>
      </c>
      <c r="BS122" s="51">
        <v>0.14764794503107329</v>
      </c>
      <c r="BT122" s="51">
        <v>0.12332322004730295</v>
      </c>
      <c r="BU122" s="51">
        <v>1.3006999452910496E-2</v>
      </c>
      <c r="BV122" s="51">
        <v>1.6083723936133105</v>
      </c>
      <c r="BW122" s="51">
        <v>4.1248835422680138E-2</v>
      </c>
      <c r="BX122" s="51">
        <v>3.6534816923003435</v>
      </c>
      <c r="BY122" s="51">
        <v>6.075190322365813E-2</v>
      </c>
      <c r="BZ122" s="51">
        <v>0.83284185199611305</v>
      </c>
      <c r="CA122" s="53">
        <v>5.0968913423347528E-2</v>
      </c>
      <c r="CB122" s="51">
        <v>3.6534816923003435</v>
      </c>
      <c r="CC122" s="55">
        <v>6.075190322365813E-2</v>
      </c>
      <c r="CD122" s="53"/>
      <c r="CE122" s="53">
        <f t="shared" si="11"/>
        <v>5.2813688701753385</v>
      </c>
      <c r="CG122" s="75">
        <f t="shared" si="12"/>
        <v>-3.0303030303024947E-3</v>
      </c>
      <c r="CH122" s="71">
        <f t="shared" si="13"/>
        <v>0</v>
      </c>
      <c r="CI122" s="72"/>
      <c r="CJ122" s="72" t="s">
        <v>67</v>
      </c>
      <c r="CK122" s="77">
        <f>AVERAGE(CK106:CK121)</f>
        <v>-4.4479387626262593E-2</v>
      </c>
      <c r="CL122" s="40"/>
      <c r="CM122" s="75">
        <f t="shared" si="14"/>
        <v>-0.27319308991579927</v>
      </c>
      <c r="CN122" s="72">
        <f t="shared" si="15"/>
        <v>0</v>
      </c>
      <c r="CO122" s="72"/>
      <c r="CP122" s="72" t="s">
        <v>67</v>
      </c>
      <c r="CQ122" s="77">
        <f>AVERAGE(CQ106:CQ121)</f>
        <v>-0.19882896762670127</v>
      </c>
      <c r="CR122" s="40"/>
      <c r="CS122" s="75">
        <f t="shared" si="16"/>
        <v>8.1419414807917256E-3</v>
      </c>
      <c r="CT122" s="72">
        <f t="shared" si="17"/>
        <v>1</v>
      </c>
      <c r="CU122" s="72"/>
      <c r="CV122" s="72" t="s">
        <v>67</v>
      </c>
      <c r="CW122" s="77">
        <f>AVERAGE(CW106:CW121)</f>
        <v>-0.25208142412932155</v>
      </c>
      <c r="CX122" s="40"/>
      <c r="CY122" s="75">
        <f t="shared" si="18"/>
        <v>-9.8930385867637249E-2</v>
      </c>
      <c r="CZ122" s="72">
        <f t="shared" si="19"/>
        <v>1</v>
      </c>
      <c r="DA122" s="72"/>
      <c r="DB122" s="72" t="s">
        <v>67</v>
      </c>
      <c r="DC122" s="77">
        <f>AVERAGE(DC106:DC121)</f>
        <v>1.2775761548106239</v>
      </c>
      <c r="DD122" s="40"/>
      <c r="DE122" s="75">
        <f t="shared" si="20"/>
        <v>0.20431676912263175</v>
      </c>
      <c r="DF122" s="72">
        <f t="shared" si="21"/>
        <v>0</v>
      </c>
      <c r="DG122" s="72"/>
      <c r="DH122" s="72" t="s">
        <v>67</v>
      </c>
      <c r="DI122" s="77">
        <f>AVERAGE(DI106:DI121)</f>
        <v>1.8109745486825959</v>
      </c>
      <c r="DK122" s="39">
        <v>5.2813688701753385</v>
      </c>
    </row>
    <row r="123" spans="1:115" x14ac:dyDescent="0.3">
      <c r="A123" s="51">
        <v>112</v>
      </c>
      <c r="B123" s="52">
        <v>1.6</v>
      </c>
      <c r="C123" s="53">
        <v>4.833333333333333</v>
      </c>
      <c r="D123" s="53">
        <v>5.8571428571428559</v>
      </c>
      <c r="E123" s="54">
        <v>0</v>
      </c>
      <c r="F123" s="53">
        <v>0</v>
      </c>
      <c r="G123" s="53">
        <v>0</v>
      </c>
      <c r="H123" s="53">
        <v>0</v>
      </c>
      <c r="I123" s="53">
        <v>0</v>
      </c>
      <c r="J123" s="53">
        <v>0</v>
      </c>
      <c r="K123" s="53">
        <v>0</v>
      </c>
      <c r="L123" s="54">
        <v>0</v>
      </c>
      <c r="M123" s="55">
        <v>0</v>
      </c>
      <c r="N123" s="53">
        <v>0</v>
      </c>
      <c r="O123" s="53">
        <v>0</v>
      </c>
      <c r="P123" s="53">
        <v>5</v>
      </c>
      <c r="Q123" s="53">
        <v>0</v>
      </c>
      <c r="R123" s="53">
        <v>0</v>
      </c>
      <c r="S123" s="53">
        <v>0</v>
      </c>
      <c r="T123" s="53">
        <v>4.16227766016838</v>
      </c>
      <c r="U123" s="54">
        <v>200</v>
      </c>
      <c r="V123" s="56">
        <v>0.95</v>
      </c>
      <c r="W123" s="53">
        <v>0.36499999999999999</v>
      </c>
      <c r="X123" s="53">
        <v>0.17016174224221414</v>
      </c>
      <c r="Y123" s="53">
        <v>165</v>
      </c>
      <c r="Z123" s="53">
        <v>0</v>
      </c>
      <c r="AA123" s="53">
        <v>0.99778787878787911</v>
      </c>
      <c r="AB123" s="55">
        <v>1.03128328631645E-3</v>
      </c>
      <c r="AC123" s="51">
        <v>8.26598167873229</v>
      </c>
      <c r="AD123" s="51">
        <v>0.13828382120911711</v>
      </c>
      <c r="AE123" s="51">
        <v>8.8123492293291208E-2</v>
      </c>
      <c r="AF123" s="51">
        <v>7.9838425395073378E-3</v>
      </c>
      <c r="AG123" s="51">
        <v>1.3139963649092243</v>
      </c>
      <c r="AH123" s="51">
        <v>3.0434892168131535E-2</v>
      </c>
      <c r="AI123" s="51">
        <v>3.6006826967864156</v>
      </c>
      <c r="AJ123" s="51">
        <v>8.8752605347758293E-2</v>
      </c>
      <c r="AK123" s="51">
        <v>0.71959179738417778</v>
      </c>
      <c r="AL123" s="53">
        <v>5.884078263990894E-2</v>
      </c>
      <c r="AM123" s="51">
        <v>3.7478138172986428</v>
      </c>
      <c r="AN123" s="55">
        <v>0.13788617922480306</v>
      </c>
      <c r="AP123" s="51">
        <v>112</v>
      </c>
      <c r="AQ123" s="52">
        <v>1.6</v>
      </c>
      <c r="AR123" s="53">
        <v>4.833333333333333</v>
      </c>
      <c r="AS123" s="53">
        <v>5.8571428571428559</v>
      </c>
      <c r="AT123" s="54">
        <v>0</v>
      </c>
      <c r="AU123" s="53">
        <v>0</v>
      </c>
      <c r="AV123" s="53">
        <v>0</v>
      </c>
      <c r="AW123" s="53">
        <v>0</v>
      </c>
      <c r="AX123" s="53">
        <v>0</v>
      </c>
      <c r="AY123" s="53">
        <v>0</v>
      </c>
      <c r="AZ123" s="53">
        <v>0</v>
      </c>
      <c r="BA123" s="54">
        <v>0</v>
      </c>
      <c r="BB123" s="55">
        <v>0</v>
      </c>
      <c r="BC123" s="53">
        <v>100</v>
      </c>
      <c r="BD123" s="53">
        <v>0</v>
      </c>
      <c r="BE123" s="53">
        <v>5</v>
      </c>
      <c r="BF123" s="53">
        <v>0</v>
      </c>
      <c r="BG123" s="53">
        <v>0</v>
      </c>
      <c r="BH123" s="53">
        <v>0</v>
      </c>
      <c r="BI123" s="53">
        <v>4.16227766016838</v>
      </c>
      <c r="BJ123" s="54">
        <v>200</v>
      </c>
      <c r="BK123" s="56">
        <v>0.95</v>
      </c>
      <c r="BL123" s="53">
        <v>0.03</v>
      </c>
      <c r="BM123" s="53">
        <v>3.398322120675519E-2</v>
      </c>
      <c r="BN123" s="53">
        <v>165</v>
      </c>
      <c r="BO123" s="53">
        <v>0</v>
      </c>
      <c r="BP123" s="53">
        <v>0.99981818181818183</v>
      </c>
      <c r="BQ123" s="55">
        <v>2.0595891640457758E-4</v>
      </c>
      <c r="BR123" s="51">
        <v>12.973061078262301</v>
      </c>
      <c r="BS123" s="51">
        <v>0.15191852581424256</v>
      </c>
      <c r="BT123" s="51">
        <v>0.1403683264612873</v>
      </c>
      <c r="BU123" s="51">
        <v>1.560248873548583E-2</v>
      </c>
      <c r="BV123" s="51">
        <v>1.662016202807246</v>
      </c>
      <c r="BW123" s="51">
        <v>4.1357489399294962E-2</v>
      </c>
      <c r="BX123" s="51">
        <v>3.7689626993969214</v>
      </c>
      <c r="BY123" s="51">
        <v>6.9247777683133657E-2</v>
      </c>
      <c r="BZ123" s="51">
        <v>0.81310715498818653</v>
      </c>
      <c r="CA123" s="53">
        <v>5.613848770166012E-2</v>
      </c>
      <c r="CB123" s="51">
        <v>3.7850031636255936</v>
      </c>
      <c r="CC123" s="55">
        <v>8.036044034795177E-2</v>
      </c>
      <c r="CD123" s="53"/>
      <c r="CE123" s="53">
        <f t="shared" si="11"/>
        <v>5.320669488844783</v>
      </c>
      <c r="CG123" s="75">
        <f t="shared" si="12"/>
        <v>-2.0303030303027159E-3</v>
      </c>
      <c r="CH123" s="71">
        <f t="shared" si="13"/>
        <v>0</v>
      </c>
      <c r="CI123" s="72"/>
      <c r="CJ123" s="79"/>
      <c r="CK123" s="80"/>
      <c r="CL123" s="40"/>
      <c r="CM123" s="75">
        <f t="shared" si="14"/>
        <v>-0.34801983789802171</v>
      </c>
      <c r="CN123" s="72">
        <f t="shared" si="15"/>
        <v>0</v>
      </c>
      <c r="CO123" s="72"/>
      <c r="CP123" s="79"/>
      <c r="CQ123" s="80"/>
      <c r="CR123" s="40"/>
      <c r="CS123" s="75">
        <f t="shared" si="16"/>
        <v>-0.1682800026105058</v>
      </c>
      <c r="CT123" s="72">
        <f t="shared" si="17"/>
        <v>0</v>
      </c>
      <c r="CU123" s="72"/>
      <c r="CV123" s="79"/>
      <c r="CW123" s="80"/>
      <c r="CX123" s="40"/>
      <c r="CY123" s="75">
        <f t="shared" si="18"/>
        <v>-9.3515357604008753E-2</v>
      </c>
      <c r="CZ123" s="72">
        <f t="shared" si="19"/>
        <v>1</v>
      </c>
      <c r="DA123" s="72"/>
      <c r="DB123" s="79"/>
      <c r="DC123" s="80"/>
      <c r="DD123" s="40"/>
      <c r="DE123" s="75">
        <f t="shared" si="20"/>
        <v>-3.7189346326950812E-2</v>
      </c>
      <c r="DF123" s="72">
        <f t="shared" si="21"/>
        <v>1</v>
      </c>
      <c r="DG123" s="72"/>
      <c r="DH123" s="79"/>
      <c r="DI123" s="80"/>
      <c r="DK123" s="39">
        <v>5.320669488844783</v>
      </c>
    </row>
    <row r="124" spans="1:115" x14ac:dyDescent="0.3">
      <c r="A124" s="51">
        <v>124</v>
      </c>
      <c r="B124" s="52">
        <v>1.6</v>
      </c>
      <c r="C124" s="53">
        <v>6.9999999999999991</v>
      </c>
      <c r="D124" s="53">
        <v>4.7142857142857135</v>
      </c>
      <c r="E124" s="54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4">
        <v>0</v>
      </c>
      <c r="M124" s="55">
        <v>0</v>
      </c>
      <c r="N124" s="53">
        <v>0</v>
      </c>
      <c r="O124" s="53">
        <v>0</v>
      </c>
      <c r="P124" s="53">
        <v>5</v>
      </c>
      <c r="Q124" s="53">
        <v>0</v>
      </c>
      <c r="R124" s="53">
        <v>0</v>
      </c>
      <c r="S124" s="53">
        <v>0</v>
      </c>
      <c r="T124" s="53">
        <v>4.16227766016838</v>
      </c>
      <c r="U124" s="54">
        <v>200</v>
      </c>
      <c r="V124" s="56">
        <v>0.95</v>
      </c>
      <c r="W124" s="53">
        <v>0.13500000000000001</v>
      </c>
      <c r="X124" s="53">
        <v>7.6152549703187203E-2</v>
      </c>
      <c r="Y124" s="53">
        <v>165</v>
      </c>
      <c r="Z124" s="53">
        <v>0</v>
      </c>
      <c r="AA124" s="53">
        <v>0.99918181818181839</v>
      </c>
      <c r="AB124" s="55">
        <v>4.615306042617417E-4</v>
      </c>
      <c r="AC124" s="51">
        <v>9.3451294569458625</v>
      </c>
      <c r="AD124" s="51">
        <v>0.14301309396435335</v>
      </c>
      <c r="AE124" s="51">
        <v>0.11052129125442577</v>
      </c>
      <c r="AF124" s="51">
        <v>9.7401206060912515E-3</v>
      </c>
      <c r="AG124" s="51">
        <v>1.4131011099484028</v>
      </c>
      <c r="AH124" s="51">
        <v>3.48379126497146E-2</v>
      </c>
      <c r="AI124" s="51">
        <v>3.6795579357506618</v>
      </c>
      <c r="AJ124" s="51">
        <v>8.8669251189409493E-2</v>
      </c>
      <c r="AK124" s="51">
        <v>0.75678251300663246</v>
      </c>
      <c r="AL124" s="53">
        <v>5.9295784757518143E-2</v>
      </c>
      <c r="AM124" s="51">
        <v>3.751985807656403</v>
      </c>
      <c r="AN124" s="55">
        <v>0.11304733102525004</v>
      </c>
      <c r="AP124" s="51">
        <v>124</v>
      </c>
      <c r="AQ124" s="52">
        <v>1.6</v>
      </c>
      <c r="AR124" s="53">
        <v>6.9999999999999991</v>
      </c>
      <c r="AS124" s="53">
        <v>4.7142857142857135</v>
      </c>
      <c r="AT124" s="54">
        <v>0</v>
      </c>
      <c r="AU124" s="53">
        <v>0</v>
      </c>
      <c r="AV124" s="53">
        <v>0</v>
      </c>
      <c r="AW124" s="53">
        <v>0</v>
      </c>
      <c r="AX124" s="53">
        <v>0</v>
      </c>
      <c r="AY124" s="53">
        <v>0</v>
      </c>
      <c r="AZ124" s="53">
        <v>0</v>
      </c>
      <c r="BA124" s="54">
        <v>0</v>
      </c>
      <c r="BB124" s="55">
        <v>0</v>
      </c>
      <c r="BC124" s="53">
        <v>100</v>
      </c>
      <c r="BD124" s="53">
        <v>0</v>
      </c>
      <c r="BE124" s="53">
        <v>5</v>
      </c>
      <c r="BF124" s="53">
        <v>0</v>
      </c>
      <c r="BG124" s="53">
        <v>0</v>
      </c>
      <c r="BH124" s="53">
        <v>0</v>
      </c>
      <c r="BI124" s="53">
        <v>4.16227766016838</v>
      </c>
      <c r="BJ124" s="54">
        <v>200</v>
      </c>
      <c r="BK124" s="56">
        <v>0.95</v>
      </c>
      <c r="BL124" s="53">
        <v>0</v>
      </c>
      <c r="BM124" s="53">
        <v>0</v>
      </c>
      <c r="BN124" s="53">
        <v>165</v>
      </c>
      <c r="BO124" s="53">
        <v>0</v>
      </c>
      <c r="BP124" s="53">
        <v>1</v>
      </c>
      <c r="BQ124" s="55">
        <v>0</v>
      </c>
      <c r="BR124" s="51">
        <v>14.358636363636364</v>
      </c>
      <c r="BS124" s="51">
        <v>0.13851086911545665</v>
      </c>
      <c r="BT124" s="51">
        <v>0.15554463011148448</v>
      </c>
      <c r="BU124" s="51">
        <v>1.7969471965538584E-2</v>
      </c>
      <c r="BV124" s="51">
        <v>1.7546870290608894</v>
      </c>
      <c r="BW124" s="51">
        <v>4.204651645272655E-2</v>
      </c>
      <c r="BX124" s="51">
        <v>3.8355561171433488</v>
      </c>
      <c r="BY124" s="51">
        <v>5.665805990904841E-2</v>
      </c>
      <c r="BZ124" s="51">
        <v>0.87600795854244706</v>
      </c>
      <c r="CA124" s="53">
        <v>4.9795564526248857E-2</v>
      </c>
      <c r="CB124" s="51">
        <v>3.8355561171433488</v>
      </c>
      <c r="CC124" s="55">
        <v>5.665805990904841E-2</v>
      </c>
      <c r="CD124" s="53"/>
      <c r="CE124" s="53">
        <f t="shared" si="11"/>
        <v>5.7445626465380277</v>
      </c>
      <c r="CG124" s="75">
        <f t="shared" si="12"/>
        <v>-8.1818181818160696E-4</v>
      </c>
      <c r="CH124" s="71">
        <f t="shared" si="13"/>
        <v>0</v>
      </c>
      <c r="CI124" s="72"/>
      <c r="CJ124" s="72" t="s">
        <v>72</v>
      </c>
      <c r="CK124" s="77"/>
      <c r="CL124" s="40"/>
      <c r="CM124" s="75">
        <f t="shared" si="14"/>
        <v>-0.34158591911248659</v>
      </c>
      <c r="CN124" s="72">
        <f t="shared" si="15"/>
        <v>0</v>
      </c>
      <c r="CO124" s="72"/>
      <c r="CP124" s="72" t="s">
        <v>72</v>
      </c>
      <c r="CQ124" s="77"/>
      <c r="CR124" s="40"/>
      <c r="CS124" s="75">
        <f t="shared" si="16"/>
        <v>-0.15599818139268695</v>
      </c>
      <c r="CT124" s="72">
        <f t="shared" si="17"/>
        <v>0</v>
      </c>
      <c r="CU124" s="72"/>
      <c r="CV124" s="72" t="s">
        <v>72</v>
      </c>
      <c r="CW124" s="77"/>
      <c r="CX124" s="40"/>
      <c r="CY124" s="75">
        <f t="shared" si="18"/>
        <v>-0.1192254455358146</v>
      </c>
      <c r="CZ124" s="72">
        <f t="shared" si="19"/>
        <v>0</v>
      </c>
      <c r="DA124" s="72"/>
      <c r="DB124" s="72" t="s">
        <v>72</v>
      </c>
      <c r="DC124" s="77"/>
      <c r="DD124" s="40"/>
      <c r="DE124" s="75">
        <f t="shared" si="20"/>
        <v>-8.3570309486945771E-2</v>
      </c>
      <c r="DF124" s="72">
        <f t="shared" si="21"/>
        <v>1</v>
      </c>
      <c r="DG124" s="72"/>
      <c r="DH124" s="72" t="s">
        <v>72</v>
      </c>
      <c r="DI124" s="77"/>
      <c r="DK124" s="39">
        <v>5.7445626465380277</v>
      </c>
    </row>
    <row r="125" spans="1:115" x14ac:dyDescent="0.3">
      <c r="A125" s="51">
        <v>113</v>
      </c>
      <c r="B125" s="52">
        <v>1.6</v>
      </c>
      <c r="C125" s="53">
        <v>4.833333333333333</v>
      </c>
      <c r="D125" s="53">
        <v>6.9999999999999982</v>
      </c>
      <c r="E125" s="54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4">
        <v>0</v>
      </c>
      <c r="M125" s="55">
        <v>0</v>
      </c>
      <c r="N125" s="53">
        <v>0</v>
      </c>
      <c r="O125" s="53">
        <v>0</v>
      </c>
      <c r="P125" s="53">
        <v>5</v>
      </c>
      <c r="Q125" s="53">
        <v>0</v>
      </c>
      <c r="R125" s="53">
        <v>0</v>
      </c>
      <c r="S125" s="53">
        <v>0</v>
      </c>
      <c r="T125" s="53">
        <v>4.16227766016838</v>
      </c>
      <c r="U125" s="54">
        <v>200</v>
      </c>
      <c r="V125" s="56">
        <v>0.95</v>
      </c>
      <c r="W125" s="53">
        <v>0.125</v>
      </c>
      <c r="X125" s="53">
        <v>8.6100395451838715E-2</v>
      </c>
      <c r="Y125" s="53">
        <v>165</v>
      </c>
      <c r="Z125" s="53">
        <v>0</v>
      </c>
      <c r="AA125" s="53">
        <v>0.99924242424242449</v>
      </c>
      <c r="AB125" s="55">
        <v>5.2182057849599177E-4</v>
      </c>
      <c r="AC125" s="51">
        <v>9.4805199006056515</v>
      </c>
      <c r="AD125" s="51">
        <v>0.14654612565233643</v>
      </c>
      <c r="AE125" s="51">
        <v>0.11349978278611411</v>
      </c>
      <c r="AF125" s="51">
        <v>1.0093556774404768E-2</v>
      </c>
      <c r="AG125" s="51">
        <v>1.4411109586562707</v>
      </c>
      <c r="AH125" s="51">
        <v>3.7616911146496748E-2</v>
      </c>
      <c r="AI125" s="51">
        <v>3.7469479567703838</v>
      </c>
      <c r="AJ125" s="51">
        <v>9.6733999522475661E-2</v>
      </c>
      <c r="AK125" s="51">
        <v>0.78198570260651357</v>
      </c>
      <c r="AL125" s="53">
        <v>5.4753446011151431E-2</v>
      </c>
      <c r="AM125" s="51">
        <v>3.8117562802167702</v>
      </c>
      <c r="AN125" s="55">
        <v>0.12440353610272113</v>
      </c>
      <c r="AP125" s="51">
        <v>113</v>
      </c>
      <c r="AQ125" s="52">
        <v>1.6</v>
      </c>
      <c r="AR125" s="53">
        <v>4.833333333333333</v>
      </c>
      <c r="AS125" s="53">
        <v>6.9999999999999982</v>
      </c>
      <c r="AT125" s="54">
        <v>0</v>
      </c>
      <c r="AU125" s="53">
        <v>0</v>
      </c>
      <c r="AV125" s="53">
        <v>0</v>
      </c>
      <c r="AW125" s="53">
        <v>0</v>
      </c>
      <c r="AX125" s="53">
        <v>0</v>
      </c>
      <c r="AY125" s="53">
        <v>0</v>
      </c>
      <c r="AZ125" s="53">
        <v>0</v>
      </c>
      <c r="BA125" s="54">
        <v>0</v>
      </c>
      <c r="BB125" s="55">
        <v>0</v>
      </c>
      <c r="BC125" s="53">
        <v>100</v>
      </c>
      <c r="BD125" s="53">
        <v>0</v>
      </c>
      <c r="BE125" s="53">
        <v>5</v>
      </c>
      <c r="BF125" s="53">
        <v>0</v>
      </c>
      <c r="BG125" s="53">
        <v>0</v>
      </c>
      <c r="BH125" s="53">
        <v>0</v>
      </c>
      <c r="BI125" s="53">
        <v>4.16227766016838</v>
      </c>
      <c r="BJ125" s="54">
        <v>200</v>
      </c>
      <c r="BK125" s="56">
        <v>0.95</v>
      </c>
      <c r="BL125" s="53">
        <v>0</v>
      </c>
      <c r="BM125" s="53">
        <v>0</v>
      </c>
      <c r="BN125" s="53">
        <v>165</v>
      </c>
      <c r="BO125" s="53">
        <v>0</v>
      </c>
      <c r="BP125" s="53">
        <v>1</v>
      </c>
      <c r="BQ125" s="55">
        <v>0</v>
      </c>
      <c r="BR125" s="51">
        <v>14.300181818181816</v>
      </c>
      <c r="BS125" s="51">
        <v>0.15485793863295785</v>
      </c>
      <c r="BT125" s="51">
        <v>0.13548704942531209</v>
      </c>
      <c r="BU125" s="51">
        <v>1.4172595828623544E-2</v>
      </c>
      <c r="BV125" s="51">
        <v>1.7693968845381429</v>
      </c>
      <c r="BW125" s="51">
        <v>5.0383383133424907E-2</v>
      </c>
      <c r="BX125" s="51">
        <v>3.7349827944579164</v>
      </c>
      <c r="BY125" s="51">
        <v>5.8099007214155188E-2</v>
      </c>
      <c r="BZ125" s="51">
        <v>0.94216384334263625</v>
      </c>
      <c r="CA125" s="53">
        <v>5.4156197261276115E-2</v>
      </c>
      <c r="CB125" s="51">
        <v>3.7349827944579164</v>
      </c>
      <c r="CC125" s="55">
        <v>5.8099007214155188E-2</v>
      </c>
      <c r="CD125" s="53"/>
      <c r="CE125" s="53">
        <f t="shared" si="11"/>
        <v>5.8166427888717145</v>
      </c>
      <c r="CG125" s="75">
        <f t="shared" si="12"/>
        <v>-7.5757575757551265E-4</v>
      </c>
      <c r="CH125" s="71">
        <f t="shared" si="13"/>
        <v>0</v>
      </c>
      <c r="CI125" s="72"/>
      <c r="CJ125" s="72" t="s">
        <v>48</v>
      </c>
      <c r="CK125" s="77" t="s">
        <v>73</v>
      </c>
      <c r="CL125" s="40"/>
      <c r="CM125" s="75">
        <f t="shared" si="14"/>
        <v>-0.32828592588187222</v>
      </c>
      <c r="CN125" s="72">
        <f t="shared" si="15"/>
        <v>0</v>
      </c>
      <c r="CO125" s="72"/>
      <c r="CP125" s="72" t="s">
        <v>48</v>
      </c>
      <c r="CQ125" s="77" t="s">
        <v>73</v>
      </c>
      <c r="CR125" s="40"/>
      <c r="CS125" s="75">
        <f t="shared" si="16"/>
        <v>1.196516231246747E-2</v>
      </c>
      <c r="CT125" s="72">
        <f t="shared" si="17"/>
        <v>1</v>
      </c>
      <c r="CU125" s="72"/>
      <c r="CV125" s="72" t="s">
        <v>48</v>
      </c>
      <c r="CW125" s="77" t="s">
        <v>73</v>
      </c>
      <c r="CX125" s="40"/>
      <c r="CY125" s="75">
        <f t="shared" si="18"/>
        <v>-0.16017814073612269</v>
      </c>
      <c r="CZ125" s="72">
        <f t="shared" si="19"/>
        <v>0</v>
      </c>
      <c r="DA125" s="72"/>
      <c r="DB125" s="72" t="s">
        <v>48</v>
      </c>
      <c r="DC125" s="77" t="s">
        <v>73</v>
      </c>
      <c r="DD125" s="40"/>
      <c r="DE125" s="75">
        <f t="shared" si="20"/>
        <v>7.6773485758853788E-2</v>
      </c>
      <c r="DF125" s="72">
        <f t="shared" si="21"/>
        <v>1</v>
      </c>
      <c r="DG125" s="72"/>
      <c r="DH125" s="72" t="s">
        <v>48</v>
      </c>
      <c r="DI125" s="77" t="s">
        <v>73</v>
      </c>
      <c r="DK125" s="39">
        <v>5.8166427888717145</v>
      </c>
    </row>
    <row r="126" spans="1:115" x14ac:dyDescent="0.3">
      <c r="A126" s="51">
        <v>118</v>
      </c>
      <c r="B126" s="52">
        <v>1.6</v>
      </c>
      <c r="C126" s="53">
        <v>5.9166666666666661</v>
      </c>
      <c r="D126" s="53">
        <v>5.8571428571428559</v>
      </c>
      <c r="E126" s="54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4">
        <v>0</v>
      </c>
      <c r="M126" s="55">
        <v>0</v>
      </c>
      <c r="N126" s="53">
        <v>0</v>
      </c>
      <c r="O126" s="53">
        <v>0</v>
      </c>
      <c r="P126" s="53">
        <v>5</v>
      </c>
      <c r="Q126" s="53">
        <v>0</v>
      </c>
      <c r="R126" s="53">
        <v>0</v>
      </c>
      <c r="S126" s="53">
        <v>0</v>
      </c>
      <c r="T126" s="53">
        <v>4.16227766016838</v>
      </c>
      <c r="U126" s="54">
        <v>200</v>
      </c>
      <c r="V126" s="56">
        <v>0.95</v>
      </c>
      <c r="W126" s="53">
        <v>0.125</v>
      </c>
      <c r="X126" s="53">
        <v>8.0226179003664466E-2</v>
      </c>
      <c r="Y126" s="53">
        <v>165</v>
      </c>
      <c r="Z126" s="53">
        <v>0</v>
      </c>
      <c r="AA126" s="53">
        <v>0.99924242424242449</v>
      </c>
      <c r="AB126" s="55">
        <v>4.862192666888743E-4</v>
      </c>
      <c r="AC126" s="51">
        <v>9.44946696634792</v>
      </c>
      <c r="AD126" s="51">
        <v>0.1493796001786534</v>
      </c>
      <c r="AE126" s="51">
        <v>0.11786850536352456</v>
      </c>
      <c r="AF126" s="51">
        <v>1.2203214734828041E-2</v>
      </c>
      <c r="AG126" s="51">
        <v>1.5101735343026215</v>
      </c>
      <c r="AH126" s="51">
        <v>3.5419229484594549E-2</v>
      </c>
      <c r="AI126" s="51">
        <v>3.7787885779229642</v>
      </c>
      <c r="AJ126" s="51">
        <v>9.2596195303070727E-2</v>
      </c>
      <c r="AK126" s="51">
        <v>0.79213148149033108</v>
      </c>
      <c r="AL126" s="53">
        <v>5.6243138736778907E-2</v>
      </c>
      <c r="AM126" s="51">
        <v>3.8451817225392868</v>
      </c>
      <c r="AN126" s="55">
        <v>0.11713758913854851</v>
      </c>
      <c r="AP126" s="51">
        <v>118</v>
      </c>
      <c r="AQ126" s="52">
        <v>1.6</v>
      </c>
      <c r="AR126" s="53">
        <v>5.9166666666666661</v>
      </c>
      <c r="AS126" s="53">
        <v>5.8571428571428559</v>
      </c>
      <c r="AT126" s="54">
        <v>0</v>
      </c>
      <c r="AU126" s="53">
        <v>0</v>
      </c>
      <c r="AV126" s="53">
        <v>0</v>
      </c>
      <c r="AW126" s="53">
        <v>0</v>
      </c>
      <c r="AX126" s="53">
        <v>0</v>
      </c>
      <c r="AY126" s="53">
        <v>0</v>
      </c>
      <c r="AZ126" s="53">
        <v>0</v>
      </c>
      <c r="BA126" s="54">
        <v>0</v>
      </c>
      <c r="BB126" s="55">
        <v>0</v>
      </c>
      <c r="BC126" s="53">
        <v>100</v>
      </c>
      <c r="BD126" s="53">
        <v>0</v>
      </c>
      <c r="BE126" s="53">
        <v>5</v>
      </c>
      <c r="BF126" s="53">
        <v>0</v>
      </c>
      <c r="BG126" s="53">
        <v>0</v>
      </c>
      <c r="BH126" s="53">
        <v>0</v>
      </c>
      <c r="BI126" s="53">
        <v>4.16227766016838</v>
      </c>
      <c r="BJ126" s="54">
        <v>200</v>
      </c>
      <c r="BK126" s="56">
        <v>0.95</v>
      </c>
      <c r="BL126" s="53">
        <v>0</v>
      </c>
      <c r="BM126" s="53">
        <v>0</v>
      </c>
      <c r="BN126" s="53">
        <v>165</v>
      </c>
      <c r="BO126" s="53">
        <v>0</v>
      </c>
      <c r="BP126" s="53">
        <v>1</v>
      </c>
      <c r="BQ126" s="55">
        <v>0</v>
      </c>
      <c r="BR126" s="51">
        <v>15.230212121212121</v>
      </c>
      <c r="BS126" s="51">
        <v>0.1241673987093828</v>
      </c>
      <c r="BT126" s="51">
        <v>0.15369343215879244</v>
      </c>
      <c r="BU126" s="51">
        <v>1.7579936627251037E-2</v>
      </c>
      <c r="BV126" s="51">
        <v>1.8034208526089319</v>
      </c>
      <c r="BW126" s="51">
        <v>4.587103403642051E-2</v>
      </c>
      <c r="BX126" s="51">
        <v>3.8800170732636015</v>
      </c>
      <c r="BY126" s="51">
        <v>5.8752519853800998E-2</v>
      </c>
      <c r="BZ126" s="51">
        <v>1.0336928365511284</v>
      </c>
      <c r="CA126" s="53">
        <v>5.8785521502856153E-2</v>
      </c>
      <c r="CB126" s="51">
        <v>3.8800170732636015</v>
      </c>
      <c r="CC126" s="55">
        <v>5.8752519853800998E-2</v>
      </c>
      <c r="CD126" s="53"/>
      <c r="CE126" s="53">
        <f t="shared" si="11"/>
        <v>5.886829529106639</v>
      </c>
      <c r="CG126" s="75">
        <f t="shared" si="12"/>
        <v>-7.5757575757551265E-4</v>
      </c>
      <c r="CH126" s="71">
        <f t="shared" si="13"/>
        <v>0</v>
      </c>
      <c r="CI126" s="72"/>
      <c r="CJ126" s="72" t="s">
        <v>49</v>
      </c>
      <c r="CK126" s="78">
        <f>AVERAGE(CG256:CG258)</f>
        <v>-0.57748484848484871</v>
      </c>
      <c r="CL126" s="40"/>
      <c r="CM126" s="75">
        <f t="shared" si="14"/>
        <v>-0.29324731830631046</v>
      </c>
      <c r="CN126" s="72">
        <f t="shared" si="15"/>
        <v>0</v>
      </c>
      <c r="CO126" s="72"/>
      <c r="CP126" s="72" t="s">
        <v>49</v>
      </c>
      <c r="CQ126" s="78">
        <f>AVERAGE(CM256:CM258)</f>
        <v>0.35472887853798357</v>
      </c>
      <c r="CR126" s="40"/>
      <c r="CS126" s="75">
        <f t="shared" si="16"/>
        <v>-0.10122849534063727</v>
      </c>
      <c r="CT126" s="72">
        <f t="shared" si="17"/>
        <v>1</v>
      </c>
      <c r="CU126" s="72"/>
      <c r="CV126" s="72" t="s">
        <v>49</v>
      </c>
      <c r="CW126" s="78">
        <f>AVERAGE(CS256:CS258)</f>
        <v>1.3914795241968628E-14</v>
      </c>
      <c r="CX126" s="40"/>
      <c r="CY126" s="75">
        <f t="shared" si="18"/>
        <v>-0.24156135506079734</v>
      </c>
      <c r="CZ126" s="72">
        <f t="shared" si="19"/>
        <v>0</v>
      </c>
      <c r="DA126" s="72"/>
      <c r="DB126" s="72" t="s">
        <v>49</v>
      </c>
      <c r="DC126" s="78">
        <f>AVERAGE(CY256:CY258)</f>
        <v>30.768835011615227</v>
      </c>
      <c r="DD126" s="40"/>
      <c r="DE126" s="75">
        <f t="shared" si="20"/>
        <v>-3.4835350724314651E-2</v>
      </c>
      <c r="DF126" s="72">
        <f t="shared" si="21"/>
        <v>1</v>
      </c>
      <c r="DG126" s="72"/>
      <c r="DH126" s="72" t="s">
        <v>49</v>
      </c>
      <c r="DI126" s="78">
        <f>AVERAGE(DE256:DE258)</f>
        <v>35.646755114498099</v>
      </c>
      <c r="DK126" s="39">
        <v>5.886829529106639</v>
      </c>
    </row>
    <row r="127" spans="1:115" x14ac:dyDescent="0.3">
      <c r="A127" s="51">
        <v>125</v>
      </c>
      <c r="B127" s="52">
        <v>1.6</v>
      </c>
      <c r="C127" s="53">
        <v>6.9999999999999991</v>
      </c>
      <c r="D127" s="53">
        <v>5.8571428571428559</v>
      </c>
      <c r="E127" s="54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4">
        <v>0</v>
      </c>
      <c r="M127" s="55">
        <v>0</v>
      </c>
      <c r="N127" s="53">
        <v>0</v>
      </c>
      <c r="O127" s="53">
        <v>0</v>
      </c>
      <c r="P127" s="53">
        <v>5</v>
      </c>
      <c r="Q127" s="53">
        <v>0</v>
      </c>
      <c r="R127" s="53">
        <v>0</v>
      </c>
      <c r="S127" s="53">
        <v>0</v>
      </c>
      <c r="T127" s="53">
        <v>4.16227766016838</v>
      </c>
      <c r="U127" s="54">
        <v>200</v>
      </c>
      <c r="V127" s="56">
        <v>0.95</v>
      </c>
      <c r="W127" s="53">
        <v>1.4999999999999999E-2</v>
      </c>
      <c r="X127" s="53">
        <v>1.6991610208660045E-2</v>
      </c>
      <c r="Y127" s="53">
        <v>165</v>
      </c>
      <c r="Z127" s="53">
        <v>0</v>
      </c>
      <c r="AA127" s="53">
        <v>0.99990909090909097</v>
      </c>
      <c r="AB127" s="55">
        <v>1.0297945581006144E-4</v>
      </c>
      <c r="AC127" s="51">
        <v>11.275823355506281</v>
      </c>
      <c r="AD127" s="51">
        <v>0.14266912320471309</v>
      </c>
      <c r="AE127" s="51">
        <v>0.11788048891246244</v>
      </c>
      <c r="AF127" s="51">
        <v>1.2611945832525452E-2</v>
      </c>
      <c r="AG127" s="51">
        <v>1.523967570118292</v>
      </c>
      <c r="AH127" s="51">
        <v>3.5934089328342238E-2</v>
      </c>
      <c r="AI127" s="51">
        <v>3.8131459269535042</v>
      </c>
      <c r="AJ127" s="51">
        <v>7.931268590936251E-2</v>
      </c>
      <c r="AK127" s="51">
        <v>0.79558510224890089</v>
      </c>
      <c r="AL127" s="53">
        <v>5.3721607175415652E-2</v>
      </c>
      <c r="AM127" s="51">
        <v>3.8182477426271446</v>
      </c>
      <c r="AN127" s="55">
        <v>8.1218980953113737E-2</v>
      </c>
      <c r="AP127" s="51">
        <v>125</v>
      </c>
      <c r="AQ127" s="52">
        <v>1.6</v>
      </c>
      <c r="AR127" s="53">
        <v>6.9999999999999991</v>
      </c>
      <c r="AS127" s="53">
        <v>5.8571428571428559</v>
      </c>
      <c r="AT127" s="54">
        <v>0</v>
      </c>
      <c r="AU127" s="53">
        <v>0</v>
      </c>
      <c r="AV127" s="53">
        <v>0</v>
      </c>
      <c r="AW127" s="53">
        <v>0</v>
      </c>
      <c r="AX127" s="53">
        <v>0</v>
      </c>
      <c r="AY127" s="53">
        <v>0</v>
      </c>
      <c r="AZ127" s="53">
        <v>0</v>
      </c>
      <c r="BA127" s="54">
        <v>0</v>
      </c>
      <c r="BB127" s="55">
        <v>0</v>
      </c>
      <c r="BC127" s="53">
        <v>100</v>
      </c>
      <c r="BD127" s="53">
        <v>0</v>
      </c>
      <c r="BE127" s="53">
        <v>5</v>
      </c>
      <c r="BF127" s="53">
        <v>0</v>
      </c>
      <c r="BG127" s="53">
        <v>0</v>
      </c>
      <c r="BH127" s="53">
        <v>0</v>
      </c>
      <c r="BI127" s="53">
        <v>4.16227766016838</v>
      </c>
      <c r="BJ127" s="54">
        <v>200</v>
      </c>
      <c r="BK127" s="56">
        <v>0.95</v>
      </c>
      <c r="BL127" s="53">
        <v>0</v>
      </c>
      <c r="BM127" s="53">
        <v>0</v>
      </c>
      <c r="BN127" s="53">
        <v>165</v>
      </c>
      <c r="BO127" s="53">
        <v>0</v>
      </c>
      <c r="BP127" s="53">
        <v>1</v>
      </c>
      <c r="BQ127" s="55">
        <v>0</v>
      </c>
      <c r="BR127" s="51">
        <v>17.998636363636365</v>
      </c>
      <c r="BS127" s="51">
        <v>0.11579759040488811</v>
      </c>
      <c r="BT127" s="51">
        <v>0.16589026883219782</v>
      </c>
      <c r="BU127" s="51">
        <v>1.875267367572972E-2</v>
      </c>
      <c r="BV127" s="51">
        <v>1.9529090215014739</v>
      </c>
      <c r="BW127" s="51">
        <v>6.388397918615718E-2</v>
      </c>
      <c r="BX127" s="51">
        <v>4.2152318882991615</v>
      </c>
      <c r="BY127" s="51">
        <v>6.0125758002409171E-2</v>
      </c>
      <c r="BZ127" s="51">
        <v>1.0554341133343312</v>
      </c>
      <c r="CA127" s="53">
        <v>5.7455407235871885E-2</v>
      </c>
      <c r="CB127" s="51">
        <v>4.2152318882991615</v>
      </c>
      <c r="CC127" s="55">
        <v>6.0125758002409171E-2</v>
      </c>
      <c r="CD127" s="53"/>
      <c r="CE127" s="53">
        <f t="shared" si="11"/>
        <v>6.4031242374328476</v>
      </c>
      <c r="CG127" s="75">
        <f t="shared" si="12"/>
        <v>-9.0909090909030432E-5</v>
      </c>
      <c r="CH127" s="71">
        <f t="shared" si="13"/>
        <v>1</v>
      </c>
      <c r="CI127" s="72"/>
      <c r="CJ127" s="72" t="s">
        <v>50</v>
      </c>
      <c r="CK127" s="78">
        <f>AVERAGE(CG259:CG264)</f>
        <v>-6.1156565656566297E-2</v>
      </c>
      <c r="CL127" s="40"/>
      <c r="CM127" s="75">
        <f t="shared" si="14"/>
        <v>-0.42894145138318196</v>
      </c>
      <c r="CN127" s="72">
        <f t="shared" si="15"/>
        <v>0</v>
      </c>
      <c r="CO127" s="72"/>
      <c r="CP127" s="72" t="s">
        <v>50</v>
      </c>
      <c r="CQ127" s="78">
        <f>AVERAGE(CM259:CM264)</f>
        <v>9.7952006151590207E-2</v>
      </c>
      <c r="CR127" s="40"/>
      <c r="CS127" s="75">
        <f t="shared" si="16"/>
        <v>-0.40208596134565733</v>
      </c>
      <c r="CT127" s="72">
        <f t="shared" si="17"/>
        <v>0</v>
      </c>
      <c r="CU127" s="72"/>
      <c r="CV127" s="72" t="s">
        <v>50</v>
      </c>
      <c r="CW127" s="78">
        <f>AVERAGE(CS259:CS264)</f>
        <v>-4.9453021404500586E-2</v>
      </c>
      <c r="CX127" s="40"/>
      <c r="CY127" s="75">
        <f t="shared" si="18"/>
        <v>-0.25984901108543035</v>
      </c>
      <c r="CZ127" s="72">
        <f t="shared" si="19"/>
        <v>0</v>
      </c>
      <c r="DA127" s="72"/>
      <c r="DB127" s="72" t="s">
        <v>50</v>
      </c>
      <c r="DC127" s="78">
        <f>AVERAGE(CY259:CY264)</f>
        <v>0.15353153948648846</v>
      </c>
      <c r="DD127" s="40"/>
      <c r="DE127" s="75">
        <f t="shared" si="20"/>
        <v>-0.3969841456720169</v>
      </c>
      <c r="DF127" s="72">
        <f t="shared" si="21"/>
        <v>0</v>
      </c>
      <c r="DG127" s="72"/>
      <c r="DH127" s="72" t="s">
        <v>50</v>
      </c>
      <c r="DI127" s="78">
        <f>AVERAGE(DE259:DE264)</f>
        <v>1.2611136430562555</v>
      </c>
      <c r="DK127" s="39">
        <v>6.4031242374328476</v>
      </c>
    </row>
    <row r="128" spans="1:115" x14ac:dyDescent="0.3">
      <c r="A128" s="51">
        <v>119</v>
      </c>
      <c r="B128" s="52">
        <v>1.6</v>
      </c>
      <c r="C128" s="53">
        <v>5.9166666666666661</v>
      </c>
      <c r="D128" s="53">
        <v>6.9999999999999982</v>
      </c>
      <c r="E128" s="54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4">
        <v>0</v>
      </c>
      <c r="M128" s="55">
        <v>0</v>
      </c>
      <c r="N128" s="53">
        <v>0</v>
      </c>
      <c r="O128" s="53">
        <v>0</v>
      </c>
      <c r="P128" s="53">
        <v>5</v>
      </c>
      <c r="Q128" s="53">
        <v>0</v>
      </c>
      <c r="R128" s="53">
        <v>0</v>
      </c>
      <c r="S128" s="53">
        <v>0</v>
      </c>
      <c r="T128" s="53">
        <v>4.16227766016838</v>
      </c>
      <c r="U128" s="54">
        <v>200</v>
      </c>
      <c r="V128" s="56">
        <v>0.95</v>
      </c>
      <c r="W128" s="53">
        <v>0.02</v>
      </c>
      <c r="X128" s="53">
        <v>2.4050086762120327E-2</v>
      </c>
      <c r="Y128" s="53">
        <v>165</v>
      </c>
      <c r="Z128" s="53">
        <v>0</v>
      </c>
      <c r="AA128" s="53">
        <v>0.99987878787878803</v>
      </c>
      <c r="AB128" s="55">
        <v>1.4575810158860776E-4</v>
      </c>
      <c r="AC128" s="51">
        <v>11.175539141603075</v>
      </c>
      <c r="AD128" s="51">
        <v>0.15635929092098638</v>
      </c>
      <c r="AE128" s="51">
        <v>0.12273852269040769</v>
      </c>
      <c r="AF128" s="51">
        <v>1.1676168043414968E-2</v>
      </c>
      <c r="AG128" s="51">
        <v>1.5355534928641736</v>
      </c>
      <c r="AH128" s="51">
        <v>4.2629596447848472E-2</v>
      </c>
      <c r="AI128" s="51">
        <v>3.7463479502763772</v>
      </c>
      <c r="AJ128" s="51">
        <v>8.6718437315043334E-2</v>
      </c>
      <c r="AK128" s="51">
        <v>0.75795177252062718</v>
      </c>
      <c r="AL128" s="53">
        <v>5.21932193597699E-2</v>
      </c>
      <c r="AM128" s="51">
        <v>3.7555925069020959</v>
      </c>
      <c r="AN128" s="55">
        <v>9.0645873492418844E-2</v>
      </c>
      <c r="AP128" s="51">
        <v>119</v>
      </c>
      <c r="AQ128" s="52">
        <v>1.6</v>
      </c>
      <c r="AR128" s="53">
        <v>5.9166666666666661</v>
      </c>
      <c r="AS128" s="53">
        <v>6.9999999999999982</v>
      </c>
      <c r="AT128" s="54">
        <v>0</v>
      </c>
      <c r="AU128" s="53">
        <v>0</v>
      </c>
      <c r="AV128" s="53">
        <v>0</v>
      </c>
      <c r="AW128" s="53">
        <v>0</v>
      </c>
      <c r="AX128" s="53">
        <v>0</v>
      </c>
      <c r="AY128" s="53">
        <v>0</v>
      </c>
      <c r="AZ128" s="53">
        <v>0</v>
      </c>
      <c r="BA128" s="54">
        <v>0</v>
      </c>
      <c r="BB128" s="55">
        <v>0</v>
      </c>
      <c r="BC128" s="53">
        <v>100</v>
      </c>
      <c r="BD128" s="53">
        <v>0</v>
      </c>
      <c r="BE128" s="53">
        <v>5</v>
      </c>
      <c r="BF128" s="53">
        <v>0</v>
      </c>
      <c r="BG128" s="53">
        <v>0</v>
      </c>
      <c r="BH128" s="53">
        <v>0</v>
      </c>
      <c r="BI128" s="53">
        <v>4.16227766016838</v>
      </c>
      <c r="BJ128" s="54">
        <v>200</v>
      </c>
      <c r="BK128" s="56">
        <v>0.95</v>
      </c>
      <c r="BL128" s="53">
        <v>0</v>
      </c>
      <c r="BM128" s="53">
        <v>0</v>
      </c>
      <c r="BN128" s="53">
        <v>165</v>
      </c>
      <c r="BO128" s="53">
        <v>0</v>
      </c>
      <c r="BP128" s="53">
        <v>1</v>
      </c>
      <c r="BQ128" s="55">
        <v>0</v>
      </c>
      <c r="BR128" s="51">
        <v>18.046484848484848</v>
      </c>
      <c r="BS128" s="51">
        <v>0.10660744661772603</v>
      </c>
      <c r="BT128" s="51">
        <v>0.16244670640949113</v>
      </c>
      <c r="BU128" s="51">
        <v>1.8564425238065712E-2</v>
      </c>
      <c r="BV128" s="51">
        <v>1.9152651499091866</v>
      </c>
      <c r="BW128" s="51">
        <v>5.6755886173608598E-2</v>
      </c>
      <c r="BX128" s="51">
        <v>4.2564834233301205</v>
      </c>
      <c r="BY128" s="51">
        <v>5.4209703303496157E-2</v>
      </c>
      <c r="BZ128" s="51">
        <v>1.0359201257499788</v>
      </c>
      <c r="CA128" s="53">
        <v>5.7307415714674195E-2</v>
      </c>
      <c r="CB128" s="51">
        <v>4.2564834233301205</v>
      </c>
      <c r="CC128" s="55">
        <v>5.4209703303496157E-2</v>
      </c>
      <c r="CD128" s="53"/>
      <c r="CE128" s="53">
        <f t="shared" si="11"/>
        <v>6.4355781921026063</v>
      </c>
      <c r="CG128" s="75">
        <f t="shared" si="12"/>
        <v>-1.2121212121196656E-4</v>
      </c>
      <c r="CH128" s="71">
        <f t="shared" si="13"/>
        <v>1</v>
      </c>
      <c r="CI128" s="72"/>
      <c r="CJ128" s="72" t="s">
        <v>51</v>
      </c>
      <c r="CK128" s="78">
        <f>AVERAGE(CG265)</f>
        <v>-2.0575757575757914E-2</v>
      </c>
      <c r="CL128" s="40"/>
      <c r="CM128" s="75">
        <f t="shared" si="14"/>
        <v>-0.37971165704501297</v>
      </c>
      <c r="CN128" s="72">
        <f t="shared" si="15"/>
        <v>0</v>
      </c>
      <c r="CO128" s="72"/>
      <c r="CP128" s="72" t="s">
        <v>51</v>
      </c>
      <c r="CQ128" s="78">
        <f>AVERAGE(CM265)</f>
        <v>3.7805675344127876E-2</v>
      </c>
      <c r="CR128" s="40"/>
      <c r="CS128" s="75">
        <f t="shared" si="16"/>
        <v>-0.51013547305374329</v>
      </c>
      <c r="CT128" s="72">
        <f t="shared" si="17"/>
        <v>0</v>
      </c>
      <c r="CU128" s="72"/>
      <c r="CV128" s="72" t="s">
        <v>51</v>
      </c>
      <c r="CW128" s="78">
        <f>AVERAGE(CS265)</f>
        <v>-3.8013235274554358E-3</v>
      </c>
      <c r="CX128" s="40"/>
      <c r="CY128" s="75">
        <f t="shared" si="18"/>
        <v>-0.27796835322935165</v>
      </c>
      <c r="CZ128" s="72">
        <f t="shared" si="19"/>
        <v>0</v>
      </c>
      <c r="DA128" s="72"/>
      <c r="DB128" s="72" t="s">
        <v>51</v>
      </c>
      <c r="DC128" s="78">
        <f>AVERAGE(CY265)</f>
        <v>7.7803039752253889E-2</v>
      </c>
      <c r="DD128" s="40"/>
      <c r="DE128" s="75">
        <f t="shared" si="20"/>
        <v>-0.50089091642802464</v>
      </c>
      <c r="DF128" s="72">
        <f t="shared" si="21"/>
        <v>0</v>
      </c>
      <c r="DG128" s="72"/>
      <c r="DH128" s="72" t="s">
        <v>51</v>
      </c>
      <c r="DI128" s="78">
        <f>AVERAGE(DE265)</f>
        <v>0.97481632319242739</v>
      </c>
      <c r="DK128" s="39">
        <v>6.4355781921026063</v>
      </c>
    </row>
    <row r="129" spans="1:115" x14ac:dyDescent="0.3">
      <c r="A129" s="51">
        <v>126</v>
      </c>
      <c r="B129" s="52">
        <v>1.6</v>
      </c>
      <c r="C129" s="53">
        <v>6.9999999999999991</v>
      </c>
      <c r="D129" s="53">
        <v>6.9999999999999982</v>
      </c>
      <c r="E129" s="54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4">
        <v>0</v>
      </c>
      <c r="M129" s="55">
        <v>0</v>
      </c>
      <c r="N129" s="53">
        <v>0</v>
      </c>
      <c r="O129" s="53">
        <v>0</v>
      </c>
      <c r="P129" s="53">
        <v>5</v>
      </c>
      <c r="Q129" s="53">
        <v>0</v>
      </c>
      <c r="R129" s="53">
        <v>0</v>
      </c>
      <c r="S129" s="53">
        <v>0</v>
      </c>
      <c r="T129" s="53">
        <v>4.16227766016838</v>
      </c>
      <c r="U129" s="54">
        <v>200</v>
      </c>
      <c r="V129" s="56">
        <v>0.95</v>
      </c>
      <c r="W129" s="53">
        <v>0.02</v>
      </c>
      <c r="X129" s="53">
        <v>2.7817518457844401E-2</v>
      </c>
      <c r="Y129" s="53">
        <v>165</v>
      </c>
      <c r="Z129" s="53">
        <v>0</v>
      </c>
      <c r="AA129" s="53">
        <v>0.99987878787878781</v>
      </c>
      <c r="AB129" s="55">
        <v>1.6859102095663297E-4</v>
      </c>
      <c r="AC129" s="51">
        <v>12.787286670384828</v>
      </c>
      <c r="AD129" s="51">
        <v>0.13729517858470516</v>
      </c>
      <c r="AE129" s="51">
        <v>0.12527394525253011</v>
      </c>
      <c r="AF129" s="51">
        <v>1.1868985496408552E-2</v>
      </c>
      <c r="AG129" s="51">
        <v>1.6479942102359844</v>
      </c>
      <c r="AH129" s="51">
        <v>4.3404976745139441E-2</v>
      </c>
      <c r="AI129" s="51">
        <v>3.9912443671073472</v>
      </c>
      <c r="AJ129" s="51">
        <v>9.0403582798604859E-2</v>
      </c>
      <c r="AK129" s="51">
        <v>0.81998789043007081</v>
      </c>
      <c r="AL129" s="53">
        <v>5.8710003652323345E-2</v>
      </c>
      <c r="AM129" s="51">
        <v>3.994573622208577</v>
      </c>
      <c r="AN129" s="55">
        <v>9.195258381716144E-2</v>
      </c>
      <c r="AP129" s="51">
        <v>126</v>
      </c>
      <c r="AQ129" s="52">
        <v>1.6</v>
      </c>
      <c r="AR129" s="53">
        <v>6.9999999999999991</v>
      </c>
      <c r="AS129" s="53">
        <v>6.9999999999999982</v>
      </c>
      <c r="AT129" s="54">
        <v>0</v>
      </c>
      <c r="AU129" s="53">
        <v>0</v>
      </c>
      <c r="AV129" s="53">
        <v>0</v>
      </c>
      <c r="AW129" s="53">
        <v>0</v>
      </c>
      <c r="AX129" s="53">
        <v>0</v>
      </c>
      <c r="AY129" s="53">
        <v>0</v>
      </c>
      <c r="AZ129" s="53">
        <v>0</v>
      </c>
      <c r="BA129" s="54">
        <v>0</v>
      </c>
      <c r="BB129" s="55">
        <v>0</v>
      </c>
      <c r="BC129" s="53">
        <v>100</v>
      </c>
      <c r="BD129" s="53">
        <v>0</v>
      </c>
      <c r="BE129" s="53">
        <v>5</v>
      </c>
      <c r="BF129" s="53">
        <v>0</v>
      </c>
      <c r="BG129" s="53">
        <v>0</v>
      </c>
      <c r="BH129" s="53">
        <v>0</v>
      </c>
      <c r="BI129" s="53">
        <v>4.16227766016838</v>
      </c>
      <c r="BJ129" s="54">
        <v>200</v>
      </c>
      <c r="BK129" s="56">
        <v>0.95</v>
      </c>
      <c r="BL129" s="53">
        <v>0</v>
      </c>
      <c r="BM129" s="53">
        <v>0</v>
      </c>
      <c r="BN129" s="53">
        <v>165</v>
      </c>
      <c r="BO129" s="53">
        <v>0</v>
      </c>
      <c r="BP129" s="53">
        <v>1</v>
      </c>
      <c r="BQ129" s="55">
        <v>0</v>
      </c>
      <c r="BR129" s="51">
        <v>19.006333333333341</v>
      </c>
      <c r="BS129" s="51">
        <v>0.1167864283367514</v>
      </c>
      <c r="BT129" s="51">
        <v>0.16942776135747792</v>
      </c>
      <c r="BU129" s="51">
        <v>1.6999426536217568E-2</v>
      </c>
      <c r="BV129" s="51">
        <v>1.9574910250910711</v>
      </c>
      <c r="BW129" s="51">
        <v>6.0946477063242008E-2</v>
      </c>
      <c r="BX129" s="51">
        <v>4.2855447456667131</v>
      </c>
      <c r="BY129" s="51">
        <v>5.2074973496932561E-2</v>
      </c>
      <c r="BZ129" s="51">
        <v>1.0350979164568463</v>
      </c>
      <c r="CA129" s="53">
        <v>5.7038345513115388E-2</v>
      </c>
      <c r="CB129" s="51">
        <v>4.2855447456667131</v>
      </c>
      <c r="CC129" s="55">
        <v>5.2074973496932561E-2</v>
      </c>
      <c r="CD129" s="53"/>
      <c r="CE129" s="53">
        <f t="shared" si="11"/>
        <v>6.9999999999999982</v>
      </c>
      <c r="CG129" s="75">
        <f t="shared" si="12"/>
        <v>-1.2121212121218861E-4</v>
      </c>
      <c r="CH129" s="71">
        <f t="shared" si="13"/>
        <v>1</v>
      </c>
      <c r="CI129" s="72"/>
      <c r="CJ129" s="72" t="s">
        <v>52</v>
      </c>
      <c r="CK129" s="78">
        <f>AVERAGE(CG266:CG270)</f>
        <v>-6.8606060606056785E-3</v>
      </c>
      <c r="CL129" s="40"/>
      <c r="CM129" s="75">
        <f t="shared" si="14"/>
        <v>-0.30949681485508673</v>
      </c>
      <c r="CN129" s="72">
        <f t="shared" si="15"/>
        <v>0</v>
      </c>
      <c r="CO129" s="72"/>
      <c r="CP129" s="72" t="s">
        <v>52</v>
      </c>
      <c r="CQ129" s="78">
        <f>AVERAGE(CM266:CM270)</f>
        <v>-4.6616828621213189E-4</v>
      </c>
      <c r="CR129" s="40"/>
      <c r="CS129" s="75">
        <f t="shared" si="16"/>
        <v>-0.29430037855936586</v>
      </c>
      <c r="CT129" s="72">
        <f t="shared" si="17"/>
        <v>0</v>
      </c>
      <c r="CU129" s="72"/>
      <c r="CV129" s="72" t="s">
        <v>52</v>
      </c>
      <c r="CW129" s="78">
        <f>AVERAGE(CS266:CS270)</f>
        <v>0.25153182130925855</v>
      </c>
      <c r="CX129" s="40"/>
      <c r="CY129" s="75">
        <f t="shared" si="18"/>
        <v>-0.21511002602677554</v>
      </c>
      <c r="CZ129" s="72">
        <f t="shared" si="19"/>
        <v>0</v>
      </c>
      <c r="DA129" s="72"/>
      <c r="DB129" s="72" t="s">
        <v>52</v>
      </c>
      <c r="DC129" s="78">
        <f>AVERAGE(CY266:CY270)</f>
        <v>4.0970259037298749E-2</v>
      </c>
      <c r="DD129" s="40"/>
      <c r="DE129" s="75">
        <f t="shared" si="20"/>
        <v>-0.29097112345813603</v>
      </c>
      <c r="DF129" s="72">
        <f t="shared" si="21"/>
        <v>0</v>
      </c>
      <c r="DG129" s="72"/>
      <c r="DH129" s="72" t="s">
        <v>52</v>
      </c>
      <c r="DI129" s="78">
        <f>AVERAGE(DE266:DE270)</f>
        <v>0.63883426137424715</v>
      </c>
      <c r="DK129" s="39">
        <v>6.9999999999999982</v>
      </c>
    </row>
    <row r="130" spans="1:115" x14ac:dyDescent="0.3">
      <c r="A130" s="51">
        <v>162</v>
      </c>
      <c r="B130" s="52">
        <v>2.2750000000000004</v>
      </c>
      <c r="C130" s="53">
        <v>6.9999999999999991</v>
      </c>
      <c r="D130" s="53">
        <v>0.14285714285714285</v>
      </c>
      <c r="E130" s="54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4">
        <v>0</v>
      </c>
      <c r="M130" s="55">
        <v>0</v>
      </c>
      <c r="N130" s="53">
        <v>0</v>
      </c>
      <c r="O130" s="53">
        <v>0</v>
      </c>
      <c r="P130" s="53">
        <v>5</v>
      </c>
      <c r="Q130" s="53">
        <v>0</v>
      </c>
      <c r="R130" s="53">
        <v>0</v>
      </c>
      <c r="S130" s="53">
        <v>0</v>
      </c>
      <c r="T130" s="53">
        <v>3.6519741765271831</v>
      </c>
      <c r="U130" s="54">
        <v>200</v>
      </c>
      <c r="V130" s="56">
        <v>0.95</v>
      </c>
      <c r="W130" s="53">
        <v>164.995</v>
      </c>
      <c r="X130" s="53">
        <v>9.8597824922146016E-3</v>
      </c>
      <c r="Y130" s="53">
        <v>165</v>
      </c>
      <c r="Z130" s="53">
        <v>0</v>
      </c>
      <c r="AA130" s="53">
        <v>3.0303030303030302E-5</v>
      </c>
      <c r="AB130" s="55">
        <v>5.9756257528573399E-5</v>
      </c>
      <c r="AC130" s="51">
        <v>5.0000000000000001E-3</v>
      </c>
      <c r="AD130" s="51">
        <v>9.8597824922146103E-3</v>
      </c>
      <c r="AE130" s="51">
        <v>99.504999999999995</v>
      </c>
      <c r="AF130" s="51">
        <v>0.97611846672925195</v>
      </c>
      <c r="AG130" s="51">
        <v>1</v>
      </c>
      <c r="AH130" s="51" t="s">
        <v>80</v>
      </c>
      <c r="AI130" s="51">
        <v>1</v>
      </c>
      <c r="AJ130" s="51" t="s">
        <v>80</v>
      </c>
      <c r="AK130" s="51">
        <v>61.008196170678573</v>
      </c>
      <c r="AL130" s="53" t="s">
        <v>80</v>
      </c>
      <c r="AM130" s="51">
        <v>61.008196170678573</v>
      </c>
      <c r="AN130" s="55" t="s">
        <v>80</v>
      </c>
      <c r="AP130" s="51">
        <v>162</v>
      </c>
      <c r="AQ130" s="52">
        <v>2.2750000000000004</v>
      </c>
      <c r="AR130" s="53">
        <v>6.9999999999999991</v>
      </c>
      <c r="AS130" s="53">
        <v>0.14285714285714285</v>
      </c>
      <c r="AT130" s="54">
        <v>0</v>
      </c>
      <c r="AU130" s="53">
        <v>0</v>
      </c>
      <c r="AV130" s="53">
        <v>0</v>
      </c>
      <c r="AW130" s="53">
        <v>0</v>
      </c>
      <c r="AX130" s="53">
        <v>0</v>
      </c>
      <c r="AY130" s="53">
        <v>0</v>
      </c>
      <c r="AZ130" s="53">
        <v>0</v>
      </c>
      <c r="BA130" s="54">
        <v>0</v>
      </c>
      <c r="BB130" s="55">
        <v>0</v>
      </c>
      <c r="BC130" s="53">
        <v>100</v>
      </c>
      <c r="BD130" s="53">
        <v>0</v>
      </c>
      <c r="BE130" s="53">
        <v>5</v>
      </c>
      <c r="BF130" s="53">
        <v>0</v>
      </c>
      <c r="BG130" s="53">
        <v>0</v>
      </c>
      <c r="BH130" s="53">
        <v>0</v>
      </c>
      <c r="BI130" s="53">
        <v>3.6519741765271831</v>
      </c>
      <c r="BJ130" s="54">
        <v>200</v>
      </c>
      <c r="BK130" s="56">
        <v>0.95</v>
      </c>
      <c r="BL130" s="53">
        <v>47.44</v>
      </c>
      <c r="BM130" s="53">
        <v>1.8099016038945546</v>
      </c>
      <c r="BN130" s="53">
        <v>165</v>
      </c>
      <c r="BO130" s="53">
        <v>0</v>
      </c>
      <c r="BP130" s="53">
        <v>0.71248484848484805</v>
      </c>
      <c r="BQ130" s="55">
        <v>1.0969100629664582E-2</v>
      </c>
      <c r="BR130" s="51">
        <v>1.8039812622734046</v>
      </c>
      <c r="BS130" s="51">
        <v>2.6338198348608191E-2</v>
      </c>
      <c r="BT130" s="51">
        <v>0</v>
      </c>
      <c r="BU130" s="51">
        <v>0</v>
      </c>
      <c r="BV130" s="51">
        <v>0.59995323129439837</v>
      </c>
      <c r="BW130" s="51">
        <v>6.8040629405727781E-3</v>
      </c>
      <c r="BX130" s="51">
        <v>1</v>
      </c>
      <c r="BY130" s="51">
        <v>0</v>
      </c>
      <c r="BZ130" s="51">
        <v>0.57271786079586162</v>
      </c>
      <c r="CA130" s="53">
        <v>7.3524792553657459E-2</v>
      </c>
      <c r="CB130" s="51">
        <v>8.1993594458529877</v>
      </c>
      <c r="CC130" s="55">
        <v>0.4706944937846384</v>
      </c>
      <c r="CD130" s="53"/>
      <c r="CE130" s="53">
        <f t="shared" si="11"/>
        <v>0.99999999999999989</v>
      </c>
      <c r="CG130" s="75">
        <f t="shared" si="12"/>
        <v>-0.71245454545454501</v>
      </c>
      <c r="CH130" s="71">
        <f t="shared" si="13"/>
        <v>0</v>
      </c>
      <c r="CI130" s="72"/>
      <c r="CJ130" s="72" t="s">
        <v>53</v>
      </c>
      <c r="CK130" s="78">
        <f>AVERAGE(CG271:CG274)</f>
        <v>-1.3333333333328257E-3</v>
      </c>
      <c r="CL130" s="40"/>
      <c r="CM130" s="75">
        <f t="shared" si="14"/>
        <v>0.40004676870560163</v>
      </c>
      <c r="CN130" s="72" t="e">
        <f t="shared" si="15"/>
        <v>#VALUE!</v>
      </c>
      <c r="CO130" s="72"/>
      <c r="CP130" s="72" t="s">
        <v>53</v>
      </c>
      <c r="CQ130" s="78">
        <f>AVERAGE(CM271:CM274)</f>
        <v>-0.11021119886924011</v>
      </c>
      <c r="CR130" s="40"/>
      <c r="CS130" s="75">
        <f t="shared" si="16"/>
        <v>0</v>
      </c>
      <c r="CT130" s="72" t="e">
        <f t="shared" si="17"/>
        <v>#VALUE!</v>
      </c>
      <c r="CU130" s="72"/>
      <c r="CV130" s="72" t="s">
        <v>53</v>
      </c>
      <c r="CW130" s="78">
        <f>AVERAGE(CS271:CS274)</f>
        <v>7.2380052838245335E-2</v>
      </c>
      <c r="CX130" s="40"/>
      <c r="CY130" s="75">
        <f t="shared" si="18"/>
        <v>60.435478309882711</v>
      </c>
      <c r="CZ130" s="72" t="e">
        <f t="shared" si="19"/>
        <v>#VALUE!</v>
      </c>
      <c r="DA130" s="72"/>
      <c r="DB130" s="72" t="s">
        <v>53</v>
      </c>
      <c r="DC130" s="78">
        <f>AVERAGE(CY271:CY274)</f>
        <v>-9.2899318565187072E-2</v>
      </c>
      <c r="DD130" s="40"/>
      <c r="DE130" s="75">
        <f t="shared" si="20"/>
        <v>52.808836724825582</v>
      </c>
      <c r="DF130" s="72" t="e">
        <f t="shared" si="21"/>
        <v>#VALUE!</v>
      </c>
      <c r="DG130" s="72"/>
      <c r="DH130" s="72" t="s">
        <v>53</v>
      </c>
      <c r="DI130" s="78">
        <f>AVERAGE(DE271:DE274)</f>
        <v>0.1879755740510976</v>
      </c>
      <c r="DK130" s="39">
        <v>0.99999999999999989</v>
      </c>
    </row>
    <row r="131" spans="1:115" x14ac:dyDescent="0.3">
      <c r="A131" s="51">
        <v>127</v>
      </c>
      <c r="B131" s="52">
        <v>2.2750000000000004</v>
      </c>
      <c r="C131" s="53">
        <v>0.5</v>
      </c>
      <c r="D131" s="53">
        <v>2.4285714285714284</v>
      </c>
      <c r="E131" s="54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4">
        <v>0</v>
      </c>
      <c r="M131" s="55">
        <v>0</v>
      </c>
      <c r="N131" s="53">
        <v>0</v>
      </c>
      <c r="O131" s="53">
        <v>0</v>
      </c>
      <c r="P131" s="53">
        <v>5</v>
      </c>
      <c r="Q131" s="53">
        <v>0</v>
      </c>
      <c r="R131" s="53">
        <v>0</v>
      </c>
      <c r="S131" s="53">
        <v>0</v>
      </c>
      <c r="T131" s="53">
        <v>3.6519741765271831</v>
      </c>
      <c r="U131" s="54">
        <v>200</v>
      </c>
      <c r="V131" s="56">
        <v>0.95</v>
      </c>
      <c r="W131" s="53">
        <v>140.16999999999999</v>
      </c>
      <c r="X131" s="53">
        <v>1.2192159626592023</v>
      </c>
      <c r="Y131" s="53">
        <v>165</v>
      </c>
      <c r="Z131" s="53">
        <v>0</v>
      </c>
      <c r="AA131" s="53">
        <v>0.15048484848484855</v>
      </c>
      <c r="AB131" s="55">
        <v>7.3891876524799244E-3</v>
      </c>
      <c r="AC131" s="51">
        <v>1.0845333534342414</v>
      </c>
      <c r="AD131" s="51">
        <v>9.3064520375429286E-3</v>
      </c>
      <c r="AE131" s="51">
        <v>3.1073446327903477E-4</v>
      </c>
      <c r="AF131" s="51">
        <v>6.1275484414893941E-4</v>
      </c>
      <c r="AG131" s="51">
        <v>0.78392591880432771</v>
      </c>
      <c r="AH131" s="51">
        <v>7.8987597414603185E-3</v>
      </c>
      <c r="AI131" s="51">
        <v>1.0000000000000135</v>
      </c>
      <c r="AJ131" s="51">
        <v>1.2183364564338989E-15</v>
      </c>
      <c r="AK131" s="51">
        <v>4.5433240592537754</v>
      </c>
      <c r="AL131" s="53">
        <v>0.69394442818976099</v>
      </c>
      <c r="AM131" s="51">
        <v>35.193730343676251</v>
      </c>
      <c r="AN131" s="55">
        <v>2.2377661064293237</v>
      </c>
      <c r="AP131" s="51">
        <v>127</v>
      </c>
      <c r="AQ131" s="52">
        <v>2.2750000000000004</v>
      </c>
      <c r="AR131" s="53">
        <v>0.5</v>
      </c>
      <c r="AS131" s="53">
        <v>2.4285714285714284</v>
      </c>
      <c r="AT131" s="54">
        <v>0</v>
      </c>
      <c r="AU131" s="53">
        <v>0</v>
      </c>
      <c r="AV131" s="53">
        <v>0</v>
      </c>
      <c r="AW131" s="53">
        <v>0</v>
      </c>
      <c r="AX131" s="53">
        <v>0</v>
      </c>
      <c r="AY131" s="53">
        <v>0</v>
      </c>
      <c r="AZ131" s="53">
        <v>0</v>
      </c>
      <c r="BA131" s="54">
        <v>0</v>
      </c>
      <c r="BB131" s="55">
        <v>0</v>
      </c>
      <c r="BC131" s="53">
        <v>100</v>
      </c>
      <c r="BD131" s="53">
        <v>0</v>
      </c>
      <c r="BE131" s="53">
        <v>5</v>
      </c>
      <c r="BF131" s="53">
        <v>0</v>
      </c>
      <c r="BG131" s="53">
        <v>0</v>
      </c>
      <c r="BH131" s="53">
        <v>0</v>
      </c>
      <c r="BI131" s="53">
        <v>3.6519741765271831</v>
      </c>
      <c r="BJ131" s="54">
        <v>200</v>
      </c>
      <c r="BK131" s="56">
        <v>0.95</v>
      </c>
      <c r="BL131" s="53">
        <v>47.305</v>
      </c>
      <c r="BM131" s="53">
        <v>2.0027422216062836</v>
      </c>
      <c r="BN131" s="53">
        <v>165</v>
      </c>
      <c r="BO131" s="53">
        <v>0</v>
      </c>
      <c r="BP131" s="53">
        <v>0.71330303030303044</v>
      </c>
      <c r="BQ131" s="55">
        <v>1.2137831646098466E-2</v>
      </c>
      <c r="BR131" s="51">
        <v>1.7985407667422098</v>
      </c>
      <c r="BS131" s="51">
        <v>2.8745356392223597E-2</v>
      </c>
      <c r="BT131" s="51">
        <v>0</v>
      </c>
      <c r="BU131" s="51">
        <v>0</v>
      </c>
      <c r="BV131" s="51">
        <v>0.60107179268856847</v>
      </c>
      <c r="BW131" s="51">
        <v>8.2243042153294262E-3</v>
      </c>
      <c r="BX131" s="51">
        <v>1</v>
      </c>
      <c r="BY131" s="51">
        <v>0</v>
      </c>
      <c r="BZ131" s="51">
        <v>0.45812288017877267</v>
      </c>
      <c r="CA131" s="53">
        <v>5.6154790655823336E-2</v>
      </c>
      <c r="CB131" s="51">
        <v>8.1252784175134813</v>
      </c>
      <c r="CC131" s="55">
        <v>0.42698060435435559</v>
      </c>
      <c r="CD131" s="53"/>
      <c r="CE131" s="53">
        <f t="shared" si="11"/>
        <v>1.1019463300386794</v>
      </c>
      <c r="CG131" s="75">
        <f t="shared" si="12"/>
        <v>-0.56281818181818188</v>
      </c>
      <c r="CH131" s="71">
        <f t="shared" si="13"/>
        <v>0</v>
      </c>
      <c r="CI131" s="72"/>
      <c r="CJ131" s="72" t="s">
        <v>54</v>
      </c>
      <c r="CK131" s="78">
        <f>AVERAGE(CG275:CG277)</f>
        <v>-2.8282828282814404E-4</v>
      </c>
      <c r="CL131" s="40"/>
      <c r="CM131" s="75">
        <f t="shared" si="14"/>
        <v>0.18285412611575924</v>
      </c>
      <c r="CN131" s="72">
        <f t="shared" si="15"/>
        <v>0</v>
      </c>
      <c r="CO131" s="72"/>
      <c r="CP131" s="72" t="s">
        <v>54</v>
      </c>
      <c r="CQ131" s="78">
        <f>AVERAGE(CM275:CM277)</f>
        <v>-0.14374541112476516</v>
      </c>
      <c r="CR131" s="40"/>
      <c r="CS131" s="75">
        <f t="shared" si="16"/>
        <v>1.354472090042691E-14</v>
      </c>
      <c r="CT131" s="72">
        <f t="shared" si="17"/>
        <v>0</v>
      </c>
      <c r="CU131" s="72"/>
      <c r="CV131" s="72" t="s">
        <v>54</v>
      </c>
      <c r="CW131" s="78">
        <f>AVERAGE(CS275:CS277)</f>
        <v>1.4920364238229103E-2</v>
      </c>
      <c r="CX131" s="40"/>
      <c r="CY131" s="75">
        <f t="shared" si="18"/>
        <v>4.0852011790750025</v>
      </c>
      <c r="CZ131" s="72">
        <f t="shared" si="19"/>
        <v>0</v>
      </c>
      <c r="DA131" s="72"/>
      <c r="DB131" s="72" t="s">
        <v>54</v>
      </c>
      <c r="DC131" s="78">
        <f>AVERAGE(CY275:CY277)</f>
        <v>-7.700137777688093E-2</v>
      </c>
      <c r="DD131" s="40"/>
      <c r="DE131" s="75">
        <f t="shared" si="20"/>
        <v>27.068451926162769</v>
      </c>
      <c r="DF131" s="72">
        <f t="shared" si="21"/>
        <v>0</v>
      </c>
      <c r="DG131" s="72"/>
      <c r="DH131" s="72" t="s">
        <v>54</v>
      </c>
      <c r="DI131" s="78">
        <f>AVERAGE(DE275:DE277)</f>
        <v>4.1893269352537642E-2</v>
      </c>
      <c r="DK131" s="39">
        <v>1.1019463300386794</v>
      </c>
    </row>
    <row r="132" spans="1:115" x14ac:dyDescent="0.3">
      <c r="A132" s="51">
        <v>128</v>
      </c>
      <c r="B132" s="52">
        <v>2.2750000000000004</v>
      </c>
      <c r="C132" s="53">
        <v>0.5</v>
      </c>
      <c r="D132" s="53">
        <v>3.5714285714285712</v>
      </c>
      <c r="E132" s="54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4">
        <v>0</v>
      </c>
      <c r="M132" s="55">
        <v>0</v>
      </c>
      <c r="N132" s="53">
        <v>0</v>
      </c>
      <c r="O132" s="53">
        <v>0</v>
      </c>
      <c r="P132" s="53">
        <v>5</v>
      </c>
      <c r="Q132" s="53">
        <v>0</v>
      </c>
      <c r="R132" s="53">
        <v>0</v>
      </c>
      <c r="S132" s="53">
        <v>0</v>
      </c>
      <c r="T132" s="53">
        <v>3.6519741765271831</v>
      </c>
      <c r="U132" s="54">
        <v>200</v>
      </c>
      <c r="V132" s="56">
        <v>0.95</v>
      </c>
      <c r="W132" s="53">
        <v>79.144999999999996</v>
      </c>
      <c r="X132" s="53">
        <v>2.0219300994447589</v>
      </c>
      <c r="Y132" s="53">
        <v>165</v>
      </c>
      <c r="Z132" s="53">
        <v>0</v>
      </c>
      <c r="AA132" s="53">
        <v>0.52033333333333309</v>
      </c>
      <c r="AB132" s="55">
        <v>1.2254121814816917E-2</v>
      </c>
      <c r="AC132" s="51">
        <v>1.4120250056107353</v>
      </c>
      <c r="AD132" s="51">
        <v>1.598702795262523E-2</v>
      </c>
      <c r="AE132" s="51">
        <v>7.105427357601002E-17</v>
      </c>
      <c r="AF132" s="51">
        <v>9.8827678335469181E-17</v>
      </c>
      <c r="AG132" s="51">
        <v>0.69379365072966037</v>
      </c>
      <c r="AH132" s="51">
        <v>6.2179324883331116E-3</v>
      </c>
      <c r="AI132" s="51">
        <v>1.0000000000000207</v>
      </c>
      <c r="AJ132" s="51">
        <v>1.1532736484229866E-15</v>
      </c>
      <c r="AK132" s="51">
        <v>1.0301575049308591</v>
      </c>
      <c r="AL132" s="53">
        <v>0.13430709630561036</v>
      </c>
      <c r="AM132" s="51">
        <v>11.956560447425677</v>
      </c>
      <c r="AN132" s="55">
        <v>0.64052640928551707</v>
      </c>
      <c r="AP132" s="51">
        <v>128</v>
      </c>
      <c r="AQ132" s="52">
        <v>2.2750000000000004</v>
      </c>
      <c r="AR132" s="53">
        <v>0.5</v>
      </c>
      <c r="AS132" s="53">
        <v>3.5714285714285712</v>
      </c>
      <c r="AT132" s="54">
        <v>0</v>
      </c>
      <c r="AU132" s="53">
        <v>0</v>
      </c>
      <c r="AV132" s="53">
        <v>0</v>
      </c>
      <c r="AW132" s="53">
        <v>0</v>
      </c>
      <c r="AX132" s="53">
        <v>0</v>
      </c>
      <c r="AY132" s="53">
        <v>0</v>
      </c>
      <c r="AZ132" s="53">
        <v>0</v>
      </c>
      <c r="BA132" s="54">
        <v>0</v>
      </c>
      <c r="BB132" s="55">
        <v>0</v>
      </c>
      <c r="BC132" s="53">
        <v>100</v>
      </c>
      <c r="BD132" s="53">
        <v>0</v>
      </c>
      <c r="BE132" s="53">
        <v>5</v>
      </c>
      <c r="BF132" s="53">
        <v>0</v>
      </c>
      <c r="BG132" s="53">
        <v>0</v>
      </c>
      <c r="BH132" s="53">
        <v>0</v>
      </c>
      <c r="BI132" s="53">
        <v>3.6519741765271831</v>
      </c>
      <c r="BJ132" s="54">
        <v>200</v>
      </c>
      <c r="BK132" s="56">
        <v>0.95</v>
      </c>
      <c r="BL132" s="53">
        <v>48.174999999999997</v>
      </c>
      <c r="BM132" s="53">
        <v>1.9791493665897284</v>
      </c>
      <c r="BN132" s="53">
        <v>165</v>
      </c>
      <c r="BO132" s="53">
        <v>0</v>
      </c>
      <c r="BP132" s="53">
        <v>0.70803030303030301</v>
      </c>
      <c r="BQ132" s="55">
        <v>1.1994844645998455E-2</v>
      </c>
      <c r="BR132" s="51">
        <v>1.7875284145792094</v>
      </c>
      <c r="BS132" s="51">
        <v>2.8894747583100004E-2</v>
      </c>
      <c r="BT132" s="51">
        <v>0</v>
      </c>
      <c r="BU132" s="51">
        <v>0</v>
      </c>
      <c r="BV132" s="51">
        <v>0.59623482330437449</v>
      </c>
      <c r="BW132" s="51">
        <v>7.3826612070508951E-3</v>
      </c>
      <c r="BX132" s="51">
        <v>1</v>
      </c>
      <c r="BY132" s="51">
        <v>0</v>
      </c>
      <c r="BZ132" s="51">
        <v>0.50564772766019017</v>
      </c>
      <c r="CA132" s="53">
        <v>5.7832606960103249E-2</v>
      </c>
      <c r="CB132" s="51">
        <v>7.9743406565412522</v>
      </c>
      <c r="CC132" s="55">
        <v>0.42439624969583789</v>
      </c>
      <c r="CD132" s="53"/>
      <c r="CE132" s="53">
        <f t="shared" ref="CE132:CE195" si="22">SQRT(C132*D132)</f>
        <v>1.3363062095621219</v>
      </c>
      <c r="CG132" s="75">
        <f t="shared" si="12"/>
        <v>-0.18769696969696992</v>
      </c>
      <c r="CH132" s="71">
        <f t="shared" si="13"/>
        <v>0</v>
      </c>
      <c r="CI132" s="72"/>
      <c r="CJ132" s="72" t="s">
        <v>55</v>
      </c>
      <c r="CK132" s="78">
        <f>AVERAGE(CG278:CG280)</f>
        <v>-1.4141414141407202E-4</v>
      </c>
      <c r="CL132" s="40"/>
      <c r="CM132" s="75">
        <f t="shared" si="14"/>
        <v>9.7558827425285877E-2</v>
      </c>
      <c r="CN132" s="72">
        <f t="shared" si="15"/>
        <v>0</v>
      </c>
      <c r="CO132" s="72"/>
      <c r="CP132" s="72" t="s">
        <v>55</v>
      </c>
      <c r="CQ132" s="78">
        <f>AVERAGE(CM278:CM280)</f>
        <v>-0.22985739388332826</v>
      </c>
      <c r="CR132" s="40"/>
      <c r="CS132" s="75">
        <f t="shared" si="16"/>
        <v>2.0650148258027912E-14</v>
      </c>
      <c r="CT132" s="72">
        <f t="shared" si="17"/>
        <v>0</v>
      </c>
      <c r="CU132" s="72"/>
      <c r="CV132" s="72" t="s">
        <v>55</v>
      </c>
      <c r="CW132" s="78">
        <f>AVERAGE(CS278:CS280)</f>
        <v>-0.10271553578133104</v>
      </c>
      <c r="CX132" s="40"/>
      <c r="CY132" s="75">
        <f t="shared" si="18"/>
        <v>0.52450977727066894</v>
      </c>
      <c r="CZ132" s="72">
        <f t="shared" si="19"/>
        <v>0</v>
      </c>
      <c r="DA132" s="72"/>
      <c r="DB132" s="72" t="s">
        <v>55</v>
      </c>
      <c r="DC132" s="78">
        <f>AVERAGE(CY278:CY280)</f>
        <v>-0.22844903586603271</v>
      </c>
      <c r="DD132" s="40"/>
      <c r="DE132" s="75">
        <f t="shared" si="20"/>
        <v>3.9822197908844243</v>
      </c>
      <c r="DF132" s="72">
        <f t="shared" si="21"/>
        <v>0</v>
      </c>
      <c r="DG132" s="72"/>
      <c r="DH132" s="72" t="s">
        <v>55</v>
      </c>
      <c r="DI132" s="78">
        <f>AVERAGE(DE278:DE280)</f>
        <v>-8.7457120946960121E-2</v>
      </c>
      <c r="DK132" s="39">
        <v>1.3363062095621219</v>
      </c>
    </row>
    <row r="133" spans="1:115" x14ac:dyDescent="0.3">
      <c r="A133" s="51">
        <v>132</v>
      </c>
      <c r="B133" s="52">
        <v>2.2750000000000004</v>
      </c>
      <c r="C133" s="53">
        <v>1.5833333333333333</v>
      </c>
      <c r="D133" s="53">
        <v>1.2857142857142856</v>
      </c>
      <c r="E133" s="54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4">
        <v>0</v>
      </c>
      <c r="M133" s="55">
        <v>0</v>
      </c>
      <c r="N133" s="53">
        <v>0</v>
      </c>
      <c r="O133" s="53">
        <v>0</v>
      </c>
      <c r="P133" s="53">
        <v>5</v>
      </c>
      <c r="Q133" s="53">
        <v>0</v>
      </c>
      <c r="R133" s="53">
        <v>0</v>
      </c>
      <c r="S133" s="53">
        <v>0</v>
      </c>
      <c r="T133" s="53">
        <v>3.6519741765271831</v>
      </c>
      <c r="U133" s="54">
        <v>200</v>
      </c>
      <c r="V133" s="56">
        <v>0.95</v>
      </c>
      <c r="W133" s="53">
        <v>69.704999999999998</v>
      </c>
      <c r="X133" s="53">
        <v>2.0411865554278599</v>
      </c>
      <c r="Y133" s="53">
        <v>165</v>
      </c>
      <c r="Z133" s="53">
        <v>0</v>
      </c>
      <c r="AA133" s="53">
        <v>0.57754545454545447</v>
      </c>
      <c r="AB133" s="55">
        <v>1.2370827608653748E-2</v>
      </c>
      <c r="AC133" s="51">
        <v>1.4991219737380805</v>
      </c>
      <c r="AD133" s="51">
        <v>1.9667776718324561E-2</v>
      </c>
      <c r="AE133" s="51">
        <v>1.2434497875801754E-16</v>
      </c>
      <c r="AF133" s="51">
        <v>1.5998430208562493E-16</v>
      </c>
      <c r="AG133" s="51">
        <v>0.67834444721247134</v>
      </c>
      <c r="AH133" s="51">
        <v>6.538294133320484E-3</v>
      </c>
      <c r="AI133" s="51">
        <v>1.0294589155762428</v>
      </c>
      <c r="AJ133" s="51">
        <v>1.4784107935270605E-2</v>
      </c>
      <c r="AK133" s="51">
        <v>0.78949087753683012</v>
      </c>
      <c r="AL133" s="53">
        <v>7.7208618534598705E-2</v>
      </c>
      <c r="AM133" s="51">
        <v>11.183339799708062</v>
      </c>
      <c r="AN133" s="55">
        <v>0.66823950517985209</v>
      </c>
      <c r="AP133" s="51">
        <v>132</v>
      </c>
      <c r="AQ133" s="52">
        <v>2.2750000000000004</v>
      </c>
      <c r="AR133" s="53">
        <v>1.5833333333333333</v>
      </c>
      <c r="AS133" s="53">
        <v>1.2857142857142856</v>
      </c>
      <c r="AT133" s="54">
        <v>0</v>
      </c>
      <c r="AU133" s="53">
        <v>0</v>
      </c>
      <c r="AV133" s="53">
        <v>0</v>
      </c>
      <c r="AW133" s="53">
        <v>0</v>
      </c>
      <c r="AX133" s="53">
        <v>0</v>
      </c>
      <c r="AY133" s="53">
        <v>0</v>
      </c>
      <c r="AZ133" s="53">
        <v>0</v>
      </c>
      <c r="BA133" s="54">
        <v>0</v>
      </c>
      <c r="BB133" s="55">
        <v>0</v>
      </c>
      <c r="BC133" s="53">
        <v>100</v>
      </c>
      <c r="BD133" s="53">
        <v>0</v>
      </c>
      <c r="BE133" s="53">
        <v>5</v>
      </c>
      <c r="BF133" s="53">
        <v>0</v>
      </c>
      <c r="BG133" s="53">
        <v>0</v>
      </c>
      <c r="BH133" s="53">
        <v>0</v>
      </c>
      <c r="BI133" s="53">
        <v>3.6519741765271831</v>
      </c>
      <c r="BJ133" s="54">
        <v>200</v>
      </c>
      <c r="BK133" s="56">
        <v>0.95</v>
      </c>
      <c r="BL133" s="53">
        <v>22.13</v>
      </c>
      <c r="BM133" s="53">
        <v>1.3102354552678719</v>
      </c>
      <c r="BN133" s="53">
        <v>165</v>
      </c>
      <c r="BO133" s="53">
        <v>0</v>
      </c>
      <c r="BP133" s="53">
        <v>0.8658787878787878</v>
      </c>
      <c r="BQ133" s="55">
        <v>7.9408209410174058E-3</v>
      </c>
      <c r="BR133" s="51">
        <v>2.6987490516367996</v>
      </c>
      <c r="BS133" s="51">
        <v>5.2906315578635406E-2</v>
      </c>
      <c r="BT133" s="51">
        <v>0</v>
      </c>
      <c r="BU133" s="51">
        <v>0</v>
      </c>
      <c r="BV133" s="51">
        <v>0.67996865275822893</v>
      </c>
      <c r="BW133" s="51">
        <v>9.259281056820395E-3</v>
      </c>
      <c r="BX133" s="51">
        <v>1.4142135623731005</v>
      </c>
      <c r="BY133" s="51">
        <v>7.4494167171575297E-16</v>
      </c>
      <c r="BZ133" s="51">
        <v>0.44365697640308033</v>
      </c>
      <c r="CA133" s="53">
        <v>4.198343570133925E-2</v>
      </c>
      <c r="CB133" s="51">
        <v>7.2927639246831664</v>
      </c>
      <c r="CC133" s="55">
        <v>0.42585200555696634</v>
      </c>
      <c r="CD133" s="53"/>
      <c r="CE133" s="53">
        <f t="shared" si="22"/>
        <v>1.4267845968170128</v>
      </c>
      <c r="CG133" s="75">
        <f t="shared" ref="CG133:CG196" si="23">AA133-BP133</f>
        <v>-0.28833333333333333</v>
      </c>
      <c r="CH133" s="71">
        <f t="shared" ref="CH133:CH196" si="24">IF(AB133+BQ133&gt;=ABS(CG133),1,0)</f>
        <v>0</v>
      </c>
      <c r="CI133" s="72"/>
      <c r="CJ133" s="72" t="s">
        <v>56</v>
      </c>
      <c r="CK133" s="78">
        <f>AVERAGE(CG281:CG283)</f>
        <v>-4.0404040404062869E-5</v>
      </c>
      <c r="CL133" s="40"/>
      <c r="CM133" s="75">
        <f t="shared" ref="CM133:CM196" si="25">AG133-BV133</f>
        <v>-1.6242055457575955E-3</v>
      </c>
      <c r="CN133" s="72">
        <f t="shared" ref="CN133:CN196" si="26">IF(AH133+BW133&gt;=ABS(CM133),1,0)</f>
        <v>1</v>
      </c>
      <c r="CO133" s="72"/>
      <c r="CP133" s="72" t="s">
        <v>56</v>
      </c>
      <c r="CQ133" s="78">
        <f>AVERAGE(CM281:CM283)</f>
        <v>-0.27991687154221612</v>
      </c>
      <c r="CR133" s="40"/>
      <c r="CS133" s="75">
        <f t="shared" ref="CS133:CS196" si="27">AI133-BX133</f>
        <v>-0.38475464679685767</v>
      </c>
      <c r="CT133" s="72">
        <f t="shared" ref="CT133:CT196" si="28">IF(AJ133+BY133&gt;=ABS(CS133),1,0)</f>
        <v>0</v>
      </c>
      <c r="CU133" s="72"/>
      <c r="CV133" s="72" t="s">
        <v>56</v>
      </c>
      <c r="CW133" s="78">
        <f>AVERAGE(CS281:CS283)</f>
        <v>-0.2869889069929889</v>
      </c>
      <c r="CX133" s="40"/>
      <c r="CY133" s="75">
        <f t="shared" ref="CY133:CY196" si="29">AK133-BZ133</f>
        <v>0.34583390113374979</v>
      </c>
      <c r="CZ133" s="72">
        <f t="shared" ref="CZ133:CZ196" si="30">IF(AL133+CA133&gt;=ABS(CY133),1,0)</f>
        <v>0</v>
      </c>
      <c r="DA133" s="72"/>
      <c r="DB133" s="72" t="s">
        <v>56</v>
      </c>
      <c r="DC133" s="78">
        <f>AVERAGE(CY281:CY283)</f>
        <v>-0.2016353831289848</v>
      </c>
      <c r="DD133" s="40"/>
      <c r="DE133" s="75">
        <f t="shared" ref="DE133:DE196" si="31">AM133-CB133</f>
        <v>3.8905758750248953</v>
      </c>
      <c r="DF133" s="72">
        <f t="shared" ref="DF133:DF196" si="32">IF(AN133+CC133&gt;=ABS(DE133),1,0)</f>
        <v>0</v>
      </c>
      <c r="DG133" s="72"/>
      <c r="DH133" s="72" t="s">
        <v>56</v>
      </c>
      <c r="DI133" s="78">
        <f>AVERAGE(DE281:DE283)</f>
        <v>-0.28338800650080803</v>
      </c>
      <c r="DK133" s="39">
        <v>1.4267845968170128</v>
      </c>
    </row>
    <row r="134" spans="1:115" x14ac:dyDescent="0.3">
      <c r="A134" s="51">
        <v>129</v>
      </c>
      <c r="B134" s="52">
        <v>2.2750000000000004</v>
      </c>
      <c r="C134" s="53">
        <v>0.5</v>
      </c>
      <c r="D134" s="53">
        <v>4.7142857142857135</v>
      </c>
      <c r="E134" s="54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4">
        <v>0</v>
      </c>
      <c r="M134" s="55">
        <v>0</v>
      </c>
      <c r="N134" s="53">
        <v>0</v>
      </c>
      <c r="O134" s="53">
        <v>0</v>
      </c>
      <c r="P134" s="53">
        <v>5</v>
      </c>
      <c r="Q134" s="53">
        <v>0</v>
      </c>
      <c r="R134" s="53">
        <v>0</v>
      </c>
      <c r="S134" s="53">
        <v>0</v>
      </c>
      <c r="T134" s="53">
        <v>3.6519741765271831</v>
      </c>
      <c r="U134" s="54">
        <v>200</v>
      </c>
      <c r="V134" s="56">
        <v>0.95</v>
      </c>
      <c r="W134" s="53">
        <v>57.81</v>
      </c>
      <c r="X134" s="53">
        <v>1.9579539526379302</v>
      </c>
      <c r="Y134" s="53">
        <v>165</v>
      </c>
      <c r="Z134" s="53">
        <v>0</v>
      </c>
      <c r="AA134" s="53">
        <v>0.64963636363636335</v>
      </c>
      <c r="AB134" s="55">
        <v>1.1866387591745402E-2</v>
      </c>
      <c r="AC134" s="51">
        <v>1.6601349307590803</v>
      </c>
      <c r="AD134" s="51">
        <v>2.4757759134113922E-2</v>
      </c>
      <c r="AE134" s="51">
        <v>1.0658141036401502E-16</v>
      </c>
      <c r="AF134" s="51">
        <v>1.1004536269128152E-16</v>
      </c>
      <c r="AG134" s="51">
        <v>0.69150062609799734</v>
      </c>
      <c r="AH134" s="51">
        <v>7.1814924454951107E-3</v>
      </c>
      <c r="AI134" s="51">
        <v>1.4023854831544176</v>
      </c>
      <c r="AJ134" s="51">
        <v>8.726092728810305E-3</v>
      </c>
      <c r="AK134" s="51">
        <v>0.73050944681056185</v>
      </c>
      <c r="AL134" s="53">
        <v>8.5472655169599468E-2</v>
      </c>
      <c r="AM134" s="51">
        <v>9.7740761544734713</v>
      </c>
      <c r="AN134" s="55">
        <v>0.55674573248962433</v>
      </c>
      <c r="AP134" s="51">
        <v>129</v>
      </c>
      <c r="AQ134" s="52">
        <v>2.2750000000000004</v>
      </c>
      <c r="AR134" s="53">
        <v>0.5</v>
      </c>
      <c r="AS134" s="53">
        <v>4.7142857142857135</v>
      </c>
      <c r="AT134" s="54">
        <v>0</v>
      </c>
      <c r="AU134" s="53">
        <v>0</v>
      </c>
      <c r="AV134" s="53">
        <v>0</v>
      </c>
      <c r="AW134" s="53">
        <v>0</v>
      </c>
      <c r="AX134" s="53">
        <v>0</v>
      </c>
      <c r="AY134" s="53">
        <v>0</v>
      </c>
      <c r="AZ134" s="53">
        <v>0</v>
      </c>
      <c r="BA134" s="54">
        <v>0</v>
      </c>
      <c r="BB134" s="55">
        <v>0</v>
      </c>
      <c r="BC134" s="53">
        <v>100</v>
      </c>
      <c r="BD134" s="53">
        <v>0</v>
      </c>
      <c r="BE134" s="53">
        <v>5</v>
      </c>
      <c r="BF134" s="53">
        <v>0</v>
      </c>
      <c r="BG134" s="53">
        <v>0</v>
      </c>
      <c r="BH134" s="53">
        <v>0</v>
      </c>
      <c r="BI134" s="53">
        <v>3.6519741765271831</v>
      </c>
      <c r="BJ134" s="54">
        <v>200</v>
      </c>
      <c r="BK134" s="56">
        <v>0.95</v>
      </c>
      <c r="BL134" s="53">
        <v>21.405000000000001</v>
      </c>
      <c r="BM134" s="53">
        <v>1.3652169786676844</v>
      </c>
      <c r="BN134" s="53">
        <v>165</v>
      </c>
      <c r="BO134" s="53">
        <v>0</v>
      </c>
      <c r="BP134" s="53">
        <v>0.87027272727272698</v>
      </c>
      <c r="BQ134" s="55">
        <v>8.2740422949556629E-3</v>
      </c>
      <c r="BR134" s="51">
        <v>2.7037491992421447</v>
      </c>
      <c r="BS134" s="51">
        <v>5.5328444085785987E-2</v>
      </c>
      <c r="BT134" s="51">
        <v>0</v>
      </c>
      <c r="BU134" s="51">
        <v>0</v>
      </c>
      <c r="BV134" s="51">
        <v>0.67988039407293299</v>
      </c>
      <c r="BW134" s="51">
        <v>1.0740426429300221E-2</v>
      </c>
      <c r="BX134" s="51">
        <v>1.4142135623731005</v>
      </c>
      <c r="BY134" s="51">
        <v>7.4494167171575297E-16</v>
      </c>
      <c r="BZ134" s="51">
        <v>0.423478895644474</v>
      </c>
      <c r="CA134" s="53">
        <v>3.6485098360693302E-2</v>
      </c>
      <c r="CB134" s="51">
        <v>6.9455272093347311</v>
      </c>
      <c r="CC134" s="55">
        <v>0.398234786180508</v>
      </c>
      <c r="CD134" s="53"/>
      <c r="CE134" s="53">
        <f t="shared" si="22"/>
        <v>1.5352989471574767</v>
      </c>
      <c r="CG134" s="75">
        <f t="shared" si="23"/>
        <v>-0.22063636363636363</v>
      </c>
      <c r="CH134" s="71">
        <f t="shared" si="24"/>
        <v>0</v>
      </c>
      <c r="CI134" s="72"/>
      <c r="CJ134" s="72" t="s">
        <v>57</v>
      </c>
      <c r="CK134" s="78">
        <f>AVERAGE(CG284)</f>
        <v>0</v>
      </c>
      <c r="CL134" s="40"/>
      <c r="CM134" s="75">
        <f t="shared" si="25"/>
        <v>1.1620232025064348E-2</v>
      </c>
      <c r="CN134" s="72">
        <f t="shared" si="26"/>
        <v>1</v>
      </c>
      <c r="CO134" s="72"/>
      <c r="CP134" s="72" t="s">
        <v>57</v>
      </c>
      <c r="CQ134" s="78">
        <f>AVERAGE(CM284)</f>
        <v>-0.30289960998831755</v>
      </c>
      <c r="CR134" s="40"/>
      <c r="CS134" s="75">
        <f t="shared" si="27"/>
        <v>-1.1828079218682896E-2</v>
      </c>
      <c r="CT134" s="72">
        <f t="shared" si="28"/>
        <v>0</v>
      </c>
      <c r="CU134" s="72"/>
      <c r="CV134" s="72" t="s">
        <v>57</v>
      </c>
      <c r="CW134" s="78">
        <f>AVERAGE(CS284)</f>
        <v>-0.30085608349901283</v>
      </c>
      <c r="CX134" s="40"/>
      <c r="CY134" s="75">
        <f t="shared" si="29"/>
        <v>0.30703055116608785</v>
      </c>
      <c r="CZ134" s="72">
        <f t="shared" si="30"/>
        <v>0</v>
      </c>
      <c r="DA134" s="72"/>
      <c r="DB134" s="72" t="s">
        <v>57</v>
      </c>
      <c r="DC134" s="78">
        <f>AVERAGE(CY284)</f>
        <v>-0.21604572503478875</v>
      </c>
      <c r="DD134" s="40"/>
      <c r="DE134" s="75">
        <f t="shared" si="31"/>
        <v>2.8285489451387402</v>
      </c>
      <c r="DF134" s="72">
        <f t="shared" si="32"/>
        <v>0</v>
      </c>
      <c r="DG134" s="72"/>
      <c r="DH134" s="72" t="s">
        <v>57</v>
      </c>
      <c r="DI134" s="78">
        <f>AVERAGE(DE284)</f>
        <v>-0.30085608349901283</v>
      </c>
      <c r="DK134" s="39">
        <v>1.5352989471574767</v>
      </c>
    </row>
    <row r="135" spans="1:115" x14ac:dyDescent="0.3">
      <c r="A135" s="51">
        <v>130</v>
      </c>
      <c r="B135" s="52">
        <v>2.2750000000000004</v>
      </c>
      <c r="C135" s="53">
        <v>0.5</v>
      </c>
      <c r="D135" s="53">
        <v>5.8571428571428559</v>
      </c>
      <c r="E135" s="54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4">
        <v>0</v>
      </c>
      <c r="M135" s="55">
        <v>0</v>
      </c>
      <c r="N135" s="53">
        <v>0</v>
      </c>
      <c r="O135" s="53">
        <v>0</v>
      </c>
      <c r="P135" s="53">
        <v>5</v>
      </c>
      <c r="Q135" s="53">
        <v>0</v>
      </c>
      <c r="R135" s="53">
        <v>0</v>
      </c>
      <c r="S135" s="53">
        <v>0</v>
      </c>
      <c r="T135" s="53">
        <v>3.6519741765271831</v>
      </c>
      <c r="U135" s="54">
        <v>200</v>
      </c>
      <c r="V135" s="56">
        <v>0.95</v>
      </c>
      <c r="W135" s="53">
        <v>43.024999999999999</v>
      </c>
      <c r="X135" s="53">
        <v>1.7488312599397959</v>
      </c>
      <c r="Y135" s="53">
        <v>165</v>
      </c>
      <c r="Z135" s="53">
        <v>0</v>
      </c>
      <c r="AA135" s="53">
        <v>0.73924242424242392</v>
      </c>
      <c r="AB135" s="55">
        <v>1.0598977332969167E-2</v>
      </c>
      <c r="AC135" s="51">
        <v>1.9941296932833348</v>
      </c>
      <c r="AD135" s="51">
        <v>3.4105780123173106E-2</v>
      </c>
      <c r="AE135" s="51">
        <v>1.6460596033263241E-4</v>
      </c>
      <c r="AF135" s="51">
        <v>3.2459579315973858E-4</v>
      </c>
      <c r="AG135" s="51">
        <v>0.71757214303176919</v>
      </c>
      <c r="AH135" s="51">
        <v>8.2499042220431588E-3</v>
      </c>
      <c r="AI135" s="51">
        <v>1.4142135623731076</v>
      </c>
      <c r="AJ135" s="51">
        <v>1.0236643902940362E-15</v>
      </c>
      <c r="AK135" s="51">
        <v>0.70634235255896372</v>
      </c>
      <c r="AL135" s="53">
        <v>7.5722819028892732E-2</v>
      </c>
      <c r="AM135" s="51">
        <v>9.1541606766056915</v>
      </c>
      <c r="AN135" s="55">
        <v>0.51241921470895391</v>
      </c>
      <c r="AP135" s="51">
        <v>130</v>
      </c>
      <c r="AQ135" s="52">
        <v>2.2750000000000004</v>
      </c>
      <c r="AR135" s="53">
        <v>0.5</v>
      </c>
      <c r="AS135" s="53">
        <v>5.8571428571428559</v>
      </c>
      <c r="AT135" s="54">
        <v>0</v>
      </c>
      <c r="AU135" s="53">
        <v>0</v>
      </c>
      <c r="AV135" s="53">
        <v>0</v>
      </c>
      <c r="AW135" s="53">
        <v>0</v>
      </c>
      <c r="AX135" s="53">
        <v>0</v>
      </c>
      <c r="AY135" s="53">
        <v>0</v>
      </c>
      <c r="AZ135" s="53">
        <v>0</v>
      </c>
      <c r="BA135" s="54">
        <v>0</v>
      </c>
      <c r="BB135" s="55">
        <v>0</v>
      </c>
      <c r="BC135" s="53">
        <v>100</v>
      </c>
      <c r="BD135" s="53">
        <v>0</v>
      </c>
      <c r="BE135" s="53">
        <v>5</v>
      </c>
      <c r="BF135" s="53">
        <v>0</v>
      </c>
      <c r="BG135" s="53">
        <v>0</v>
      </c>
      <c r="BH135" s="53">
        <v>0</v>
      </c>
      <c r="BI135" s="53">
        <v>3.6519741765271831</v>
      </c>
      <c r="BJ135" s="54">
        <v>200</v>
      </c>
      <c r="BK135" s="56">
        <v>0.95</v>
      </c>
      <c r="BL135" s="53">
        <v>22.41</v>
      </c>
      <c r="BM135" s="53">
        <v>1.3201810962751039</v>
      </c>
      <c r="BN135" s="53">
        <v>165</v>
      </c>
      <c r="BO135" s="53">
        <v>0</v>
      </c>
      <c r="BP135" s="53">
        <v>0.86418181818181838</v>
      </c>
      <c r="BQ135" s="55">
        <v>8.0010975531824499E-3</v>
      </c>
      <c r="BR135" s="51">
        <v>2.6977050548133996</v>
      </c>
      <c r="BS135" s="51">
        <v>5.128281504587056E-2</v>
      </c>
      <c r="BT135" s="51">
        <v>0</v>
      </c>
      <c r="BU135" s="51">
        <v>0</v>
      </c>
      <c r="BV135" s="51">
        <v>0.68097773954699459</v>
      </c>
      <c r="BW135" s="51">
        <v>1.0000950795932106E-2</v>
      </c>
      <c r="BX135" s="51">
        <v>1.4142135623731005</v>
      </c>
      <c r="BY135" s="51">
        <v>7.4494167171575297E-16</v>
      </c>
      <c r="BZ135" s="51">
        <v>0.45792273650273002</v>
      </c>
      <c r="CA135" s="53">
        <v>4.0231365235833566E-2</v>
      </c>
      <c r="CB135" s="51">
        <v>7.1526290054177721</v>
      </c>
      <c r="CC135" s="55">
        <v>0.35218323468348589</v>
      </c>
      <c r="CD135" s="53"/>
      <c r="CE135" s="53">
        <f t="shared" si="22"/>
        <v>1.7113069358158484</v>
      </c>
      <c r="CG135" s="75">
        <f t="shared" si="23"/>
        <v>-0.12493939393939446</v>
      </c>
      <c r="CH135" s="71">
        <f t="shared" si="24"/>
        <v>0</v>
      </c>
      <c r="CI135" s="72"/>
      <c r="CJ135" s="72" t="s">
        <v>58</v>
      </c>
      <c r="CK135" s="78">
        <f>AVERAGE(CG285:CG287)</f>
        <v>0</v>
      </c>
      <c r="CL135" s="40"/>
      <c r="CM135" s="75">
        <f t="shared" si="25"/>
        <v>3.6594403484774607E-2</v>
      </c>
      <c r="CN135" s="72">
        <f t="shared" si="26"/>
        <v>0</v>
      </c>
      <c r="CO135" s="72"/>
      <c r="CP135" s="72" t="s">
        <v>58</v>
      </c>
      <c r="CQ135" s="78">
        <f>AVERAGE(CM285:CM287)</f>
        <v>-0.30429240117334472</v>
      </c>
      <c r="CR135" s="40"/>
      <c r="CS135" s="75">
        <f t="shared" si="27"/>
        <v>7.1054273576010019E-15</v>
      </c>
      <c r="CT135" s="72">
        <f t="shared" si="28"/>
        <v>0</v>
      </c>
      <c r="CU135" s="72"/>
      <c r="CV135" s="72" t="s">
        <v>58</v>
      </c>
      <c r="CW135" s="78">
        <f>AVERAGE(CS285:CS287)</f>
        <v>-0.31487841528940619</v>
      </c>
      <c r="CX135" s="40"/>
      <c r="CY135" s="75">
        <f t="shared" si="29"/>
        <v>0.24841961605623369</v>
      </c>
      <c r="CZ135" s="72">
        <f t="shared" si="30"/>
        <v>0</v>
      </c>
      <c r="DA135" s="72"/>
      <c r="DB135" s="72" t="s">
        <v>58</v>
      </c>
      <c r="DC135" s="78">
        <f>AVERAGE(CY285:CY287)</f>
        <v>-0.2773695776752233</v>
      </c>
      <c r="DD135" s="40"/>
      <c r="DE135" s="75">
        <f t="shared" si="31"/>
        <v>2.0015316711879194</v>
      </c>
      <c r="DF135" s="72">
        <f t="shared" si="32"/>
        <v>0</v>
      </c>
      <c r="DG135" s="72"/>
      <c r="DH135" s="72" t="s">
        <v>58</v>
      </c>
      <c r="DI135" s="78">
        <f>AVERAGE(DE285:DE287)</f>
        <v>-0.31487841528940619</v>
      </c>
      <c r="DK135" s="39">
        <v>1.7113069358158484</v>
      </c>
    </row>
    <row r="136" spans="1:115" x14ac:dyDescent="0.3">
      <c r="A136" s="51">
        <v>138</v>
      </c>
      <c r="B136" s="52">
        <v>2.2750000000000004</v>
      </c>
      <c r="C136" s="53">
        <v>2.6666666666666665</v>
      </c>
      <c r="D136" s="53">
        <v>1.2857142857142856</v>
      </c>
      <c r="E136" s="54">
        <v>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  <c r="K136" s="53">
        <v>0</v>
      </c>
      <c r="L136" s="54">
        <v>0</v>
      </c>
      <c r="M136" s="55">
        <v>0</v>
      </c>
      <c r="N136" s="53">
        <v>0</v>
      </c>
      <c r="O136" s="53">
        <v>0</v>
      </c>
      <c r="P136" s="53">
        <v>5</v>
      </c>
      <c r="Q136" s="53">
        <v>0</v>
      </c>
      <c r="R136" s="53">
        <v>0</v>
      </c>
      <c r="S136" s="53">
        <v>0</v>
      </c>
      <c r="T136" s="53">
        <v>3.6519741765271831</v>
      </c>
      <c r="U136" s="54">
        <v>200</v>
      </c>
      <c r="V136" s="56">
        <v>0.95</v>
      </c>
      <c r="W136" s="53">
        <v>36.145000000000003</v>
      </c>
      <c r="X136" s="53">
        <v>1.7636273407288063</v>
      </c>
      <c r="Y136" s="53">
        <v>165</v>
      </c>
      <c r="Z136" s="53">
        <v>0</v>
      </c>
      <c r="AA136" s="53">
        <v>0.78093939393939382</v>
      </c>
      <c r="AB136" s="55">
        <v>1.0688650549871954E-2</v>
      </c>
      <c r="AC136" s="51">
        <v>2.1976929298484067</v>
      </c>
      <c r="AD136" s="51">
        <v>3.9847534933901849E-2</v>
      </c>
      <c r="AE136" s="51">
        <v>2.2388059701559097E-4</v>
      </c>
      <c r="AF136" s="51">
        <v>4.414827981587588E-4</v>
      </c>
      <c r="AG136" s="51">
        <v>0.71667379618292215</v>
      </c>
      <c r="AH136" s="51">
        <v>8.5611540781379263E-3</v>
      </c>
      <c r="AI136" s="51">
        <v>1.4142135623731085</v>
      </c>
      <c r="AJ136" s="51">
        <v>1.0492822661800554E-15</v>
      </c>
      <c r="AK136" s="51">
        <v>0.58704604533122917</v>
      </c>
      <c r="AL136" s="53">
        <v>5.6110903924198458E-2</v>
      </c>
      <c r="AM136" s="51">
        <v>8.665272292487975</v>
      </c>
      <c r="AN136" s="55">
        <v>0.51194164188885372</v>
      </c>
      <c r="AP136" s="51">
        <v>138</v>
      </c>
      <c r="AQ136" s="52">
        <v>2.2750000000000004</v>
      </c>
      <c r="AR136" s="53">
        <v>2.6666666666666665</v>
      </c>
      <c r="AS136" s="53">
        <v>1.2857142857142856</v>
      </c>
      <c r="AT136" s="54">
        <v>0</v>
      </c>
      <c r="AU136" s="53">
        <v>0</v>
      </c>
      <c r="AV136" s="53">
        <v>0</v>
      </c>
      <c r="AW136" s="53">
        <v>0</v>
      </c>
      <c r="AX136" s="53">
        <v>0</v>
      </c>
      <c r="AY136" s="53">
        <v>0</v>
      </c>
      <c r="AZ136" s="53">
        <v>0</v>
      </c>
      <c r="BA136" s="54">
        <v>0</v>
      </c>
      <c r="BB136" s="55">
        <v>0</v>
      </c>
      <c r="BC136" s="53">
        <v>100</v>
      </c>
      <c r="BD136" s="53">
        <v>0</v>
      </c>
      <c r="BE136" s="53">
        <v>5</v>
      </c>
      <c r="BF136" s="53">
        <v>0</v>
      </c>
      <c r="BG136" s="53">
        <v>0</v>
      </c>
      <c r="BH136" s="53">
        <v>0</v>
      </c>
      <c r="BI136" s="53">
        <v>3.6519741765271831</v>
      </c>
      <c r="BJ136" s="54">
        <v>200</v>
      </c>
      <c r="BK136" s="56">
        <v>0.95</v>
      </c>
      <c r="BL136" s="53">
        <v>22.07</v>
      </c>
      <c r="BM136" s="53">
        <v>1.5011147486966474</v>
      </c>
      <c r="BN136" s="53">
        <v>165</v>
      </c>
      <c r="BO136" s="53">
        <v>0</v>
      </c>
      <c r="BP136" s="53">
        <v>0.86624242424242393</v>
      </c>
      <c r="BQ136" s="55">
        <v>9.0976651436160457E-3</v>
      </c>
      <c r="BR136" s="51">
        <v>2.6871418255607744</v>
      </c>
      <c r="BS136" s="51">
        <v>5.2232350927806072E-2</v>
      </c>
      <c r="BT136" s="51">
        <v>0</v>
      </c>
      <c r="BU136" s="51">
        <v>0</v>
      </c>
      <c r="BV136" s="51">
        <v>0.68653838854550675</v>
      </c>
      <c r="BW136" s="51">
        <v>9.6709362524660045E-3</v>
      </c>
      <c r="BX136" s="51">
        <v>1.4142135623731005</v>
      </c>
      <c r="BY136" s="51">
        <v>7.4494167171575297E-16</v>
      </c>
      <c r="BZ136" s="51">
        <v>0.45581250019430608</v>
      </c>
      <c r="CA136" s="53">
        <v>4.074121406534225E-2</v>
      </c>
      <c r="CB136" s="51">
        <v>7.0267934795738878</v>
      </c>
      <c r="CC136" s="55">
        <v>0.4706928065745456</v>
      </c>
      <c r="CD136" s="53"/>
      <c r="CE136" s="53">
        <f t="shared" si="22"/>
        <v>1.8516401995451028</v>
      </c>
      <c r="CG136" s="75">
        <f t="shared" si="23"/>
        <v>-8.5303030303030103E-2</v>
      </c>
      <c r="CH136" s="71">
        <f t="shared" si="24"/>
        <v>0</v>
      </c>
      <c r="CI136" s="72"/>
      <c r="CJ136" s="72" t="s">
        <v>59</v>
      </c>
      <c r="CK136" s="78">
        <f>AVERAGE(CG288)</f>
        <v>0</v>
      </c>
      <c r="CL136" s="40"/>
      <c r="CM136" s="75">
        <f t="shared" si="25"/>
        <v>3.0135407637415401E-2</v>
      </c>
      <c r="CN136" s="72">
        <f t="shared" si="26"/>
        <v>0</v>
      </c>
      <c r="CO136" s="72"/>
      <c r="CP136" s="72" t="s">
        <v>59</v>
      </c>
      <c r="CQ136" s="78">
        <f>AVERAGE(CM288)</f>
        <v>-0.36110527935126546</v>
      </c>
      <c r="CR136" s="40"/>
      <c r="CS136" s="75">
        <f t="shared" si="27"/>
        <v>7.9936057773011271E-15</v>
      </c>
      <c r="CT136" s="72">
        <f t="shared" si="28"/>
        <v>0</v>
      </c>
      <c r="CU136" s="72"/>
      <c r="CV136" s="72" t="s">
        <v>59</v>
      </c>
      <c r="CW136" s="78">
        <f>AVERAGE(CS288)</f>
        <v>-0.45431076039689211</v>
      </c>
      <c r="CX136" s="40"/>
      <c r="CY136" s="75">
        <f t="shared" si="29"/>
        <v>0.13123354513692309</v>
      </c>
      <c r="CZ136" s="72">
        <f t="shared" si="30"/>
        <v>0</v>
      </c>
      <c r="DA136" s="72"/>
      <c r="DB136" s="72" t="s">
        <v>59</v>
      </c>
      <c r="DC136" s="78">
        <f>AVERAGE(CY288)</f>
        <v>-0.36043341577180132</v>
      </c>
      <c r="DD136" s="40"/>
      <c r="DE136" s="75">
        <f t="shared" si="31"/>
        <v>1.6384788129140873</v>
      </c>
      <c r="DF136" s="72">
        <f t="shared" si="32"/>
        <v>0</v>
      </c>
      <c r="DG136" s="72"/>
      <c r="DH136" s="72" t="s">
        <v>59</v>
      </c>
      <c r="DI136" s="78">
        <f>AVERAGE(DE288)</f>
        <v>-0.45431076039689211</v>
      </c>
      <c r="DK136" s="39">
        <v>1.8516401995451028</v>
      </c>
    </row>
    <row r="137" spans="1:115" x14ac:dyDescent="0.3">
      <c r="A137" s="51">
        <v>131</v>
      </c>
      <c r="B137" s="52">
        <v>2.2750000000000004</v>
      </c>
      <c r="C137" s="53">
        <v>0.5</v>
      </c>
      <c r="D137" s="53">
        <v>6.9999999999999982</v>
      </c>
      <c r="E137" s="54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  <c r="K137" s="53">
        <v>0</v>
      </c>
      <c r="L137" s="54">
        <v>0</v>
      </c>
      <c r="M137" s="55">
        <v>0</v>
      </c>
      <c r="N137" s="53">
        <v>0</v>
      </c>
      <c r="O137" s="53">
        <v>0</v>
      </c>
      <c r="P137" s="53">
        <v>5</v>
      </c>
      <c r="Q137" s="53">
        <v>0</v>
      </c>
      <c r="R137" s="53">
        <v>0</v>
      </c>
      <c r="S137" s="53">
        <v>0</v>
      </c>
      <c r="T137" s="53">
        <v>3.6519741765271831</v>
      </c>
      <c r="U137" s="54">
        <v>200</v>
      </c>
      <c r="V137" s="56">
        <v>0.95</v>
      </c>
      <c r="W137" s="53">
        <v>33.409999999999997</v>
      </c>
      <c r="X137" s="53">
        <v>1.7057144472369632</v>
      </c>
      <c r="Y137" s="53">
        <v>165</v>
      </c>
      <c r="Z137" s="53">
        <v>0</v>
      </c>
      <c r="AA137" s="53">
        <v>0.79751515151515173</v>
      </c>
      <c r="AB137" s="55">
        <v>1.0337663316587344E-2</v>
      </c>
      <c r="AC137" s="51">
        <v>2.217729394139262</v>
      </c>
      <c r="AD137" s="51">
        <v>4.1522407012281756E-2</v>
      </c>
      <c r="AE137" s="51">
        <v>3.907985046680551E-16</v>
      </c>
      <c r="AF137" s="51">
        <v>2.2644265836451681E-16</v>
      </c>
      <c r="AG137" s="51">
        <v>0.71497203427366074</v>
      </c>
      <c r="AH137" s="51">
        <v>9.6743657172055301E-3</v>
      </c>
      <c r="AI137" s="51">
        <v>1.4142135623731091</v>
      </c>
      <c r="AJ137" s="51">
        <v>1.0719192282954343E-15</v>
      </c>
      <c r="AK137" s="51">
        <v>0.59061684058580033</v>
      </c>
      <c r="AL137" s="53">
        <v>5.4944710558469056E-2</v>
      </c>
      <c r="AM137" s="51">
        <v>7.736681093216415</v>
      </c>
      <c r="AN137" s="55">
        <v>0.4494554811287203</v>
      </c>
      <c r="AP137" s="51">
        <v>131</v>
      </c>
      <c r="AQ137" s="52">
        <v>2.2750000000000004</v>
      </c>
      <c r="AR137" s="53">
        <v>0.5</v>
      </c>
      <c r="AS137" s="53">
        <v>6.9999999999999982</v>
      </c>
      <c r="AT137" s="54">
        <v>0</v>
      </c>
      <c r="AU137" s="53">
        <v>0</v>
      </c>
      <c r="AV137" s="53">
        <v>0</v>
      </c>
      <c r="AW137" s="53">
        <v>0</v>
      </c>
      <c r="AX137" s="53">
        <v>0</v>
      </c>
      <c r="AY137" s="53">
        <v>0</v>
      </c>
      <c r="AZ137" s="53">
        <v>0</v>
      </c>
      <c r="BA137" s="54">
        <v>0</v>
      </c>
      <c r="BB137" s="55">
        <v>0</v>
      </c>
      <c r="BC137" s="53">
        <v>100</v>
      </c>
      <c r="BD137" s="53">
        <v>0</v>
      </c>
      <c r="BE137" s="53">
        <v>5</v>
      </c>
      <c r="BF137" s="53">
        <v>0</v>
      </c>
      <c r="BG137" s="53">
        <v>0</v>
      </c>
      <c r="BH137" s="53">
        <v>0</v>
      </c>
      <c r="BI137" s="53">
        <v>3.6519741765271831</v>
      </c>
      <c r="BJ137" s="54">
        <v>200</v>
      </c>
      <c r="BK137" s="56">
        <v>0.95</v>
      </c>
      <c r="BL137" s="53">
        <v>20.684999999999999</v>
      </c>
      <c r="BM137" s="53">
        <v>1.3293548805287492</v>
      </c>
      <c r="BN137" s="53">
        <v>165</v>
      </c>
      <c r="BO137" s="53">
        <v>0</v>
      </c>
      <c r="BP137" s="53">
        <v>0.87463636363636288</v>
      </c>
      <c r="BQ137" s="55">
        <v>8.0566962456287833E-3</v>
      </c>
      <c r="BR137" s="51">
        <v>2.7226252611809714</v>
      </c>
      <c r="BS137" s="51">
        <v>5.4362897047778178E-2</v>
      </c>
      <c r="BT137" s="51">
        <v>0</v>
      </c>
      <c r="BU137" s="51">
        <v>0</v>
      </c>
      <c r="BV137" s="51">
        <v>0.67318088715102253</v>
      </c>
      <c r="BW137" s="51">
        <v>9.9844337676238924E-3</v>
      </c>
      <c r="BX137" s="51">
        <v>1.4142135623731005</v>
      </c>
      <c r="BY137" s="51">
        <v>7.4494167171575297E-16</v>
      </c>
      <c r="BZ137" s="51">
        <v>0.44591435457176004</v>
      </c>
      <c r="CA137" s="53">
        <v>3.8044274547649796E-2</v>
      </c>
      <c r="CB137" s="51">
        <v>7.1175541511487204</v>
      </c>
      <c r="CC137" s="55">
        <v>0.44921769338888262</v>
      </c>
      <c r="CD137" s="53"/>
      <c r="CE137" s="53">
        <f t="shared" si="22"/>
        <v>1.8708286933869704</v>
      </c>
      <c r="CG137" s="75">
        <f t="shared" si="23"/>
        <v>-7.7121212121211147E-2</v>
      </c>
      <c r="CH137" s="71">
        <f t="shared" si="24"/>
        <v>0</v>
      </c>
      <c r="CI137" s="72"/>
      <c r="CJ137" s="72" t="s">
        <v>60</v>
      </c>
      <c r="CK137" s="78">
        <f>AVERAGE(CG289:CG291)</f>
        <v>0</v>
      </c>
      <c r="CL137" s="40"/>
      <c r="CM137" s="75">
        <f t="shared" si="25"/>
        <v>4.1791147122638206E-2</v>
      </c>
      <c r="CN137" s="72">
        <f t="shared" si="26"/>
        <v>0</v>
      </c>
      <c r="CO137" s="72"/>
      <c r="CP137" s="72" t="s">
        <v>60</v>
      </c>
      <c r="CQ137" s="78">
        <f>AVERAGE(CM289:CM291)</f>
        <v>-0.37923614337718714</v>
      </c>
      <c r="CR137" s="40"/>
      <c r="CS137" s="75">
        <f t="shared" si="27"/>
        <v>8.659739592076221E-15</v>
      </c>
      <c r="CT137" s="72">
        <f t="shared" si="28"/>
        <v>0</v>
      </c>
      <c r="CU137" s="72"/>
      <c r="CV137" s="72" t="s">
        <v>60</v>
      </c>
      <c r="CW137" s="78">
        <f>AVERAGE(CS289:CS291)</f>
        <v>-0.52201909530998725</v>
      </c>
      <c r="CX137" s="40"/>
      <c r="CY137" s="75">
        <f t="shared" si="29"/>
        <v>0.14470248601404029</v>
      </c>
      <c r="CZ137" s="72">
        <f t="shared" si="30"/>
        <v>0</v>
      </c>
      <c r="DA137" s="72"/>
      <c r="DB137" s="72" t="s">
        <v>60</v>
      </c>
      <c r="DC137" s="78">
        <f>AVERAGE(CY289:CY291)</f>
        <v>-0.26395715810714759</v>
      </c>
      <c r="DD137" s="40"/>
      <c r="DE137" s="75">
        <f t="shared" si="31"/>
        <v>0.61912694206769459</v>
      </c>
      <c r="DF137" s="72">
        <f t="shared" si="32"/>
        <v>1</v>
      </c>
      <c r="DG137" s="72"/>
      <c r="DH137" s="72" t="s">
        <v>60</v>
      </c>
      <c r="DI137" s="78">
        <f>AVERAGE(DE289:DE291)</f>
        <v>-0.52201909530998725</v>
      </c>
      <c r="DK137" s="39">
        <v>1.8708286933869704</v>
      </c>
    </row>
    <row r="138" spans="1:115" x14ac:dyDescent="0.3">
      <c r="A138" s="51">
        <v>133</v>
      </c>
      <c r="B138" s="52">
        <v>2.2750000000000004</v>
      </c>
      <c r="C138" s="53">
        <v>1.5833333333333333</v>
      </c>
      <c r="D138" s="53">
        <v>2.4285714285714284</v>
      </c>
      <c r="E138" s="54">
        <v>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  <c r="K138" s="53">
        <v>0</v>
      </c>
      <c r="L138" s="54">
        <v>0</v>
      </c>
      <c r="M138" s="55">
        <v>0</v>
      </c>
      <c r="N138" s="53">
        <v>0</v>
      </c>
      <c r="O138" s="53">
        <v>0</v>
      </c>
      <c r="P138" s="53">
        <v>5</v>
      </c>
      <c r="Q138" s="53">
        <v>0</v>
      </c>
      <c r="R138" s="53">
        <v>0</v>
      </c>
      <c r="S138" s="53">
        <v>0</v>
      </c>
      <c r="T138" s="53">
        <v>3.6519741765271831</v>
      </c>
      <c r="U138" s="54">
        <v>200</v>
      </c>
      <c r="V138" s="56">
        <v>0.95</v>
      </c>
      <c r="W138" s="53">
        <v>32.53</v>
      </c>
      <c r="X138" s="53">
        <v>1.522724435191652</v>
      </c>
      <c r="Y138" s="53">
        <v>165</v>
      </c>
      <c r="Z138" s="53">
        <v>0</v>
      </c>
      <c r="AA138" s="53">
        <v>0.80284848484848481</v>
      </c>
      <c r="AB138" s="55">
        <v>9.228632940555306E-3</v>
      </c>
      <c r="AC138" s="51">
        <v>2.2686110699163304</v>
      </c>
      <c r="AD138" s="51">
        <v>4.0418820067789789E-2</v>
      </c>
      <c r="AE138" s="51">
        <v>1.6460596033277452E-4</v>
      </c>
      <c r="AF138" s="51">
        <v>3.2459579315973728E-4</v>
      </c>
      <c r="AG138" s="51">
        <v>0.71935999721871879</v>
      </c>
      <c r="AH138" s="51">
        <v>8.6794291307319867E-3</v>
      </c>
      <c r="AI138" s="51">
        <v>1.4142135623731096</v>
      </c>
      <c r="AJ138" s="51">
        <v>1.0353574277905631E-15</v>
      </c>
      <c r="AK138" s="51">
        <v>0.59428184772263981</v>
      </c>
      <c r="AL138" s="53">
        <v>6.030039289939406E-2</v>
      </c>
      <c r="AM138" s="51">
        <v>8.2895825676128361</v>
      </c>
      <c r="AN138" s="55">
        <v>0.45512729689536097</v>
      </c>
      <c r="AP138" s="51">
        <v>133</v>
      </c>
      <c r="AQ138" s="52">
        <v>2.2750000000000004</v>
      </c>
      <c r="AR138" s="53">
        <v>1.5833333333333333</v>
      </c>
      <c r="AS138" s="53">
        <v>2.4285714285714284</v>
      </c>
      <c r="AT138" s="54">
        <v>0</v>
      </c>
      <c r="AU138" s="53">
        <v>0</v>
      </c>
      <c r="AV138" s="53">
        <v>0</v>
      </c>
      <c r="AW138" s="53">
        <v>0</v>
      </c>
      <c r="AX138" s="53">
        <v>0</v>
      </c>
      <c r="AY138" s="53">
        <v>0</v>
      </c>
      <c r="AZ138" s="53">
        <v>0</v>
      </c>
      <c r="BA138" s="54">
        <v>0</v>
      </c>
      <c r="BB138" s="55">
        <v>0</v>
      </c>
      <c r="BC138" s="53">
        <v>100</v>
      </c>
      <c r="BD138" s="53">
        <v>0</v>
      </c>
      <c r="BE138" s="53">
        <v>5</v>
      </c>
      <c r="BF138" s="53">
        <v>0</v>
      </c>
      <c r="BG138" s="53">
        <v>0</v>
      </c>
      <c r="BH138" s="53">
        <v>0</v>
      </c>
      <c r="BI138" s="53">
        <v>3.6519741765271831</v>
      </c>
      <c r="BJ138" s="54">
        <v>200</v>
      </c>
      <c r="BK138" s="56">
        <v>0.95</v>
      </c>
      <c r="BL138" s="53">
        <v>23.625</v>
      </c>
      <c r="BM138" s="53">
        <v>1.6088677614940157</v>
      </c>
      <c r="BN138" s="53">
        <v>165</v>
      </c>
      <c r="BO138" s="53">
        <v>0</v>
      </c>
      <c r="BP138" s="53">
        <v>0.85681818181818148</v>
      </c>
      <c r="BQ138" s="55">
        <v>9.7507137060243408E-3</v>
      </c>
      <c r="BR138" s="51">
        <v>2.6836139546150006</v>
      </c>
      <c r="BS138" s="51">
        <v>5.5529151399442173E-2</v>
      </c>
      <c r="BT138" s="51">
        <v>0</v>
      </c>
      <c r="BU138" s="51">
        <v>0</v>
      </c>
      <c r="BV138" s="51">
        <v>0.6893872653703339</v>
      </c>
      <c r="BW138" s="51">
        <v>1.1004974935389255E-2</v>
      </c>
      <c r="BX138" s="51">
        <v>1.4142135623731005</v>
      </c>
      <c r="BY138" s="51">
        <v>7.4494167171575297E-16</v>
      </c>
      <c r="BZ138" s="51">
        <v>0.45962062464372699</v>
      </c>
      <c r="CA138" s="53">
        <v>4.501085529346055E-2</v>
      </c>
      <c r="CB138" s="51">
        <v>7.4679877566981245</v>
      </c>
      <c r="CC138" s="55">
        <v>0.44760440364065157</v>
      </c>
      <c r="CD138" s="53"/>
      <c r="CE138" s="53">
        <f t="shared" si="22"/>
        <v>1.9609278658936169</v>
      </c>
      <c r="CG138" s="75">
        <f t="shared" si="23"/>
        <v>-5.3969696969696668E-2</v>
      </c>
      <c r="CH138" s="71">
        <f t="shared" si="24"/>
        <v>0</v>
      </c>
      <c r="CI138" s="72"/>
      <c r="CJ138" s="72" t="s">
        <v>61</v>
      </c>
      <c r="CK138" s="78">
        <f>AVERAGE(CG292:CG293)</f>
        <v>0</v>
      </c>
      <c r="CL138" s="40"/>
      <c r="CM138" s="75">
        <f t="shared" si="25"/>
        <v>2.9972731848384893E-2</v>
      </c>
      <c r="CN138" s="72">
        <f t="shared" si="26"/>
        <v>0</v>
      </c>
      <c r="CO138" s="72"/>
      <c r="CP138" s="72" t="s">
        <v>61</v>
      </c>
      <c r="CQ138" s="78">
        <f>AVERAGE(CM292:CM293)</f>
        <v>-0.39236744101724386</v>
      </c>
      <c r="CR138" s="40"/>
      <c r="CS138" s="75">
        <f t="shared" si="27"/>
        <v>9.1038288019262836E-15</v>
      </c>
      <c r="CT138" s="72">
        <f t="shared" si="28"/>
        <v>0</v>
      </c>
      <c r="CU138" s="72"/>
      <c r="CV138" s="72" t="s">
        <v>61</v>
      </c>
      <c r="CW138" s="78">
        <f>AVERAGE(CS292:CS293)</f>
        <v>-0.52885287991483776</v>
      </c>
      <c r="CX138" s="40"/>
      <c r="CY138" s="75">
        <f t="shared" si="29"/>
        <v>0.13466122307891282</v>
      </c>
      <c r="CZ138" s="72">
        <f t="shared" si="30"/>
        <v>0</v>
      </c>
      <c r="DA138" s="72"/>
      <c r="DB138" s="72" t="s">
        <v>61</v>
      </c>
      <c r="DC138" s="78">
        <f>AVERAGE(CY292:CY293)</f>
        <v>-0.3257482320112669</v>
      </c>
      <c r="DD138" s="40"/>
      <c r="DE138" s="75">
        <f t="shared" si="31"/>
        <v>0.82159481091471154</v>
      </c>
      <c r="DF138" s="72">
        <f t="shared" si="32"/>
        <v>1</v>
      </c>
      <c r="DG138" s="72"/>
      <c r="DH138" s="72" t="s">
        <v>61</v>
      </c>
      <c r="DI138" s="78">
        <f>AVERAGE(DE292:DE293)</f>
        <v>-0.52885287991483776</v>
      </c>
      <c r="DK138" s="39">
        <v>1.9609278658936169</v>
      </c>
    </row>
    <row r="139" spans="1:115" x14ac:dyDescent="0.3">
      <c r="A139" s="51">
        <v>144</v>
      </c>
      <c r="B139" s="52">
        <v>2.2750000000000004</v>
      </c>
      <c r="C139" s="53">
        <v>3.75</v>
      </c>
      <c r="D139" s="53">
        <v>1.2857142857142856</v>
      </c>
      <c r="E139" s="54">
        <v>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4">
        <v>0</v>
      </c>
      <c r="M139" s="55">
        <v>0</v>
      </c>
      <c r="N139" s="53">
        <v>0</v>
      </c>
      <c r="O139" s="53">
        <v>0</v>
      </c>
      <c r="P139" s="53">
        <v>5</v>
      </c>
      <c r="Q139" s="53">
        <v>0</v>
      </c>
      <c r="R139" s="53">
        <v>0</v>
      </c>
      <c r="S139" s="53">
        <v>0</v>
      </c>
      <c r="T139" s="53">
        <v>3.6519741765271831</v>
      </c>
      <c r="U139" s="54">
        <v>200</v>
      </c>
      <c r="V139" s="56">
        <v>0.95</v>
      </c>
      <c r="W139" s="53">
        <v>27.285</v>
      </c>
      <c r="X139" s="53">
        <v>1.507989623471133</v>
      </c>
      <c r="Y139" s="53">
        <v>165</v>
      </c>
      <c r="Z139" s="53">
        <v>0</v>
      </c>
      <c r="AA139" s="53">
        <v>0.8346363636363634</v>
      </c>
      <c r="AB139" s="55">
        <v>9.1393310513401792E-3</v>
      </c>
      <c r="AC139" s="51">
        <v>2.5497856460813746</v>
      </c>
      <c r="AD139" s="51">
        <v>4.9594477534040997E-2</v>
      </c>
      <c r="AE139" s="51">
        <v>5.584079917503018E-4</v>
      </c>
      <c r="AF139" s="51">
        <v>7.84038230522849E-4</v>
      </c>
      <c r="AG139" s="51">
        <v>0.73429982068178201</v>
      </c>
      <c r="AH139" s="51">
        <v>9.8115854214164966E-3</v>
      </c>
      <c r="AI139" s="51">
        <v>1.9406596126410898</v>
      </c>
      <c r="AJ139" s="51">
        <v>2.2685595923879101E-2</v>
      </c>
      <c r="AK139" s="51">
        <v>0.54018218994898171</v>
      </c>
      <c r="AL139" s="53">
        <v>4.9514511093761489E-2</v>
      </c>
      <c r="AM139" s="51">
        <v>7.7102183623250653</v>
      </c>
      <c r="AN139" s="55">
        <v>0.45255293400427538</v>
      </c>
      <c r="AP139" s="51">
        <v>144</v>
      </c>
      <c r="AQ139" s="52">
        <v>2.2750000000000004</v>
      </c>
      <c r="AR139" s="53">
        <v>3.75</v>
      </c>
      <c r="AS139" s="53">
        <v>1.2857142857142856</v>
      </c>
      <c r="AT139" s="54">
        <v>0</v>
      </c>
      <c r="AU139" s="53">
        <v>0</v>
      </c>
      <c r="AV139" s="53">
        <v>0</v>
      </c>
      <c r="AW139" s="53">
        <v>0</v>
      </c>
      <c r="AX139" s="53">
        <v>0</v>
      </c>
      <c r="AY139" s="53">
        <v>0</v>
      </c>
      <c r="AZ139" s="53">
        <v>0</v>
      </c>
      <c r="BA139" s="54">
        <v>0</v>
      </c>
      <c r="BB139" s="55">
        <v>0</v>
      </c>
      <c r="BC139" s="53">
        <v>100</v>
      </c>
      <c r="BD139" s="53">
        <v>0</v>
      </c>
      <c r="BE139" s="53">
        <v>5</v>
      </c>
      <c r="BF139" s="53">
        <v>0</v>
      </c>
      <c r="BG139" s="53">
        <v>0</v>
      </c>
      <c r="BH139" s="53">
        <v>0</v>
      </c>
      <c r="BI139" s="53">
        <v>3.6519741765271831</v>
      </c>
      <c r="BJ139" s="54">
        <v>200</v>
      </c>
      <c r="BK139" s="56">
        <v>0.95</v>
      </c>
      <c r="BL139" s="53">
        <v>11.57</v>
      </c>
      <c r="BM139" s="53">
        <v>1.0323069682904915</v>
      </c>
      <c r="BN139" s="53">
        <v>165</v>
      </c>
      <c r="BO139" s="53">
        <v>0</v>
      </c>
      <c r="BP139" s="53">
        <v>0.92987878787878731</v>
      </c>
      <c r="BQ139" s="55">
        <v>6.2564058684272221E-3</v>
      </c>
      <c r="BR139" s="51">
        <v>3.567262931356582</v>
      </c>
      <c r="BS139" s="51">
        <v>7.5208355078246122E-2</v>
      </c>
      <c r="BT139" s="51">
        <v>0</v>
      </c>
      <c r="BU139" s="51">
        <v>0</v>
      </c>
      <c r="BV139" s="51">
        <v>0.76700360975271553</v>
      </c>
      <c r="BW139" s="51">
        <v>1.3490022448714643E-2</v>
      </c>
      <c r="BX139" s="51">
        <v>1.9975000000000001</v>
      </c>
      <c r="BY139" s="51">
        <v>4.9298913606293897E-3</v>
      </c>
      <c r="BZ139" s="51">
        <v>0.42040966405794877</v>
      </c>
      <c r="CA139" s="53">
        <v>3.2642741800304298E-2</v>
      </c>
      <c r="CB139" s="51">
        <v>4.9516566059527225</v>
      </c>
      <c r="CC139" s="55">
        <v>0.30119834954907265</v>
      </c>
      <c r="CD139" s="53"/>
      <c r="CE139" s="53">
        <f t="shared" si="22"/>
        <v>2.1957751641341994</v>
      </c>
      <c r="CG139" s="75">
        <f t="shared" si="23"/>
        <v>-9.5242424242423906E-2</v>
      </c>
      <c r="CH139" s="71">
        <f t="shared" si="24"/>
        <v>0</v>
      </c>
      <c r="CI139" s="72"/>
      <c r="CJ139" s="72" t="s">
        <v>62</v>
      </c>
      <c r="CK139" s="78">
        <f>AVERAGE(CG294)</f>
        <v>0</v>
      </c>
      <c r="CL139" s="40"/>
      <c r="CM139" s="75">
        <f t="shared" si="25"/>
        <v>-3.270378907093352E-2</v>
      </c>
      <c r="CN139" s="72">
        <f t="shared" si="26"/>
        <v>0</v>
      </c>
      <c r="CO139" s="72"/>
      <c r="CP139" s="72" t="s">
        <v>62</v>
      </c>
      <c r="CQ139" s="78">
        <f>AVERAGE(CM294)</f>
        <v>-0.44323198370604899</v>
      </c>
      <c r="CR139" s="40"/>
      <c r="CS139" s="75">
        <f t="shared" si="27"/>
        <v>-5.6840387358910283E-2</v>
      </c>
      <c r="CT139" s="72">
        <f t="shared" si="28"/>
        <v>0</v>
      </c>
      <c r="CU139" s="72"/>
      <c r="CV139" s="72" t="s">
        <v>62</v>
      </c>
      <c r="CW139" s="78">
        <f>AVERAGE(CS294)</f>
        <v>-0.66276286478936841</v>
      </c>
      <c r="CX139" s="40"/>
      <c r="CY139" s="75">
        <f t="shared" si="29"/>
        <v>0.11977252589103293</v>
      </c>
      <c r="CZ139" s="72">
        <f t="shared" si="30"/>
        <v>0</v>
      </c>
      <c r="DA139" s="72"/>
      <c r="DB139" s="72" t="s">
        <v>62</v>
      </c>
      <c r="DC139" s="78">
        <f>AVERAGE(CY294)</f>
        <v>-0.40598445230530811</v>
      </c>
      <c r="DD139" s="40"/>
      <c r="DE139" s="75">
        <f t="shared" si="31"/>
        <v>2.7585617563723428</v>
      </c>
      <c r="DF139" s="72">
        <f t="shared" si="32"/>
        <v>0</v>
      </c>
      <c r="DG139" s="72"/>
      <c r="DH139" s="72" t="s">
        <v>62</v>
      </c>
      <c r="DI139" s="78">
        <f>AVERAGE(DE294)</f>
        <v>-0.66276286478936841</v>
      </c>
      <c r="DK139" s="39">
        <v>2.1957751641341994</v>
      </c>
    </row>
    <row r="140" spans="1:115" x14ac:dyDescent="0.3">
      <c r="A140" s="51">
        <v>134</v>
      </c>
      <c r="B140" s="52">
        <v>2.2750000000000004</v>
      </c>
      <c r="C140" s="53">
        <v>1.5833333333333333</v>
      </c>
      <c r="D140" s="53">
        <v>3.5714285714285712</v>
      </c>
      <c r="E140" s="54">
        <v>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4">
        <v>0</v>
      </c>
      <c r="M140" s="55">
        <v>0</v>
      </c>
      <c r="N140" s="53">
        <v>0</v>
      </c>
      <c r="O140" s="53">
        <v>0</v>
      </c>
      <c r="P140" s="53">
        <v>5</v>
      </c>
      <c r="Q140" s="53">
        <v>0</v>
      </c>
      <c r="R140" s="53">
        <v>0</v>
      </c>
      <c r="S140" s="53">
        <v>0</v>
      </c>
      <c r="T140" s="53">
        <v>3.6519741765271831</v>
      </c>
      <c r="U140" s="54">
        <v>200</v>
      </c>
      <c r="V140" s="56">
        <v>0.95</v>
      </c>
      <c r="W140" s="53">
        <v>18.445</v>
      </c>
      <c r="X140" s="53">
        <v>1.2636503811495632</v>
      </c>
      <c r="Y140" s="53">
        <v>165</v>
      </c>
      <c r="Z140" s="53">
        <v>0</v>
      </c>
      <c r="AA140" s="53">
        <v>0.88821212121212068</v>
      </c>
      <c r="AB140" s="55">
        <v>7.658487158483173E-3</v>
      </c>
      <c r="AC140" s="51">
        <v>2.9140286734802747</v>
      </c>
      <c r="AD140" s="51">
        <v>5.8984591546317432E-2</v>
      </c>
      <c r="AE140" s="51">
        <v>2.4883888300207897E-3</v>
      </c>
      <c r="AF140" s="51">
        <v>1.8356931634425859E-3</v>
      </c>
      <c r="AG140" s="51">
        <v>0.76371306568967767</v>
      </c>
      <c r="AH140" s="51">
        <v>1.2540857553720662E-2</v>
      </c>
      <c r="AI140" s="51">
        <v>2.1555187172906609</v>
      </c>
      <c r="AJ140" s="51">
        <v>1.607241458984764E-2</v>
      </c>
      <c r="AK140" s="51">
        <v>0.52061947734109892</v>
      </c>
      <c r="AL140" s="53">
        <v>4.0819576390729695E-2</v>
      </c>
      <c r="AM140" s="51">
        <v>6.2586033376127368</v>
      </c>
      <c r="AN140" s="55">
        <v>0.37192997813265416</v>
      </c>
      <c r="AP140" s="51">
        <v>134</v>
      </c>
      <c r="AQ140" s="52">
        <v>2.2750000000000004</v>
      </c>
      <c r="AR140" s="53">
        <v>1.5833333333333333</v>
      </c>
      <c r="AS140" s="53">
        <v>3.5714285714285712</v>
      </c>
      <c r="AT140" s="54">
        <v>0</v>
      </c>
      <c r="AU140" s="53">
        <v>0</v>
      </c>
      <c r="AV140" s="53">
        <v>0</v>
      </c>
      <c r="AW140" s="53">
        <v>0</v>
      </c>
      <c r="AX140" s="53">
        <v>0</v>
      </c>
      <c r="AY140" s="53">
        <v>0</v>
      </c>
      <c r="AZ140" s="53">
        <v>0</v>
      </c>
      <c r="BA140" s="54">
        <v>0</v>
      </c>
      <c r="BB140" s="55">
        <v>0</v>
      </c>
      <c r="BC140" s="53">
        <v>100</v>
      </c>
      <c r="BD140" s="53">
        <v>0</v>
      </c>
      <c r="BE140" s="53">
        <v>5</v>
      </c>
      <c r="BF140" s="53">
        <v>0</v>
      </c>
      <c r="BG140" s="53">
        <v>0</v>
      </c>
      <c r="BH140" s="53">
        <v>0</v>
      </c>
      <c r="BI140" s="53">
        <v>3.6519741765271831</v>
      </c>
      <c r="BJ140" s="54">
        <v>200</v>
      </c>
      <c r="BK140" s="56">
        <v>0.95</v>
      </c>
      <c r="BL140" s="53">
        <v>3.74</v>
      </c>
      <c r="BM140" s="53">
        <v>0.53836462636086801</v>
      </c>
      <c r="BN140" s="53">
        <v>165</v>
      </c>
      <c r="BO140" s="53">
        <v>0</v>
      </c>
      <c r="BP140" s="53">
        <v>0.97733333333333339</v>
      </c>
      <c r="BQ140" s="55">
        <v>3.2628159173385962E-3</v>
      </c>
      <c r="BR140" s="51">
        <v>5.3894188048834089</v>
      </c>
      <c r="BS140" s="51">
        <v>0.11135211771410637</v>
      </c>
      <c r="BT140" s="51">
        <v>9.6743039351170276E-3</v>
      </c>
      <c r="BU140" s="51">
        <v>4.4102814202532916E-3</v>
      </c>
      <c r="BV140" s="51">
        <v>0.82390702179512176</v>
      </c>
      <c r="BW140" s="51">
        <v>1.6601557833330918E-2</v>
      </c>
      <c r="BX140" s="51">
        <v>2.2215272762332425</v>
      </c>
      <c r="BY140" s="51">
        <v>8.3482534807777543E-3</v>
      </c>
      <c r="BZ140" s="51">
        <v>0.38213060608965432</v>
      </c>
      <c r="CA140" s="53">
        <v>3.4278220626757124E-2</v>
      </c>
      <c r="CB140" s="51">
        <v>3.9513756023281394</v>
      </c>
      <c r="CC140" s="55">
        <v>0.25472632800696848</v>
      </c>
      <c r="CD140" s="53"/>
      <c r="CE140" s="53">
        <f t="shared" si="22"/>
        <v>2.3779743280283547</v>
      </c>
      <c r="CG140" s="75">
        <f t="shared" si="23"/>
        <v>-8.9121212121212712E-2</v>
      </c>
      <c r="CH140" s="71">
        <f t="shared" si="24"/>
        <v>0</v>
      </c>
      <c r="CI140" s="72"/>
      <c r="CJ140" s="72" t="s">
        <v>63</v>
      </c>
      <c r="CK140" s="78">
        <f>AVERAGE(CG295:CG296)</f>
        <v>0</v>
      </c>
      <c r="CL140" s="40"/>
      <c r="CM140" s="75">
        <f t="shared" si="25"/>
        <v>-6.0193956105444091E-2</v>
      </c>
      <c r="CN140" s="72">
        <f t="shared" si="26"/>
        <v>0</v>
      </c>
      <c r="CO140" s="72"/>
      <c r="CP140" s="72" t="s">
        <v>63</v>
      </c>
      <c r="CQ140" s="78">
        <f>AVERAGE(CM295:CM296)</f>
        <v>-0.4394768892719324</v>
      </c>
      <c r="CR140" s="40"/>
      <c r="CS140" s="75">
        <f t="shared" si="27"/>
        <v>-6.6008558942581619E-2</v>
      </c>
      <c r="CT140" s="72">
        <f t="shared" si="28"/>
        <v>0</v>
      </c>
      <c r="CU140" s="72"/>
      <c r="CV140" s="72" t="s">
        <v>63</v>
      </c>
      <c r="CW140" s="78">
        <f>AVERAGE(CS295:CS296)</f>
        <v>-0.85128899731306773</v>
      </c>
      <c r="CX140" s="40"/>
      <c r="CY140" s="75">
        <f t="shared" si="29"/>
        <v>0.1384888712514446</v>
      </c>
      <c r="CZ140" s="72">
        <f t="shared" si="30"/>
        <v>0</v>
      </c>
      <c r="DA140" s="72"/>
      <c r="DB140" s="72" t="s">
        <v>63</v>
      </c>
      <c r="DC140" s="78">
        <f>AVERAGE(CY295:CY296)</f>
        <v>-0.38658231590506154</v>
      </c>
      <c r="DD140" s="40"/>
      <c r="DE140" s="75">
        <f t="shared" si="31"/>
        <v>2.3072277352845973</v>
      </c>
      <c r="DF140" s="72">
        <f t="shared" si="32"/>
        <v>0</v>
      </c>
      <c r="DG140" s="72"/>
      <c r="DH140" s="72" t="s">
        <v>63</v>
      </c>
      <c r="DI140" s="78">
        <f>AVERAGE(DE295:DE296)</f>
        <v>-0.85128899731306773</v>
      </c>
      <c r="DK140" s="39">
        <v>2.3779743280283547</v>
      </c>
    </row>
    <row r="141" spans="1:115" x14ac:dyDescent="0.3">
      <c r="A141" s="51">
        <v>150</v>
      </c>
      <c r="B141" s="52">
        <v>2.2750000000000004</v>
      </c>
      <c r="C141" s="53">
        <v>4.833333333333333</v>
      </c>
      <c r="D141" s="53">
        <v>1.2857142857142856</v>
      </c>
      <c r="E141" s="54">
        <v>0</v>
      </c>
      <c r="F141" s="53">
        <v>0</v>
      </c>
      <c r="G141" s="53">
        <v>0</v>
      </c>
      <c r="H141" s="53">
        <v>0</v>
      </c>
      <c r="I141" s="53">
        <v>0</v>
      </c>
      <c r="J141" s="53">
        <v>0</v>
      </c>
      <c r="K141" s="53">
        <v>0</v>
      </c>
      <c r="L141" s="54">
        <v>0</v>
      </c>
      <c r="M141" s="55">
        <v>0</v>
      </c>
      <c r="N141" s="53">
        <v>0</v>
      </c>
      <c r="O141" s="53">
        <v>0</v>
      </c>
      <c r="P141" s="53">
        <v>5</v>
      </c>
      <c r="Q141" s="53">
        <v>0</v>
      </c>
      <c r="R141" s="53">
        <v>0</v>
      </c>
      <c r="S141" s="53">
        <v>0</v>
      </c>
      <c r="T141" s="53">
        <v>3.6519741765271831</v>
      </c>
      <c r="U141" s="54">
        <v>200</v>
      </c>
      <c r="V141" s="56">
        <v>0.95</v>
      </c>
      <c r="W141" s="53">
        <v>15.675000000000001</v>
      </c>
      <c r="X141" s="53">
        <v>1.0799889392427828</v>
      </c>
      <c r="Y141" s="53">
        <v>165</v>
      </c>
      <c r="Z141" s="53">
        <v>0</v>
      </c>
      <c r="AA141" s="53">
        <v>0.9049999999999998</v>
      </c>
      <c r="AB141" s="55">
        <v>6.5453875105618634E-3</v>
      </c>
      <c r="AC141" s="51">
        <v>3.1645632202841631</v>
      </c>
      <c r="AD141" s="51">
        <v>6.0947197164268524E-2</v>
      </c>
      <c r="AE141" s="51">
        <v>3.3081320545985627E-3</v>
      </c>
      <c r="AF141" s="51">
        <v>1.7477102122284622E-3</v>
      </c>
      <c r="AG141" s="51">
        <v>0.80336365095935625</v>
      </c>
      <c r="AH141" s="51">
        <v>1.2039415810731605E-2</v>
      </c>
      <c r="AI141" s="51">
        <v>2.2203935907263657</v>
      </c>
      <c r="AJ141" s="51">
        <v>7.7579085289321689E-3</v>
      </c>
      <c r="AK141" s="51">
        <v>0.52745072654742586</v>
      </c>
      <c r="AL141" s="53">
        <v>4.9692283337540881E-2</v>
      </c>
      <c r="AM141" s="51">
        <v>6.0163716871408495</v>
      </c>
      <c r="AN141" s="55">
        <v>0.34041916524049248</v>
      </c>
      <c r="AP141" s="51">
        <v>150</v>
      </c>
      <c r="AQ141" s="52">
        <v>2.2750000000000004</v>
      </c>
      <c r="AR141" s="53">
        <v>4.833333333333333</v>
      </c>
      <c r="AS141" s="53">
        <v>1.2857142857142856</v>
      </c>
      <c r="AT141" s="54">
        <v>0</v>
      </c>
      <c r="AU141" s="53">
        <v>0</v>
      </c>
      <c r="AV141" s="53">
        <v>0</v>
      </c>
      <c r="AW141" s="53">
        <v>0</v>
      </c>
      <c r="AX141" s="53">
        <v>0</v>
      </c>
      <c r="AY141" s="53">
        <v>0</v>
      </c>
      <c r="AZ141" s="53">
        <v>0</v>
      </c>
      <c r="BA141" s="54">
        <v>0</v>
      </c>
      <c r="BB141" s="55">
        <v>0</v>
      </c>
      <c r="BC141" s="53">
        <v>100</v>
      </c>
      <c r="BD141" s="53">
        <v>0</v>
      </c>
      <c r="BE141" s="53">
        <v>5</v>
      </c>
      <c r="BF141" s="53">
        <v>0</v>
      </c>
      <c r="BG141" s="53">
        <v>0</v>
      </c>
      <c r="BH141" s="53">
        <v>0</v>
      </c>
      <c r="BI141" s="53">
        <v>3.6519741765271831</v>
      </c>
      <c r="BJ141" s="54">
        <v>200</v>
      </c>
      <c r="BK141" s="56">
        <v>0.95</v>
      </c>
      <c r="BL141" s="53">
        <v>4.12</v>
      </c>
      <c r="BM141" s="53">
        <v>0.58453574197533475</v>
      </c>
      <c r="BN141" s="53">
        <v>165</v>
      </c>
      <c r="BO141" s="53">
        <v>0</v>
      </c>
      <c r="BP141" s="53">
        <v>0.97503030303030314</v>
      </c>
      <c r="BQ141" s="55">
        <v>3.5426408604565707E-3</v>
      </c>
      <c r="BR141" s="51">
        <v>5.3720314194021679</v>
      </c>
      <c r="BS141" s="51">
        <v>0.11328212810761862</v>
      </c>
      <c r="BT141" s="51">
        <v>5.6900059806502135E-3</v>
      </c>
      <c r="BU141" s="51">
        <v>3.6490580036018828E-3</v>
      </c>
      <c r="BV141" s="51">
        <v>0.82671410131505141</v>
      </c>
      <c r="BW141" s="51">
        <v>1.6820961983470165E-2</v>
      </c>
      <c r="BX141" s="51">
        <v>2.2089542885997004</v>
      </c>
      <c r="BY141" s="51">
        <v>1.6036002034824675E-2</v>
      </c>
      <c r="BZ141" s="51">
        <v>0.41445059692662428</v>
      </c>
      <c r="CA141" s="53">
        <v>3.1078063599152057E-2</v>
      </c>
      <c r="CB141" s="51">
        <v>4.2384972131496337</v>
      </c>
      <c r="CC141" s="55">
        <v>0.29536660402007558</v>
      </c>
      <c r="CD141" s="53"/>
      <c r="CE141" s="53">
        <f t="shared" si="22"/>
        <v>2.4928469095164494</v>
      </c>
      <c r="CG141" s="75">
        <f t="shared" si="23"/>
        <v>-7.0030303030303331E-2</v>
      </c>
      <c r="CH141" s="71">
        <f t="shared" si="24"/>
        <v>0</v>
      </c>
      <c r="CI141" s="72"/>
      <c r="CJ141" s="72" t="s">
        <v>64</v>
      </c>
      <c r="CK141" s="78">
        <f>CG297</f>
        <v>0</v>
      </c>
      <c r="CL141" s="40"/>
      <c r="CM141" s="75">
        <f t="shared" si="25"/>
        <v>-2.3350450355695163E-2</v>
      </c>
      <c r="CN141" s="72">
        <f t="shared" si="26"/>
        <v>1</v>
      </c>
      <c r="CO141" s="72"/>
      <c r="CP141" s="72" t="s">
        <v>64</v>
      </c>
      <c r="CQ141" s="78">
        <f>CM297</f>
        <v>-0.34932936936418457</v>
      </c>
      <c r="CR141" s="40"/>
      <c r="CS141" s="75">
        <f t="shared" si="27"/>
        <v>1.1439302126665218E-2</v>
      </c>
      <c r="CT141" s="72">
        <f t="shared" si="28"/>
        <v>1</v>
      </c>
      <c r="CU141" s="72"/>
      <c r="CV141" s="72" t="s">
        <v>64</v>
      </c>
      <c r="CW141" s="78">
        <f>CS297</f>
        <v>-0.78940731157064903</v>
      </c>
      <c r="CX141" s="40"/>
      <c r="CY141" s="75">
        <f t="shared" si="29"/>
        <v>0.11300012962080158</v>
      </c>
      <c r="CZ141" s="72">
        <f t="shared" si="30"/>
        <v>0</v>
      </c>
      <c r="DA141" s="72"/>
      <c r="DB141" s="72" t="s">
        <v>64</v>
      </c>
      <c r="DC141" s="78">
        <f>CY297</f>
        <v>-0.3501587600731807</v>
      </c>
      <c r="DD141" s="40"/>
      <c r="DE141" s="75">
        <f t="shared" si="31"/>
        <v>1.7778744739912158</v>
      </c>
      <c r="DF141" s="72">
        <f t="shared" si="32"/>
        <v>0</v>
      </c>
      <c r="DG141" s="72"/>
      <c r="DH141" s="72" t="s">
        <v>64</v>
      </c>
      <c r="DI141" s="78">
        <f>DE297</f>
        <v>-0.78940731157064903</v>
      </c>
      <c r="DK141" s="39">
        <v>2.4928469095164494</v>
      </c>
    </row>
    <row r="142" spans="1:115" x14ac:dyDescent="0.3">
      <c r="A142" s="51">
        <v>139</v>
      </c>
      <c r="B142" s="52">
        <v>2.2750000000000004</v>
      </c>
      <c r="C142" s="53">
        <v>2.6666666666666665</v>
      </c>
      <c r="D142" s="53">
        <v>2.4285714285714284</v>
      </c>
      <c r="E142" s="54">
        <v>0</v>
      </c>
      <c r="F142" s="53">
        <v>0</v>
      </c>
      <c r="G142" s="53">
        <v>0</v>
      </c>
      <c r="H142" s="53">
        <v>0</v>
      </c>
      <c r="I142" s="53">
        <v>0</v>
      </c>
      <c r="J142" s="53">
        <v>0</v>
      </c>
      <c r="K142" s="53">
        <v>0</v>
      </c>
      <c r="L142" s="54">
        <v>0</v>
      </c>
      <c r="M142" s="55">
        <v>0</v>
      </c>
      <c r="N142" s="53">
        <v>0</v>
      </c>
      <c r="O142" s="53">
        <v>0</v>
      </c>
      <c r="P142" s="53">
        <v>5</v>
      </c>
      <c r="Q142" s="53">
        <v>0</v>
      </c>
      <c r="R142" s="53">
        <v>0</v>
      </c>
      <c r="S142" s="53">
        <v>0</v>
      </c>
      <c r="T142" s="53">
        <v>3.6519741765271831</v>
      </c>
      <c r="U142" s="54">
        <v>200</v>
      </c>
      <c r="V142" s="56">
        <v>0.95</v>
      </c>
      <c r="W142" s="53">
        <v>13.565</v>
      </c>
      <c r="X142" s="53">
        <v>1.0903108011095719</v>
      </c>
      <c r="Y142" s="53">
        <v>165</v>
      </c>
      <c r="Z142" s="53">
        <v>0</v>
      </c>
      <c r="AA142" s="53">
        <v>0.91778787878787771</v>
      </c>
      <c r="AB142" s="55">
        <v>6.6079442491515112E-3</v>
      </c>
      <c r="AC142" s="51">
        <v>3.3477399306641886</v>
      </c>
      <c r="AD142" s="51">
        <v>6.7799218015060378E-2</v>
      </c>
      <c r="AE142" s="51">
        <v>6.0051061829781479E-3</v>
      </c>
      <c r="AF142" s="51">
        <v>3.0011002572291785E-3</v>
      </c>
      <c r="AG142" s="51">
        <v>0.80658398264575093</v>
      </c>
      <c r="AH142" s="51">
        <v>1.3162691127088941E-2</v>
      </c>
      <c r="AI142" s="51">
        <v>2.2248755741523296</v>
      </c>
      <c r="AJ142" s="51">
        <v>6.9140046002513899E-3</v>
      </c>
      <c r="AK142" s="51">
        <v>0.53835506762438423</v>
      </c>
      <c r="AL142" s="53">
        <v>5.1858534216844422E-2</v>
      </c>
      <c r="AM142" s="51">
        <v>5.6692814235372335</v>
      </c>
      <c r="AN142" s="55">
        <v>0.33310627375849455</v>
      </c>
      <c r="AP142" s="51">
        <v>139</v>
      </c>
      <c r="AQ142" s="52">
        <v>2.2750000000000004</v>
      </c>
      <c r="AR142" s="53">
        <v>2.6666666666666665</v>
      </c>
      <c r="AS142" s="53">
        <v>2.4285714285714284</v>
      </c>
      <c r="AT142" s="54">
        <v>0</v>
      </c>
      <c r="AU142" s="53">
        <v>0</v>
      </c>
      <c r="AV142" s="53">
        <v>0</v>
      </c>
      <c r="AW142" s="53">
        <v>0</v>
      </c>
      <c r="AX142" s="53">
        <v>0</v>
      </c>
      <c r="AY142" s="53">
        <v>0</v>
      </c>
      <c r="AZ142" s="53">
        <v>0</v>
      </c>
      <c r="BA142" s="54">
        <v>0</v>
      </c>
      <c r="BB142" s="55">
        <v>0</v>
      </c>
      <c r="BC142" s="53">
        <v>100</v>
      </c>
      <c r="BD142" s="53">
        <v>0</v>
      </c>
      <c r="BE142" s="53">
        <v>5</v>
      </c>
      <c r="BF142" s="53">
        <v>0</v>
      </c>
      <c r="BG142" s="53">
        <v>0</v>
      </c>
      <c r="BH142" s="53">
        <v>0</v>
      </c>
      <c r="BI142" s="53">
        <v>3.6519741765271831</v>
      </c>
      <c r="BJ142" s="54">
        <v>200</v>
      </c>
      <c r="BK142" s="56">
        <v>0.95</v>
      </c>
      <c r="BL142" s="53">
        <v>3.62</v>
      </c>
      <c r="BM142" s="53">
        <v>0.48716972239556738</v>
      </c>
      <c r="BN142" s="53">
        <v>165</v>
      </c>
      <c r="BO142" s="53">
        <v>0</v>
      </c>
      <c r="BP142" s="53">
        <v>0.9780606060606063</v>
      </c>
      <c r="BQ142" s="55">
        <v>2.9525437720943504E-3</v>
      </c>
      <c r="BR142" s="51">
        <v>5.3502482167144638</v>
      </c>
      <c r="BS142" s="51">
        <v>0.11423460660929291</v>
      </c>
      <c r="BT142" s="51">
        <v>5.6736240587291365E-3</v>
      </c>
      <c r="BU142" s="51">
        <v>3.6926736531055306E-3</v>
      </c>
      <c r="BV142" s="51">
        <v>0.82433214116427322</v>
      </c>
      <c r="BW142" s="51">
        <v>1.5300085326388064E-2</v>
      </c>
      <c r="BX142" s="51">
        <v>2.2147389792335166</v>
      </c>
      <c r="BY142" s="51">
        <v>1.0990288480212862E-2</v>
      </c>
      <c r="BZ142" s="51">
        <v>0.39162374378715881</v>
      </c>
      <c r="CA142" s="53">
        <v>3.075130250921454E-2</v>
      </c>
      <c r="CB142" s="51">
        <v>4.0170447496856108</v>
      </c>
      <c r="CC142" s="55">
        <v>0.24176359954200907</v>
      </c>
      <c r="CD142" s="53"/>
      <c r="CE142" s="53">
        <f t="shared" si="22"/>
        <v>2.5448360411214068</v>
      </c>
      <c r="CG142" s="75">
        <f t="shared" si="23"/>
        <v>-6.0272727272728588E-2</v>
      </c>
      <c r="CH142" s="71">
        <f t="shared" si="24"/>
        <v>0</v>
      </c>
      <c r="CI142" s="72"/>
      <c r="CJ142" s="72" t="s">
        <v>67</v>
      </c>
      <c r="CK142" s="77">
        <f>AVERAGE(CK126:CK141)</f>
        <v>-4.1742234848484855E-2</v>
      </c>
      <c r="CL142" s="40"/>
      <c r="CM142" s="75">
        <f t="shared" si="25"/>
        <v>-1.7748158518522295E-2</v>
      </c>
      <c r="CN142" s="72">
        <f t="shared" si="26"/>
        <v>1</v>
      </c>
      <c r="CO142" s="72"/>
      <c r="CP142" s="72" t="s">
        <v>67</v>
      </c>
      <c r="CQ142" s="77">
        <f>AVERAGE(CQ126:CQ141)</f>
        <v>-0.20285310005759905</v>
      </c>
      <c r="CR142" s="40"/>
      <c r="CS142" s="75">
        <f t="shared" si="27"/>
        <v>1.0136594918813024E-2</v>
      </c>
      <c r="CT142" s="72">
        <f t="shared" si="28"/>
        <v>1</v>
      </c>
      <c r="CU142" s="72"/>
      <c r="CV142" s="72" t="s">
        <v>67</v>
      </c>
      <c r="CW142" s="77">
        <f>AVERAGE(CW126:CW141)</f>
        <v>-0.28303143483773441</v>
      </c>
      <c r="CX142" s="40"/>
      <c r="CY142" s="75">
        <f t="shared" si="29"/>
        <v>0.14673132383722542</v>
      </c>
      <c r="CZ142" s="72">
        <f t="shared" si="30"/>
        <v>0</v>
      </c>
      <c r="DA142" s="72"/>
      <c r="DB142" s="72" t="s">
        <v>67</v>
      </c>
      <c r="DC142" s="77">
        <f>AVERAGE(DC126:DC141)</f>
        <v>1.7409296936044003</v>
      </c>
      <c r="DD142" s="40"/>
      <c r="DE142" s="75">
        <f t="shared" si="31"/>
        <v>1.6522366738516228</v>
      </c>
      <c r="DF142" s="72">
        <f t="shared" si="32"/>
        <v>0</v>
      </c>
      <c r="DG142" s="72"/>
      <c r="DH142" s="72" t="s">
        <v>67</v>
      </c>
      <c r="DI142" s="77">
        <f>AVERAGE(DI126:DI141)</f>
        <v>2.1222604156246043</v>
      </c>
      <c r="DK142" s="39">
        <v>2.5448360411214068</v>
      </c>
    </row>
    <row r="143" spans="1:115" x14ac:dyDescent="0.3">
      <c r="A143" s="51">
        <v>135</v>
      </c>
      <c r="B143" s="52">
        <v>2.2750000000000004</v>
      </c>
      <c r="C143" s="53">
        <v>1.5833333333333333</v>
      </c>
      <c r="D143" s="53">
        <v>4.7142857142857135</v>
      </c>
      <c r="E143" s="54">
        <v>0</v>
      </c>
      <c r="F143" s="53">
        <v>0</v>
      </c>
      <c r="G143" s="53">
        <v>0</v>
      </c>
      <c r="H143" s="53">
        <v>0</v>
      </c>
      <c r="I143" s="53">
        <v>0</v>
      </c>
      <c r="J143" s="53">
        <v>0</v>
      </c>
      <c r="K143" s="53">
        <v>0</v>
      </c>
      <c r="L143" s="54">
        <v>0</v>
      </c>
      <c r="M143" s="55">
        <v>0</v>
      </c>
      <c r="N143" s="53">
        <v>0</v>
      </c>
      <c r="O143" s="53">
        <v>0</v>
      </c>
      <c r="P143" s="53">
        <v>5</v>
      </c>
      <c r="Q143" s="53">
        <v>0</v>
      </c>
      <c r="R143" s="53">
        <v>0</v>
      </c>
      <c r="S143" s="53">
        <v>0</v>
      </c>
      <c r="T143" s="53">
        <v>3.6519741765271831</v>
      </c>
      <c r="U143" s="54">
        <v>200</v>
      </c>
      <c r="V143" s="56">
        <v>0.95</v>
      </c>
      <c r="W143" s="53">
        <v>10.675000000000001</v>
      </c>
      <c r="X143" s="53">
        <v>0.97370722129034959</v>
      </c>
      <c r="Y143" s="53">
        <v>165</v>
      </c>
      <c r="Z143" s="53">
        <v>0</v>
      </c>
      <c r="AA143" s="53">
        <v>0.9353030303030303</v>
      </c>
      <c r="AB143" s="55">
        <v>5.9012558866071846E-3</v>
      </c>
      <c r="AC143" s="51">
        <v>3.856291366090558</v>
      </c>
      <c r="AD143" s="51">
        <v>8.140281743163616E-2</v>
      </c>
      <c r="AE143" s="51">
        <v>1.1060132008854055E-2</v>
      </c>
      <c r="AF143" s="51">
        <v>3.5705893508314905E-3</v>
      </c>
      <c r="AG143" s="51">
        <v>0.82781161967937311</v>
      </c>
      <c r="AH143" s="51">
        <v>1.4681401944102251E-2</v>
      </c>
      <c r="AI143" s="51">
        <v>2.2192812048390844</v>
      </c>
      <c r="AJ143" s="51">
        <v>1.0248636616155554E-2</v>
      </c>
      <c r="AK143" s="51">
        <v>0.47249072242281442</v>
      </c>
      <c r="AL143" s="53">
        <v>3.9867860448968173E-2</v>
      </c>
      <c r="AM143" s="51">
        <v>5.3369596566410724</v>
      </c>
      <c r="AN143" s="55">
        <v>0.30202181105407</v>
      </c>
      <c r="AP143" s="51">
        <v>135</v>
      </c>
      <c r="AQ143" s="52">
        <v>2.2750000000000004</v>
      </c>
      <c r="AR143" s="53">
        <v>1.5833333333333333</v>
      </c>
      <c r="AS143" s="53">
        <v>4.7142857142857135</v>
      </c>
      <c r="AT143" s="54">
        <v>0</v>
      </c>
      <c r="AU143" s="53">
        <v>0</v>
      </c>
      <c r="AV143" s="53">
        <v>0</v>
      </c>
      <c r="AW143" s="53">
        <v>0</v>
      </c>
      <c r="AX143" s="53">
        <v>0</v>
      </c>
      <c r="AY143" s="53">
        <v>0</v>
      </c>
      <c r="AZ143" s="53">
        <v>0</v>
      </c>
      <c r="BA143" s="54">
        <v>0</v>
      </c>
      <c r="BB143" s="55">
        <v>0</v>
      </c>
      <c r="BC143" s="53">
        <v>100</v>
      </c>
      <c r="BD143" s="53">
        <v>0</v>
      </c>
      <c r="BE143" s="53">
        <v>5</v>
      </c>
      <c r="BF143" s="53">
        <v>0</v>
      </c>
      <c r="BG143" s="53">
        <v>0</v>
      </c>
      <c r="BH143" s="53">
        <v>0</v>
      </c>
      <c r="BI143" s="53">
        <v>3.6519741765271831</v>
      </c>
      <c r="BJ143" s="54">
        <v>200</v>
      </c>
      <c r="BK143" s="56">
        <v>0.95</v>
      </c>
      <c r="BL143" s="53">
        <v>3.15</v>
      </c>
      <c r="BM143" s="53">
        <v>0.44857669034115466</v>
      </c>
      <c r="BN143" s="53">
        <v>165</v>
      </c>
      <c r="BO143" s="53">
        <v>0</v>
      </c>
      <c r="BP143" s="53">
        <v>0.9809090909090914</v>
      </c>
      <c r="BQ143" s="55">
        <v>2.7186466081282118E-3</v>
      </c>
      <c r="BR143" s="51">
        <v>5.4669314725129459</v>
      </c>
      <c r="BS143" s="51">
        <v>0.11541200231777558</v>
      </c>
      <c r="BT143" s="51">
        <v>3.1094576711908199E-3</v>
      </c>
      <c r="BU143" s="51">
        <v>2.4844479217427688E-3</v>
      </c>
      <c r="BV143" s="51">
        <v>0.80869726103475104</v>
      </c>
      <c r="BW143" s="51">
        <v>1.5731183810919851E-2</v>
      </c>
      <c r="BX143" s="51">
        <v>2.2086943907343848</v>
      </c>
      <c r="BY143" s="51">
        <v>1.4278248353234005E-2</v>
      </c>
      <c r="BZ143" s="51">
        <v>0.43213379566570093</v>
      </c>
      <c r="CA143" s="53">
        <v>3.6875914611971899E-2</v>
      </c>
      <c r="CB143" s="51">
        <v>3.8783271762595306</v>
      </c>
      <c r="CC143" s="55">
        <v>0.25296823537252117</v>
      </c>
      <c r="CD143" s="53"/>
      <c r="CE143" s="53">
        <f t="shared" si="22"/>
        <v>2.7320844998436109</v>
      </c>
      <c r="CG143" s="75">
        <f t="shared" si="23"/>
        <v>-4.5606060606061094E-2</v>
      </c>
      <c r="CH143" s="71">
        <f t="shared" si="24"/>
        <v>0</v>
      </c>
      <c r="CI143" s="72"/>
      <c r="CJ143" s="72"/>
      <c r="CK143" s="77"/>
      <c r="CL143" s="40"/>
      <c r="CM143" s="75">
        <f t="shared" si="25"/>
        <v>1.9114358644622076E-2</v>
      </c>
      <c r="CN143" s="72">
        <f t="shared" si="26"/>
        <v>1</v>
      </c>
      <c r="CO143" s="72"/>
      <c r="CP143" s="72"/>
      <c r="CQ143" s="77"/>
      <c r="CR143" s="40"/>
      <c r="CS143" s="75">
        <f t="shared" si="27"/>
        <v>1.0586814104699638E-2</v>
      </c>
      <c r="CT143" s="72">
        <f t="shared" si="28"/>
        <v>1</v>
      </c>
      <c r="CU143" s="72"/>
      <c r="CV143" s="72"/>
      <c r="CW143" s="77"/>
      <c r="CX143" s="40"/>
      <c r="CY143" s="75">
        <f t="shared" si="29"/>
        <v>4.0356926757113498E-2</v>
      </c>
      <c r="CZ143" s="72">
        <f t="shared" si="30"/>
        <v>1</v>
      </c>
      <c r="DA143" s="72"/>
      <c r="DB143" s="72"/>
      <c r="DC143" s="77"/>
      <c r="DD143" s="40"/>
      <c r="DE143" s="75">
        <f t="shared" si="31"/>
        <v>1.4586324803815418</v>
      </c>
      <c r="DF143" s="72">
        <f t="shared" si="32"/>
        <v>0</v>
      </c>
      <c r="DG143" s="72"/>
      <c r="DH143" s="72"/>
      <c r="DI143" s="77"/>
      <c r="DK143" s="39">
        <v>2.7320844998436109</v>
      </c>
    </row>
    <row r="144" spans="1:115" x14ac:dyDescent="0.3">
      <c r="A144" s="51">
        <v>156</v>
      </c>
      <c r="B144" s="52">
        <v>2.2750000000000004</v>
      </c>
      <c r="C144" s="53">
        <v>5.9166666666666661</v>
      </c>
      <c r="D144" s="53">
        <v>1.2857142857142856</v>
      </c>
      <c r="E144" s="54">
        <v>0</v>
      </c>
      <c r="F144" s="53">
        <v>0</v>
      </c>
      <c r="G144" s="53">
        <v>0</v>
      </c>
      <c r="H144" s="53">
        <v>0</v>
      </c>
      <c r="I144" s="53">
        <v>0</v>
      </c>
      <c r="J144" s="53">
        <v>0</v>
      </c>
      <c r="K144" s="53">
        <v>0</v>
      </c>
      <c r="L144" s="54">
        <v>0</v>
      </c>
      <c r="M144" s="55">
        <v>0</v>
      </c>
      <c r="N144" s="53">
        <v>0</v>
      </c>
      <c r="O144" s="53">
        <v>0</v>
      </c>
      <c r="P144" s="53">
        <v>5</v>
      </c>
      <c r="Q144" s="53">
        <v>0</v>
      </c>
      <c r="R144" s="53">
        <v>0</v>
      </c>
      <c r="S144" s="53">
        <v>0</v>
      </c>
      <c r="T144" s="53">
        <v>3.6519741765271831</v>
      </c>
      <c r="U144" s="54">
        <v>200</v>
      </c>
      <c r="V144" s="56">
        <v>0.95</v>
      </c>
      <c r="W144" s="53">
        <v>9.0399999999999991</v>
      </c>
      <c r="X144" s="53">
        <v>0.86169475009716312</v>
      </c>
      <c r="Y144" s="53">
        <v>165</v>
      </c>
      <c r="Z144" s="53">
        <v>0</v>
      </c>
      <c r="AA144" s="53">
        <v>0.94521212121212117</v>
      </c>
      <c r="AB144" s="55">
        <v>5.2223924248305364E-3</v>
      </c>
      <c r="AC144" s="51">
        <v>3.9175828613063235</v>
      </c>
      <c r="AD144" s="51">
        <v>8.0858057308582781E-2</v>
      </c>
      <c r="AE144" s="51">
        <v>1.4071792848977187E-2</v>
      </c>
      <c r="AF144" s="51">
        <v>3.9770528916592369E-3</v>
      </c>
      <c r="AG144" s="51">
        <v>0.82986307661870218</v>
      </c>
      <c r="AH144" s="51">
        <v>1.392306772373764E-2</v>
      </c>
      <c r="AI144" s="51">
        <v>2.2285556249549932</v>
      </c>
      <c r="AJ144" s="51">
        <v>6.1882723421506818E-3</v>
      </c>
      <c r="AK144" s="51">
        <v>0.53105783552555963</v>
      </c>
      <c r="AL144" s="53">
        <v>4.7157657040521536E-2</v>
      </c>
      <c r="AM144" s="51">
        <v>5.150947099803374</v>
      </c>
      <c r="AN144" s="55">
        <v>0.28609932066547883</v>
      </c>
      <c r="AP144" s="51">
        <v>156</v>
      </c>
      <c r="AQ144" s="52">
        <v>2.2750000000000004</v>
      </c>
      <c r="AR144" s="53">
        <v>5.9166666666666661</v>
      </c>
      <c r="AS144" s="53">
        <v>1.2857142857142856</v>
      </c>
      <c r="AT144" s="54">
        <v>0</v>
      </c>
      <c r="AU144" s="53">
        <v>0</v>
      </c>
      <c r="AV144" s="53">
        <v>0</v>
      </c>
      <c r="AW144" s="53">
        <v>0</v>
      </c>
      <c r="AX144" s="53">
        <v>0</v>
      </c>
      <c r="AY144" s="53">
        <v>0</v>
      </c>
      <c r="AZ144" s="53">
        <v>0</v>
      </c>
      <c r="BA144" s="54">
        <v>0</v>
      </c>
      <c r="BB144" s="55">
        <v>0</v>
      </c>
      <c r="BC144" s="53">
        <v>100</v>
      </c>
      <c r="BD144" s="53">
        <v>0</v>
      </c>
      <c r="BE144" s="53">
        <v>5</v>
      </c>
      <c r="BF144" s="53">
        <v>0</v>
      </c>
      <c r="BG144" s="53">
        <v>0</v>
      </c>
      <c r="BH144" s="53">
        <v>0</v>
      </c>
      <c r="BI144" s="53">
        <v>3.6519741765271831</v>
      </c>
      <c r="BJ144" s="54">
        <v>200</v>
      </c>
      <c r="BK144" s="56">
        <v>0.95</v>
      </c>
      <c r="BL144" s="53">
        <v>4.0650000000000004</v>
      </c>
      <c r="BM144" s="53">
        <v>0.56073708942796674</v>
      </c>
      <c r="BN144" s="53">
        <v>165</v>
      </c>
      <c r="BO144" s="53">
        <v>0</v>
      </c>
      <c r="BP144" s="53">
        <v>0.97536363636363677</v>
      </c>
      <c r="BQ144" s="55">
        <v>3.3984066025937345E-3</v>
      </c>
      <c r="BR144" s="51">
        <v>5.343541353545822</v>
      </c>
      <c r="BS144" s="51">
        <v>0.10880201315945758</v>
      </c>
      <c r="BT144" s="51">
        <v>6.6488249394692188E-3</v>
      </c>
      <c r="BU144" s="51">
        <v>3.8600470603586084E-3</v>
      </c>
      <c r="BV144" s="51">
        <v>0.8296570683795903</v>
      </c>
      <c r="BW144" s="51">
        <v>1.6415793225676215E-2</v>
      </c>
      <c r="BX144" s="51">
        <v>2.2126198534780328</v>
      </c>
      <c r="BY144" s="51">
        <v>1.4877620743738863E-2</v>
      </c>
      <c r="BZ144" s="51">
        <v>0.40368774703494414</v>
      </c>
      <c r="CA144" s="53">
        <v>3.5131232246867816E-2</v>
      </c>
      <c r="CB144" s="51">
        <v>4.1932448379526797</v>
      </c>
      <c r="CC144" s="55">
        <v>0.28656942764716042</v>
      </c>
      <c r="CD144" s="53"/>
      <c r="CE144" s="53">
        <f t="shared" si="22"/>
        <v>2.7581049394725459</v>
      </c>
      <c r="CG144" s="75">
        <f t="shared" si="23"/>
        <v>-3.0151515151515595E-2</v>
      </c>
      <c r="CH144" s="71">
        <f t="shared" si="24"/>
        <v>0</v>
      </c>
      <c r="CI144" s="72"/>
      <c r="CJ144" s="72" t="s">
        <v>74</v>
      </c>
      <c r="CK144" s="77"/>
      <c r="CL144" s="40"/>
      <c r="CM144" s="75">
        <f t="shared" si="25"/>
        <v>2.0600823911187671E-4</v>
      </c>
      <c r="CN144" s="72">
        <f t="shared" si="26"/>
        <v>1</v>
      </c>
      <c r="CO144" s="72"/>
      <c r="CP144" s="72" t="s">
        <v>74</v>
      </c>
      <c r="CQ144" s="77"/>
      <c r="CR144" s="40"/>
      <c r="CS144" s="75">
        <f t="shared" si="27"/>
        <v>1.5935771476960348E-2</v>
      </c>
      <c r="CT144" s="72">
        <f t="shared" si="28"/>
        <v>1</v>
      </c>
      <c r="CU144" s="72"/>
      <c r="CV144" s="72" t="s">
        <v>74</v>
      </c>
      <c r="CW144" s="77"/>
      <c r="CX144" s="40"/>
      <c r="CY144" s="75">
        <f t="shared" si="29"/>
        <v>0.12737008849061549</v>
      </c>
      <c r="CZ144" s="72">
        <f t="shared" si="30"/>
        <v>0</v>
      </c>
      <c r="DA144" s="72"/>
      <c r="DB144" s="72" t="s">
        <v>74</v>
      </c>
      <c r="DC144" s="77"/>
      <c r="DD144" s="40"/>
      <c r="DE144" s="75">
        <f t="shared" si="31"/>
        <v>0.95770226185069429</v>
      </c>
      <c r="DF144" s="72">
        <f t="shared" si="32"/>
        <v>0</v>
      </c>
      <c r="DG144" s="72"/>
      <c r="DH144" s="72" t="s">
        <v>74</v>
      </c>
      <c r="DI144" s="77"/>
      <c r="DK144" s="39">
        <v>2.7581049394725459</v>
      </c>
    </row>
    <row r="145" spans="1:115" x14ac:dyDescent="0.3">
      <c r="A145" s="51">
        <v>163</v>
      </c>
      <c r="B145" s="52">
        <v>2.2750000000000004</v>
      </c>
      <c r="C145" s="53">
        <v>6.9999999999999991</v>
      </c>
      <c r="D145" s="53">
        <v>1.2857142857142856</v>
      </c>
      <c r="E145" s="54">
        <v>0</v>
      </c>
      <c r="F145" s="53">
        <v>0</v>
      </c>
      <c r="G145" s="53">
        <v>0</v>
      </c>
      <c r="H145" s="53">
        <v>0</v>
      </c>
      <c r="I145" s="53">
        <v>0</v>
      </c>
      <c r="J145" s="53">
        <v>0</v>
      </c>
      <c r="K145" s="53">
        <v>0</v>
      </c>
      <c r="L145" s="54">
        <v>0</v>
      </c>
      <c r="M145" s="55">
        <v>0</v>
      </c>
      <c r="N145" s="53">
        <v>0</v>
      </c>
      <c r="O145" s="53">
        <v>0</v>
      </c>
      <c r="P145" s="53">
        <v>5</v>
      </c>
      <c r="Q145" s="53">
        <v>0</v>
      </c>
      <c r="R145" s="53">
        <v>0</v>
      </c>
      <c r="S145" s="53">
        <v>0</v>
      </c>
      <c r="T145" s="53">
        <v>3.6519741765271831</v>
      </c>
      <c r="U145" s="54">
        <v>200</v>
      </c>
      <c r="V145" s="56">
        <v>0.95</v>
      </c>
      <c r="W145" s="53">
        <v>7.28</v>
      </c>
      <c r="X145" s="53">
        <v>0.79583132064486128</v>
      </c>
      <c r="Y145" s="53">
        <v>165</v>
      </c>
      <c r="Z145" s="53">
        <v>0</v>
      </c>
      <c r="AA145" s="53">
        <v>0.95587878787878788</v>
      </c>
      <c r="AB145" s="55">
        <v>4.8232201251195124E-3</v>
      </c>
      <c r="AC145" s="51">
        <v>4.3621849687293839</v>
      </c>
      <c r="AD145" s="51">
        <v>8.9415497821667536E-2</v>
      </c>
      <c r="AE145" s="51">
        <v>1.7231181594391382E-2</v>
      </c>
      <c r="AF145" s="51">
        <v>3.8860054348756252E-3</v>
      </c>
      <c r="AG145" s="51">
        <v>0.83942369337866785</v>
      </c>
      <c r="AH145" s="51">
        <v>1.5142819761123671E-2</v>
      </c>
      <c r="AI145" s="51">
        <v>2.318006093970006</v>
      </c>
      <c r="AJ145" s="51">
        <v>3.0334140818026722E-2</v>
      </c>
      <c r="AK145" s="51">
        <v>0.46411948670394698</v>
      </c>
      <c r="AL145" s="53">
        <v>3.7957610537075144E-2</v>
      </c>
      <c r="AM145" s="51">
        <v>4.8978717282263684</v>
      </c>
      <c r="AN145" s="55">
        <v>0.29110897930219676</v>
      </c>
      <c r="AP145" s="51">
        <v>163</v>
      </c>
      <c r="AQ145" s="52">
        <v>2.2750000000000004</v>
      </c>
      <c r="AR145" s="53">
        <v>6.9999999999999991</v>
      </c>
      <c r="AS145" s="53">
        <v>1.2857142857142856</v>
      </c>
      <c r="AT145" s="54">
        <v>0</v>
      </c>
      <c r="AU145" s="53">
        <v>0</v>
      </c>
      <c r="AV145" s="53">
        <v>0</v>
      </c>
      <c r="AW145" s="53">
        <v>0</v>
      </c>
      <c r="AX145" s="53">
        <v>0</v>
      </c>
      <c r="AY145" s="53">
        <v>0</v>
      </c>
      <c r="AZ145" s="53">
        <v>0</v>
      </c>
      <c r="BA145" s="54">
        <v>0</v>
      </c>
      <c r="BB145" s="55">
        <v>0</v>
      </c>
      <c r="BC145" s="53">
        <v>100</v>
      </c>
      <c r="BD145" s="53">
        <v>0</v>
      </c>
      <c r="BE145" s="53">
        <v>5</v>
      </c>
      <c r="BF145" s="53">
        <v>0</v>
      </c>
      <c r="BG145" s="53">
        <v>0</v>
      </c>
      <c r="BH145" s="53">
        <v>0</v>
      </c>
      <c r="BI145" s="53">
        <v>3.6519741765271831</v>
      </c>
      <c r="BJ145" s="54">
        <v>200</v>
      </c>
      <c r="BK145" s="56">
        <v>0.95</v>
      </c>
      <c r="BL145" s="53">
        <v>1.4950000000000001</v>
      </c>
      <c r="BM145" s="53">
        <v>0.29817780075018774</v>
      </c>
      <c r="BN145" s="53">
        <v>165</v>
      </c>
      <c r="BO145" s="53">
        <v>0</v>
      </c>
      <c r="BP145" s="53">
        <v>0.99093939393939467</v>
      </c>
      <c r="BQ145" s="55">
        <v>1.8071381863647745E-3</v>
      </c>
      <c r="BR145" s="51">
        <v>7.2073284488604479</v>
      </c>
      <c r="BS145" s="51">
        <v>0.15313808923328551</v>
      </c>
      <c r="BT145" s="51">
        <v>3.0860153677821408E-2</v>
      </c>
      <c r="BU145" s="51">
        <v>7.3991116164148895E-3</v>
      </c>
      <c r="BV145" s="51">
        <v>0.91706909834341876</v>
      </c>
      <c r="BW145" s="51">
        <v>2.0259290417528296E-2</v>
      </c>
      <c r="BX145" s="51">
        <v>2.69378631860492</v>
      </c>
      <c r="BY145" s="51">
        <v>5.1677308153627276E-2</v>
      </c>
      <c r="BZ145" s="51">
        <v>0.49102875459045775</v>
      </c>
      <c r="CA145" s="53">
        <v>3.8189711163662203E-2</v>
      </c>
      <c r="CB145" s="51">
        <v>3.3201982746136407</v>
      </c>
      <c r="CC145" s="55">
        <v>0.16972369227730391</v>
      </c>
      <c r="CD145" s="53"/>
      <c r="CE145" s="53">
        <f t="shared" si="22"/>
        <v>2.9999999999999996</v>
      </c>
      <c r="CG145" s="75">
        <f t="shared" si="23"/>
        <v>-3.5060606060606792E-2</v>
      </c>
      <c r="CH145" s="71">
        <f t="shared" si="24"/>
        <v>0</v>
      </c>
      <c r="CI145" s="72"/>
      <c r="CJ145" s="72" t="s">
        <v>48</v>
      </c>
      <c r="CK145" s="77" t="s">
        <v>73</v>
      </c>
      <c r="CL145" s="40"/>
      <c r="CM145" s="75">
        <f t="shared" si="25"/>
        <v>-7.7645404964750919E-2</v>
      </c>
      <c r="CN145" s="72">
        <f t="shared" si="26"/>
        <v>0</v>
      </c>
      <c r="CO145" s="72"/>
      <c r="CP145" s="72" t="s">
        <v>48</v>
      </c>
      <c r="CQ145" s="77" t="s">
        <v>73</v>
      </c>
      <c r="CR145" s="40"/>
      <c r="CS145" s="75">
        <f t="shared" si="27"/>
        <v>-0.37578022463491401</v>
      </c>
      <c r="CT145" s="72">
        <f t="shared" si="28"/>
        <v>0</v>
      </c>
      <c r="CU145" s="72"/>
      <c r="CV145" s="72" t="s">
        <v>48</v>
      </c>
      <c r="CW145" s="77" t="s">
        <v>73</v>
      </c>
      <c r="CX145" s="40"/>
      <c r="CY145" s="75">
        <f t="shared" si="29"/>
        <v>-2.6909267886510768E-2</v>
      </c>
      <c r="CZ145" s="72">
        <f t="shared" si="30"/>
        <v>1</v>
      </c>
      <c r="DA145" s="72"/>
      <c r="DB145" s="72" t="s">
        <v>48</v>
      </c>
      <c r="DC145" s="77" t="s">
        <v>73</v>
      </c>
      <c r="DD145" s="40"/>
      <c r="DE145" s="75">
        <f t="shared" si="31"/>
        <v>1.5776734536127277</v>
      </c>
      <c r="DF145" s="72">
        <f t="shared" si="32"/>
        <v>0</v>
      </c>
      <c r="DG145" s="72"/>
      <c r="DH145" s="72" t="s">
        <v>48</v>
      </c>
      <c r="DI145" s="77" t="s">
        <v>73</v>
      </c>
      <c r="DK145" s="39">
        <v>2.9999999999999996</v>
      </c>
    </row>
    <row r="146" spans="1:115" x14ac:dyDescent="0.3">
      <c r="A146" s="51">
        <v>145</v>
      </c>
      <c r="B146" s="52">
        <v>2.2750000000000004</v>
      </c>
      <c r="C146" s="53">
        <v>3.75</v>
      </c>
      <c r="D146" s="53">
        <v>2.4285714285714284</v>
      </c>
      <c r="E146" s="54">
        <v>0</v>
      </c>
      <c r="F146" s="53">
        <v>0</v>
      </c>
      <c r="G146" s="53">
        <v>0</v>
      </c>
      <c r="H146" s="53">
        <v>0</v>
      </c>
      <c r="I146" s="53">
        <v>0</v>
      </c>
      <c r="J146" s="53">
        <v>0</v>
      </c>
      <c r="K146" s="53">
        <v>0</v>
      </c>
      <c r="L146" s="54">
        <v>0</v>
      </c>
      <c r="M146" s="55">
        <v>0</v>
      </c>
      <c r="N146" s="53">
        <v>0</v>
      </c>
      <c r="O146" s="53">
        <v>0</v>
      </c>
      <c r="P146" s="53">
        <v>5</v>
      </c>
      <c r="Q146" s="53">
        <v>0</v>
      </c>
      <c r="R146" s="53">
        <v>0</v>
      </c>
      <c r="S146" s="53">
        <v>0</v>
      </c>
      <c r="T146" s="53">
        <v>3.6519741765271831</v>
      </c>
      <c r="U146" s="54">
        <v>200</v>
      </c>
      <c r="V146" s="56">
        <v>0.95</v>
      </c>
      <c r="W146" s="53">
        <v>6.66</v>
      </c>
      <c r="X146" s="53">
        <v>0.7300429219451382</v>
      </c>
      <c r="Y146" s="53">
        <v>165</v>
      </c>
      <c r="Z146" s="53">
        <v>0</v>
      </c>
      <c r="AA146" s="53">
        <v>0.95963636363636351</v>
      </c>
      <c r="AB146" s="55">
        <v>4.4245025572425363E-3</v>
      </c>
      <c r="AC146" s="51">
        <v>4.4770421299526131</v>
      </c>
      <c r="AD146" s="51">
        <v>9.3417964823245325E-2</v>
      </c>
      <c r="AE146" s="51">
        <v>1.9655638513663434E-2</v>
      </c>
      <c r="AF146" s="51">
        <v>4.3308247942769797E-3</v>
      </c>
      <c r="AG146" s="51">
        <v>0.825367742434857</v>
      </c>
      <c r="AH146" s="51">
        <v>1.4582104749373355E-2</v>
      </c>
      <c r="AI146" s="51">
        <v>2.3265535066021785</v>
      </c>
      <c r="AJ146" s="51">
        <v>3.0933410570413534E-2</v>
      </c>
      <c r="AK146" s="51">
        <v>0.49135451594380897</v>
      </c>
      <c r="AL146" s="53">
        <v>4.1944627527805173E-2</v>
      </c>
      <c r="AM146" s="51">
        <v>4.9273692164302556</v>
      </c>
      <c r="AN146" s="55">
        <v>0.30645467812872101</v>
      </c>
      <c r="AP146" s="51">
        <v>145</v>
      </c>
      <c r="AQ146" s="52">
        <v>2.2750000000000004</v>
      </c>
      <c r="AR146" s="53">
        <v>3.75</v>
      </c>
      <c r="AS146" s="53">
        <v>2.4285714285714284</v>
      </c>
      <c r="AT146" s="54">
        <v>0</v>
      </c>
      <c r="AU146" s="53">
        <v>0</v>
      </c>
      <c r="AV146" s="53">
        <v>0</v>
      </c>
      <c r="AW146" s="53">
        <v>0</v>
      </c>
      <c r="AX146" s="53">
        <v>0</v>
      </c>
      <c r="AY146" s="53">
        <v>0</v>
      </c>
      <c r="AZ146" s="53">
        <v>0</v>
      </c>
      <c r="BA146" s="54">
        <v>0</v>
      </c>
      <c r="BB146" s="55">
        <v>0</v>
      </c>
      <c r="BC146" s="53">
        <v>100</v>
      </c>
      <c r="BD146" s="53">
        <v>0</v>
      </c>
      <c r="BE146" s="53">
        <v>5</v>
      </c>
      <c r="BF146" s="53">
        <v>0</v>
      </c>
      <c r="BG146" s="53">
        <v>0</v>
      </c>
      <c r="BH146" s="53">
        <v>0</v>
      </c>
      <c r="BI146" s="53">
        <v>3.6519741765271831</v>
      </c>
      <c r="BJ146" s="54">
        <v>200</v>
      </c>
      <c r="BK146" s="56">
        <v>0.95</v>
      </c>
      <c r="BL146" s="53">
        <v>1.2350000000000001</v>
      </c>
      <c r="BM146" s="53">
        <v>0.24412075364865057</v>
      </c>
      <c r="BN146" s="53">
        <v>165</v>
      </c>
      <c r="BO146" s="53">
        <v>0</v>
      </c>
      <c r="BP146" s="53">
        <v>0.99251515151515235</v>
      </c>
      <c r="BQ146" s="55">
        <v>1.4795197190827316E-3</v>
      </c>
      <c r="BR146" s="51">
        <v>7.0465130541705117</v>
      </c>
      <c r="BS146" s="51">
        <v>0.134994906457406</v>
      </c>
      <c r="BT146" s="51">
        <v>4.0457537913086386E-2</v>
      </c>
      <c r="BU146" s="51">
        <v>7.7959876687675022E-3</v>
      </c>
      <c r="BV146" s="51">
        <v>0.93206565873277258</v>
      </c>
      <c r="BW146" s="51">
        <v>1.8466899455655401E-2</v>
      </c>
      <c r="BX146" s="51">
        <v>2.7125402114195345</v>
      </c>
      <c r="BY146" s="51">
        <v>4.6442494749042044E-2</v>
      </c>
      <c r="BZ146" s="51">
        <v>0.46864205034170359</v>
      </c>
      <c r="CA146" s="53">
        <v>3.6285586428311749E-2</v>
      </c>
      <c r="CB146" s="51">
        <v>3.2767908068651685</v>
      </c>
      <c r="CC146" s="55">
        <v>0.15449085745665186</v>
      </c>
      <c r="CD146" s="53"/>
      <c r="CE146" s="53">
        <f t="shared" si="22"/>
        <v>3.0178043106110866</v>
      </c>
      <c r="CG146" s="75">
        <f t="shared" si="23"/>
        <v>-3.287878787878884E-2</v>
      </c>
      <c r="CH146" s="71">
        <f t="shared" si="24"/>
        <v>0</v>
      </c>
      <c r="CI146" s="72"/>
      <c r="CJ146" s="72" t="s">
        <v>49</v>
      </c>
      <c r="CK146" s="78">
        <f>AVERAGE(CG298:CG300)</f>
        <v>-0.57268686868686836</v>
      </c>
      <c r="CL146" s="40"/>
      <c r="CM146" s="75">
        <f t="shared" si="25"/>
        <v>-0.10669791629791558</v>
      </c>
      <c r="CN146" s="72">
        <f t="shared" si="26"/>
        <v>0</v>
      </c>
      <c r="CO146" s="72"/>
      <c r="CP146" s="72" t="s">
        <v>49</v>
      </c>
      <c r="CQ146" s="78">
        <f>AVERAGE(CM298:CM300)</f>
        <v>0.40492981987567195</v>
      </c>
      <c r="CR146" s="40"/>
      <c r="CS146" s="75">
        <f t="shared" si="27"/>
        <v>-0.38598670481735597</v>
      </c>
      <c r="CT146" s="72">
        <f t="shared" si="28"/>
        <v>0</v>
      </c>
      <c r="CU146" s="72"/>
      <c r="CV146" s="72" t="s">
        <v>49</v>
      </c>
      <c r="CW146" s="78">
        <f>AVERAGE(CS298:CS300)</f>
        <v>2.440776823459704E-3</v>
      </c>
      <c r="CX146" s="40"/>
      <c r="CY146" s="75">
        <f t="shared" si="29"/>
        <v>2.2712465602105381E-2</v>
      </c>
      <c r="CZ146" s="72">
        <f t="shared" si="30"/>
        <v>1</v>
      </c>
      <c r="DA146" s="72"/>
      <c r="DB146" s="72" t="s">
        <v>49</v>
      </c>
      <c r="DC146" s="78">
        <f>AVERAGE(CY298:CY300)</f>
        <v>17.752399058446969</v>
      </c>
      <c r="DD146" s="40"/>
      <c r="DE146" s="75">
        <f t="shared" si="31"/>
        <v>1.6505784095650871</v>
      </c>
      <c r="DF146" s="72">
        <f t="shared" si="32"/>
        <v>0</v>
      </c>
      <c r="DG146" s="72"/>
      <c r="DH146" s="72" t="s">
        <v>49</v>
      </c>
      <c r="DI146" s="78">
        <f>AVERAGE(DE298:DE300)</f>
        <v>22.26906083531415</v>
      </c>
      <c r="DK146" s="39">
        <v>3.0178043106110866</v>
      </c>
    </row>
    <row r="147" spans="1:115" x14ac:dyDescent="0.3">
      <c r="A147" s="51">
        <v>136</v>
      </c>
      <c r="B147" s="52">
        <v>2.2750000000000004</v>
      </c>
      <c r="C147" s="53">
        <v>1.5833333333333333</v>
      </c>
      <c r="D147" s="53">
        <v>5.8571428571428559</v>
      </c>
      <c r="E147" s="54">
        <v>0</v>
      </c>
      <c r="F147" s="53">
        <v>0</v>
      </c>
      <c r="G147" s="53">
        <v>0</v>
      </c>
      <c r="H147" s="53">
        <v>0</v>
      </c>
      <c r="I147" s="53">
        <v>0</v>
      </c>
      <c r="J147" s="53">
        <v>0</v>
      </c>
      <c r="K147" s="53">
        <v>0</v>
      </c>
      <c r="L147" s="54">
        <v>0</v>
      </c>
      <c r="M147" s="55">
        <v>0</v>
      </c>
      <c r="N147" s="53">
        <v>0</v>
      </c>
      <c r="O147" s="53">
        <v>0</v>
      </c>
      <c r="P147" s="53">
        <v>5</v>
      </c>
      <c r="Q147" s="53">
        <v>0</v>
      </c>
      <c r="R147" s="53">
        <v>0</v>
      </c>
      <c r="S147" s="53">
        <v>0</v>
      </c>
      <c r="T147" s="53">
        <v>3.6519741765271831</v>
      </c>
      <c r="U147" s="54">
        <v>200</v>
      </c>
      <c r="V147" s="56">
        <v>0.95</v>
      </c>
      <c r="W147" s="53">
        <v>6.23</v>
      </c>
      <c r="X147" s="53">
        <v>0.64115602483395384</v>
      </c>
      <c r="Y147" s="53">
        <v>165</v>
      </c>
      <c r="Z147" s="53">
        <v>0</v>
      </c>
      <c r="AA147" s="53">
        <v>0.96224242424242401</v>
      </c>
      <c r="AB147" s="55">
        <v>3.885794089902752E-3</v>
      </c>
      <c r="AC147" s="51">
        <v>4.4331140030416138</v>
      </c>
      <c r="AD147" s="51">
        <v>8.9995859488876201E-2</v>
      </c>
      <c r="AE147" s="51">
        <v>2.4030046490565379E-2</v>
      </c>
      <c r="AF147" s="51">
        <v>5.2441737624032547E-3</v>
      </c>
      <c r="AG147" s="51">
        <v>0.84388934514734038</v>
      </c>
      <c r="AH147" s="51">
        <v>1.473869900405704E-2</v>
      </c>
      <c r="AI147" s="51">
        <v>2.3719557475725068</v>
      </c>
      <c r="AJ147" s="51">
        <v>3.4951370705826566E-2</v>
      </c>
      <c r="AK147" s="51">
        <v>0.50769622023729877</v>
      </c>
      <c r="AL147" s="53">
        <v>4.382766330507136E-2</v>
      </c>
      <c r="AM147" s="51">
        <v>4.7981294183324854</v>
      </c>
      <c r="AN147" s="55">
        <v>0.2650513639465148</v>
      </c>
      <c r="AP147" s="51">
        <v>136</v>
      </c>
      <c r="AQ147" s="52">
        <v>2.2750000000000004</v>
      </c>
      <c r="AR147" s="53">
        <v>1.5833333333333333</v>
      </c>
      <c r="AS147" s="53">
        <v>5.8571428571428559</v>
      </c>
      <c r="AT147" s="54">
        <v>0</v>
      </c>
      <c r="AU147" s="53">
        <v>0</v>
      </c>
      <c r="AV147" s="53">
        <v>0</v>
      </c>
      <c r="AW147" s="53">
        <v>0</v>
      </c>
      <c r="AX147" s="53">
        <v>0</v>
      </c>
      <c r="AY147" s="53">
        <v>0</v>
      </c>
      <c r="AZ147" s="53">
        <v>0</v>
      </c>
      <c r="BA147" s="54">
        <v>0</v>
      </c>
      <c r="BB147" s="55">
        <v>0</v>
      </c>
      <c r="BC147" s="53">
        <v>100</v>
      </c>
      <c r="BD147" s="53">
        <v>0</v>
      </c>
      <c r="BE147" s="53">
        <v>5</v>
      </c>
      <c r="BF147" s="53">
        <v>0</v>
      </c>
      <c r="BG147" s="53">
        <v>0</v>
      </c>
      <c r="BH147" s="53">
        <v>0</v>
      </c>
      <c r="BI147" s="53">
        <v>3.6519741765271831</v>
      </c>
      <c r="BJ147" s="54">
        <v>200</v>
      </c>
      <c r="BK147" s="56">
        <v>0.95</v>
      </c>
      <c r="BL147" s="53">
        <v>1.1950000000000001</v>
      </c>
      <c r="BM147" s="53">
        <v>0.24639942010578866</v>
      </c>
      <c r="BN147" s="53">
        <v>165</v>
      </c>
      <c r="BO147" s="53">
        <v>0</v>
      </c>
      <c r="BP147" s="53">
        <v>0.9927575757575765</v>
      </c>
      <c r="BQ147" s="55">
        <v>1.4933298188229613E-3</v>
      </c>
      <c r="BR147" s="51">
        <v>7.1043157892220155</v>
      </c>
      <c r="BS147" s="51">
        <v>0.15235849967760018</v>
      </c>
      <c r="BT147" s="51">
        <v>3.0121535047904265E-2</v>
      </c>
      <c r="BU147" s="51">
        <v>7.3805806827846963E-3</v>
      </c>
      <c r="BV147" s="51">
        <v>0.93415748245793362</v>
      </c>
      <c r="BW147" s="51">
        <v>1.8945126367459236E-2</v>
      </c>
      <c r="BX147" s="51">
        <v>2.7106051467729673</v>
      </c>
      <c r="BY147" s="51">
        <v>4.9510031174594016E-2</v>
      </c>
      <c r="BZ147" s="51">
        <v>0.4858214450329727</v>
      </c>
      <c r="CA147" s="53">
        <v>3.8850552557891584E-2</v>
      </c>
      <c r="CB147" s="51">
        <v>3.2398426064791495</v>
      </c>
      <c r="CC147" s="55">
        <v>0.1478090654860644</v>
      </c>
      <c r="CD147" s="53"/>
      <c r="CE147" s="53">
        <f t="shared" si="22"/>
        <v>3.0452930111582894</v>
      </c>
      <c r="CG147" s="75">
        <f t="shared" si="23"/>
        <v>-3.0515151515152494E-2</v>
      </c>
      <c r="CH147" s="71">
        <f t="shared" si="24"/>
        <v>0</v>
      </c>
      <c r="CI147" s="72"/>
      <c r="CJ147" s="72" t="s">
        <v>50</v>
      </c>
      <c r="CK147" s="78">
        <f>AVERAGE(CG301:CG306)</f>
        <v>-3.8424242424243339E-2</v>
      </c>
      <c r="CL147" s="40"/>
      <c r="CM147" s="75">
        <f t="shared" si="25"/>
        <v>-9.0268137310593244E-2</v>
      </c>
      <c r="CN147" s="72">
        <f t="shared" si="26"/>
        <v>0</v>
      </c>
      <c r="CO147" s="72"/>
      <c r="CP147" s="72" t="s">
        <v>50</v>
      </c>
      <c r="CQ147" s="78">
        <f>AVERAGE(CM301:CM306)</f>
        <v>0.11541213586306276</v>
      </c>
      <c r="CR147" s="40"/>
      <c r="CS147" s="75">
        <f t="shared" si="27"/>
        <v>-0.33864939920046044</v>
      </c>
      <c r="CT147" s="72">
        <f t="shared" si="28"/>
        <v>0</v>
      </c>
      <c r="CU147" s="72"/>
      <c r="CV147" s="72" t="s">
        <v>50</v>
      </c>
      <c r="CW147" s="78">
        <f>AVERAGE(CS301:CS306)</f>
        <v>-1.6120589511267307E-2</v>
      </c>
      <c r="CX147" s="40"/>
      <c r="CY147" s="75">
        <f t="shared" si="29"/>
        <v>2.1874775204326069E-2</v>
      </c>
      <c r="CZ147" s="72">
        <f t="shared" si="30"/>
        <v>1</v>
      </c>
      <c r="DA147" s="72"/>
      <c r="DB147" s="72" t="s">
        <v>50</v>
      </c>
      <c r="DC147" s="78">
        <f>AVERAGE(CY301:CY306)</f>
        <v>0.16777477243427494</v>
      </c>
      <c r="DD147" s="40"/>
      <c r="DE147" s="75">
        <f t="shared" si="31"/>
        <v>1.558286811853336</v>
      </c>
      <c r="DF147" s="72">
        <f t="shared" si="32"/>
        <v>0</v>
      </c>
      <c r="DG147" s="72"/>
      <c r="DH147" s="72" t="s">
        <v>50</v>
      </c>
      <c r="DI147" s="78">
        <f>AVERAGE(DE301:DE306)</f>
        <v>1.0128181696630316</v>
      </c>
      <c r="DK147" s="39">
        <v>3.0452930111582894</v>
      </c>
    </row>
    <row r="148" spans="1:115" x14ac:dyDescent="0.3">
      <c r="A148" s="51">
        <v>140</v>
      </c>
      <c r="B148" s="52">
        <v>2.2750000000000004</v>
      </c>
      <c r="C148" s="53">
        <v>2.6666666666666665</v>
      </c>
      <c r="D148" s="53">
        <v>3.5714285714285712</v>
      </c>
      <c r="E148" s="54">
        <v>0</v>
      </c>
      <c r="F148" s="53">
        <v>0</v>
      </c>
      <c r="G148" s="53">
        <v>0</v>
      </c>
      <c r="H148" s="53">
        <v>0</v>
      </c>
      <c r="I148" s="53">
        <v>0</v>
      </c>
      <c r="J148" s="53">
        <v>0</v>
      </c>
      <c r="K148" s="53">
        <v>0</v>
      </c>
      <c r="L148" s="54">
        <v>0</v>
      </c>
      <c r="M148" s="55">
        <v>0</v>
      </c>
      <c r="N148" s="53">
        <v>0</v>
      </c>
      <c r="O148" s="53">
        <v>0</v>
      </c>
      <c r="P148" s="53">
        <v>5</v>
      </c>
      <c r="Q148" s="53">
        <v>0</v>
      </c>
      <c r="R148" s="53">
        <v>0</v>
      </c>
      <c r="S148" s="53">
        <v>0</v>
      </c>
      <c r="T148" s="53">
        <v>3.6519741765271831</v>
      </c>
      <c r="U148" s="54">
        <v>200</v>
      </c>
      <c r="V148" s="56">
        <v>0.95</v>
      </c>
      <c r="W148" s="53">
        <v>6.39</v>
      </c>
      <c r="X148" s="53">
        <v>0.70863012234945943</v>
      </c>
      <c r="Y148" s="53">
        <v>165</v>
      </c>
      <c r="Z148" s="53">
        <v>0</v>
      </c>
      <c r="AA148" s="53">
        <v>0.96127272727272695</v>
      </c>
      <c r="AB148" s="55">
        <v>4.2947280142391474E-3</v>
      </c>
      <c r="AC148" s="51">
        <v>4.5496737541338481</v>
      </c>
      <c r="AD148" s="51">
        <v>9.4868474526020985E-2</v>
      </c>
      <c r="AE148" s="51">
        <v>1.9203891000700413E-2</v>
      </c>
      <c r="AF148" s="51">
        <v>4.136306014302346E-3</v>
      </c>
      <c r="AG148" s="51">
        <v>0.84007867277131609</v>
      </c>
      <c r="AH148" s="51">
        <v>1.5131973756801283E-2</v>
      </c>
      <c r="AI148" s="51">
        <v>2.4026470529344195</v>
      </c>
      <c r="AJ148" s="51">
        <v>3.8689640969116E-2</v>
      </c>
      <c r="AK148" s="51">
        <v>0.47588642387977736</v>
      </c>
      <c r="AL148" s="53">
        <v>4.0390547513063826E-2</v>
      </c>
      <c r="AM148" s="51">
        <v>4.7644209162367375</v>
      </c>
      <c r="AN148" s="55">
        <v>0.31269568391110114</v>
      </c>
      <c r="AP148" s="51">
        <v>140</v>
      </c>
      <c r="AQ148" s="52">
        <v>2.2750000000000004</v>
      </c>
      <c r="AR148" s="53">
        <v>2.6666666666666665</v>
      </c>
      <c r="AS148" s="53">
        <v>3.5714285714285712</v>
      </c>
      <c r="AT148" s="54">
        <v>0</v>
      </c>
      <c r="AU148" s="53">
        <v>0</v>
      </c>
      <c r="AV148" s="53">
        <v>0</v>
      </c>
      <c r="AW148" s="53">
        <v>0</v>
      </c>
      <c r="AX148" s="53">
        <v>0</v>
      </c>
      <c r="AY148" s="53">
        <v>0</v>
      </c>
      <c r="AZ148" s="53">
        <v>0</v>
      </c>
      <c r="BA148" s="54">
        <v>0</v>
      </c>
      <c r="BB148" s="55">
        <v>0</v>
      </c>
      <c r="BC148" s="53">
        <v>100</v>
      </c>
      <c r="BD148" s="53">
        <v>0</v>
      </c>
      <c r="BE148" s="53">
        <v>5</v>
      </c>
      <c r="BF148" s="53">
        <v>0</v>
      </c>
      <c r="BG148" s="53">
        <v>0</v>
      </c>
      <c r="BH148" s="53">
        <v>0</v>
      </c>
      <c r="BI148" s="53">
        <v>3.6519741765271831</v>
      </c>
      <c r="BJ148" s="54">
        <v>200</v>
      </c>
      <c r="BK148" s="56">
        <v>0.95</v>
      </c>
      <c r="BL148" s="53">
        <v>1.1850000000000001</v>
      </c>
      <c r="BM148" s="53">
        <v>0.25626572316019613</v>
      </c>
      <c r="BN148" s="53">
        <v>165</v>
      </c>
      <c r="BO148" s="53">
        <v>0</v>
      </c>
      <c r="BP148" s="53">
        <v>0.99281818181818204</v>
      </c>
      <c r="BQ148" s="55">
        <v>1.5531255949102801E-3</v>
      </c>
      <c r="BR148" s="51">
        <v>7.0946111163861216</v>
      </c>
      <c r="BS148" s="51">
        <v>0.14915947465690038</v>
      </c>
      <c r="BT148" s="51">
        <v>3.7677212076883682E-2</v>
      </c>
      <c r="BU148" s="51">
        <v>7.7905113409562259E-3</v>
      </c>
      <c r="BV148" s="51">
        <v>0.93431698274119734</v>
      </c>
      <c r="BW148" s="51">
        <v>2.0259734811339608E-2</v>
      </c>
      <c r="BX148" s="51">
        <v>2.6896207605247775</v>
      </c>
      <c r="BY148" s="51">
        <v>5.111331706747417E-2</v>
      </c>
      <c r="BZ148" s="51">
        <v>0.45151916008214649</v>
      </c>
      <c r="CA148" s="53">
        <v>3.6701572349720567E-2</v>
      </c>
      <c r="CB148" s="51">
        <v>3.1524069416332843</v>
      </c>
      <c r="CC148" s="55">
        <v>0.13529567754813113</v>
      </c>
      <c r="CD148" s="53"/>
      <c r="CE148" s="53">
        <f t="shared" si="22"/>
        <v>3.0860669992418379</v>
      </c>
      <c r="CG148" s="75">
        <f t="shared" si="23"/>
        <v>-3.1545454545455098E-2</v>
      </c>
      <c r="CH148" s="71">
        <f t="shared" si="24"/>
        <v>0</v>
      </c>
      <c r="CI148" s="72"/>
      <c r="CJ148" s="72" t="s">
        <v>51</v>
      </c>
      <c r="CK148" s="78">
        <f>AVERAGE(CG307)</f>
        <v>-7.787878787878344E-3</v>
      </c>
      <c r="CL148" s="40"/>
      <c r="CM148" s="75">
        <f t="shared" si="25"/>
        <v>-9.4238309969881251E-2</v>
      </c>
      <c r="CN148" s="72">
        <f t="shared" si="26"/>
        <v>0</v>
      </c>
      <c r="CO148" s="72"/>
      <c r="CP148" s="72" t="s">
        <v>51</v>
      </c>
      <c r="CQ148" s="78">
        <f>AVERAGE(CM307)</f>
        <v>2.8683723969755548E-2</v>
      </c>
      <c r="CR148" s="40"/>
      <c r="CS148" s="75">
        <f t="shared" si="27"/>
        <v>-0.28697370759035801</v>
      </c>
      <c r="CT148" s="72">
        <f t="shared" si="28"/>
        <v>0</v>
      </c>
      <c r="CU148" s="72"/>
      <c r="CV148" s="72" t="s">
        <v>51</v>
      </c>
      <c r="CW148" s="78">
        <f>AVERAGE(CS307)</f>
        <v>-1.2970981077820465E-2</v>
      </c>
      <c r="CX148" s="40"/>
      <c r="CY148" s="75">
        <f t="shared" si="29"/>
        <v>2.4367263797630878E-2</v>
      </c>
      <c r="CZ148" s="72">
        <f t="shared" si="30"/>
        <v>1</v>
      </c>
      <c r="DA148" s="72"/>
      <c r="DB148" s="72" t="s">
        <v>51</v>
      </c>
      <c r="DC148" s="78">
        <f>AVERAGE(CY307)</f>
        <v>9.2072737696788309E-2</v>
      </c>
      <c r="DD148" s="40"/>
      <c r="DE148" s="75">
        <f t="shared" si="31"/>
        <v>1.6120139746034532</v>
      </c>
      <c r="DF148" s="72">
        <f t="shared" si="32"/>
        <v>0</v>
      </c>
      <c r="DG148" s="72"/>
      <c r="DH148" s="72" t="s">
        <v>51</v>
      </c>
      <c r="DI148" s="78">
        <f>AVERAGE(DE307)</f>
        <v>0.48997593715258869</v>
      </c>
      <c r="DK148" s="39">
        <v>3.0860669992418379</v>
      </c>
    </row>
    <row r="149" spans="1:115" x14ac:dyDescent="0.3">
      <c r="A149" s="51">
        <v>137</v>
      </c>
      <c r="B149" s="52">
        <v>2.2750000000000004</v>
      </c>
      <c r="C149" s="53">
        <v>1.5833333333333333</v>
      </c>
      <c r="D149" s="53">
        <v>6.9999999999999982</v>
      </c>
      <c r="E149" s="54">
        <v>0</v>
      </c>
      <c r="F149" s="53">
        <v>0</v>
      </c>
      <c r="G149" s="53">
        <v>0</v>
      </c>
      <c r="H149" s="53">
        <v>0</v>
      </c>
      <c r="I149" s="53">
        <v>0</v>
      </c>
      <c r="J149" s="53">
        <v>0</v>
      </c>
      <c r="K149" s="53">
        <v>0</v>
      </c>
      <c r="L149" s="54">
        <v>0</v>
      </c>
      <c r="M149" s="55">
        <v>0</v>
      </c>
      <c r="N149" s="53">
        <v>0</v>
      </c>
      <c r="O149" s="53">
        <v>0</v>
      </c>
      <c r="P149" s="53">
        <v>5</v>
      </c>
      <c r="Q149" s="53">
        <v>0</v>
      </c>
      <c r="R149" s="53">
        <v>0</v>
      </c>
      <c r="S149" s="53">
        <v>0</v>
      </c>
      <c r="T149" s="53">
        <v>3.6519741765271831</v>
      </c>
      <c r="U149" s="54">
        <v>200</v>
      </c>
      <c r="V149" s="56">
        <v>0.95</v>
      </c>
      <c r="W149" s="53">
        <v>4.5949999999999998</v>
      </c>
      <c r="X149" s="53">
        <v>0.5807690360305019</v>
      </c>
      <c r="Y149" s="53">
        <v>165</v>
      </c>
      <c r="Z149" s="53">
        <v>0</v>
      </c>
      <c r="AA149" s="53">
        <v>0.97215151515151565</v>
      </c>
      <c r="AB149" s="55">
        <v>3.5198123395787976E-3</v>
      </c>
      <c r="AC149" s="51">
        <v>5.1322392568030706</v>
      </c>
      <c r="AD149" s="51">
        <v>0.10745271967807767</v>
      </c>
      <c r="AE149" s="51">
        <v>3.2005358962102257E-2</v>
      </c>
      <c r="AF149" s="51">
        <v>5.1539585470320691E-3</v>
      </c>
      <c r="AG149" s="51">
        <v>0.86206441799746825</v>
      </c>
      <c r="AH149" s="51">
        <v>1.6500924764397636E-2</v>
      </c>
      <c r="AI149" s="51">
        <v>2.6808850755908735</v>
      </c>
      <c r="AJ149" s="51">
        <v>4.9007297688288216E-2</v>
      </c>
      <c r="AK149" s="51">
        <v>0.46692143998077967</v>
      </c>
      <c r="AL149" s="53">
        <v>3.483440866193515E-2</v>
      </c>
      <c r="AM149" s="51">
        <v>4.5321291352600932</v>
      </c>
      <c r="AN149" s="55">
        <v>0.292148813298444</v>
      </c>
      <c r="AP149" s="51">
        <v>137</v>
      </c>
      <c r="AQ149" s="52">
        <v>2.2750000000000004</v>
      </c>
      <c r="AR149" s="53">
        <v>1.5833333333333333</v>
      </c>
      <c r="AS149" s="53">
        <v>6.9999999999999982</v>
      </c>
      <c r="AT149" s="54">
        <v>0</v>
      </c>
      <c r="AU149" s="53">
        <v>0</v>
      </c>
      <c r="AV149" s="53">
        <v>0</v>
      </c>
      <c r="AW149" s="53">
        <v>0</v>
      </c>
      <c r="AX149" s="53">
        <v>0</v>
      </c>
      <c r="AY149" s="53">
        <v>0</v>
      </c>
      <c r="AZ149" s="53">
        <v>0</v>
      </c>
      <c r="BA149" s="54">
        <v>0</v>
      </c>
      <c r="BB149" s="55">
        <v>0</v>
      </c>
      <c r="BC149" s="53">
        <v>100</v>
      </c>
      <c r="BD149" s="53">
        <v>0</v>
      </c>
      <c r="BE149" s="53">
        <v>5</v>
      </c>
      <c r="BF149" s="53">
        <v>0</v>
      </c>
      <c r="BG149" s="53">
        <v>0</v>
      </c>
      <c r="BH149" s="53">
        <v>0</v>
      </c>
      <c r="BI149" s="53">
        <v>3.6519741765271831</v>
      </c>
      <c r="BJ149" s="54">
        <v>200</v>
      </c>
      <c r="BK149" s="56">
        <v>0.95</v>
      </c>
      <c r="BL149" s="53">
        <v>0.3</v>
      </c>
      <c r="BM149" s="53">
        <v>0.10645959233441717</v>
      </c>
      <c r="BN149" s="53">
        <v>165</v>
      </c>
      <c r="BO149" s="53">
        <v>0</v>
      </c>
      <c r="BP149" s="53">
        <v>0.99818181818181839</v>
      </c>
      <c r="BQ149" s="55">
        <v>6.4520965051161939E-4</v>
      </c>
      <c r="BR149" s="51">
        <v>8.825378130310563</v>
      </c>
      <c r="BS149" s="51">
        <v>0.16116797981948769</v>
      </c>
      <c r="BT149" s="51">
        <v>5.9374989934442145E-2</v>
      </c>
      <c r="BU149" s="51">
        <v>9.3639004417205487E-3</v>
      </c>
      <c r="BV149" s="51">
        <v>1.0015367524421992</v>
      </c>
      <c r="BW149" s="51">
        <v>2.1087812723137353E-2</v>
      </c>
      <c r="BX149" s="51">
        <v>2.7507577451898539</v>
      </c>
      <c r="BY149" s="51">
        <v>5.3033349967732443E-2</v>
      </c>
      <c r="BZ149" s="51">
        <v>0.48622603333973918</v>
      </c>
      <c r="CA149" s="53">
        <v>4.0124945579745455E-2</v>
      </c>
      <c r="CB149" s="51">
        <v>2.9456944335476556</v>
      </c>
      <c r="CC149" s="55">
        <v>0.10565461231333897</v>
      </c>
      <c r="CD149" s="53"/>
      <c r="CE149" s="53">
        <f t="shared" si="22"/>
        <v>3.3291640592396958</v>
      </c>
      <c r="CG149" s="75">
        <f t="shared" si="23"/>
        <v>-2.6030303030302737E-2</v>
      </c>
      <c r="CH149" s="71">
        <f t="shared" si="24"/>
        <v>0</v>
      </c>
      <c r="CI149" s="72"/>
      <c r="CJ149" s="72" t="s">
        <v>52</v>
      </c>
      <c r="CK149" s="78">
        <f>AVERAGE(CG308:CG312)</f>
        <v>-2.0909090909084771E-3</v>
      </c>
      <c r="CL149" s="40"/>
      <c r="CM149" s="75">
        <f t="shared" si="25"/>
        <v>-0.13947233444473095</v>
      </c>
      <c r="CN149" s="72">
        <f t="shared" si="26"/>
        <v>0</v>
      </c>
      <c r="CO149" s="72"/>
      <c r="CP149" s="72" t="s">
        <v>52</v>
      </c>
      <c r="CQ149" s="78">
        <f>AVERAGE(CM308:CM312)</f>
        <v>-1.6172026625055902E-3</v>
      </c>
      <c r="CR149" s="40"/>
      <c r="CS149" s="75">
        <f t="shared" si="27"/>
        <v>-6.9872669598980419E-2</v>
      </c>
      <c r="CT149" s="72">
        <f t="shared" si="28"/>
        <v>1</v>
      </c>
      <c r="CU149" s="72"/>
      <c r="CV149" s="72" t="s">
        <v>52</v>
      </c>
      <c r="CW149" s="78">
        <f>AVERAGE(CS308:CS312)</f>
        <v>0.21294340707944409</v>
      </c>
      <c r="CX149" s="40"/>
      <c r="CY149" s="75">
        <f t="shared" si="29"/>
        <v>-1.930459335895951E-2</v>
      </c>
      <c r="CZ149" s="72">
        <f t="shared" si="30"/>
        <v>1</v>
      </c>
      <c r="DA149" s="72"/>
      <c r="DB149" s="72" t="s">
        <v>52</v>
      </c>
      <c r="DC149" s="78">
        <f>AVERAGE(CY308:CY312)</f>
        <v>1.7900353203743669E-2</v>
      </c>
      <c r="DD149" s="40"/>
      <c r="DE149" s="75">
        <f t="shared" si="31"/>
        <v>1.5864347017124376</v>
      </c>
      <c r="DF149" s="72">
        <f t="shared" si="32"/>
        <v>0</v>
      </c>
      <c r="DG149" s="72"/>
      <c r="DH149" s="72" t="s">
        <v>52</v>
      </c>
      <c r="DI149" s="78">
        <f>AVERAGE(DE308:DE312)</f>
        <v>0.3617481387646741</v>
      </c>
      <c r="DK149" s="39">
        <v>3.3291640592396958</v>
      </c>
    </row>
    <row r="150" spans="1:115" x14ac:dyDescent="0.3">
      <c r="A150" s="51">
        <v>151</v>
      </c>
      <c r="B150" s="52">
        <v>2.2750000000000004</v>
      </c>
      <c r="C150" s="53">
        <v>4.833333333333333</v>
      </c>
      <c r="D150" s="53">
        <v>2.4285714285714284</v>
      </c>
      <c r="E150" s="54">
        <v>0</v>
      </c>
      <c r="F150" s="53">
        <v>0</v>
      </c>
      <c r="G150" s="53">
        <v>0</v>
      </c>
      <c r="H150" s="53">
        <v>0</v>
      </c>
      <c r="I150" s="53">
        <v>0</v>
      </c>
      <c r="J150" s="53">
        <v>0</v>
      </c>
      <c r="K150" s="53">
        <v>0</v>
      </c>
      <c r="L150" s="54">
        <v>0</v>
      </c>
      <c r="M150" s="55">
        <v>0</v>
      </c>
      <c r="N150" s="53">
        <v>0</v>
      </c>
      <c r="O150" s="53">
        <v>0</v>
      </c>
      <c r="P150" s="53">
        <v>5</v>
      </c>
      <c r="Q150" s="53">
        <v>0</v>
      </c>
      <c r="R150" s="53">
        <v>0</v>
      </c>
      <c r="S150" s="53">
        <v>0</v>
      </c>
      <c r="T150" s="53">
        <v>3.6519741765271831</v>
      </c>
      <c r="U150" s="54">
        <v>200</v>
      </c>
      <c r="V150" s="56">
        <v>0.95</v>
      </c>
      <c r="W150" s="53">
        <v>3.7450000000000001</v>
      </c>
      <c r="X150" s="53">
        <v>0.51323390087612508</v>
      </c>
      <c r="Y150" s="53">
        <v>165</v>
      </c>
      <c r="Z150" s="53">
        <v>0</v>
      </c>
      <c r="AA150" s="53">
        <v>0.97730303030303078</v>
      </c>
      <c r="AB150" s="55">
        <v>3.1105084901583324E-3</v>
      </c>
      <c r="AC150" s="51">
        <v>5.4566948178068859</v>
      </c>
      <c r="AD150" s="51">
        <v>0.11771898044200715</v>
      </c>
      <c r="AE150" s="51">
        <v>3.5534983337791773E-2</v>
      </c>
      <c r="AF150" s="51">
        <v>5.2921645103498251E-3</v>
      </c>
      <c r="AG150" s="51">
        <v>0.87656037854776558</v>
      </c>
      <c r="AH150" s="51">
        <v>1.7057787882897406E-2</v>
      </c>
      <c r="AI150" s="51">
        <v>2.7763404846237103</v>
      </c>
      <c r="AJ150" s="51">
        <v>4.923011587182733E-2</v>
      </c>
      <c r="AK150" s="51">
        <v>0.48695375801065538</v>
      </c>
      <c r="AL150" s="53">
        <v>3.4656782480690589E-2</v>
      </c>
      <c r="AM150" s="51">
        <v>4.2978918760834262</v>
      </c>
      <c r="AN150" s="55">
        <v>0.27276799287156189</v>
      </c>
      <c r="AP150" s="51">
        <v>151</v>
      </c>
      <c r="AQ150" s="52">
        <v>2.2750000000000004</v>
      </c>
      <c r="AR150" s="53">
        <v>4.833333333333333</v>
      </c>
      <c r="AS150" s="53">
        <v>2.4285714285714284</v>
      </c>
      <c r="AT150" s="54">
        <v>0</v>
      </c>
      <c r="AU150" s="53">
        <v>0</v>
      </c>
      <c r="AV150" s="53">
        <v>0</v>
      </c>
      <c r="AW150" s="53">
        <v>0</v>
      </c>
      <c r="AX150" s="53">
        <v>0</v>
      </c>
      <c r="AY150" s="53">
        <v>0</v>
      </c>
      <c r="AZ150" s="53">
        <v>0</v>
      </c>
      <c r="BA150" s="54">
        <v>0</v>
      </c>
      <c r="BB150" s="55">
        <v>0</v>
      </c>
      <c r="BC150" s="53">
        <v>100</v>
      </c>
      <c r="BD150" s="53">
        <v>0</v>
      </c>
      <c r="BE150" s="53">
        <v>5</v>
      </c>
      <c r="BF150" s="53">
        <v>0</v>
      </c>
      <c r="BG150" s="53">
        <v>0</v>
      </c>
      <c r="BH150" s="53">
        <v>0</v>
      </c>
      <c r="BI150" s="53">
        <v>3.6519741765271831</v>
      </c>
      <c r="BJ150" s="54">
        <v>200</v>
      </c>
      <c r="BK150" s="56">
        <v>0.95</v>
      </c>
      <c r="BL150" s="53">
        <v>0.33</v>
      </c>
      <c r="BM150" s="53">
        <v>0.11279624695155591</v>
      </c>
      <c r="BN150" s="53">
        <v>165</v>
      </c>
      <c r="BO150" s="53">
        <v>0</v>
      </c>
      <c r="BP150" s="53">
        <v>0.99800000000000011</v>
      </c>
      <c r="BQ150" s="55">
        <v>6.8361361788821847E-4</v>
      </c>
      <c r="BR150" s="51">
        <v>8.9098024933673159</v>
      </c>
      <c r="BS150" s="51">
        <v>0.17068889225738015</v>
      </c>
      <c r="BT150" s="51">
        <v>5.7945577413373167E-2</v>
      </c>
      <c r="BU150" s="51">
        <v>8.7653890551227694E-3</v>
      </c>
      <c r="BV150" s="51">
        <v>0.98327580767496769</v>
      </c>
      <c r="BW150" s="51">
        <v>2.2573678028684811E-2</v>
      </c>
      <c r="BX150" s="51">
        <v>2.7276692930590536</v>
      </c>
      <c r="BY150" s="51">
        <v>5.6813138011845739E-2</v>
      </c>
      <c r="BZ150" s="51">
        <v>0.48114343841607154</v>
      </c>
      <c r="CA150" s="53">
        <v>3.4278053419871751E-2</v>
      </c>
      <c r="CB150" s="51">
        <v>2.9339259506699693</v>
      </c>
      <c r="CC150" s="55">
        <v>0.1113874762251784</v>
      </c>
      <c r="CD150" s="53"/>
      <c r="CE150" s="53">
        <f t="shared" si="22"/>
        <v>3.4260903721436242</v>
      </c>
      <c r="CG150" s="75">
        <f t="shared" si="23"/>
        <v>-2.0696969696969325E-2</v>
      </c>
      <c r="CH150" s="71">
        <f t="shared" si="24"/>
        <v>0</v>
      </c>
      <c r="CI150" s="72"/>
      <c r="CJ150" s="72" t="s">
        <v>53</v>
      </c>
      <c r="CK150" s="78">
        <f>AVERAGE(CG313:CG316)</f>
        <v>-2.4242424242404415E-4</v>
      </c>
      <c r="CL150" s="40"/>
      <c r="CM150" s="75">
        <f t="shared" si="25"/>
        <v>-0.10671542912720211</v>
      </c>
      <c r="CN150" s="72">
        <f t="shared" si="26"/>
        <v>0</v>
      </c>
      <c r="CO150" s="72"/>
      <c r="CP150" s="72" t="s">
        <v>53</v>
      </c>
      <c r="CQ150" s="78">
        <f>AVERAGE(CM313:CM316)</f>
        <v>-0.1147259984835359</v>
      </c>
      <c r="CR150" s="40"/>
      <c r="CS150" s="75">
        <f t="shared" si="27"/>
        <v>4.8671191564656713E-2</v>
      </c>
      <c r="CT150" s="72">
        <f t="shared" si="28"/>
        <v>1</v>
      </c>
      <c r="CU150" s="72"/>
      <c r="CV150" s="72" t="s">
        <v>53</v>
      </c>
      <c r="CW150" s="78">
        <f>AVERAGE(CS313:CS316)</f>
        <v>6.4669648080477593E-3</v>
      </c>
      <c r="CX150" s="40"/>
      <c r="CY150" s="75">
        <f t="shared" si="29"/>
        <v>5.8103195945838348E-3</v>
      </c>
      <c r="CZ150" s="72">
        <f t="shared" si="30"/>
        <v>1</v>
      </c>
      <c r="DA150" s="72"/>
      <c r="DB150" s="72" t="s">
        <v>53</v>
      </c>
      <c r="DC150" s="78">
        <f>AVERAGE(CY313:CY316)</f>
        <v>-0.15077245646020626</v>
      </c>
      <c r="DD150" s="40"/>
      <c r="DE150" s="75">
        <f t="shared" si="31"/>
        <v>1.3639659254134568</v>
      </c>
      <c r="DF150" s="72">
        <f t="shared" si="32"/>
        <v>0</v>
      </c>
      <c r="DG150" s="72"/>
      <c r="DH150" s="72" t="s">
        <v>53</v>
      </c>
      <c r="DI150" s="78">
        <f>AVERAGE(DE313:DE316)</f>
        <v>2.6249839895332694E-2</v>
      </c>
      <c r="DK150" s="39">
        <v>3.4260903721436242</v>
      </c>
    </row>
    <row r="151" spans="1:115" x14ac:dyDescent="0.3">
      <c r="A151" s="51">
        <v>141</v>
      </c>
      <c r="B151" s="52">
        <v>2.2750000000000004</v>
      </c>
      <c r="C151" s="53">
        <v>2.6666666666666665</v>
      </c>
      <c r="D151" s="53">
        <v>4.7142857142857135</v>
      </c>
      <c r="E151" s="54">
        <v>0</v>
      </c>
      <c r="F151" s="53">
        <v>0</v>
      </c>
      <c r="G151" s="53">
        <v>0</v>
      </c>
      <c r="H151" s="53">
        <v>0</v>
      </c>
      <c r="I151" s="53">
        <v>0</v>
      </c>
      <c r="J151" s="53">
        <v>0</v>
      </c>
      <c r="K151" s="53">
        <v>0</v>
      </c>
      <c r="L151" s="54">
        <v>0</v>
      </c>
      <c r="M151" s="55">
        <v>0</v>
      </c>
      <c r="N151" s="53">
        <v>0</v>
      </c>
      <c r="O151" s="53">
        <v>0</v>
      </c>
      <c r="P151" s="53">
        <v>5</v>
      </c>
      <c r="Q151" s="53">
        <v>0</v>
      </c>
      <c r="R151" s="53">
        <v>0</v>
      </c>
      <c r="S151" s="53">
        <v>0</v>
      </c>
      <c r="T151" s="53">
        <v>3.6519741765271831</v>
      </c>
      <c r="U151" s="54">
        <v>200</v>
      </c>
      <c r="V151" s="56">
        <v>0.95</v>
      </c>
      <c r="W151" s="53">
        <v>3.0750000000000002</v>
      </c>
      <c r="X151" s="53">
        <v>0.45895233345026309</v>
      </c>
      <c r="Y151" s="53">
        <v>165</v>
      </c>
      <c r="Z151" s="53">
        <v>0</v>
      </c>
      <c r="AA151" s="53">
        <v>0.98136363636363666</v>
      </c>
      <c r="AB151" s="55">
        <v>2.7815292936379556E-3</v>
      </c>
      <c r="AC151" s="51">
        <v>5.73092650474916</v>
      </c>
      <c r="AD151" s="51">
        <v>0.11143472165497635</v>
      </c>
      <c r="AE151" s="51">
        <v>4.545693422575512E-2</v>
      </c>
      <c r="AF151" s="51">
        <v>5.5032343226967782E-3</v>
      </c>
      <c r="AG151" s="51">
        <v>0.91840825284060668</v>
      </c>
      <c r="AH151" s="51">
        <v>1.8223941875472147E-2</v>
      </c>
      <c r="AI151" s="51">
        <v>2.88443949992535</v>
      </c>
      <c r="AJ151" s="51">
        <v>5.0275773525656077E-2</v>
      </c>
      <c r="AK151" s="51">
        <v>0.4383511202167506</v>
      </c>
      <c r="AL151" s="53">
        <v>3.4173120189523065E-2</v>
      </c>
      <c r="AM151" s="51">
        <v>4.0162956992835408</v>
      </c>
      <c r="AN151" s="55">
        <v>0.22502228973915914</v>
      </c>
      <c r="AP151" s="51">
        <v>141</v>
      </c>
      <c r="AQ151" s="52">
        <v>2.2750000000000004</v>
      </c>
      <c r="AR151" s="53">
        <v>2.6666666666666665</v>
      </c>
      <c r="AS151" s="53">
        <v>4.7142857142857135</v>
      </c>
      <c r="AT151" s="54">
        <v>0</v>
      </c>
      <c r="AU151" s="53">
        <v>0</v>
      </c>
      <c r="AV151" s="53">
        <v>0</v>
      </c>
      <c r="AW151" s="53">
        <v>0</v>
      </c>
      <c r="AX151" s="53">
        <v>0</v>
      </c>
      <c r="AY151" s="53">
        <v>0</v>
      </c>
      <c r="AZ151" s="53">
        <v>0</v>
      </c>
      <c r="BA151" s="54">
        <v>0</v>
      </c>
      <c r="BB151" s="55">
        <v>0</v>
      </c>
      <c r="BC151" s="53">
        <v>100</v>
      </c>
      <c r="BD151" s="53">
        <v>0</v>
      </c>
      <c r="BE151" s="53">
        <v>5</v>
      </c>
      <c r="BF151" s="53">
        <v>0</v>
      </c>
      <c r="BG151" s="53">
        <v>0</v>
      </c>
      <c r="BH151" s="53">
        <v>0</v>
      </c>
      <c r="BI151" s="53">
        <v>3.6519741765271831</v>
      </c>
      <c r="BJ151" s="54">
        <v>200</v>
      </c>
      <c r="BK151" s="56">
        <v>0.95</v>
      </c>
      <c r="BL151" s="53">
        <v>0.4</v>
      </c>
      <c r="BM151" s="53">
        <v>0.14459813477126643</v>
      </c>
      <c r="BN151" s="53">
        <v>165</v>
      </c>
      <c r="BO151" s="53">
        <v>0</v>
      </c>
      <c r="BP151" s="53">
        <v>0.99757575757575789</v>
      </c>
      <c r="BQ151" s="55">
        <v>8.763523319470695E-4</v>
      </c>
      <c r="BR151" s="51">
        <v>8.8490658189654692</v>
      </c>
      <c r="BS151" s="51">
        <v>0.16564035296374738</v>
      </c>
      <c r="BT151" s="51">
        <v>5.0644245638751605E-2</v>
      </c>
      <c r="BU151" s="51">
        <v>8.2909768153026399E-3</v>
      </c>
      <c r="BV151" s="51">
        <v>0.99475501279688483</v>
      </c>
      <c r="BW151" s="51">
        <v>2.1785996149468145E-2</v>
      </c>
      <c r="BX151" s="51">
        <v>2.7320879728771605</v>
      </c>
      <c r="BY151" s="51">
        <v>5.5236805108973143E-2</v>
      </c>
      <c r="BZ151" s="51">
        <v>0.48558342353498923</v>
      </c>
      <c r="CA151" s="53">
        <v>3.4806511959362331E-2</v>
      </c>
      <c r="CB151" s="51">
        <v>2.9820936642866398</v>
      </c>
      <c r="CC151" s="55">
        <v>0.12693107924612215</v>
      </c>
      <c r="CD151" s="53"/>
      <c r="CE151" s="53">
        <f t="shared" si="22"/>
        <v>3.5456210417116729</v>
      </c>
      <c r="CG151" s="75">
        <f t="shared" si="23"/>
        <v>-1.6212121212121233E-2</v>
      </c>
      <c r="CH151" s="71">
        <f t="shared" si="24"/>
        <v>0</v>
      </c>
      <c r="CI151" s="72"/>
      <c r="CJ151" s="72" t="s">
        <v>54</v>
      </c>
      <c r="CK151" s="78">
        <f>AVERAGE(CG317:CG319)</f>
        <v>-1.0101010101015717E-5</v>
      </c>
      <c r="CL151" s="40"/>
      <c r="CM151" s="75">
        <f t="shared" si="25"/>
        <v>-7.6346759956278154E-2</v>
      </c>
      <c r="CN151" s="72">
        <f t="shared" si="26"/>
        <v>0</v>
      </c>
      <c r="CO151" s="72"/>
      <c r="CP151" s="72" t="s">
        <v>54</v>
      </c>
      <c r="CQ151" s="78">
        <f>AVERAGE(CM317:CM319)</f>
        <v>-0.14415323642582242</v>
      </c>
      <c r="CR151" s="40"/>
      <c r="CS151" s="75">
        <f t="shared" si="27"/>
        <v>0.15235152704818944</v>
      </c>
      <c r="CT151" s="72">
        <f t="shared" si="28"/>
        <v>0</v>
      </c>
      <c r="CU151" s="72"/>
      <c r="CV151" s="72" t="s">
        <v>54</v>
      </c>
      <c r="CW151" s="78">
        <f>AVERAGE(CS317:CS319)</f>
        <v>-4.4006149980869637E-2</v>
      </c>
      <c r="CX151" s="40"/>
      <c r="CY151" s="75">
        <f t="shared" si="29"/>
        <v>-4.7232303318238633E-2</v>
      </c>
      <c r="CZ151" s="72">
        <f t="shared" si="30"/>
        <v>1</v>
      </c>
      <c r="DA151" s="72"/>
      <c r="DB151" s="72" t="s">
        <v>54</v>
      </c>
      <c r="DC151" s="78">
        <f>AVERAGE(CY317:CY319)</f>
        <v>-0.13188745856243445</v>
      </c>
      <c r="DD151" s="40"/>
      <c r="DE151" s="75">
        <f t="shared" si="31"/>
        <v>1.034202034996901</v>
      </c>
      <c r="DF151" s="72">
        <f t="shared" si="32"/>
        <v>0</v>
      </c>
      <c r="DG151" s="72"/>
      <c r="DH151" s="72" t="s">
        <v>54</v>
      </c>
      <c r="DI151" s="78">
        <f>AVERAGE(DE317:DE319)</f>
        <v>-4.371184619531062E-2</v>
      </c>
      <c r="DK151" s="39">
        <v>3.5456210417116729</v>
      </c>
    </row>
    <row r="152" spans="1:115" x14ac:dyDescent="0.3">
      <c r="A152" s="51">
        <v>146</v>
      </c>
      <c r="B152" s="52">
        <v>2.2750000000000004</v>
      </c>
      <c r="C152" s="53">
        <v>3.75</v>
      </c>
      <c r="D152" s="53">
        <v>3.5714285714285712</v>
      </c>
      <c r="E152" s="54">
        <v>0</v>
      </c>
      <c r="F152" s="53">
        <v>0</v>
      </c>
      <c r="G152" s="53">
        <v>0</v>
      </c>
      <c r="H152" s="53">
        <v>0</v>
      </c>
      <c r="I152" s="53">
        <v>0</v>
      </c>
      <c r="J152" s="53">
        <v>0</v>
      </c>
      <c r="K152" s="53">
        <v>0</v>
      </c>
      <c r="L152" s="54">
        <v>0</v>
      </c>
      <c r="M152" s="55">
        <v>0</v>
      </c>
      <c r="N152" s="53">
        <v>0</v>
      </c>
      <c r="O152" s="53">
        <v>0</v>
      </c>
      <c r="P152" s="53">
        <v>5</v>
      </c>
      <c r="Q152" s="53">
        <v>0</v>
      </c>
      <c r="R152" s="53">
        <v>0</v>
      </c>
      <c r="S152" s="53">
        <v>0</v>
      </c>
      <c r="T152" s="53">
        <v>3.6519741765271831</v>
      </c>
      <c r="U152" s="54">
        <v>200</v>
      </c>
      <c r="V152" s="56">
        <v>0.95</v>
      </c>
      <c r="W152" s="53">
        <v>2.2149999999999999</v>
      </c>
      <c r="X152" s="53">
        <v>0.38912337243358652</v>
      </c>
      <c r="Y152" s="53">
        <v>165</v>
      </c>
      <c r="Z152" s="53">
        <v>0</v>
      </c>
      <c r="AA152" s="53">
        <v>0.98657575757575811</v>
      </c>
      <c r="AB152" s="55">
        <v>2.3583234692944629E-3</v>
      </c>
      <c r="AC152" s="51">
        <v>6.1451856399450921</v>
      </c>
      <c r="AD152" s="51">
        <v>0.12105154237389727</v>
      </c>
      <c r="AE152" s="51">
        <v>4.7931287772011791E-2</v>
      </c>
      <c r="AF152" s="51">
        <v>5.3597741224594413E-3</v>
      </c>
      <c r="AG152" s="51">
        <v>0.91939663991337839</v>
      </c>
      <c r="AH152" s="51">
        <v>1.888653238801551E-2</v>
      </c>
      <c r="AI152" s="51">
        <v>2.8839619594507493</v>
      </c>
      <c r="AJ152" s="51">
        <v>4.935789383001072E-2</v>
      </c>
      <c r="AK152" s="51">
        <v>0.45848353448323714</v>
      </c>
      <c r="AL152" s="53">
        <v>3.4429705774410894E-2</v>
      </c>
      <c r="AM152" s="51">
        <v>3.7460631255400858</v>
      </c>
      <c r="AN152" s="55">
        <v>0.20041318359447891</v>
      </c>
      <c r="AP152" s="51">
        <v>146</v>
      </c>
      <c r="AQ152" s="52">
        <v>2.2750000000000004</v>
      </c>
      <c r="AR152" s="53">
        <v>3.75</v>
      </c>
      <c r="AS152" s="53">
        <v>3.5714285714285712</v>
      </c>
      <c r="AT152" s="54">
        <v>0</v>
      </c>
      <c r="AU152" s="53">
        <v>0</v>
      </c>
      <c r="AV152" s="53">
        <v>0</v>
      </c>
      <c r="AW152" s="53">
        <v>0</v>
      </c>
      <c r="AX152" s="53">
        <v>0</v>
      </c>
      <c r="AY152" s="53">
        <v>0</v>
      </c>
      <c r="AZ152" s="53">
        <v>0</v>
      </c>
      <c r="BA152" s="54">
        <v>0</v>
      </c>
      <c r="BB152" s="55">
        <v>0</v>
      </c>
      <c r="BC152" s="53">
        <v>100</v>
      </c>
      <c r="BD152" s="53">
        <v>0</v>
      </c>
      <c r="BE152" s="53">
        <v>5</v>
      </c>
      <c r="BF152" s="53">
        <v>0</v>
      </c>
      <c r="BG152" s="53">
        <v>0</v>
      </c>
      <c r="BH152" s="53">
        <v>0</v>
      </c>
      <c r="BI152" s="53">
        <v>3.6519741765271831</v>
      </c>
      <c r="BJ152" s="54">
        <v>200</v>
      </c>
      <c r="BK152" s="56">
        <v>0.95</v>
      </c>
      <c r="BL152" s="53">
        <v>0.22500000000000001</v>
      </c>
      <c r="BM152" s="53">
        <v>0.10408127904808673</v>
      </c>
      <c r="BN152" s="53">
        <v>165</v>
      </c>
      <c r="BO152" s="53">
        <v>0</v>
      </c>
      <c r="BP152" s="53">
        <v>0.99863636363636421</v>
      </c>
      <c r="BQ152" s="55">
        <v>6.3079563059446452E-4</v>
      </c>
      <c r="BR152" s="51">
        <v>10.610483245156983</v>
      </c>
      <c r="BS152" s="51">
        <v>0.19415476822376984</v>
      </c>
      <c r="BT152" s="51">
        <v>7.8849603689901696E-2</v>
      </c>
      <c r="BU152" s="51">
        <v>9.4590043310225705E-3</v>
      </c>
      <c r="BV152" s="51">
        <v>1.0910611962633023</v>
      </c>
      <c r="BW152" s="51">
        <v>2.5808358078826928E-2</v>
      </c>
      <c r="BX152" s="51">
        <v>2.8420306767880463</v>
      </c>
      <c r="BY152" s="51">
        <v>6.8433592223713119E-2</v>
      </c>
      <c r="BZ152" s="51">
        <v>0.58183172149374007</v>
      </c>
      <c r="CA152" s="53">
        <v>3.6594750322887955E-2</v>
      </c>
      <c r="CB152" s="51">
        <v>2.9815697155748149</v>
      </c>
      <c r="CC152" s="55">
        <v>0.11935216481711412</v>
      </c>
      <c r="CD152" s="53"/>
      <c r="CE152" s="53">
        <f t="shared" si="22"/>
        <v>3.6596252735569994</v>
      </c>
      <c r="CG152" s="75">
        <f t="shared" si="23"/>
        <v>-1.2060606060606105E-2</v>
      </c>
      <c r="CH152" s="71">
        <f t="shared" si="24"/>
        <v>0</v>
      </c>
      <c r="CI152" s="72"/>
      <c r="CJ152" s="72" t="s">
        <v>55</v>
      </c>
      <c r="CK152" s="78">
        <f>AVERAGE(CG320:CG322)</f>
        <v>0</v>
      </c>
      <c r="CL152" s="40"/>
      <c r="CM152" s="75">
        <f t="shared" si="25"/>
        <v>-0.17166455634992395</v>
      </c>
      <c r="CN152" s="72">
        <f t="shared" si="26"/>
        <v>0</v>
      </c>
      <c r="CO152" s="72"/>
      <c r="CP152" s="72" t="s">
        <v>55</v>
      </c>
      <c r="CQ152" s="78">
        <f>AVERAGE(CM320:CM322)</f>
        <v>-0.21591592797013703</v>
      </c>
      <c r="CR152" s="40"/>
      <c r="CS152" s="75">
        <f t="shared" si="27"/>
        <v>4.1931282662702962E-2</v>
      </c>
      <c r="CT152" s="72">
        <f t="shared" si="28"/>
        <v>1</v>
      </c>
      <c r="CU152" s="72"/>
      <c r="CV152" s="72" t="s">
        <v>55</v>
      </c>
      <c r="CW152" s="78">
        <f>AVERAGE(CS320:CS322)</f>
        <v>-0.15375423405275002</v>
      </c>
      <c r="CX152" s="40"/>
      <c r="CY152" s="75">
        <f t="shared" si="29"/>
        <v>-0.12334818701050293</v>
      </c>
      <c r="CZ152" s="72">
        <f t="shared" si="30"/>
        <v>0</v>
      </c>
      <c r="DA152" s="72"/>
      <c r="DB152" s="72" t="s">
        <v>55</v>
      </c>
      <c r="DC152" s="78">
        <f>AVERAGE(CY320:CY322)</f>
        <v>-0.28685673871179612</v>
      </c>
      <c r="DD152" s="40"/>
      <c r="DE152" s="75">
        <f t="shared" si="31"/>
        <v>0.76449340996527093</v>
      </c>
      <c r="DF152" s="72">
        <f t="shared" si="32"/>
        <v>0</v>
      </c>
      <c r="DG152" s="72"/>
      <c r="DH152" s="72" t="s">
        <v>55</v>
      </c>
      <c r="DI152" s="78">
        <f>AVERAGE(DE320:DE322)</f>
        <v>-0.15375423405275002</v>
      </c>
      <c r="DK152" s="39">
        <v>3.6596252735569994</v>
      </c>
    </row>
    <row r="153" spans="1:115" x14ac:dyDescent="0.3">
      <c r="A153" s="51">
        <v>157</v>
      </c>
      <c r="B153" s="52">
        <v>2.2750000000000004</v>
      </c>
      <c r="C153" s="53">
        <v>5.9166666666666661</v>
      </c>
      <c r="D153" s="53">
        <v>2.4285714285714284</v>
      </c>
      <c r="E153" s="54">
        <v>0</v>
      </c>
      <c r="F153" s="53">
        <v>0</v>
      </c>
      <c r="G153" s="53">
        <v>0</v>
      </c>
      <c r="H153" s="53">
        <v>0</v>
      </c>
      <c r="I153" s="53">
        <v>0</v>
      </c>
      <c r="J153" s="53">
        <v>0</v>
      </c>
      <c r="K153" s="53">
        <v>0</v>
      </c>
      <c r="L153" s="54">
        <v>0</v>
      </c>
      <c r="M153" s="55">
        <v>0</v>
      </c>
      <c r="N153" s="53">
        <v>0</v>
      </c>
      <c r="O153" s="53">
        <v>0</v>
      </c>
      <c r="P153" s="53">
        <v>5</v>
      </c>
      <c r="Q153" s="53">
        <v>0</v>
      </c>
      <c r="R153" s="53">
        <v>0</v>
      </c>
      <c r="S153" s="53">
        <v>0</v>
      </c>
      <c r="T153" s="53">
        <v>3.6519741765271831</v>
      </c>
      <c r="U153" s="54">
        <v>200</v>
      </c>
      <c r="V153" s="56">
        <v>0.95</v>
      </c>
      <c r="W153" s="53">
        <v>1.675</v>
      </c>
      <c r="X153" s="53">
        <v>0.32149407319805956</v>
      </c>
      <c r="Y153" s="53">
        <v>165</v>
      </c>
      <c r="Z153" s="53">
        <v>0</v>
      </c>
      <c r="AA153" s="53">
        <v>0.98984848484848453</v>
      </c>
      <c r="AB153" s="55">
        <v>1.9484489284730916E-3</v>
      </c>
      <c r="AC153" s="51">
        <v>6.5712789698858352</v>
      </c>
      <c r="AD153" s="51">
        <v>0.12848529045957705</v>
      </c>
      <c r="AE153" s="51">
        <v>5.2947159656930164E-2</v>
      </c>
      <c r="AF153" s="51">
        <v>5.9564716560184059E-3</v>
      </c>
      <c r="AG153" s="51">
        <v>0.92936019890917909</v>
      </c>
      <c r="AH153" s="51">
        <v>1.9210310987263883E-2</v>
      </c>
      <c r="AI153" s="51">
        <v>2.9297808090237152</v>
      </c>
      <c r="AJ153" s="51">
        <v>5.4623505549819401E-2</v>
      </c>
      <c r="AK153" s="51">
        <v>0.48799639384876076</v>
      </c>
      <c r="AL153" s="53">
        <v>3.8474766686742004E-2</v>
      </c>
      <c r="AM153" s="51">
        <v>3.6637941724020906</v>
      </c>
      <c r="AN153" s="55">
        <v>0.19224041846203965</v>
      </c>
      <c r="AP153" s="51">
        <v>157</v>
      </c>
      <c r="AQ153" s="52">
        <v>2.2750000000000004</v>
      </c>
      <c r="AR153" s="53">
        <v>5.9166666666666661</v>
      </c>
      <c r="AS153" s="53">
        <v>2.4285714285714284</v>
      </c>
      <c r="AT153" s="54">
        <v>0</v>
      </c>
      <c r="AU153" s="53">
        <v>0</v>
      </c>
      <c r="AV153" s="53">
        <v>0</v>
      </c>
      <c r="AW153" s="53">
        <v>0</v>
      </c>
      <c r="AX153" s="53">
        <v>0</v>
      </c>
      <c r="AY153" s="53">
        <v>0</v>
      </c>
      <c r="AZ153" s="53">
        <v>0</v>
      </c>
      <c r="BA153" s="54">
        <v>0</v>
      </c>
      <c r="BB153" s="55">
        <v>0</v>
      </c>
      <c r="BC153" s="53">
        <v>100</v>
      </c>
      <c r="BD153" s="53">
        <v>0</v>
      </c>
      <c r="BE153" s="53">
        <v>5</v>
      </c>
      <c r="BF153" s="53">
        <v>0</v>
      </c>
      <c r="BG153" s="53">
        <v>0</v>
      </c>
      <c r="BH153" s="53">
        <v>0</v>
      </c>
      <c r="BI153" s="53">
        <v>3.6519741765271831</v>
      </c>
      <c r="BJ153" s="54">
        <v>200</v>
      </c>
      <c r="BK153" s="56">
        <v>0.95</v>
      </c>
      <c r="BL153" s="53">
        <v>0.18</v>
      </c>
      <c r="BM153" s="53">
        <v>9.9593640744269726E-2</v>
      </c>
      <c r="BN153" s="53">
        <v>165</v>
      </c>
      <c r="BO153" s="53">
        <v>0</v>
      </c>
      <c r="BP153" s="53">
        <v>0.99890909090909119</v>
      </c>
      <c r="BQ153" s="55">
        <v>6.035978226925445E-4</v>
      </c>
      <c r="BR153" s="51">
        <v>10.608479743156961</v>
      </c>
      <c r="BS153" s="51">
        <v>0.19110379801348451</v>
      </c>
      <c r="BT153" s="51">
        <v>8.4883609947451366E-2</v>
      </c>
      <c r="BU153" s="51">
        <v>9.4495941036629224E-3</v>
      </c>
      <c r="BV153" s="51">
        <v>1.0836350920375875</v>
      </c>
      <c r="BW153" s="51">
        <v>2.569279120856385E-2</v>
      </c>
      <c r="BX153" s="51">
        <v>2.8316144513778299</v>
      </c>
      <c r="BY153" s="51">
        <v>6.5893546487918439E-2</v>
      </c>
      <c r="BZ153" s="51">
        <v>0.58757805900889393</v>
      </c>
      <c r="CA153" s="53">
        <v>3.41190574784749E-2</v>
      </c>
      <c r="CB153" s="51">
        <v>2.938173198516012</v>
      </c>
      <c r="CC153" s="55">
        <v>0.1125940337859644</v>
      </c>
      <c r="CD153" s="53"/>
      <c r="CE153" s="53">
        <f t="shared" si="22"/>
        <v>3.7906526639943703</v>
      </c>
      <c r="CG153" s="75">
        <f t="shared" si="23"/>
        <v>-9.0606060606066574E-3</v>
      </c>
      <c r="CH153" s="71">
        <f t="shared" si="24"/>
        <v>0</v>
      </c>
      <c r="CI153" s="72"/>
      <c r="CJ153" s="72" t="s">
        <v>56</v>
      </c>
      <c r="CK153" s="78">
        <f>AVERAGE(CG323:CG325)</f>
        <v>0</v>
      </c>
      <c r="CL153" s="40"/>
      <c r="CM153" s="75">
        <f t="shared" si="25"/>
        <v>-0.15427489312840836</v>
      </c>
      <c r="CN153" s="72">
        <f t="shared" si="26"/>
        <v>0</v>
      </c>
      <c r="CO153" s="72"/>
      <c r="CP153" s="72" t="s">
        <v>56</v>
      </c>
      <c r="CQ153" s="78">
        <f>AVERAGE(CM323:CM325)</f>
        <v>-0.26335314530469972</v>
      </c>
      <c r="CR153" s="40"/>
      <c r="CS153" s="75">
        <f t="shared" si="27"/>
        <v>9.8166357645885327E-2</v>
      </c>
      <c r="CT153" s="72">
        <f t="shared" si="28"/>
        <v>1</v>
      </c>
      <c r="CU153" s="72"/>
      <c r="CV153" s="72" t="s">
        <v>56</v>
      </c>
      <c r="CW153" s="78">
        <f>AVERAGE(CS323:CS325)</f>
        <v>-0.32417625014063672</v>
      </c>
      <c r="CX153" s="40"/>
      <c r="CY153" s="75">
        <f t="shared" si="29"/>
        <v>-9.958166516013317E-2</v>
      </c>
      <c r="CZ153" s="72">
        <f t="shared" si="30"/>
        <v>0</v>
      </c>
      <c r="DA153" s="72"/>
      <c r="DB153" s="72" t="s">
        <v>56</v>
      </c>
      <c r="DC153" s="78">
        <f>AVERAGE(CY323:CY325)</f>
        <v>-0.24392569645233264</v>
      </c>
      <c r="DD153" s="40"/>
      <c r="DE153" s="75">
        <f t="shared" si="31"/>
        <v>0.7256209738860786</v>
      </c>
      <c r="DF153" s="72">
        <f t="shared" si="32"/>
        <v>0</v>
      </c>
      <c r="DG153" s="72"/>
      <c r="DH153" s="72" t="s">
        <v>56</v>
      </c>
      <c r="DI153" s="78">
        <f>AVERAGE(DE323:DE325)</f>
        <v>-0.32417625014063672</v>
      </c>
      <c r="DK153" s="39">
        <v>3.7906526639943703</v>
      </c>
    </row>
    <row r="154" spans="1:115" x14ac:dyDescent="0.3">
      <c r="A154" s="51">
        <v>142</v>
      </c>
      <c r="B154" s="52">
        <v>2.2750000000000004</v>
      </c>
      <c r="C154" s="53">
        <v>2.6666666666666665</v>
      </c>
      <c r="D154" s="53">
        <v>5.8571428571428559</v>
      </c>
      <c r="E154" s="54">
        <v>0</v>
      </c>
      <c r="F154" s="53">
        <v>0</v>
      </c>
      <c r="G154" s="53">
        <v>0</v>
      </c>
      <c r="H154" s="53">
        <v>0</v>
      </c>
      <c r="I154" s="53">
        <v>0</v>
      </c>
      <c r="J154" s="53">
        <v>0</v>
      </c>
      <c r="K154" s="53">
        <v>0</v>
      </c>
      <c r="L154" s="54">
        <v>0</v>
      </c>
      <c r="M154" s="55">
        <v>0</v>
      </c>
      <c r="N154" s="53">
        <v>0</v>
      </c>
      <c r="O154" s="53">
        <v>0</v>
      </c>
      <c r="P154" s="53">
        <v>5</v>
      </c>
      <c r="Q154" s="53">
        <v>0</v>
      </c>
      <c r="R154" s="53">
        <v>0</v>
      </c>
      <c r="S154" s="53">
        <v>0</v>
      </c>
      <c r="T154" s="53">
        <v>3.6519741765271831</v>
      </c>
      <c r="U154" s="54">
        <v>200</v>
      </c>
      <c r="V154" s="56">
        <v>0.95</v>
      </c>
      <c r="W154" s="53">
        <v>1.3049999999999999</v>
      </c>
      <c r="X154" s="53">
        <v>0.27220965469652264</v>
      </c>
      <c r="Y154" s="53">
        <v>165</v>
      </c>
      <c r="Z154" s="53">
        <v>0</v>
      </c>
      <c r="AA154" s="53">
        <v>0.99209090909090958</v>
      </c>
      <c r="AB154" s="55">
        <v>1.6497554830092285E-3</v>
      </c>
      <c r="AC154" s="51">
        <v>7.0721069253740438</v>
      </c>
      <c r="AD154" s="51">
        <v>0.13987816917589624</v>
      </c>
      <c r="AE154" s="51">
        <v>5.6073432469842352E-2</v>
      </c>
      <c r="AF154" s="51">
        <v>5.6986614724423542E-3</v>
      </c>
      <c r="AG154" s="51">
        <v>0.93635678958015345</v>
      </c>
      <c r="AH154" s="51">
        <v>2.0125784981584995E-2</v>
      </c>
      <c r="AI154" s="51">
        <v>2.9640400224092263</v>
      </c>
      <c r="AJ154" s="51">
        <v>6.057124576392002E-2</v>
      </c>
      <c r="AK154" s="51">
        <v>0.50854271939549689</v>
      </c>
      <c r="AL154" s="53">
        <v>3.8763382315899715E-2</v>
      </c>
      <c r="AM154" s="51">
        <v>3.5854723280781138</v>
      </c>
      <c r="AN154" s="55">
        <v>0.18321709645001508</v>
      </c>
      <c r="AP154" s="51">
        <v>142</v>
      </c>
      <c r="AQ154" s="52">
        <v>2.2750000000000004</v>
      </c>
      <c r="AR154" s="53">
        <v>2.6666666666666665</v>
      </c>
      <c r="AS154" s="53">
        <v>5.8571428571428559</v>
      </c>
      <c r="AT154" s="54">
        <v>0</v>
      </c>
      <c r="AU154" s="53">
        <v>0</v>
      </c>
      <c r="AV154" s="53">
        <v>0</v>
      </c>
      <c r="AW154" s="53">
        <v>0</v>
      </c>
      <c r="AX154" s="53">
        <v>0</v>
      </c>
      <c r="AY154" s="53">
        <v>0</v>
      </c>
      <c r="AZ154" s="53">
        <v>0</v>
      </c>
      <c r="BA154" s="54">
        <v>0</v>
      </c>
      <c r="BB154" s="55">
        <v>0</v>
      </c>
      <c r="BC154" s="53">
        <v>100</v>
      </c>
      <c r="BD154" s="53">
        <v>0</v>
      </c>
      <c r="BE154" s="53">
        <v>5</v>
      </c>
      <c r="BF154" s="53">
        <v>0</v>
      </c>
      <c r="BG154" s="53">
        <v>0</v>
      </c>
      <c r="BH154" s="53">
        <v>0</v>
      </c>
      <c r="BI154" s="53">
        <v>3.6519741765271831</v>
      </c>
      <c r="BJ154" s="54">
        <v>200</v>
      </c>
      <c r="BK154" s="56">
        <v>0.95</v>
      </c>
      <c r="BL154" s="53">
        <v>0.125</v>
      </c>
      <c r="BM154" s="53">
        <v>8.4958053016887983E-2</v>
      </c>
      <c r="BN154" s="53">
        <v>165</v>
      </c>
      <c r="BO154" s="53">
        <v>0</v>
      </c>
      <c r="BP154" s="53">
        <v>0.99924242424242427</v>
      </c>
      <c r="BQ154" s="55">
        <v>5.1489729101144243E-4</v>
      </c>
      <c r="BR154" s="51">
        <v>10.62643430602971</v>
      </c>
      <c r="BS154" s="51">
        <v>0.19133813739323768</v>
      </c>
      <c r="BT154" s="51">
        <v>9.6736551265486539E-2</v>
      </c>
      <c r="BU154" s="51">
        <v>1.038182812994067E-2</v>
      </c>
      <c r="BV154" s="51">
        <v>1.1012910766998238</v>
      </c>
      <c r="BW154" s="51">
        <v>2.4793747541637899E-2</v>
      </c>
      <c r="BX154" s="51">
        <v>2.7806416705146888</v>
      </c>
      <c r="BY154" s="51">
        <v>5.8915186739374313E-2</v>
      </c>
      <c r="BZ154" s="51">
        <v>0.58470628715770967</v>
      </c>
      <c r="CA154" s="53">
        <v>4.1345357728955229E-2</v>
      </c>
      <c r="CB154" s="51">
        <v>2.8618104129967969</v>
      </c>
      <c r="CC154" s="55">
        <v>0.1011306102419231</v>
      </c>
      <c r="CD154" s="53"/>
      <c r="CE154" s="53">
        <f t="shared" si="22"/>
        <v>3.9520940802374143</v>
      </c>
      <c r="CG154" s="75">
        <f t="shared" si="23"/>
        <v>-7.1515151515146869E-3</v>
      </c>
      <c r="CH154" s="71">
        <f t="shared" si="24"/>
        <v>0</v>
      </c>
      <c r="CI154" s="72"/>
      <c r="CJ154" s="72" t="s">
        <v>57</v>
      </c>
      <c r="CK154" s="78">
        <f>AVERAGE(CG326)</f>
        <v>0</v>
      </c>
      <c r="CL154" s="40"/>
      <c r="CM154" s="75">
        <f t="shared" si="25"/>
        <v>-0.1649342871196704</v>
      </c>
      <c r="CN154" s="72">
        <f t="shared" si="26"/>
        <v>0</v>
      </c>
      <c r="CO154" s="72"/>
      <c r="CP154" s="72" t="s">
        <v>57</v>
      </c>
      <c r="CQ154" s="78">
        <f>AVERAGE(CM326)</f>
        <v>-0.29039107636173767</v>
      </c>
      <c r="CR154" s="40"/>
      <c r="CS154" s="75">
        <f t="shared" si="27"/>
        <v>0.18339835189453746</v>
      </c>
      <c r="CT154" s="72">
        <f t="shared" si="28"/>
        <v>0</v>
      </c>
      <c r="CU154" s="72"/>
      <c r="CV154" s="72" t="s">
        <v>57</v>
      </c>
      <c r="CW154" s="78">
        <f>AVERAGE(CS326)</f>
        <v>-0.34998401221596342</v>
      </c>
      <c r="CX154" s="40"/>
      <c r="CY154" s="75">
        <f t="shared" si="29"/>
        <v>-7.616356776221278E-2</v>
      </c>
      <c r="CZ154" s="72">
        <f t="shared" si="30"/>
        <v>1</v>
      </c>
      <c r="DA154" s="72"/>
      <c r="DB154" s="72" t="s">
        <v>57</v>
      </c>
      <c r="DC154" s="78">
        <f>AVERAGE(CY326)</f>
        <v>-0.29499949912686269</v>
      </c>
      <c r="DD154" s="40"/>
      <c r="DE154" s="75">
        <f t="shared" si="31"/>
        <v>0.72366191508131683</v>
      </c>
      <c r="DF154" s="72">
        <f t="shared" si="32"/>
        <v>0</v>
      </c>
      <c r="DG154" s="72"/>
      <c r="DH154" s="72" t="s">
        <v>57</v>
      </c>
      <c r="DI154" s="78">
        <f>AVERAGE(DE326)</f>
        <v>-0.34998401221596342</v>
      </c>
      <c r="DK154" s="39">
        <v>3.9520940802374143</v>
      </c>
    </row>
    <row r="155" spans="1:115" x14ac:dyDescent="0.3">
      <c r="A155" s="51">
        <v>164</v>
      </c>
      <c r="B155" s="52">
        <v>2.2750000000000004</v>
      </c>
      <c r="C155" s="53">
        <v>6.9999999999999991</v>
      </c>
      <c r="D155" s="53">
        <v>2.4285714285714284</v>
      </c>
      <c r="E155" s="54">
        <v>0</v>
      </c>
      <c r="F155" s="53">
        <v>0</v>
      </c>
      <c r="G155" s="53">
        <v>0</v>
      </c>
      <c r="H155" s="53">
        <v>0</v>
      </c>
      <c r="I155" s="53">
        <v>0</v>
      </c>
      <c r="J155" s="53">
        <v>0</v>
      </c>
      <c r="K155" s="53">
        <v>0</v>
      </c>
      <c r="L155" s="54">
        <v>0</v>
      </c>
      <c r="M155" s="55">
        <v>0</v>
      </c>
      <c r="N155" s="53">
        <v>0</v>
      </c>
      <c r="O155" s="53">
        <v>0</v>
      </c>
      <c r="P155" s="53">
        <v>5</v>
      </c>
      <c r="Q155" s="53">
        <v>0</v>
      </c>
      <c r="R155" s="53">
        <v>0</v>
      </c>
      <c r="S155" s="53">
        <v>0</v>
      </c>
      <c r="T155" s="53">
        <v>3.6519741765271831</v>
      </c>
      <c r="U155" s="54">
        <v>200</v>
      </c>
      <c r="V155" s="56">
        <v>0.95</v>
      </c>
      <c r="W155" s="53">
        <v>0.86499999999999999</v>
      </c>
      <c r="X155" s="53">
        <v>0.21046263284496633</v>
      </c>
      <c r="Y155" s="53">
        <v>165</v>
      </c>
      <c r="Z155" s="53">
        <v>0</v>
      </c>
      <c r="AA155" s="53">
        <v>0.99475757575757595</v>
      </c>
      <c r="AB155" s="55">
        <v>1.2755311081513116E-3</v>
      </c>
      <c r="AC155" s="51">
        <v>7.4661236593872662</v>
      </c>
      <c r="AD155" s="51">
        <v>0.13804768298891351</v>
      </c>
      <c r="AE155" s="51">
        <v>6.1600642462290675E-2</v>
      </c>
      <c r="AF155" s="51">
        <v>6.2833844704177069E-3</v>
      </c>
      <c r="AG155" s="51">
        <v>0.99070946231679602</v>
      </c>
      <c r="AH155" s="51">
        <v>2.0535810709133503E-2</v>
      </c>
      <c r="AI155" s="51">
        <v>3.0187519893546182</v>
      </c>
      <c r="AJ155" s="51">
        <v>6.5715522155322684E-2</v>
      </c>
      <c r="AK155" s="51">
        <v>0.48476783213485958</v>
      </c>
      <c r="AL155" s="53">
        <v>3.4916932273647235E-2</v>
      </c>
      <c r="AM155" s="51">
        <v>3.4697039683621602</v>
      </c>
      <c r="AN155" s="55">
        <v>0.17013400633295131</v>
      </c>
      <c r="AP155" s="51">
        <v>164</v>
      </c>
      <c r="AQ155" s="52">
        <v>2.2750000000000004</v>
      </c>
      <c r="AR155" s="53">
        <v>6.9999999999999991</v>
      </c>
      <c r="AS155" s="53">
        <v>2.4285714285714284</v>
      </c>
      <c r="AT155" s="54">
        <v>0</v>
      </c>
      <c r="AU155" s="53">
        <v>0</v>
      </c>
      <c r="AV155" s="53">
        <v>0</v>
      </c>
      <c r="AW155" s="53">
        <v>0</v>
      </c>
      <c r="AX155" s="53">
        <v>0</v>
      </c>
      <c r="AY155" s="53">
        <v>0</v>
      </c>
      <c r="AZ155" s="53">
        <v>0</v>
      </c>
      <c r="BA155" s="54">
        <v>0</v>
      </c>
      <c r="BB155" s="55">
        <v>0</v>
      </c>
      <c r="BC155" s="53">
        <v>100</v>
      </c>
      <c r="BD155" s="53">
        <v>0</v>
      </c>
      <c r="BE155" s="53">
        <v>5</v>
      </c>
      <c r="BF155" s="53">
        <v>0</v>
      </c>
      <c r="BG155" s="53">
        <v>0</v>
      </c>
      <c r="BH155" s="53">
        <v>0</v>
      </c>
      <c r="BI155" s="53">
        <v>3.6519741765271831</v>
      </c>
      <c r="BJ155" s="54">
        <v>200</v>
      </c>
      <c r="BK155" s="56">
        <v>0.95</v>
      </c>
      <c r="BL155" s="53">
        <v>0.02</v>
      </c>
      <c r="BM155" s="53">
        <v>1.9570361038385616E-2</v>
      </c>
      <c r="BN155" s="53">
        <v>165</v>
      </c>
      <c r="BO155" s="53">
        <v>0</v>
      </c>
      <c r="BP155" s="53">
        <v>0.99987878787878803</v>
      </c>
      <c r="BQ155" s="55">
        <v>1.1860824871748933E-4</v>
      </c>
      <c r="BR155" s="51">
        <v>12.93219770879527</v>
      </c>
      <c r="BS155" s="51">
        <v>0.19906406110458014</v>
      </c>
      <c r="BT155" s="51">
        <v>9.5412911368767228E-2</v>
      </c>
      <c r="BU155" s="51">
        <v>9.2004369248624811E-3</v>
      </c>
      <c r="BV155" s="51">
        <v>1.2169530467213712</v>
      </c>
      <c r="BW155" s="51">
        <v>3.061443313070205E-2</v>
      </c>
      <c r="BX155" s="51">
        <v>2.971502382170792</v>
      </c>
      <c r="BY155" s="51">
        <v>6.4146612739266154E-2</v>
      </c>
      <c r="BZ155" s="51">
        <v>0.58171525351829989</v>
      </c>
      <c r="CA155" s="53">
        <v>3.9132944347027333E-2</v>
      </c>
      <c r="CB155" s="51">
        <v>2.9860275586877223</v>
      </c>
      <c r="CC155" s="55">
        <v>6.9408844883852822E-2</v>
      </c>
      <c r="CD155" s="53"/>
      <c r="CE155" s="53">
        <f t="shared" si="22"/>
        <v>4.1231056256176597</v>
      </c>
      <c r="CG155" s="75">
        <f t="shared" si="23"/>
        <v>-5.121212121212082E-3</v>
      </c>
      <c r="CH155" s="71">
        <f t="shared" si="24"/>
        <v>0</v>
      </c>
      <c r="CI155" s="72"/>
      <c r="CJ155" s="72" t="s">
        <v>58</v>
      </c>
      <c r="CK155" s="78">
        <f>AVERAGE(CG327:CG329)</f>
        <v>0</v>
      </c>
      <c r="CL155" s="40"/>
      <c r="CM155" s="75">
        <f t="shared" si="25"/>
        <v>-0.22624358440457515</v>
      </c>
      <c r="CN155" s="72">
        <f t="shared" si="26"/>
        <v>0</v>
      </c>
      <c r="CO155" s="72"/>
      <c r="CP155" s="72" t="s">
        <v>58</v>
      </c>
      <c r="CQ155" s="78">
        <f>AVERAGE(CM327:CM329)</f>
        <v>-0.30513884155348991</v>
      </c>
      <c r="CR155" s="40"/>
      <c r="CS155" s="75">
        <f t="shared" si="27"/>
        <v>4.7249607183826203E-2</v>
      </c>
      <c r="CT155" s="72">
        <f t="shared" si="28"/>
        <v>1</v>
      </c>
      <c r="CU155" s="72"/>
      <c r="CV155" s="72" t="s">
        <v>58</v>
      </c>
      <c r="CW155" s="78">
        <f>AVERAGE(CS327:CS329)</f>
        <v>-0.40403102915531292</v>
      </c>
      <c r="CX155" s="40"/>
      <c r="CY155" s="75">
        <f t="shared" si="29"/>
        <v>-9.6947421383440313E-2</v>
      </c>
      <c r="CZ155" s="72">
        <f t="shared" si="30"/>
        <v>0</v>
      </c>
      <c r="DA155" s="72"/>
      <c r="DB155" s="72" t="s">
        <v>58</v>
      </c>
      <c r="DC155" s="78">
        <f>AVERAGE(CY327:CY329)</f>
        <v>-0.33614513607503155</v>
      </c>
      <c r="DD155" s="40"/>
      <c r="DE155" s="75">
        <f t="shared" si="31"/>
        <v>0.48367640967443792</v>
      </c>
      <c r="DF155" s="72">
        <f t="shared" si="32"/>
        <v>0</v>
      </c>
      <c r="DG155" s="72"/>
      <c r="DH155" s="72" t="s">
        <v>58</v>
      </c>
      <c r="DI155" s="78">
        <f>AVERAGE(DE327:DE329)</f>
        <v>-0.40403102915531292</v>
      </c>
      <c r="DK155" s="39">
        <v>4.1231056256176597</v>
      </c>
    </row>
    <row r="156" spans="1:115" x14ac:dyDescent="0.3">
      <c r="A156" s="51">
        <v>152</v>
      </c>
      <c r="B156" s="52">
        <v>2.2750000000000004</v>
      </c>
      <c r="C156" s="53">
        <v>4.833333333333333</v>
      </c>
      <c r="D156" s="53">
        <v>3.5714285714285712</v>
      </c>
      <c r="E156" s="54">
        <v>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4">
        <v>0</v>
      </c>
      <c r="M156" s="55">
        <v>0</v>
      </c>
      <c r="N156" s="53">
        <v>0</v>
      </c>
      <c r="O156" s="53">
        <v>0</v>
      </c>
      <c r="P156" s="53">
        <v>5</v>
      </c>
      <c r="Q156" s="53">
        <v>0</v>
      </c>
      <c r="R156" s="53">
        <v>0</v>
      </c>
      <c r="S156" s="53">
        <v>0</v>
      </c>
      <c r="T156" s="53">
        <v>3.6519741765271831</v>
      </c>
      <c r="U156" s="54">
        <v>200</v>
      </c>
      <c r="V156" s="56">
        <v>0.95</v>
      </c>
      <c r="W156" s="53">
        <v>0.85</v>
      </c>
      <c r="X156" s="53">
        <v>0.21188418973353793</v>
      </c>
      <c r="Y156" s="53">
        <v>165</v>
      </c>
      <c r="Z156" s="53">
        <v>0</v>
      </c>
      <c r="AA156" s="53">
        <v>0.99484848484848565</v>
      </c>
      <c r="AB156" s="55">
        <v>1.2841466044456846E-3</v>
      </c>
      <c r="AC156" s="51">
        <v>7.6099969870049593</v>
      </c>
      <c r="AD156" s="51">
        <v>0.14355148018180988</v>
      </c>
      <c r="AE156" s="51">
        <v>6.0739605455191248E-2</v>
      </c>
      <c r="AF156" s="51">
        <v>5.9015789243802011E-3</v>
      </c>
      <c r="AG156" s="51">
        <v>0.98942923611203204</v>
      </c>
      <c r="AH156" s="51">
        <v>2.2082959225010513E-2</v>
      </c>
      <c r="AI156" s="51">
        <v>2.983095989514065</v>
      </c>
      <c r="AJ156" s="51">
        <v>6.9081656782184253E-2</v>
      </c>
      <c r="AK156" s="51">
        <v>0.4719602258201776</v>
      </c>
      <c r="AL156" s="53">
        <v>3.3506919557830042E-2</v>
      </c>
      <c r="AM156" s="51">
        <v>3.3978617377787934</v>
      </c>
      <c r="AN156" s="55">
        <v>0.16387586413635308</v>
      </c>
      <c r="AP156" s="51">
        <v>152</v>
      </c>
      <c r="AQ156" s="52">
        <v>2.2750000000000004</v>
      </c>
      <c r="AR156" s="53">
        <v>4.833333333333333</v>
      </c>
      <c r="AS156" s="53">
        <v>3.5714285714285712</v>
      </c>
      <c r="AT156" s="54">
        <v>0</v>
      </c>
      <c r="AU156" s="53">
        <v>0</v>
      </c>
      <c r="AV156" s="53">
        <v>0</v>
      </c>
      <c r="AW156" s="53">
        <v>0</v>
      </c>
      <c r="AX156" s="53">
        <v>0</v>
      </c>
      <c r="AY156" s="53">
        <v>0</v>
      </c>
      <c r="AZ156" s="53">
        <v>0</v>
      </c>
      <c r="BA156" s="54">
        <v>0</v>
      </c>
      <c r="BB156" s="55">
        <v>0</v>
      </c>
      <c r="BC156" s="53">
        <v>100</v>
      </c>
      <c r="BD156" s="53">
        <v>0</v>
      </c>
      <c r="BE156" s="53">
        <v>5</v>
      </c>
      <c r="BF156" s="53">
        <v>0</v>
      </c>
      <c r="BG156" s="53">
        <v>0</v>
      </c>
      <c r="BH156" s="53">
        <v>0</v>
      </c>
      <c r="BI156" s="53">
        <v>3.6519741765271831</v>
      </c>
      <c r="BJ156" s="54">
        <v>200</v>
      </c>
      <c r="BK156" s="56">
        <v>0.95</v>
      </c>
      <c r="BL156" s="53">
        <v>0.01</v>
      </c>
      <c r="BM156" s="53">
        <v>1.3908759552024679E-2</v>
      </c>
      <c r="BN156" s="53">
        <v>165</v>
      </c>
      <c r="BO156" s="53">
        <v>0</v>
      </c>
      <c r="BP156" s="53">
        <v>0.99993939393939402</v>
      </c>
      <c r="BQ156" s="55">
        <v>8.4295512436513841E-5</v>
      </c>
      <c r="BR156" s="51">
        <v>13.033449556541012</v>
      </c>
      <c r="BS156" s="51">
        <v>0.19456077996038212</v>
      </c>
      <c r="BT156" s="51">
        <v>8.9147330239197617E-2</v>
      </c>
      <c r="BU156" s="51">
        <v>9.4460753072753232E-3</v>
      </c>
      <c r="BV156" s="51">
        <v>1.1955896683712981</v>
      </c>
      <c r="BW156" s="51">
        <v>3.1247464169916618E-2</v>
      </c>
      <c r="BX156" s="51">
        <v>2.9789570933503988</v>
      </c>
      <c r="BY156" s="51">
        <v>6.7277751110268721E-2</v>
      </c>
      <c r="BZ156" s="51">
        <v>0.57107708441684524</v>
      </c>
      <c r="CA156" s="53">
        <v>3.6642610315407609E-2</v>
      </c>
      <c r="CB156" s="51">
        <v>2.9860104334612112</v>
      </c>
      <c r="CC156" s="55">
        <v>7.0181593884240237E-2</v>
      </c>
      <c r="CD156" s="53"/>
      <c r="CE156" s="53">
        <f t="shared" si="22"/>
        <v>4.1547448491940822</v>
      </c>
      <c r="CG156" s="75">
        <f t="shared" si="23"/>
        <v>-5.0909090909083687E-3</v>
      </c>
      <c r="CH156" s="71">
        <f t="shared" si="24"/>
        <v>0</v>
      </c>
      <c r="CI156" s="72"/>
      <c r="CJ156" s="72" t="s">
        <v>59</v>
      </c>
      <c r="CK156" s="78">
        <f>AVERAGE(CG330)</f>
        <v>0</v>
      </c>
      <c r="CL156" s="40"/>
      <c r="CM156" s="75">
        <f t="shared" si="25"/>
        <v>-0.20616043225926606</v>
      </c>
      <c r="CN156" s="72">
        <f t="shared" si="26"/>
        <v>0</v>
      </c>
      <c r="CO156" s="72"/>
      <c r="CP156" s="72" t="s">
        <v>59</v>
      </c>
      <c r="CQ156" s="78">
        <f>AVERAGE(CM330)</f>
        <v>-0.37098846602317659</v>
      </c>
      <c r="CR156" s="40"/>
      <c r="CS156" s="75">
        <f t="shared" si="27"/>
        <v>4.1388961636661392E-3</v>
      </c>
      <c r="CT156" s="72">
        <f t="shared" si="28"/>
        <v>1</v>
      </c>
      <c r="CU156" s="72"/>
      <c r="CV156" s="72" t="s">
        <v>59</v>
      </c>
      <c r="CW156" s="78">
        <f>AVERAGE(CS330)</f>
        <v>-0.51960825840193259</v>
      </c>
      <c r="CX156" s="40"/>
      <c r="CY156" s="75">
        <f t="shared" si="29"/>
        <v>-9.9116858596667634E-2</v>
      </c>
      <c r="CZ156" s="72">
        <f t="shared" si="30"/>
        <v>0</v>
      </c>
      <c r="DA156" s="72"/>
      <c r="DB156" s="72" t="s">
        <v>59</v>
      </c>
      <c r="DC156" s="78">
        <f>AVERAGE(CY330)</f>
        <v>-0.40040867802553182</v>
      </c>
      <c r="DD156" s="40"/>
      <c r="DE156" s="75">
        <f t="shared" si="31"/>
        <v>0.41185130431758221</v>
      </c>
      <c r="DF156" s="72">
        <f t="shared" si="32"/>
        <v>0</v>
      </c>
      <c r="DG156" s="72"/>
      <c r="DH156" s="72" t="s">
        <v>59</v>
      </c>
      <c r="DI156" s="78">
        <f>AVERAGE(DE330)</f>
        <v>-0.51960825840193259</v>
      </c>
      <c r="DK156" s="39">
        <v>4.1547448491940822</v>
      </c>
    </row>
    <row r="157" spans="1:115" x14ac:dyDescent="0.3">
      <c r="A157" s="51">
        <v>147</v>
      </c>
      <c r="B157" s="52">
        <v>2.2750000000000004</v>
      </c>
      <c r="C157" s="53">
        <v>3.75</v>
      </c>
      <c r="D157" s="53">
        <v>4.7142857142857135</v>
      </c>
      <c r="E157" s="54">
        <v>0</v>
      </c>
      <c r="F157" s="53">
        <v>0</v>
      </c>
      <c r="G157" s="53">
        <v>0</v>
      </c>
      <c r="H157" s="53">
        <v>0</v>
      </c>
      <c r="I157" s="53">
        <v>0</v>
      </c>
      <c r="J157" s="53">
        <v>0</v>
      </c>
      <c r="K157" s="53">
        <v>0</v>
      </c>
      <c r="L157" s="54">
        <v>0</v>
      </c>
      <c r="M157" s="55">
        <v>0</v>
      </c>
      <c r="N157" s="53">
        <v>0</v>
      </c>
      <c r="O157" s="53">
        <v>0</v>
      </c>
      <c r="P157" s="53">
        <v>5</v>
      </c>
      <c r="Q157" s="53">
        <v>0</v>
      </c>
      <c r="R157" s="53">
        <v>0</v>
      </c>
      <c r="S157" s="53">
        <v>0</v>
      </c>
      <c r="T157" s="53">
        <v>3.6519741765271831</v>
      </c>
      <c r="U157" s="54">
        <v>200</v>
      </c>
      <c r="V157" s="56">
        <v>0.95</v>
      </c>
      <c r="W157" s="53">
        <v>0.7</v>
      </c>
      <c r="X157" s="53">
        <v>0.18439341859279507</v>
      </c>
      <c r="Y157" s="53">
        <v>165</v>
      </c>
      <c r="Z157" s="53">
        <v>0</v>
      </c>
      <c r="AA157" s="53">
        <v>0.99575757575757617</v>
      </c>
      <c r="AB157" s="55">
        <v>1.1175358702593663E-3</v>
      </c>
      <c r="AC157" s="51">
        <v>7.7166601102111896</v>
      </c>
      <c r="AD157" s="51">
        <v>0.14117513621664035</v>
      </c>
      <c r="AE157" s="51">
        <v>6.3495426584357847E-2</v>
      </c>
      <c r="AF157" s="51">
        <v>6.7578676066203198E-3</v>
      </c>
      <c r="AG157" s="51">
        <v>0.99794193753944627</v>
      </c>
      <c r="AH157" s="51">
        <v>2.0976780442870522E-2</v>
      </c>
      <c r="AI157" s="51">
        <v>3.0344774262826801</v>
      </c>
      <c r="AJ157" s="51">
        <v>6.9028701180791116E-2</v>
      </c>
      <c r="AK157" s="51">
        <v>0.49757757132963343</v>
      </c>
      <c r="AL157" s="53">
        <v>3.6296547622590464E-2</v>
      </c>
      <c r="AM157" s="51">
        <v>3.4155201089434484</v>
      </c>
      <c r="AN157" s="55">
        <v>0.16234164339490698</v>
      </c>
      <c r="AP157" s="51">
        <v>147</v>
      </c>
      <c r="AQ157" s="52">
        <v>2.2750000000000004</v>
      </c>
      <c r="AR157" s="53">
        <v>3.75</v>
      </c>
      <c r="AS157" s="53">
        <v>4.7142857142857135</v>
      </c>
      <c r="AT157" s="54">
        <v>0</v>
      </c>
      <c r="AU157" s="53">
        <v>0</v>
      </c>
      <c r="AV157" s="53">
        <v>0</v>
      </c>
      <c r="AW157" s="53">
        <v>0</v>
      </c>
      <c r="AX157" s="53">
        <v>0</v>
      </c>
      <c r="AY157" s="53">
        <v>0</v>
      </c>
      <c r="AZ157" s="53">
        <v>0</v>
      </c>
      <c r="BA157" s="54">
        <v>0</v>
      </c>
      <c r="BB157" s="55">
        <v>0</v>
      </c>
      <c r="BC157" s="53">
        <v>100</v>
      </c>
      <c r="BD157" s="53">
        <v>0</v>
      </c>
      <c r="BE157" s="53">
        <v>5</v>
      </c>
      <c r="BF157" s="53">
        <v>0</v>
      </c>
      <c r="BG157" s="53">
        <v>0</v>
      </c>
      <c r="BH157" s="53">
        <v>0</v>
      </c>
      <c r="BI157" s="53">
        <v>3.6519741765271831</v>
      </c>
      <c r="BJ157" s="54">
        <v>200</v>
      </c>
      <c r="BK157" s="56">
        <v>0.95</v>
      </c>
      <c r="BL157" s="53">
        <v>0.02</v>
      </c>
      <c r="BM157" s="53">
        <v>1.9570361038385616E-2</v>
      </c>
      <c r="BN157" s="53">
        <v>165</v>
      </c>
      <c r="BO157" s="53">
        <v>0</v>
      </c>
      <c r="BP157" s="53">
        <v>0.99987878787878803</v>
      </c>
      <c r="BQ157" s="55">
        <v>1.1860824871748927E-4</v>
      </c>
      <c r="BR157" s="51">
        <v>12.9314401330377</v>
      </c>
      <c r="BS157" s="51">
        <v>0.19851474759072293</v>
      </c>
      <c r="BT157" s="51">
        <v>9.4776793481568061E-2</v>
      </c>
      <c r="BU157" s="51">
        <v>9.1876650494972303E-3</v>
      </c>
      <c r="BV157" s="51">
        <v>1.2156115930959417</v>
      </c>
      <c r="BW157" s="51">
        <v>3.0374371945595835E-2</v>
      </c>
      <c r="BX157" s="51">
        <v>2.9702068708967744</v>
      </c>
      <c r="BY157" s="51">
        <v>6.3488248555951601E-2</v>
      </c>
      <c r="BZ157" s="51">
        <v>0.58513176366816899</v>
      </c>
      <c r="CA157" s="53">
        <v>3.965767738187196E-2</v>
      </c>
      <c r="CB157" s="51">
        <v>2.9847320474137047</v>
      </c>
      <c r="CC157" s="55">
        <v>6.8806198447695671E-2</v>
      </c>
      <c r="CD157" s="53"/>
      <c r="CE157" s="53">
        <f t="shared" si="22"/>
        <v>4.2045893293604104</v>
      </c>
      <c r="CG157" s="75">
        <f t="shared" si="23"/>
        <v>-4.1212121212118591E-3</v>
      </c>
      <c r="CH157" s="71">
        <f t="shared" si="24"/>
        <v>0</v>
      </c>
      <c r="CI157" s="72"/>
      <c r="CJ157" s="72" t="s">
        <v>60</v>
      </c>
      <c r="CK157" s="78">
        <f>AVERAGE(CG331:CG333)</f>
        <v>0</v>
      </c>
      <c r="CL157" s="40"/>
      <c r="CM157" s="75">
        <f t="shared" si="25"/>
        <v>-0.21766965555649542</v>
      </c>
      <c r="CN157" s="72">
        <f t="shared" si="26"/>
        <v>0</v>
      </c>
      <c r="CO157" s="72"/>
      <c r="CP157" s="72" t="s">
        <v>60</v>
      </c>
      <c r="CQ157" s="78">
        <f>AVERAGE(CM331:CM333)</f>
        <v>-0.34922434821233761</v>
      </c>
      <c r="CR157" s="40"/>
      <c r="CS157" s="75">
        <f t="shared" si="27"/>
        <v>6.4270555385905759E-2</v>
      </c>
      <c r="CT157" s="72">
        <f t="shared" si="28"/>
        <v>1</v>
      </c>
      <c r="CU157" s="72"/>
      <c r="CV157" s="72" t="s">
        <v>60</v>
      </c>
      <c r="CW157" s="78">
        <f>AVERAGE(CS331:CS333)</f>
        <v>-0.57241242296279227</v>
      </c>
      <c r="CX157" s="40"/>
      <c r="CY157" s="75">
        <f t="shared" si="29"/>
        <v>-8.7554192338535564E-2</v>
      </c>
      <c r="CZ157" s="72">
        <f t="shared" si="30"/>
        <v>0</v>
      </c>
      <c r="DA157" s="72"/>
      <c r="DB157" s="72" t="s">
        <v>60</v>
      </c>
      <c r="DC157" s="78">
        <f>AVERAGE(CY331:CY333)</f>
        <v>-0.32985384852477839</v>
      </c>
      <c r="DD157" s="40"/>
      <c r="DE157" s="75">
        <f t="shared" si="31"/>
        <v>0.43078806152974369</v>
      </c>
      <c r="DF157" s="72">
        <f t="shared" si="32"/>
        <v>0</v>
      </c>
      <c r="DG157" s="72"/>
      <c r="DH157" s="72" t="s">
        <v>60</v>
      </c>
      <c r="DI157" s="78">
        <f>AVERAGE(DE331:DE333)</f>
        <v>-0.57241242296279227</v>
      </c>
      <c r="DK157" s="39">
        <v>4.2045893293604104</v>
      </c>
    </row>
    <row r="158" spans="1:115" x14ac:dyDescent="0.3">
      <c r="A158" s="51">
        <v>143</v>
      </c>
      <c r="B158" s="52">
        <v>2.2750000000000004</v>
      </c>
      <c r="C158" s="53">
        <v>2.6666666666666665</v>
      </c>
      <c r="D158" s="53">
        <v>6.9999999999999982</v>
      </c>
      <c r="E158" s="54">
        <v>0</v>
      </c>
      <c r="F158" s="53">
        <v>0</v>
      </c>
      <c r="G158" s="53">
        <v>0</v>
      </c>
      <c r="H158" s="53">
        <v>0</v>
      </c>
      <c r="I158" s="53">
        <v>0</v>
      </c>
      <c r="J158" s="53">
        <v>0</v>
      </c>
      <c r="K158" s="53">
        <v>0</v>
      </c>
      <c r="L158" s="54">
        <v>0</v>
      </c>
      <c r="M158" s="55">
        <v>0</v>
      </c>
      <c r="N158" s="53">
        <v>0</v>
      </c>
      <c r="O158" s="53">
        <v>0</v>
      </c>
      <c r="P158" s="53">
        <v>5</v>
      </c>
      <c r="Q158" s="53">
        <v>0</v>
      </c>
      <c r="R158" s="53">
        <v>0</v>
      </c>
      <c r="S158" s="53">
        <v>0</v>
      </c>
      <c r="T158" s="53">
        <v>3.6519741765271831</v>
      </c>
      <c r="U158" s="54">
        <v>200</v>
      </c>
      <c r="V158" s="56">
        <v>0.95</v>
      </c>
      <c r="W158" s="53">
        <v>0.57499999999999996</v>
      </c>
      <c r="X158" s="53">
        <v>0.17031096416401484</v>
      </c>
      <c r="Y158" s="53">
        <v>165</v>
      </c>
      <c r="Z158" s="53">
        <v>0</v>
      </c>
      <c r="AA158" s="53">
        <v>0.99651515151515169</v>
      </c>
      <c r="AB158" s="55">
        <v>1.0321876616000911E-3</v>
      </c>
      <c r="AC158" s="51">
        <v>8.1407807632386593</v>
      </c>
      <c r="AD158" s="51">
        <v>0.15096995487415407</v>
      </c>
      <c r="AE158" s="51">
        <v>6.4203158304836791E-2</v>
      </c>
      <c r="AF158" s="51">
        <v>6.2217735701021607E-3</v>
      </c>
      <c r="AG158" s="51">
        <v>1.0043410432780246</v>
      </c>
      <c r="AH158" s="51">
        <v>2.2032737998893954E-2</v>
      </c>
      <c r="AI158" s="51">
        <v>2.9580023481748619</v>
      </c>
      <c r="AJ158" s="51">
        <v>7.2700035895907358E-2</v>
      </c>
      <c r="AK158" s="51">
        <v>0.50711444311824505</v>
      </c>
      <c r="AL158" s="53">
        <v>3.6603772947289281E-2</v>
      </c>
      <c r="AM158" s="51">
        <v>3.2471826561576149</v>
      </c>
      <c r="AN158" s="55">
        <v>0.14027180147171056</v>
      </c>
      <c r="AP158" s="51">
        <v>143</v>
      </c>
      <c r="AQ158" s="52">
        <v>2.2750000000000004</v>
      </c>
      <c r="AR158" s="53">
        <v>2.6666666666666665</v>
      </c>
      <c r="AS158" s="53">
        <v>6.9999999999999982</v>
      </c>
      <c r="AT158" s="54">
        <v>0</v>
      </c>
      <c r="AU158" s="53">
        <v>0</v>
      </c>
      <c r="AV158" s="53">
        <v>0</v>
      </c>
      <c r="AW158" s="53">
        <v>0</v>
      </c>
      <c r="AX158" s="53">
        <v>0</v>
      </c>
      <c r="AY158" s="53">
        <v>0</v>
      </c>
      <c r="AZ158" s="53">
        <v>0</v>
      </c>
      <c r="BA158" s="54">
        <v>0</v>
      </c>
      <c r="BB158" s="55">
        <v>0</v>
      </c>
      <c r="BC158" s="53">
        <v>100</v>
      </c>
      <c r="BD158" s="53">
        <v>0</v>
      </c>
      <c r="BE158" s="53">
        <v>5</v>
      </c>
      <c r="BF158" s="53">
        <v>0</v>
      </c>
      <c r="BG158" s="53">
        <v>0</v>
      </c>
      <c r="BH158" s="53">
        <v>0</v>
      </c>
      <c r="BI158" s="53">
        <v>3.6519741765271831</v>
      </c>
      <c r="BJ158" s="54">
        <v>200</v>
      </c>
      <c r="BK158" s="56">
        <v>0.95</v>
      </c>
      <c r="BL158" s="53">
        <v>0</v>
      </c>
      <c r="BM158" s="53">
        <v>0</v>
      </c>
      <c r="BN158" s="53">
        <v>165</v>
      </c>
      <c r="BO158" s="53">
        <v>0</v>
      </c>
      <c r="BP158" s="53">
        <v>1</v>
      </c>
      <c r="BQ158" s="55">
        <v>0</v>
      </c>
      <c r="BR158" s="51">
        <v>13.513575757575762</v>
      </c>
      <c r="BS158" s="51">
        <v>0.21163614594369981</v>
      </c>
      <c r="BT158" s="51">
        <v>0.10676298675748765</v>
      </c>
      <c r="BU158" s="51">
        <v>1.3318251511633758E-2</v>
      </c>
      <c r="BV158" s="51">
        <v>1.2967035915058789</v>
      </c>
      <c r="BW158" s="51">
        <v>3.3750532950083824E-2</v>
      </c>
      <c r="BX158" s="51">
        <v>2.9590801309568997</v>
      </c>
      <c r="BY158" s="51">
        <v>5.4442346312718687E-2</v>
      </c>
      <c r="BZ158" s="51">
        <v>0.61412560579407849</v>
      </c>
      <c r="CA158" s="53">
        <v>3.9485209325941649E-2</v>
      </c>
      <c r="CB158" s="51">
        <v>2.9590801309568997</v>
      </c>
      <c r="CC158" s="55">
        <v>5.4442346312718687E-2</v>
      </c>
      <c r="CD158" s="53"/>
      <c r="CE158" s="53">
        <f t="shared" si="22"/>
        <v>4.320493798938573</v>
      </c>
      <c r="CG158" s="75">
        <f t="shared" si="23"/>
        <v>-3.484848484848313E-3</v>
      </c>
      <c r="CH158" s="71">
        <f t="shared" si="24"/>
        <v>0</v>
      </c>
      <c r="CI158" s="72"/>
      <c r="CJ158" s="72" t="s">
        <v>61</v>
      </c>
      <c r="CK158" s="78">
        <f>AVERAGE(CG334:CG335)</f>
        <v>0</v>
      </c>
      <c r="CL158" s="40"/>
      <c r="CM158" s="75">
        <f t="shared" si="25"/>
        <v>-0.29236254822785424</v>
      </c>
      <c r="CN158" s="72">
        <f t="shared" si="26"/>
        <v>0</v>
      </c>
      <c r="CO158" s="72"/>
      <c r="CP158" s="72" t="s">
        <v>61</v>
      </c>
      <c r="CQ158" s="78">
        <f>AVERAGE(CM334:CM335)</f>
        <v>-0.356750818393683</v>
      </c>
      <c r="CR158" s="40"/>
      <c r="CS158" s="75">
        <f t="shared" si="27"/>
        <v>-1.0777827820378505E-3</v>
      </c>
      <c r="CT158" s="72">
        <f t="shared" si="28"/>
        <v>1</v>
      </c>
      <c r="CU158" s="72"/>
      <c r="CV158" s="72" t="s">
        <v>61</v>
      </c>
      <c r="CW158" s="78">
        <f>AVERAGE(CS334:CS335)</f>
        <v>-0.59595791076851201</v>
      </c>
      <c r="CX158" s="40"/>
      <c r="CY158" s="75">
        <f t="shared" si="29"/>
        <v>-0.10701116267583344</v>
      </c>
      <c r="CZ158" s="72">
        <f t="shared" si="30"/>
        <v>0</v>
      </c>
      <c r="DA158" s="72"/>
      <c r="DB158" s="72" t="s">
        <v>61</v>
      </c>
      <c r="DC158" s="78">
        <f>AVERAGE(CY334:CY335)</f>
        <v>-0.37133354073844893</v>
      </c>
      <c r="DD158" s="40"/>
      <c r="DE158" s="75">
        <f t="shared" si="31"/>
        <v>0.28810252520071522</v>
      </c>
      <c r="DF158" s="72">
        <f t="shared" si="32"/>
        <v>0</v>
      </c>
      <c r="DG158" s="72"/>
      <c r="DH158" s="72" t="s">
        <v>61</v>
      </c>
      <c r="DI158" s="78">
        <f>AVERAGE(DE334:DE335)</f>
        <v>-0.59595791076851201</v>
      </c>
      <c r="DK158" s="39">
        <v>4.320493798938573</v>
      </c>
    </row>
    <row r="159" spans="1:115" x14ac:dyDescent="0.3">
      <c r="A159" s="51">
        <v>158</v>
      </c>
      <c r="B159" s="52">
        <v>2.2750000000000004</v>
      </c>
      <c r="C159" s="53">
        <v>5.9166666666666661</v>
      </c>
      <c r="D159" s="53">
        <v>3.5714285714285712</v>
      </c>
      <c r="E159" s="54">
        <v>0</v>
      </c>
      <c r="F159" s="53">
        <v>0</v>
      </c>
      <c r="G159" s="53">
        <v>0</v>
      </c>
      <c r="H159" s="53">
        <v>0</v>
      </c>
      <c r="I159" s="53">
        <v>0</v>
      </c>
      <c r="J159" s="53">
        <v>0</v>
      </c>
      <c r="K159" s="53">
        <v>0</v>
      </c>
      <c r="L159" s="54">
        <v>0</v>
      </c>
      <c r="M159" s="55">
        <v>0</v>
      </c>
      <c r="N159" s="53">
        <v>0</v>
      </c>
      <c r="O159" s="53">
        <v>0</v>
      </c>
      <c r="P159" s="53">
        <v>5</v>
      </c>
      <c r="Q159" s="53">
        <v>0</v>
      </c>
      <c r="R159" s="53">
        <v>0</v>
      </c>
      <c r="S159" s="53">
        <v>0</v>
      </c>
      <c r="T159" s="53">
        <v>3.6519741765271831</v>
      </c>
      <c r="U159" s="54">
        <v>200</v>
      </c>
      <c r="V159" s="56">
        <v>0.95</v>
      </c>
      <c r="W159" s="53">
        <v>0.36499999999999999</v>
      </c>
      <c r="X159" s="53">
        <v>0.13200744899274741</v>
      </c>
      <c r="Y159" s="53">
        <v>165</v>
      </c>
      <c r="Z159" s="53">
        <v>0</v>
      </c>
      <c r="AA159" s="53">
        <v>0.99778787878787878</v>
      </c>
      <c r="AB159" s="55">
        <v>8.0004514541059143E-4</v>
      </c>
      <c r="AC159" s="51">
        <v>9.011218660245925</v>
      </c>
      <c r="AD159" s="51">
        <v>0.15739001565253802</v>
      </c>
      <c r="AE159" s="51">
        <v>7.723649396677662E-2</v>
      </c>
      <c r="AF159" s="51">
        <v>6.2956412107696398E-3</v>
      </c>
      <c r="AG159" s="51">
        <v>1.0709754224892962</v>
      </c>
      <c r="AH159" s="51">
        <v>2.2869167489809102E-2</v>
      </c>
      <c r="AI159" s="51">
        <v>3.0897232174321512</v>
      </c>
      <c r="AJ159" s="51">
        <v>7.8687128239677412E-2</v>
      </c>
      <c r="AK159" s="51">
        <v>0.49047295195451018</v>
      </c>
      <c r="AL159" s="53">
        <v>3.4620751287991088E-2</v>
      </c>
      <c r="AM159" s="51">
        <v>3.2586186761875244</v>
      </c>
      <c r="AN159" s="55">
        <v>0.12881586540187193</v>
      </c>
      <c r="AP159" s="51">
        <v>158</v>
      </c>
      <c r="AQ159" s="52">
        <v>2.2750000000000004</v>
      </c>
      <c r="AR159" s="53">
        <v>5.9166666666666661</v>
      </c>
      <c r="AS159" s="53">
        <v>3.5714285714285712</v>
      </c>
      <c r="AT159" s="54">
        <v>0</v>
      </c>
      <c r="AU159" s="53">
        <v>0</v>
      </c>
      <c r="AV159" s="53">
        <v>0</v>
      </c>
      <c r="AW159" s="53">
        <v>0</v>
      </c>
      <c r="AX159" s="53">
        <v>0</v>
      </c>
      <c r="AY159" s="53">
        <v>0</v>
      </c>
      <c r="AZ159" s="53">
        <v>0</v>
      </c>
      <c r="BA159" s="54">
        <v>0</v>
      </c>
      <c r="BB159" s="55">
        <v>0</v>
      </c>
      <c r="BC159" s="53">
        <v>100</v>
      </c>
      <c r="BD159" s="53">
        <v>0</v>
      </c>
      <c r="BE159" s="53">
        <v>5</v>
      </c>
      <c r="BF159" s="53">
        <v>0</v>
      </c>
      <c r="BG159" s="53">
        <v>0</v>
      </c>
      <c r="BH159" s="53">
        <v>0</v>
      </c>
      <c r="BI159" s="53">
        <v>3.6519741765271831</v>
      </c>
      <c r="BJ159" s="54">
        <v>200</v>
      </c>
      <c r="BK159" s="56">
        <v>0.95</v>
      </c>
      <c r="BL159" s="53">
        <v>0</v>
      </c>
      <c r="BM159" s="53">
        <v>0</v>
      </c>
      <c r="BN159" s="53">
        <v>165</v>
      </c>
      <c r="BO159" s="53">
        <v>0</v>
      </c>
      <c r="BP159" s="53">
        <v>1</v>
      </c>
      <c r="BQ159" s="55">
        <v>0</v>
      </c>
      <c r="BR159" s="51">
        <v>15.191333333333333</v>
      </c>
      <c r="BS159" s="51">
        <v>0.19847593507084177</v>
      </c>
      <c r="BT159" s="51">
        <v>0.11737264086318153</v>
      </c>
      <c r="BU159" s="51">
        <v>1.2145886717602422E-2</v>
      </c>
      <c r="BV159" s="51">
        <v>1.3492199441971959</v>
      </c>
      <c r="BW159" s="51">
        <v>3.4758547755532748E-2</v>
      </c>
      <c r="BX159" s="51">
        <v>3.0607007751447655</v>
      </c>
      <c r="BY159" s="51">
        <v>5.6371489479036051E-2</v>
      </c>
      <c r="BZ159" s="51">
        <v>0.70641077635022598</v>
      </c>
      <c r="CA159" s="53">
        <v>3.9903937190165564E-2</v>
      </c>
      <c r="CB159" s="51">
        <v>3.0607007751447655</v>
      </c>
      <c r="CC159" s="55">
        <v>5.6371489479036051E-2</v>
      </c>
      <c r="CD159" s="53"/>
      <c r="CE159" s="53">
        <f t="shared" si="22"/>
        <v>4.5968415657875763</v>
      </c>
      <c r="CG159" s="75">
        <f t="shared" si="23"/>
        <v>-2.2121212121212208E-3</v>
      </c>
      <c r="CH159" s="71">
        <f t="shared" si="24"/>
        <v>0</v>
      </c>
      <c r="CI159" s="72"/>
      <c r="CJ159" s="72" t="s">
        <v>62</v>
      </c>
      <c r="CK159" s="78">
        <f>AVERAGE(CG336)</f>
        <v>0</v>
      </c>
      <c r="CL159" s="40"/>
      <c r="CM159" s="75">
        <f t="shared" si="25"/>
        <v>-0.27824452170789971</v>
      </c>
      <c r="CN159" s="72">
        <f t="shared" si="26"/>
        <v>0</v>
      </c>
      <c r="CO159" s="72"/>
      <c r="CP159" s="72" t="s">
        <v>62</v>
      </c>
      <c r="CQ159" s="78">
        <f>AVERAGE(CM336)</f>
        <v>-0.42222681915218152</v>
      </c>
      <c r="CR159" s="40"/>
      <c r="CS159" s="75">
        <f t="shared" si="27"/>
        <v>2.9022442287385708E-2</v>
      </c>
      <c r="CT159" s="72">
        <f t="shared" si="28"/>
        <v>1</v>
      </c>
      <c r="CU159" s="72"/>
      <c r="CV159" s="72" t="s">
        <v>62</v>
      </c>
      <c r="CW159" s="78">
        <f>AVERAGE(CS336)</f>
        <v>-0.71100537998569813</v>
      </c>
      <c r="CX159" s="40"/>
      <c r="CY159" s="75">
        <f t="shared" si="29"/>
        <v>-0.21593782439571579</v>
      </c>
      <c r="CZ159" s="72">
        <f t="shared" si="30"/>
        <v>0</v>
      </c>
      <c r="DA159" s="72"/>
      <c r="DB159" s="72" t="s">
        <v>62</v>
      </c>
      <c r="DC159" s="78">
        <f>AVERAGE(CY336)</f>
        <v>-0.46541746788794469</v>
      </c>
      <c r="DD159" s="40"/>
      <c r="DE159" s="75">
        <f t="shared" si="31"/>
        <v>0.19791790104275897</v>
      </c>
      <c r="DF159" s="72">
        <f t="shared" si="32"/>
        <v>0</v>
      </c>
      <c r="DG159" s="72"/>
      <c r="DH159" s="72" t="s">
        <v>62</v>
      </c>
      <c r="DI159" s="78">
        <f>AVERAGE(DE336)</f>
        <v>-0.71100537998569813</v>
      </c>
      <c r="DK159" s="39">
        <v>4.5968415657875763</v>
      </c>
    </row>
    <row r="160" spans="1:115" x14ac:dyDescent="0.3">
      <c r="A160" s="51">
        <v>148</v>
      </c>
      <c r="B160" s="52">
        <v>2.2750000000000004</v>
      </c>
      <c r="C160" s="53">
        <v>3.75</v>
      </c>
      <c r="D160" s="53">
        <v>5.8571428571428559</v>
      </c>
      <c r="E160" s="54">
        <v>0</v>
      </c>
      <c r="F160" s="53">
        <v>0</v>
      </c>
      <c r="G160" s="53">
        <v>0</v>
      </c>
      <c r="H160" s="53">
        <v>0</v>
      </c>
      <c r="I160" s="53">
        <v>0</v>
      </c>
      <c r="J160" s="53">
        <v>0</v>
      </c>
      <c r="K160" s="53">
        <v>0</v>
      </c>
      <c r="L160" s="54">
        <v>0</v>
      </c>
      <c r="M160" s="55">
        <v>0</v>
      </c>
      <c r="N160" s="53">
        <v>0</v>
      </c>
      <c r="O160" s="53">
        <v>0</v>
      </c>
      <c r="P160" s="53">
        <v>5</v>
      </c>
      <c r="Q160" s="53">
        <v>0</v>
      </c>
      <c r="R160" s="53">
        <v>0</v>
      </c>
      <c r="S160" s="53">
        <v>0</v>
      </c>
      <c r="T160" s="53">
        <v>3.6519741765271831</v>
      </c>
      <c r="U160" s="54">
        <v>200</v>
      </c>
      <c r="V160" s="56">
        <v>0.95</v>
      </c>
      <c r="W160" s="53">
        <v>0.33500000000000002</v>
      </c>
      <c r="X160" s="53">
        <v>0.13644762114043432</v>
      </c>
      <c r="Y160" s="53">
        <v>165</v>
      </c>
      <c r="Z160" s="53">
        <v>0</v>
      </c>
      <c r="AA160" s="53">
        <v>0.99796969696969706</v>
      </c>
      <c r="AB160" s="55">
        <v>8.2695527963899489E-4</v>
      </c>
      <c r="AC160" s="51">
        <v>9.4782168873459582</v>
      </c>
      <c r="AD160" s="51">
        <v>0.17410262064899285</v>
      </c>
      <c r="AE160" s="51">
        <v>7.3238394215299887E-2</v>
      </c>
      <c r="AF160" s="51">
        <v>7.6156000924845974E-3</v>
      </c>
      <c r="AG160" s="51">
        <v>1.0537402530971869</v>
      </c>
      <c r="AH160" s="51">
        <v>2.5324304159956013E-2</v>
      </c>
      <c r="AI160" s="51">
        <v>3.0681188148714824</v>
      </c>
      <c r="AJ160" s="51">
        <v>8.1102790565216132E-2</v>
      </c>
      <c r="AK160" s="51">
        <v>0.52506295693909133</v>
      </c>
      <c r="AL160" s="53">
        <v>4.3037854187886325E-2</v>
      </c>
      <c r="AM160" s="51">
        <v>3.2206815557350104</v>
      </c>
      <c r="AN160" s="55">
        <v>0.12611149012644715</v>
      </c>
      <c r="AP160" s="51">
        <v>148</v>
      </c>
      <c r="AQ160" s="52">
        <v>2.2750000000000004</v>
      </c>
      <c r="AR160" s="53">
        <v>3.75</v>
      </c>
      <c r="AS160" s="53">
        <v>5.8571428571428559</v>
      </c>
      <c r="AT160" s="54">
        <v>0</v>
      </c>
      <c r="AU160" s="53">
        <v>0</v>
      </c>
      <c r="AV160" s="53">
        <v>0</v>
      </c>
      <c r="AW160" s="53">
        <v>0</v>
      </c>
      <c r="AX160" s="53">
        <v>0</v>
      </c>
      <c r="AY160" s="53">
        <v>0</v>
      </c>
      <c r="AZ160" s="53">
        <v>0</v>
      </c>
      <c r="BA160" s="54">
        <v>0</v>
      </c>
      <c r="BB160" s="55">
        <v>0</v>
      </c>
      <c r="BC160" s="53">
        <v>100</v>
      </c>
      <c r="BD160" s="53">
        <v>0</v>
      </c>
      <c r="BE160" s="53">
        <v>5</v>
      </c>
      <c r="BF160" s="53">
        <v>0</v>
      </c>
      <c r="BG160" s="53">
        <v>0</v>
      </c>
      <c r="BH160" s="53">
        <v>0</v>
      </c>
      <c r="BI160" s="53">
        <v>3.6519741765271831</v>
      </c>
      <c r="BJ160" s="54">
        <v>200</v>
      </c>
      <c r="BK160" s="56">
        <v>0.95</v>
      </c>
      <c r="BL160" s="53">
        <v>0.01</v>
      </c>
      <c r="BM160" s="53">
        <v>1.9719565442517552E-2</v>
      </c>
      <c r="BN160" s="53">
        <v>165</v>
      </c>
      <c r="BO160" s="53">
        <v>0</v>
      </c>
      <c r="BP160" s="53">
        <v>0.99993939393939402</v>
      </c>
      <c r="BQ160" s="55">
        <v>1.1951251783343942E-4</v>
      </c>
      <c r="BR160" s="51">
        <v>15.105925636735462</v>
      </c>
      <c r="BS160" s="51">
        <v>0.21021118125841012</v>
      </c>
      <c r="BT160" s="51">
        <v>0.11324814537154806</v>
      </c>
      <c r="BU160" s="51">
        <v>1.1712655234558838E-2</v>
      </c>
      <c r="BV160" s="51">
        <v>1.3571752648029771</v>
      </c>
      <c r="BW160" s="51">
        <v>3.4606737902629255E-2</v>
      </c>
      <c r="BX160" s="51">
        <v>3.0376561607482415</v>
      </c>
      <c r="BY160" s="51">
        <v>4.831835685495222E-2</v>
      </c>
      <c r="BZ160" s="51">
        <v>0.72264968246957262</v>
      </c>
      <c r="CA160" s="53">
        <v>3.5907540765545157E-2</v>
      </c>
      <c r="CB160" s="51">
        <v>3.0376561607482415</v>
      </c>
      <c r="CC160" s="55">
        <v>4.831835685495222E-2</v>
      </c>
      <c r="CD160" s="53"/>
      <c r="CE160" s="53">
        <f t="shared" si="22"/>
        <v>4.6866070578069277</v>
      </c>
      <c r="CG160" s="75">
        <f t="shared" si="23"/>
        <v>-1.9696969696969546E-3</v>
      </c>
      <c r="CH160" s="71">
        <f t="shared" si="24"/>
        <v>0</v>
      </c>
      <c r="CI160" s="72"/>
      <c r="CJ160" s="72" t="s">
        <v>63</v>
      </c>
      <c r="CK160" s="78">
        <f>AVERAGE(CG337:CG338)</f>
        <v>0</v>
      </c>
      <c r="CL160" s="40"/>
      <c r="CM160" s="75">
        <f t="shared" si="25"/>
        <v>-0.30343501170579024</v>
      </c>
      <c r="CN160" s="72">
        <f t="shared" si="26"/>
        <v>0</v>
      </c>
      <c r="CO160" s="72"/>
      <c r="CP160" s="72" t="s">
        <v>63</v>
      </c>
      <c r="CQ160" s="78">
        <f>AVERAGE(CM337:CM338)</f>
        <v>-0.38909206528561791</v>
      </c>
      <c r="CR160" s="40"/>
      <c r="CS160" s="75">
        <f t="shared" si="27"/>
        <v>3.0462654123240895E-2</v>
      </c>
      <c r="CT160" s="72">
        <f t="shared" si="28"/>
        <v>1</v>
      </c>
      <c r="CU160" s="72"/>
      <c r="CV160" s="72" t="s">
        <v>63</v>
      </c>
      <c r="CW160" s="78">
        <f>AVERAGE(CS337:CS338)</f>
        <v>-0.92603782755123421</v>
      </c>
      <c r="CX160" s="40"/>
      <c r="CY160" s="75">
        <f t="shared" si="29"/>
        <v>-0.19758672553048129</v>
      </c>
      <c r="CZ160" s="72">
        <f t="shared" si="30"/>
        <v>0</v>
      </c>
      <c r="DA160" s="72"/>
      <c r="DB160" s="72" t="s">
        <v>63</v>
      </c>
      <c r="DC160" s="78">
        <f>AVERAGE(CY337:CY338)</f>
        <v>-0.44108090619277318</v>
      </c>
      <c r="DD160" s="40"/>
      <c r="DE160" s="75">
        <f t="shared" si="31"/>
        <v>0.18302539498676884</v>
      </c>
      <c r="DF160" s="72">
        <f t="shared" si="32"/>
        <v>0</v>
      </c>
      <c r="DG160" s="72"/>
      <c r="DH160" s="72" t="s">
        <v>63</v>
      </c>
      <c r="DI160" s="78">
        <f>AVERAGE(DE337:DE338)</f>
        <v>-0.92603782755123421</v>
      </c>
      <c r="DK160" s="39">
        <v>4.6866070578069277</v>
      </c>
    </row>
    <row r="161" spans="1:115" x14ac:dyDescent="0.3">
      <c r="A161" s="51">
        <v>153</v>
      </c>
      <c r="B161" s="52">
        <v>2.2750000000000004</v>
      </c>
      <c r="C161" s="53">
        <v>4.833333333333333</v>
      </c>
      <c r="D161" s="53">
        <v>4.7142857142857135</v>
      </c>
      <c r="E161" s="54">
        <v>0</v>
      </c>
      <c r="F161" s="53">
        <v>0</v>
      </c>
      <c r="G161" s="53">
        <v>0</v>
      </c>
      <c r="H161" s="53">
        <v>0</v>
      </c>
      <c r="I161" s="53">
        <v>0</v>
      </c>
      <c r="J161" s="53">
        <v>0</v>
      </c>
      <c r="K161" s="53">
        <v>0</v>
      </c>
      <c r="L161" s="54">
        <v>0</v>
      </c>
      <c r="M161" s="55">
        <v>0</v>
      </c>
      <c r="N161" s="53">
        <v>0</v>
      </c>
      <c r="O161" s="53">
        <v>0</v>
      </c>
      <c r="P161" s="53">
        <v>5</v>
      </c>
      <c r="Q161" s="53">
        <v>0</v>
      </c>
      <c r="R161" s="53">
        <v>0</v>
      </c>
      <c r="S161" s="53">
        <v>0</v>
      </c>
      <c r="T161" s="53">
        <v>3.6519741765271831</v>
      </c>
      <c r="U161" s="54">
        <v>200</v>
      </c>
      <c r="V161" s="56">
        <v>0.95</v>
      </c>
      <c r="W161" s="53">
        <v>0.13</v>
      </c>
      <c r="X161" s="53">
        <v>6.7490388589531283E-2</v>
      </c>
      <c r="Y161" s="53">
        <v>165</v>
      </c>
      <c r="Z161" s="53">
        <v>0</v>
      </c>
      <c r="AA161" s="53">
        <v>0.99921212121212133</v>
      </c>
      <c r="AB161" s="55">
        <v>4.0903265811837163E-4</v>
      </c>
      <c r="AC161" s="51">
        <v>9.7377265012587877</v>
      </c>
      <c r="AD161" s="51">
        <v>0.16488146490007158</v>
      </c>
      <c r="AE161" s="51">
        <v>7.8619108023401468E-2</v>
      </c>
      <c r="AF161" s="51">
        <v>7.249824690752079E-3</v>
      </c>
      <c r="AG161" s="51">
        <v>1.0805646261202215</v>
      </c>
      <c r="AH161" s="51">
        <v>2.3996709248073581E-2</v>
      </c>
      <c r="AI161" s="51">
        <v>3.0768475063188778</v>
      </c>
      <c r="AJ161" s="51">
        <v>7.8833837775088608E-2</v>
      </c>
      <c r="AK161" s="51">
        <v>0.52052536296739382</v>
      </c>
      <c r="AL161" s="53">
        <v>4.0794270439115085E-2</v>
      </c>
      <c r="AM161" s="51">
        <v>3.1228619130010684</v>
      </c>
      <c r="AN161" s="55">
        <v>9.1728967943348103E-2</v>
      </c>
      <c r="AP161" s="51">
        <v>153</v>
      </c>
      <c r="AQ161" s="52">
        <v>2.2750000000000004</v>
      </c>
      <c r="AR161" s="53">
        <v>4.833333333333333</v>
      </c>
      <c r="AS161" s="53">
        <v>4.7142857142857135</v>
      </c>
      <c r="AT161" s="54">
        <v>0</v>
      </c>
      <c r="AU161" s="53">
        <v>0</v>
      </c>
      <c r="AV161" s="53">
        <v>0</v>
      </c>
      <c r="AW161" s="53">
        <v>0</v>
      </c>
      <c r="AX161" s="53">
        <v>0</v>
      </c>
      <c r="AY161" s="53">
        <v>0</v>
      </c>
      <c r="AZ161" s="53">
        <v>0</v>
      </c>
      <c r="BA161" s="54">
        <v>0</v>
      </c>
      <c r="BB161" s="55">
        <v>0</v>
      </c>
      <c r="BC161" s="53">
        <v>100</v>
      </c>
      <c r="BD161" s="53">
        <v>0</v>
      </c>
      <c r="BE161" s="53">
        <v>5</v>
      </c>
      <c r="BF161" s="53">
        <v>0</v>
      </c>
      <c r="BG161" s="53">
        <v>0</v>
      </c>
      <c r="BH161" s="53">
        <v>0</v>
      </c>
      <c r="BI161" s="53">
        <v>3.6519741765271831</v>
      </c>
      <c r="BJ161" s="54">
        <v>200</v>
      </c>
      <c r="BK161" s="56">
        <v>0.95</v>
      </c>
      <c r="BL161" s="53">
        <v>0</v>
      </c>
      <c r="BM161" s="53">
        <v>0</v>
      </c>
      <c r="BN161" s="53">
        <v>165</v>
      </c>
      <c r="BO161" s="53">
        <v>0</v>
      </c>
      <c r="BP161" s="53">
        <v>1</v>
      </c>
      <c r="BQ161" s="55">
        <v>0</v>
      </c>
      <c r="BR161" s="51">
        <v>15.047757575757583</v>
      </c>
      <c r="BS161" s="51">
        <v>0.20500603503820486</v>
      </c>
      <c r="BT161" s="51">
        <v>0.11754404712480027</v>
      </c>
      <c r="BU161" s="51">
        <v>1.1745783173964703E-2</v>
      </c>
      <c r="BV161" s="51">
        <v>1.3814889445161678</v>
      </c>
      <c r="BW161" s="51">
        <v>3.2506095731141445E-2</v>
      </c>
      <c r="BX161" s="51">
        <v>3.0877025897783388</v>
      </c>
      <c r="BY161" s="51">
        <v>5.5215440648031626E-2</v>
      </c>
      <c r="BZ161" s="51">
        <v>0.71188711734433785</v>
      </c>
      <c r="CA161" s="53">
        <v>4.194493298410891E-2</v>
      </c>
      <c r="CB161" s="51">
        <v>3.0877025897783388</v>
      </c>
      <c r="CC161" s="55">
        <v>5.5215440648031626E-2</v>
      </c>
      <c r="CD161" s="53"/>
      <c r="CE161" s="53">
        <f t="shared" si="22"/>
        <v>4.7734384133153203</v>
      </c>
      <c r="CG161" s="75">
        <f t="shared" si="23"/>
        <v>-7.8787878787867083E-4</v>
      </c>
      <c r="CH161" s="71">
        <f t="shared" si="24"/>
        <v>0</v>
      </c>
      <c r="CI161" s="72"/>
      <c r="CJ161" s="72" t="s">
        <v>64</v>
      </c>
      <c r="CK161" s="78">
        <f>CG339</f>
        <v>0</v>
      </c>
      <c r="CL161" s="40"/>
      <c r="CM161" s="75">
        <f t="shared" si="25"/>
        <v>-0.30092431839594624</v>
      </c>
      <c r="CN161" s="72">
        <f t="shared" si="26"/>
        <v>0</v>
      </c>
      <c r="CO161" s="72"/>
      <c r="CP161" s="72" t="s">
        <v>64</v>
      </c>
      <c r="CQ161" s="78">
        <f>CM339</f>
        <v>-0.30981826043345828</v>
      </c>
      <c r="CR161" s="40"/>
      <c r="CS161" s="75">
        <f t="shared" si="27"/>
        <v>-1.0855083459460957E-2</v>
      </c>
      <c r="CT161" s="72">
        <f t="shared" si="28"/>
        <v>1</v>
      </c>
      <c r="CU161" s="72"/>
      <c r="CV161" s="72" t="s">
        <v>64</v>
      </c>
      <c r="CW161" s="78">
        <f>CS339</f>
        <v>-0.83045736500918066</v>
      </c>
      <c r="CX161" s="40"/>
      <c r="CY161" s="75">
        <f t="shared" si="29"/>
        <v>-0.19136175437694403</v>
      </c>
      <c r="CZ161" s="72">
        <f t="shared" si="30"/>
        <v>0</v>
      </c>
      <c r="DA161" s="72"/>
      <c r="DB161" s="72" t="s">
        <v>64</v>
      </c>
      <c r="DC161" s="78">
        <f>CY339</f>
        <v>-0.3857878974966803</v>
      </c>
      <c r="DD161" s="40"/>
      <c r="DE161" s="75">
        <f t="shared" si="31"/>
        <v>3.5159323222729633E-2</v>
      </c>
      <c r="DF161" s="72">
        <f t="shared" si="32"/>
        <v>1</v>
      </c>
      <c r="DG161" s="72"/>
      <c r="DH161" s="72" t="s">
        <v>64</v>
      </c>
      <c r="DI161" s="78">
        <f>DE339</f>
        <v>-0.83045736500918066</v>
      </c>
      <c r="DK161" s="39">
        <v>4.7734384133153203</v>
      </c>
    </row>
    <row r="162" spans="1:115" x14ac:dyDescent="0.3">
      <c r="A162" s="51">
        <v>165</v>
      </c>
      <c r="B162" s="52">
        <v>2.2750000000000004</v>
      </c>
      <c r="C162" s="53">
        <v>6.9999999999999991</v>
      </c>
      <c r="D162" s="53">
        <v>3.5714285714285712</v>
      </c>
      <c r="E162" s="54">
        <v>0</v>
      </c>
      <c r="F162" s="53">
        <v>0</v>
      </c>
      <c r="G162" s="53">
        <v>0</v>
      </c>
      <c r="H162" s="53">
        <v>0</v>
      </c>
      <c r="I162" s="53">
        <v>0</v>
      </c>
      <c r="J162" s="53">
        <v>0</v>
      </c>
      <c r="K162" s="53">
        <v>0</v>
      </c>
      <c r="L162" s="54">
        <v>0</v>
      </c>
      <c r="M162" s="55">
        <v>0</v>
      </c>
      <c r="N162" s="53">
        <v>0</v>
      </c>
      <c r="O162" s="53">
        <v>0</v>
      </c>
      <c r="P162" s="53">
        <v>5</v>
      </c>
      <c r="Q162" s="53">
        <v>0</v>
      </c>
      <c r="R162" s="53">
        <v>0</v>
      </c>
      <c r="S162" s="53">
        <v>0</v>
      </c>
      <c r="T162" s="53">
        <v>3.6519741765271831</v>
      </c>
      <c r="U162" s="54">
        <v>200</v>
      </c>
      <c r="V162" s="56">
        <v>0.95</v>
      </c>
      <c r="W162" s="53">
        <v>0.14000000000000001</v>
      </c>
      <c r="X162" s="53">
        <v>9.170793685137843E-2</v>
      </c>
      <c r="Y162" s="53">
        <v>165</v>
      </c>
      <c r="Z162" s="53">
        <v>0</v>
      </c>
      <c r="AA162" s="53">
        <v>0.99915151515151535</v>
      </c>
      <c r="AB162" s="55">
        <v>5.558056778871424E-4</v>
      </c>
      <c r="AC162" s="51">
        <v>10.756904394976445</v>
      </c>
      <c r="AD162" s="51">
        <v>0.1797624567436327</v>
      </c>
      <c r="AE162" s="51">
        <v>8.487371757145834E-2</v>
      </c>
      <c r="AF162" s="51">
        <v>7.5341544595443318E-3</v>
      </c>
      <c r="AG162" s="51">
        <v>1.1048179943165688</v>
      </c>
      <c r="AH162" s="51">
        <v>2.7495485920341095E-2</v>
      </c>
      <c r="AI162" s="51">
        <v>3.0789373671476752</v>
      </c>
      <c r="AJ162" s="51">
        <v>8.4124323458906178E-2</v>
      </c>
      <c r="AK162" s="51">
        <v>0.56472760732664118</v>
      </c>
      <c r="AL162" s="53">
        <v>4.4430075071275617E-2</v>
      </c>
      <c r="AM162" s="51">
        <v>3.1545891193940387</v>
      </c>
      <c r="AN162" s="55">
        <v>0.11640976512022655</v>
      </c>
      <c r="AP162" s="51">
        <v>165</v>
      </c>
      <c r="AQ162" s="52">
        <v>2.2750000000000004</v>
      </c>
      <c r="AR162" s="53">
        <v>6.9999999999999991</v>
      </c>
      <c r="AS162" s="53">
        <v>3.5714285714285712</v>
      </c>
      <c r="AT162" s="54">
        <v>0</v>
      </c>
      <c r="AU162" s="53">
        <v>0</v>
      </c>
      <c r="AV162" s="53">
        <v>0</v>
      </c>
      <c r="AW162" s="53">
        <v>0</v>
      </c>
      <c r="AX162" s="53">
        <v>0</v>
      </c>
      <c r="AY162" s="53">
        <v>0</v>
      </c>
      <c r="AZ162" s="53">
        <v>0</v>
      </c>
      <c r="BA162" s="54">
        <v>0</v>
      </c>
      <c r="BB162" s="55">
        <v>0</v>
      </c>
      <c r="BC162" s="53">
        <v>100</v>
      </c>
      <c r="BD162" s="53">
        <v>0</v>
      </c>
      <c r="BE162" s="53">
        <v>5</v>
      </c>
      <c r="BF162" s="53">
        <v>0</v>
      </c>
      <c r="BG162" s="53">
        <v>0</v>
      </c>
      <c r="BH162" s="53">
        <v>0</v>
      </c>
      <c r="BI162" s="53">
        <v>3.6519741765271831</v>
      </c>
      <c r="BJ162" s="54">
        <v>200</v>
      </c>
      <c r="BK162" s="56">
        <v>0.95</v>
      </c>
      <c r="BL162" s="53">
        <v>5.0000000000000001E-3</v>
      </c>
      <c r="BM162" s="53">
        <v>9.8597827212587759E-3</v>
      </c>
      <c r="BN162" s="53">
        <v>165</v>
      </c>
      <c r="BO162" s="53">
        <v>0</v>
      </c>
      <c r="BP162" s="53">
        <v>0.99996969696969695</v>
      </c>
      <c r="BQ162" s="55">
        <v>5.9756258916720239E-5</v>
      </c>
      <c r="BR162" s="51">
        <v>17.158826311899478</v>
      </c>
      <c r="BS162" s="51">
        <v>0.20536712168503918</v>
      </c>
      <c r="BT162" s="51">
        <v>0.11614744799902427</v>
      </c>
      <c r="BU162" s="51">
        <v>1.226616441559605E-2</v>
      </c>
      <c r="BV162" s="51">
        <v>1.4845946086756254</v>
      </c>
      <c r="BW162" s="51">
        <v>3.9581208032477742E-2</v>
      </c>
      <c r="BX162" s="51">
        <v>3.2367944673786524</v>
      </c>
      <c r="BY162" s="51">
        <v>4.7425995494935994E-2</v>
      </c>
      <c r="BZ162" s="51">
        <v>0.79593813688874204</v>
      </c>
      <c r="CA162" s="53">
        <v>3.9851958355519176E-2</v>
      </c>
      <c r="CB162" s="51">
        <v>3.2367944673786524</v>
      </c>
      <c r="CC162" s="55">
        <v>4.7425995494935994E-2</v>
      </c>
      <c r="CD162" s="53"/>
      <c r="CE162" s="53">
        <f t="shared" si="22"/>
        <v>5</v>
      </c>
      <c r="CG162" s="75">
        <f t="shared" si="23"/>
        <v>-8.1818181818160696E-4</v>
      </c>
      <c r="CH162" s="71">
        <f t="shared" si="24"/>
        <v>0</v>
      </c>
      <c r="CI162" s="72"/>
      <c r="CJ162" s="72" t="s">
        <v>67</v>
      </c>
      <c r="CK162" s="77">
        <f>AVERAGE(CK146:CK161)</f>
        <v>-3.8827651515151475E-2</v>
      </c>
      <c r="CL162" s="40"/>
      <c r="CM162" s="75">
        <f t="shared" si="25"/>
        <v>-0.37977661435905663</v>
      </c>
      <c r="CN162" s="72">
        <f t="shared" si="26"/>
        <v>0</v>
      </c>
      <c r="CO162" s="72"/>
      <c r="CP162" s="72" t="s">
        <v>67</v>
      </c>
      <c r="CQ162" s="77">
        <f>AVERAGE(CQ146:CQ161)</f>
        <v>-0.18652315790961832</v>
      </c>
      <c r="CR162" s="40"/>
      <c r="CS162" s="75">
        <f t="shared" si="27"/>
        <v>-0.15785710023097721</v>
      </c>
      <c r="CT162" s="72">
        <f t="shared" si="28"/>
        <v>0</v>
      </c>
      <c r="CU162" s="72"/>
      <c r="CV162" s="72" t="s">
        <v>67</v>
      </c>
      <c r="CW162" s="77">
        <f>AVERAGE(CW146:CW161)</f>
        <v>-0.32741695388143865</v>
      </c>
      <c r="CX162" s="40"/>
      <c r="CY162" s="75">
        <f t="shared" si="29"/>
        <v>-0.23121052956210086</v>
      </c>
      <c r="CZ162" s="72">
        <f t="shared" si="30"/>
        <v>0</v>
      </c>
      <c r="DA162" s="72"/>
      <c r="DB162" s="72" t="s">
        <v>67</v>
      </c>
      <c r="DC162" s="77">
        <f>AVERAGE(DC146:DC161)</f>
        <v>0.88697984984543443</v>
      </c>
      <c r="DD162" s="40"/>
      <c r="DE162" s="75">
        <f t="shared" si="31"/>
        <v>-8.2205347984613653E-2</v>
      </c>
      <c r="DF162" s="72">
        <f t="shared" si="32"/>
        <v>1</v>
      </c>
      <c r="DG162" s="72"/>
      <c r="DH162" s="72" t="s">
        <v>67</v>
      </c>
      <c r="DI162" s="77">
        <f>AVERAGE(DI146:DI161)</f>
        <v>1.170544774021903</v>
      </c>
      <c r="DK162" s="39">
        <v>5</v>
      </c>
    </row>
    <row r="163" spans="1:115" x14ac:dyDescent="0.3">
      <c r="A163" s="51">
        <v>149</v>
      </c>
      <c r="B163" s="52">
        <v>2.2750000000000004</v>
      </c>
      <c r="C163" s="53">
        <v>3.75</v>
      </c>
      <c r="D163" s="53">
        <v>6.9999999999999982</v>
      </c>
      <c r="E163" s="54">
        <v>0</v>
      </c>
      <c r="F163" s="53">
        <v>0</v>
      </c>
      <c r="G163" s="53">
        <v>0</v>
      </c>
      <c r="H163" s="53">
        <v>0</v>
      </c>
      <c r="I163" s="53">
        <v>0</v>
      </c>
      <c r="J163" s="53">
        <v>0</v>
      </c>
      <c r="K163" s="53">
        <v>0</v>
      </c>
      <c r="L163" s="54">
        <v>0</v>
      </c>
      <c r="M163" s="55">
        <v>0</v>
      </c>
      <c r="N163" s="53">
        <v>0</v>
      </c>
      <c r="O163" s="53">
        <v>0</v>
      </c>
      <c r="P163" s="53">
        <v>5</v>
      </c>
      <c r="Q163" s="53">
        <v>0</v>
      </c>
      <c r="R163" s="53">
        <v>0</v>
      </c>
      <c r="S163" s="53">
        <v>0</v>
      </c>
      <c r="T163" s="53">
        <v>3.6519741765271831</v>
      </c>
      <c r="U163" s="54">
        <v>200</v>
      </c>
      <c r="V163" s="56">
        <v>0.95</v>
      </c>
      <c r="W163" s="53">
        <v>8.5000000000000006E-2</v>
      </c>
      <c r="X163" s="53">
        <v>4.9968203631971034E-2</v>
      </c>
      <c r="Y163" s="53">
        <v>165</v>
      </c>
      <c r="Z163" s="53">
        <v>0</v>
      </c>
      <c r="AA163" s="53">
        <v>0.99948484848484864</v>
      </c>
      <c r="AB163" s="55">
        <v>3.028375977695226E-4</v>
      </c>
      <c r="AC163" s="51">
        <v>11.00509636470613</v>
      </c>
      <c r="AD163" s="51">
        <v>0.17788375337525797</v>
      </c>
      <c r="AE163" s="51">
        <v>8.701591936491139E-2</v>
      </c>
      <c r="AF163" s="51">
        <v>7.2735741075750414E-3</v>
      </c>
      <c r="AG163" s="51">
        <v>1.1526632770520131</v>
      </c>
      <c r="AH163" s="51">
        <v>2.7500665464046035E-2</v>
      </c>
      <c r="AI163" s="51">
        <v>3.0884426288269733</v>
      </c>
      <c r="AJ163" s="51">
        <v>7.8126561258976907E-2</v>
      </c>
      <c r="AK163" s="51">
        <v>0.57460837031839074</v>
      </c>
      <c r="AL163" s="53">
        <v>4.2303032382997798E-2</v>
      </c>
      <c r="AM163" s="51">
        <v>3.1332563848024595</v>
      </c>
      <c r="AN163" s="55">
        <v>9.4848257498019936E-2</v>
      </c>
      <c r="AP163" s="51">
        <v>149</v>
      </c>
      <c r="AQ163" s="52">
        <v>2.2750000000000004</v>
      </c>
      <c r="AR163" s="53">
        <v>3.75</v>
      </c>
      <c r="AS163" s="53">
        <v>6.9999999999999982</v>
      </c>
      <c r="AT163" s="54">
        <v>0</v>
      </c>
      <c r="AU163" s="53">
        <v>0</v>
      </c>
      <c r="AV163" s="53">
        <v>0</v>
      </c>
      <c r="AW163" s="53">
        <v>0</v>
      </c>
      <c r="AX163" s="53">
        <v>0</v>
      </c>
      <c r="AY163" s="53">
        <v>0</v>
      </c>
      <c r="AZ163" s="53">
        <v>0</v>
      </c>
      <c r="BA163" s="54">
        <v>0</v>
      </c>
      <c r="BB163" s="55">
        <v>0</v>
      </c>
      <c r="BC163" s="53">
        <v>100</v>
      </c>
      <c r="BD163" s="53">
        <v>0</v>
      </c>
      <c r="BE163" s="53">
        <v>5</v>
      </c>
      <c r="BF163" s="53">
        <v>0</v>
      </c>
      <c r="BG163" s="53">
        <v>0</v>
      </c>
      <c r="BH163" s="53">
        <v>0</v>
      </c>
      <c r="BI163" s="53">
        <v>3.6519741765271831</v>
      </c>
      <c r="BJ163" s="54">
        <v>200</v>
      </c>
      <c r="BK163" s="56">
        <v>0.95</v>
      </c>
      <c r="BL163" s="53">
        <v>0</v>
      </c>
      <c r="BM163" s="53">
        <v>0</v>
      </c>
      <c r="BN163" s="53">
        <v>165</v>
      </c>
      <c r="BO163" s="53">
        <v>0</v>
      </c>
      <c r="BP163" s="53">
        <v>1</v>
      </c>
      <c r="BQ163" s="55">
        <v>0</v>
      </c>
      <c r="BR163" s="51">
        <v>18.8199696969697</v>
      </c>
      <c r="BS163" s="51">
        <v>0.19003228369811315</v>
      </c>
      <c r="BT163" s="51">
        <v>0.11156199890988283</v>
      </c>
      <c r="BU163" s="51">
        <v>1.2303197653572542E-2</v>
      </c>
      <c r="BV163" s="51">
        <v>1.472429473233833</v>
      </c>
      <c r="BW163" s="51">
        <v>4.2902326677553955E-2</v>
      </c>
      <c r="BX163" s="51">
        <v>3.3629680546529421</v>
      </c>
      <c r="BY163" s="51">
        <v>5.4092539862490081E-2</v>
      </c>
      <c r="BZ163" s="51">
        <v>0.75763684714834123</v>
      </c>
      <c r="CA163" s="53">
        <v>3.8787636465590927E-2</v>
      </c>
      <c r="CB163" s="51">
        <v>3.3629680546529421</v>
      </c>
      <c r="CC163" s="55">
        <v>5.4092539862490081E-2</v>
      </c>
      <c r="CD163" s="53"/>
      <c r="CE163" s="53">
        <f t="shared" si="22"/>
        <v>5.1234753829797981</v>
      </c>
      <c r="CG163" s="75">
        <f t="shared" si="23"/>
        <v>-5.1515151515135749E-4</v>
      </c>
      <c r="CH163" s="71">
        <f t="shared" si="24"/>
        <v>0</v>
      </c>
      <c r="CI163" s="72"/>
      <c r="CJ163" s="79"/>
      <c r="CK163" s="80"/>
      <c r="CL163" s="40"/>
      <c r="CM163" s="75">
        <f t="shared" si="25"/>
        <v>-0.3197661961818199</v>
      </c>
      <c r="CN163" s="72">
        <f t="shared" si="26"/>
        <v>0</v>
      </c>
      <c r="CO163" s="72"/>
      <c r="CP163" s="79"/>
      <c r="CQ163" s="80"/>
      <c r="CR163" s="40"/>
      <c r="CS163" s="75">
        <f t="shared" si="27"/>
        <v>-0.27452542582596884</v>
      </c>
      <c r="CT163" s="72">
        <f t="shared" si="28"/>
        <v>0</v>
      </c>
      <c r="CU163" s="72"/>
      <c r="CV163" s="79"/>
      <c r="CW163" s="80"/>
      <c r="CX163" s="40"/>
      <c r="CY163" s="75">
        <f t="shared" si="29"/>
        <v>-0.18302847682995049</v>
      </c>
      <c r="CZ163" s="72">
        <f t="shared" si="30"/>
        <v>0</v>
      </c>
      <c r="DA163" s="72"/>
      <c r="DB163" s="79"/>
      <c r="DC163" s="80"/>
      <c r="DD163" s="40"/>
      <c r="DE163" s="75">
        <f t="shared" si="31"/>
        <v>-0.22971166985048264</v>
      </c>
      <c r="DF163" s="72">
        <f t="shared" si="32"/>
        <v>0</v>
      </c>
      <c r="DG163" s="72"/>
      <c r="DH163" s="79"/>
      <c r="DI163" s="80"/>
      <c r="DK163" s="39">
        <v>5.1234753829797981</v>
      </c>
    </row>
    <row r="164" spans="1:115" x14ac:dyDescent="0.3">
      <c r="A164" s="51">
        <v>159</v>
      </c>
      <c r="B164" s="52">
        <v>2.2750000000000004</v>
      </c>
      <c r="C164" s="53">
        <v>5.9166666666666661</v>
      </c>
      <c r="D164" s="53">
        <v>4.7142857142857135</v>
      </c>
      <c r="E164" s="54">
        <v>0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53">
        <v>0</v>
      </c>
      <c r="L164" s="54">
        <v>0</v>
      </c>
      <c r="M164" s="55">
        <v>0</v>
      </c>
      <c r="N164" s="53">
        <v>0</v>
      </c>
      <c r="O164" s="53">
        <v>0</v>
      </c>
      <c r="P164" s="53">
        <v>5</v>
      </c>
      <c r="Q164" s="53">
        <v>0</v>
      </c>
      <c r="R164" s="53">
        <v>0</v>
      </c>
      <c r="S164" s="53">
        <v>0</v>
      </c>
      <c r="T164" s="53">
        <v>3.6519741765271831</v>
      </c>
      <c r="U164" s="54">
        <v>200</v>
      </c>
      <c r="V164" s="56">
        <v>0.95</v>
      </c>
      <c r="W164" s="53">
        <v>0.03</v>
      </c>
      <c r="X164" s="53">
        <v>3.398322041732009E-2</v>
      </c>
      <c r="Y164" s="53">
        <v>165</v>
      </c>
      <c r="Z164" s="53">
        <v>0</v>
      </c>
      <c r="AA164" s="53">
        <v>0.99981818181818183</v>
      </c>
      <c r="AB164" s="55">
        <v>2.0595891162012242E-4</v>
      </c>
      <c r="AC164" s="51">
        <v>11.648203559990145</v>
      </c>
      <c r="AD164" s="51">
        <v>0.18639524060098908</v>
      </c>
      <c r="AE164" s="51">
        <v>8.7611417214109866E-2</v>
      </c>
      <c r="AF164" s="51">
        <v>8.3511476183282755E-3</v>
      </c>
      <c r="AG164" s="51">
        <v>1.1596562691648546</v>
      </c>
      <c r="AH164" s="51">
        <v>2.9352618231284919E-2</v>
      </c>
      <c r="AI164" s="51">
        <v>3.1259792836005191</v>
      </c>
      <c r="AJ164" s="51">
        <v>7.5590172867641456E-2</v>
      </c>
      <c r="AK164" s="51">
        <v>0.58429546103745933</v>
      </c>
      <c r="AL164" s="53">
        <v>4.1604307589357944E-2</v>
      </c>
      <c r="AM164" s="51">
        <v>3.1379515201937722</v>
      </c>
      <c r="AN164" s="55">
        <v>7.8831604882951725E-2</v>
      </c>
      <c r="AP164" s="51">
        <v>159</v>
      </c>
      <c r="AQ164" s="52">
        <v>2.2750000000000004</v>
      </c>
      <c r="AR164" s="53">
        <v>5.9166666666666661</v>
      </c>
      <c r="AS164" s="53">
        <v>4.7142857142857135</v>
      </c>
      <c r="AT164" s="54">
        <v>0</v>
      </c>
      <c r="AU164" s="53">
        <v>0</v>
      </c>
      <c r="AV164" s="53">
        <v>0</v>
      </c>
      <c r="AW164" s="53">
        <v>0</v>
      </c>
      <c r="AX164" s="53">
        <v>0</v>
      </c>
      <c r="AY164" s="53">
        <v>0</v>
      </c>
      <c r="AZ164" s="53">
        <v>0</v>
      </c>
      <c r="BA164" s="54">
        <v>0</v>
      </c>
      <c r="BB164" s="55">
        <v>0</v>
      </c>
      <c r="BC164" s="53">
        <v>100</v>
      </c>
      <c r="BD164" s="53">
        <v>0</v>
      </c>
      <c r="BE164" s="53">
        <v>5</v>
      </c>
      <c r="BF164" s="53">
        <v>0</v>
      </c>
      <c r="BG164" s="53">
        <v>0</v>
      </c>
      <c r="BH164" s="53">
        <v>0</v>
      </c>
      <c r="BI164" s="53">
        <v>3.6519741765271831</v>
      </c>
      <c r="BJ164" s="54">
        <v>200</v>
      </c>
      <c r="BK164" s="56">
        <v>0.95</v>
      </c>
      <c r="BL164" s="53">
        <v>0</v>
      </c>
      <c r="BM164" s="53">
        <v>0</v>
      </c>
      <c r="BN164" s="53">
        <v>165</v>
      </c>
      <c r="BO164" s="53">
        <v>0</v>
      </c>
      <c r="BP164" s="53">
        <v>1</v>
      </c>
      <c r="BQ164" s="55">
        <v>0</v>
      </c>
      <c r="BR164" s="51">
        <v>18.584060606060604</v>
      </c>
      <c r="BS164" s="51">
        <v>0.20742962259338263</v>
      </c>
      <c r="BT164" s="51">
        <v>0.12374431292359882</v>
      </c>
      <c r="BU164" s="51">
        <v>1.2039294801642135E-2</v>
      </c>
      <c r="BV164" s="51">
        <v>1.5534379100521025</v>
      </c>
      <c r="BW164" s="51">
        <v>4.020659148262503E-2</v>
      </c>
      <c r="BX164" s="51">
        <v>3.3569477722022616</v>
      </c>
      <c r="BY164" s="51">
        <v>5.151534823969868E-2</v>
      </c>
      <c r="BZ164" s="51">
        <v>0.77794605209788048</v>
      </c>
      <c r="CA164" s="53">
        <v>4.1443707309148266E-2</v>
      </c>
      <c r="CB164" s="51">
        <v>3.3569477722022616</v>
      </c>
      <c r="CC164" s="55">
        <v>5.151534823969868E-2</v>
      </c>
      <c r="CD164" s="53"/>
      <c r="CE164" s="53">
        <f t="shared" si="22"/>
        <v>5.2813688701753385</v>
      </c>
      <c r="CG164" s="75">
        <f t="shared" si="23"/>
        <v>-1.8181818181817189E-4</v>
      </c>
      <c r="CH164" s="71">
        <f t="shared" si="24"/>
        <v>1</v>
      </c>
      <c r="CI164" s="72"/>
      <c r="CJ164" s="72" t="s">
        <v>75</v>
      </c>
      <c r="CK164" s="77"/>
      <c r="CL164" s="40"/>
      <c r="CM164" s="75">
        <f t="shared" si="25"/>
        <v>-0.39378164088724787</v>
      </c>
      <c r="CN164" s="72">
        <f t="shared" si="26"/>
        <v>0</v>
      </c>
      <c r="CO164" s="72"/>
      <c r="CP164" s="72" t="s">
        <v>75</v>
      </c>
      <c r="CQ164" s="77"/>
      <c r="CR164" s="40"/>
      <c r="CS164" s="75">
        <f t="shared" si="27"/>
        <v>-0.23096848860174246</v>
      </c>
      <c r="CT164" s="72">
        <f t="shared" si="28"/>
        <v>0</v>
      </c>
      <c r="CU164" s="72"/>
      <c r="CV164" s="72" t="s">
        <v>75</v>
      </c>
      <c r="CW164" s="77"/>
      <c r="CX164" s="40"/>
      <c r="CY164" s="75">
        <f t="shared" si="29"/>
        <v>-0.19365059106042115</v>
      </c>
      <c r="CZ164" s="72">
        <f t="shared" si="30"/>
        <v>0</v>
      </c>
      <c r="DA164" s="72"/>
      <c r="DB164" s="72" t="s">
        <v>75</v>
      </c>
      <c r="DC164" s="77"/>
      <c r="DD164" s="40"/>
      <c r="DE164" s="75">
        <f t="shared" si="31"/>
        <v>-0.21899625200848938</v>
      </c>
      <c r="DF164" s="72">
        <f t="shared" si="32"/>
        <v>0</v>
      </c>
      <c r="DG164" s="72"/>
      <c r="DH164" s="72" t="s">
        <v>75</v>
      </c>
      <c r="DI164" s="77"/>
      <c r="DK164" s="39">
        <v>5.2813688701753385</v>
      </c>
    </row>
    <row r="165" spans="1:115" x14ac:dyDescent="0.3">
      <c r="A165" s="51">
        <v>154</v>
      </c>
      <c r="B165" s="52">
        <v>2.2750000000000004</v>
      </c>
      <c r="C165" s="53">
        <v>4.833333333333333</v>
      </c>
      <c r="D165" s="53">
        <v>5.8571428571428559</v>
      </c>
      <c r="E165" s="54">
        <v>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4">
        <v>0</v>
      </c>
      <c r="M165" s="55">
        <v>0</v>
      </c>
      <c r="N165" s="53">
        <v>0</v>
      </c>
      <c r="O165" s="53">
        <v>0</v>
      </c>
      <c r="P165" s="53">
        <v>5</v>
      </c>
      <c r="Q165" s="53">
        <v>0</v>
      </c>
      <c r="R165" s="53">
        <v>0</v>
      </c>
      <c r="S165" s="53">
        <v>0</v>
      </c>
      <c r="T165" s="53">
        <v>3.6519741765271831</v>
      </c>
      <c r="U165" s="54">
        <v>200</v>
      </c>
      <c r="V165" s="56">
        <v>0.95</v>
      </c>
      <c r="W165" s="53">
        <v>7.4999999999999997E-2</v>
      </c>
      <c r="X165" s="53">
        <v>6.3963644978096978E-2</v>
      </c>
      <c r="Y165" s="53">
        <v>165</v>
      </c>
      <c r="Z165" s="53">
        <v>0</v>
      </c>
      <c r="AA165" s="53">
        <v>0.99954545454545451</v>
      </c>
      <c r="AB165" s="55">
        <v>3.8765845441270932E-4</v>
      </c>
      <c r="AC165" s="51">
        <v>11.814822016066701</v>
      </c>
      <c r="AD165" s="51">
        <v>0.17653689086352212</v>
      </c>
      <c r="AE165" s="51">
        <v>8.2677921388387365E-2</v>
      </c>
      <c r="AF165" s="51">
        <v>7.394920060930581E-3</v>
      </c>
      <c r="AG165" s="51">
        <v>1.1706858006834375</v>
      </c>
      <c r="AH165" s="51">
        <v>2.9447251324280169E-2</v>
      </c>
      <c r="AI165" s="51">
        <v>3.1283757387296545</v>
      </c>
      <c r="AJ165" s="51">
        <v>7.8726468248584786E-2</v>
      </c>
      <c r="AK165" s="51">
        <v>0.56822800151236275</v>
      </c>
      <c r="AL165" s="53">
        <v>4.2371498853636211E-2</v>
      </c>
      <c r="AM165" s="51">
        <v>3.1773817694026421</v>
      </c>
      <c r="AN165" s="55">
        <v>9.8955516496643317E-2</v>
      </c>
      <c r="AP165" s="51">
        <v>154</v>
      </c>
      <c r="AQ165" s="52">
        <v>2.2750000000000004</v>
      </c>
      <c r="AR165" s="53">
        <v>4.833333333333333</v>
      </c>
      <c r="AS165" s="53">
        <v>5.8571428571428559</v>
      </c>
      <c r="AT165" s="54">
        <v>0</v>
      </c>
      <c r="AU165" s="53">
        <v>0</v>
      </c>
      <c r="AV165" s="53">
        <v>0</v>
      </c>
      <c r="AW165" s="53">
        <v>0</v>
      </c>
      <c r="AX165" s="53">
        <v>0</v>
      </c>
      <c r="AY165" s="53">
        <v>0</v>
      </c>
      <c r="AZ165" s="53">
        <v>0</v>
      </c>
      <c r="BA165" s="54">
        <v>0</v>
      </c>
      <c r="BB165" s="55">
        <v>0</v>
      </c>
      <c r="BC165" s="53">
        <v>100</v>
      </c>
      <c r="BD165" s="53">
        <v>0</v>
      </c>
      <c r="BE165" s="53">
        <v>5</v>
      </c>
      <c r="BF165" s="53">
        <v>0</v>
      </c>
      <c r="BG165" s="53">
        <v>0</v>
      </c>
      <c r="BH165" s="53">
        <v>0</v>
      </c>
      <c r="BI165" s="53">
        <v>3.6519741765271831</v>
      </c>
      <c r="BJ165" s="54">
        <v>200</v>
      </c>
      <c r="BK165" s="56">
        <v>0.95</v>
      </c>
      <c r="BL165" s="53">
        <v>0</v>
      </c>
      <c r="BM165" s="53">
        <v>0</v>
      </c>
      <c r="BN165" s="53">
        <v>165</v>
      </c>
      <c r="BO165" s="53">
        <v>0</v>
      </c>
      <c r="BP165" s="53">
        <v>1</v>
      </c>
      <c r="BQ165" s="55">
        <v>0</v>
      </c>
      <c r="BR165" s="51">
        <v>18.749696969696977</v>
      </c>
      <c r="BS165" s="51">
        <v>0.20776800964809583</v>
      </c>
      <c r="BT165" s="51">
        <v>0.11844367511046455</v>
      </c>
      <c r="BU165" s="51">
        <v>1.2436846100013676E-2</v>
      </c>
      <c r="BV165" s="51">
        <v>1.485657369033099</v>
      </c>
      <c r="BW165" s="51">
        <v>4.5152480000731424E-2</v>
      </c>
      <c r="BX165" s="51">
        <v>3.3342757999190922</v>
      </c>
      <c r="BY165" s="51">
        <v>5.1663371948158454E-2</v>
      </c>
      <c r="BZ165" s="51">
        <v>0.76014019701958291</v>
      </c>
      <c r="CA165" s="53">
        <v>3.8679677982482119E-2</v>
      </c>
      <c r="CB165" s="51">
        <v>3.3342757999190922</v>
      </c>
      <c r="CC165" s="55">
        <v>5.1663371948158454E-2</v>
      </c>
      <c r="CD165" s="53"/>
      <c r="CE165" s="53">
        <f t="shared" si="22"/>
        <v>5.320669488844783</v>
      </c>
      <c r="CG165" s="75">
        <f t="shared" si="23"/>
        <v>-4.5454545454548523E-4</v>
      </c>
      <c r="CH165" s="71">
        <f t="shared" si="24"/>
        <v>0</v>
      </c>
      <c r="CI165" s="72"/>
      <c r="CJ165" s="72" t="s">
        <v>48</v>
      </c>
      <c r="CK165" s="77" t="s">
        <v>73</v>
      </c>
      <c r="CL165" s="40"/>
      <c r="CM165" s="75">
        <f t="shared" si="25"/>
        <v>-0.31497156834966145</v>
      </c>
      <c r="CN165" s="72">
        <f t="shared" si="26"/>
        <v>0</v>
      </c>
      <c r="CO165" s="72"/>
      <c r="CP165" s="72" t="s">
        <v>48</v>
      </c>
      <c r="CQ165" s="77" t="s">
        <v>73</v>
      </c>
      <c r="CR165" s="40"/>
      <c r="CS165" s="75">
        <f t="shared" si="27"/>
        <v>-0.20590006118943771</v>
      </c>
      <c r="CT165" s="72">
        <f t="shared" si="28"/>
        <v>0</v>
      </c>
      <c r="CU165" s="72"/>
      <c r="CV165" s="72" t="s">
        <v>48</v>
      </c>
      <c r="CW165" s="77" t="s">
        <v>73</v>
      </c>
      <c r="CX165" s="40"/>
      <c r="CY165" s="75">
        <f t="shared" si="29"/>
        <v>-0.19191219550722016</v>
      </c>
      <c r="CZ165" s="72">
        <f t="shared" si="30"/>
        <v>0</v>
      </c>
      <c r="DA165" s="72"/>
      <c r="DB165" s="72" t="s">
        <v>48</v>
      </c>
      <c r="DC165" s="77" t="s">
        <v>73</v>
      </c>
      <c r="DD165" s="40"/>
      <c r="DE165" s="75">
        <f t="shared" si="31"/>
        <v>-0.15689403051645012</v>
      </c>
      <c r="DF165" s="72">
        <f t="shared" si="32"/>
        <v>0</v>
      </c>
      <c r="DG165" s="72"/>
      <c r="DH165" s="72" t="s">
        <v>48</v>
      </c>
      <c r="DI165" s="77" t="s">
        <v>73</v>
      </c>
      <c r="DK165" s="39">
        <v>5.320669488844783</v>
      </c>
    </row>
    <row r="166" spans="1:115" x14ac:dyDescent="0.3">
      <c r="A166" s="51">
        <v>166</v>
      </c>
      <c r="B166" s="52">
        <v>2.2750000000000004</v>
      </c>
      <c r="C166" s="53">
        <v>6.9999999999999991</v>
      </c>
      <c r="D166" s="53">
        <v>4.7142857142857135</v>
      </c>
      <c r="E166" s="54">
        <v>0</v>
      </c>
      <c r="F166" s="53">
        <v>0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4">
        <v>0</v>
      </c>
      <c r="M166" s="55">
        <v>0</v>
      </c>
      <c r="N166" s="53">
        <v>0</v>
      </c>
      <c r="O166" s="53">
        <v>0</v>
      </c>
      <c r="P166" s="53">
        <v>5</v>
      </c>
      <c r="Q166" s="53">
        <v>0</v>
      </c>
      <c r="R166" s="53">
        <v>0</v>
      </c>
      <c r="S166" s="53">
        <v>0</v>
      </c>
      <c r="T166" s="53">
        <v>3.6519741765271831</v>
      </c>
      <c r="U166" s="54">
        <v>200</v>
      </c>
      <c r="V166" s="56">
        <v>0.95</v>
      </c>
      <c r="W166" s="53">
        <v>0</v>
      </c>
      <c r="X166" s="53">
        <v>0</v>
      </c>
      <c r="Y166" s="53">
        <v>165</v>
      </c>
      <c r="Z166" s="53">
        <v>0</v>
      </c>
      <c r="AA166" s="53">
        <v>1</v>
      </c>
      <c r="AB166" s="55">
        <v>0</v>
      </c>
      <c r="AC166" s="51">
        <v>13.352151515151515</v>
      </c>
      <c r="AD166" s="51">
        <v>0.18845186420670834</v>
      </c>
      <c r="AE166" s="51">
        <v>9.6946639255778691E-2</v>
      </c>
      <c r="AF166" s="51">
        <v>8.8892708039049681E-3</v>
      </c>
      <c r="AG166" s="51">
        <v>1.279786265762259</v>
      </c>
      <c r="AH166" s="51">
        <v>3.239307773398261E-2</v>
      </c>
      <c r="AI166" s="51">
        <v>3.2123444653519071</v>
      </c>
      <c r="AJ166" s="51">
        <v>7.0793467300299368E-2</v>
      </c>
      <c r="AK166" s="51">
        <v>0.62750781748512874</v>
      </c>
      <c r="AL166" s="53">
        <v>4.1690052368807101E-2</v>
      </c>
      <c r="AM166" s="51">
        <v>3.2123444653519071</v>
      </c>
      <c r="AN166" s="55">
        <v>7.0793467300299368E-2</v>
      </c>
      <c r="AP166" s="51">
        <v>166</v>
      </c>
      <c r="AQ166" s="52">
        <v>2.2750000000000004</v>
      </c>
      <c r="AR166" s="53">
        <v>6.9999999999999991</v>
      </c>
      <c r="AS166" s="53">
        <v>4.7142857142857135</v>
      </c>
      <c r="AT166" s="54">
        <v>0</v>
      </c>
      <c r="AU166" s="53">
        <v>0</v>
      </c>
      <c r="AV166" s="53">
        <v>0</v>
      </c>
      <c r="AW166" s="53">
        <v>0</v>
      </c>
      <c r="AX166" s="53">
        <v>0</v>
      </c>
      <c r="AY166" s="53">
        <v>0</v>
      </c>
      <c r="AZ166" s="53">
        <v>0</v>
      </c>
      <c r="BA166" s="54">
        <v>0</v>
      </c>
      <c r="BB166" s="55">
        <v>0</v>
      </c>
      <c r="BC166" s="53">
        <v>100</v>
      </c>
      <c r="BD166" s="53">
        <v>0</v>
      </c>
      <c r="BE166" s="53">
        <v>5</v>
      </c>
      <c r="BF166" s="53">
        <v>0</v>
      </c>
      <c r="BG166" s="53">
        <v>0</v>
      </c>
      <c r="BH166" s="53">
        <v>0</v>
      </c>
      <c r="BI166" s="53">
        <v>3.6519741765271831</v>
      </c>
      <c r="BJ166" s="54">
        <v>200</v>
      </c>
      <c r="BK166" s="56">
        <v>0.95</v>
      </c>
      <c r="BL166" s="53">
        <v>0</v>
      </c>
      <c r="BM166" s="53">
        <v>0</v>
      </c>
      <c r="BN166" s="53">
        <v>165</v>
      </c>
      <c r="BO166" s="53">
        <v>0</v>
      </c>
      <c r="BP166" s="53">
        <v>1</v>
      </c>
      <c r="BQ166" s="55">
        <v>0</v>
      </c>
      <c r="BR166" s="51">
        <v>20.692757575757579</v>
      </c>
      <c r="BS166" s="51">
        <v>0.17731091623359491</v>
      </c>
      <c r="BT166" s="51">
        <v>0.12605108453259667</v>
      </c>
      <c r="BU166" s="51">
        <v>1.4119935693055819E-2</v>
      </c>
      <c r="BV166" s="51">
        <v>1.570350767024876</v>
      </c>
      <c r="BW166" s="51">
        <v>4.7559113960720448E-2</v>
      </c>
      <c r="BX166" s="51">
        <v>3.5383432915859401</v>
      </c>
      <c r="BY166" s="51">
        <v>5.1255218039133556E-2</v>
      </c>
      <c r="BZ166" s="51">
        <v>0.84557520614712156</v>
      </c>
      <c r="CA166" s="53">
        <v>3.957894570248717E-2</v>
      </c>
      <c r="CB166" s="51">
        <v>3.5383432915859401</v>
      </c>
      <c r="CC166" s="55">
        <v>5.1255218039133556E-2</v>
      </c>
      <c r="CD166" s="53"/>
      <c r="CE166" s="53">
        <f t="shared" si="22"/>
        <v>5.7445626465380277</v>
      </c>
      <c r="CG166" s="75">
        <f t="shared" si="23"/>
        <v>0</v>
      </c>
      <c r="CH166" s="71">
        <f t="shared" si="24"/>
        <v>1</v>
      </c>
      <c r="CI166" s="72"/>
      <c r="CJ166" s="72" t="s">
        <v>49</v>
      </c>
      <c r="CK166" s="78">
        <f>AVERAGE(CG340:CG342)</f>
        <v>-0.56478787878787962</v>
      </c>
      <c r="CL166" s="40"/>
      <c r="CM166" s="75">
        <f t="shared" si="25"/>
        <v>-0.29056450126261701</v>
      </c>
      <c r="CN166" s="72">
        <f t="shared" si="26"/>
        <v>0</v>
      </c>
      <c r="CO166" s="72"/>
      <c r="CP166" s="72" t="s">
        <v>49</v>
      </c>
      <c r="CQ166" s="78">
        <f>AVERAGE(CM340:CM342)</f>
        <v>0.44771643685709689</v>
      </c>
      <c r="CR166" s="40"/>
      <c r="CS166" s="75">
        <f t="shared" si="27"/>
        <v>-0.32599882623403298</v>
      </c>
      <c r="CT166" s="72">
        <f t="shared" si="28"/>
        <v>0</v>
      </c>
      <c r="CU166" s="72"/>
      <c r="CV166" s="72" t="s">
        <v>49</v>
      </c>
      <c r="CW166" s="78">
        <f>AVERAGE(CS340:CS342)</f>
        <v>1.9526214587706203E-3</v>
      </c>
      <c r="CX166" s="40"/>
      <c r="CY166" s="75">
        <f t="shared" si="29"/>
        <v>-0.21806738866199282</v>
      </c>
      <c r="CZ166" s="72">
        <f t="shared" si="30"/>
        <v>0</v>
      </c>
      <c r="DA166" s="72"/>
      <c r="DB166" s="72" t="s">
        <v>49</v>
      </c>
      <c r="DC166" s="78">
        <f>AVERAGE(CY340:CY342)</f>
        <v>18.350496687886022</v>
      </c>
      <c r="DD166" s="40"/>
      <c r="DE166" s="75">
        <f t="shared" si="31"/>
        <v>-0.32599882623403298</v>
      </c>
      <c r="DF166" s="72">
        <f t="shared" si="32"/>
        <v>0</v>
      </c>
      <c r="DG166" s="72"/>
      <c r="DH166" s="72" t="s">
        <v>49</v>
      </c>
      <c r="DI166" s="78">
        <f>AVERAGE(DE340:DE342)</f>
        <v>22.018005328317567</v>
      </c>
      <c r="DK166" s="39">
        <v>5.7445626465380277</v>
      </c>
    </row>
    <row r="167" spans="1:115" x14ac:dyDescent="0.3">
      <c r="A167" s="51">
        <v>155</v>
      </c>
      <c r="B167" s="52">
        <v>2.2750000000000004</v>
      </c>
      <c r="C167" s="53">
        <v>4.833333333333333</v>
      </c>
      <c r="D167" s="53">
        <v>6.9999999999999982</v>
      </c>
      <c r="E167" s="54">
        <v>0</v>
      </c>
      <c r="F167" s="53">
        <v>0</v>
      </c>
      <c r="G167" s="53">
        <v>0</v>
      </c>
      <c r="H167" s="53">
        <v>0</v>
      </c>
      <c r="I167" s="53">
        <v>0</v>
      </c>
      <c r="J167" s="53">
        <v>0</v>
      </c>
      <c r="K167" s="53">
        <v>0</v>
      </c>
      <c r="L167" s="54">
        <v>0</v>
      </c>
      <c r="M167" s="55">
        <v>0</v>
      </c>
      <c r="N167" s="53">
        <v>0</v>
      </c>
      <c r="O167" s="53">
        <v>0</v>
      </c>
      <c r="P167" s="53">
        <v>5</v>
      </c>
      <c r="Q167" s="53">
        <v>0</v>
      </c>
      <c r="R167" s="53">
        <v>0</v>
      </c>
      <c r="S167" s="53">
        <v>0</v>
      </c>
      <c r="T167" s="53">
        <v>3.6519741765271831</v>
      </c>
      <c r="U167" s="54">
        <v>200</v>
      </c>
      <c r="V167" s="56">
        <v>0.95</v>
      </c>
      <c r="W167" s="53">
        <v>0.01</v>
      </c>
      <c r="X167" s="53">
        <v>1.39087592289222E-2</v>
      </c>
      <c r="Y167" s="53">
        <v>165</v>
      </c>
      <c r="Z167" s="53">
        <v>0</v>
      </c>
      <c r="AA167" s="53">
        <v>0.99993939393939402</v>
      </c>
      <c r="AB167" s="55">
        <v>8.4295510478316944E-5</v>
      </c>
      <c r="AC167" s="51">
        <v>13.578117147080565</v>
      </c>
      <c r="AD167" s="51">
        <v>0.19006602387763277</v>
      </c>
      <c r="AE167" s="51">
        <v>0.10632700431774567</v>
      </c>
      <c r="AF167" s="51">
        <v>9.8018091717058872E-3</v>
      </c>
      <c r="AG167" s="51">
        <v>1.311174621749621</v>
      </c>
      <c r="AH167" s="51">
        <v>3.2275923793940023E-2</v>
      </c>
      <c r="AI167" s="51">
        <v>3.2975717262740365</v>
      </c>
      <c r="AJ167" s="51">
        <v>7.5138871212837965E-2</v>
      </c>
      <c r="AK167" s="51">
        <v>0.6589812500908756</v>
      </c>
      <c r="AL167" s="53">
        <v>4.7305110172229103E-2</v>
      </c>
      <c r="AM167" s="51">
        <v>3.3012660922770847</v>
      </c>
      <c r="AN167" s="55">
        <v>7.6664570571197965E-2</v>
      </c>
      <c r="AP167" s="51">
        <v>155</v>
      </c>
      <c r="AQ167" s="52">
        <v>2.2750000000000004</v>
      </c>
      <c r="AR167" s="53">
        <v>4.833333333333333</v>
      </c>
      <c r="AS167" s="53">
        <v>6.9999999999999982</v>
      </c>
      <c r="AT167" s="54">
        <v>0</v>
      </c>
      <c r="AU167" s="53">
        <v>0</v>
      </c>
      <c r="AV167" s="53">
        <v>0</v>
      </c>
      <c r="AW167" s="53">
        <v>0</v>
      </c>
      <c r="AX167" s="53">
        <v>0</v>
      </c>
      <c r="AY167" s="53">
        <v>0</v>
      </c>
      <c r="AZ167" s="53">
        <v>0</v>
      </c>
      <c r="BA167" s="54">
        <v>0</v>
      </c>
      <c r="BB167" s="55">
        <v>0</v>
      </c>
      <c r="BC167" s="53">
        <v>100</v>
      </c>
      <c r="BD167" s="53">
        <v>0</v>
      </c>
      <c r="BE167" s="53">
        <v>5</v>
      </c>
      <c r="BF167" s="53">
        <v>0</v>
      </c>
      <c r="BG167" s="53">
        <v>0</v>
      </c>
      <c r="BH167" s="53">
        <v>0</v>
      </c>
      <c r="BI167" s="53">
        <v>3.6519741765271831</v>
      </c>
      <c r="BJ167" s="54">
        <v>200</v>
      </c>
      <c r="BK167" s="56">
        <v>0.95</v>
      </c>
      <c r="BL167" s="53">
        <v>0</v>
      </c>
      <c r="BM167" s="53">
        <v>0</v>
      </c>
      <c r="BN167" s="53">
        <v>165</v>
      </c>
      <c r="BO167" s="53">
        <v>0</v>
      </c>
      <c r="BP167" s="53">
        <v>1</v>
      </c>
      <c r="BQ167" s="55">
        <v>0</v>
      </c>
      <c r="BR167" s="51">
        <v>20.597939393939395</v>
      </c>
      <c r="BS167" s="51">
        <v>0.17842235233280856</v>
      </c>
      <c r="BT167" s="51">
        <v>0.13232207801670848</v>
      </c>
      <c r="BU167" s="51">
        <v>1.4609215874211379E-2</v>
      </c>
      <c r="BV167" s="51">
        <v>1.6137460008790969</v>
      </c>
      <c r="BW167" s="51">
        <v>4.6956406640263008E-2</v>
      </c>
      <c r="BX167" s="51">
        <v>3.5311610735917616</v>
      </c>
      <c r="BY167" s="51">
        <v>5.104146656976645E-2</v>
      </c>
      <c r="BZ167" s="51">
        <v>0.8519170991342464</v>
      </c>
      <c r="CA167" s="53">
        <v>4.2131996802516898E-2</v>
      </c>
      <c r="CB167" s="51">
        <v>3.5311610735917616</v>
      </c>
      <c r="CC167" s="55">
        <v>5.104146656976645E-2</v>
      </c>
      <c r="CD167" s="53"/>
      <c r="CE167" s="53">
        <f t="shared" si="22"/>
        <v>5.8166427888717145</v>
      </c>
      <c r="CG167" s="75">
        <f t="shared" si="23"/>
        <v>-6.0606060605983281E-5</v>
      </c>
      <c r="CH167" s="71">
        <f t="shared" si="24"/>
        <v>1</v>
      </c>
      <c r="CI167" s="72"/>
      <c r="CJ167" s="72" t="s">
        <v>50</v>
      </c>
      <c r="CK167" s="78">
        <f>AVERAGE(CG343:CG348)</f>
        <v>-2.1994949494949512E-2</v>
      </c>
      <c r="CL167" s="40"/>
      <c r="CM167" s="75">
        <f t="shared" si="25"/>
        <v>-0.30257137912947596</v>
      </c>
      <c r="CN167" s="72">
        <f t="shared" si="26"/>
        <v>0</v>
      </c>
      <c r="CO167" s="72"/>
      <c r="CP167" s="72" t="s">
        <v>50</v>
      </c>
      <c r="CQ167" s="78">
        <f>AVERAGE(CM343:CM348)</f>
        <v>0.14056818621094444</v>
      </c>
      <c r="CR167" s="40"/>
      <c r="CS167" s="75">
        <f t="shared" si="27"/>
        <v>-0.23358934731772507</v>
      </c>
      <c r="CT167" s="72">
        <f t="shared" si="28"/>
        <v>0</v>
      </c>
      <c r="CU167" s="72"/>
      <c r="CV167" s="72" t="s">
        <v>50</v>
      </c>
      <c r="CW167" s="78">
        <f>AVERAGE(CS343:CS348)</f>
        <v>9.3187619024333548E-2</v>
      </c>
      <c r="CX167" s="40"/>
      <c r="CY167" s="75">
        <f t="shared" si="29"/>
        <v>-0.1929358490433708</v>
      </c>
      <c r="CZ167" s="72">
        <f t="shared" si="30"/>
        <v>0</v>
      </c>
      <c r="DA167" s="72"/>
      <c r="DB167" s="72" t="s">
        <v>50</v>
      </c>
      <c r="DC167" s="78">
        <f>AVERAGE(CY343:CY348)</f>
        <v>0.21207773202688743</v>
      </c>
      <c r="DD167" s="40"/>
      <c r="DE167" s="75">
        <f t="shared" si="31"/>
        <v>-0.22989498131467689</v>
      </c>
      <c r="DF167" s="72">
        <f t="shared" si="32"/>
        <v>0</v>
      </c>
      <c r="DG167" s="72"/>
      <c r="DH167" s="72" t="s">
        <v>50</v>
      </c>
      <c r="DI167" s="78">
        <f>AVERAGE(DE343:DE348)</f>
        <v>0.8492192097973259</v>
      </c>
      <c r="DK167" s="39">
        <v>5.8166427888717145</v>
      </c>
    </row>
    <row r="168" spans="1:115" x14ac:dyDescent="0.3">
      <c r="A168" s="51">
        <v>160</v>
      </c>
      <c r="B168" s="52">
        <v>2.2750000000000004</v>
      </c>
      <c r="C168" s="53">
        <v>5.9166666666666661</v>
      </c>
      <c r="D168" s="53">
        <v>5.8571428571428559</v>
      </c>
      <c r="E168" s="54">
        <v>0</v>
      </c>
      <c r="F168" s="53">
        <v>0</v>
      </c>
      <c r="G168" s="53">
        <v>0</v>
      </c>
      <c r="H168" s="53">
        <v>0</v>
      </c>
      <c r="I168" s="53">
        <v>0</v>
      </c>
      <c r="J168" s="53">
        <v>0</v>
      </c>
      <c r="K168" s="53">
        <v>0</v>
      </c>
      <c r="L168" s="54">
        <v>0</v>
      </c>
      <c r="M168" s="55">
        <v>0</v>
      </c>
      <c r="N168" s="53">
        <v>0</v>
      </c>
      <c r="O168" s="53">
        <v>0</v>
      </c>
      <c r="P168" s="53">
        <v>5</v>
      </c>
      <c r="Q168" s="53">
        <v>0</v>
      </c>
      <c r="R168" s="53">
        <v>0</v>
      </c>
      <c r="S168" s="53">
        <v>0</v>
      </c>
      <c r="T168" s="53">
        <v>3.6519741765271831</v>
      </c>
      <c r="U168" s="54">
        <v>200</v>
      </c>
      <c r="V168" s="56">
        <v>0.95</v>
      </c>
      <c r="W168" s="53">
        <v>1.4999999999999999E-2</v>
      </c>
      <c r="X168" s="53">
        <v>2.9579347476643831E-2</v>
      </c>
      <c r="Y168" s="53">
        <v>165</v>
      </c>
      <c r="Z168" s="53">
        <v>0</v>
      </c>
      <c r="AA168" s="53">
        <v>0.99990909090909097</v>
      </c>
      <c r="AB168" s="55">
        <v>1.7926877258572018E-4</v>
      </c>
      <c r="AC168" s="51">
        <v>13.915008978675644</v>
      </c>
      <c r="AD168" s="51">
        <v>0.18382137740870194</v>
      </c>
      <c r="AE168" s="51">
        <v>9.8770665596613128E-2</v>
      </c>
      <c r="AF168" s="51">
        <v>9.2316375405420113E-3</v>
      </c>
      <c r="AG168" s="51">
        <v>1.2997725790260506</v>
      </c>
      <c r="AH168" s="51">
        <v>3.3239367893064399E-2</v>
      </c>
      <c r="AI168" s="51">
        <v>3.2398086163831818</v>
      </c>
      <c r="AJ168" s="51">
        <v>7.2309888952698215E-2</v>
      </c>
      <c r="AK168" s="51">
        <v>0.66057601456321935</v>
      </c>
      <c r="AL168" s="53">
        <v>4.3648781340480121E-2</v>
      </c>
      <c r="AM168" s="51">
        <v>3.249766883919023</v>
      </c>
      <c r="AN168" s="55">
        <v>7.6956182176166607E-2</v>
      </c>
      <c r="AP168" s="51">
        <v>160</v>
      </c>
      <c r="AQ168" s="52">
        <v>2.2750000000000004</v>
      </c>
      <c r="AR168" s="53">
        <v>5.9166666666666661</v>
      </c>
      <c r="AS168" s="53">
        <v>5.8571428571428559</v>
      </c>
      <c r="AT168" s="54">
        <v>0</v>
      </c>
      <c r="AU168" s="53">
        <v>0</v>
      </c>
      <c r="AV168" s="53">
        <v>0</v>
      </c>
      <c r="AW168" s="53">
        <v>0</v>
      </c>
      <c r="AX168" s="53">
        <v>0</v>
      </c>
      <c r="AY168" s="53">
        <v>0</v>
      </c>
      <c r="AZ168" s="53">
        <v>0</v>
      </c>
      <c r="BA168" s="54">
        <v>0</v>
      </c>
      <c r="BB168" s="55">
        <v>0</v>
      </c>
      <c r="BC168" s="53">
        <v>100</v>
      </c>
      <c r="BD168" s="53">
        <v>0</v>
      </c>
      <c r="BE168" s="53">
        <v>5</v>
      </c>
      <c r="BF168" s="53">
        <v>0</v>
      </c>
      <c r="BG168" s="53">
        <v>0</v>
      </c>
      <c r="BH168" s="53">
        <v>0</v>
      </c>
      <c r="BI168" s="53">
        <v>3.6519741765271831</v>
      </c>
      <c r="BJ168" s="54">
        <v>200</v>
      </c>
      <c r="BK168" s="56">
        <v>0.95</v>
      </c>
      <c r="BL168" s="53">
        <v>0</v>
      </c>
      <c r="BM168" s="53">
        <v>0</v>
      </c>
      <c r="BN168" s="53">
        <v>165</v>
      </c>
      <c r="BO168" s="53">
        <v>0</v>
      </c>
      <c r="BP168" s="53">
        <v>1</v>
      </c>
      <c r="BQ168" s="55">
        <v>0</v>
      </c>
      <c r="BR168" s="51">
        <v>21.820121212121208</v>
      </c>
      <c r="BS168" s="51">
        <v>0.16802091209227088</v>
      </c>
      <c r="BT168" s="51">
        <v>0.13374539162014878</v>
      </c>
      <c r="BU168" s="51">
        <v>1.5217079855096838E-2</v>
      </c>
      <c r="BV168" s="51">
        <v>1.6298730117042186</v>
      </c>
      <c r="BW168" s="51">
        <v>5.1166869708222318E-2</v>
      </c>
      <c r="BX168" s="51">
        <v>3.6407455381160281</v>
      </c>
      <c r="BY168" s="51">
        <v>4.9305942163783235E-2</v>
      </c>
      <c r="BZ168" s="51">
        <v>0.91449798871475441</v>
      </c>
      <c r="CA168" s="53">
        <v>4.0828924709176768E-2</v>
      </c>
      <c r="CB168" s="51">
        <v>3.6407455381160281</v>
      </c>
      <c r="CC168" s="55">
        <v>4.9305942163783235E-2</v>
      </c>
      <c r="CD168" s="53"/>
      <c r="CE168" s="53">
        <f t="shared" si="22"/>
        <v>5.886829529106639</v>
      </c>
      <c r="CG168" s="75">
        <f t="shared" si="23"/>
        <v>-9.0909090909030432E-5</v>
      </c>
      <c r="CH168" s="71">
        <f t="shared" si="24"/>
        <v>1</v>
      </c>
      <c r="CI168" s="72"/>
      <c r="CJ168" s="72" t="s">
        <v>51</v>
      </c>
      <c r="CK168" s="78">
        <f>AVERAGE(CG349)</f>
        <v>-2.5757575757572315E-3</v>
      </c>
      <c r="CL168" s="40"/>
      <c r="CM168" s="75">
        <f t="shared" si="25"/>
        <v>-0.33010043267816802</v>
      </c>
      <c r="CN168" s="72">
        <f t="shared" si="26"/>
        <v>0</v>
      </c>
      <c r="CO168" s="72"/>
      <c r="CP168" s="72" t="s">
        <v>51</v>
      </c>
      <c r="CQ168" s="78">
        <f>AVERAGE(CM349)</f>
        <v>4.0008001337904164E-2</v>
      </c>
      <c r="CR168" s="40"/>
      <c r="CS168" s="75">
        <f t="shared" si="27"/>
        <v>-0.40093692173284623</v>
      </c>
      <c r="CT168" s="72">
        <f t="shared" si="28"/>
        <v>0</v>
      </c>
      <c r="CU168" s="72"/>
      <c r="CV168" s="72" t="s">
        <v>51</v>
      </c>
      <c r="CW168" s="78">
        <f>AVERAGE(CS349)</f>
        <v>9.7638478125719796E-2</v>
      </c>
      <c r="CX168" s="40"/>
      <c r="CY168" s="75">
        <f t="shared" si="29"/>
        <v>-0.25392197415153506</v>
      </c>
      <c r="CZ168" s="72">
        <f t="shared" si="30"/>
        <v>0</v>
      </c>
      <c r="DA168" s="72"/>
      <c r="DB168" s="72" t="s">
        <v>51</v>
      </c>
      <c r="DC168" s="78">
        <f>AVERAGE(CY349)</f>
        <v>7.4249177803889566E-2</v>
      </c>
      <c r="DD168" s="40"/>
      <c r="DE168" s="75">
        <f t="shared" si="31"/>
        <v>-0.39097865419700506</v>
      </c>
      <c r="DF168" s="72">
        <f t="shared" si="32"/>
        <v>0</v>
      </c>
      <c r="DG168" s="72"/>
      <c r="DH168" s="72" t="s">
        <v>51</v>
      </c>
      <c r="DI168" s="78">
        <f>AVERAGE(DE349)</f>
        <v>0.29772429552150781</v>
      </c>
      <c r="DK168" s="39">
        <v>5.886829529106639</v>
      </c>
    </row>
    <row r="169" spans="1:115" x14ac:dyDescent="0.3">
      <c r="A169" s="51">
        <v>167</v>
      </c>
      <c r="B169" s="52">
        <v>2.2750000000000004</v>
      </c>
      <c r="C169" s="53">
        <v>6.9999999999999991</v>
      </c>
      <c r="D169" s="53">
        <v>5.8571428571428559</v>
      </c>
      <c r="E169" s="54">
        <v>0</v>
      </c>
      <c r="F169" s="53">
        <v>0</v>
      </c>
      <c r="G169" s="53">
        <v>0</v>
      </c>
      <c r="H169" s="53">
        <v>0</v>
      </c>
      <c r="I169" s="53">
        <v>0</v>
      </c>
      <c r="J169" s="53">
        <v>0</v>
      </c>
      <c r="K169" s="53">
        <v>0</v>
      </c>
      <c r="L169" s="54">
        <v>0</v>
      </c>
      <c r="M169" s="55">
        <v>0</v>
      </c>
      <c r="N169" s="53">
        <v>0</v>
      </c>
      <c r="O169" s="53">
        <v>0</v>
      </c>
      <c r="P169" s="53">
        <v>5</v>
      </c>
      <c r="Q169" s="53">
        <v>0</v>
      </c>
      <c r="R169" s="53">
        <v>0</v>
      </c>
      <c r="S169" s="53">
        <v>0</v>
      </c>
      <c r="T169" s="53">
        <v>3.6519741765271831</v>
      </c>
      <c r="U169" s="54">
        <v>200</v>
      </c>
      <c r="V169" s="56">
        <v>0.95</v>
      </c>
      <c r="W169" s="53">
        <v>0</v>
      </c>
      <c r="X169" s="53">
        <v>0</v>
      </c>
      <c r="Y169" s="53">
        <v>165</v>
      </c>
      <c r="Z169" s="53">
        <v>0</v>
      </c>
      <c r="AA169" s="53">
        <v>1</v>
      </c>
      <c r="AB169" s="55">
        <v>0</v>
      </c>
      <c r="AC169" s="51">
        <v>15.946242424242428</v>
      </c>
      <c r="AD169" s="51">
        <v>0.18345095863287075</v>
      </c>
      <c r="AE169" s="51">
        <v>0.11318685724648103</v>
      </c>
      <c r="AF169" s="51">
        <v>1.1294326780525346E-2</v>
      </c>
      <c r="AG169" s="51">
        <v>1.4105580034099208</v>
      </c>
      <c r="AH169" s="51">
        <v>3.6162963347813909E-2</v>
      </c>
      <c r="AI169" s="51">
        <v>3.3771172012726458</v>
      </c>
      <c r="AJ169" s="51">
        <v>5.7376472051548541E-2</v>
      </c>
      <c r="AK169" s="51">
        <v>0.7238717718002351</v>
      </c>
      <c r="AL169" s="53">
        <v>4.5924486862371557E-2</v>
      </c>
      <c r="AM169" s="51">
        <v>3.3771172012726458</v>
      </c>
      <c r="AN169" s="55">
        <v>5.7376472051548541E-2</v>
      </c>
      <c r="AP169" s="51">
        <v>167</v>
      </c>
      <c r="AQ169" s="52">
        <v>2.2750000000000004</v>
      </c>
      <c r="AR169" s="53">
        <v>6.9999999999999991</v>
      </c>
      <c r="AS169" s="53">
        <v>5.8571428571428559</v>
      </c>
      <c r="AT169" s="54">
        <v>0</v>
      </c>
      <c r="AU169" s="53">
        <v>0</v>
      </c>
      <c r="AV169" s="53">
        <v>0</v>
      </c>
      <c r="AW169" s="53">
        <v>0</v>
      </c>
      <c r="AX169" s="53">
        <v>0</v>
      </c>
      <c r="AY169" s="53">
        <v>0</v>
      </c>
      <c r="AZ169" s="53">
        <v>0</v>
      </c>
      <c r="BA169" s="54">
        <v>0</v>
      </c>
      <c r="BB169" s="55">
        <v>0</v>
      </c>
      <c r="BC169" s="53">
        <v>100</v>
      </c>
      <c r="BD169" s="53">
        <v>0</v>
      </c>
      <c r="BE169" s="53">
        <v>5</v>
      </c>
      <c r="BF169" s="53">
        <v>0</v>
      </c>
      <c r="BG169" s="53">
        <v>0</v>
      </c>
      <c r="BH169" s="53">
        <v>0</v>
      </c>
      <c r="BI169" s="53">
        <v>3.6519741765271831</v>
      </c>
      <c r="BJ169" s="54">
        <v>200</v>
      </c>
      <c r="BK169" s="56">
        <v>0.95</v>
      </c>
      <c r="BL169" s="53">
        <v>0</v>
      </c>
      <c r="BM169" s="53">
        <v>0</v>
      </c>
      <c r="BN169" s="53">
        <v>165</v>
      </c>
      <c r="BO169" s="53">
        <v>0</v>
      </c>
      <c r="BP169" s="53">
        <v>1</v>
      </c>
      <c r="BQ169" s="55">
        <v>0</v>
      </c>
      <c r="BR169" s="51">
        <v>25.75663636363636</v>
      </c>
      <c r="BS169" s="51">
        <v>0.13644299940555402</v>
      </c>
      <c r="BT169" s="51">
        <v>0.14448406330646701</v>
      </c>
      <c r="BU169" s="51">
        <v>1.6175637563547594E-2</v>
      </c>
      <c r="BV169" s="51">
        <v>1.813272824919403</v>
      </c>
      <c r="BW169" s="51">
        <v>5.4555521954063525E-2</v>
      </c>
      <c r="BX169" s="51">
        <v>4.0055974756689476</v>
      </c>
      <c r="BY169" s="51">
        <v>5.1811582756873413E-2</v>
      </c>
      <c r="BZ169" s="51">
        <v>0.98113029225679216</v>
      </c>
      <c r="CA169" s="53">
        <v>4.5531427510791263E-2</v>
      </c>
      <c r="CB169" s="51">
        <v>4.0055974756689476</v>
      </c>
      <c r="CC169" s="55">
        <v>5.1811582756873413E-2</v>
      </c>
      <c r="CD169" s="53"/>
      <c r="CE169" s="53">
        <f t="shared" si="22"/>
        <v>6.4031242374328476</v>
      </c>
      <c r="CG169" s="75">
        <f t="shared" si="23"/>
        <v>0</v>
      </c>
      <c r="CH169" s="71">
        <f t="shared" si="24"/>
        <v>1</v>
      </c>
      <c r="CI169" s="72"/>
      <c r="CJ169" s="72" t="s">
        <v>52</v>
      </c>
      <c r="CK169" s="78">
        <f>AVERAGE(CG350:CG354)</f>
        <v>-5.5757575757560125E-4</v>
      </c>
      <c r="CL169" s="40"/>
      <c r="CM169" s="75">
        <f t="shared" si="25"/>
        <v>-0.40271482150948223</v>
      </c>
      <c r="CN169" s="72">
        <f t="shared" si="26"/>
        <v>0</v>
      </c>
      <c r="CO169" s="72"/>
      <c r="CP169" s="72" t="s">
        <v>52</v>
      </c>
      <c r="CQ169" s="78">
        <f>AVERAGE(CM350:CM354)</f>
        <v>2.9011944165840075E-3</v>
      </c>
      <c r="CR169" s="40"/>
      <c r="CS169" s="75">
        <f t="shared" si="27"/>
        <v>-0.62848027439630183</v>
      </c>
      <c r="CT169" s="72">
        <f t="shared" si="28"/>
        <v>0</v>
      </c>
      <c r="CU169" s="72"/>
      <c r="CV169" s="72" t="s">
        <v>52</v>
      </c>
      <c r="CW169" s="78">
        <f>AVERAGE(CS350:CS354)</f>
        <v>0.17699415042905872</v>
      </c>
      <c r="CX169" s="40"/>
      <c r="CY169" s="75">
        <f t="shared" si="29"/>
        <v>-0.25725852045655706</v>
      </c>
      <c r="CZ169" s="72">
        <f t="shared" si="30"/>
        <v>0</v>
      </c>
      <c r="DA169" s="72"/>
      <c r="DB169" s="72" t="s">
        <v>52</v>
      </c>
      <c r="DC169" s="78">
        <f>AVERAGE(CY350:CY354)</f>
        <v>-1.1992282626756851E-2</v>
      </c>
      <c r="DD169" s="40"/>
      <c r="DE169" s="75">
        <f t="shared" si="31"/>
        <v>-0.62848027439630183</v>
      </c>
      <c r="DF169" s="72">
        <f t="shared" si="32"/>
        <v>0</v>
      </c>
      <c r="DG169" s="72"/>
      <c r="DH169" s="72" t="s">
        <v>52</v>
      </c>
      <c r="DI169" s="78">
        <f>AVERAGE(DE350:DE354)</f>
        <v>0.22281741206352351</v>
      </c>
      <c r="DK169" s="39">
        <v>6.4031242374328476</v>
      </c>
    </row>
    <row r="170" spans="1:115" x14ac:dyDescent="0.3">
      <c r="A170" s="51">
        <v>161</v>
      </c>
      <c r="B170" s="52">
        <v>2.2750000000000004</v>
      </c>
      <c r="C170" s="53">
        <v>5.9166666666666661</v>
      </c>
      <c r="D170" s="53">
        <v>6.9999999999999982</v>
      </c>
      <c r="E170" s="54">
        <v>0</v>
      </c>
      <c r="F170" s="53">
        <v>0</v>
      </c>
      <c r="G170" s="53">
        <v>0</v>
      </c>
      <c r="H170" s="53">
        <v>0</v>
      </c>
      <c r="I170" s="53">
        <v>0</v>
      </c>
      <c r="J170" s="53">
        <v>0</v>
      </c>
      <c r="K170" s="53">
        <v>0</v>
      </c>
      <c r="L170" s="54">
        <v>0</v>
      </c>
      <c r="M170" s="55">
        <v>0</v>
      </c>
      <c r="N170" s="53">
        <v>0</v>
      </c>
      <c r="O170" s="53">
        <v>0</v>
      </c>
      <c r="P170" s="53">
        <v>5</v>
      </c>
      <c r="Q170" s="53">
        <v>0</v>
      </c>
      <c r="R170" s="53">
        <v>0</v>
      </c>
      <c r="S170" s="53">
        <v>0</v>
      </c>
      <c r="T170" s="53">
        <v>3.6519741765271831</v>
      </c>
      <c r="U170" s="54">
        <v>200</v>
      </c>
      <c r="V170" s="56">
        <v>0.95</v>
      </c>
      <c r="W170" s="53">
        <v>0</v>
      </c>
      <c r="X170" s="53">
        <v>0</v>
      </c>
      <c r="Y170" s="53">
        <v>165</v>
      </c>
      <c r="Z170" s="53">
        <v>0</v>
      </c>
      <c r="AA170" s="53">
        <v>1</v>
      </c>
      <c r="AB170" s="55">
        <v>0</v>
      </c>
      <c r="AC170" s="51">
        <v>15.915909090909084</v>
      </c>
      <c r="AD170" s="51">
        <v>0.19080153392462887</v>
      </c>
      <c r="AE170" s="51">
        <v>0.11376749630315144</v>
      </c>
      <c r="AF170" s="51">
        <v>1.0951161418212771E-2</v>
      </c>
      <c r="AG170" s="51">
        <v>1.4369922217555038</v>
      </c>
      <c r="AH170" s="51">
        <v>3.5986982275249067E-2</v>
      </c>
      <c r="AI170" s="51">
        <v>3.4133602936838723</v>
      </c>
      <c r="AJ170" s="51">
        <v>5.9744062570717509E-2</v>
      </c>
      <c r="AK170" s="51">
        <v>0.70658470298639331</v>
      </c>
      <c r="AL170" s="53">
        <v>4.1279702616367188E-2</v>
      </c>
      <c r="AM170" s="51">
        <v>3.4133602936838723</v>
      </c>
      <c r="AN170" s="55">
        <v>5.9744062570717509E-2</v>
      </c>
      <c r="AP170" s="51">
        <v>161</v>
      </c>
      <c r="AQ170" s="52">
        <v>2.2750000000000004</v>
      </c>
      <c r="AR170" s="53">
        <v>5.9166666666666661</v>
      </c>
      <c r="AS170" s="53">
        <v>6.9999999999999982</v>
      </c>
      <c r="AT170" s="54">
        <v>0</v>
      </c>
      <c r="AU170" s="53">
        <v>0</v>
      </c>
      <c r="AV170" s="53">
        <v>0</v>
      </c>
      <c r="AW170" s="53">
        <v>0</v>
      </c>
      <c r="AX170" s="53">
        <v>0</v>
      </c>
      <c r="AY170" s="53">
        <v>0</v>
      </c>
      <c r="AZ170" s="53">
        <v>0</v>
      </c>
      <c r="BA170" s="54">
        <v>0</v>
      </c>
      <c r="BB170" s="55">
        <v>0</v>
      </c>
      <c r="BC170" s="53">
        <v>100</v>
      </c>
      <c r="BD170" s="53">
        <v>0</v>
      </c>
      <c r="BE170" s="53">
        <v>5</v>
      </c>
      <c r="BF170" s="53">
        <v>0</v>
      </c>
      <c r="BG170" s="53">
        <v>0</v>
      </c>
      <c r="BH170" s="53">
        <v>0</v>
      </c>
      <c r="BI170" s="53">
        <v>3.6519741765271831</v>
      </c>
      <c r="BJ170" s="54">
        <v>200</v>
      </c>
      <c r="BK170" s="56">
        <v>0.95</v>
      </c>
      <c r="BL170" s="53">
        <v>0</v>
      </c>
      <c r="BM170" s="53">
        <v>0</v>
      </c>
      <c r="BN170" s="53">
        <v>165</v>
      </c>
      <c r="BO170" s="53">
        <v>0</v>
      </c>
      <c r="BP170" s="53">
        <v>1</v>
      </c>
      <c r="BQ170" s="55">
        <v>0</v>
      </c>
      <c r="BR170" s="51">
        <v>25.754969696969695</v>
      </c>
      <c r="BS170" s="51">
        <v>0.13848208249280072</v>
      </c>
      <c r="BT170" s="51">
        <v>0.13607868052469727</v>
      </c>
      <c r="BU170" s="51">
        <v>1.5062705734155121E-2</v>
      </c>
      <c r="BV170" s="51">
        <v>1.7918769081801909</v>
      </c>
      <c r="BW170" s="51">
        <v>5.5628344178306949E-2</v>
      </c>
      <c r="BX170" s="51">
        <v>3.9736033165784939</v>
      </c>
      <c r="BY170" s="51">
        <v>5.1606736786740666E-2</v>
      </c>
      <c r="BZ170" s="51">
        <v>0.95051322743293187</v>
      </c>
      <c r="CA170" s="53">
        <v>4.3443634612008161E-2</v>
      </c>
      <c r="CB170" s="51">
        <v>3.9736033165784939</v>
      </c>
      <c r="CC170" s="55">
        <v>5.1606736786740666E-2</v>
      </c>
      <c r="CD170" s="53"/>
      <c r="CE170" s="53">
        <f t="shared" si="22"/>
        <v>6.4355781921026063</v>
      </c>
      <c r="CG170" s="75">
        <f t="shared" si="23"/>
        <v>0</v>
      </c>
      <c r="CH170" s="71">
        <f t="shared" si="24"/>
        <v>1</v>
      </c>
      <c r="CI170" s="72"/>
      <c r="CJ170" s="72" t="s">
        <v>53</v>
      </c>
      <c r="CK170" s="78">
        <f>AVERAGE(CG355:CG358)</f>
        <v>-3.7878787878781184E-5</v>
      </c>
      <c r="CL170" s="40"/>
      <c r="CM170" s="75">
        <f t="shared" si="25"/>
        <v>-0.35488468642468707</v>
      </c>
      <c r="CN170" s="72">
        <f t="shared" si="26"/>
        <v>0</v>
      </c>
      <c r="CO170" s="72"/>
      <c r="CP170" s="72" t="s">
        <v>53</v>
      </c>
      <c r="CQ170" s="78">
        <f>AVERAGE(CM355:CM358)</f>
        <v>-0.1057753621519887</v>
      </c>
      <c r="CR170" s="40"/>
      <c r="CS170" s="75">
        <f t="shared" si="27"/>
        <v>-0.56024302289462158</v>
      </c>
      <c r="CT170" s="72">
        <f t="shared" si="28"/>
        <v>0</v>
      </c>
      <c r="CU170" s="72"/>
      <c r="CV170" s="72" t="s">
        <v>53</v>
      </c>
      <c r="CW170" s="78">
        <f>AVERAGE(CS355:CS358)</f>
        <v>-6.6765022002182373E-2</v>
      </c>
      <c r="CX170" s="40"/>
      <c r="CY170" s="75">
        <f t="shared" si="29"/>
        <v>-0.24392852444653856</v>
      </c>
      <c r="CZ170" s="72">
        <f t="shared" si="30"/>
        <v>0</v>
      </c>
      <c r="DA170" s="72"/>
      <c r="DB170" s="72" t="s">
        <v>53</v>
      </c>
      <c r="DC170" s="78">
        <f>AVERAGE(CY355:CY358)</f>
        <v>-0.18442943022368163</v>
      </c>
      <c r="DD170" s="40"/>
      <c r="DE170" s="75">
        <f t="shared" si="31"/>
        <v>-0.56024302289462158</v>
      </c>
      <c r="DF170" s="72">
        <f t="shared" si="32"/>
        <v>0</v>
      </c>
      <c r="DG170" s="72"/>
      <c r="DH170" s="72" t="s">
        <v>53</v>
      </c>
      <c r="DI170" s="78">
        <f>AVERAGE(DE355:DE358)</f>
        <v>-6.1774398902483263E-2</v>
      </c>
      <c r="DK170" s="39">
        <v>6.4355781921026063</v>
      </c>
    </row>
    <row r="171" spans="1:115" x14ac:dyDescent="0.3">
      <c r="A171" s="51">
        <v>168</v>
      </c>
      <c r="B171" s="52">
        <v>2.2750000000000004</v>
      </c>
      <c r="C171" s="53">
        <v>6.9999999999999991</v>
      </c>
      <c r="D171" s="53">
        <v>6.9999999999999982</v>
      </c>
      <c r="E171" s="54">
        <v>0</v>
      </c>
      <c r="F171" s="53">
        <v>0</v>
      </c>
      <c r="G171" s="53">
        <v>0</v>
      </c>
      <c r="H171" s="53">
        <v>0</v>
      </c>
      <c r="I171" s="53">
        <v>0</v>
      </c>
      <c r="J171" s="53">
        <v>0</v>
      </c>
      <c r="K171" s="53">
        <v>0</v>
      </c>
      <c r="L171" s="54">
        <v>0</v>
      </c>
      <c r="M171" s="55">
        <v>0</v>
      </c>
      <c r="N171" s="53">
        <v>0</v>
      </c>
      <c r="O171" s="53">
        <v>0</v>
      </c>
      <c r="P171" s="53">
        <v>5</v>
      </c>
      <c r="Q171" s="53">
        <v>0</v>
      </c>
      <c r="R171" s="53">
        <v>0</v>
      </c>
      <c r="S171" s="53">
        <v>0</v>
      </c>
      <c r="T171" s="53">
        <v>3.6519741765271831</v>
      </c>
      <c r="U171" s="54">
        <v>200</v>
      </c>
      <c r="V171" s="56">
        <v>0.95</v>
      </c>
      <c r="W171" s="53">
        <v>0</v>
      </c>
      <c r="X171" s="53">
        <v>0</v>
      </c>
      <c r="Y171" s="53">
        <v>165</v>
      </c>
      <c r="Z171" s="53">
        <v>0</v>
      </c>
      <c r="AA171" s="53">
        <v>1</v>
      </c>
      <c r="AB171" s="55">
        <v>0</v>
      </c>
      <c r="AC171" s="51">
        <v>18.341272727272727</v>
      </c>
      <c r="AD171" s="51">
        <v>0.1917207915133182</v>
      </c>
      <c r="AE171" s="51">
        <v>0.11563891243131078</v>
      </c>
      <c r="AF171" s="51">
        <v>1.1094007135484295E-2</v>
      </c>
      <c r="AG171" s="51">
        <v>1.4821832982047047</v>
      </c>
      <c r="AH171" s="51">
        <v>4.4622160649109711E-2</v>
      </c>
      <c r="AI171" s="51">
        <v>3.5784759051266777</v>
      </c>
      <c r="AJ171" s="51">
        <v>7.3164023659793659E-2</v>
      </c>
      <c r="AK171" s="51">
        <v>0.74504039491090945</v>
      </c>
      <c r="AL171" s="53">
        <v>4.112258693179837E-2</v>
      </c>
      <c r="AM171" s="51">
        <v>3.5784759051266777</v>
      </c>
      <c r="AN171" s="55">
        <v>7.3164023659793659E-2</v>
      </c>
      <c r="AP171" s="51">
        <v>168</v>
      </c>
      <c r="AQ171" s="52">
        <v>2.2750000000000004</v>
      </c>
      <c r="AR171" s="53">
        <v>6.9999999999999991</v>
      </c>
      <c r="AS171" s="53">
        <v>6.9999999999999982</v>
      </c>
      <c r="AT171" s="54">
        <v>0</v>
      </c>
      <c r="AU171" s="53">
        <v>0</v>
      </c>
      <c r="AV171" s="53">
        <v>0</v>
      </c>
      <c r="AW171" s="53">
        <v>0</v>
      </c>
      <c r="AX171" s="53">
        <v>0</v>
      </c>
      <c r="AY171" s="53">
        <v>0</v>
      </c>
      <c r="AZ171" s="53">
        <v>0</v>
      </c>
      <c r="BA171" s="54">
        <v>0</v>
      </c>
      <c r="BB171" s="55">
        <v>0</v>
      </c>
      <c r="BC171" s="53">
        <v>100</v>
      </c>
      <c r="BD171" s="53">
        <v>0</v>
      </c>
      <c r="BE171" s="53">
        <v>5</v>
      </c>
      <c r="BF171" s="53">
        <v>0</v>
      </c>
      <c r="BG171" s="53">
        <v>0</v>
      </c>
      <c r="BH171" s="53">
        <v>0</v>
      </c>
      <c r="BI171" s="53">
        <v>3.6519741765271831</v>
      </c>
      <c r="BJ171" s="54">
        <v>200</v>
      </c>
      <c r="BK171" s="56">
        <v>0.95</v>
      </c>
      <c r="BL171" s="53">
        <v>0</v>
      </c>
      <c r="BM171" s="53">
        <v>0</v>
      </c>
      <c r="BN171" s="53">
        <v>165</v>
      </c>
      <c r="BO171" s="53">
        <v>0</v>
      </c>
      <c r="BP171" s="53">
        <v>1</v>
      </c>
      <c r="BQ171" s="55">
        <v>0</v>
      </c>
      <c r="BR171" s="51">
        <v>27.180727272727268</v>
      </c>
      <c r="BS171" s="51">
        <v>0.13907502312910569</v>
      </c>
      <c r="BT171" s="51">
        <v>0.1633481860324798</v>
      </c>
      <c r="BU171" s="51">
        <v>2.0201470896739918E-2</v>
      </c>
      <c r="BV171" s="51">
        <v>1.8053992108437029</v>
      </c>
      <c r="BW171" s="51">
        <v>5.7994340433658004E-2</v>
      </c>
      <c r="BX171" s="51">
        <v>4.0363051353679413</v>
      </c>
      <c r="BY171" s="51">
        <v>4.691495380711487E-2</v>
      </c>
      <c r="BZ171" s="51">
        <v>1.032592356302827</v>
      </c>
      <c r="CA171" s="53">
        <v>3.8573853686470642E-2</v>
      </c>
      <c r="CB171" s="51">
        <v>4.0363051353679413</v>
      </c>
      <c r="CC171" s="55">
        <v>4.691495380711487E-2</v>
      </c>
      <c r="CD171" s="53"/>
      <c r="CE171" s="53">
        <f t="shared" si="22"/>
        <v>6.9999999999999982</v>
      </c>
      <c r="CG171" s="75">
        <f t="shared" si="23"/>
        <v>0</v>
      </c>
      <c r="CH171" s="71">
        <f t="shared" si="24"/>
        <v>1</v>
      </c>
      <c r="CI171" s="72"/>
      <c r="CJ171" s="72" t="s">
        <v>54</v>
      </c>
      <c r="CK171" s="78">
        <f>AVERAGE(CG359:CG361)</f>
        <v>0</v>
      </c>
      <c r="CL171" s="40"/>
      <c r="CM171" s="75">
        <f t="shared" si="25"/>
        <v>-0.32321591263899818</v>
      </c>
      <c r="CN171" s="72">
        <f t="shared" si="26"/>
        <v>0</v>
      </c>
      <c r="CO171" s="72"/>
      <c r="CP171" s="72" t="s">
        <v>54</v>
      </c>
      <c r="CQ171" s="78">
        <f>AVERAGE(CM359:CM361)</f>
        <v>-0.14000767705474257</v>
      </c>
      <c r="CR171" s="40"/>
      <c r="CS171" s="75">
        <f t="shared" si="27"/>
        <v>-0.45782923024126365</v>
      </c>
      <c r="CT171" s="72">
        <f t="shared" si="28"/>
        <v>0</v>
      </c>
      <c r="CU171" s="72"/>
      <c r="CV171" s="72" t="s">
        <v>54</v>
      </c>
      <c r="CW171" s="78">
        <f>AVERAGE(CS359:CS361)</f>
        <v>-0.11057872873054635</v>
      </c>
      <c r="CX171" s="40"/>
      <c r="CY171" s="75">
        <f t="shared" si="29"/>
        <v>-0.28755196139191752</v>
      </c>
      <c r="CZ171" s="72">
        <f t="shared" si="30"/>
        <v>0</v>
      </c>
      <c r="DA171" s="72"/>
      <c r="DB171" s="72" t="s">
        <v>54</v>
      </c>
      <c r="DC171" s="78">
        <f>AVERAGE(CY359:CY361)</f>
        <v>-0.17436774504859817</v>
      </c>
      <c r="DD171" s="40"/>
      <c r="DE171" s="75">
        <f t="shared" si="31"/>
        <v>-0.45782923024126365</v>
      </c>
      <c r="DF171" s="72">
        <f t="shared" si="32"/>
        <v>0</v>
      </c>
      <c r="DG171" s="72"/>
      <c r="DH171" s="72" t="s">
        <v>54</v>
      </c>
      <c r="DI171" s="78">
        <f>AVERAGE(DE359:DE361)</f>
        <v>-0.11057872873054635</v>
      </c>
      <c r="DK171" s="39">
        <v>6.9999999999999982</v>
      </c>
    </row>
    <row r="172" spans="1:115" x14ac:dyDescent="0.3">
      <c r="A172" s="51">
        <v>204</v>
      </c>
      <c r="B172" s="52">
        <v>2.95</v>
      </c>
      <c r="C172" s="53">
        <v>6.9999999999999991</v>
      </c>
      <c r="D172" s="53">
        <v>0.14285714285714285</v>
      </c>
      <c r="E172" s="54">
        <v>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  <c r="K172" s="53">
        <v>0</v>
      </c>
      <c r="L172" s="54">
        <v>0</v>
      </c>
      <c r="M172" s="55">
        <v>0</v>
      </c>
      <c r="N172" s="53">
        <v>0</v>
      </c>
      <c r="O172" s="53">
        <v>0</v>
      </c>
      <c r="P172" s="53">
        <v>5</v>
      </c>
      <c r="Q172" s="53">
        <v>0</v>
      </c>
      <c r="R172" s="53">
        <v>0</v>
      </c>
      <c r="S172" s="53">
        <v>0</v>
      </c>
      <c r="T172" s="53">
        <v>3.328890038958328</v>
      </c>
      <c r="U172" s="54">
        <v>200</v>
      </c>
      <c r="V172" s="56">
        <v>0.95</v>
      </c>
      <c r="W172" s="53">
        <v>164.965</v>
      </c>
      <c r="X172" s="53">
        <v>3.7968671438652318E-2</v>
      </c>
      <c r="Y172" s="53">
        <v>165</v>
      </c>
      <c r="Z172" s="53">
        <v>0</v>
      </c>
      <c r="AA172" s="53">
        <v>2.121212121212121E-4</v>
      </c>
      <c r="AB172" s="55">
        <v>2.3011316023425642E-4</v>
      </c>
      <c r="AC172" s="51">
        <v>0.02</v>
      </c>
      <c r="AD172" s="51">
        <v>1.9570360583763324E-2</v>
      </c>
      <c r="AE172" s="51">
        <v>98.01</v>
      </c>
      <c r="AF172" s="51">
        <v>1.9472759655556284</v>
      </c>
      <c r="AG172" s="51">
        <v>0.79166666666666663</v>
      </c>
      <c r="AH172" s="51">
        <v>0.39780578811086031</v>
      </c>
      <c r="AI172" s="51">
        <v>1</v>
      </c>
      <c r="AJ172" s="51">
        <v>0</v>
      </c>
      <c r="AK172" s="51">
        <v>64.564240211928762</v>
      </c>
      <c r="AL172" s="53">
        <v>106.4092359322139</v>
      </c>
      <c r="AM172" s="51">
        <v>64.564240211928762</v>
      </c>
      <c r="AN172" s="55">
        <v>106.4092359322139</v>
      </c>
      <c r="AP172" s="51">
        <v>204</v>
      </c>
      <c r="AQ172" s="52">
        <v>2.95</v>
      </c>
      <c r="AR172" s="53">
        <v>6.9999999999999991</v>
      </c>
      <c r="AS172" s="53">
        <v>0.14285714285714285</v>
      </c>
      <c r="AT172" s="54">
        <v>0</v>
      </c>
      <c r="AU172" s="53">
        <v>0</v>
      </c>
      <c r="AV172" s="53">
        <v>0</v>
      </c>
      <c r="AW172" s="53">
        <v>0</v>
      </c>
      <c r="AX172" s="53">
        <v>0</v>
      </c>
      <c r="AY172" s="53">
        <v>0</v>
      </c>
      <c r="AZ172" s="53">
        <v>0</v>
      </c>
      <c r="BA172" s="54">
        <v>0</v>
      </c>
      <c r="BB172" s="55">
        <v>0</v>
      </c>
      <c r="BC172" s="53">
        <v>100</v>
      </c>
      <c r="BD172" s="53">
        <v>0</v>
      </c>
      <c r="BE172" s="53">
        <v>5</v>
      </c>
      <c r="BF172" s="53">
        <v>0</v>
      </c>
      <c r="BG172" s="53">
        <v>0</v>
      </c>
      <c r="BH172" s="53">
        <v>0</v>
      </c>
      <c r="BI172" s="53">
        <v>3.328890038958328</v>
      </c>
      <c r="BJ172" s="54">
        <v>200</v>
      </c>
      <c r="BK172" s="56">
        <v>0.95</v>
      </c>
      <c r="BL172" s="53">
        <v>31.315000000000001</v>
      </c>
      <c r="BM172" s="53">
        <v>1.687712958643381</v>
      </c>
      <c r="BN172" s="53">
        <v>165</v>
      </c>
      <c r="BO172" s="53">
        <v>0</v>
      </c>
      <c r="BP172" s="53">
        <v>0.81021212121212083</v>
      </c>
      <c r="BQ172" s="55">
        <v>1.0228563385717466E-2</v>
      </c>
      <c r="BR172" s="51">
        <v>2.0593431569356908</v>
      </c>
      <c r="BS172" s="51">
        <v>3.2788818661017509E-2</v>
      </c>
      <c r="BT172" s="51">
        <v>0</v>
      </c>
      <c r="BU172" s="51">
        <v>0</v>
      </c>
      <c r="BV172" s="51">
        <v>0.54206395395977447</v>
      </c>
      <c r="BW172" s="51">
        <v>7.8029280292883111E-3</v>
      </c>
      <c r="BX172" s="51">
        <v>1</v>
      </c>
      <c r="BY172" s="51">
        <v>0</v>
      </c>
      <c r="BZ172" s="51">
        <v>0.35323100030002125</v>
      </c>
      <c r="CA172" s="53">
        <v>3.9867604423063044E-2</v>
      </c>
      <c r="CB172" s="51">
        <v>5.5977075101730556</v>
      </c>
      <c r="CC172" s="55">
        <v>0.31463076289076169</v>
      </c>
      <c r="CD172" s="53"/>
      <c r="CE172" s="53">
        <f t="shared" si="22"/>
        <v>0.99999999999999989</v>
      </c>
      <c r="CG172" s="75">
        <f t="shared" si="23"/>
        <v>-0.80999999999999961</v>
      </c>
      <c r="CH172" s="71">
        <f t="shared" si="24"/>
        <v>0</v>
      </c>
      <c r="CI172" s="72"/>
      <c r="CJ172" s="72" t="s">
        <v>55</v>
      </c>
      <c r="CK172" s="78">
        <f>AVERAGE(CG362:CG364)</f>
        <v>0</v>
      </c>
      <c r="CL172" s="40"/>
      <c r="CM172" s="75">
        <f t="shared" si="25"/>
        <v>0.24960271270689216</v>
      </c>
      <c r="CN172" s="72">
        <f t="shared" si="26"/>
        <v>1</v>
      </c>
      <c r="CO172" s="72"/>
      <c r="CP172" s="72" t="s">
        <v>55</v>
      </c>
      <c r="CQ172" s="78">
        <f>AVERAGE(CM362:CM364)</f>
        <v>-0.20396545130857002</v>
      </c>
      <c r="CR172" s="40"/>
      <c r="CS172" s="75">
        <f t="shared" si="27"/>
        <v>0</v>
      </c>
      <c r="CT172" s="72">
        <f t="shared" si="28"/>
        <v>1</v>
      </c>
      <c r="CU172" s="72"/>
      <c r="CV172" s="72" t="s">
        <v>55</v>
      </c>
      <c r="CW172" s="78">
        <f>AVERAGE(CS362:CS364)</f>
        <v>-0.20495341232084149</v>
      </c>
      <c r="CX172" s="40"/>
      <c r="CY172" s="75">
        <f t="shared" si="29"/>
        <v>64.211009211628735</v>
      </c>
      <c r="CZ172" s="72">
        <f t="shared" si="30"/>
        <v>1</v>
      </c>
      <c r="DA172" s="72"/>
      <c r="DB172" s="72" t="s">
        <v>55</v>
      </c>
      <c r="DC172" s="78">
        <f>AVERAGE(CY362:CY364)</f>
        <v>-0.30154332734684075</v>
      </c>
      <c r="DD172" s="40"/>
      <c r="DE172" s="75">
        <f t="shared" si="31"/>
        <v>58.96653270175571</v>
      </c>
      <c r="DF172" s="72">
        <f t="shared" si="32"/>
        <v>1</v>
      </c>
      <c r="DG172" s="72"/>
      <c r="DH172" s="72" t="s">
        <v>55</v>
      </c>
      <c r="DI172" s="78">
        <f>AVERAGE(DE362:DE364)</f>
        <v>-0.20495341232084149</v>
      </c>
      <c r="DK172" s="39">
        <v>0.99999999999999989</v>
      </c>
    </row>
    <row r="173" spans="1:115" x14ac:dyDescent="0.3">
      <c r="A173" s="51">
        <v>169</v>
      </c>
      <c r="B173" s="52">
        <v>2.95</v>
      </c>
      <c r="C173" s="53">
        <v>0.5</v>
      </c>
      <c r="D173" s="53">
        <v>2.4285714285714284</v>
      </c>
      <c r="E173" s="54">
        <v>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  <c r="K173" s="53">
        <v>0</v>
      </c>
      <c r="L173" s="54">
        <v>0</v>
      </c>
      <c r="M173" s="55">
        <v>0</v>
      </c>
      <c r="N173" s="53">
        <v>0</v>
      </c>
      <c r="O173" s="53">
        <v>0</v>
      </c>
      <c r="P173" s="53">
        <v>5</v>
      </c>
      <c r="Q173" s="53">
        <v>0</v>
      </c>
      <c r="R173" s="53">
        <v>0</v>
      </c>
      <c r="S173" s="53">
        <v>0</v>
      </c>
      <c r="T173" s="53">
        <v>3.328890038958328</v>
      </c>
      <c r="U173" s="54">
        <v>200</v>
      </c>
      <c r="V173" s="56">
        <v>0.95</v>
      </c>
      <c r="W173" s="53">
        <v>134.435</v>
      </c>
      <c r="X173" s="53">
        <v>1.1940716621958272</v>
      </c>
      <c r="Y173" s="53">
        <v>165</v>
      </c>
      <c r="Z173" s="53">
        <v>0</v>
      </c>
      <c r="AA173" s="53">
        <v>0.18524242424242437</v>
      </c>
      <c r="AB173" s="55">
        <v>7.2367979527019725E-3</v>
      </c>
      <c r="AC173" s="51">
        <v>1.0975905519269324</v>
      </c>
      <c r="AD173" s="51">
        <v>9.8561159658931453E-3</v>
      </c>
      <c r="AE173" s="51">
        <v>1.658909749157752E-3</v>
      </c>
      <c r="AF173" s="51">
        <v>3.2712978601790082E-3</v>
      </c>
      <c r="AG173" s="51">
        <v>0.77720442893726716</v>
      </c>
      <c r="AH173" s="51">
        <v>7.4714458078446169E-3</v>
      </c>
      <c r="AI173" s="51">
        <v>1.0000000000000155</v>
      </c>
      <c r="AJ173" s="51">
        <v>1.2211010441820647E-15</v>
      </c>
      <c r="AK173" s="51">
        <v>3.9131177474433674</v>
      </c>
      <c r="AL173" s="53">
        <v>0.59883743186965099</v>
      </c>
      <c r="AM173" s="51">
        <v>29.782941040253796</v>
      </c>
      <c r="AN173" s="55">
        <v>1.7727687550923243</v>
      </c>
      <c r="AP173" s="51">
        <v>169</v>
      </c>
      <c r="AQ173" s="52">
        <v>2.95</v>
      </c>
      <c r="AR173" s="53">
        <v>0.5</v>
      </c>
      <c r="AS173" s="53">
        <v>2.4285714285714284</v>
      </c>
      <c r="AT173" s="54">
        <v>0</v>
      </c>
      <c r="AU173" s="53">
        <v>0</v>
      </c>
      <c r="AV173" s="53">
        <v>0</v>
      </c>
      <c r="AW173" s="53">
        <v>0</v>
      </c>
      <c r="AX173" s="53">
        <v>0</v>
      </c>
      <c r="AY173" s="53">
        <v>0</v>
      </c>
      <c r="AZ173" s="53">
        <v>0</v>
      </c>
      <c r="BA173" s="54">
        <v>0</v>
      </c>
      <c r="BB173" s="55">
        <v>0</v>
      </c>
      <c r="BC173" s="53">
        <v>100</v>
      </c>
      <c r="BD173" s="53">
        <v>0</v>
      </c>
      <c r="BE173" s="53">
        <v>5</v>
      </c>
      <c r="BF173" s="53">
        <v>0</v>
      </c>
      <c r="BG173" s="53">
        <v>0</v>
      </c>
      <c r="BH173" s="53">
        <v>0</v>
      </c>
      <c r="BI173" s="53">
        <v>3.328890038958328</v>
      </c>
      <c r="BJ173" s="54">
        <v>200</v>
      </c>
      <c r="BK173" s="56">
        <v>0.95</v>
      </c>
      <c r="BL173" s="53">
        <v>32.055</v>
      </c>
      <c r="BM173" s="53">
        <v>1.6251672673158752</v>
      </c>
      <c r="BN173" s="53">
        <v>165</v>
      </c>
      <c r="BO173" s="53">
        <v>0</v>
      </c>
      <c r="BP173" s="53">
        <v>0.8057272727272724</v>
      </c>
      <c r="BQ173" s="55">
        <v>9.8494985897931812E-3</v>
      </c>
      <c r="BR173" s="51">
        <v>2.0626867726581999</v>
      </c>
      <c r="BS173" s="51">
        <v>3.6646666034747179E-2</v>
      </c>
      <c r="BT173" s="51">
        <v>0</v>
      </c>
      <c r="BU173" s="51">
        <v>0</v>
      </c>
      <c r="BV173" s="51">
        <v>0.54107100700586419</v>
      </c>
      <c r="BW173" s="51">
        <v>8.2580022143993789E-3</v>
      </c>
      <c r="BX173" s="51">
        <v>1</v>
      </c>
      <c r="BY173" s="51">
        <v>0</v>
      </c>
      <c r="BZ173" s="51">
        <v>0.35860200231682327</v>
      </c>
      <c r="CA173" s="53">
        <v>3.9781483174739569E-2</v>
      </c>
      <c r="CB173" s="51">
        <v>5.7478497986314103</v>
      </c>
      <c r="CC173" s="55">
        <v>0.3076886588835876</v>
      </c>
      <c r="CD173" s="53"/>
      <c r="CE173" s="53">
        <f t="shared" si="22"/>
        <v>1.1019463300386794</v>
      </c>
      <c r="CG173" s="75">
        <f t="shared" si="23"/>
        <v>-0.62048484848484797</v>
      </c>
      <c r="CH173" s="71">
        <f t="shared" si="24"/>
        <v>0</v>
      </c>
      <c r="CI173" s="72"/>
      <c r="CJ173" s="72" t="s">
        <v>56</v>
      </c>
      <c r="CK173" s="78">
        <f>AVERAGE(CG365:CG367)</f>
        <v>0</v>
      </c>
      <c r="CL173" s="40"/>
      <c r="CM173" s="75">
        <f t="shared" si="25"/>
        <v>0.23613342193140296</v>
      </c>
      <c r="CN173" s="72">
        <f t="shared" si="26"/>
        <v>0</v>
      </c>
      <c r="CO173" s="72"/>
      <c r="CP173" s="72" t="s">
        <v>56</v>
      </c>
      <c r="CQ173" s="78">
        <f>AVERAGE(CM365:CM367)</f>
        <v>-0.24821341632007776</v>
      </c>
      <c r="CR173" s="40"/>
      <c r="CS173" s="75">
        <f t="shared" si="27"/>
        <v>1.5543122344752192E-14</v>
      </c>
      <c r="CT173" s="72">
        <f t="shared" si="28"/>
        <v>0</v>
      </c>
      <c r="CU173" s="72"/>
      <c r="CV173" s="72" t="s">
        <v>56</v>
      </c>
      <c r="CW173" s="78">
        <f>AVERAGE(CS365:CS367)</f>
        <v>-0.3417546794768534</v>
      </c>
      <c r="CX173" s="40"/>
      <c r="CY173" s="75">
        <f t="shared" si="29"/>
        <v>3.5545157451265439</v>
      </c>
      <c r="CZ173" s="72">
        <f t="shared" si="30"/>
        <v>0</v>
      </c>
      <c r="DA173" s="72"/>
      <c r="DB173" s="72" t="s">
        <v>56</v>
      </c>
      <c r="DC173" s="78">
        <f>AVERAGE(CY365:CY367)</f>
        <v>-0.25340862355119925</v>
      </c>
      <c r="DD173" s="40"/>
      <c r="DE173" s="75">
        <f t="shared" si="31"/>
        <v>24.035091241622386</v>
      </c>
      <c r="DF173" s="72">
        <f t="shared" si="32"/>
        <v>0</v>
      </c>
      <c r="DG173" s="72"/>
      <c r="DH173" s="72" t="s">
        <v>56</v>
      </c>
      <c r="DI173" s="78">
        <f>AVERAGE(DE365:DE367)</f>
        <v>-0.3417546794768534</v>
      </c>
      <c r="DK173" s="39">
        <v>1.1019463300386794</v>
      </c>
    </row>
    <row r="174" spans="1:115" x14ac:dyDescent="0.3">
      <c r="A174" s="51">
        <v>170</v>
      </c>
      <c r="B174" s="52">
        <v>2.95</v>
      </c>
      <c r="C174" s="53">
        <v>0.5</v>
      </c>
      <c r="D174" s="53">
        <v>3.5714285714285712</v>
      </c>
      <c r="E174" s="54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4">
        <v>0</v>
      </c>
      <c r="M174" s="55">
        <v>0</v>
      </c>
      <c r="N174" s="53">
        <v>0</v>
      </c>
      <c r="O174" s="53">
        <v>0</v>
      </c>
      <c r="P174" s="53">
        <v>5</v>
      </c>
      <c r="Q174" s="53">
        <v>0</v>
      </c>
      <c r="R174" s="53">
        <v>0</v>
      </c>
      <c r="S174" s="53">
        <v>0</v>
      </c>
      <c r="T174" s="53">
        <v>3.328890038958328</v>
      </c>
      <c r="U174" s="54">
        <v>200</v>
      </c>
      <c r="V174" s="56">
        <v>0.95</v>
      </c>
      <c r="W174" s="53">
        <v>61.22</v>
      </c>
      <c r="X174" s="53">
        <v>1.9798759866614797</v>
      </c>
      <c r="Y174" s="53">
        <v>165</v>
      </c>
      <c r="Z174" s="53">
        <v>0</v>
      </c>
      <c r="AA174" s="53">
        <v>0.62896969696969696</v>
      </c>
      <c r="AB174" s="55">
        <v>1.1999248404009068E-2</v>
      </c>
      <c r="AC174" s="51">
        <v>1.5739503353791158</v>
      </c>
      <c r="AD174" s="51">
        <v>1.9533114303853471E-2</v>
      </c>
      <c r="AE174" s="51">
        <v>7.105427357601002E-17</v>
      </c>
      <c r="AF174" s="51">
        <v>9.8827678335469218E-17</v>
      </c>
      <c r="AG174" s="51">
        <v>0.6563074390232998</v>
      </c>
      <c r="AH174" s="51">
        <v>6.2620519774534214E-3</v>
      </c>
      <c r="AI174" s="51">
        <v>1.0000000000000215</v>
      </c>
      <c r="AJ174" s="51">
        <v>1.1145290099281795E-15</v>
      </c>
      <c r="AK174" s="51">
        <v>0.72415906431335142</v>
      </c>
      <c r="AL174" s="53">
        <v>7.5224860003292773E-2</v>
      </c>
      <c r="AM174" s="51">
        <v>9.3751374885814958</v>
      </c>
      <c r="AN174" s="55">
        <v>0.4207576929408236</v>
      </c>
      <c r="AP174" s="51">
        <v>170</v>
      </c>
      <c r="AQ174" s="52">
        <v>2.95</v>
      </c>
      <c r="AR174" s="53">
        <v>0.5</v>
      </c>
      <c r="AS174" s="53">
        <v>3.5714285714285712</v>
      </c>
      <c r="AT174" s="54">
        <v>0</v>
      </c>
      <c r="AU174" s="53">
        <v>0</v>
      </c>
      <c r="AV174" s="53">
        <v>0</v>
      </c>
      <c r="AW174" s="53">
        <v>0</v>
      </c>
      <c r="AX174" s="53">
        <v>0</v>
      </c>
      <c r="AY174" s="53">
        <v>0</v>
      </c>
      <c r="AZ174" s="53">
        <v>0</v>
      </c>
      <c r="BA174" s="54">
        <v>0</v>
      </c>
      <c r="BB174" s="55">
        <v>0</v>
      </c>
      <c r="BC174" s="53">
        <v>100</v>
      </c>
      <c r="BD174" s="53">
        <v>0</v>
      </c>
      <c r="BE174" s="53">
        <v>5</v>
      </c>
      <c r="BF174" s="53">
        <v>0</v>
      </c>
      <c r="BG174" s="53">
        <v>0</v>
      </c>
      <c r="BH174" s="53">
        <v>0</v>
      </c>
      <c r="BI174" s="53">
        <v>3.328890038958328</v>
      </c>
      <c r="BJ174" s="54">
        <v>200</v>
      </c>
      <c r="BK174" s="56">
        <v>0.95</v>
      </c>
      <c r="BL174" s="53">
        <v>29.954999999999998</v>
      </c>
      <c r="BM174" s="53">
        <v>1.7120669286762531</v>
      </c>
      <c r="BN174" s="53">
        <v>165</v>
      </c>
      <c r="BO174" s="53">
        <v>0</v>
      </c>
      <c r="BP174" s="53">
        <v>0.81845454545454588</v>
      </c>
      <c r="BQ174" s="55">
        <v>1.0376163204098501E-2</v>
      </c>
      <c r="BR174" s="51">
        <v>2.1055764191420243</v>
      </c>
      <c r="BS174" s="51">
        <v>3.64413007706006E-2</v>
      </c>
      <c r="BT174" s="51">
        <v>0</v>
      </c>
      <c r="BU174" s="51">
        <v>0</v>
      </c>
      <c r="BV174" s="51">
        <v>0.53401387693109315</v>
      </c>
      <c r="BW174" s="51">
        <v>8.8266800463252838E-3</v>
      </c>
      <c r="BX174" s="51">
        <v>1</v>
      </c>
      <c r="BY174" s="51">
        <v>0</v>
      </c>
      <c r="BZ174" s="51">
        <v>0.32162614282035329</v>
      </c>
      <c r="CA174" s="53">
        <v>4.2393733482684923E-2</v>
      </c>
      <c r="CB174" s="51">
        <v>5.7186509430821104</v>
      </c>
      <c r="CC174" s="55">
        <v>0.32102575040360298</v>
      </c>
      <c r="CD174" s="53"/>
      <c r="CE174" s="53">
        <f t="shared" si="22"/>
        <v>1.3363062095621219</v>
      </c>
      <c r="CG174" s="75">
        <f t="shared" si="23"/>
        <v>-0.18948484848484892</v>
      </c>
      <c r="CH174" s="71">
        <f t="shared" si="24"/>
        <v>0</v>
      </c>
      <c r="CI174" s="72"/>
      <c r="CJ174" s="72" t="s">
        <v>57</v>
      </c>
      <c r="CK174" s="78">
        <f>AVERAGE(CG368)</f>
        <v>0</v>
      </c>
      <c r="CL174" s="40"/>
      <c r="CM174" s="75">
        <f t="shared" si="25"/>
        <v>0.12229356209220665</v>
      </c>
      <c r="CN174" s="72">
        <f t="shared" si="26"/>
        <v>0</v>
      </c>
      <c r="CO174" s="72"/>
      <c r="CP174" s="72" t="s">
        <v>57</v>
      </c>
      <c r="CQ174" s="78">
        <f>AVERAGE(CM368)</f>
        <v>-0.31379906664657309</v>
      </c>
      <c r="CR174" s="40"/>
      <c r="CS174" s="75">
        <f t="shared" si="27"/>
        <v>2.1538326677728037E-14</v>
      </c>
      <c r="CT174" s="72">
        <f t="shared" si="28"/>
        <v>0</v>
      </c>
      <c r="CU174" s="72"/>
      <c r="CV174" s="72" t="s">
        <v>57</v>
      </c>
      <c r="CW174" s="78">
        <f>AVERAGE(CS368)</f>
        <v>-0.39041310927463968</v>
      </c>
      <c r="CX174" s="40"/>
      <c r="CY174" s="75">
        <f t="shared" si="29"/>
        <v>0.40253292149299813</v>
      </c>
      <c r="CZ174" s="72">
        <f t="shared" si="30"/>
        <v>0</v>
      </c>
      <c r="DA174" s="72"/>
      <c r="DB174" s="72" t="s">
        <v>57</v>
      </c>
      <c r="DC174" s="78">
        <f>AVERAGE(CY368)</f>
        <v>-0.33763605710462619</v>
      </c>
      <c r="DD174" s="40"/>
      <c r="DE174" s="75">
        <f t="shared" si="31"/>
        <v>3.6564865454993853</v>
      </c>
      <c r="DF174" s="72">
        <f t="shared" si="32"/>
        <v>0</v>
      </c>
      <c r="DG174" s="72"/>
      <c r="DH174" s="72" t="s">
        <v>57</v>
      </c>
      <c r="DI174" s="78">
        <f>AVERAGE(DE368)</f>
        <v>-0.39041310927463968</v>
      </c>
      <c r="DK174" s="39">
        <v>1.3363062095621219</v>
      </c>
    </row>
    <row r="175" spans="1:115" x14ac:dyDescent="0.3">
      <c r="A175" s="51">
        <v>174</v>
      </c>
      <c r="B175" s="52">
        <v>2.95</v>
      </c>
      <c r="C175" s="53">
        <v>1.5833333333333333</v>
      </c>
      <c r="D175" s="53">
        <v>1.2857142857142856</v>
      </c>
      <c r="E175" s="54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4">
        <v>0</v>
      </c>
      <c r="M175" s="55">
        <v>0</v>
      </c>
      <c r="N175" s="53">
        <v>0</v>
      </c>
      <c r="O175" s="53">
        <v>0</v>
      </c>
      <c r="P175" s="53">
        <v>5</v>
      </c>
      <c r="Q175" s="53">
        <v>0</v>
      </c>
      <c r="R175" s="53">
        <v>0</v>
      </c>
      <c r="S175" s="53">
        <v>0</v>
      </c>
      <c r="T175" s="53">
        <v>3.328890038958328</v>
      </c>
      <c r="U175" s="54">
        <v>200</v>
      </c>
      <c r="V175" s="56">
        <v>0.95</v>
      </c>
      <c r="W175" s="53">
        <v>50.715000000000003</v>
      </c>
      <c r="X175" s="53">
        <v>1.885452177875611</v>
      </c>
      <c r="Y175" s="53">
        <v>165</v>
      </c>
      <c r="Z175" s="53">
        <v>0</v>
      </c>
      <c r="AA175" s="53">
        <v>0.69263636363636383</v>
      </c>
      <c r="AB175" s="55">
        <v>1.1426982896215607E-2</v>
      </c>
      <c r="AC175" s="51">
        <v>1.682136962333173</v>
      </c>
      <c r="AD175" s="51">
        <v>2.3234796788174875E-2</v>
      </c>
      <c r="AE175" s="51">
        <v>3.552713678800501E-17</v>
      </c>
      <c r="AF175" s="51">
        <v>7.00579682601774E-17</v>
      </c>
      <c r="AG175" s="51">
        <v>0.63151868036980463</v>
      </c>
      <c r="AH175" s="51">
        <v>6.6284398190090644E-3</v>
      </c>
      <c r="AI175" s="51">
        <v>1.0154695144464903</v>
      </c>
      <c r="AJ175" s="51">
        <v>1.0701125542556037E-2</v>
      </c>
      <c r="AK175" s="51">
        <v>0.61286576580385577</v>
      </c>
      <c r="AL175" s="53">
        <v>6.6510276460461162E-2</v>
      </c>
      <c r="AM175" s="51">
        <v>8.0820432982316124</v>
      </c>
      <c r="AN175" s="55">
        <v>0.44334952594194821</v>
      </c>
      <c r="AP175" s="51">
        <v>174</v>
      </c>
      <c r="AQ175" s="52">
        <v>2.95</v>
      </c>
      <c r="AR175" s="53">
        <v>1.5833333333333333</v>
      </c>
      <c r="AS175" s="53">
        <v>1.2857142857142856</v>
      </c>
      <c r="AT175" s="54">
        <v>0</v>
      </c>
      <c r="AU175" s="53">
        <v>0</v>
      </c>
      <c r="AV175" s="53">
        <v>0</v>
      </c>
      <c r="AW175" s="53">
        <v>0</v>
      </c>
      <c r="AX175" s="53">
        <v>0</v>
      </c>
      <c r="AY175" s="53">
        <v>0</v>
      </c>
      <c r="AZ175" s="53">
        <v>0</v>
      </c>
      <c r="BA175" s="54">
        <v>0</v>
      </c>
      <c r="BB175" s="55">
        <v>0</v>
      </c>
      <c r="BC175" s="53">
        <v>100</v>
      </c>
      <c r="BD175" s="53">
        <v>0</v>
      </c>
      <c r="BE175" s="53">
        <v>5</v>
      </c>
      <c r="BF175" s="53">
        <v>0</v>
      </c>
      <c r="BG175" s="53">
        <v>0</v>
      </c>
      <c r="BH175" s="53">
        <v>0</v>
      </c>
      <c r="BI175" s="53">
        <v>3.328890038958328</v>
      </c>
      <c r="BJ175" s="54">
        <v>200</v>
      </c>
      <c r="BK175" s="56">
        <v>0.95</v>
      </c>
      <c r="BL175" s="53">
        <v>11.88</v>
      </c>
      <c r="BM175" s="53">
        <v>0.91596645744500282</v>
      </c>
      <c r="BN175" s="53">
        <v>165</v>
      </c>
      <c r="BO175" s="53">
        <v>0</v>
      </c>
      <c r="BP175" s="53">
        <v>0.92799999999999994</v>
      </c>
      <c r="BQ175" s="55">
        <v>5.551311863303046E-3</v>
      </c>
      <c r="BR175" s="51">
        <v>3.3406464971490766</v>
      </c>
      <c r="BS175" s="51">
        <v>7.2774092131475968E-2</v>
      </c>
      <c r="BT175" s="51">
        <v>0</v>
      </c>
      <c r="BU175" s="51">
        <v>0</v>
      </c>
      <c r="BV175" s="51">
        <v>0.58931589880799529</v>
      </c>
      <c r="BW175" s="51">
        <v>1.0583400937313784E-2</v>
      </c>
      <c r="BX175" s="51">
        <v>1.4142135623731005</v>
      </c>
      <c r="BY175" s="51">
        <v>7.4494167171575297E-16</v>
      </c>
      <c r="BZ175" s="51">
        <v>0.33970176731032103</v>
      </c>
      <c r="CA175" s="53">
        <v>3.011372559231916E-2</v>
      </c>
      <c r="CB175" s="51">
        <v>5.10369412016402</v>
      </c>
      <c r="CC175" s="55">
        <v>0.31447881002066003</v>
      </c>
      <c r="CD175" s="53"/>
      <c r="CE175" s="53">
        <f t="shared" si="22"/>
        <v>1.4267845968170128</v>
      </c>
      <c r="CG175" s="75">
        <f t="shared" si="23"/>
        <v>-0.23536363636363611</v>
      </c>
      <c r="CH175" s="71">
        <f t="shared" si="24"/>
        <v>0</v>
      </c>
      <c r="CI175" s="72"/>
      <c r="CJ175" s="72" t="s">
        <v>58</v>
      </c>
      <c r="CK175" s="78">
        <f>AVERAGE(CG369:CG371)</f>
        <v>0</v>
      </c>
      <c r="CL175" s="40"/>
      <c r="CM175" s="75">
        <f t="shared" si="25"/>
        <v>4.2202781561809344E-2</v>
      </c>
      <c r="CN175" s="72">
        <f t="shared" si="26"/>
        <v>0</v>
      </c>
      <c r="CO175" s="72"/>
      <c r="CP175" s="72" t="s">
        <v>58</v>
      </c>
      <c r="CQ175" s="78">
        <f>AVERAGE(CM369:CM371)</f>
        <v>-0.31336003854213029</v>
      </c>
      <c r="CR175" s="40"/>
      <c r="CS175" s="75">
        <f t="shared" si="27"/>
        <v>-0.39874404792661022</v>
      </c>
      <c r="CT175" s="72">
        <f t="shared" si="28"/>
        <v>0</v>
      </c>
      <c r="CU175" s="72"/>
      <c r="CV175" s="72" t="s">
        <v>58</v>
      </c>
      <c r="CW175" s="78">
        <f>AVERAGE(CS369:CS371)</f>
        <v>-0.42123420544915935</v>
      </c>
      <c r="CX175" s="40"/>
      <c r="CY175" s="75">
        <f t="shared" si="29"/>
        <v>0.27316399849353473</v>
      </c>
      <c r="CZ175" s="72">
        <f t="shared" si="30"/>
        <v>0</v>
      </c>
      <c r="DA175" s="72"/>
      <c r="DB175" s="72" t="s">
        <v>58</v>
      </c>
      <c r="DC175" s="78">
        <f>AVERAGE(CY369:CY371)</f>
        <v>-0.37753848457948808</v>
      </c>
      <c r="DD175" s="40"/>
      <c r="DE175" s="75">
        <f t="shared" si="31"/>
        <v>2.9783491780675924</v>
      </c>
      <c r="DF175" s="72">
        <f t="shared" si="32"/>
        <v>0</v>
      </c>
      <c r="DG175" s="72"/>
      <c r="DH175" s="72" t="s">
        <v>58</v>
      </c>
      <c r="DI175" s="78">
        <f>AVERAGE(DE369:DE371)</f>
        <v>-0.42123420544915935</v>
      </c>
      <c r="DK175" s="39">
        <v>1.4267845968170128</v>
      </c>
    </row>
    <row r="176" spans="1:115" x14ac:dyDescent="0.3">
      <c r="A176" s="51">
        <v>171</v>
      </c>
      <c r="B176" s="52">
        <v>2.95</v>
      </c>
      <c r="C176" s="53">
        <v>0.5</v>
      </c>
      <c r="D176" s="53">
        <v>4.7142857142857135</v>
      </c>
      <c r="E176" s="54">
        <v>0</v>
      </c>
      <c r="F176" s="53">
        <v>0</v>
      </c>
      <c r="G176" s="53">
        <v>0</v>
      </c>
      <c r="H176" s="53">
        <v>0</v>
      </c>
      <c r="I176" s="53">
        <v>0</v>
      </c>
      <c r="J176" s="53">
        <v>0</v>
      </c>
      <c r="K176" s="53">
        <v>0</v>
      </c>
      <c r="L176" s="54">
        <v>0</v>
      </c>
      <c r="M176" s="55">
        <v>0</v>
      </c>
      <c r="N176" s="53">
        <v>0</v>
      </c>
      <c r="O176" s="53">
        <v>0</v>
      </c>
      <c r="P176" s="53">
        <v>5</v>
      </c>
      <c r="Q176" s="53">
        <v>0</v>
      </c>
      <c r="R176" s="53">
        <v>0</v>
      </c>
      <c r="S176" s="53">
        <v>0</v>
      </c>
      <c r="T176" s="53">
        <v>3.328890038958328</v>
      </c>
      <c r="U176" s="54">
        <v>200</v>
      </c>
      <c r="V176" s="56">
        <v>0.95</v>
      </c>
      <c r="W176" s="53">
        <v>41.61</v>
      </c>
      <c r="X176" s="53">
        <v>1.6683947612845464</v>
      </c>
      <c r="Y176" s="53">
        <v>165</v>
      </c>
      <c r="Z176" s="53">
        <v>0</v>
      </c>
      <c r="AA176" s="53">
        <v>0.74781818181818172</v>
      </c>
      <c r="AB176" s="55">
        <v>1.0111483401724814E-2</v>
      </c>
      <c r="AC176" s="51">
        <v>1.8864156375014334</v>
      </c>
      <c r="AD176" s="51">
        <v>2.7752365675570771E-2</v>
      </c>
      <c r="AE176" s="51">
        <v>1.0658141036401502E-16</v>
      </c>
      <c r="AF176" s="51">
        <v>1.563391791173986E-16</v>
      </c>
      <c r="AG176" s="51">
        <v>0.64090548317222185</v>
      </c>
      <c r="AH176" s="51">
        <v>7.2159356282009137E-3</v>
      </c>
      <c r="AI176" s="51">
        <v>1.4044070287723671</v>
      </c>
      <c r="AJ176" s="51">
        <v>7.8608329826444397E-3</v>
      </c>
      <c r="AK176" s="51">
        <v>0.55863015843198038</v>
      </c>
      <c r="AL176" s="53">
        <v>6.1348025239682476E-2</v>
      </c>
      <c r="AM176" s="51">
        <v>7.7413168342080105</v>
      </c>
      <c r="AN176" s="55">
        <v>0.46628496842444056</v>
      </c>
      <c r="AP176" s="51">
        <v>171</v>
      </c>
      <c r="AQ176" s="52">
        <v>2.95</v>
      </c>
      <c r="AR176" s="53">
        <v>0.5</v>
      </c>
      <c r="AS176" s="53">
        <v>4.7142857142857135</v>
      </c>
      <c r="AT176" s="54">
        <v>0</v>
      </c>
      <c r="AU176" s="53">
        <v>0</v>
      </c>
      <c r="AV176" s="53">
        <v>0</v>
      </c>
      <c r="AW176" s="53">
        <v>0</v>
      </c>
      <c r="AX176" s="53">
        <v>0</v>
      </c>
      <c r="AY176" s="53">
        <v>0</v>
      </c>
      <c r="AZ176" s="53">
        <v>0</v>
      </c>
      <c r="BA176" s="54">
        <v>0</v>
      </c>
      <c r="BB176" s="55">
        <v>0</v>
      </c>
      <c r="BC176" s="53">
        <v>100</v>
      </c>
      <c r="BD176" s="53">
        <v>0</v>
      </c>
      <c r="BE176" s="53">
        <v>5</v>
      </c>
      <c r="BF176" s="53">
        <v>0</v>
      </c>
      <c r="BG176" s="53">
        <v>0</v>
      </c>
      <c r="BH176" s="53">
        <v>0</v>
      </c>
      <c r="BI176" s="53">
        <v>3.328890038958328</v>
      </c>
      <c r="BJ176" s="54">
        <v>200</v>
      </c>
      <c r="BK176" s="56">
        <v>0.95</v>
      </c>
      <c r="BL176" s="53">
        <v>11.425000000000001</v>
      </c>
      <c r="BM176" s="53">
        <v>0.98879222220370599</v>
      </c>
      <c r="BN176" s="53">
        <v>165</v>
      </c>
      <c r="BO176" s="53">
        <v>0</v>
      </c>
      <c r="BP176" s="53">
        <v>0.93075757575757534</v>
      </c>
      <c r="BQ176" s="55">
        <v>5.9926801345679161E-3</v>
      </c>
      <c r="BR176" s="51">
        <v>3.2816259133702896</v>
      </c>
      <c r="BS176" s="51">
        <v>6.9839637280994918E-2</v>
      </c>
      <c r="BT176" s="51">
        <v>0</v>
      </c>
      <c r="BU176" s="51">
        <v>0</v>
      </c>
      <c r="BV176" s="51">
        <v>0.59505387338963867</v>
      </c>
      <c r="BW176" s="51">
        <v>1.1055371758572264E-2</v>
      </c>
      <c r="BX176" s="51">
        <v>1.4142135623731005</v>
      </c>
      <c r="BY176" s="51">
        <v>7.4494167171575297E-16</v>
      </c>
      <c r="BZ176" s="51">
        <v>0.31543309299840044</v>
      </c>
      <c r="CA176" s="53">
        <v>2.6194744900022666E-2</v>
      </c>
      <c r="CB176" s="51">
        <v>4.8306922973621731</v>
      </c>
      <c r="CC176" s="55">
        <v>0.2951540327121242</v>
      </c>
      <c r="CD176" s="53"/>
      <c r="CE176" s="53">
        <f t="shared" si="22"/>
        <v>1.5352989471574767</v>
      </c>
      <c r="CG176" s="75">
        <f t="shared" si="23"/>
        <v>-0.18293939393939362</v>
      </c>
      <c r="CH176" s="71">
        <f t="shared" si="24"/>
        <v>0</v>
      </c>
      <c r="CI176" s="72"/>
      <c r="CJ176" s="72" t="s">
        <v>59</v>
      </c>
      <c r="CK176" s="78">
        <f>AVERAGE(CG372)</f>
        <v>0</v>
      </c>
      <c r="CL176" s="40"/>
      <c r="CM176" s="75">
        <f t="shared" si="25"/>
        <v>4.585160978258318E-2</v>
      </c>
      <c r="CN176" s="72">
        <f t="shared" si="26"/>
        <v>0</v>
      </c>
      <c r="CO176" s="72"/>
      <c r="CP176" s="72" t="s">
        <v>59</v>
      </c>
      <c r="CQ176" s="78">
        <f>AVERAGE(CM372)</f>
        <v>-0.40804875300057986</v>
      </c>
      <c r="CR176" s="40"/>
      <c r="CS176" s="75">
        <f t="shared" si="27"/>
        <v>-9.8065336007333581E-3</v>
      </c>
      <c r="CT176" s="72">
        <f t="shared" si="28"/>
        <v>0</v>
      </c>
      <c r="CU176" s="72"/>
      <c r="CV176" s="72" t="s">
        <v>59</v>
      </c>
      <c r="CW176" s="78">
        <f>AVERAGE(CS372)</f>
        <v>-0.54732834809224884</v>
      </c>
      <c r="CX176" s="40"/>
      <c r="CY176" s="75">
        <f t="shared" si="29"/>
        <v>0.24319706543357994</v>
      </c>
      <c r="CZ176" s="72">
        <f t="shared" si="30"/>
        <v>0</v>
      </c>
      <c r="DA176" s="72"/>
      <c r="DB176" s="72" t="s">
        <v>59</v>
      </c>
      <c r="DC176" s="78">
        <f>AVERAGE(CY372)</f>
        <v>-0.44456904627170313</v>
      </c>
      <c r="DD176" s="40"/>
      <c r="DE176" s="75">
        <f t="shared" si="31"/>
        <v>2.9106245368458374</v>
      </c>
      <c r="DF176" s="72">
        <f t="shared" si="32"/>
        <v>0</v>
      </c>
      <c r="DG176" s="72"/>
      <c r="DH176" s="72" t="s">
        <v>59</v>
      </c>
      <c r="DI176" s="78">
        <f>AVERAGE(DE372)</f>
        <v>-0.54732834809224884</v>
      </c>
      <c r="DK176" s="39">
        <v>1.5352989471574767</v>
      </c>
    </row>
    <row r="177" spans="1:115" x14ac:dyDescent="0.3">
      <c r="A177" s="51">
        <v>172</v>
      </c>
      <c r="B177" s="52">
        <v>2.95</v>
      </c>
      <c r="C177" s="53">
        <v>0.5</v>
      </c>
      <c r="D177" s="53">
        <v>5.8571428571428559</v>
      </c>
      <c r="E177" s="54">
        <v>0</v>
      </c>
      <c r="F177" s="53">
        <v>0</v>
      </c>
      <c r="G177" s="53">
        <v>0</v>
      </c>
      <c r="H177" s="53">
        <v>0</v>
      </c>
      <c r="I177" s="53">
        <v>0</v>
      </c>
      <c r="J177" s="53">
        <v>0</v>
      </c>
      <c r="K177" s="53">
        <v>0</v>
      </c>
      <c r="L177" s="54">
        <v>0</v>
      </c>
      <c r="M177" s="55">
        <v>0</v>
      </c>
      <c r="N177" s="53">
        <v>0</v>
      </c>
      <c r="O177" s="53">
        <v>0</v>
      </c>
      <c r="P177" s="53">
        <v>5</v>
      </c>
      <c r="Q177" s="53">
        <v>0</v>
      </c>
      <c r="R177" s="53">
        <v>0</v>
      </c>
      <c r="S177" s="53">
        <v>0</v>
      </c>
      <c r="T177" s="53">
        <v>3.328890038958328</v>
      </c>
      <c r="U177" s="54">
        <v>200</v>
      </c>
      <c r="V177" s="56">
        <v>0.95</v>
      </c>
      <c r="W177" s="53">
        <v>27.414999999999999</v>
      </c>
      <c r="X177" s="53">
        <v>1.6265541899474762</v>
      </c>
      <c r="Y177" s="53">
        <v>165</v>
      </c>
      <c r="Z177" s="53">
        <v>0</v>
      </c>
      <c r="AA177" s="53">
        <v>0.83384848484848462</v>
      </c>
      <c r="AB177" s="55">
        <v>9.8579041815005132E-3</v>
      </c>
      <c r="AC177" s="51">
        <v>2.3310147311673486</v>
      </c>
      <c r="AD177" s="51">
        <v>4.2039995044019653E-2</v>
      </c>
      <c r="AE177" s="51">
        <v>8.7987758225267494E-5</v>
      </c>
      <c r="AF177" s="51">
        <v>1.7350803161510727E-4</v>
      </c>
      <c r="AG177" s="51">
        <v>0.65274213829894134</v>
      </c>
      <c r="AH177" s="51">
        <v>8.7756800591060283E-3</v>
      </c>
      <c r="AI177" s="51">
        <v>1.4142135623731074</v>
      </c>
      <c r="AJ177" s="51">
        <v>1.2067757817457674E-15</v>
      </c>
      <c r="AK177" s="51">
        <v>0.46782459248041419</v>
      </c>
      <c r="AL177" s="53">
        <v>4.7113873874344965E-2</v>
      </c>
      <c r="AM177" s="51">
        <v>6.2756525614208103</v>
      </c>
      <c r="AN177" s="55">
        <v>0.32451756450593455</v>
      </c>
      <c r="AP177" s="51">
        <v>172</v>
      </c>
      <c r="AQ177" s="52">
        <v>2.95</v>
      </c>
      <c r="AR177" s="53">
        <v>0.5</v>
      </c>
      <c r="AS177" s="53">
        <v>5.8571428571428559</v>
      </c>
      <c r="AT177" s="54">
        <v>0</v>
      </c>
      <c r="AU177" s="53">
        <v>0</v>
      </c>
      <c r="AV177" s="53">
        <v>0</v>
      </c>
      <c r="AW177" s="53">
        <v>0</v>
      </c>
      <c r="AX177" s="53">
        <v>0</v>
      </c>
      <c r="AY177" s="53">
        <v>0</v>
      </c>
      <c r="AZ177" s="53">
        <v>0</v>
      </c>
      <c r="BA177" s="54">
        <v>0</v>
      </c>
      <c r="BB177" s="55">
        <v>0</v>
      </c>
      <c r="BC177" s="53">
        <v>100</v>
      </c>
      <c r="BD177" s="53">
        <v>0</v>
      </c>
      <c r="BE177" s="53">
        <v>5</v>
      </c>
      <c r="BF177" s="53">
        <v>0</v>
      </c>
      <c r="BG177" s="53">
        <v>0</v>
      </c>
      <c r="BH177" s="53">
        <v>0</v>
      </c>
      <c r="BI177" s="53">
        <v>3.328890038958328</v>
      </c>
      <c r="BJ177" s="54">
        <v>200</v>
      </c>
      <c r="BK177" s="56">
        <v>0.95</v>
      </c>
      <c r="BL177" s="53">
        <v>12.17</v>
      </c>
      <c r="BM177" s="53">
        <v>1.0240014875543413</v>
      </c>
      <c r="BN177" s="53">
        <v>165</v>
      </c>
      <c r="BO177" s="53">
        <v>0</v>
      </c>
      <c r="BP177" s="53">
        <v>0.92624242424242442</v>
      </c>
      <c r="BQ177" s="55">
        <v>6.206069621541464E-3</v>
      </c>
      <c r="BR177" s="51">
        <v>3.3161054445817864</v>
      </c>
      <c r="BS177" s="51">
        <v>6.8597112239491137E-2</v>
      </c>
      <c r="BT177" s="51">
        <v>0</v>
      </c>
      <c r="BU177" s="51">
        <v>0</v>
      </c>
      <c r="BV177" s="51">
        <v>0.59249355362894141</v>
      </c>
      <c r="BW177" s="51">
        <v>1.0468560792988366E-2</v>
      </c>
      <c r="BX177" s="51">
        <v>1.4127326645049842</v>
      </c>
      <c r="BY177" s="51">
        <v>2.9202662423998215E-3</v>
      </c>
      <c r="BZ177" s="51">
        <v>0.36174499516113173</v>
      </c>
      <c r="CA177" s="53">
        <v>3.0423769067444269E-2</v>
      </c>
      <c r="CB177" s="51">
        <v>5.1213137124350068</v>
      </c>
      <c r="CC177" s="55">
        <v>0.33101046838788584</v>
      </c>
      <c r="CD177" s="53"/>
      <c r="CE177" s="53">
        <f t="shared" si="22"/>
        <v>1.7113069358158484</v>
      </c>
      <c r="CG177" s="75">
        <f t="shared" si="23"/>
        <v>-9.2393939393939806E-2</v>
      </c>
      <c r="CH177" s="71">
        <f t="shared" si="24"/>
        <v>0</v>
      </c>
      <c r="CI177" s="72"/>
      <c r="CJ177" s="72" t="s">
        <v>60</v>
      </c>
      <c r="CK177" s="78">
        <f>AVERAGE(CG373:CG375)</f>
        <v>0</v>
      </c>
      <c r="CL177" s="40"/>
      <c r="CM177" s="75">
        <f t="shared" si="25"/>
        <v>6.0248584669999938E-2</v>
      </c>
      <c r="CN177" s="72">
        <f t="shared" si="26"/>
        <v>0</v>
      </c>
      <c r="CO177" s="72"/>
      <c r="CP177" s="72" t="s">
        <v>60</v>
      </c>
      <c r="CQ177" s="78">
        <f>AVERAGE(CM373:CM375)</f>
        <v>-0.36351107735610971</v>
      </c>
      <c r="CR177" s="40"/>
      <c r="CS177" s="75">
        <f t="shared" si="27"/>
        <v>1.48089786812311E-3</v>
      </c>
      <c r="CT177" s="72">
        <f t="shared" si="28"/>
        <v>1</v>
      </c>
      <c r="CU177" s="72"/>
      <c r="CV177" s="72" t="s">
        <v>60</v>
      </c>
      <c r="CW177" s="78">
        <f>AVERAGE(CS373:CS375)</f>
        <v>-0.58669567024545299</v>
      </c>
      <c r="CX177" s="40"/>
      <c r="CY177" s="75">
        <f t="shared" si="29"/>
        <v>0.10607959731928246</v>
      </c>
      <c r="CZ177" s="72">
        <f t="shared" si="30"/>
        <v>0</v>
      </c>
      <c r="DA177" s="72"/>
      <c r="DB177" s="72" t="s">
        <v>60</v>
      </c>
      <c r="DC177" s="78">
        <f>AVERAGE(CY373:CY375)</f>
        <v>-0.35627015561172942</v>
      </c>
      <c r="DD177" s="40"/>
      <c r="DE177" s="75">
        <f t="shared" si="31"/>
        <v>1.1543388489858035</v>
      </c>
      <c r="DF177" s="72">
        <f t="shared" si="32"/>
        <v>0</v>
      </c>
      <c r="DG177" s="72"/>
      <c r="DH177" s="72" t="s">
        <v>60</v>
      </c>
      <c r="DI177" s="78">
        <f>AVERAGE(DE373:DE375)</f>
        <v>-0.58669567024545299</v>
      </c>
      <c r="DK177" s="39">
        <v>1.7113069358158484</v>
      </c>
    </row>
    <row r="178" spans="1:115" x14ac:dyDescent="0.3">
      <c r="A178" s="51">
        <v>180</v>
      </c>
      <c r="B178" s="52">
        <v>2.95</v>
      </c>
      <c r="C178" s="53">
        <v>2.6666666666666665</v>
      </c>
      <c r="D178" s="53">
        <v>1.2857142857142856</v>
      </c>
      <c r="E178" s="54">
        <v>0</v>
      </c>
      <c r="F178" s="53">
        <v>0</v>
      </c>
      <c r="G178" s="53">
        <v>0</v>
      </c>
      <c r="H178" s="53">
        <v>0</v>
      </c>
      <c r="I178" s="53">
        <v>0</v>
      </c>
      <c r="J178" s="53">
        <v>0</v>
      </c>
      <c r="K178" s="53">
        <v>0</v>
      </c>
      <c r="L178" s="54">
        <v>0</v>
      </c>
      <c r="M178" s="55">
        <v>0</v>
      </c>
      <c r="N178" s="53">
        <v>0</v>
      </c>
      <c r="O178" s="53">
        <v>0</v>
      </c>
      <c r="P178" s="53">
        <v>5</v>
      </c>
      <c r="Q178" s="53">
        <v>0</v>
      </c>
      <c r="R178" s="53">
        <v>0</v>
      </c>
      <c r="S178" s="53">
        <v>0</v>
      </c>
      <c r="T178" s="53">
        <v>3.328890038958328</v>
      </c>
      <c r="U178" s="54">
        <v>200</v>
      </c>
      <c r="V178" s="56">
        <v>0.95</v>
      </c>
      <c r="W178" s="53">
        <v>22.79</v>
      </c>
      <c r="X178" s="53">
        <v>1.5286595721245657</v>
      </c>
      <c r="Y178" s="53">
        <v>165</v>
      </c>
      <c r="Z178" s="53">
        <v>0</v>
      </c>
      <c r="AA178" s="53">
        <v>0.86187878787878747</v>
      </c>
      <c r="AB178" s="55">
        <v>9.2646034674222048E-3</v>
      </c>
      <c r="AC178" s="51">
        <v>2.6020119973822431</v>
      </c>
      <c r="AD178" s="51">
        <v>5.2239858441128849E-2</v>
      </c>
      <c r="AE178" s="51">
        <v>1.7804491836198068E-4</v>
      </c>
      <c r="AF178" s="51">
        <v>2.2846817370334984E-4</v>
      </c>
      <c r="AG178" s="51">
        <v>0.6487337546096057</v>
      </c>
      <c r="AH178" s="51">
        <v>9.3205731106436873E-3</v>
      </c>
      <c r="AI178" s="51">
        <v>1.4142135623731087</v>
      </c>
      <c r="AJ178" s="51">
        <v>1.1129005276345741E-15</v>
      </c>
      <c r="AK178" s="51">
        <v>0.44610387698777876</v>
      </c>
      <c r="AL178" s="53">
        <v>3.7031832755374854E-2</v>
      </c>
      <c r="AM178" s="51">
        <v>6.1248502762307417</v>
      </c>
      <c r="AN178" s="55">
        <v>0.35342578614423642</v>
      </c>
      <c r="AP178" s="51">
        <v>180</v>
      </c>
      <c r="AQ178" s="52">
        <v>2.95</v>
      </c>
      <c r="AR178" s="53">
        <v>2.6666666666666665</v>
      </c>
      <c r="AS178" s="53">
        <v>1.2857142857142856</v>
      </c>
      <c r="AT178" s="54">
        <v>0</v>
      </c>
      <c r="AU178" s="53">
        <v>0</v>
      </c>
      <c r="AV178" s="53">
        <v>0</v>
      </c>
      <c r="AW178" s="53">
        <v>0</v>
      </c>
      <c r="AX178" s="53">
        <v>0</v>
      </c>
      <c r="AY178" s="53">
        <v>0</v>
      </c>
      <c r="AZ178" s="53">
        <v>0</v>
      </c>
      <c r="BA178" s="54">
        <v>0</v>
      </c>
      <c r="BB178" s="55">
        <v>0</v>
      </c>
      <c r="BC178" s="53">
        <v>100</v>
      </c>
      <c r="BD178" s="53">
        <v>0</v>
      </c>
      <c r="BE178" s="53">
        <v>5</v>
      </c>
      <c r="BF178" s="53">
        <v>0</v>
      </c>
      <c r="BG178" s="53">
        <v>0</v>
      </c>
      <c r="BH178" s="53">
        <v>0</v>
      </c>
      <c r="BI178" s="53">
        <v>3.328890038958328</v>
      </c>
      <c r="BJ178" s="54">
        <v>200</v>
      </c>
      <c r="BK178" s="56">
        <v>0.95</v>
      </c>
      <c r="BL178" s="53">
        <v>11.51</v>
      </c>
      <c r="BM178" s="53">
        <v>1.0050175554720358</v>
      </c>
      <c r="BN178" s="53">
        <v>165</v>
      </c>
      <c r="BO178" s="53">
        <v>0</v>
      </c>
      <c r="BP178" s="53">
        <v>0.93024242424242376</v>
      </c>
      <c r="BQ178" s="55">
        <v>6.0910154877093087E-3</v>
      </c>
      <c r="BR178" s="51">
        <v>3.3777362749921962</v>
      </c>
      <c r="BS178" s="51">
        <v>7.153168912562409E-2</v>
      </c>
      <c r="BT178" s="51">
        <v>0</v>
      </c>
      <c r="BU178" s="51">
        <v>0</v>
      </c>
      <c r="BV178" s="51">
        <v>0.58450132350554396</v>
      </c>
      <c r="BW178" s="51">
        <v>1.07873095898624E-2</v>
      </c>
      <c r="BX178" s="51">
        <v>1.4127326645049842</v>
      </c>
      <c r="BY178" s="51">
        <v>2.9202662423998211E-3</v>
      </c>
      <c r="BZ178" s="51">
        <v>0.30956086166310914</v>
      </c>
      <c r="CA178" s="53">
        <v>2.6494882117849766E-2</v>
      </c>
      <c r="CB178" s="51">
        <v>5.175698598928002</v>
      </c>
      <c r="CC178" s="55">
        <v>0.31637101980074145</v>
      </c>
      <c r="CD178" s="53"/>
      <c r="CE178" s="53">
        <f t="shared" si="22"/>
        <v>1.8516401995451028</v>
      </c>
      <c r="CG178" s="75">
        <f t="shared" si="23"/>
        <v>-6.8363636363636293E-2</v>
      </c>
      <c r="CH178" s="71">
        <f t="shared" si="24"/>
        <v>0</v>
      </c>
      <c r="CI178" s="72"/>
      <c r="CJ178" s="72" t="s">
        <v>61</v>
      </c>
      <c r="CK178" s="78">
        <f>AVERAGE(CG376:CG377)</f>
        <v>0</v>
      </c>
      <c r="CL178" s="40"/>
      <c r="CM178" s="75">
        <f t="shared" si="25"/>
        <v>6.4232431104061738E-2</v>
      </c>
      <c r="CN178" s="72">
        <f t="shared" si="26"/>
        <v>0</v>
      </c>
      <c r="CO178" s="72"/>
      <c r="CP178" s="72" t="s">
        <v>61</v>
      </c>
      <c r="CQ178" s="78">
        <f>AVERAGE(CM376:CM377)</f>
        <v>-0.37783291856069279</v>
      </c>
      <c r="CR178" s="40"/>
      <c r="CS178" s="75">
        <f t="shared" si="27"/>
        <v>1.4808978681244422E-3</v>
      </c>
      <c r="CT178" s="72">
        <f t="shared" si="28"/>
        <v>1</v>
      </c>
      <c r="CU178" s="72"/>
      <c r="CV178" s="72" t="s">
        <v>61</v>
      </c>
      <c r="CW178" s="78">
        <f>AVERAGE(CS376:CS377)</f>
        <v>-0.59479857175296713</v>
      </c>
      <c r="CX178" s="40"/>
      <c r="CY178" s="75">
        <f t="shared" si="29"/>
        <v>0.13654301532466961</v>
      </c>
      <c r="CZ178" s="72">
        <f t="shared" si="30"/>
        <v>0</v>
      </c>
      <c r="DA178" s="72"/>
      <c r="DB178" s="72" t="s">
        <v>61</v>
      </c>
      <c r="DC178" s="78">
        <f>AVERAGE(CY376:CY377)</f>
        <v>-0.403218594407039</v>
      </c>
      <c r="DD178" s="40"/>
      <c r="DE178" s="75">
        <f t="shared" si="31"/>
        <v>0.94915167730273975</v>
      </c>
      <c r="DF178" s="72">
        <f t="shared" si="32"/>
        <v>0</v>
      </c>
      <c r="DG178" s="72"/>
      <c r="DH178" s="72" t="s">
        <v>61</v>
      </c>
      <c r="DI178" s="78">
        <f>AVERAGE(DE376:DE377)</f>
        <v>-0.59479857175296713</v>
      </c>
      <c r="DK178" s="39">
        <v>1.8516401995451028</v>
      </c>
    </row>
    <row r="179" spans="1:115" x14ac:dyDescent="0.3">
      <c r="A179" s="51">
        <v>173</v>
      </c>
      <c r="B179" s="52">
        <v>2.95</v>
      </c>
      <c r="C179" s="53">
        <v>0.5</v>
      </c>
      <c r="D179" s="53">
        <v>6.9999999999999982</v>
      </c>
      <c r="E179" s="54">
        <v>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4">
        <v>0</v>
      </c>
      <c r="M179" s="55">
        <v>0</v>
      </c>
      <c r="N179" s="53">
        <v>0</v>
      </c>
      <c r="O179" s="53">
        <v>0</v>
      </c>
      <c r="P179" s="53">
        <v>5</v>
      </c>
      <c r="Q179" s="53">
        <v>0</v>
      </c>
      <c r="R179" s="53">
        <v>0</v>
      </c>
      <c r="S179" s="53">
        <v>0</v>
      </c>
      <c r="T179" s="53">
        <v>3.328890038958328</v>
      </c>
      <c r="U179" s="54">
        <v>200</v>
      </c>
      <c r="V179" s="56">
        <v>0.95</v>
      </c>
      <c r="W179" s="53">
        <v>20.605</v>
      </c>
      <c r="X179" s="53">
        <v>1.2688355608682482</v>
      </c>
      <c r="Y179" s="53">
        <v>165</v>
      </c>
      <c r="Z179" s="53">
        <v>0</v>
      </c>
      <c r="AA179" s="53">
        <v>0.87512121212121197</v>
      </c>
      <c r="AB179" s="55">
        <v>7.6899124901110075E-3</v>
      </c>
      <c r="AC179" s="51">
        <v>2.6124371506824486</v>
      </c>
      <c r="AD179" s="51">
        <v>5.0102353754775293E-2</v>
      </c>
      <c r="AE179" s="51">
        <v>2.6405028193065313E-4</v>
      </c>
      <c r="AF179" s="51">
        <v>3.2954513142003056E-4</v>
      </c>
      <c r="AG179" s="51">
        <v>0.64941529351977378</v>
      </c>
      <c r="AH179" s="51">
        <v>9.3103622556185393E-3</v>
      </c>
      <c r="AI179" s="51">
        <v>1.4142135623731091</v>
      </c>
      <c r="AJ179" s="51">
        <v>1.0934801556208581E-15</v>
      </c>
      <c r="AK179" s="51">
        <v>0.43203902921091175</v>
      </c>
      <c r="AL179" s="53">
        <v>3.7257731977717395E-2</v>
      </c>
      <c r="AM179" s="51">
        <v>5.706020152688434</v>
      </c>
      <c r="AN179" s="55">
        <v>0.30443079495204722</v>
      </c>
      <c r="AP179" s="51">
        <v>173</v>
      </c>
      <c r="AQ179" s="52">
        <v>2.95</v>
      </c>
      <c r="AR179" s="53">
        <v>0.5</v>
      </c>
      <c r="AS179" s="53">
        <v>6.9999999999999982</v>
      </c>
      <c r="AT179" s="54">
        <v>0</v>
      </c>
      <c r="AU179" s="53">
        <v>0</v>
      </c>
      <c r="AV179" s="53">
        <v>0</v>
      </c>
      <c r="AW179" s="53">
        <v>0</v>
      </c>
      <c r="AX179" s="53">
        <v>0</v>
      </c>
      <c r="AY179" s="53">
        <v>0</v>
      </c>
      <c r="AZ179" s="53">
        <v>0</v>
      </c>
      <c r="BA179" s="54">
        <v>0</v>
      </c>
      <c r="BB179" s="55">
        <v>0</v>
      </c>
      <c r="BC179" s="53">
        <v>100</v>
      </c>
      <c r="BD179" s="53">
        <v>0</v>
      </c>
      <c r="BE179" s="53">
        <v>5</v>
      </c>
      <c r="BF179" s="53">
        <v>0</v>
      </c>
      <c r="BG179" s="53">
        <v>0</v>
      </c>
      <c r="BH179" s="53">
        <v>0</v>
      </c>
      <c r="BI179" s="53">
        <v>3.328890038958328</v>
      </c>
      <c r="BJ179" s="54">
        <v>200</v>
      </c>
      <c r="BK179" s="56">
        <v>0.95</v>
      </c>
      <c r="BL179" s="53">
        <v>11.955</v>
      </c>
      <c r="BM179" s="53">
        <v>1.0159731498707616</v>
      </c>
      <c r="BN179" s="53">
        <v>165</v>
      </c>
      <c r="BO179" s="53">
        <v>0</v>
      </c>
      <c r="BP179" s="53">
        <v>0.92754545454545434</v>
      </c>
      <c r="BQ179" s="55">
        <v>6.157413029519769E-3</v>
      </c>
      <c r="BR179" s="51">
        <v>3.3683042890571655</v>
      </c>
      <c r="BS179" s="51">
        <v>7.0183883265864513E-2</v>
      </c>
      <c r="BT179" s="51">
        <v>0</v>
      </c>
      <c r="BU179" s="51">
        <v>0</v>
      </c>
      <c r="BV179" s="51">
        <v>0.58718764772002674</v>
      </c>
      <c r="BW179" s="51">
        <v>1.0952798012831817E-2</v>
      </c>
      <c r="BX179" s="51">
        <v>1.4142135623731005</v>
      </c>
      <c r="BY179" s="51">
        <v>7.4494167171575297E-16</v>
      </c>
      <c r="BZ179" s="51">
        <v>0.33870847941581189</v>
      </c>
      <c r="CA179" s="53">
        <v>3.0476115458361062E-2</v>
      </c>
      <c r="CB179" s="51">
        <v>5.034988499477782</v>
      </c>
      <c r="CC179" s="55">
        <v>0.31433382598542808</v>
      </c>
      <c r="CD179" s="53"/>
      <c r="CE179" s="53">
        <f t="shared" si="22"/>
        <v>1.8708286933869704</v>
      </c>
      <c r="CG179" s="75">
        <f t="shared" si="23"/>
        <v>-5.2424242424242373E-2</v>
      </c>
      <c r="CH179" s="71">
        <f t="shared" si="24"/>
        <v>0</v>
      </c>
      <c r="CI179" s="72"/>
      <c r="CJ179" s="72" t="s">
        <v>62</v>
      </c>
      <c r="CK179" s="78">
        <f>AVERAGE(CG378)</f>
        <v>0</v>
      </c>
      <c r="CL179" s="40"/>
      <c r="CM179" s="75">
        <f t="shared" si="25"/>
        <v>6.2227645799747044E-2</v>
      </c>
      <c r="CN179" s="72">
        <f t="shared" si="26"/>
        <v>0</v>
      </c>
      <c r="CO179" s="72"/>
      <c r="CP179" s="72" t="s">
        <v>62</v>
      </c>
      <c r="CQ179" s="78">
        <f>AVERAGE(CM378)</f>
        <v>-0.41069203717905811</v>
      </c>
      <c r="CR179" s="40"/>
      <c r="CS179" s="75">
        <f t="shared" si="27"/>
        <v>8.659739592076221E-15</v>
      </c>
      <c r="CT179" s="72">
        <f t="shared" si="28"/>
        <v>0</v>
      </c>
      <c r="CU179" s="72"/>
      <c r="CV179" s="72" t="s">
        <v>62</v>
      </c>
      <c r="CW179" s="78">
        <f>AVERAGE(CS378)</f>
        <v>-0.69000854727055261</v>
      </c>
      <c r="CX179" s="40"/>
      <c r="CY179" s="75">
        <f t="shared" si="29"/>
        <v>9.333054979509986E-2</v>
      </c>
      <c r="CZ179" s="72">
        <f t="shared" si="30"/>
        <v>0</v>
      </c>
      <c r="DA179" s="72"/>
      <c r="DB179" s="72" t="s">
        <v>62</v>
      </c>
      <c r="DC179" s="78">
        <f>AVERAGE(CY378)</f>
        <v>-0.45145268195655741</v>
      </c>
      <c r="DD179" s="40"/>
      <c r="DE179" s="75">
        <f t="shared" si="31"/>
        <v>0.67103165321065195</v>
      </c>
      <c r="DF179" s="72">
        <f t="shared" si="32"/>
        <v>0</v>
      </c>
      <c r="DG179" s="72"/>
      <c r="DH179" s="72" t="s">
        <v>62</v>
      </c>
      <c r="DI179" s="78">
        <f>AVERAGE(DE378)</f>
        <v>-0.69000854727055261</v>
      </c>
      <c r="DK179" s="39">
        <v>1.8708286933869704</v>
      </c>
    </row>
    <row r="180" spans="1:115" x14ac:dyDescent="0.3">
      <c r="A180" s="51">
        <v>175</v>
      </c>
      <c r="B180" s="52">
        <v>2.95</v>
      </c>
      <c r="C180" s="53">
        <v>1.5833333333333333</v>
      </c>
      <c r="D180" s="53">
        <v>2.4285714285714284</v>
      </c>
      <c r="E180" s="54">
        <v>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4">
        <v>0</v>
      </c>
      <c r="M180" s="55">
        <v>0</v>
      </c>
      <c r="N180" s="53">
        <v>0</v>
      </c>
      <c r="O180" s="53">
        <v>0</v>
      </c>
      <c r="P180" s="53">
        <v>5</v>
      </c>
      <c r="Q180" s="53">
        <v>0</v>
      </c>
      <c r="R180" s="53">
        <v>0</v>
      </c>
      <c r="S180" s="53">
        <v>0</v>
      </c>
      <c r="T180" s="53">
        <v>3.328890038958328</v>
      </c>
      <c r="U180" s="54">
        <v>200</v>
      </c>
      <c r="V180" s="56">
        <v>0.95</v>
      </c>
      <c r="W180" s="53">
        <v>20.190000000000001</v>
      </c>
      <c r="X180" s="53">
        <v>1.3276495400398716</v>
      </c>
      <c r="Y180" s="53">
        <v>165</v>
      </c>
      <c r="Z180" s="53">
        <v>0</v>
      </c>
      <c r="AA180" s="53">
        <v>0.87763636363636421</v>
      </c>
      <c r="AB180" s="55">
        <v>8.0463608487249035E-3</v>
      </c>
      <c r="AC180" s="51">
        <v>2.7045134804618338</v>
      </c>
      <c r="AD180" s="51">
        <v>5.4531848450807829E-2</v>
      </c>
      <c r="AE180" s="51">
        <v>1.9195746521025756E-4</v>
      </c>
      <c r="AF180" s="51">
        <v>3.1814497707561754E-4</v>
      </c>
      <c r="AG180" s="51">
        <v>0.64584948538726361</v>
      </c>
      <c r="AH180" s="51">
        <v>9.3023182416127562E-3</v>
      </c>
      <c r="AI180" s="51">
        <v>1.4142135623731082</v>
      </c>
      <c r="AJ180" s="51">
        <v>1.1112935002622869E-15</v>
      </c>
      <c r="AK180" s="51">
        <v>0.44316937544078433</v>
      </c>
      <c r="AL180" s="53">
        <v>4.5013338823520162E-2</v>
      </c>
      <c r="AM180" s="51">
        <v>6.0266697461249779</v>
      </c>
      <c r="AN180" s="55">
        <v>0.35976432258052288</v>
      </c>
      <c r="AP180" s="51">
        <v>175</v>
      </c>
      <c r="AQ180" s="52">
        <v>2.95</v>
      </c>
      <c r="AR180" s="53">
        <v>1.5833333333333333</v>
      </c>
      <c r="AS180" s="53">
        <v>2.4285714285714284</v>
      </c>
      <c r="AT180" s="54">
        <v>0</v>
      </c>
      <c r="AU180" s="53">
        <v>0</v>
      </c>
      <c r="AV180" s="53">
        <v>0</v>
      </c>
      <c r="AW180" s="53">
        <v>0</v>
      </c>
      <c r="AX180" s="53">
        <v>0</v>
      </c>
      <c r="AY180" s="53">
        <v>0</v>
      </c>
      <c r="AZ180" s="53">
        <v>0</v>
      </c>
      <c r="BA180" s="54">
        <v>0</v>
      </c>
      <c r="BB180" s="55">
        <v>0</v>
      </c>
      <c r="BC180" s="53">
        <v>100</v>
      </c>
      <c r="BD180" s="53">
        <v>0</v>
      </c>
      <c r="BE180" s="53">
        <v>5</v>
      </c>
      <c r="BF180" s="53">
        <v>0</v>
      </c>
      <c r="BG180" s="53">
        <v>0</v>
      </c>
      <c r="BH180" s="53">
        <v>0</v>
      </c>
      <c r="BI180" s="53">
        <v>3.328890038958328</v>
      </c>
      <c r="BJ180" s="54">
        <v>200</v>
      </c>
      <c r="BK180" s="56">
        <v>0.95</v>
      </c>
      <c r="BL180" s="53">
        <v>11.755000000000001</v>
      </c>
      <c r="BM180" s="53">
        <v>0.87649572846617807</v>
      </c>
      <c r="BN180" s="53">
        <v>165</v>
      </c>
      <c r="BO180" s="53">
        <v>0</v>
      </c>
      <c r="BP180" s="53">
        <v>0.928757575757575</v>
      </c>
      <c r="BQ180" s="55">
        <v>5.3120953240374429E-3</v>
      </c>
      <c r="BR180" s="51">
        <v>3.3182186915761696</v>
      </c>
      <c r="BS180" s="51">
        <v>7.3120216602478708E-2</v>
      </c>
      <c r="BT180" s="51">
        <v>0</v>
      </c>
      <c r="BU180" s="51">
        <v>0</v>
      </c>
      <c r="BV180" s="51">
        <v>0.59100655622480847</v>
      </c>
      <c r="BW180" s="51">
        <v>1.0549983387823465E-2</v>
      </c>
      <c r="BX180" s="51">
        <v>1.4142135623731005</v>
      </c>
      <c r="BY180" s="51">
        <v>7.4494167171575297E-16</v>
      </c>
      <c r="BZ180" s="51">
        <v>0.35594750825883481</v>
      </c>
      <c r="CA180" s="53">
        <v>3.2023554170361027E-2</v>
      </c>
      <c r="CB180" s="51">
        <v>4.9882978576339854</v>
      </c>
      <c r="CC180" s="55">
        <v>0.29840411771143599</v>
      </c>
      <c r="CD180" s="53"/>
      <c r="CE180" s="53">
        <f t="shared" si="22"/>
        <v>1.9609278658936169</v>
      </c>
      <c r="CG180" s="75">
        <f t="shared" si="23"/>
        <v>-5.1121212121210791E-2</v>
      </c>
      <c r="CH180" s="71">
        <f t="shared" si="24"/>
        <v>0</v>
      </c>
      <c r="CI180" s="72"/>
      <c r="CJ180" s="72" t="s">
        <v>63</v>
      </c>
      <c r="CK180" s="78">
        <f>AVERAGE(CG379:CG380)</f>
        <v>0</v>
      </c>
      <c r="CL180" s="40"/>
      <c r="CM180" s="75">
        <f t="shared" si="25"/>
        <v>5.4842929162455145E-2</v>
      </c>
      <c r="CN180" s="72">
        <f t="shared" si="26"/>
        <v>0</v>
      </c>
      <c r="CO180" s="72"/>
      <c r="CP180" s="72" t="s">
        <v>63</v>
      </c>
      <c r="CQ180" s="78">
        <f>AVERAGE(CM379:CM380)</f>
        <v>-0.3711911952236282</v>
      </c>
      <c r="CR180" s="40"/>
      <c r="CS180" s="75">
        <f t="shared" si="27"/>
        <v>7.7715611723760958E-15</v>
      </c>
      <c r="CT180" s="72">
        <f t="shared" si="28"/>
        <v>0</v>
      </c>
      <c r="CU180" s="72"/>
      <c r="CV180" s="72" t="s">
        <v>63</v>
      </c>
      <c r="CW180" s="78">
        <f>AVERAGE(CS379:CS380)</f>
        <v>-0.93692486872422065</v>
      </c>
      <c r="CX180" s="40"/>
      <c r="CY180" s="75">
        <f t="shared" si="29"/>
        <v>8.7221867181949519E-2</v>
      </c>
      <c r="CZ180" s="72">
        <f t="shared" si="30"/>
        <v>0</v>
      </c>
      <c r="DA180" s="72"/>
      <c r="DB180" s="72" t="s">
        <v>63</v>
      </c>
      <c r="DC180" s="78">
        <f>AVERAGE(CY379:CY380)</f>
        <v>-0.47130238949529818</v>
      </c>
      <c r="DD180" s="40"/>
      <c r="DE180" s="75">
        <f t="shared" si="31"/>
        <v>1.0383718884909925</v>
      </c>
      <c r="DF180" s="72">
        <f t="shared" si="32"/>
        <v>0</v>
      </c>
      <c r="DG180" s="72"/>
      <c r="DH180" s="72" t="s">
        <v>63</v>
      </c>
      <c r="DI180" s="78">
        <f>AVERAGE(DE379:DE380)</f>
        <v>-0.93692486872422065</v>
      </c>
      <c r="DK180" s="39">
        <v>1.9609278658936169</v>
      </c>
    </row>
    <row r="181" spans="1:115" x14ac:dyDescent="0.3">
      <c r="A181" s="51">
        <v>186</v>
      </c>
      <c r="B181" s="52">
        <v>2.95</v>
      </c>
      <c r="C181" s="53">
        <v>3.75</v>
      </c>
      <c r="D181" s="53">
        <v>1.2857142857142856</v>
      </c>
      <c r="E181" s="54">
        <v>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4">
        <v>0</v>
      </c>
      <c r="M181" s="55">
        <v>0</v>
      </c>
      <c r="N181" s="53">
        <v>0</v>
      </c>
      <c r="O181" s="53">
        <v>0</v>
      </c>
      <c r="P181" s="53">
        <v>5</v>
      </c>
      <c r="Q181" s="53">
        <v>0</v>
      </c>
      <c r="R181" s="53">
        <v>0</v>
      </c>
      <c r="S181" s="53">
        <v>0</v>
      </c>
      <c r="T181" s="53">
        <v>3.328890038958328</v>
      </c>
      <c r="U181" s="54">
        <v>200</v>
      </c>
      <c r="V181" s="56">
        <v>0.95</v>
      </c>
      <c r="W181" s="53">
        <v>14.815</v>
      </c>
      <c r="X181" s="53">
        <v>1.1195355620116982</v>
      </c>
      <c r="Y181" s="53">
        <v>165</v>
      </c>
      <c r="Z181" s="53">
        <v>0</v>
      </c>
      <c r="AA181" s="53">
        <v>0.9102121212121207</v>
      </c>
      <c r="AB181" s="55">
        <v>6.7850640121922302E-3</v>
      </c>
      <c r="AC181" s="51">
        <v>3.0984886018603741</v>
      </c>
      <c r="AD181" s="51">
        <v>6.1039566611567744E-2</v>
      </c>
      <c r="AE181" s="51">
        <v>7.7703845745656771E-4</v>
      </c>
      <c r="AF181" s="51">
        <v>7.977615014132819E-4</v>
      </c>
      <c r="AG181" s="51">
        <v>0.64827872929771213</v>
      </c>
      <c r="AH181" s="51">
        <v>9.9904631164939826E-3</v>
      </c>
      <c r="AI181" s="51">
        <v>1.8597392895534812</v>
      </c>
      <c r="AJ181" s="51">
        <v>3.2583093373013995E-2</v>
      </c>
      <c r="AK181" s="51">
        <v>0.41923705701242026</v>
      </c>
      <c r="AL181" s="53">
        <v>3.4418163082512263E-2</v>
      </c>
      <c r="AM181" s="51">
        <v>5.2813714237761875</v>
      </c>
      <c r="AN181" s="55">
        <v>0.33083405201449262</v>
      </c>
      <c r="AP181" s="51">
        <v>186</v>
      </c>
      <c r="AQ181" s="52">
        <v>2.95</v>
      </c>
      <c r="AR181" s="53">
        <v>3.75</v>
      </c>
      <c r="AS181" s="53">
        <v>1.2857142857142856</v>
      </c>
      <c r="AT181" s="54">
        <v>0</v>
      </c>
      <c r="AU181" s="53">
        <v>0</v>
      </c>
      <c r="AV181" s="53">
        <v>0</v>
      </c>
      <c r="AW181" s="53">
        <v>0</v>
      </c>
      <c r="AX181" s="53">
        <v>0</v>
      </c>
      <c r="AY181" s="53">
        <v>0</v>
      </c>
      <c r="AZ181" s="53">
        <v>0</v>
      </c>
      <c r="BA181" s="54">
        <v>0</v>
      </c>
      <c r="BB181" s="55">
        <v>0</v>
      </c>
      <c r="BC181" s="53">
        <v>100</v>
      </c>
      <c r="BD181" s="53">
        <v>0</v>
      </c>
      <c r="BE181" s="53">
        <v>5</v>
      </c>
      <c r="BF181" s="53">
        <v>0</v>
      </c>
      <c r="BG181" s="53">
        <v>0</v>
      </c>
      <c r="BH181" s="53">
        <v>0</v>
      </c>
      <c r="BI181" s="53">
        <v>3.328890038958328</v>
      </c>
      <c r="BJ181" s="54">
        <v>200</v>
      </c>
      <c r="BK181" s="56">
        <v>0.95</v>
      </c>
      <c r="BL181" s="53">
        <v>5.165</v>
      </c>
      <c r="BM181" s="53">
        <v>0.66963954637545453</v>
      </c>
      <c r="BN181" s="53">
        <v>165</v>
      </c>
      <c r="BO181" s="53">
        <v>0</v>
      </c>
      <c r="BP181" s="53">
        <v>0.9686969696969695</v>
      </c>
      <c r="BQ181" s="55">
        <v>4.0584214931845743E-3</v>
      </c>
      <c r="BR181" s="51">
        <v>4.4509295600605334</v>
      </c>
      <c r="BS181" s="51">
        <v>9.5626681813512485E-2</v>
      </c>
      <c r="BT181" s="51">
        <v>5.5555555555557138E-4</v>
      </c>
      <c r="BU181" s="51">
        <v>1.0955314134732286E-3</v>
      </c>
      <c r="BV181" s="51">
        <v>0.66454707079573538</v>
      </c>
      <c r="BW181" s="51">
        <v>1.3675117541033528E-2</v>
      </c>
      <c r="BX181" s="51">
        <v>1.9807649122254147</v>
      </c>
      <c r="BY181" s="51">
        <v>1.3313220467427313E-2</v>
      </c>
      <c r="BZ181" s="51">
        <v>0.30960025458657797</v>
      </c>
      <c r="CA181" s="53">
        <v>2.6902764428510341E-2</v>
      </c>
      <c r="CB181" s="51">
        <v>3.5089485893794268</v>
      </c>
      <c r="CC181" s="55">
        <v>0.22021533757990577</v>
      </c>
      <c r="CD181" s="53"/>
      <c r="CE181" s="53">
        <f t="shared" si="22"/>
        <v>2.1957751641341994</v>
      </c>
      <c r="CG181" s="75">
        <f t="shared" si="23"/>
        <v>-5.8484848484848806E-2</v>
      </c>
      <c r="CH181" s="71">
        <f t="shared" si="24"/>
        <v>0</v>
      </c>
      <c r="CI181" s="72"/>
      <c r="CJ181" s="72" t="s">
        <v>64</v>
      </c>
      <c r="CK181" s="78">
        <f>CG381</f>
        <v>0</v>
      </c>
      <c r="CL181" s="40"/>
      <c r="CM181" s="75">
        <f t="shared" si="25"/>
        <v>-1.6268341498023253E-2</v>
      </c>
      <c r="CN181" s="72">
        <f t="shared" si="26"/>
        <v>1</v>
      </c>
      <c r="CO181" s="72"/>
      <c r="CP181" s="72" t="s">
        <v>64</v>
      </c>
      <c r="CQ181" s="78">
        <f>CM381</f>
        <v>-0.29842906607942221</v>
      </c>
      <c r="CR181" s="40"/>
      <c r="CS181" s="75">
        <f t="shared" si="27"/>
        <v>-0.12102562267193351</v>
      </c>
      <c r="CT181" s="72">
        <f t="shared" si="28"/>
        <v>0</v>
      </c>
      <c r="CU181" s="72"/>
      <c r="CV181" s="72" t="s">
        <v>64</v>
      </c>
      <c r="CW181" s="78">
        <f>CS381</f>
        <v>-0.83768437895164727</v>
      </c>
      <c r="CX181" s="40"/>
      <c r="CY181" s="75">
        <f t="shared" si="29"/>
        <v>0.10963680242584228</v>
      </c>
      <c r="CZ181" s="72">
        <f t="shared" si="30"/>
        <v>0</v>
      </c>
      <c r="DA181" s="72"/>
      <c r="DB181" s="72" t="s">
        <v>64</v>
      </c>
      <c r="DC181" s="78">
        <f>CY381</f>
        <v>-0.39235624662149382</v>
      </c>
      <c r="DD181" s="40"/>
      <c r="DE181" s="75">
        <f t="shared" si="31"/>
        <v>1.7724228343967607</v>
      </c>
      <c r="DF181" s="72">
        <f t="shared" si="32"/>
        <v>0</v>
      </c>
      <c r="DG181" s="72"/>
      <c r="DH181" s="72" t="s">
        <v>64</v>
      </c>
      <c r="DI181" s="78">
        <f>DE381</f>
        <v>-0.83768437895164727</v>
      </c>
      <c r="DK181" s="39">
        <v>2.1957751641341994</v>
      </c>
    </row>
    <row r="182" spans="1:115" x14ac:dyDescent="0.3">
      <c r="A182" s="51">
        <v>176</v>
      </c>
      <c r="B182" s="52">
        <v>2.95</v>
      </c>
      <c r="C182" s="53">
        <v>1.5833333333333333</v>
      </c>
      <c r="D182" s="53">
        <v>3.5714285714285712</v>
      </c>
      <c r="E182" s="54">
        <v>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4">
        <v>0</v>
      </c>
      <c r="M182" s="55">
        <v>0</v>
      </c>
      <c r="N182" s="53">
        <v>0</v>
      </c>
      <c r="O182" s="53">
        <v>0</v>
      </c>
      <c r="P182" s="53">
        <v>5</v>
      </c>
      <c r="Q182" s="53">
        <v>0</v>
      </c>
      <c r="R182" s="53">
        <v>0</v>
      </c>
      <c r="S182" s="53">
        <v>0</v>
      </c>
      <c r="T182" s="53">
        <v>3.328890038958328</v>
      </c>
      <c r="U182" s="54">
        <v>200</v>
      </c>
      <c r="V182" s="56">
        <v>0.95</v>
      </c>
      <c r="W182" s="53">
        <v>10.14</v>
      </c>
      <c r="X182" s="53">
        <v>0.84071238965395845</v>
      </c>
      <c r="Y182" s="53">
        <v>165</v>
      </c>
      <c r="Z182" s="53">
        <v>0</v>
      </c>
      <c r="AA182" s="53">
        <v>0.93854545454545457</v>
      </c>
      <c r="AB182" s="55">
        <v>5.0952266039629782E-3</v>
      </c>
      <c r="AC182" s="51">
        <v>3.574065610008367</v>
      </c>
      <c r="AD182" s="51">
        <v>7.1774274583437464E-2</v>
      </c>
      <c r="AE182" s="51">
        <v>3.6417723631798232E-3</v>
      </c>
      <c r="AF182" s="51">
        <v>1.6632231718853748E-3</v>
      </c>
      <c r="AG182" s="51">
        <v>0.67590316672526951</v>
      </c>
      <c r="AH182" s="51">
        <v>1.1294214411216554E-2</v>
      </c>
      <c r="AI182" s="51">
        <v>2.0871924765674748</v>
      </c>
      <c r="AJ182" s="51">
        <v>2.6325535916664707E-2</v>
      </c>
      <c r="AK182" s="51">
        <v>0.39954276720116233</v>
      </c>
      <c r="AL182" s="53">
        <v>2.871371820528577E-2</v>
      </c>
      <c r="AM182" s="51">
        <v>4.5996457978224958</v>
      </c>
      <c r="AN182" s="55">
        <v>0.27150410337023362</v>
      </c>
      <c r="AP182" s="51">
        <v>176</v>
      </c>
      <c r="AQ182" s="52">
        <v>2.95</v>
      </c>
      <c r="AR182" s="53">
        <v>1.5833333333333333</v>
      </c>
      <c r="AS182" s="53">
        <v>3.5714285714285712</v>
      </c>
      <c r="AT182" s="54">
        <v>0</v>
      </c>
      <c r="AU182" s="53">
        <v>0</v>
      </c>
      <c r="AV182" s="53">
        <v>0</v>
      </c>
      <c r="AW182" s="53">
        <v>0</v>
      </c>
      <c r="AX182" s="53">
        <v>0</v>
      </c>
      <c r="AY182" s="53">
        <v>0</v>
      </c>
      <c r="AZ182" s="53">
        <v>0</v>
      </c>
      <c r="BA182" s="54">
        <v>0</v>
      </c>
      <c r="BB182" s="55">
        <v>0</v>
      </c>
      <c r="BC182" s="53">
        <v>100</v>
      </c>
      <c r="BD182" s="53">
        <v>0</v>
      </c>
      <c r="BE182" s="53">
        <v>5</v>
      </c>
      <c r="BF182" s="53">
        <v>0</v>
      </c>
      <c r="BG182" s="53">
        <v>0</v>
      </c>
      <c r="BH182" s="53">
        <v>0</v>
      </c>
      <c r="BI182" s="53">
        <v>3.328890038958328</v>
      </c>
      <c r="BJ182" s="54">
        <v>200</v>
      </c>
      <c r="BK182" s="56">
        <v>0.95</v>
      </c>
      <c r="BL182" s="53">
        <v>1.3049999999999999</v>
      </c>
      <c r="BM182" s="53">
        <v>0.24620107715846024</v>
      </c>
      <c r="BN182" s="53">
        <v>165</v>
      </c>
      <c r="BO182" s="53">
        <v>0</v>
      </c>
      <c r="BP182" s="53">
        <v>0.99209090909090947</v>
      </c>
      <c r="BQ182" s="55">
        <v>1.4921277403543048E-3</v>
      </c>
      <c r="BR182" s="51">
        <v>6.8545760820273021</v>
      </c>
      <c r="BS182" s="51">
        <v>0.14488223339301315</v>
      </c>
      <c r="BT182" s="51">
        <v>8.8308760270998671E-3</v>
      </c>
      <c r="BU182" s="51">
        <v>4.0326876384348892E-3</v>
      </c>
      <c r="BV182" s="51">
        <v>0.71765459732769432</v>
      </c>
      <c r="BW182" s="51">
        <v>1.4805746479544673E-2</v>
      </c>
      <c r="BX182" s="51">
        <v>2.1388101349775597</v>
      </c>
      <c r="BY182" s="51">
        <v>2.6263664629608968E-2</v>
      </c>
      <c r="BZ182" s="51">
        <v>0.33017291154997913</v>
      </c>
      <c r="CA182" s="53">
        <v>2.6130301259847343E-2</v>
      </c>
      <c r="CB182" s="51">
        <v>2.9238750642129214</v>
      </c>
      <c r="CC182" s="55">
        <v>0.17266112474350725</v>
      </c>
      <c r="CD182" s="53"/>
      <c r="CE182" s="53">
        <f t="shared" si="22"/>
        <v>2.3779743280283547</v>
      </c>
      <c r="CG182" s="75">
        <f t="shared" si="23"/>
        <v>-5.3545454545454896E-2</v>
      </c>
      <c r="CH182" s="71">
        <f t="shared" si="24"/>
        <v>0</v>
      </c>
      <c r="CI182" s="72"/>
      <c r="CJ182" s="72" t="s">
        <v>67</v>
      </c>
      <c r="CK182" s="77">
        <f>AVERAGE(CK166:CK181)</f>
        <v>-3.6872127525252547E-2</v>
      </c>
      <c r="CL182" s="40"/>
      <c r="CM182" s="75">
        <f t="shared" si="25"/>
        <v>-4.1751430602424811E-2</v>
      </c>
      <c r="CN182" s="72">
        <f t="shared" si="26"/>
        <v>0</v>
      </c>
      <c r="CO182" s="72"/>
      <c r="CP182" s="72" t="s">
        <v>67</v>
      </c>
      <c r="CQ182" s="77">
        <f>AVERAGE(CQ166:CQ181)</f>
        <v>-0.18272701503756522</v>
      </c>
      <c r="CR182" s="40"/>
      <c r="CS182" s="75">
        <f t="shared" si="27"/>
        <v>-5.1617658410084921E-2</v>
      </c>
      <c r="CT182" s="72">
        <f t="shared" si="28"/>
        <v>1</v>
      </c>
      <c r="CU182" s="72"/>
      <c r="CV182" s="72" t="s">
        <v>67</v>
      </c>
      <c r="CW182" s="77">
        <f>AVERAGE(CW166:CW181)</f>
        <v>-0.33496041707833935</v>
      </c>
      <c r="CX182" s="40"/>
      <c r="CY182" s="75">
        <f t="shared" si="29"/>
        <v>6.9369855651183199E-2</v>
      </c>
      <c r="CZ182" s="72">
        <f t="shared" si="30"/>
        <v>0</v>
      </c>
      <c r="DA182" s="72"/>
      <c r="DB182" s="72" t="s">
        <v>67</v>
      </c>
      <c r="DC182" s="77">
        <f>AVERAGE(DC166:DC181)</f>
        <v>0.90479615830448679</v>
      </c>
      <c r="DD182" s="40"/>
      <c r="DE182" s="75">
        <f t="shared" si="31"/>
        <v>1.6757707336095744</v>
      </c>
      <c r="DF182" s="72">
        <f t="shared" si="32"/>
        <v>0</v>
      </c>
      <c r="DG182" s="72"/>
      <c r="DH182" s="72" t="s">
        <v>67</v>
      </c>
      <c r="DI182" s="77">
        <f>AVERAGE(DI166:DI181)</f>
        <v>1.1039760829067697</v>
      </c>
      <c r="DK182" s="39">
        <v>2.3779743280283547</v>
      </c>
    </row>
    <row r="183" spans="1:115" x14ac:dyDescent="0.3">
      <c r="A183" s="51">
        <v>192</v>
      </c>
      <c r="B183" s="52">
        <v>2.95</v>
      </c>
      <c r="C183" s="53">
        <v>4.833333333333333</v>
      </c>
      <c r="D183" s="53">
        <v>1.2857142857142856</v>
      </c>
      <c r="E183" s="54">
        <v>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4">
        <v>0</v>
      </c>
      <c r="M183" s="55">
        <v>0</v>
      </c>
      <c r="N183" s="53">
        <v>0</v>
      </c>
      <c r="O183" s="53">
        <v>0</v>
      </c>
      <c r="P183" s="53">
        <v>5</v>
      </c>
      <c r="Q183" s="53">
        <v>0</v>
      </c>
      <c r="R183" s="53">
        <v>0</v>
      </c>
      <c r="S183" s="53">
        <v>0</v>
      </c>
      <c r="T183" s="53">
        <v>3.328890038958328</v>
      </c>
      <c r="U183" s="54">
        <v>200</v>
      </c>
      <c r="V183" s="56">
        <v>0.95</v>
      </c>
      <c r="W183" s="53">
        <v>7.3849999999999998</v>
      </c>
      <c r="X183" s="53">
        <v>0.68691082365674505</v>
      </c>
      <c r="Y183" s="53">
        <v>165</v>
      </c>
      <c r="Z183" s="53">
        <v>0</v>
      </c>
      <c r="AA183" s="53">
        <v>0.95524242424242412</v>
      </c>
      <c r="AB183" s="55">
        <v>4.1630959009499712E-3</v>
      </c>
      <c r="AC183" s="51">
        <v>3.9618243710542651</v>
      </c>
      <c r="AD183" s="51">
        <v>8.2320575190838519E-2</v>
      </c>
      <c r="AE183" s="51">
        <v>5.6413575779957533E-3</v>
      </c>
      <c r="AF183" s="51">
        <v>1.946145024009653E-3</v>
      </c>
      <c r="AG183" s="51">
        <v>0.69293581125492087</v>
      </c>
      <c r="AH183" s="51">
        <v>1.2704951708760548E-2</v>
      </c>
      <c r="AI183" s="51">
        <v>2.1594881410291258</v>
      </c>
      <c r="AJ183" s="51">
        <v>2.2724920053241955E-2</v>
      </c>
      <c r="AK183" s="51">
        <v>0.38018807647433683</v>
      </c>
      <c r="AL183" s="53">
        <v>3.0762177258300199E-2</v>
      </c>
      <c r="AM183" s="51">
        <v>4.0697625651722591</v>
      </c>
      <c r="AN183" s="55">
        <v>0.19861595069968108</v>
      </c>
      <c r="AP183" s="51">
        <v>192</v>
      </c>
      <c r="AQ183" s="52">
        <v>2.95</v>
      </c>
      <c r="AR183" s="53">
        <v>4.833333333333333</v>
      </c>
      <c r="AS183" s="53">
        <v>1.2857142857142856</v>
      </c>
      <c r="AT183" s="54">
        <v>0</v>
      </c>
      <c r="AU183" s="53">
        <v>0</v>
      </c>
      <c r="AV183" s="53">
        <v>0</v>
      </c>
      <c r="AW183" s="53">
        <v>0</v>
      </c>
      <c r="AX183" s="53">
        <v>0</v>
      </c>
      <c r="AY183" s="53">
        <v>0</v>
      </c>
      <c r="AZ183" s="53">
        <v>0</v>
      </c>
      <c r="BA183" s="54">
        <v>0</v>
      </c>
      <c r="BB183" s="55">
        <v>0</v>
      </c>
      <c r="BC183" s="53">
        <v>100</v>
      </c>
      <c r="BD183" s="53">
        <v>0</v>
      </c>
      <c r="BE183" s="53">
        <v>5</v>
      </c>
      <c r="BF183" s="53">
        <v>0</v>
      </c>
      <c r="BG183" s="53">
        <v>0</v>
      </c>
      <c r="BH183" s="53">
        <v>0</v>
      </c>
      <c r="BI183" s="53">
        <v>3.328890038958328</v>
      </c>
      <c r="BJ183" s="54">
        <v>200</v>
      </c>
      <c r="BK183" s="56">
        <v>0.95</v>
      </c>
      <c r="BL183" s="53">
        <v>1.03</v>
      </c>
      <c r="BM183" s="53">
        <v>0.26111240832028743</v>
      </c>
      <c r="BN183" s="53">
        <v>165</v>
      </c>
      <c r="BO183" s="53">
        <v>0</v>
      </c>
      <c r="BP183" s="53">
        <v>0.99375757575757628</v>
      </c>
      <c r="BQ183" s="55">
        <v>1.5824994443653835E-3</v>
      </c>
      <c r="BR183" s="51">
        <v>7.0688058350126166</v>
      </c>
      <c r="BS183" s="51">
        <v>0.14962488494904871</v>
      </c>
      <c r="BT183" s="51">
        <v>8.5600603085267159E-3</v>
      </c>
      <c r="BU183" s="51">
        <v>3.8794759886895598E-3</v>
      </c>
      <c r="BV183" s="51">
        <v>0.6894549988486518</v>
      </c>
      <c r="BW183" s="51">
        <v>1.6027312715718445E-2</v>
      </c>
      <c r="BX183" s="51">
        <v>2.0963197464806855</v>
      </c>
      <c r="BY183" s="51">
        <v>3.2316997121423018E-2</v>
      </c>
      <c r="BZ183" s="51">
        <v>0.34889405124571377</v>
      </c>
      <c r="CA183" s="53">
        <v>2.8082730144719115E-2</v>
      </c>
      <c r="CB183" s="51">
        <v>2.7490513240628296</v>
      </c>
      <c r="CC183" s="55">
        <v>0.18770611718603419</v>
      </c>
      <c r="CD183" s="53"/>
      <c r="CE183" s="53">
        <f t="shared" si="22"/>
        <v>2.4928469095164494</v>
      </c>
      <c r="CG183" s="75">
        <f t="shared" si="23"/>
        <v>-3.8515151515152168E-2</v>
      </c>
      <c r="CH183" s="71">
        <f t="shared" si="24"/>
        <v>0</v>
      </c>
      <c r="CI183" s="72"/>
      <c r="CJ183" s="79"/>
      <c r="CK183" s="80"/>
      <c r="CL183" s="40"/>
      <c r="CM183" s="75">
        <f t="shared" si="25"/>
        <v>3.4808124062690737E-3</v>
      </c>
      <c r="CN183" s="72">
        <f t="shared" si="26"/>
        <v>1</v>
      </c>
      <c r="CO183" s="72"/>
      <c r="CP183" s="79"/>
      <c r="CQ183" s="80"/>
      <c r="CR183" s="40"/>
      <c r="CS183" s="75">
        <f t="shared" si="27"/>
        <v>6.3168394548440254E-2</v>
      </c>
      <c r="CT183" s="72">
        <f t="shared" si="28"/>
        <v>0</v>
      </c>
      <c r="CU183" s="72"/>
      <c r="CV183" s="79"/>
      <c r="CW183" s="80"/>
      <c r="CX183" s="40"/>
      <c r="CY183" s="75">
        <f t="shared" si="29"/>
        <v>3.1294025228623068E-2</v>
      </c>
      <c r="CZ183" s="72">
        <f t="shared" si="30"/>
        <v>1</v>
      </c>
      <c r="DA183" s="72"/>
      <c r="DB183" s="79"/>
      <c r="DC183" s="80"/>
      <c r="DD183" s="40"/>
      <c r="DE183" s="75">
        <f t="shared" si="31"/>
        <v>1.3207112411094295</v>
      </c>
      <c r="DF183" s="72">
        <f t="shared" si="32"/>
        <v>0</v>
      </c>
      <c r="DG183" s="72"/>
      <c r="DH183" s="79"/>
      <c r="DI183" s="80"/>
      <c r="DK183" s="39">
        <v>2.4928469095164494</v>
      </c>
    </row>
    <row r="184" spans="1:115" x14ac:dyDescent="0.3">
      <c r="A184" s="51">
        <v>181</v>
      </c>
      <c r="B184" s="52">
        <v>2.95</v>
      </c>
      <c r="C184" s="53">
        <v>2.6666666666666665</v>
      </c>
      <c r="D184" s="53">
        <v>2.4285714285714284</v>
      </c>
      <c r="E184" s="54">
        <v>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4">
        <v>0</v>
      </c>
      <c r="M184" s="55">
        <v>0</v>
      </c>
      <c r="N184" s="53">
        <v>0</v>
      </c>
      <c r="O184" s="53">
        <v>0</v>
      </c>
      <c r="P184" s="53">
        <v>5</v>
      </c>
      <c r="Q184" s="53">
        <v>0</v>
      </c>
      <c r="R184" s="53">
        <v>0</v>
      </c>
      <c r="S184" s="53">
        <v>0</v>
      </c>
      <c r="T184" s="53">
        <v>3.328890038958328</v>
      </c>
      <c r="U184" s="54">
        <v>200</v>
      </c>
      <c r="V184" s="56">
        <v>0.95</v>
      </c>
      <c r="W184" s="53">
        <v>6.59</v>
      </c>
      <c r="X184" s="53">
        <v>0.67072018048903892</v>
      </c>
      <c r="Y184" s="53">
        <v>165</v>
      </c>
      <c r="Z184" s="53">
        <v>0</v>
      </c>
      <c r="AA184" s="53">
        <v>0.96006060606060606</v>
      </c>
      <c r="AB184" s="55">
        <v>4.0649707908426607E-3</v>
      </c>
      <c r="AC184" s="51">
        <v>4.2466316309735017</v>
      </c>
      <c r="AD184" s="51">
        <v>8.6661865320912704E-2</v>
      </c>
      <c r="AE184" s="51">
        <v>9.2811077912248359E-3</v>
      </c>
      <c r="AF184" s="51">
        <v>3.0616550492750957E-3</v>
      </c>
      <c r="AG184" s="51">
        <v>0.69262887381366411</v>
      </c>
      <c r="AH184" s="51">
        <v>1.3041759005722537E-2</v>
      </c>
      <c r="AI184" s="51">
        <v>2.1746633930646819</v>
      </c>
      <c r="AJ184" s="51">
        <v>1.9384850633228225E-2</v>
      </c>
      <c r="AK184" s="51">
        <v>0.4090762077087467</v>
      </c>
      <c r="AL184" s="53">
        <v>3.2905396188568373E-2</v>
      </c>
      <c r="AM184" s="51">
        <v>3.9933757438237558</v>
      </c>
      <c r="AN184" s="55">
        <v>0.23344887517629256</v>
      </c>
      <c r="AP184" s="51">
        <v>181</v>
      </c>
      <c r="AQ184" s="52">
        <v>2.95</v>
      </c>
      <c r="AR184" s="53">
        <v>2.6666666666666665</v>
      </c>
      <c r="AS184" s="53">
        <v>2.4285714285714284</v>
      </c>
      <c r="AT184" s="54">
        <v>0</v>
      </c>
      <c r="AU184" s="53">
        <v>0</v>
      </c>
      <c r="AV184" s="53">
        <v>0</v>
      </c>
      <c r="AW184" s="53">
        <v>0</v>
      </c>
      <c r="AX184" s="53">
        <v>0</v>
      </c>
      <c r="AY184" s="53">
        <v>0</v>
      </c>
      <c r="AZ184" s="53">
        <v>0</v>
      </c>
      <c r="BA184" s="54">
        <v>0</v>
      </c>
      <c r="BB184" s="55">
        <v>0</v>
      </c>
      <c r="BC184" s="53">
        <v>100</v>
      </c>
      <c r="BD184" s="53">
        <v>0</v>
      </c>
      <c r="BE184" s="53">
        <v>5</v>
      </c>
      <c r="BF184" s="53">
        <v>0</v>
      </c>
      <c r="BG184" s="53">
        <v>0</v>
      </c>
      <c r="BH184" s="53">
        <v>0</v>
      </c>
      <c r="BI184" s="53">
        <v>3.328890038958328</v>
      </c>
      <c r="BJ184" s="54">
        <v>200</v>
      </c>
      <c r="BK184" s="56">
        <v>0.95</v>
      </c>
      <c r="BL184" s="53">
        <v>1.22</v>
      </c>
      <c r="BM184" s="53">
        <v>0.2547677595843813</v>
      </c>
      <c r="BN184" s="53">
        <v>165</v>
      </c>
      <c r="BO184" s="53">
        <v>0</v>
      </c>
      <c r="BP184" s="53">
        <v>0.99260606060606127</v>
      </c>
      <c r="BQ184" s="55">
        <v>1.5440470277841324E-3</v>
      </c>
      <c r="BR184" s="51">
        <v>6.8941591136750775</v>
      </c>
      <c r="BS184" s="51">
        <v>0.15274245083736102</v>
      </c>
      <c r="BT184" s="51">
        <v>7.7635275590606789E-3</v>
      </c>
      <c r="BU184" s="51">
        <v>3.387354948229223E-3</v>
      </c>
      <c r="BV184" s="51">
        <v>0.71001442761629519</v>
      </c>
      <c r="BW184" s="51">
        <v>1.5932917311232735E-2</v>
      </c>
      <c r="BX184" s="51">
        <v>2.1372436248507269</v>
      </c>
      <c r="BY184" s="51">
        <v>2.880754317820829E-2</v>
      </c>
      <c r="BZ184" s="51">
        <v>0.32005060515911288</v>
      </c>
      <c r="CA184" s="53">
        <v>2.5025473440439677E-2</v>
      </c>
      <c r="CB184" s="51">
        <v>2.9005594338132146</v>
      </c>
      <c r="CC184" s="55">
        <v>0.18024505039571076</v>
      </c>
      <c r="CD184" s="53"/>
      <c r="CE184" s="53">
        <f t="shared" si="22"/>
        <v>2.5448360411214068</v>
      </c>
      <c r="CG184" s="75">
        <f t="shared" si="23"/>
        <v>-3.254545454545521E-2</v>
      </c>
      <c r="CH184" s="71">
        <f t="shared" si="24"/>
        <v>0</v>
      </c>
      <c r="CI184" s="72"/>
      <c r="CJ184" s="72" t="s">
        <v>76</v>
      </c>
      <c r="CK184" s="77"/>
      <c r="CL184" s="40"/>
      <c r="CM184" s="75">
        <f t="shared" si="25"/>
        <v>-1.7385553802631071E-2</v>
      </c>
      <c r="CN184" s="72">
        <f t="shared" si="26"/>
        <v>1</v>
      </c>
      <c r="CO184" s="72"/>
      <c r="CP184" s="72" t="s">
        <v>76</v>
      </c>
      <c r="CQ184" s="77"/>
      <c r="CR184" s="40"/>
      <c r="CS184" s="75">
        <f t="shared" si="27"/>
        <v>3.7419768213954985E-2</v>
      </c>
      <c r="CT184" s="72">
        <f t="shared" si="28"/>
        <v>1</v>
      </c>
      <c r="CU184" s="72"/>
      <c r="CV184" s="72" t="s">
        <v>76</v>
      </c>
      <c r="CW184" s="77"/>
      <c r="CX184" s="40"/>
      <c r="CY184" s="75">
        <f t="shared" si="29"/>
        <v>8.902560254963382E-2</v>
      </c>
      <c r="CZ184" s="72">
        <f t="shared" si="30"/>
        <v>0</v>
      </c>
      <c r="DA184" s="72"/>
      <c r="DB184" s="72" t="s">
        <v>76</v>
      </c>
      <c r="DC184" s="77"/>
      <c r="DD184" s="40"/>
      <c r="DE184" s="75">
        <f t="shared" si="31"/>
        <v>1.0928163100105412</v>
      </c>
      <c r="DF184" s="72">
        <f t="shared" si="32"/>
        <v>0</v>
      </c>
      <c r="DG184" s="72"/>
      <c r="DH184" s="72" t="s">
        <v>76</v>
      </c>
      <c r="DI184" s="77"/>
      <c r="DK184" s="39">
        <v>2.5448360411214068</v>
      </c>
    </row>
    <row r="185" spans="1:115" x14ac:dyDescent="0.3">
      <c r="A185" s="51">
        <v>177</v>
      </c>
      <c r="B185" s="52">
        <v>2.95</v>
      </c>
      <c r="C185" s="53">
        <v>1.5833333333333333</v>
      </c>
      <c r="D185" s="53">
        <v>4.7142857142857135</v>
      </c>
      <c r="E185" s="54">
        <v>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4">
        <v>0</v>
      </c>
      <c r="M185" s="55">
        <v>0</v>
      </c>
      <c r="N185" s="53">
        <v>0</v>
      </c>
      <c r="O185" s="53">
        <v>0</v>
      </c>
      <c r="P185" s="53">
        <v>5</v>
      </c>
      <c r="Q185" s="53">
        <v>0</v>
      </c>
      <c r="R185" s="53">
        <v>0</v>
      </c>
      <c r="S185" s="53">
        <v>0</v>
      </c>
      <c r="T185" s="53">
        <v>3.328890038958328</v>
      </c>
      <c r="U185" s="54">
        <v>200</v>
      </c>
      <c r="V185" s="56">
        <v>0.95</v>
      </c>
      <c r="W185" s="53">
        <v>4.0949999999999998</v>
      </c>
      <c r="X185" s="53">
        <v>0.49611994504808377</v>
      </c>
      <c r="Y185" s="53">
        <v>165</v>
      </c>
      <c r="Z185" s="53">
        <v>0</v>
      </c>
      <c r="AA185" s="53">
        <v>0.97518181818181793</v>
      </c>
      <c r="AB185" s="55">
        <v>3.0067875457459635E-3</v>
      </c>
      <c r="AC185" s="51">
        <v>4.8288427078590273</v>
      </c>
      <c r="AD185" s="51">
        <v>0.10120207731632631</v>
      </c>
      <c r="AE185" s="51">
        <v>1.766063897648976E-2</v>
      </c>
      <c r="AF185" s="51">
        <v>3.5449811876591022E-3</v>
      </c>
      <c r="AG185" s="51">
        <v>0.71951421211686328</v>
      </c>
      <c r="AH185" s="51">
        <v>1.34855139003158E-2</v>
      </c>
      <c r="AI185" s="51">
        <v>2.1891767439670899</v>
      </c>
      <c r="AJ185" s="51">
        <v>1.8186503996582611E-2</v>
      </c>
      <c r="AK185" s="51">
        <v>0.37062214192244658</v>
      </c>
      <c r="AL185" s="53">
        <v>3.0812982213238506E-2</v>
      </c>
      <c r="AM185" s="51">
        <v>3.5981630576955932</v>
      </c>
      <c r="AN185" s="55">
        <v>0.20785693852654158</v>
      </c>
      <c r="AP185" s="51">
        <v>177</v>
      </c>
      <c r="AQ185" s="52">
        <v>2.95</v>
      </c>
      <c r="AR185" s="53">
        <v>1.5833333333333333</v>
      </c>
      <c r="AS185" s="53">
        <v>4.7142857142857135</v>
      </c>
      <c r="AT185" s="54">
        <v>0</v>
      </c>
      <c r="AU185" s="53">
        <v>0</v>
      </c>
      <c r="AV185" s="53">
        <v>0</v>
      </c>
      <c r="AW185" s="53">
        <v>0</v>
      </c>
      <c r="AX185" s="53">
        <v>0</v>
      </c>
      <c r="AY185" s="53">
        <v>0</v>
      </c>
      <c r="AZ185" s="53">
        <v>0</v>
      </c>
      <c r="BA185" s="54">
        <v>0</v>
      </c>
      <c r="BB185" s="55">
        <v>0</v>
      </c>
      <c r="BC185" s="53">
        <v>100</v>
      </c>
      <c r="BD185" s="53">
        <v>0</v>
      </c>
      <c r="BE185" s="53">
        <v>5</v>
      </c>
      <c r="BF185" s="53">
        <v>0</v>
      </c>
      <c r="BG185" s="53">
        <v>0</v>
      </c>
      <c r="BH185" s="53">
        <v>0</v>
      </c>
      <c r="BI185" s="53">
        <v>3.328890038958328</v>
      </c>
      <c r="BJ185" s="54">
        <v>200</v>
      </c>
      <c r="BK185" s="56">
        <v>0.95</v>
      </c>
      <c r="BL185" s="53">
        <v>1.03</v>
      </c>
      <c r="BM185" s="53">
        <v>0.20823764265899983</v>
      </c>
      <c r="BN185" s="53">
        <v>165</v>
      </c>
      <c r="BO185" s="53">
        <v>0</v>
      </c>
      <c r="BP185" s="53">
        <v>0.99375757575757606</v>
      </c>
      <c r="BQ185" s="55">
        <v>1.2620463191454548E-3</v>
      </c>
      <c r="BR185" s="51">
        <v>6.9262535552797431</v>
      </c>
      <c r="BS185" s="51">
        <v>0.14460508854875562</v>
      </c>
      <c r="BT185" s="51">
        <v>9.5028433187218913E-3</v>
      </c>
      <c r="BU185" s="51">
        <v>3.9206674283918741E-3</v>
      </c>
      <c r="BV185" s="51">
        <v>0.70795442644108308</v>
      </c>
      <c r="BW185" s="51">
        <v>1.4336762850476761E-2</v>
      </c>
      <c r="BX185" s="51">
        <v>2.1301897620678316</v>
      </c>
      <c r="BY185" s="51">
        <v>2.6949275108268389E-2</v>
      </c>
      <c r="BZ185" s="51">
        <v>0.32703586097706377</v>
      </c>
      <c r="CA185" s="53">
        <v>2.5385774846255274E-2</v>
      </c>
      <c r="CB185" s="51">
        <v>2.7654099102323944</v>
      </c>
      <c r="CC185" s="55">
        <v>0.15006148117788831</v>
      </c>
      <c r="CD185" s="53"/>
      <c r="CE185" s="53">
        <f t="shared" si="22"/>
        <v>2.7320844998436109</v>
      </c>
      <c r="CG185" s="75">
        <f t="shared" si="23"/>
        <v>-1.8575757575758134E-2</v>
      </c>
      <c r="CH185" s="71">
        <f t="shared" si="24"/>
        <v>0</v>
      </c>
      <c r="CI185" s="72"/>
      <c r="CJ185" s="72" t="s">
        <v>48</v>
      </c>
      <c r="CK185" s="77" t="s">
        <v>73</v>
      </c>
      <c r="CL185" s="40"/>
      <c r="CM185" s="75">
        <f t="shared" si="25"/>
        <v>1.1559785675780199E-2</v>
      </c>
      <c r="CN185" s="72">
        <f t="shared" si="26"/>
        <v>1</v>
      </c>
      <c r="CO185" s="72"/>
      <c r="CP185" s="72" t="s">
        <v>48</v>
      </c>
      <c r="CQ185" s="77" t="s">
        <v>73</v>
      </c>
      <c r="CR185" s="40"/>
      <c r="CS185" s="75">
        <f t="shared" si="27"/>
        <v>5.8986981899258328E-2</v>
      </c>
      <c r="CT185" s="72">
        <f t="shared" si="28"/>
        <v>0</v>
      </c>
      <c r="CU185" s="72"/>
      <c r="CV185" s="72" t="s">
        <v>48</v>
      </c>
      <c r="CW185" s="77" t="s">
        <v>73</v>
      </c>
      <c r="CX185" s="40"/>
      <c r="CY185" s="75">
        <f t="shared" si="29"/>
        <v>4.3586280945382805E-2</v>
      </c>
      <c r="CZ185" s="72">
        <f t="shared" si="30"/>
        <v>1</v>
      </c>
      <c r="DA185" s="72"/>
      <c r="DB185" s="72" t="s">
        <v>48</v>
      </c>
      <c r="DC185" s="77" t="s">
        <v>73</v>
      </c>
      <c r="DD185" s="40"/>
      <c r="DE185" s="75">
        <f t="shared" si="31"/>
        <v>0.83275314746319884</v>
      </c>
      <c r="DF185" s="72">
        <f t="shared" si="32"/>
        <v>0</v>
      </c>
      <c r="DG185" s="72"/>
      <c r="DH185" s="72" t="s">
        <v>48</v>
      </c>
      <c r="DI185" s="77" t="s">
        <v>73</v>
      </c>
      <c r="DK185" s="39">
        <v>2.7320844998436109</v>
      </c>
    </row>
    <row r="186" spans="1:115" x14ac:dyDescent="0.3">
      <c r="A186" s="51">
        <v>198</v>
      </c>
      <c r="B186" s="52">
        <v>2.95</v>
      </c>
      <c r="C186" s="53">
        <v>5.9166666666666661</v>
      </c>
      <c r="D186" s="53">
        <v>1.2857142857142856</v>
      </c>
      <c r="E186" s="54">
        <v>0</v>
      </c>
      <c r="F186" s="53">
        <v>0</v>
      </c>
      <c r="G186" s="53">
        <v>0</v>
      </c>
      <c r="H186" s="53">
        <v>0</v>
      </c>
      <c r="I186" s="53">
        <v>0</v>
      </c>
      <c r="J186" s="53">
        <v>0</v>
      </c>
      <c r="K186" s="53">
        <v>0</v>
      </c>
      <c r="L186" s="54">
        <v>0</v>
      </c>
      <c r="M186" s="55">
        <v>0</v>
      </c>
      <c r="N186" s="53">
        <v>0</v>
      </c>
      <c r="O186" s="53">
        <v>0</v>
      </c>
      <c r="P186" s="53">
        <v>5</v>
      </c>
      <c r="Q186" s="53">
        <v>0</v>
      </c>
      <c r="R186" s="53">
        <v>0</v>
      </c>
      <c r="S186" s="53">
        <v>0</v>
      </c>
      <c r="T186" s="53">
        <v>3.328890038958328</v>
      </c>
      <c r="U186" s="54">
        <v>200</v>
      </c>
      <c r="V186" s="56">
        <v>0.95</v>
      </c>
      <c r="W186" s="53">
        <v>3.8050000000000002</v>
      </c>
      <c r="X186" s="53">
        <v>0.49278048908456523</v>
      </c>
      <c r="Y186" s="53">
        <v>165</v>
      </c>
      <c r="Z186" s="53">
        <v>0</v>
      </c>
      <c r="AA186" s="53">
        <v>0.976939393939394</v>
      </c>
      <c r="AB186" s="55">
        <v>2.9865484186943347E-3</v>
      </c>
      <c r="AC186" s="51">
        <v>4.9801829776253506</v>
      </c>
      <c r="AD186" s="51">
        <v>0.10381424105330841</v>
      </c>
      <c r="AE186" s="51">
        <v>2.1116297500008506E-2</v>
      </c>
      <c r="AF186" s="51">
        <v>3.8509491518723578E-3</v>
      </c>
      <c r="AG186" s="51">
        <v>0.71202795045169376</v>
      </c>
      <c r="AH186" s="51">
        <v>1.32152543894179E-2</v>
      </c>
      <c r="AI186" s="51">
        <v>2.1920036833572625</v>
      </c>
      <c r="AJ186" s="51">
        <v>1.6611474447160338E-2</v>
      </c>
      <c r="AK186" s="51">
        <v>0.36006517575121189</v>
      </c>
      <c r="AL186" s="53">
        <v>2.8351365917432952E-2</v>
      </c>
      <c r="AM186" s="51">
        <v>3.6086977470544808</v>
      </c>
      <c r="AN186" s="55">
        <v>0.23269113125235122</v>
      </c>
      <c r="AP186" s="51">
        <v>198</v>
      </c>
      <c r="AQ186" s="52">
        <v>2.95</v>
      </c>
      <c r="AR186" s="53">
        <v>5.9166666666666661</v>
      </c>
      <c r="AS186" s="53">
        <v>1.2857142857142856</v>
      </c>
      <c r="AT186" s="54">
        <v>0</v>
      </c>
      <c r="AU186" s="53">
        <v>0</v>
      </c>
      <c r="AV186" s="53">
        <v>0</v>
      </c>
      <c r="AW186" s="53">
        <v>0</v>
      </c>
      <c r="AX186" s="53">
        <v>0</v>
      </c>
      <c r="AY186" s="53">
        <v>0</v>
      </c>
      <c r="AZ186" s="53">
        <v>0</v>
      </c>
      <c r="BA186" s="54">
        <v>0</v>
      </c>
      <c r="BB186" s="55">
        <v>0</v>
      </c>
      <c r="BC186" s="53">
        <v>100</v>
      </c>
      <c r="BD186" s="53">
        <v>0</v>
      </c>
      <c r="BE186" s="53">
        <v>5</v>
      </c>
      <c r="BF186" s="53">
        <v>0</v>
      </c>
      <c r="BG186" s="53">
        <v>0</v>
      </c>
      <c r="BH186" s="53">
        <v>0</v>
      </c>
      <c r="BI186" s="53">
        <v>3.328890038958328</v>
      </c>
      <c r="BJ186" s="54">
        <v>200</v>
      </c>
      <c r="BK186" s="56">
        <v>0.95</v>
      </c>
      <c r="BL186" s="53">
        <v>1.2</v>
      </c>
      <c r="BM186" s="53">
        <v>0.25661719436046976</v>
      </c>
      <c r="BN186" s="53">
        <v>165</v>
      </c>
      <c r="BO186" s="53">
        <v>0</v>
      </c>
      <c r="BP186" s="53">
        <v>0.99272727272727324</v>
      </c>
      <c r="BQ186" s="55">
        <v>1.5552557233967838E-3</v>
      </c>
      <c r="BR186" s="51">
        <v>6.9305739715473349</v>
      </c>
      <c r="BS186" s="51">
        <v>0.15068035508828445</v>
      </c>
      <c r="BT186" s="51">
        <v>1.0048017126950155E-2</v>
      </c>
      <c r="BU186" s="51">
        <v>4.1620160384664975E-3</v>
      </c>
      <c r="BV186" s="51">
        <v>0.70949351605726241</v>
      </c>
      <c r="BW186" s="51">
        <v>1.4175687301080089E-2</v>
      </c>
      <c r="BX186" s="51">
        <v>2.1291180693808185</v>
      </c>
      <c r="BY186" s="51">
        <v>2.7998760379051298E-2</v>
      </c>
      <c r="BZ186" s="51">
        <v>0.34000464770416383</v>
      </c>
      <c r="CA186" s="53">
        <v>2.7155041932830873E-2</v>
      </c>
      <c r="CB186" s="51">
        <v>2.844844432156135</v>
      </c>
      <c r="CC186" s="55">
        <v>0.16759319567619041</v>
      </c>
      <c r="CD186" s="53"/>
      <c r="CE186" s="53">
        <f t="shared" si="22"/>
        <v>2.7581049394725459</v>
      </c>
      <c r="CG186" s="75">
        <f t="shared" si="23"/>
        <v>-1.5787878787879239E-2</v>
      </c>
      <c r="CH186" s="71">
        <f t="shared" si="24"/>
        <v>0</v>
      </c>
      <c r="CI186" s="72"/>
      <c r="CJ186" s="72" t="s">
        <v>49</v>
      </c>
      <c r="CK186" s="78">
        <f>AVERAGE(CG382:CG384)</f>
        <v>-0.55063636363636448</v>
      </c>
      <c r="CL186" s="40"/>
      <c r="CM186" s="75">
        <f t="shared" si="25"/>
        <v>2.5344343944313508E-3</v>
      </c>
      <c r="CN186" s="72">
        <f t="shared" si="26"/>
        <v>1</v>
      </c>
      <c r="CO186" s="72"/>
      <c r="CP186" s="72" t="s">
        <v>49</v>
      </c>
      <c r="CQ186" s="78">
        <f>AVERAGE(CM382:CM384)</f>
        <v>0.52128433578692035</v>
      </c>
      <c r="CR186" s="40"/>
      <c r="CS186" s="75">
        <f t="shared" si="27"/>
        <v>6.2885613976443988E-2</v>
      </c>
      <c r="CT186" s="72">
        <f t="shared" si="28"/>
        <v>0</v>
      </c>
      <c r="CU186" s="72"/>
      <c r="CV186" s="72" t="s">
        <v>49</v>
      </c>
      <c r="CW186" s="78">
        <f>AVERAGE(CS382:CS384)</f>
        <v>3.1408048825238809E-2</v>
      </c>
      <c r="CX186" s="40"/>
      <c r="CY186" s="75">
        <f t="shared" si="29"/>
        <v>2.0060528047048054E-2</v>
      </c>
      <c r="CZ186" s="72">
        <f t="shared" si="30"/>
        <v>1</v>
      </c>
      <c r="DA186" s="72"/>
      <c r="DB186" s="72" t="s">
        <v>49</v>
      </c>
      <c r="DC186" s="78">
        <f>AVERAGE(CY382:CY384)</f>
        <v>22.858873581522445</v>
      </c>
      <c r="DD186" s="40"/>
      <c r="DE186" s="75">
        <f t="shared" si="31"/>
        <v>0.76385331489834574</v>
      </c>
      <c r="DF186" s="72">
        <f t="shared" si="32"/>
        <v>0</v>
      </c>
      <c r="DG186" s="72"/>
      <c r="DH186" s="72" t="s">
        <v>49</v>
      </c>
      <c r="DI186" s="78">
        <f>AVERAGE(DE382:DE384)</f>
        <v>26.204260700931442</v>
      </c>
      <c r="DK186" s="39">
        <v>2.7581049394725459</v>
      </c>
    </row>
    <row r="187" spans="1:115" x14ac:dyDescent="0.3">
      <c r="A187" s="51">
        <v>205</v>
      </c>
      <c r="B187" s="52">
        <v>2.95</v>
      </c>
      <c r="C187" s="53">
        <v>6.9999999999999991</v>
      </c>
      <c r="D187" s="53">
        <v>1.2857142857142856</v>
      </c>
      <c r="E187" s="54">
        <v>0</v>
      </c>
      <c r="F187" s="53">
        <v>0</v>
      </c>
      <c r="G187" s="53">
        <v>0</v>
      </c>
      <c r="H187" s="53">
        <v>0</v>
      </c>
      <c r="I187" s="53">
        <v>0</v>
      </c>
      <c r="J187" s="53">
        <v>0</v>
      </c>
      <c r="K187" s="53">
        <v>0</v>
      </c>
      <c r="L187" s="54">
        <v>0</v>
      </c>
      <c r="M187" s="55">
        <v>0</v>
      </c>
      <c r="N187" s="53">
        <v>0</v>
      </c>
      <c r="O187" s="53">
        <v>0</v>
      </c>
      <c r="P187" s="53">
        <v>5</v>
      </c>
      <c r="Q187" s="53">
        <v>0</v>
      </c>
      <c r="R187" s="53">
        <v>0</v>
      </c>
      <c r="S187" s="53">
        <v>0</v>
      </c>
      <c r="T187" s="53">
        <v>3.328890038958328</v>
      </c>
      <c r="U187" s="54">
        <v>200</v>
      </c>
      <c r="V187" s="56">
        <v>0.95</v>
      </c>
      <c r="W187" s="53">
        <v>2.9</v>
      </c>
      <c r="X187" s="53">
        <v>0.42353775720266623</v>
      </c>
      <c r="Y187" s="53">
        <v>165</v>
      </c>
      <c r="Z187" s="53">
        <v>0</v>
      </c>
      <c r="AA187" s="53">
        <v>0.98242424242424287</v>
      </c>
      <c r="AB187" s="55">
        <v>2.5668954981979764E-3</v>
      </c>
      <c r="AC187" s="51">
        <v>5.420748507714868</v>
      </c>
      <c r="AD187" s="51">
        <v>0.11978902082542578</v>
      </c>
      <c r="AE187" s="51">
        <v>2.6302175948130811E-2</v>
      </c>
      <c r="AF187" s="51">
        <v>4.378353859598021E-3</v>
      </c>
      <c r="AG187" s="51">
        <v>0.74300264063122523</v>
      </c>
      <c r="AH187" s="51">
        <v>1.4949715247378339E-2</v>
      </c>
      <c r="AI187" s="51">
        <v>2.2673739203774073</v>
      </c>
      <c r="AJ187" s="51">
        <v>3.3573909906427925E-2</v>
      </c>
      <c r="AK187" s="51">
        <v>0.40716520945558893</v>
      </c>
      <c r="AL187" s="53">
        <v>3.4243947443538029E-2</v>
      </c>
      <c r="AM187" s="51">
        <v>3.4644690286810662</v>
      </c>
      <c r="AN187" s="55">
        <v>0.21331709459494699</v>
      </c>
      <c r="AP187" s="51">
        <v>205</v>
      </c>
      <c r="AQ187" s="52">
        <v>2.95</v>
      </c>
      <c r="AR187" s="53">
        <v>6.9999999999999991</v>
      </c>
      <c r="AS187" s="53">
        <v>1.2857142857142856</v>
      </c>
      <c r="AT187" s="54">
        <v>0</v>
      </c>
      <c r="AU187" s="53">
        <v>0</v>
      </c>
      <c r="AV187" s="53">
        <v>0</v>
      </c>
      <c r="AW187" s="53">
        <v>0</v>
      </c>
      <c r="AX187" s="53">
        <v>0</v>
      </c>
      <c r="AY187" s="53">
        <v>0</v>
      </c>
      <c r="AZ187" s="53">
        <v>0</v>
      </c>
      <c r="BA187" s="54">
        <v>0</v>
      </c>
      <c r="BB187" s="55">
        <v>0</v>
      </c>
      <c r="BC187" s="53">
        <v>100</v>
      </c>
      <c r="BD187" s="53">
        <v>0</v>
      </c>
      <c r="BE187" s="53">
        <v>5</v>
      </c>
      <c r="BF187" s="53">
        <v>0</v>
      </c>
      <c r="BG187" s="53">
        <v>0</v>
      </c>
      <c r="BH187" s="53">
        <v>0</v>
      </c>
      <c r="BI187" s="53">
        <v>3.328890038958328</v>
      </c>
      <c r="BJ187" s="54">
        <v>200</v>
      </c>
      <c r="BK187" s="56">
        <v>0.95</v>
      </c>
      <c r="BL187" s="53">
        <v>0.31</v>
      </c>
      <c r="BM187" s="53">
        <v>0.11728062848780801</v>
      </c>
      <c r="BN187" s="53">
        <v>165</v>
      </c>
      <c r="BO187" s="53">
        <v>0</v>
      </c>
      <c r="BP187" s="53">
        <v>0.9981212121212123</v>
      </c>
      <c r="BQ187" s="55">
        <v>7.1079168780489811E-4</v>
      </c>
      <c r="BR187" s="51">
        <v>9.2777395555678321</v>
      </c>
      <c r="BS187" s="51">
        <v>0.17918724496965682</v>
      </c>
      <c r="BT187" s="51">
        <v>4.2706662447794884E-2</v>
      </c>
      <c r="BU187" s="51">
        <v>7.2401035433477161E-3</v>
      </c>
      <c r="BV187" s="51">
        <v>0.8148285232078698</v>
      </c>
      <c r="BW187" s="51">
        <v>1.7658670242170754E-2</v>
      </c>
      <c r="BX187" s="51">
        <v>2.371249532529347</v>
      </c>
      <c r="BY187" s="51">
        <v>5.6399018834268531E-2</v>
      </c>
      <c r="BZ187" s="51">
        <v>0.4329604541399405</v>
      </c>
      <c r="CA187" s="53">
        <v>2.6776230623456965E-2</v>
      </c>
      <c r="CB187" s="51">
        <v>2.5163824431444168</v>
      </c>
      <c r="CC187" s="55">
        <v>9.9657416625448136E-2</v>
      </c>
      <c r="CD187" s="53"/>
      <c r="CE187" s="53">
        <f t="shared" si="22"/>
        <v>2.9999999999999996</v>
      </c>
      <c r="CG187" s="75">
        <f t="shared" si="23"/>
        <v>-1.5696969696969432E-2</v>
      </c>
      <c r="CH187" s="71">
        <f t="shared" si="24"/>
        <v>0</v>
      </c>
      <c r="CI187" s="72"/>
      <c r="CJ187" s="72" t="s">
        <v>50</v>
      </c>
      <c r="CK187" s="78">
        <f>AVERAGE(CG385:CG390)</f>
        <v>-1.0101010101009647E-2</v>
      </c>
      <c r="CL187" s="40"/>
      <c r="CM187" s="75">
        <f t="shared" si="25"/>
        <v>-7.1825882576644573E-2</v>
      </c>
      <c r="CN187" s="72">
        <f t="shared" si="26"/>
        <v>0</v>
      </c>
      <c r="CO187" s="72"/>
      <c r="CP187" s="72" t="s">
        <v>50</v>
      </c>
      <c r="CQ187" s="78">
        <f>AVERAGE(CM385:CM390)</f>
        <v>0.16188600734927802</v>
      </c>
      <c r="CR187" s="40"/>
      <c r="CS187" s="75">
        <f t="shared" si="27"/>
        <v>-0.10387561215193974</v>
      </c>
      <c r="CT187" s="72">
        <f t="shared" si="28"/>
        <v>0</v>
      </c>
      <c r="CU187" s="72"/>
      <c r="CV187" s="72" t="s">
        <v>50</v>
      </c>
      <c r="CW187" s="78">
        <f>AVERAGE(CS385:CS390)</f>
        <v>0.20627204608180136</v>
      </c>
      <c r="CX187" s="40"/>
      <c r="CY187" s="75">
        <f t="shared" si="29"/>
        <v>-2.579524468435157E-2</v>
      </c>
      <c r="CZ187" s="72">
        <f t="shared" si="30"/>
        <v>1</v>
      </c>
      <c r="DA187" s="72"/>
      <c r="DB187" s="72" t="s">
        <v>50</v>
      </c>
      <c r="DC187" s="78">
        <f>AVERAGE(CY385:CY390)</f>
        <v>0.21712027180029994</v>
      </c>
      <c r="DD187" s="40"/>
      <c r="DE187" s="75">
        <f t="shared" si="31"/>
        <v>0.94808658553664937</v>
      </c>
      <c r="DF187" s="72">
        <f t="shared" si="32"/>
        <v>0</v>
      </c>
      <c r="DG187" s="72"/>
      <c r="DH187" s="72" t="s">
        <v>50</v>
      </c>
      <c r="DI187" s="78">
        <f>AVERAGE(DE385:DE390)</f>
        <v>0.63885144938367422</v>
      </c>
      <c r="DK187" s="39">
        <v>2.9999999999999996</v>
      </c>
    </row>
    <row r="188" spans="1:115" x14ac:dyDescent="0.3">
      <c r="A188" s="51">
        <v>187</v>
      </c>
      <c r="B188" s="52">
        <v>2.95</v>
      </c>
      <c r="C188" s="53">
        <v>3.75</v>
      </c>
      <c r="D188" s="53">
        <v>2.4285714285714284</v>
      </c>
      <c r="E188" s="54">
        <v>0</v>
      </c>
      <c r="F188" s="53">
        <v>0</v>
      </c>
      <c r="G188" s="53">
        <v>0</v>
      </c>
      <c r="H188" s="53">
        <v>0</v>
      </c>
      <c r="I188" s="53">
        <v>0</v>
      </c>
      <c r="J188" s="53">
        <v>0</v>
      </c>
      <c r="K188" s="53">
        <v>0</v>
      </c>
      <c r="L188" s="54">
        <v>0</v>
      </c>
      <c r="M188" s="55">
        <v>0</v>
      </c>
      <c r="N188" s="53">
        <v>0</v>
      </c>
      <c r="O188" s="53">
        <v>0</v>
      </c>
      <c r="P188" s="53">
        <v>5</v>
      </c>
      <c r="Q188" s="53">
        <v>0</v>
      </c>
      <c r="R188" s="53">
        <v>0</v>
      </c>
      <c r="S188" s="53">
        <v>0</v>
      </c>
      <c r="T188" s="53">
        <v>3.328890038958328</v>
      </c>
      <c r="U188" s="54">
        <v>200</v>
      </c>
      <c r="V188" s="56">
        <v>0.95</v>
      </c>
      <c r="W188" s="53">
        <v>2.7250000000000001</v>
      </c>
      <c r="X188" s="53">
        <v>0.37611558433471481</v>
      </c>
      <c r="Y188" s="53">
        <v>165</v>
      </c>
      <c r="Z188" s="53">
        <v>0</v>
      </c>
      <c r="AA188" s="53">
        <v>0.98348484848484929</v>
      </c>
      <c r="AB188" s="55">
        <v>2.2794883899073634E-3</v>
      </c>
      <c r="AC188" s="51">
        <v>5.6978487537844753</v>
      </c>
      <c r="AD188" s="51">
        <v>0.12366552774026855</v>
      </c>
      <c r="AE188" s="51">
        <v>2.5950716222267432E-2</v>
      </c>
      <c r="AF188" s="51">
        <v>3.5789420512821828E-3</v>
      </c>
      <c r="AG188" s="51">
        <v>0.72015638969261009</v>
      </c>
      <c r="AH188" s="51">
        <v>1.4859101229121185E-2</v>
      </c>
      <c r="AI188" s="51">
        <v>2.2842533254175383</v>
      </c>
      <c r="AJ188" s="51">
        <v>3.4977081530688715E-2</v>
      </c>
      <c r="AK188" s="51">
        <v>0.38798814366458911</v>
      </c>
      <c r="AL188" s="53">
        <v>2.8607241075074719E-2</v>
      </c>
      <c r="AM188" s="51">
        <v>3.4986627812582949</v>
      </c>
      <c r="AN188" s="55">
        <v>0.20525116445252764</v>
      </c>
      <c r="AP188" s="51">
        <v>187</v>
      </c>
      <c r="AQ188" s="52">
        <v>2.95</v>
      </c>
      <c r="AR188" s="53">
        <v>3.75</v>
      </c>
      <c r="AS188" s="53">
        <v>2.4285714285714284</v>
      </c>
      <c r="AT188" s="54">
        <v>0</v>
      </c>
      <c r="AU188" s="53">
        <v>0</v>
      </c>
      <c r="AV188" s="53">
        <v>0</v>
      </c>
      <c r="AW188" s="53">
        <v>0</v>
      </c>
      <c r="AX188" s="53">
        <v>0</v>
      </c>
      <c r="AY188" s="53">
        <v>0</v>
      </c>
      <c r="AZ188" s="53">
        <v>0</v>
      </c>
      <c r="BA188" s="54">
        <v>0</v>
      </c>
      <c r="BB188" s="55">
        <v>0</v>
      </c>
      <c r="BC188" s="53">
        <v>100</v>
      </c>
      <c r="BD188" s="53">
        <v>0</v>
      </c>
      <c r="BE188" s="53">
        <v>5</v>
      </c>
      <c r="BF188" s="53">
        <v>0</v>
      </c>
      <c r="BG188" s="53">
        <v>0</v>
      </c>
      <c r="BH188" s="53">
        <v>0</v>
      </c>
      <c r="BI188" s="53">
        <v>3.328890038958328</v>
      </c>
      <c r="BJ188" s="54">
        <v>200</v>
      </c>
      <c r="BK188" s="56">
        <v>0.95</v>
      </c>
      <c r="BL188" s="53">
        <v>0.26500000000000001</v>
      </c>
      <c r="BM188" s="53">
        <v>0.11311412663633696</v>
      </c>
      <c r="BN188" s="53">
        <v>165</v>
      </c>
      <c r="BO188" s="53">
        <v>0</v>
      </c>
      <c r="BP188" s="53">
        <v>0.99839393939393961</v>
      </c>
      <c r="BQ188" s="55">
        <v>6.8554016143234546E-4</v>
      </c>
      <c r="BR188" s="51">
        <v>9.2688178352416131</v>
      </c>
      <c r="BS188" s="51">
        <v>0.18244359917507361</v>
      </c>
      <c r="BT188" s="51">
        <v>4.4948819904620123E-2</v>
      </c>
      <c r="BU188" s="51">
        <v>7.3100112519258048E-3</v>
      </c>
      <c r="BV188" s="51">
        <v>0.81062285926691147</v>
      </c>
      <c r="BW188" s="51">
        <v>1.7727372347314037E-2</v>
      </c>
      <c r="BX188" s="51">
        <v>2.3488620773601592</v>
      </c>
      <c r="BY188" s="51">
        <v>5.8037776128131421E-2</v>
      </c>
      <c r="BZ188" s="51">
        <v>0.40920987207877418</v>
      </c>
      <c r="CA188" s="53">
        <v>2.9464577134593443E-2</v>
      </c>
      <c r="CB188" s="51">
        <v>2.4611295573009868</v>
      </c>
      <c r="CC188" s="55">
        <v>8.8242040861649385E-2</v>
      </c>
      <c r="CD188" s="53"/>
      <c r="CE188" s="53">
        <f t="shared" si="22"/>
        <v>3.0178043106110866</v>
      </c>
      <c r="CG188" s="75">
        <f t="shared" si="23"/>
        <v>-1.4909090909090317E-2</v>
      </c>
      <c r="CH188" s="71">
        <f t="shared" si="24"/>
        <v>0</v>
      </c>
      <c r="CI188" s="72"/>
      <c r="CJ188" s="72" t="s">
        <v>51</v>
      </c>
      <c r="CK188" s="78">
        <f>AVERAGE(CG391)</f>
        <v>-6.0606060606038792E-4</v>
      </c>
      <c r="CL188" s="40"/>
      <c r="CM188" s="75">
        <f t="shared" si="25"/>
        <v>-9.0466469574301378E-2</v>
      </c>
      <c r="CN188" s="72">
        <f t="shared" si="26"/>
        <v>0</v>
      </c>
      <c r="CO188" s="72"/>
      <c r="CP188" s="72" t="s">
        <v>51</v>
      </c>
      <c r="CQ188" s="78">
        <f>AVERAGE(CM391)</f>
        <v>6.2935546514674118E-2</v>
      </c>
      <c r="CR188" s="40"/>
      <c r="CS188" s="75">
        <f t="shared" si="27"/>
        <v>-6.4608751942620835E-2</v>
      </c>
      <c r="CT188" s="72">
        <f t="shared" si="28"/>
        <v>1</v>
      </c>
      <c r="CU188" s="72"/>
      <c r="CV188" s="72" t="s">
        <v>51</v>
      </c>
      <c r="CW188" s="78">
        <f>AVERAGE(CS391)</f>
        <v>0.16519278977682561</v>
      </c>
      <c r="CX188" s="40"/>
      <c r="CY188" s="75">
        <f t="shared" si="29"/>
        <v>-2.122172841418507E-2</v>
      </c>
      <c r="CZ188" s="72">
        <f t="shared" si="30"/>
        <v>1</v>
      </c>
      <c r="DA188" s="72"/>
      <c r="DB188" s="72" t="s">
        <v>51</v>
      </c>
      <c r="DC188" s="78">
        <f>AVERAGE(CY391)</f>
        <v>6.339003310130728E-2</v>
      </c>
      <c r="DD188" s="40"/>
      <c r="DE188" s="75">
        <f t="shared" si="31"/>
        <v>1.0375332239573081</v>
      </c>
      <c r="DF188" s="72">
        <f t="shared" si="32"/>
        <v>0</v>
      </c>
      <c r="DG188" s="72"/>
      <c r="DH188" s="72" t="s">
        <v>51</v>
      </c>
      <c r="DI188" s="78">
        <f>AVERAGE(DE391)</f>
        <v>0.21249498914053067</v>
      </c>
      <c r="DK188" s="39">
        <v>3.0178043106110866</v>
      </c>
    </row>
    <row r="189" spans="1:115" x14ac:dyDescent="0.3">
      <c r="A189" s="51">
        <v>178</v>
      </c>
      <c r="B189" s="52">
        <v>2.95</v>
      </c>
      <c r="C189" s="53">
        <v>1.5833333333333333</v>
      </c>
      <c r="D189" s="53">
        <v>5.8571428571428559</v>
      </c>
      <c r="E189" s="54">
        <v>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4">
        <v>0</v>
      </c>
      <c r="M189" s="55">
        <v>0</v>
      </c>
      <c r="N189" s="53">
        <v>0</v>
      </c>
      <c r="O189" s="53">
        <v>0</v>
      </c>
      <c r="P189" s="53">
        <v>5</v>
      </c>
      <c r="Q189" s="53">
        <v>0</v>
      </c>
      <c r="R189" s="53">
        <v>0</v>
      </c>
      <c r="S189" s="53">
        <v>0</v>
      </c>
      <c r="T189" s="53">
        <v>3.328890038958328</v>
      </c>
      <c r="U189" s="54">
        <v>200</v>
      </c>
      <c r="V189" s="56">
        <v>0.95</v>
      </c>
      <c r="W189" s="53">
        <v>2.7650000000000001</v>
      </c>
      <c r="X189" s="53">
        <v>0.40945741599181867</v>
      </c>
      <c r="Y189" s="53">
        <v>165</v>
      </c>
      <c r="Z189" s="53">
        <v>0</v>
      </c>
      <c r="AA189" s="53">
        <v>0.98324242424242414</v>
      </c>
      <c r="AB189" s="55">
        <v>2.4815600969201115E-3</v>
      </c>
      <c r="AC189" s="51">
        <v>5.6789456794972386</v>
      </c>
      <c r="AD189" s="51">
        <v>0.11910593905193792</v>
      </c>
      <c r="AE189" s="51">
        <v>2.7751334870970742E-2</v>
      </c>
      <c r="AF189" s="51">
        <v>4.4678643051092523E-3</v>
      </c>
      <c r="AG189" s="51">
        <v>0.7281455496324708</v>
      </c>
      <c r="AH189" s="51">
        <v>1.5053440092108936E-2</v>
      </c>
      <c r="AI189" s="51">
        <v>2.3161267590236481</v>
      </c>
      <c r="AJ189" s="51">
        <v>4.1651163050869494E-2</v>
      </c>
      <c r="AK189" s="51">
        <v>0.37790354844990881</v>
      </c>
      <c r="AL189" s="53">
        <v>2.9278521536895783E-2</v>
      </c>
      <c r="AM189" s="51">
        <v>3.5389571161971971</v>
      </c>
      <c r="AN189" s="55">
        <v>0.21800647641639018</v>
      </c>
      <c r="AP189" s="51">
        <v>178</v>
      </c>
      <c r="AQ189" s="52">
        <v>2.95</v>
      </c>
      <c r="AR189" s="53">
        <v>1.5833333333333333</v>
      </c>
      <c r="AS189" s="53">
        <v>5.8571428571428559</v>
      </c>
      <c r="AT189" s="54">
        <v>0</v>
      </c>
      <c r="AU189" s="53">
        <v>0</v>
      </c>
      <c r="AV189" s="53">
        <v>0</v>
      </c>
      <c r="AW189" s="53">
        <v>0</v>
      </c>
      <c r="AX189" s="53">
        <v>0</v>
      </c>
      <c r="AY189" s="53">
        <v>0</v>
      </c>
      <c r="AZ189" s="53">
        <v>0</v>
      </c>
      <c r="BA189" s="54">
        <v>0</v>
      </c>
      <c r="BB189" s="55">
        <v>0</v>
      </c>
      <c r="BC189" s="53">
        <v>100</v>
      </c>
      <c r="BD189" s="53">
        <v>0</v>
      </c>
      <c r="BE189" s="53">
        <v>5</v>
      </c>
      <c r="BF189" s="53">
        <v>0</v>
      </c>
      <c r="BG189" s="53">
        <v>0</v>
      </c>
      <c r="BH189" s="53">
        <v>0</v>
      </c>
      <c r="BI189" s="53">
        <v>3.328890038958328</v>
      </c>
      <c r="BJ189" s="54">
        <v>200</v>
      </c>
      <c r="BK189" s="56">
        <v>0.95</v>
      </c>
      <c r="BL189" s="53">
        <v>0.17</v>
      </c>
      <c r="BM189" s="53">
        <v>7.2783939888274668E-2</v>
      </c>
      <c r="BN189" s="53">
        <v>165</v>
      </c>
      <c r="BO189" s="53">
        <v>0</v>
      </c>
      <c r="BP189" s="53">
        <v>0.99896969696969729</v>
      </c>
      <c r="BQ189" s="55">
        <v>4.4111478720166669E-4</v>
      </c>
      <c r="BR189" s="51">
        <v>9.3154700936970212</v>
      </c>
      <c r="BS189" s="51">
        <v>0.18019633367198287</v>
      </c>
      <c r="BT189" s="51">
        <v>4.9352152351415303E-2</v>
      </c>
      <c r="BU189" s="51">
        <v>7.0612889576077455E-3</v>
      </c>
      <c r="BV189" s="51">
        <v>0.80908229515515206</v>
      </c>
      <c r="BW189" s="51">
        <v>1.777859701468722E-2</v>
      </c>
      <c r="BX189" s="51">
        <v>2.3260445359313673</v>
      </c>
      <c r="BY189" s="51">
        <v>5.4005993440798171E-2</v>
      </c>
      <c r="BZ189" s="51">
        <v>0.42397733505187774</v>
      </c>
      <c r="CA189" s="53">
        <v>2.653297830607966E-2</v>
      </c>
      <c r="CB189" s="51">
        <v>2.4015110856616251</v>
      </c>
      <c r="CC189" s="55">
        <v>7.641278030551002E-2</v>
      </c>
      <c r="CD189" s="53"/>
      <c r="CE189" s="53">
        <f t="shared" si="22"/>
        <v>3.0452930111582894</v>
      </c>
      <c r="CG189" s="75">
        <f t="shared" si="23"/>
        <v>-1.5727272727273145E-2</v>
      </c>
      <c r="CH189" s="71">
        <f t="shared" si="24"/>
        <v>0</v>
      </c>
      <c r="CI189" s="72"/>
      <c r="CJ189" s="72" t="s">
        <v>52</v>
      </c>
      <c r="CK189" s="78">
        <f>AVERAGE(CG392:CG396)</f>
        <v>-1.030303030302493E-4</v>
      </c>
      <c r="CL189" s="40"/>
      <c r="CM189" s="75">
        <f t="shared" si="25"/>
        <v>-8.0936745522681264E-2</v>
      </c>
      <c r="CN189" s="72">
        <f t="shared" si="26"/>
        <v>0</v>
      </c>
      <c r="CO189" s="72"/>
      <c r="CP189" s="72" t="s">
        <v>52</v>
      </c>
      <c r="CQ189" s="78">
        <f>AVERAGE(CM392:CM396)</f>
        <v>1.3680376021892638E-2</v>
      </c>
      <c r="CR189" s="40"/>
      <c r="CS189" s="75">
        <f t="shared" si="27"/>
        <v>-9.9177769077192224E-3</v>
      </c>
      <c r="CT189" s="72">
        <f t="shared" si="28"/>
        <v>1</v>
      </c>
      <c r="CU189" s="72"/>
      <c r="CV189" s="72" t="s">
        <v>52</v>
      </c>
      <c r="CW189" s="78">
        <f>AVERAGE(CS392:CS396)</f>
        <v>0.1089156318766081</v>
      </c>
      <c r="CX189" s="40"/>
      <c r="CY189" s="75">
        <f t="shared" si="29"/>
        <v>-4.6073786601968925E-2</v>
      </c>
      <c r="CZ189" s="72">
        <f t="shared" si="30"/>
        <v>1</v>
      </c>
      <c r="DA189" s="72"/>
      <c r="DB189" s="72" t="s">
        <v>52</v>
      </c>
      <c r="DC189" s="78">
        <f>AVERAGE(CY392:CY396)</f>
        <v>-4.6028913053661039E-2</v>
      </c>
      <c r="DD189" s="40"/>
      <c r="DE189" s="75">
        <f t="shared" si="31"/>
        <v>1.137446030535572</v>
      </c>
      <c r="DF189" s="72">
        <f t="shared" si="32"/>
        <v>0</v>
      </c>
      <c r="DG189" s="72"/>
      <c r="DH189" s="72" t="s">
        <v>52</v>
      </c>
      <c r="DI189" s="78">
        <f>AVERAGE(DE392:DE396)</f>
        <v>0.11567875568692103</v>
      </c>
      <c r="DK189" s="39">
        <v>3.0452930111582894</v>
      </c>
    </row>
    <row r="190" spans="1:115" x14ac:dyDescent="0.3">
      <c r="A190" s="51">
        <v>182</v>
      </c>
      <c r="B190" s="52">
        <v>2.95</v>
      </c>
      <c r="C190" s="53">
        <v>2.6666666666666665</v>
      </c>
      <c r="D190" s="53">
        <v>3.5714285714285712</v>
      </c>
      <c r="E190" s="54">
        <v>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0</v>
      </c>
      <c r="L190" s="54">
        <v>0</v>
      </c>
      <c r="M190" s="55">
        <v>0</v>
      </c>
      <c r="N190" s="53">
        <v>0</v>
      </c>
      <c r="O190" s="53">
        <v>0</v>
      </c>
      <c r="P190" s="53">
        <v>5</v>
      </c>
      <c r="Q190" s="53">
        <v>0</v>
      </c>
      <c r="R190" s="53">
        <v>0</v>
      </c>
      <c r="S190" s="53">
        <v>0</v>
      </c>
      <c r="T190" s="53">
        <v>3.328890038958328</v>
      </c>
      <c r="U190" s="54">
        <v>200</v>
      </c>
      <c r="V190" s="56">
        <v>0.95</v>
      </c>
      <c r="W190" s="53">
        <v>2.69</v>
      </c>
      <c r="X190" s="53">
        <v>0.41027089118052429</v>
      </c>
      <c r="Y190" s="53">
        <v>165</v>
      </c>
      <c r="Z190" s="53">
        <v>0</v>
      </c>
      <c r="AA190" s="53">
        <v>0.98369696969696963</v>
      </c>
      <c r="AB190" s="55">
        <v>2.4864902495789361E-3</v>
      </c>
      <c r="AC190" s="51">
        <v>5.7656836642571125</v>
      </c>
      <c r="AD190" s="51">
        <v>0.12468115370533346</v>
      </c>
      <c r="AE190" s="51">
        <v>3.2658132337300541E-2</v>
      </c>
      <c r="AF190" s="51">
        <v>4.5850951454569243E-3</v>
      </c>
      <c r="AG190" s="51">
        <v>0.73563999298421801</v>
      </c>
      <c r="AH190" s="51">
        <v>1.5698255673907532E-2</v>
      </c>
      <c r="AI190" s="51">
        <v>2.3030281407050586</v>
      </c>
      <c r="AJ190" s="51">
        <v>4.1159559815536047E-2</v>
      </c>
      <c r="AK190" s="51">
        <v>0.38650366752464749</v>
      </c>
      <c r="AL190" s="53">
        <v>2.9673482149415557E-2</v>
      </c>
      <c r="AM190" s="51">
        <v>3.359931589441759</v>
      </c>
      <c r="AN190" s="55">
        <v>0.19816346615266892</v>
      </c>
      <c r="AP190" s="51">
        <v>182</v>
      </c>
      <c r="AQ190" s="52">
        <v>2.95</v>
      </c>
      <c r="AR190" s="53">
        <v>2.6666666666666665</v>
      </c>
      <c r="AS190" s="53">
        <v>3.5714285714285712</v>
      </c>
      <c r="AT190" s="54">
        <v>0</v>
      </c>
      <c r="AU190" s="53">
        <v>0</v>
      </c>
      <c r="AV190" s="53">
        <v>0</v>
      </c>
      <c r="AW190" s="53">
        <v>0</v>
      </c>
      <c r="AX190" s="53">
        <v>0</v>
      </c>
      <c r="AY190" s="53">
        <v>0</v>
      </c>
      <c r="AZ190" s="53">
        <v>0</v>
      </c>
      <c r="BA190" s="54">
        <v>0</v>
      </c>
      <c r="BB190" s="55">
        <v>0</v>
      </c>
      <c r="BC190" s="53">
        <v>100</v>
      </c>
      <c r="BD190" s="53">
        <v>0</v>
      </c>
      <c r="BE190" s="53">
        <v>5</v>
      </c>
      <c r="BF190" s="53">
        <v>0</v>
      </c>
      <c r="BG190" s="53">
        <v>0</v>
      </c>
      <c r="BH190" s="53">
        <v>0</v>
      </c>
      <c r="BI190" s="53">
        <v>3.328890038958328</v>
      </c>
      <c r="BJ190" s="54">
        <v>200</v>
      </c>
      <c r="BK190" s="56">
        <v>0.95</v>
      </c>
      <c r="BL190" s="53">
        <v>0.25</v>
      </c>
      <c r="BM190" s="53">
        <v>8.4742149102375736E-2</v>
      </c>
      <c r="BN190" s="53">
        <v>165</v>
      </c>
      <c r="BO190" s="53">
        <v>0</v>
      </c>
      <c r="BP190" s="53">
        <v>0.99848484848484886</v>
      </c>
      <c r="BQ190" s="55">
        <v>5.1358878243864137E-4</v>
      </c>
      <c r="BR190" s="51">
        <v>9.1172811074505091</v>
      </c>
      <c r="BS190" s="51">
        <v>0.19094616958152785</v>
      </c>
      <c r="BT190" s="51">
        <v>4.3547527007036325E-2</v>
      </c>
      <c r="BU190" s="51">
        <v>7.1001811811908372E-3</v>
      </c>
      <c r="BV190" s="51">
        <v>0.8309770646623974</v>
      </c>
      <c r="BW190" s="51">
        <v>1.9265076743846365E-2</v>
      </c>
      <c r="BX190" s="51">
        <v>2.4327774031496316</v>
      </c>
      <c r="BY190" s="51">
        <v>5.795284384186012E-2</v>
      </c>
      <c r="BZ190" s="51">
        <v>0.40576934082745436</v>
      </c>
      <c r="CA190" s="53">
        <v>2.6304866528039466E-2</v>
      </c>
      <c r="CB190" s="51">
        <v>2.5524369864132961</v>
      </c>
      <c r="CC190" s="55">
        <v>8.9302971564074643E-2</v>
      </c>
      <c r="CD190" s="53"/>
      <c r="CE190" s="53">
        <f t="shared" si="22"/>
        <v>3.0860669992418379</v>
      </c>
      <c r="CG190" s="75">
        <f t="shared" si="23"/>
        <v>-1.4787878787879238E-2</v>
      </c>
      <c r="CH190" s="71">
        <f t="shared" si="24"/>
        <v>0</v>
      </c>
      <c r="CI190" s="72"/>
      <c r="CJ190" s="72" t="s">
        <v>53</v>
      </c>
      <c r="CK190" s="78">
        <f>AVERAGE(CG397:CG400)</f>
        <v>0</v>
      </c>
      <c r="CL190" s="40"/>
      <c r="CM190" s="75">
        <f t="shared" si="25"/>
        <v>-9.5337071678179397E-2</v>
      </c>
      <c r="CN190" s="72">
        <f t="shared" si="26"/>
        <v>0</v>
      </c>
      <c r="CO190" s="72"/>
      <c r="CP190" s="72" t="s">
        <v>53</v>
      </c>
      <c r="CQ190" s="78">
        <f>AVERAGE(CM397:CM400)</f>
        <v>-8.9762047388318722E-2</v>
      </c>
      <c r="CR190" s="40"/>
      <c r="CS190" s="75">
        <f t="shared" si="27"/>
        <v>-0.12974926244457308</v>
      </c>
      <c r="CT190" s="72">
        <f t="shared" si="28"/>
        <v>0</v>
      </c>
      <c r="CU190" s="72"/>
      <c r="CV190" s="72" t="s">
        <v>53</v>
      </c>
      <c r="CW190" s="78">
        <f>AVERAGE(CS397:CS400)</f>
        <v>-9.9186211376689815E-2</v>
      </c>
      <c r="CX190" s="40"/>
      <c r="CY190" s="75">
        <f t="shared" si="29"/>
        <v>-1.9265673302806874E-2</v>
      </c>
      <c r="CZ190" s="72">
        <f t="shared" si="30"/>
        <v>1</v>
      </c>
      <c r="DA190" s="72"/>
      <c r="DB190" s="72" t="s">
        <v>53</v>
      </c>
      <c r="DC190" s="78">
        <f>AVERAGE(CY397:CY400)</f>
        <v>-0.20575065464877645</v>
      </c>
      <c r="DD190" s="40"/>
      <c r="DE190" s="75">
        <f t="shared" si="31"/>
        <v>0.80749460302846288</v>
      </c>
      <c r="DF190" s="72">
        <f t="shared" si="32"/>
        <v>0</v>
      </c>
      <c r="DG190" s="72"/>
      <c r="DH190" s="72" t="s">
        <v>53</v>
      </c>
      <c r="DI190" s="78">
        <f>AVERAGE(DE397:DE400)</f>
        <v>-9.9186211376689815E-2</v>
      </c>
      <c r="DK190" s="39">
        <v>3.0860669992418379</v>
      </c>
    </row>
    <row r="191" spans="1:115" x14ac:dyDescent="0.3">
      <c r="A191" s="51">
        <v>179</v>
      </c>
      <c r="B191" s="52">
        <v>2.95</v>
      </c>
      <c r="C191" s="53">
        <v>1.5833333333333333</v>
      </c>
      <c r="D191" s="53">
        <v>6.9999999999999982</v>
      </c>
      <c r="E191" s="54">
        <v>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4">
        <v>0</v>
      </c>
      <c r="M191" s="55">
        <v>0</v>
      </c>
      <c r="N191" s="53">
        <v>0</v>
      </c>
      <c r="O191" s="53">
        <v>0</v>
      </c>
      <c r="P191" s="53">
        <v>5</v>
      </c>
      <c r="Q191" s="53">
        <v>0</v>
      </c>
      <c r="R191" s="53">
        <v>0</v>
      </c>
      <c r="S191" s="53">
        <v>0</v>
      </c>
      <c r="T191" s="53">
        <v>3.328890038958328</v>
      </c>
      <c r="U191" s="54">
        <v>200</v>
      </c>
      <c r="V191" s="56">
        <v>0.95</v>
      </c>
      <c r="W191" s="53">
        <v>1.7649999999999999</v>
      </c>
      <c r="X191" s="53">
        <v>0.33664825272398441</v>
      </c>
      <c r="Y191" s="53">
        <v>165</v>
      </c>
      <c r="Z191" s="53">
        <v>0</v>
      </c>
      <c r="AA191" s="53">
        <v>0.98930303030303091</v>
      </c>
      <c r="AB191" s="55">
        <v>2.0402924407514193E-3</v>
      </c>
      <c r="AC191" s="51">
        <v>6.6111782938605792</v>
      </c>
      <c r="AD191" s="51">
        <v>0.13617133379846399</v>
      </c>
      <c r="AE191" s="51">
        <v>3.3493559499212268E-2</v>
      </c>
      <c r="AF191" s="51">
        <v>3.9883891230497832E-3</v>
      </c>
      <c r="AG191" s="51">
        <v>0.73989640828816661</v>
      </c>
      <c r="AH191" s="51">
        <v>1.6430309290878953E-2</v>
      </c>
      <c r="AI191" s="51">
        <v>2.5022727024343574</v>
      </c>
      <c r="AJ191" s="51">
        <v>6.223699574285995E-2</v>
      </c>
      <c r="AK191" s="51">
        <v>0.40114941559391909</v>
      </c>
      <c r="AL191" s="53">
        <v>3.1272722928444928E-2</v>
      </c>
      <c r="AM191" s="51">
        <v>3.2138613589890617</v>
      </c>
      <c r="AN191" s="55">
        <v>0.18737044675331105</v>
      </c>
      <c r="AP191" s="51">
        <v>179</v>
      </c>
      <c r="AQ191" s="52">
        <v>2.95</v>
      </c>
      <c r="AR191" s="53">
        <v>1.5833333333333333</v>
      </c>
      <c r="AS191" s="53">
        <v>6.9999999999999982</v>
      </c>
      <c r="AT191" s="54">
        <v>0</v>
      </c>
      <c r="AU191" s="53">
        <v>0</v>
      </c>
      <c r="AV191" s="53">
        <v>0</v>
      </c>
      <c r="AW191" s="53">
        <v>0</v>
      </c>
      <c r="AX191" s="53">
        <v>0</v>
      </c>
      <c r="AY191" s="53">
        <v>0</v>
      </c>
      <c r="AZ191" s="53">
        <v>0</v>
      </c>
      <c r="BA191" s="54">
        <v>0</v>
      </c>
      <c r="BB191" s="55">
        <v>0</v>
      </c>
      <c r="BC191" s="53">
        <v>100</v>
      </c>
      <c r="BD191" s="53">
        <v>0</v>
      </c>
      <c r="BE191" s="53">
        <v>5</v>
      </c>
      <c r="BF191" s="53">
        <v>0</v>
      </c>
      <c r="BG191" s="53">
        <v>0</v>
      </c>
      <c r="BH191" s="53">
        <v>0</v>
      </c>
      <c r="BI191" s="53">
        <v>3.328890038958328</v>
      </c>
      <c r="BJ191" s="54">
        <v>200</v>
      </c>
      <c r="BK191" s="56">
        <v>0.95</v>
      </c>
      <c r="BL191" s="53">
        <v>7.4999999999999997E-2</v>
      </c>
      <c r="BM191" s="53">
        <v>4.6230632477960824E-2</v>
      </c>
      <c r="BN191" s="53">
        <v>165</v>
      </c>
      <c r="BO191" s="53">
        <v>0</v>
      </c>
      <c r="BP191" s="53">
        <v>0.99954545454545463</v>
      </c>
      <c r="BQ191" s="55">
        <v>2.8018565138158145E-4</v>
      </c>
      <c r="BR191" s="51">
        <v>11.427210798316857</v>
      </c>
      <c r="BS191" s="51">
        <v>0.20828011531007368</v>
      </c>
      <c r="BT191" s="51">
        <v>6.4207061583129305E-2</v>
      </c>
      <c r="BU191" s="51">
        <v>7.6011516591313628E-3</v>
      </c>
      <c r="BV191" s="51">
        <v>0.89926250049820522</v>
      </c>
      <c r="BW191" s="51">
        <v>2.0626080543886368E-2</v>
      </c>
      <c r="BX191" s="51">
        <v>2.4132810510192066</v>
      </c>
      <c r="BY191" s="51">
        <v>5.7752552407025037E-2</v>
      </c>
      <c r="BZ191" s="51">
        <v>0.4381715029352356</v>
      </c>
      <c r="CA191" s="53">
        <v>2.8867371844409576E-2</v>
      </c>
      <c r="CB191" s="51">
        <v>2.4683266012794021</v>
      </c>
      <c r="CC191" s="55">
        <v>7.6462863258855804E-2</v>
      </c>
      <c r="CD191" s="53"/>
      <c r="CE191" s="53">
        <f t="shared" si="22"/>
        <v>3.3291640592396958</v>
      </c>
      <c r="CG191" s="75">
        <f t="shared" si="23"/>
        <v>-1.024242424242372E-2</v>
      </c>
      <c r="CH191" s="71">
        <f t="shared" si="24"/>
        <v>0</v>
      </c>
      <c r="CI191" s="72"/>
      <c r="CJ191" s="72" t="s">
        <v>54</v>
      </c>
      <c r="CK191" s="78">
        <f>AVERAGE(CG401:CG403)</f>
        <v>0</v>
      </c>
      <c r="CL191" s="40"/>
      <c r="CM191" s="75">
        <f t="shared" si="25"/>
        <v>-0.15936609221003861</v>
      </c>
      <c r="CN191" s="72">
        <f t="shared" si="26"/>
        <v>0</v>
      </c>
      <c r="CO191" s="72"/>
      <c r="CP191" s="72" t="s">
        <v>54</v>
      </c>
      <c r="CQ191" s="78">
        <f>AVERAGE(CM401:CM403)</f>
        <v>-0.13184589398110294</v>
      </c>
      <c r="CR191" s="40"/>
      <c r="CS191" s="75">
        <f t="shared" si="27"/>
        <v>8.8991651415150752E-2</v>
      </c>
      <c r="CT191" s="72">
        <f t="shared" si="28"/>
        <v>1</v>
      </c>
      <c r="CU191" s="72"/>
      <c r="CV191" s="72" t="s">
        <v>54</v>
      </c>
      <c r="CW191" s="78">
        <f>AVERAGE(CS401:CS403)</f>
        <v>-0.13476969146372975</v>
      </c>
      <c r="CX191" s="40"/>
      <c r="CY191" s="75">
        <f t="shared" si="29"/>
        <v>-3.7022087341316512E-2</v>
      </c>
      <c r="CZ191" s="72">
        <f t="shared" si="30"/>
        <v>1</v>
      </c>
      <c r="DA191" s="72"/>
      <c r="DB191" s="72" t="s">
        <v>54</v>
      </c>
      <c r="DC191" s="78">
        <f>AVERAGE(CY401:CY403)</f>
        <v>-0.21431485947996184</v>
      </c>
      <c r="DD191" s="40"/>
      <c r="DE191" s="75">
        <f t="shared" si="31"/>
        <v>0.7455347577096596</v>
      </c>
      <c r="DF191" s="72">
        <f t="shared" si="32"/>
        <v>0</v>
      </c>
      <c r="DG191" s="72"/>
      <c r="DH191" s="72" t="s">
        <v>54</v>
      </c>
      <c r="DI191" s="78">
        <f>AVERAGE(DE401:DE403)</f>
        <v>-0.13476969146372975</v>
      </c>
      <c r="DK191" s="39">
        <v>3.3291640592396958</v>
      </c>
    </row>
    <row r="192" spans="1:115" x14ac:dyDescent="0.3">
      <c r="A192" s="51">
        <v>193</v>
      </c>
      <c r="B192" s="52">
        <v>2.95</v>
      </c>
      <c r="C192" s="53">
        <v>4.833333333333333</v>
      </c>
      <c r="D192" s="53">
        <v>2.4285714285714284</v>
      </c>
      <c r="E192" s="54">
        <v>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0</v>
      </c>
      <c r="L192" s="54">
        <v>0</v>
      </c>
      <c r="M192" s="55">
        <v>0</v>
      </c>
      <c r="N192" s="53">
        <v>0</v>
      </c>
      <c r="O192" s="53">
        <v>0</v>
      </c>
      <c r="P192" s="53">
        <v>5</v>
      </c>
      <c r="Q192" s="53">
        <v>0</v>
      </c>
      <c r="R192" s="53">
        <v>0</v>
      </c>
      <c r="S192" s="53">
        <v>0</v>
      </c>
      <c r="T192" s="53">
        <v>3.328890038958328</v>
      </c>
      <c r="U192" s="54">
        <v>200</v>
      </c>
      <c r="V192" s="56">
        <v>0.95</v>
      </c>
      <c r="W192" s="53">
        <v>1.27</v>
      </c>
      <c r="X192" s="53">
        <v>0.24441373877925587</v>
      </c>
      <c r="Y192" s="53">
        <v>165</v>
      </c>
      <c r="Z192" s="53">
        <v>0</v>
      </c>
      <c r="AA192" s="53">
        <v>0.99230303030303091</v>
      </c>
      <c r="AB192" s="55">
        <v>1.4812953865409458E-3</v>
      </c>
      <c r="AC192" s="51">
        <v>6.8963930488436027</v>
      </c>
      <c r="AD192" s="51">
        <v>0.1383032654762173</v>
      </c>
      <c r="AE192" s="51">
        <v>3.9547843963052089E-2</v>
      </c>
      <c r="AF192" s="51">
        <v>4.2693691700812619E-3</v>
      </c>
      <c r="AG192" s="51">
        <v>0.77008100394653678</v>
      </c>
      <c r="AH192" s="51">
        <v>1.5587225227101506E-2</v>
      </c>
      <c r="AI192" s="51">
        <v>2.5336611225665298</v>
      </c>
      <c r="AJ192" s="51">
        <v>5.9981261889342018E-2</v>
      </c>
      <c r="AK192" s="51">
        <v>0.40952384107596351</v>
      </c>
      <c r="AL192" s="53">
        <v>3.1797138157205619E-2</v>
      </c>
      <c r="AM192" s="51">
        <v>3.1071809320070343</v>
      </c>
      <c r="AN192" s="55">
        <v>0.15806929081075691</v>
      </c>
      <c r="AP192" s="51">
        <v>193</v>
      </c>
      <c r="AQ192" s="52">
        <v>2.95</v>
      </c>
      <c r="AR192" s="53">
        <v>4.833333333333333</v>
      </c>
      <c r="AS192" s="53">
        <v>2.4285714285714284</v>
      </c>
      <c r="AT192" s="54">
        <v>0</v>
      </c>
      <c r="AU192" s="53">
        <v>0</v>
      </c>
      <c r="AV192" s="53">
        <v>0</v>
      </c>
      <c r="AW192" s="53">
        <v>0</v>
      </c>
      <c r="AX192" s="53">
        <v>0</v>
      </c>
      <c r="AY192" s="53">
        <v>0</v>
      </c>
      <c r="AZ192" s="53">
        <v>0</v>
      </c>
      <c r="BA192" s="54">
        <v>0</v>
      </c>
      <c r="BB192" s="55">
        <v>0</v>
      </c>
      <c r="BC192" s="53">
        <v>100</v>
      </c>
      <c r="BD192" s="53">
        <v>0</v>
      </c>
      <c r="BE192" s="53">
        <v>5</v>
      </c>
      <c r="BF192" s="53">
        <v>0</v>
      </c>
      <c r="BG192" s="53">
        <v>0</v>
      </c>
      <c r="BH192" s="53">
        <v>0</v>
      </c>
      <c r="BI192" s="53">
        <v>3.328890038958328</v>
      </c>
      <c r="BJ192" s="54">
        <v>200</v>
      </c>
      <c r="BK192" s="56">
        <v>0.95</v>
      </c>
      <c r="BL192" s="53">
        <v>6.5000000000000002E-2</v>
      </c>
      <c r="BM192" s="53">
        <v>4.8580202983655577E-2</v>
      </c>
      <c r="BN192" s="53">
        <v>165</v>
      </c>
      <c r="BO192" s="53">
        <v>0</v>
      </c>
      <c r="BP192" s="53">
        <v>0.99960606060606072</v>
      </c>
      <c r="BQ192" s="55">
        <v>2.9442547262821582E-4</v>
      </c>
      <c r="BR192" s="51">
        <v>11.515019227639762</v>
      </c>
      <c r="BS192" s="51">
        <v>0.21477756113649016</v>
      </c>
      <c r="BT192" s="51">
        <v>6.1170565134845221E-2</v>
      </c>
      <c r="BU192" s="51">
        <v>7.2919940766199868E-3</v>
      </c>
      <c r="BV192" s="51">
        <v>0.89369945975394116</v>
      </c>
      <c r="BW192" s="51">
        <v>2.0456096780428413E-2</v>
      </c>
      <c r="BX192" s="51">
        <v>2.3998217606803034</v>
      </c>
      <c r="BY192" s="51">
        <v>5.8062653511355707E-2</v>
      </c>
      <c r="BZ192" s="51">
        <v>0.41691539599359045</v>
      </c>
      <c r="CA192" s="53">
        <v>2.9384520920620723E-2</v>
      </c>
      <c r="CB192" s="51">
        <v>2.4407900366124462</v>
      </c>
      <c r="CC192" s="55">
        <v>7.2866252156617378E-2</v>
      </c>
      <c r="CD192" s="53"/>
      <c r="CE192" s="53">
        <f t="shared" si="22"/>
        <v>3.4260903721436242</v>
      </c>
      <c r="CG192" s="75">
        <f t="shared" si="23"/>
        <v>-7.3030303030298116E-3</v>
      </c>
      <c r="CH192" s="71">
        <f t="shared" si="24"/>
        <v>0</v>
      </c>
      <c r="CI192" s="72"/>
      <c r="CJ192" s="72" t="s">
        <v>55</v>
      </c>
      <c r="CK192" s="78">
        <f>AVERAGE(CG404:CG406)</f>
        <v>0</v>
      </c>
      <c r="CL192" s="40"/>
      <c r="CM192" s="75">
        <f t="shared" si="25"/>
        <v>-0.12361845580740438</v>
      </c>
      <c r="CN192" s="72">
        <f t="shared" si="26"/>
        <v>0</v>
      </c>
      <c r="CO192" s="72"/>
      <c r="CP192" s="72" t="s">
        <v>55</v>
      </c>
      <c r="CQ192" s="78">
        <f>AVERAGE(CM404:CM406)</f>
        <v>-0.20636702275767951</v>
      </c>
      <c r="CR192" s="40"/>
      <c r="CS192" s="75">
        <f t="shared" si="27"/>
        <v>0.13383936188622636</v>
      </c>
      <c r="CT192" s="72">
        <f t="shared" si="28"/>
        <v>0</v>
      </c>
      <c r="CU192" s="72"/>
      <c r="CV192" s="72" t="s">
        <v>55</v>
      </c>
      <c r="CW192" s="78">
        <f>AVERAGE(CS404:CS406)</f>
        <v>-0.23634229574643029</v>
      </c>
      <c r="CX192" s="40"/>
      <c r="CY192" s="75">
        <f t="shared" si="29"/>
        <v>-7.3915549176269413E-3</v>
      </c>
      <c r="CZ192" s="72">
        <f t="shared" si="30"/>
        <v>1</v>
      </c>
      <c r="DA192" s="72"/>
      <c r="DB192" s="72" t="s">
        <v>55</v>
      </c>
      <c r="DC192" s="78">
        <f>AVERAGE(CY404:CY406)</f>
        <v>-0.32999380142825047</v>
      </c>
      <c r="DD192" s="40"/>
      <c r="DE192" s="75">
        <f t="shared" si="31"/>
        <v>0.66639089539458807</v>
      </c>
      <c r="DF192" s="72">
        <f t="shared" si="32"/>
        <v>0</v>
      </c>
      <c r="DG192" s="72"/>
      <c r="DH192" s="72" t="s">
        <v>55</v>
      </c>
      <c r="DI192" s="78">
        <f>AVERAGE(DE404:DE406)</f>
        <v>-0.23634229574643029</v>
      </c>
      <c r="DK192" s="39">
        <v>3.4260903721436242</v>
      </c>
    </row>
    <row r="193" spans="1:115" x14ac:dyDescent="0.3">
      <c r="A193" s="51">
        <v>183</v>
      </c>
      <c r="B193" s="52">
        <v>2.95</v>
      </c>
      <c r="C193" s="53">
        <v>2.6666666666666665</v>
      </c>
      <c r="D193" s="53">
        <v>4.7142857142857135</v>
      </c>
      <c r="E193" s="54">
        <v>0</v>
      </c>
      <c r="F193" s="53">
        <v>0</v>
      </c>
      <c r="G193" s="53">
        <v>0</v>
      </c>
      <c r="H193" s="53">
        <v>0</v>
      </c>
      <c r="I193" s="53">
        <v>0</v>
      </c>
      <c r="J193" s="53">
        <v>0</v>
      </c>
      <c r="K193" s="53">
        <v>0</v>
      </c>
      <c r="L193" s="54">
        <v>0</v>
      </c>
      <c r="M193" s="55">
        <v>0</v>
      </c>
      <c r="N193" s="53">
        <v>0</v>
      </c>
      <c r="O193" s="53">
        <v>0</v>
      </c>
      <c r="P193" s="53">
        <v>5</v>
      </c>
      <c r="Q193" s="53">
        <v>0</v>
      </c>
      <c r="R193" s="53">
        <v>0</v>
      </c>
      <c r="S193" s="53">
        <v>0</v>
      </c>
      <c r="T193" s="53">
        <v>3.328890038958328</v>
      </c>
      <c r="U193" s="54">
        <v>200</v>
      </c>
      <c r="V193" s="56">
        <v>0.95</v>
      </c>
      <c r="W193" s="53">
        <v>0.83</v>
      </c>
      <c r="X193" s="53">
        <v>0.19121382596835484</v>
      </c>
      <c r="Y193" s="53">
        <v>165</v>
      </c>
      <c r="Z193" s="53">
        <v>0</v>
      </c>
      <c r="AA193" s="53">
        <v>0.99496969696969739</v>
      </c>
      <c r="AB193" s="55">
        <v>1.1588716725354834E-3</v>
      </c>
      <c r="AC193" s="51">
        <v>7.4709025591238261</v>
      </c>
      <c r="AD193" s="51">
        <v>0.13722036578539351</v>
      </c>
      <c r="AE193" s="51">
        <v>4.7606947077248385E-2</v>
      </c>
      <c r="AF193" s="51">
        <v>4.479479483546725E-3</v>
      </c>
      <c r="AG193" s="51">
        <v>0.78771225703010539</v>
      </c>
      <c r="AH193" s="51">
        <v>1.461524188025326E-2</v>
      </c>
      <c r="AI193" s="51">
        <v>2.5351095843978442</v>
      </c>
      <c r="AJ193" s="51">
        <v>6.5026092155532303E-2</v>
      </c>
      <c r="AK193" s="51">
        <v>0.4110729016053648</v>
      </c>
      <c r="AL193" s="53">
        <v>2.9791912523007745E-2</v>
      </c>
      <c r="AM193" s="51">
        <v>2.9260577488384065</v>
      </c>
      <c r="AN193" s="55">
        <v>0.15104981284213126</v>
      </c>
      <c r="AP193" s="51">
        <v>183</v>
      </c>
      <c r="AQ193" s="52">
        <v>2.95</v>
      </c>
      <c r="AR193" s="53">
        <v>2.6666666666666665</v>
      </c>
      <c r="AS193" s="53">
        <v>4.7142857142857135</v>
      </c>
      <c r="AT193" s="54">
        <v>0</v>
      </c>
      <c r="AU193" s="53">
        <v>0</v>
      </c>
      <c r="AV193" s="53">
        <v>0</v>
      </c>
      <c r="AW193" s="53">
        <v>0</v>
      </c>
      <c r="AX193" s="53">
        <v>0</v>
      </c>
      <c r="AY193" s="53">
        <v>0</v>
      </c>
      <c r="AZ193" s="53">
        <v>0</v>
      </c>
      <c r="BA193" s="54">
        <v>0</v>
      </c>
      <c r="BB193" s="55">
        <v>0</v>
      </c>
      <c r="BC193" s="53">
        <v>100</v>
      </c>
      <c r="BD193" s="53">
        <v>0</v>
      </c>
      <c r="BE193" s="53">
        <v>5</v>
      </c>
      <c r="BF193" s="53">
        <v>0</v>
      </c>
      <c r="BG193" s="53">
        <v>0</v>
      </c>
      <c r="BH193" s="53">
        <v>0</v>
      </c>
      <c r="BI193" s="53">
        <v>3.328890038958328</v>
      </c>
      <c r="BJ193" s="54">
        <v>200</v>
      </c>
      <c r="BK193" s="56">
        <v>0.95</v>
      </c>
      <c r="BL193" s="53">
        <v>4.4999999999999998E-2</v>
      </c>
      <c r="BM193" s="53">
        <v>3.2174090917161405E-2</v>
      </c>
      <c r="BN193" s="53">
        <v>165</v>
      </c>
      <c r="BO193" s="53">
        <v>0</v>
      </c>
      <c r="BP193" s="53">
        <v>0.9997272727272728</v>
      </c>
      <c r="BQ193" s="55">
        <v>1.9499449040703858E-4</v>
      </c>
      <c r="BR193" s="51">
        <v>11.506469350092262</v>
      </c>
      <c r="BS193" s="51">
        <v>0.20643493055214332</v>
      </c>
      <c r="BT193" s="51">
        <v>6.6255962397984453E-2</v>
      </c>
      <c r="BU193" s="51">
        <v>7.4430580001812099E-3</v>
      </c>
      <c r="BV193" s="51">
        <v>0.89396719360832388</v>
      </c>
      <c r="BW193" s="51">
        <v>2.1217244281821861E-2</v>
      </c>
      <c r="BX193" s="51">
        <v>2.4130800954671554</v>
      </c>
      <c r="BY193" s="51">
        <v>5.8310157188705698E-2</v>
      </c>
      <c r="BZ193" s="51">
        <v>0.40938829262053439</v>
      </c>
      <c r="CA193" s="53">
        <v>2.8189718908401541E-2</v>
      </c>
      <c r="CB193" s="51">
        <v>2.4402342233154855</v>
      </c>
      <c r="CC193" s="55">
        <v>6.7281015158501975E-2</v>
      </c>
      <c r="CD193" s="53"/>
      <c r="CE193" s="53">
        <f t="shared" si="22"/>
        <v>3.5456210417116729</v>
      </c>
      <c r="CG193" s="75">
        <f t="shared" si="23"/>
        <v>-4.7575757575754052E-3</v>
      </c>
      <c r="CH193" s="71">
        <f t="shared" si="24"/>
        <v>0</v>
      </c>
      <c r="CI193" s="72"/>
      <c r="CJ193" s="72" t="s">
        <v>56</v>
      </c>
      <c r="CK193" s="78">
        <f>AVERAGE(CG407:CG409)</f>
        <v>0</v>
      </c>
      <c r="CL193" s="40"/>
      <c r="CM193" s="75">
        <f t="shared" si="25"/>
        <v>-0.1062549365782185</v>
      </c>
      <c r="CN193" s="72">
        <f t="shared" si="26"/>
        <v>0</v>
      </c>
      <c r="CO193" s="72"/>
      <c r="CP193" s="72" t="s">
        <v>56</v>
      </c>
      <c r="CQ193" s="78">
        <f>AVERAGE(CM407:CM409)</f>
        <v>-0.25145968937968172</v>
      </c>
      <c r="CR193" s="40"/>
      <c r="CS193" s="75">
        <f t="shared" si="27"/>
        <v>0.12202948893068877</v>
      </c>
      <c r="CT193" s="72">
        <f t="shared" si="28"/>
        <v>1</v>
      </c>
      <c r="CU193" s="72"/>
      <c r="CV193" s="72" t="s">
        <v>56</v>
      </c>
      <c r="CW193" s="78">
        <f>AVERAGE(CS407:CS409)</f>
        <v>-0.34293548914372235</v>
      </c>
      <c r="CX193" s="40"/>
      <c r="CY193" s="75">
        <f t="shared" si="29"/>
        <v>1.6846089848304158E-3</v>
      </c>
      <c r="CZ193" s="72">
        <f t="shared" si="30"/>
        <v>1</v>
      </c>
      <c r="DA193" s="72"/>
      <c r="DB193" s="72" t="s">
        <v>56</v>
      </c>
      <c r="DC193" s="78">
        <f>AVERAGE(CY407:CY409)</f>
        <v>-0.30929150635848102</v>
      </c>
      <c r="DD193" s="40"/>
      <c r="DE193" s="75">
        <f t="shared" si="31"/>
        <v>0.48582352552292107</v>
      </c>
      <c r="DF193" s="72">
        <f t="shared" si="32"/>
        <v>0</v>
      </c>
      <c r="DG193" s="72"/>
      <c r="DH193" s="72" t="s">
        <v>56</v>
      </c>
      <c r="DI193" s="78">
        <f>AVERAGE(DE407:DE409)</f>
        <v>-0.34293548914372235</v>
      </c>
      <c r="DK193" s="39">
        <v>3.5456210417116729</v>
      </c>
    </row>
    <row r="194" spans="1:115" x14ac:dyDescent="0.3">
      <c r="A194" s="51">
        <v>188</v>
      </c>
      <c r="B194" s="52">
        <v>2.95</v>
      </c>
      <c r="C194" s="53">
        <v>3.75</v>
      </c>
      <c r="D194" s="53">
        <v>3.5714285714285712</v>
      </c>
      <c r="E194" s="54">
        <v>0</v>
      </c>
      <c r="F194" s="53">
        <v>0</v>
      </c>
      <c r="G194" s="53">
        <v>0</v>
      </c>
      <c r="H194" s="53">
        <v>0</v>
      </c>
      <c r="I194" s="53">
        <v>0</v>
      </c>
      <c r="J194" s="53">
        <v>0</v>
      </c>
      <c r="K194" s="53">
        <v>0</v>
      </c>
      <c r="L194" s="54">
        <v>0</v>
      </c>
      <c r="M194" s="55">
        <v>0</v>
      </c>
      <c r="N194" s="53">
        <v>0</v>
      </c>
      <c r="O194" s="53">
        <v>0</v>
      </c>
      <c r="P194" s="53">
        <v>5</v>
      </c>
      <c r="Q194" s="53">
        <v>0</v>
      </c>
      <c r="R194" s="53">
        <v>0</v>
      </c>
      <c r="S194" s="53">
        <v>0</v>
      </c>
      <c r="T194" s="53">
        <v>3.328890038958328</v>
      </c>
      <c r="U194" s="54">
        <v>200</v>
      </c>
      <c r="V194" s="56">
        <v>0.95</v>
      </c>
      <c r="W194" s="53">
        <v>0.52500000000000002</v>
      </c>
      <c r="X194" s="53">
        <v>0.14789673738321915</v>
      </c>
      <c r="Y194" s="53">
        <v>165</v>
      </c>
      <c r="Z194" s="53">
        <v>0</v>
      </c>
      <c r="AA194" s="53">
        <v>0.99681818181818227</v>
      </c>
      <c r="AB194" s="55">
        <v>8.963438629286017E-4</v>
      </c>
      <c r="AC194" s="51">
        <v>7.9998240592055812</v>
      </c>
      <c r="AD194" s="51">
        <v>0.14969743211999265</v>
      </c>
      <c r="AE194" s="51">
        <v>4.9508488079810994E-2</v>
      </c>
      <c r="AF194" s="51">
        <v>4.7036646735148027E-3</v>
      </c>
      <c r="AG194" s="51">
        <v>0.79106519534243758</v>
      </c>
      <c r="AH194" s="51">
        <v>1.6905328276037732E-2</v>
      </c>
      <c r="AI194" s="51">
        <v>2.5582861096508385</v>
      </c>
      <c r="AJ194" s="51">
        <v>6.331965230600213E-2</v>
      </c>
      <c r="AK194" s="51">
        <v>0.40837149884098778</v>
      </c>
      <c r="AL194" s="53">
        <v>3.2595439075834405E-2</v>
      </c>
      <c r="AM194" s="51">
        <v>2.7836004464609818</v>
      </c>
      <c r="AN194" s="55">
        <v>0.11391431592243752</v>
      </c>
      <c r="AP194" s="51">
        <v>188</v>
      </c>
      <c r="AQ194" s="52">
        <v>2.95</v>
      </c>
      <c r="AR194" s="53">
        <v>3.75</v>
      </c>
      <c r="AS194" s="53">
        <v>3.5714285714285712</v>
      </c>
      <c r="AT194" s="54">
        <v>0</v>
      </c>
      <c r="AU194" s="53">
        <v>0</v>
      </c>
      <c r="AV194" s="53">
        <v>0</v>
      </c>
      <c r="AW194" s="53">
        <v>0</v>
      </c>
      <c r="AX194" s="53">
        <v>0</v>
      </c>
      <c r="AY194" s="53">
        <v>0</v>
      </c>
      <c r="AZ194" s="53">
        <v>0</v>
      </c>
      <c r="BA194" s="54">
        <v>0</v>
      </c>
      <c r="BB194" s="55">
        <v>0</v>
      </c>
      <c r="BC194" s="53">
        <v>100</v>
      </c>
      <c r="BD194" s="53">
        <v>0</v>
      </c>
      <c r="BE194" s="53">
        <v>5</v>
      </c>
      <c r="BF194" s="53">
        <v>0</v>
      </c>
      <c r="BG194" s="53">
        <v>0</v>
      </c>
      <c r="BH194" s="53">
        <v>0</v>
      </c>
      <c r="BI194" s="53">
        <v>3.328890038958328</v>
      </c>
      <c r="BJ194" s="54">
        <v>200</v>
      </c>
      <c r="BK194" s="56">
        <v>0.95</v>
      </c>
      <c r="BL194" s="53">
        <v>0.01</v>
      </c>
      <c r="BM194" s="53">
        <v>1.3908759552024679E-2</v>
      </c>
      <c r="BN194" s="53">
        <v>165</v>
      </c>
      <c r="BO194" s="53">
        <v>0</v>
      </c>
      <c r="BP194" s="53">
        <v>0.99993939393939402</v>
      </c>
      <c r="BQ194" s="55">
        <v>8.4295512436513841E-5</v>
      </c>
      <c r="BR194" s="51">
        <v>13.715242609017009</v>
      </c>
      <c r="BS194" s="51">
        <v>0.23053136542814884</v>
      </c>
      <c r="BT194" s="51">
        <v>9.5114572799448599E-2</v>
      </c>
      <c r="BU194" s="51">
        <v>8.8906193452360106E-3</v>
      </c>
      <c r="BV194" s="51">
        <v>1.0168989664171917</v>
      </c>
      <c r="BW194" s="51">
        <v>2.3618931580065131E-2</v>
      </c>
      <c r="BX194" s="51">
        <v>2.494919028920509</v>
      </c>
      <c r="BY194" s="51">
        <v>5.5571577231111474E-2</v>
      </c>
      <c r="BZ194" s="51">
        <v>0.55863512680719052</v>
      </c>
      <c r="CA194" s="53">
        <v>3.2131605378459209E-2</v>
      </c>
      <c r="CB194" s="51">
        <v>2.5014807720752348</v>
      </c>
      <c r="CC194" s="55">
        <v>5.8520019622061922E-2</v>
      </c>
      <c r="CD194" s="53"/>
      <c r="CE194" s="53">
        <f t="shared" si="22"/>
        <v>3.6596252735569994</v>
      </c>
      <c r="CG194" s="75">
        <f t="shared" si="23"/>
        <v>-3.1212121212117472E-3</v>
      </c>
      <c r="CH194" s="71">
        <f t="shared" si="24"/>
        <v>0</v>
      </c>
      <c r="CI194" s="72"/>
      <c r="CJ194" s="72" t="s">
        <v>57</v>
      </c>
      <c r="CK194" s="78">
        <f>AVERAGE(CG410)</f>
        <v>0</v>
      </c>
      <c r="CL194" s="40"/>
      <c r="CM194" s="75">
        <f t="shared" si="25"/>
        <v>-0.22583377107475411</v>
      </c>
      <c r="CN194" s="72">
        <f t="shared" si="26"/>
        <v>0</v>
      </c>
      <c r="CO194" s="72"/>
      <c r="CP194" s="72" t="s">
        <v>57</v>
      </c>
      <c r="CQ194" s="78">
        <f>AVERAGE(CM410)</f>
        <v>-0.29710963468174123</v>
      </c>
      <c r="CR194" s="40"/>
      <c r="CS194" s="75">
        <f t="shared" si="27"/>
        <v>6.3367080730329484E-2</v>
      </c>
      <c r="CT194" s="72">
        <f t="shared" si="28"/>
        <v>1</v>
      </c>
      <c r="CU194" s="72"/>
      <c r="CV194" s="72" t="s">
        <v>57</v>
      </c>
      <c r="CW194" s="78">
        <f>AVERAGE(CS410)</f>
        <v>-0.41808001000667683</v>
      </c>
      <c r="CX194" s="40"/>
      <c r="CY194" s="75">
        <f t="shared" si="29"/>
        <v>-0.15026362796620274</v>
      </c>
      <c r="CZ194" s="72">
        <f t="shared" si="30"/>
        <v>0</v>
      </c>
      <c r="DA194" s="72"/>
      <c r="DB194" s="72" t="s">
        <v>57</v>
      </c>
      <c r="DC194" s="78">
        <f>AVERAGE(CY410)</f>
        <v>-0.33954018978511413</v>
      </c>
      <c r="DD194" s="40"/>
      <c r="DE194" s="75">
        <f t="shared" si="31"/>
        <v>0.28211967438574703</v>
      </c>
      <c r="DF194" s="72">
        <f t="shared" si="32"/>
        <v>0</v>
      </c>
      <c r="DG194" s="72"/>
      <c r="DH194" s="72" t="s">
        <v>57</v>
      </c>
      <c r="DI194" s="78">
        <f>AVERAGE(DE410)</f>
        <v>-0.41808001000667683</v>
      </c>
      <c r="DK194" s="39">
        <v>3.6596252735569994</v>
      </c>
    </row>
    <row r="195" spans="1:115" x14ac:dyDescent="0.3">
      <c r="A195" s="51">
        <v>199</v>
      </c>
      <c r="B195" s="52">
        <v>2.95</v>
      </c>
      <c r="C195" s="53">
        <v>5.9166666666666661</v>
      </c>
      <c r="D195" s="53">
        <v>2.4285714285714284</v>
      </c>
      <c r="E195" s="54">
        <v>0</v>
      </c>
      <c r="F195" s="53">
        <v>0</v>
      </c>
      <c r="G195" s="53">
        <v>0</v>
      </c>
      <c r="H195" s="53">
        <v>0</v>
      </c>
      <c r="I195" s="53">
        <v>0</v>
      </c>
      <c r="J195" s="53">
        <v>0</v>
      </c>
      <c r="K195" s="53">
        <v>0</v>
      </c>
      <c r="L195" s="54">
        <v>0</v>
      </c>
      <c r="M195" s="55">
        <v>0</v>
      </c>
      <c r="N195" s="53">
        <v>0</v>
      </c>
      <c r="O195" s="53">
        <v>0</v>
      </c>
      <c r="P195" s="53">
        <v>5</v>
      </c>
      <c r="Q195" s="53">
        <v>0</v>
      </c>
      <c r="R195" s="53">
        <v>0</v>
      </c>
      <c r="S195" s="53">
        <v>0</v>
      </c>
      <c r="T195" s="53">
        <v>3.328890038958328</v>
      </c>
      <c r="U195" s="54">
        <v>200</v>
      </c>
      <c r="V195" s="56">
        <v>0.95</v>
      </c>
      <c r="W195" s="53">
        <v>0.54500000000000004</v>
      </c>
      <c r="X195" s="53">
        <v>0.17725987473390484</v>
      </c>
      <c r="Y195" s="53">
        <v>165</v>
      </c>
      <c r="Z195" s="53">
        <v>0</v>
      </c>
      <c r="AA195" s="53">
        <v>0.99669696969696997</v>
      </c>
      <c r="AB195" s="55">
        <v>1.0743022711145729E-3</v>
      </c>
      <c r="AC195" s="51">
        <v>8.2809946846910876</v>
      </c>
      <c r="AD195" s="51">
        <v>0.16712656274159357</v>
      </c>
      <c r="AE195" s="51">
        <v>5.3412683718709726E-2</v>
      </c>
      <c r="AF195" s="51">
        <v>4.8610321528854269E-3</v>
      </c>
      <c r="AG195" s="51">
        <v>0.84013700082479692</v>
      </c>
      <c r="AH195" s="51">
        <v>1.841503867446749E-2</v>
      </c>
      <c r="AI195" s="51">
        <v>2.6223117233377549</v>
      </c>
      <c r="AJ195" s="51">
        <v>6.4151336419397256E-2</v>
      </c>
      <c r="AK195" s="51">
        <v>0.43096999381026518</v>
      </c>
      <c r="AL195" s="53">
        <v>2.8967070939812378E-2</v>
      </c>
      <c r="AM195" s="51">
        <v>2.89125944473889</v>
      </c>
      <c r="AN195" s="55">
        <v>0.13857344454572543</v>
      </c>
      <c r="AP195" s="51">
        <v>199</v>
      </c>
      <c r="AQ195" s="52">
        <v>2.95</v>
      </c>
      <c r="AR195" s="53">
        <v>5.9166666666666661</v>
      </c>
      <c r="AS195" s="53">
        <v>2.4285714285714284</v>
      </c>
      <c r="AT195" s="54">
        <v>0</v>
      </c>
      <c r="AU195" s="53">
        <v>0</v>
      </c>
      <c r="AV195" s="53">
        <v>0</v>
      </c>
      <c r="AW195" s="53">
        <v>0</v>
      </c>
      <c r="AX195" s="53">
        <v>0</v>
      </c>
      <c r="AY195" s="53">
        <v>0</v>
      </c>
      <c r="AZ195" s="53">
        <v>0</v>
      </c>
      <c r="BA195" s="54">
        <v>0</v>
      </c>
      <c r="BB195" s="55">
        <v>0</v>
      </c>
      <c r="BC195" s="53">
        <v>100</v>
      </c>
      <c r="BD195" s="53">
        <v>0</v>
      </c>
      <c r="BE195" s="53">
        <v>5</v>
      </c>
      <c r="BF195" s="53">
        <v>0</v>
      </c>
      <c r="BG195" s="53">
        <v>0</v>
      </c>
      <c r="BH195" s="53">
        <v>0</v>
      </c>
      <c r="BI195" s="53">
        <v>3.328890038958328</v>
      </c>
      <c r="BJ195" s="54">
        <v>200</v>
      </c>
      <c r="BK195" s="56">
        <v>0.95</v>
      </c>
      <c r="BL195" s="53">
        <v>0.01</v>
      </c>
      <c r="BM195" s="53">
        <v>1.3908759552024679E-2</v>
      </c>
      <c r="BN195" s="53">
        <v>165</v>
      </c>
      <c r="BO195" s="53">
        <v>0</v>
      </c>
      <c r="BP195" s="53">
        <v>0.99993939393939402</v>
      </c>
      <c r="BQ195" s="55">
        <v>8.429551243651376E-5</v>
      </c>
      <c r="BR195" s="51">
        <v>13.916740576496675</v>
      </c>
      <c r="BS195" s="51">
        <v>0.22085000813261577</v>
      </c>
      <c r="BT195" s="51">
        <v>9.0077899455352023E-2</v>
      </c>
      <c r="BU195" s="51">
        <v>9.1661215100012853E-3</v>
      </c>
      <c r="BV195" s="51">
        <v>0.99736246217930924</v>
      </c>
      <c r="BW195" s="51">
        <v>2.400537573199707E-2</v>
      </c>
      <c r="BX195" s="51">
        <v>2.4687981109740607</v>
      </c>
      <c r="BY195" s="51">
        <v>5.5571881479586839E-2</v>
      </c>
      <c r="BZ195" s="51">
        <v>0.54296288854752039</v>
      </c>
      <c r="CA195" s="53">
        <v>3.0167806194750499E-2</v>
      </c>
      <c r="CB195" s="51">
        <v>2.4758117016702794</v>
      </c>
      <c r="CC195" s="55">
        <v>5.9036537527810885E-2</v>
      </c>
      <c r="CD195" s="53"/>
      <c r="CE195" s="53">
        <f t="shared" si="22"/>
        <v>3.7906526639943703</v>
      </c>
      <c r="CG195" s="75">
        <f t="shared" si="23"/>
        <v>-3.2424242424240468E-3</v>
      </c>
      <c r="CH195" s="71">
        <f t="shared" si="24"/>
        <v>0</v>
      </c>
      <c r="CI195" s="72"/>
      <c r="CJ195" s="72" t="s">
        <v>58</v>
      </c>
      <c r="CK195" s="78">
        <f>AVERAGE(CG411:CG413)</f>
        <v>0</v>
      </c>
      <c r="CL195" s="40"/>
      <c r="CM195" s="75">
        <f t="shared" si="25"/>
        <v>-0.15722546135451232</v>
      </c>
      <c r="CN195" s="72">
        <f t="shared" si="26"/>
        <v>0</v>
      </c>
      <c r="CO195" s="72"/>
      <c r="CP195" s="72" t="s">
        <v>58</v>
      </c>
      <c r="CQ195" s="78">
        <f>AVERAGE(CM411:CM413)</f>
        <v>-0.31332829312339389</v>
      </c>
      <c r="CR195" s="40"/>
      <c r="CS195" s="75">
        <f t="shared" si="27"/>
        <v>0.15351361236369421</v>
      </c>
      <c r="CT195" s="72">
        <f t="shared" si="28"/>
        <v>0</v>
      </c>
      <c r="CU195" s="72"/>
      <c r="CV195" s="72" t="s">
        <v>58</v>
      </c>
      <c r="CW195" s="78">
        <f>AVERAGE(CS411:CS413)</f>
        <v>-0.42991445471415196</v>
      </c>
      <c r="CX195" s="40"/>
      <c r="CY195" s="75">
        <f t="shared" si="29"/>
        <v>-0.11199289473725521</v>
      </c>
      <c r="CZ195" s="72">
        <f t="shared" si="30"/>
        <v>0</v>
      </c>
      <c r="DA195" s="72"/>
      <c r="DB195" s="72" t="s">
        <v>58</v>
      </c>
      <c r="DC195" s="78">
        <f>AVERAGE(CY411:CY413)</f>
        <v>-0.40913629140764202</v>
      </c>
      <c r="DD195" s="40"/>
      <c r="DE195" s="75">
        <f t="shared" si="31"/>
        <v>0.41544774306861054</v>
      </c>
      <c r="DF195" s="72">
        <f t="shared" si="32"/>
        <v>0</v>
      </c>
      <c r="DG195" s="72"/>
      <c r="DH195" s="72" t="s">
        <v>58</v>
      </c>
      <c r="DI195" s="78">
        <f>AVERAGE(DE411:DE413)</f>
        <v>-0.42991445471415196</v>
      </c>
      <c r="DK195" s="39">
        <v>3.7906526639943703</v>
      </c>
    </row>
    <row r="196" spans="1:115" x14ac:dyDescent="0.3">
      <c r="A196" s="51">
        <v>184</v>
      </c>
      <c r="B196" s="52">
        <v>2.95</v>
      </c>
      <c r="C196" s="53">
        <v>2.6666666666666665</v>
      </c>
      <c r="D196" s="53">
        <v>5.8571428571428559</v>
      </c>
      <c r="E196" s="54">
        <v>0</v>
      </c>
      <c r="F196" s="53">
        <v>0</v>
      </c>
      <c r="G196" s="53">
        <v>0</v>
      </c>
      <c r="H196" s="53">
        <v>0</v>
      </c>
      <c r="I196" s="53">
        <v>0</v>
      </c>
      <c r="J196" s="53">
        <v>0</v>
      </c>
      <c r="K196" s="53">
        <v>0</v>
      </c>
      <c r="L196" s="54">
        <v>0</v>
      </c>
      <c r="M196" s="55">
        <v>0</v>
      </c>
      <c r="N196" s="53">
        <v>0</v>
      </c>
      <c r="O196" s="53">
        <v>0</v>
      </c>
      <c r="P196" s="53">
        <v>5</v>
      </c>
      <c r="Q196" s="53">
        <v>0</v>
      </c>
      <c r="R196" s="53">
        <v>0</v>
      </c>
      <c r="S196" s="53">
        <v>0</v>
      </c>
      <c r="T196" s="53">
        <v>3.328890038958328</v>
      </c>
      <c r="U196" s="54">
        <v>200</v>
      </c>
      <c r="V196" s="56">
        <v>0.95</v>
      </c>
      <c r="W196" s="53">
        <v>0.37</v>
      </c>
      <c r="X196" s="53">
        <v>0.13860204559634329</v>
      </c>
      <c r="Y196" s="53">
        <v>165</v>
      </c>
      <c r="Z196" s="53">
        <v>0</v>
      </c>
      <c r="AA196" s="53">
        <v>0.9977575757575764</v>
      </c>
      <c r="AB196" s="55">
        <v>8.4001239755359639E-4</v>
      </c>
      <c r="AC196" s="51">
        <v>9.1885007794291784</v>
      </c>
      <c r="AD196" s="51">
        <v>0.17660438536336018</v>
      </c>
      <c r="AE196" s="51">
        <v>6.0100982211675598E-2</v>
      </c>
      <c r="AF196" s="51">
        <v>5.2194247688931213E-3</v>
      </c>
      <c r="AG196" s="51">
        <v>0.82765593052463415</v>
      </c>
      <c r="AH196" s="51">
        <v>1.9425563601857362E-2</v>
      </c>
      <c r="AI196" s="51">
        <v>2.5620891882223429</v>
      </c>
      <c r="AJ196" s="51">
        <v>6.9388600717989399E-2</v>
      </c>
      <c r="AK196" s="51">
        <v>0.40485833765727108</v>
      </c>
      <c r="AL196" s="53">
        <v>2.9859023025871644E-2</v>
      </c>
      <c r="AM196" s="51">
        <v>2.8027472013692663</v>
      </c>
      <c r="AN196" s="55">
        <v>0.14449619946450237</v>
      </c>
      <c r="AP196" s="51">
        <v>184</v>
      </c>
      <c r="AQ196" s="52">
        <v>2.95</v>
      </c>
      <c r="AR196" s="53">
        <v>2.6666666666666665</v>
      </c>
      <c r="AS196" s="53">
        <v>5.8571428571428559</v>
      </c>
      <c r="AT196" s="54">
        <v>0</v>
      </c>
      <c r="AU196" s="53">
        <v>0</v>
      </c>
      <c r="AV196" s="53">
        <v>0</v>
      </c>
      <c r="AW196" s="53">
        <v>0</v>
      </c>
      <c r="AX196" s="53">
        <v>0</v>
      </c>
      <c r="AY196" s="53">
        <v>0</v>
      </c>
      <c r="AZ196" s="53">
        <v>0</v>
      </c>
      <c r="BA196" s="54">
        <v>0</v>
      </c>
      <c r="BB196" s="55">
        <v>0</v>
      </c>
      <c r="BC196" s="53">
        <v>100</v>
      </c>
      <c r="BD196" s="53">
        <v>0</v>
      </c>
      <c r="BE196" s="53">
        <v>5</v>
      </c>
      <c r="BF196" s="53">
        <v>0</v>
      </c>
      <c r="BG196" s="53">
        <v>0</v>
      </c>
      <c r="BH196" s="53">
        <v>0</v>
      </c>
      <c r="BI196" s="53">
        <v>3.328890038958328</v>
      </c>
      <c r="BJ196" s="54">
        <v>200</v>
      </c>
      <c r="BK196" s="56">
        <v>0.95</v>
      </c>
      <c r="BL196" s="53">
        <v>0.02</v>
      </c>
      <c r="BM196" s="53">
        <v>1.9570361038385616E-2</v>
      </c>
      <c r="BN196" s="53">
        <v>165</v>
      </c>
      <c r="BO196" s="53">
        <v>0</v>
      </c>
      <c r="BP196" s="53">
        <v>0.99987878787878803</v>
      </c>
      <c r="BQ196" s="55">
        <v>1.1860824871748941E-4</v>
      </c>
      <c r="BR196" s="51">
        <v>13.929705838876568</v>
      </c>
      <c r="BS196" s="51">
        <v>0.22236373435650467</v>
      </c>
      <c r="BT196" s="51">
        <v>9.0617739346621734E-2</v>
      </c>
      <c r="BU196" s="51">
        <v>1.0217290368488022E-2</v>
      </c>
      <c r="BV196" s="51">
        <v>0.99534626213109401</v>
      </c>
      <c r="BW196" s="51">
        <v>2.3597877618175916E-2</v>
      </c>
      <c r="BX196" s="51">
        <v>2.4408569989471345</v>
      </c>
      <c r="BY196" s="51">
        <v>5.7055853734887474E-2</v>
      </c>
      <c r="BZ196" s="51">
        <v>0.54333245906289707</v>
      </c>
      <c r="CA196" s="53">
        <v>3.2617016031520257E-2</v>
      </c>
      <c r="CB196" s="51">
        <v>2.4553889600993086</v>
      </c>
      <c r="CC196" s="55">
        <v>6.4126382220417708E-2</v>
      </c>
      <c r="CD196" s="53"/>
      <c r="CE196" s="53">
        <f t="shared" ref="CE196:CE259" si="33">SQRT(C196*D196)</f>
        <v>3.9520940802374143</v>
      </c>
      <c r="CG196" s="75">
        <f t="shared" si="23"/>
        <v>-2.1212121212116353E-3</v>
      </c>
      <c r="CH196" s="71">
        <f t="shared" si="24"/>
        <v>0</v>
      </c>
      <c r="CI196" s="72"/>
      <c r="CJ196" s="72" t="s">
        <v>59</v>
      </c>
      <c r="CK196" s="78">
        <f>AVERAGE(CG414)</f>
        <v>0</v>
      </c>
      <c r="CL196" s="40"/>
      <c r="CM196" s="75">
        <f t="shared" si="25"/>
        <v>-0.16769033160645985</v>
      </c>
      <c r="CN196" s="72">
        <f t="shared" si="26"/>
        <v>0</v>
      </c>
      <c r="CO196" s="72"/>
      <c r="CP196" s="72" t="s">
        <v>59</v>
      </c>
      <c r="CQ196" s="78">
        <f>AVERAGE(CM414)</f>
        <v>-0.38404167469092321</v>
      </c>
      <c r="CR196" s="40"/>
      <c r="CS196" s="75">
        <f t="shared" si="27"/>
        <v>0.1212321892752084</v>
      </c>
      <c r="CT196" s="72">
        <f t="shared" si="28"/>
        <v>1</v>
      </c>
      <c r="CU196" s="72"/>
      <c r="CV196" s="72" t="s">
        <v>59</v>
      </c>
      <c r="CW196" s="78">
        <f>AVERAGE(CS414)</f>
        <v>-0.56873609280398774</v>
      </c>
      <c r="CX196" s="40"/>
      <c r="CY196" s="75">
        <f t="shared" si="29"/>
        <v>-0.13847412140562598</v>
      </c>
      <c r="CZ196" s="72">
        <f t="shared" si="30"/>
        <v>0</v>
      </c>
      <c r="DA196" s="72"/>
      <c r="DB196" s="72" t="s">
        <v>59</v>
      </c>
      <c r="DC196" s="78">
        <f>AVERAGE(CY414)</f>
        <v>-0.47254314278570653</v>
      </c>
      <c r="DD196" s="40"/>
      <c r="DE196" s="75">
        <f t="shared" si="31"/>
        <v>0.34735824126995762</v>
      </c>
      <c r="DF196" s="72">
        <f t="shared" si="32"/>
        <v>0</v>
      </c>
      <c r="DG196" s="72"/>
      <c r="DH196" s="72" t="s">
        <v>59</v>
      </c>
      <c r="DI196" s="78">
        <f>AVERAGE(DE414)</f>
        <v>-0.56873609280398774</v>
      </c>
      <c r="DK196" s="39">
        <v>3.9520940802374143</v>
      </c>
    </row>
    <row r="197" spans="1:115" x14ac:dyDescent="0.3">
      <c r="A197" s="51">
        <v>206</v>
      </c>
      <c r="B197" s="52">
        <v>2.95</v>
      </c>
      <c r="C197" s="53">
        <v>6.9999999999999991</v>
      </c>
      <c r="D197" s="53">
        <v>2.4285714285714284</v>
      </c>
      <c r="E197" s="54">
        <v>0</v>
      </c>
      <c r="F197" s="53">
        <v>0</v>
      </c>
      <c r="G197" s="53">
        <v>0</v>
      </c>
      <c r="H197" s="53">
        <v>0</v>
      </c>
      <c r="I197" s="53">
        <v>0</v>
      </c>
      <c r="J197" s="53">
        <v>0</v>
      </c>
      <c r="K197" s="53">
        <v>0</v>
      </c>
      <c r="L197" s="54">
        <v>0</v>
      </c>
      <c r="M197" s="55">
        <v>0</v>
      </c>
      <c r="N197" s="53">
        <v>0</v>
      </c>
      <c r="O197" s="53">
        <v>0</v>
      </c>
      <c r="P197" s="53">
        <v>5</v>
      </c>
      <c r="Q197" s="53">
        <v>0</v>
      </c>
      <c r="R197" s="53">
        <v>0</v>
      </c>
      <c r="S197" s="53">
        <v>0</v>
      </c>
      <c r="T197" s="53">
        <v>3.328890038958328</v>
      </c>
      <c r="U197" s="54">
        <v>200</v>
      </c>
      <c r="V197" s="56">
        <v>0.95</v>
      </c>
      <c r="W197" s="53">
        <v>0.22500000000000001</v>
      </c>
      <c r="X197" s="53">
        <v>0.10218657849840888</v>
      </c>
      <c r="Y197" s="53">
        <v>165</v>
      </c>
      <c r="Z197" s="53">
        <v>0</v>
      </c>
      <c r="AA197" s="53">
        <v>0.99863636363636399</v>
      </c>
      <c r="AB197" s="55">
        <v>6.1931259696005627E-4</v>
      </c>
      <c r="AC197" s="51">
        <v>9.969128409348702</v>
      </c>
      <c r="AD197" s="51">
        <v>0.18197921543260456</v>
      </c>
      <c r="AE197" s="51">
        <v>5.6959474412533559E-2</v>
      </c>
      <c r="AF197" s="51">
        <v>4.7361649705660088E-3</v>
      </c>
      <c r="AG197" s="51">
        <v>0.8434772925984767</v>
      </c>
      <c r="AH197" s="51">
        <v>1.972106127003552E-2</v>
      </c>
      <c r="AI197" s="51">
        <v>2.5409993348756701</v>
      </c>
      <c r="AJ197" s="51">
        <v>6.8318464812703192E-2</v>
      </c>
      <c r="AK197" s="51">
        <v>0.48101016517969064</v>
      </c>
      <c r="AL197" s="53">
        <v>3.57675936679063E-2</v>
      </c>
      <c r="AM197" s="51">
        <v>2.6538617589587674</v>
      </c>
      <c r="AN197" s="55">
        <v>0.10651319625376027</v>
      </c>
      <c r="AP197" s="51">
        <v>206</v>
      </c>
      <c r="AQ197" s="52">
        <v>2.95</v>
      </c>
      <c r="AR197" s="53">
        <v>6.9999999999999991</v>
      </c>
      <c r="AS197" s="53">
        <v>2.4285714285714284</v>
      </c>
      <c r="AT197" s="54">
        <v>0</v>
      </c>
      <c r="AU197" s="53">
        <v>0</v>
      </c>
      <c r="AV197" s="53">
        <v>0</v>
      </c>
      <c r="AW197" s="53">
        <v>0</v>
      </c>
      <c r="AX197" s="53">
        <v>0</v>
      </c>
      <c r="AY197" s="53">
        <v>0</v>
      </c>
      <c r="AZ197" s="53">
        <v>0</v>
      </c>
      <c r="BA197" s="54">
        <v>0</v>
      </c>
      <c r="BB197" s="55">
        <v>0</v>
      </c>
      <c r="BC197" s="53">
        <v>100</v>
      </c>
      <c r="BD197" s="53">
        <v>0</v>
      </c>
      <c r="BE197" s="53">
        <v>5</v>
      </c>
      <c r="BF197" s="53">
        <v>0</v>
      </c>
      <c r="BG197" s="53">
        <v>0</v>
      </c>
      <c r="BH197" s="53">
        <v>0</v>
      </c>
      <c r="BI197" s="53">
        <v>3.328890038958328</v>
      </c>
      <c r="BJ197" s="54">
        <v>200</v>
      </c>
      <c r="BK197" s="56">
        <v>0.95</v>
      </c>
      <c r="BL197" s="53">
        <v>5.0000000000000001E-3</v>
      </c>
      <c r="BM197" s="53">
        <v>9.8597827212587759E-3</v>
      </c>
      <c r="BN197" s="53">
        <v>165</v>
      </c>
      <c r="BO197" s="53">
        <v>0</v>
      </c>
      <c r="BP197" s="53">
        <v>0.99996969696969695</v>
      </c>
      <c r="BQ197" s="55">
        <v>5.9756258916720212E-5</v>
      </c>
      <c r="BR197" s="51">
        <v>16.535144678492241</v>
      </c>
      <c r="BS197" s="51">
        <v>0.2566824606488291</v>
      </c>
      <c r="BT197" s="51">
        <v>9.6607032188502778E-2</v>
      </c>
      <c r="BU197" s="51">
        <v>1.0388637820143157E-2</v>
      </c>
      <c r="BV197" s="51">
        <v>1.1707263872504374</v>
      </c>
      <c r="BW197" s="51">
        <v>3.0859234788534522E-2</v>
      </c>
      <c r="BX197" s="51">
        <v>2.683901419400629</v>
      </c>
      <c r="BY197" s="51">
        <v>5.295651649059735E-2</v>
      </c>
      <c r="BZ197" s="51">
        <v>0.56455915710015536</v>
      </c>
      <c r="CA197" s="53">
        <v>3.2331710325513761E-2</v>
      </c>
      <c r="CB197" s="51">
        <v>2.6844990947081366</v>
      </c>
      <c r="CC197" s="55">
        <v>5.3286008875715135E-2</v>
      </c>
      <c r="CD197" s="53"/>
      <c r="CE197" s="53">
        <f t="shared" si="33"/>
        <v>4.1231056256176597</v>
      </c>
      <c r="CG197" s="75">
        <f t="shared" ref="CG197:CG260" si="34">AA197-BP197</f>
        <v>-1.3333333333329644E-3</v>
      </c>
      <c r="CH197" s="71">
        <f t="shared" ref="CH197:CH260" si="35">IF(AB197+BQ197&gt;=ABS(CG197),1,0)</f>
        <v>0</v>
      </c>
      <c r="CI197" s="72"/>
      <c r="CJ197" s="72" t="s">
        <v>60</v>
      </c>
      <c r="CK197" s="78">
        <f>AVERAGE(CG415:CG417)</f>
        <v>0</v>
      </c>
      <c r="CL197" s="40"/>
      <c r="CM197" s="75">
        <f t="shared" ref="CM197:CM260" si="36">AG197-BV197</f>
        <v>-0.32724909465196073</v>
      </c>
      <c r="CN197" s="72">
        <f t="shared" ref="CN197:CN260" si="37">IF(AH197+BW197&gt;=ABS(CM197),1,0)</f>
        <v>0</v>
      </c>
      <c r="CO197" s="72"/>
      <c r="CP197" s="72" t="s">
        <v>60</v>
      </c>
      <c r="CQ197" s="78">
        <f>AVERAGE(CM415:CM417)</f>
        <v>-0.36731686524794771</v>
      </c>
      <c r="CR197" s="40"/>
      <c r="CS197" s="75">
        <f t="shared" ref="CS197:CS260" si="38">AI197-BX197</f>
        <v>-0.14290208452495889</v>
      </c>
      <c r="CT197" s="72">
        <f t="shared" ref="CT197:CT260" si="39">IF(AJ197+BY197&gt;=ABS(CS197),1,0)</f>
        <v>0</v>
      </c>
      <c r="CU197" s="72"/>
      <c r="CV197" s="72" t="s">
        <v>60</v>
      </c>
      <c r="CW197" s="78">
        <f>AVERAGE(CS415:CS417)</f>
        <v>-0.62120587553831663</v>
      </c>
      <c r="CX197" s="40"/>
      <c r="CY197" s="75">
        <f t="shared" ref="CY197:CY260" si="40">AK197-BZ197</f>
        <v>-8.3548991920464721E-2</v>
      </c>
      <c r="CZ197" s="72">
        <f t="shared" ref="CZ197:CZ260" si="41">IF(AL197+CA197&gt;=ABS(CY197),1,0)</f>
        <v>0</v>
      </c>
      <c r="DA197" s="72"/>
      <c r="DB197" s="72" t="s">
        <v>60</v>
      </c>
      <c r="DC197" s="78">
        <f>AVERAGE(CY415:CY417)</f>
        <v>-0.40551238905958042</v>
      </c>
      <c r="DD197" s="40"/>
      <c r="DE197" s="75">
        <f t="shared" ref="DE197:DE260" si="42">AM197-CB197</f>
        <v>-3.0637335749369221E-2</v>
      </c>
      <c r="DF197" s="72">
        <f t="shared" ref="DF197:DF260" si="43">IF(AN197+CC197&gt;=ABS(DE197),1,0)</f>
        <v>1</v>
      </c>
      <c r="DG197" s="72"/>
      <c r="DH197" s="72" t="s">
        <v>60</v>
      </c>
      <c r="DI197" s="78">
        <f>AVERAGE(DE415:DE417)</f>
        <v>-0.62120587553831663</v>
      </c>
      <c r="DK197" s="39">
        <v>4.1231056256176597</v>
      </c>
    </row>
    <row r="198" spans="1:115" x14ac:dyDescent="0.3">
      <c r="A198" s="51">
        <v>194</v>
      </c>
      <c r="B198" s="52">
        <v>2.95</v>
      </c>
      <c r="C198" s="53">
        <v>4.833333333333333</v>
      </c>
      <c r="D198" s="53">
        <v>3.5714285714285712</v>
      </c>
      <c r="E198" s="54">
        <v>0</v>
      </c>
      <c r="F198" s="53">
        <v>0</v>
      </c>
      <c r="G198" s="53">
        <v>0</v>
      </c>
      <c r="H198" s="53">
        <v>0</v>
      </c>
      <c r="I198" s="53">
        <v>0</v>
      </c>
      <c r="J198" s="53">
        <v>0</v>
      </c>
      <c r="K198" s="53">
        <v>0</v>
      </c>
      <c r="L198" s="54">
        <v>0</v>
      </c>
      <c r="M198" s="55">
        <v>0</v>
      </c>
      <c r="N198" s="53">
        <v>0</v>
      </c>
      <c r="O198" s="53">
        <v>0</v>
      </c>
      <c r="P198" s="53">
        <v>5</v>
      </c>
      <c r="Q198" s="53">
        <v>0</v>
      </c>
      <c r="R198" s="53">
        <v>0</v>
      </c>
      <c r="S198" s="53">
        <v>0</v>
      </c>
      <c r="T198" s="53">
        <v>3.328890038958328</v>
      </c>
      <c r="U198" s="54">
        <v>200</v>
      </c>
      <c r="V198" s="56">
        <v>0.95</v>
      </c>
      <c r="W198" s="53">
        <v>0.13500000000000001</v>
      </c>
      <c r="X198" s="53">
        <v>6.2009146320735724E-2</v>
      </c>
      <c r="Y198" s="53">
        <v>165</v>
      </c>
      <c r="Z198" s="53">
        <v>0</v>
      </c>
      <c r="AA198" s="53">
        <v>0.9991818181818185</v>
      </c>
      <c r="AB198" s="55">
        <v>3.7581300800445947E-4</v>
      </c>
      <c r="AC198" s="51">
        <v>10.041530641846661</v>
      </c>
      <c r="AD198" s="51">
        <v>0.18424574836349733</v>
      </c>
      <c r="AE198" s="51">
        <v>5.7598411000405872E-2</v>
      </c>
      <c r="AF198" s="51">
        <v>5.3295602215329037E-3</v>
      </c>
      <c r="AG198" s="51">
        <v>0.85773483802914696</v>
      </c>
      <c r="AH198" s="51">
        <v>1.965560964517319E-2</v>
      </c>
      <c r="AI198" s="51">
        <v>2.5397589203750224</v>
      </c>
      <c r="AJ198" s="51">
        <v>6.9514850205466563E-2</v>
      </c>
      <c r="AK198" s="51">
        <v>0.42215140529381678</v>
      </c>
      <c r="AL198" s="53">
        <v>3.0868652941912059E-2</v>
      </c>
      <c r="AM198" s="51">
        <v>2.5902384226587714</v>
      </c>
      <c r="AN198" s="55">
        <v>8.1580299647211224E-2</v>
      </c>
      <c r="AP198" s="51">
        <v>194</v>
      </c>
      <c r="AQ198" s="52">
        <v>2.95</v>
      </c>
      <c r="AR198" s="53">
        <v>4.833333333333333</v>
      </c>
      <c r="AS198" s="53">
        <v>3.5714285714285712</v>
      </c>
      <c r="AT198" s="54">
        <v>0</v>
      </c>
      <c r="AU198" s="53">
        <v>0</v>
      </c>
      <c r="AV198" s="53">
        <v>0</v>
      </c>
      <c r="AW198" s="53">
        <v>0</v>
      </c>
      <c r="AX198" s="53">
        <v>0</v>
      </c>
      <c r="AY198" s="53">
        <v>0</v>
      </c>
      <c r="AZ198" s="53">
        <v>0</v>
      </c>
      <c r="BA198" s="54">
        <v>0</v>
      </c>
      <c r="BB198" s="55">
        <v>0</v>
      </c>
      <c r="BC198" s="53">
        <v>100</v>
      </c>
      <c r="BD198" s="53">
        <v>0</v>
      </c>
      <c r="BE198" s="53">
        <v>5</v>
      </c>
      <c r="BF198" s="53">
        <v>0</v>
      </c>
      <c r="BG198" s="53">
        <v>0</v>
      </c>
      <c r="BH198" s="53">
        <v>0</v>
      </c>
      <c r="BI198" s="53">
        <v>3.328890038958328</v>
      </c>
      <c r="BJ198" s="54">
        <v>200</v>
      </c>
      <c r="BK198" s="56">
        <v>0.95</v>
      </c>
      <c r="BL198" s="53">
        <v>0</v>
      </c>
      <c r="BM198" s="53">
        <v>0</v>
      </c>
      <c r="BN198" s="53">
        <v>165</v>
      </c>
      <c r="BO198" s="53">
        <v>0</v>
      </c>
      <c r="BP198" s="53">
        <v>1</v>
      </c>
      <c r="BQ198" s="55">
        <v>0</v>
      </c>
      <c r="BR198" s="51">
        <v>17.150151515151521</v>
      </c>
      <c r="BS198" s="51">
        <v>0.2400527126151587</v>
      </c>
      <c r="BT198" s="51">
        <v>8.3892275325993637E-2</v>
      </c>
      <c r="BU198" s="51">
        <v>8.2722926062532582E-3</v>
      </c>
      <c r="BV198" s="51">
        <v>1.0959967810295397</v>
      </c>
      <c r="BW198" s="51">
        <v>2.9481251583269669E-2</v>
      </c>
      <c r="BX198" s="51">
        <v>2.6510472761841135</v>
      </c>
      <c r="BY198" s="51">
        <v>5.0166654867911581E-2</v>
      </c>
      <c r="BZ198" s="51">
        <v>0.53857012754288625</v>
      </c>
      <c r="CA198" s="53">
        <v>3.4431814116173146E-2</v>
      </c>
      <c r="CB198" s="51">
        <v>2.6510472761841135</v>
      </c>
      <c r="CC198" s="55">
        <v>5.0166654867911581E-2</v>
      </c>
      <c r="CD198" s="53"/>
      <c r="CE198" s="53">
        <f t="shared" si="33"/>
        <v>4.1547448491940822</v>
      </c>
      <c r="CG198" s="75">
        <f t="shared" si="34"/>
        <v>-8.1818181818149593E-4</v>
      </c>
      <c r="CH198" s="71">
        <f t="shared" si="35"/>
        <v>0</v>
      </c>
      <c r="CI198" s="72"/>
      <c r="CJ198" s="72" t="s">
        <v>61</v>
      </c>
      <c r="CK198" s="78">
        <f>AVERAGE(CG418:CG419)</f>
        <v>0</v>
      </c>
      <c r="CL198" s="40"/>
      <c r="CM198" s="75">
        <f t="shared" si="36"/>
        <v>-0.23826194300039272</v>
      </c>
      <c r="CN198" s="72">
        <f t="shared" si="37"/>
        <v>0</v>
      </c>
      <c r="CO198" s="72"/>
      <c r="CP198" s="72" t="s">
        <v>61</v>
      </c>
      <c r="CQ198" s="78">
        <f>AVERAGE(CM418:CM419)</f>
        <v>-0.37832530480113813</v>
      </c>
      <c r="CR198" s="40"/>
      <c r="CS198" s="75">
        <f t="shared" si="38"/>
        <v>-0.11128835580909113</v>
      </c>
      <c r="CT198" s="72">
        <f t="shared" si="39"/>
        <v>1</v>
      </c>
      <c r="CU198" s="72"/>
      <c r="CV198" s="72" t="s">
        <v>61</v>
      </c>
      <c r="CW198" s="78">
        <f>AVERAGE(CS418:CS419)</f>
        <v>-0.63054151766257116</v>
      </c>
      <c r="CX198" s="40"/>
      <c r="CY198" s="75">
        <f t="shared" si="40"/>
        <v>-0.11641872224906946</v>
      </c>
      <c r="CZ198" s="72">
        <f t="shared" si="41"/>
        <v>0</v>
      </c>
      <c r="DA198" s="72"/>
      <c r="DB198" s="72" t="s">
        <v>61</v>
      </c>
      <c r="DC198" s="78">
        <f>AVERAGE(CY418:CY419)</f>
        <v>-0.45645242355413362</v>
      </c>
      <c r="DD198" s="40"/>
      <c r="DE198" s="75">
        <f t="shared" si="42"/>
        <v>-6.0808853525342155E-2</v>
      </c>
      <c r="DF198" s="72">
        <f t="shared" si="43"/>
        <v>1</v>
      </c>
      <c r="DG198" s="72"/>
      <c r="DH198" s="72" t="s">
        <v>61</v>
      </c>
      <c r="DI198" s="78">
        <f>AVERAGE(DE418:DE419)</f>
        <v>-0.63054151766257116</v>
      </c>
      <c r="DK198" s="39">
        <v>4.1547448491940822</v>
      </c>
    </row>
    <row r="199" spans="1:115" x14ac:dyDescent="0.3">
      <c r="A199" s="51">
        <v>189</v>
      </c>
      <c r="B199" s="52">
        <v>2.95</v>
      </c>
      <c r="C199" s="53">
        <v>3.75</v>
      </c>
      <c r="D199" s="53">
        <v>4.7142857142857135</v>
      </c>
      <c r="E199" s="54">
        <v>0</v>
      </c>
      <c r="F199" s="53">
        <v>0</v>
      </c>
      <c r="G199" s="53">
        <v>0</v>
      </c>
      <c r="H199" s="53">
        <v>0</v>
      </c>
      <c r="I199" s="53">
        <v>0</v>
      </c>
      <c r="J199" s="53">
        <v>0</v>
      </c>
      <c r="K199" s="53">
        <v>0</v>
      </c>
      <c r="L199" s="54">
        <v>0</v>
      </c>
      <c r="M199" s="55">
        <v>0</v>
      </c>
      <c r="N199" s="53">
        <v>0</v>
      </c>
      <c r="O199" s="53">
        <v>0</v>
      </c>
      <c r="P199" s="53">
        <v>5</v>
      </c>
      <c r="Q199" s="53">
        <v>0</v>
      </c>
      <c r="R199" s="53">
        <v>0</v>
      </c>
      <c r="S199" s="53">
        <v>0</v>
      </c>
      <c r="T199" s="53">
        <v>3.328890038958328</v>
      </c>
      <c r="U199" s="54">
        <v>200</v>
      </c>
      <c r="V199" s="56">
        <v>0.95</v>
      </c>
      <c r="W199" s="53">
        <v>0.17499999999999999</v>
      </c>
      <c r="X199" s="53">
        <v>7.3222248450518918E-2</v>
      </c>
      <c r="Y199" s="53">
        <v>165</v>
      </c>
      <c r="Z199" s="53">
        <v>0</v>
      </c>
      <c r="AA199" s="53">
        <v>0.99893939393939435</v>
      </c>
      <c r="AB199" s="55">
        <v>4.4377120273041745E-4</v>
      </c>
      <c r="AC199" s="51">
        <v>10.134954553053774</v>
      </c>
      <c r="AD199" s="51">
        <v>0.18268314563607252</v>
      </c>
      <c r="AE199" s="51">
        <v>6.6076987096885711E-2</v>
      </c>
      <c r="AF199" s="51">
        <v>6.4699284559977142E-3</v>
      </c>
      <c r="AG199" s="51">
        <v>0.87491699779100007</v>
      </c>
      <c r="AH199" s="51">
        <v>1.86274483001257E-2</v>
      </c>
      <c r="AI199" s="51">
        <v>2.6087975122519889</v>
      </c>
      <c r="AJ199" s="51">
        <v>6.8424358915276401E-2</v>
      </c>
      <c r="AK199" s="51">
        <v>0.45101895172263406</v>
      </c>
      <c r="AL199" s="53">
        <v>3.2975512042781888E-2</v>
      </c>
      <c r="AM199" s="51">
        <v>2.692214424908121</v>
      </c>
      <c r="AN199" s="55">
        <v>9.3551010348403837E-2</v>
      </c>
      <c r="AP199" s="51">
        <v>189</v>
      </c>
      <c r="AQ199" s="52">
        <v>2.95</v>
      </c>
      <c r="AR199" s="53">
        <v>3.75</v>
      </c>
      <c r="AS199" s="53">
        <v>4.7142857142857135</v>
      </c>
      <c r="AT199" s="54">
        <v>0</v>
      </c>
      <c r="AU199" s="53">
        <v>0</v>
      </c>
      <c r="AV199" s="53">
        <v>0</v>
      </c>
      <c r="AW199" s="53">
        <v>0</v>
      </c>
      <c r="AX199" s="53">
        <v>0</v>
      </c>
      <c r="AY199" s="53">
        <v>0</v>
      </c>
      <c r="AZ199" s="53">
        <v>0</v>
      </c>
      <c r="BA199" s="54">
        <v>0</v>
      </c>
      <c r="BB199" s="55">
        <v>0</v>
      </c>
      <c r="BC199" s="53">
        <v>100</v>
      </c>
      <c r="BD199" s="53">
        <v>0</v>
      </c>
      <c r="BE199" s="53">
        <v>5</v>
      </c>
      <c r="BF199" s="53">
        <v>0</v>
      </c>
      <c r="BG199" s="53">
        <v>0</v>
      </c>
      <c r="BH199" s="53">
        <v>0</v>
      </c>
      <c r="BI199" s="53">
        <v>3.328890038958328</v>
      </c>
      <c r="BJ199" s="54">
        <v>200</v>
      </c>
      <c r="BK199" s="56">
        <v>0.95</v>
      </c>
      <c r="BL199" s="53">
        <v>0</v>
      </c>
      <c r="BM199" s="53">
        <v>0</v>
      </c>
      <c r="BN199" s="53">
        <v>165</v>
      </c>
      <c r="BO199" s="53">
        <v>0</v>
      </c>
      <c r="BP199" s="53">
        <v>1</v>
      </c>
      <c r="BQ199" s="55">
        <v>0</v>
      </c>
      <c r="BR199" s="51">
        <v>17.262303030303034</v>
      </c>
      <c r="BS199" s="51">
        <v>0.23618329599983506</v>
      </c>
      <c r="BT199" s="51">
        <v>8.3444553741666982E-2</v>
      </c>
      <c r="BU199" s="51">
        <v>8.4057769652200465E-3</v>
      </c>
      <c r="BV199" s="51">
        <v>1.0848692821284824</v>
      </c>
      <c r="BW199" s="51">
        <v>2.8843855965743792E-2</v>
      </c>
      <c r="BX199" s="51">
        <v>2.6243691190045597</v>
      </c>
      <c r="BY199" s="51">
        <v>5.0324706115592671E-2</v>
      </c>
      <c r="BZ199" s="51">
        <v>0.53034518970923639</v>
      </c>
      <c r="CA199" s="53">
        <v>3.3424328684994307E-2</v>
      </c>
      <c r="CB199" s="51">
        <v>2.6243691190045597</v>
      </c>
      <c r="CC199" s="55">
        <v>5.0324706115592671E-2</v>
      </c>
      <c r="CD199" s="53"/>
      <c r="CE199" s="53">
        <f t="shared" si="33"/>
        <v>4.2045893293604104</v>
      </c>
      <c r="CG199" s="75">
        <f t="shared" si="34"/>
        <v>-1.0606060606056511E-3</v>
      </c>
      <c r="CH199" s="71">
        <f t="shared" si="35"/>
        <v>0</v>
      </c>
      <c r="CI199" s="72"/>
      <c r="CJ199" s="72" t="s">
        <v>62</v>
      </c>
      <c r="CK199" s="78">
        <f>AVERAGE(CG420)</f>
        <v>0</v>
      </c>
      <c r="CL199" s="40"/>
      <c r="CM199" s="75">
        <f t="shared" si="36"/>
        <v>-0.20995228433748236</v>
      </c>
      <c r="CN199" s="72">
        <f t="shared" si="37"/>
        <v>0</v>
      </c>
      <c r="CO199" s="72"/>
      <c r="CP199" s="72" t="s">
        <v>62</v>
      </c>
      <c r="CQ199" s="78">
        <f>AVERAGE(CM420)</f>
        <v>-0.44368622061163654</v>
      </c>
      <c r="CR199" s="40"/>
      <c r="CS199" s="75">
        <f t="shared" si="38"/>
        <v>-1.5571606752570855E-2</v>
      </c>
      <c r="CT199" s="72">
        <f t="shared" si="39"/>
        <v>1</v>
      </c>
      <c r="CU199" s="72"/>
      <c r="CV199" s="72" t="s">
        <v>62</v>
      </c>
      <c r="CW199" s="78">
        <f>AVERAGE(CS420)</f>
        <v>-0.7251572604715546</v>
      </c>
      <c r="CX199" s="40"/>
      <c r="CY199" s="75">
        <f t="shared" si="40"/>
        <v>-7.9326237986602322E-2</v>
      </c>
      <c r="CZ199" s="72">
        <f t="shared" si="41"/>
        <v>0</v>
      </c>
      <c r="DA199" s="72"/>
      <c r="DB199" s="72" t="s">
        <v>62</v>
      </c>
      <c r="DC199" s="78">
        <f>AVERAGE(CY420)</f>
        <v>-0.54007596765578647</v>
      </c>
      <c r="DD199" s="40"/>
      <c r="DE199" s="75">
        <f t="shared" si="42"/>
        <v>6.7845305903561304E-2</v>
      </c>
      <c r="DF199" s="72">
        <f t="shared" si="43"/>
        <v>1</v>
      </c>
      <c r="DG199" s="72"/>
      <c r="DH199" s="72" t="s">
        <v>62</v>
      </c>
      <c r="DI199" s="78">
        <f>AVERAGE(DE420)</f>
        <v>-0.7251572604715546</v>
      </c>
      <c r="DK199" s="39">
        <v>4.2045893293604104</v>
      </c>
    </row>
    <row r="200" spans="1:115" x14ac:dyDescent="0.3">
      <c r="A200" s="51">
        <v>185</v>
      </c>
      <c r="B200" s="52">
        <v>2.95</v>
      </c>
      <c r="C200" s="53">
        <v>2.6666666666666665</v>
      </c>
      <c r="D200" s="53">
        <v>6.9999999999999982</v>
      </c>
      <c r="E200" s="54">
        <v>0</v>
      </c>
      <c r="F200" s="53">
        <v>0</v>
      </c>
      <c r="G200" s="53">
        <v>0</v>
      </c>
      <c r="H200" s="53">
        <v>0</v>
      </c>
      <c r="I200" s="53">
        <v>0</v>
      </c>
      <c r="J200" s="53">
        <v>0</v>
      </c>
      <c r="K200" s="53">
        <v>0</v>
      </c>
      <c r="L200" s="54">
        <v>0</v>
      </c>
      <c r="M200" s="55">
        <v>0</v>
      </c>
      <c r="N200" s="53">
        <v>0</v>
      </c>
      <c r="O200" s="53">
        <v>0</v>
      </c>
      <c r="P200" s="53">
        <v>5</v>
      </c>
      <c r="Q200" s="53">
        <v>0</v>
      </c>
      <c r="R200" s="53">
        <v>0</v>
      </c>
      <c r="S200" s="53">
        <v>0</v>
      </c>
      <c r="T200" s="53">
        <v>3.328890038958328</v>
      </c>
      <c r="U200" s="54">
        <v>200</v>
      </c>
      <c r="V200" s="56">
        <v>0.95</v>
      </c>
      <c r="W200" s="53">
        <v>0.13</v>
      </c>
      <c r="X200" s="53">
        <v>6.4530126547155772E-2</v>
      </c>
      <c r="Y200" s="53">
        <v>165</v>
      </c>
      <c r="Z200" s="53">
        <v>0</v>
      </c>
      <c r="AA200" s="53">
        <v>0.99921212121212155</v>
      </c>
      <c r="AB200" s="55">
        <v>3.9109167604336917E-4</v>
      </c>
      <c r="AC200" s="51">
        <v>10.519592986532231</v>
      </c>
      <c r="AD200" s="51">
        <v>0.19825836625245263</v>
      </c>
      <c r="AE200" s="51">
        <v>6.8332298522601281E-2</v>
      </c>
      <c r="AF200" s="51">
        <v>5.2975040009841622E-3</v>
      </c>
      <c r="AG200" s="51">
        <v>0.90107066621734544</v>
      </c>
      <c r="AH200" s="51">
        <v>2.0381150880653856E-2</v>
      </c>
      <c r="AI200" s="51">
        <v>2.5378530845844356</v>
      </c>
      <c r="AJ200" s="51">
        <v>7.0941884716453435E-2</v>
      </c>
      <c r="AK200" s="51">
        <v>0.46579696055598796</v>
      </c>
      <c r="AL200" s="53">
        <v>3.2824176164391344E-2</v>
      </c>
      <c r="AM200" s="51">
        <v>2.6174899849612649</v>
      </c>
      <c r="AN200" s="55">
        <v>9.1871348208220516E-2</v>
      </c>
      <c r="AP200" s="51">
        <v>185</v>
      </c>
      <c r="AQ200" s="52">
        <v>2.95</v>
      </c>
      <c r="AR200" s="53">
        <v>2.6666666666666665</v>
      </c>
      <c r="AS200" s="53">
        <v>6.9999999999999982</v>
      </c>
      <c r="AT200" s="54">
        <v>0</v>
      </c>
      <c r="AU200" s="53">
        <v>0</v>
      </c>
      <c r="AV200" s="53">
        <v>0</v>
      </c>
      <c r="AW200" s="53">
        <v>0</v>
      </c>
      <c r="AX200" s="53">
        <v>0</v>
      </c>
      <c r="AY200" s="53">
        <v>0</v>
      </c>
      <c r="AZ200" s="53">
        <v>0</v>
      </c>
      <c r="BA200" s="54">
        <v>0</v>
      </c>
      <c r="BB200" s="55">
        <v>0</v>
      </c>
      <c r="BC200" s="53">
        <v>100</v>
      </c>
      <c r="BD200" s="53">
        <v>0</v>
      </c>
      <c r="BE200" s="53">
        <v>5</v>
      </c>
      <c r="BF200" s="53">
        <v>0</v>
      </c>
      <c r="BG200" s="53">
        <v>0</v>
      </c>
      <c r="BH200" s="53">
        <v>0</v>
      </c>
      <c r="BI200" s="53">
        <v>3.328890038958328</v>
      </c>
      <c r="BJ200" s="54">
        <v>200</v>
      </c>
      <c r="BK200" s="56">
        <v>0.95</v>
      </c>
      <c r="BL200" s="53">
        <v>0</v>
      </c>
      <c r="BM200" s="53">
        <v>0</v>
      </c>
      <c r="BN200" s="53">
        <v>165</v>
      </c>
      <c r="BO200" s="53">
        <v>0</v>
      </c>
      <c r="BP200" s="53">
        <v>1</v>
      </c>
      <c r="BQ200" s="55">
        <v>0</v>
      </c>
      <c r="BR200" s="51">
        <v>17.53890909090909</v>
      </c>
      <c r="BS200" s="51">
        <v>0.26510530670084131</v>
      </c>
      <c r="BT200" s="51">
        <v>9.9992154652288334E-2</v>
      </c>
      <c r="BU200" s="51">
        <v>1.1093731170658613E-2</v>
      </c>
      <c r="BV200" s="51">
        <v>1.2257034051231284</v>
      </c>
      <c r="BW200" s="51">
        <v>3.272010605810912E-2</v>
      </c>
      <c r="BX200" s="51">
        <v>2.7250653917836427</v>
      </c>
      <c r="BY200" s="51">
        <v>4.6689620632248789E-2</v>
      </c>
      <c r="BZ200" s="51">
        <v>0.63519282137969701</v>
      </c>
      <c r="CA200" s="53">
        <v>3.1527999191572086E-2</v>
      </c>
      <c r="CB200" s="51">
        <v>2.7250653917836427</v>
      </c>
      <c r="CC200" s="55">
        <v>4.6689620632248789E-2</v>
      </c>
      <c r="CD200" s="53"/>
      <c r="CE200" s="53">
        <f t="shared" si="33"/>
        <v>4.320493798938573</v>
      </c>
      <c r="CG200" s="75">
        <f t="shared" si="34"/>
        <v>-7.8787878787844878E-4</v>
      </c>
      <c r="CH200" s="71">
        <f t="shared" si="35"/>
        <v>0</v>
      </c>
      <c r="CI200" s="72"/>
      <c r="CJ200" s="72" t="s">
        <v>63</v>
      </c>
      <c r="CK200" s="78">
        <f>AVERAGE(CG421:CG422)</f>
        <v>0</v>
      </c>
      <c r="CL200" s="40"/>
      <c r="CM200" s="75">
        <f t="shared" si="36"/>
        <v>-0.32463273890578292</v>
      </c>
      <c r="CN200" s="72">
        <f t="shared" si="37"/>
        <v>0</v>
      </c>
      <c r="CO200" s="72"/>
      <c r="CP200" s="72" t="s">
        <v>63</v>
      </c>
      <c r="CQ200" s="78">
        <f>AVERAGE(CM421:CM422)</f>
        <v>-0.37686675555717619</v>
      </c>
      <c r="CR200" s="40"/>
      <c r="CS200" s="75">
        <f t="shared" si="38"/>
        <v>-0.18721230719920712</v>
      </c>
      <c r="CT200" s="72">
        <f t="shared" si="39"/>
        <v>0</v>
      </c>
      <c r="CU200" s="72"/>
      <c r="CV200" s="72" t="s">
        <v>63</v>
      </c>
      <c r="CW200" s="78">
        <f>AVERAGE(CS421:CS422)</f>
        <v>-0.98478738222925055</v>
      </c>
      <c r="CX200" s="40"/>
      <c r="CY200" s="75">
        <f t="shared" si="40"/>
        <v>-0.16939586082370905</v>
      </c>
      <c r="CZ200" s="72">
        <f t="shared" si="41"/>
        <v>0</v>
      </c>
      <c r="DA200" s="72"/>
      <c r="DB200" s="72" t="s">
        <v>63</v>
      </c>
      <c r="DC200" s="78">
        <f>AVERAGE(CY421:CY422)</f>
        <v>-0.53975980029485227</v>
      </c>
      <c r="DD200" s="40"/>
      <c r="DE200" s="75">
        <f t="shared" si="42"/>
        <v>-0.10757540682237776</v>
      </c>
      <c r="DF200" s="72">
        <f t="shared" si="43"/>
        <v>1</v>
      </c>
      <c r="DG200" s="72"/>
      <c r="DH200" s="72" t="s">
        <v>63</v>
      </c>
      <c r="DI200" s="78">
        <f>AVERAGE(DE421:DE422)</f>
        <v>-0.98478738222925055</v>
      </c>
      <c r="DK200" s="39">
        <v>4.320493798938573</v>
      </c>
    </row>
    <row r="201" spans="1:115" x14ac:dyDescent="0.3">
      <c r="A201" s="51">
        <v>200</v>
      </c>
      <c r="B201" s="52">
        <v>2.95</v>
      </c>
      <c r="C201" s="53">
        <v>5.9166666666666661</v>
      </c>
      <c r="D201" s="53">
        <v>3.5714285714285712</v>
      </c>
      <c r="E201" s="54">
        <v>0</v>
      </c>
      <c r="F201" s="53">
        <v>0</v>
      </c>
      <c r="G201" s="53">
        <v>0</v>
      </c>
      <c r="H201" s="53">
        <v>0</v>
      </c>
      <c r="I201" s="53">
        <v>0</v>
      </c>
      <c r="J201" s="53">
        <v>0</v>
      </c>
      <c r="K201" s="53">
        <v>0</v>
      </c>
      <c r="L201" s="54">
        <v>0</v>
      </c>
      <c r="M201" s="55">
        <v>0</v>
      </c>
      <c r="N201" s="53">
        <v>0</v>
      </c>
      <c r="O201" s="53">
        <v>0</v>
      </c>
      <c r="P201" s="53">
        <v>5</v>
      </c>
      <c r="Q201" s="53">
        <v>0</v>
      </c>
      <c r="R201" s="53">
        <v>0</v>
      </c>
      <c r="S201" s="53">
        <v>0</v>
      </c>
      <c r="T201" s="53">
        <v>3.328890038958328</v>
      </c>
      <c r="U201" s="54">
        <v>200</v>
      </c>
      <c r="V201" s="56">
        <v>0.95</v>
      </c>
      <c r="W201" s="53">
        <v>0.06</v>
      </c>
      <c r="X201" s="53">
        <v>5.1627129310650804E-2</v>
      </c>
      <c r="Y201" s="53">
        <v>165</v>
      </c>
      <c r="Z201" s="53">
        <v>0</v>
      </c>
      <c r="AA201" s="53">
        <v>0.99963636363636366</v>
      </c>
      <c r="AB201" s="55">
        <v>3.1289169279182367E-4</v>
      </c>
      <c r="AC201" s="51">
        <v>11.749714095709619</v>
      </c>
      <c r="AD201" s="51">
        <v>0.19753449551956939</v>
      </c>
      <c r="AE201" s="51">
        <v>7.5187963390244972E-2</v>
      </c>
      <c r="AF201" s="51">
        <v>6.8243582508326003E-3</v>
      </c>
      <c r="AG201" s="51">
        <v>0.96184144460733989</v>
      </c>
      <c r="AH201" s="51">
        <v>2.1679935156529408E-2</v>
      </c>
      <c r="AI201" s="51">
        <v>2.6411517241193665</v>
      </c>
      <c r="AJ201" s="51">
        <v>7.0409266648193636E-2</v>
      </c>
      <c r="AK201" s="51">
        <v>0.50282463981896963</v>
      </c>
      <c r="AL201" s="53">
        <v>3.1867207328883908E-2</v>
      </c>
      <c r="AM201" s="51">
        <v>2.6784427241536632</v>
      </c>
      <c r="AN201" s="55">
        <v>8.8996475311969581E-2</v>
      </c>
      <c r="AP201" s="51">
        <v>200</v>
      </c>
      <c r="AQ201" s="52">
        <v>2.95</v>
      </c>
      <c r="AR201" s="53">
        <v>5.9166666666666661</v>
      </c>
      <c r="AS201" s="53">
        <v>3.5714285714285712</v>
      </c>
      <c r="AT201" s="54">
        <v>0</v>
      </c>
      <c r="AU201" s="53">
        <v>0</v>
      </c>
      <c r="AV201" s="53">
        <v>0</v>
      </c>
      <c r="AW201" s="53">
        <v>0</v>
      </c>
      <c r="AX201" s="53">
        <v>0</v>
      </c>
      <c r="AY201" s="53">
        <v>0</v>
      </c>
      <c r="AZ201" s="53">
        <v>0</v>
      </c>
      <c r="BA201" s="54">
        <v>0</v>
      </c>
      <c r="BB201" s="55">
        <v>0</v>
      </c>
      <c r="BC201" s="53">
        <v>100</v>
      </c>
      <c r="BD201" s="53">
        <v>0</v>
      </c>
      <c r="BE201" s="53">
        <v>5</v>
      </c>
      <c r="BF201" s="53">
        <v>0</v>
      </c>
      <c r="BG201" s="53">
        <v>0</v>
      </c>
      <c r="BH201" s="53">
        <v>0</v>
      </c>
      <c r="BI201" s="53">
        <v>3.328890038958328</v>
      </c>
      <c r="BJ201" s="54">
        <v>200</v>
      </c>
      <c r="BK201" s="56">
        <v>0.95</v>
      </c>
      <c r="BL201" s="53">
        <v>0</v>
      </c>
      <c r="BM201" s="53">
        <v>0</v>
      </c>
      <c r="BN201" s="53">
        <v>165</v>
      </c>
      <c r="BO201" s="53">
        <v>0</v>
      </c>
      <c r="BP201" s="53">
        <v>1</v>
      </c>
      <c r="BQ201" s="55">
        <v>0</v>
      </c>
      <c r="BR201" s="51">
        <v>19.81751515151516</v>
      </c>
      <c r="BS201" s="51">
        <v>0.2677766643837115</v>
      </c>
      <c r="BT201" s="51">
        <v>0.10831936557073284</v>
      </c>
      <c r="BU201" s="51">
        <v>1.2908037357789375E-2</v>
      </c>
      <c r="BV201" s="51">
        <v>1.279076929414473</v>
      </c>
      <c r="BW201" s="51">
        <v>3.5327426293809625E-2</v>
      </c>
      <c r="BX201" s="51">
        <v>2.8067880185080871</v>
      </c>
      <c r="BY201" s="51">
        <v>4.8860165491085725E-2</v>
      </c>
      <c r="BZ201" s="51">
        <v>0.69272338759054664</v>
      </c>
      <c r="CA201" s="53">
        <v>3.2796943634638594E-2</v>
      </c>
      <c r="CB201" s="51">
        <v>2.8067880185080871</v>
      </c>
      <c r="CC201" s="55">
        <v>4.8860165491085725E-2</v>
      </c>
      <c r="CD201" s="53"/>
      <c r="CE201" s="53">
        <f t="shared" si="33"/>
        <v>4.5968415657875763</v>
      </c>
      <c r="CG201" s="75">
        <f t="shared" si="34"/>
        <v>-3.6363636363634377E-4</v>
      </c>
      <c r="CH201" s="71">
        <f t="shared" si="35"/>
        <v>0</v>
      </c>
      <c r="CI201" s="72"/>
      <c r="CJ201" s="72" t="s">
        <v>64</v>
      </c>
      <c r="CK201" s="78">
        <f>CG423</f>
        <v>0</v>
      </c>
      <c r="CL201" s="40"/>
      <c r="CM201" s="75">
        <f t="shared" si="36"/>
        <v>-0.31723548480713315</v>
      </c>
      <c r="CN201" s="72">
        <f t="shared" si="37"/>
        <v>0</v>
      </c>
      <c r="CO201" s="72"/>
      <c r="CP201" s="72" t="s">
        <v>64</v>
      </c>
      <c r="CQ201" s="78">
        <f>CM423</f>
        <v>-0.30743322758627833</v>
      </c>
      <c r="CR201" s="40"/>
      <c r="CS201" s="75">
        <f t="shared" si="38"/>
        <v>-0.16563629438872063</v>
      </c>
      <c r="CT201" s="72">
        <f t="shared" si="39"/>
        <v>0</v>
      </c>
      <c r="CU201" s="72"/>
      <c r="CV201" s="72" t="s">
        <v>64</v>
      </c>
      <c r="CW201" s="78">
        <f>CS423</f>
        <v>-0.81604104570894487</v>
      </c>
      <c r="CX201" s="40"/>
      <c r="CY201" s="75">
        <f t="shared" si="40"/>
        <v>-0.189898747771577</v>
      </c>
      <c r="CZ201" s="72">
        <f t="shared" si="41"/>
        <v>0</v>
      </c>
      <c r="DA201" s="72"/>
      <c r="DB201" s="72" t="s">
        <v>64</v>
      </c>
      <c r="DC201" s="78">
        <f>CY423</f>
        <v>-0.46227220096180188</v>
      </c>
      <c r="DD201" s="40"/>
      <c r="DE201" s="75">
        <f t="shared" si="42"/>
        <v>-0.12834529435442388</v>
      </c>
      <c r="DF201" s="72">
        <f t="shared" si="43"/>
        <v>1</v>
      </c>
      <c r="DG201" s="72"/>
      <c r="DH201" s="72" t="s">
        <v>64</v>
      </c>
      <c r="DI201" s="78">
        <f>DE423</f>
        <v>-0.81604104570894487</v>
      </c>
      <c r="DK201" s="39">
        <v>4.5968415657875763</v>
      </c>
    </row>
    <row r="202" spans="1:115" x14ac:dyDescent="0.3">
      <c r="A202" s="51">
        <v>190</v>
      </c>
      <c r="B202" s="52">
        <v>2.95</v>
      </c>
      <c r="C202" s="53">
        <v>3.75</v>
      </c>
      <c r="D202" s="53">
        <v>5.8571428571428559</v>
      </c>
      <c r="E202" s="54">
        <v>0</v>
      </c>
      <c r="F202" s="53">
        <v>0</v>
      </c>
      <c r="G202" s="53">
        <v>0</v>
      </c>
      <c r="H202" s="53">
        <v>0</v>
      </c>
      <c r="I202" s="53">
        <v>0</v>
      </c>
      <c r="J202" s="53">
        <v>0</v>
      </c>
      <c r="K202" s="53">
        <v>0</v>
      </c>
      <c r="L202" s="54">
        <v>0</v>
      </c>
      <c r="M202" s="55">
        <v>0</v>
      </c>
      <c r="N202" s="53">
        <v>0</v>
      </c>
      <c r="O202" s="53">
        <v>0</v>
      </c>
      <c r="P202" s="53">
        <v>5</v>
      </c>
      <c r="Q202" s="53">
        <v>0</v>
      </c>
      <c r="R202" s="53">
        <v>0</v>
      </c>
      <c r="S202" s="53">
        <v>0</v>
      </c>
      <c r="T202" s="53">
        <v>3.328890038958328</v>
      </c>
      <c r="U202" s="54">
        <v>200</v>
      </c>
      <c r="V202" s="56">
        <v>0.95</v>
      </c>
      <c r="W202" s="53">
        <v>0.04</v>
      </c>
      <c r="X202" s="53">
        <v>4.6024113605533601E-2</v>
      </c>
      <c r="Y202" s="53">
        <v>165</v>
      </c>
      <c r="Z202" s="53">
        <v>0</v>
      </c>
      <c r="AA202" s="53">
        <v>0.99975757575757573</v>
      </c>
      <c r="AB202" s="55">
        <v>2.7893402185171938E-4</v>
      </c>
      <c r="AC202" s="51">
        <v>12.104623303038846</v>
      </c>
      <c r="AD202" s="51">
        <v>0.20115816742135045</v>
      </c>
      <c r="AE202" s="51">
        <v>7.943608493643714E-2</v>
      </c>
      <c r="AF202" s="51">
        <v>6.1950164088205991E-3</v>
      </c>
      <c r="AG202" s="51">
        <v>0.98108303789332796</v>
      </c>
      <c r="AH202" s="51">
        <v>2.1916670125495277E-2</v>
      </c>
      <c r="AI202" s="51">
        <v>2.7154318634921908</v>
      </c>
      <c r="AJ202" s="51">
        <v>6.8636517183606721E-2</v>
      </c>
      <c r="AK202" s="51">
        <v>0.50845906151739395</v>
      </c>
      <c r="AL202" s="53">
        <v>3.6261947681797288E-2</v>
      </c>
      <c r="AM202" s="51">
        <v>2.7408685542906337</v>
      </c>
      <c r="AN202" s="55">
        <v>7.8832041094118732E-2</v>
      </c>
      <c r="AP202" s="51">
        <v>190</v>
      </c>
      <c r="AQ202" s="52">
        <v>2.95</v>
      </c>
      <c r="AR202" s="53">
        <v>3.75</v>
      </c>
      <c r="AS202" s="53">
        <v>5.8571428571428559</v>
      </c>
      <c r="AT202" s="54">
        <v>0</v>
      </c>
      <c r="AU202" s="53">
        <v>0</v>
      </c>
      <c r="AV202" s="53">
        <v>0</v>
      </c>
      <c r="AW202" s="53">
        <v>0</v>
      </c>
      <c r="AX202" s="53">
        <v>0</v>
      </c>
      <c r="AY202" s="53">
        <v>0</v>
      </c>
      <c r="AZ202" s="53">
        <v>0</v>
      </c>
      <c r="BA202" s="54">
        <v>0</v>
      </c>
      <c r="BB202" s="55">
        <v>0</v>
      </c>
      <c r="BC202" s="53">
        <v>100</v>
      </c>
      <c r="BD202" s="53">
        <v>0</v>
      </c>
      <c r="BE202" s="53">
        <v>5</v>
      </c>
      <c r="BF202" s="53">
        <v>0</v>
      </c>
      <c r="BG202" s="53">
        <v>0</v>
      </c>
      <c r="BH202" s="53">
        <v>0</v>
      </c>
      <c r="BI202" s="53">
        <v>3.328890038958328</v>
      </c>
      <c r="BJ202" s="54">
        <v>200</v>
      </c>
      <c r="BK202" s="56">
        <v>0.95</v>
      </c>
      <c r="BL202" s="53">
        <v>0</v>
      </c>
      <c r="BM202" s="53">
        <v>0</v>
      </c>
      <c r="BN202" s="53">
        <v>165</v>
      </c>
      <c r="BO202" s="53">
        <v>0</v>
      </c>
      <c r="BP202" s="53">
        <v>1</v>
      </c>
      <c r="BQ202" s="55">
        <v>0</v>
      </c>
      <c r="BR202" s="51">
        <v>19.568393939393943</v>
      </c>
      <c r="BS202" s="51">
        <v>0.26054708062963322</v>
      </c>
      <c r="BT202" s="51">
        <v>0.11250189165223741</v>
      </c>
      <c r="BU202" s="51">
        <v>1.3438792164076828E-2</v>
      </c>
      <c r="BV202" s="51">
        <v>1.3128763202026592</v>
      </c>
      <c r="BW202" s="51">
        <v>3.5314844720337184E-2</v>
      </c>
      <c r="BX202" s="51">
        <v>2.8304891660654943</v>
      </c>
      <c r="BY202" s="51">
        <v>4.7931879302500174E-2</v>
      </c>
      <c r="BZ202" s="51">
        <v>0.71507702928079975</v>
      </c>
      <c r="CA202" s="53">
        <v>3.2285464867188439E-2</v>
      </c>
      <c r="CB202" s="51">
        <v>2.8304891660654943</v>
      </c>
      <c r="CC202" s="55">
        <v>4.7931879302500174E-2</v>
      </c>
      <c r="CD202" s="53"/>
      <c r="CE202" s="53">
        <f t="shared" si="33"/>
        <v>4.6866070578069277</v>
      </c>
      <c r="CG202" s="75">
        <f t="shared" si="34"/>
        <v>-2.4242424242426619E-4</v>
      </c>
      <c r="CH202" s="71">
        <f t="shared" si="35"/>
        <v>1</v>
      </c>
      <c r="CI202" s="72"/>
      <c r="CJ202" s="72" t="s">
        <v>67</v>
      </c>
      <c r="CK202" s="77">
        <f>AVERAGE(CK186:CK201)</f>
        <v>-3.5090404040404047E-2</v>
      </c>
      <c r="CL202" s="40"/>
      <c r="CM202" s="75">
        <f t="shared" si="36"/>
        <v>-0.33179328230933125</v>
      </c>
      <c r="CN202" s="72">
        <f t="shared" si="37"/>
        <v>0</v>
      </c>
      <c r="CO202" s="72"/>
      <c r="CP202" s="72" t="s">
        <v>67</v>
      </c>
      <c r="CQ202" s="77">
        <f>AVERAGE(CQ186:CQ201)</f>
        <v>-0.1742347727583908</v>
      </c>
      <c r="CR202" s="40"/>
      <c r="CS202" s="75">
        <f t="shared" si="38"/>
        <v>-0.11505730257330349</v>
      </c>
      <c r="CT202" s="72">
        <f t="shared" si="39"/>
        <v>1</v>
      </c>
      <c r="CU202" s="72"/>
      <c r="CV202" s="72" t="s">
        <v>67</v>
      </c>
      <c r="CW202" s="77">
        <f>AVERAGE(CW186:CW201)</f>
        <v>-0.34349430064409703</v>
      </c>
      <c r="CX202" s="40"/>
      <c r="CY202" s="75">
        <f t="shared" si="40"/>
        <v>-0.2066179677634058</v>
      </c>
      <c r="CZ202" s="72">
        <f t="shared" si="41"/>
        <v>0</v>
      </c>
      <c r="DA202" s="72"/>
      <c r="DB202" s="72" t="s">
        <v>67</v>
      </c>
      <c r="DC202" s="77">
        <f>AVERAGE(DC186:DC201)</f>
        <v>1.1505444841218939</v>
      </c>
      <c r="DD202" s="40"/>
      <c r="DE202" s="75">
        <f t="shared" si="42"/>
        <v>-8.9620611774860581E-2</v>
      </c>
      <c r="DF202" s="72">
        <f t="shared" si="43"/>
        <v>1</v>
      </c>
      <c r="DG202" s="72"/>
      <c r="DH202" s="72" t="s">
        <v>67</v>
      </c>
      <c r="DI202" s="77">
        <f>AVERAGE(DI186:DI201)</f>
        <v>1.322724285517284</v>
      </c>
      <c r="DK202" s="39">
        <v>4.6866070578069277</v>
      </c>
    </row>
    <row r="203" spans="1:115" x14ac:dyDescent="0.3">
      <c r="A203" s="51">
        <v>195</v>
      </c>
      <c r="B203" s="52">
        <v>2.95</v>
      </c>
      <c r="C203" s="53">
        <v>4.833333333333333</v>
      </c>
      <c r="D203" s="53">
        <v>4.7142857142857135</v>
      </c>
      <c r="E203" s="54">
        <v>0</v>
      </c>
      <c r="F203" s="53">
        <v>0</v>
      </c>
      <c r="G203" s="53">
        <v>0</v>
      </c>
      <c r="H203" s="53">
        <v>0</v>
      </c>
      <c r="I203" s="53">
        <v>0</v>
      </c>
      <c r="J203" s="53">
        <v>0</v>
      </c>
      <c r="K203" s="53">
        <v>0</v>
      </c>
      <c r="L203" s="54">
        <v>0</v>
      </c>
      <c r="M203" s="55">
        <v>0</v>
      </c>
      <c r="N203" s="53">
        <v>0</v>
      </c>
      <c r="O203" s="53">
        <v>0</v>
      </c>
      <c r="P203" s="53">
        <v>5</v>
      </c>
      <c r="Q203" s="53">
        <v>0</v>
      </c>
      <c r="R203" s="53">
        <v>0</v>
      </c>
      <c r="S203" s="53">
        <v>0</v>
      </c>
      <c r="T203" s="53">
        <v>3.328890038958328</v>
      </c>
      <c r="U203" s="54">
        <v>200</v>
      </c>
      <c r="V203" s="56">
        <v>0.95</v>
      </c>
      <c r="W203" s="53">
        <v>5.0000000000000001E-3</v>
      </c>
      <c r="X203" s="53">
        <v>9.8597824922146103E-3</v>
      </c>
      <c r="Y203" s="53">
        <v>165</v>
      </c>
      <c r="Z203" s="53">
        <v>0</v>
      </c>
      <c r="AA203" s="53">
        <v>0.99996969696969695</v>
      </c>
      <c r="AB203" s="55">
        <v>5.9756257528573501E-5</v>
      </c>
      <c r="AC203" s="51">
        <v>12.728613082039912</v>
      </c>
      <c r="AD203" s="51">
        <v>0.21057179020862107</v>
      </c>
      <c r="AE203" s="51">
        <v>8.0409309871824999E-2</v>
      </c>
      <c r="AF203" s="51">
        <v>7.6117088173182895E-3</v>
      </c>
      <c r="AG203" s="51">
        <v>0.98491806155659445</v>
      </c>
      <c r="AH203" s="51">
        <v>2.4227667416621971E-2</v>
      </c>
      <c r="AI203" s="51">
        <v>2.664053876804573</v>
      </c>
      <c r="AJ203" s="51">
        <v>7.1245393822148562E-2</v>
      </c>
      <c r="AK203" s="51">
        <v>0.50221914378831911</v>
      </c>
      <c r="AL203" s="53">
        <v>3.3840182760306245E-2</v>
      </c>
      <c r="AM203" s="51">
        <v>2.6676411824791875</v>
      </c>
      <c r="AN203" s="55">
        <v>7.2770049011488661E-2</v>
      </c>
      <c r="AP203" s="51">
        <v>195</v>
      </c>
      <c r="AQ203" s="52">
        <v>2.95</v>
      </c>
      <c r="AR203" s="53">
        <v>4.833333333333333</v>
      </c>
      <c r="AS203" s="53">
        <v>4.7142857142857135</v>
      </c>
      <c r="AT203" s="54">
        <v>0</v>
      </c>
      <c r="AU203" s="53">
        <v>0</v>
      </c>
      <c r="AV203" s="53">
        <v>0</v>
      </c>
      <c r="AW203" s="53">
        <v>0</v>
      </c>
      <c r="AX203" s="53">
        <v>0</v>
      </c>
      <c r="AY203" s="53">
        <v>0</v>
      </c>
      <c r="AZ203" s="53">
        <v>0</v>
      </c>
      <c r="BA203" s="54">
        <v>0</v>
      </c>
      <c r="BB203" s="55">
        <v>0</v>
      </c>
      <c r="BC203" s="53">
        <v>100</v>
      </c>
      <c r="BD203" s="53">
        <v>0</v>
      </c>
      <c r="BE203" s="53">
        <v>5</v>
      </c>
      <c r="BF203" s="53">
        <v>0</v>
      </c>
      <c r="BG203" s="53">
        <v>0</v>
      </c>
      <c r="BH203" s="53">
        <v>0</v>
      </c>
      <c r="BI203" s="53">
        <v>3.328890038958328</v>
      </c>
      <c r="BJ203" s="54">
        <v>200</v>
      </c>
      <c r="BK203" s="56">
        <v>0.95</v>
      </c>
      <c r="BL203" s="53">
        <v>0</v>
      </c>
      <c r="BM203" s="53">
        <v>0</v>
      </c>
      <c r="BN203" s="53">
        <v>165</v>
      </c>
      <c r="BO203" s="53">
        <v>0</v>
      </c>
      <c r="BP203" s="53">
        <v>1</v>
      </c>
      <c r="BQ203" s="55">
        <v>0</v>
      </c>
      <c r="BR203" s="51">
        <v>19.707090909090915</v>
      </c>
      <c r="BS203" s="51">
        <v>0.26107384448440468</v>
      </c>
      <c r="BT203" s="51">
        <v>0.10665645409273501</v>
      </c>
      <c r="BU203" s="51">
        <v>1.27323568169892E-2</v>
      </c>
      <c r="BV203" s="51">
        <v>1.2950172196410832</v>
      </c>
      <c r="BW203" s="51">
        <v>3.5183658605772626E-2</v>
      </c>
      <c r="BX203" s="51">
        <v>2.8154334307094819</v>
      </c>
      <c r="BY203" s="51">
        <v>4.7786347201325852E-2</v>
      </c>
      <c r="BZ203" s="51">
        <v>0.70207686653374768</v>
      </c>
      <c r="CA203" s="53">
        <v>3.3538972659519557E-2</v>
      </c>
      <c r="CB203" s="51">
        <v>2.8154334307094819</v>
      </c>
      <c r="CC203" s="55">
        <v>4.7786347201325852E-2</v>
      </c>
      <c r="CD203" s="53"/>
      <c r="CE203" s="53">
        <f t="shared" si="33"/>
        <v>4.7734384133153203</v>
      </c>
      <c r="CG203" s="75">
        <f t="shared" si="34"/>
        <v>-3.0303030303047152E-5</v>
      </c>
      <c r="CH203" s="71">
        <f t="shared" si="35"/>
        <v>1</v>
      </c>
      <c r="CI203" s="72"/>
      <c r="CJ203" s="79"/>
      <c r="CK203" s="80"/>
      <c r="CL203" s="40"/>
      <c r="CM203" s="75">
        <f t="shared" si="36"/>
        <v>-0.31009915808448874</v>
      </c>
      <c r="CN203" s="72">
        <f t="shared" si="37"/>
        <v>0</v>
      </c>
      <c r="CO203" s="72"/>
      <c r="CP203" s="79"/>
      <c r="CQ203" s="80"/>
      <c r="CR203" s="40"/>
      <c r="CS203" s="75">
        <f t="shared" si="38"/>
        <v>-0.15137955390490898</v>
      </c>
      <c r="CT203" s="72">
        <f t="shared" si="39"/>
        <v>0</v>
      </c>
      <c r="CU203" s="72"/>
      <c r="CV203" s="79"/>
      <c r="CW203" s="80"/>
      <c r="CX203" s="40"/>
      <c r="CY203" s="75">
        <f t="shared" si="40"/>
        <v>-0.19985772274542857</v>
      </c>
      <c r="CZ203" s="72">
        <f t="shared" si="41"/>
        <v>0</v>
      </c>
      <c r="DA203" s="72"/>
      <c r="DB203" s="79"/>
      <c r="DC203" s="80"/>
      <c r="DD203" s="40"/>
      <c r="DE203" s="75">
        <f t="shared" si="42"/>
        <v>-0.14779224823029447</v>
      </c>
      <c r="DF203" s="72">
        <f t="shared" si="43"/>
        <v>0</v>
      </c>
      <c r="DG203" s="72"/>
      <c r="DH203" s="79"/>
      <c r="DI203" s="80"/>
      <c r="DK203" s="39">
        <v>4.7734384133153203</v>
      </c>
    </row>
    <row r="204" spans="1:115" x14ac:dyDescent="0.3">
      <c r="A204" s="51">
        <v>207</v>
      </c>
      <c r="B204" s="52">
        <v>2.95</v>
      </c>
      <c r="C204" s="53">
        <v>6.9999999999999991</v>
      </c>
      <c r="D204" s="53">
        <v>3.5714285714285712</v>
      </c>
      <c r="E204" s="54">
        <v>0</v>
      </c>
      <c r="F204" s="53">
        <v>0</v>
      </c>
      <c r="G204" s="53">
        <v>0</v>
      </c>
      <c r="H204" s="53">
        <v>0</v>
      </c>
      <c r="I204" s="53">
        <v>0</v>
      </c>
      <c r="J204" s="53">
        <v>0</v>
      </c>
      <c r="K204" s="53">
        <v>0</v>
      </c>
      <c r="L204" s="54">
        <v>0</v>
      </c>
      <c r="M204" s="55">
        <v>0</v>
      </c>
      <c r="N204" s="53">
        <v>0</v>
      </c>
      <c r="O204" s="53">
        <v>0</v>
      </c>
      <c r="P204" s="53">
        <v>5</v>
      </c>
      <c r="Q204" s="53">
        <v>0</v>
      </c>
      <c r="R204" s="53">
        <v>0</v>
      </c>
      <c r="S204" s="53">
        <v>0</v>
      </c>
      <c r="T204" s="53">
        <v>3.328890038958328</v>
      </c>
      <c r="U204" s="54">
        <v>200</v>
      </c>
      <c r="V204" s="56">
        <v>0.95</v>
      </c>
      <c r="W204" s="53">
        <v>0.02</v>
      </c>
      <c r="X204" s="53">
        <v>1.9570360583763324E-2</v>
      </c>
      <c r="Y204" s="53">
        <v>165</v>
      </c>
      <c r="Z204" s="53">
        <v>0</v>
      </c>
      <c r="AA204" s="53">
        <v>0.99987878787878803</v>
      </c>
      <c r="AB204" s="55">
        <v>1.1860824596220271E-4</v>
      </c>
      <c r="AC204" s="51">
        <v>13.830317442719883</v>
      </c>
      <c r="AD204" s="51">
        <v>0.22257078571353123</v>
      </c>
      <c r="AE204" s="51">
        <v>7.8948014220005303E-2</v>
      </c>
      <c r="AF204" s="51">
        <v>7.1723821592751032E-3</v>
      </c>
      <c r="AG204" s="51">
        <v>1.0388666264459705</v>
      </c>
      <c r="AH204" s="51">
        <v>2.4504888127459965E-2</v>
      </c>
      <c r="AI204" s="51">
        <v>2.6988891935070485</v>
      </c>
      <c r="AJ204" s="51">
        <v>6.2887948279264208E-2</v>
      </c>
      <c r="AK204" s="51">
        <v>0.53194781644975686</v>
      </c>
      <c r="AL204" s="53">
        <v>3.5674588095701336E-2</v>
      </c>
      <c r="AM204" s="51">
        <v>2.7067538307274468</v>
      </c>
      <c r="AN204" s="55">
        <v>6.4931952247786778E-2</v>
      </c>
      <c r="AP204" s="51">
        <v>207</v>
      </c>
      <c r="AQ204" s="52">
        <v>2.95</v>
      </c>
      <c r="AR204" s="53">
        <v>6.9999999999999991</v>
      </c>
      <c r="AS204" s="53">
        <v>3.5714285714285712</v>
      </c>
      <c r="AT204" s="54">
        <v>0</v>
      </c>
      <c r="AU204" s="53">
        <v>0</v>
      </c>
      <c r="AV204" s="53">
        <v>0</v>
      </c>
      <c r="AW204" s="53">
        <v>0</v>
      </c>
      <c r="AX204" s="53">
        <v>0</v>
      </c>
      <c r="AY204" s="53">
        <v>0</v>
      </c>
      <c r="AZ204" s="53">
        <v>0</v>
      </c>
      <c r="BA204" s="54">
        <v>0</v>
      </c>
      <c r="BB204" s="55">
        <v>0</v>
      </c>
      <c r="BC204" s="53">
        <v>100</v>
      </c>
      <c r="BD204" s="53">
        <v>0</v>
      </c>
      <c r="BE204" s="53">
        <v>5</v>
      </c>
      <c r="BF204" s="53">
        <v>0</v>
      </c>
      <c r="BG204" s="53">
        <v>0</v>
      </c>
      <c r="BH204" s="53">
        <v>0</v>
      </c>
      <c r="BI204" s="53">
        <v>3.328890038958328</v>
      </c>
      <c r="BJ204" s="54">
        <v>200</v>
      </c>
      <c r="BK204" s="56">
        <v>0.95</v>
      </c>
      <c r="BL204" s="53">
        <v>0</v>
      </c>
      <c r="BM204" s="53">
        <v>0</v>
      </c>
      <c r="BN204" s="53">
        <v>165</v>
      </c>
      <c r="BO204" s="53">
        <v>0</v>
      </c>
      <c r="BP204" s="53">
        <v>1</v>
      </c>
      <c r="BQ204" s="55">
        <v>0</v>
      </c>
      <c r="BR204" s="51">
        <v>22.556303030303027</v>
      </c>
      <c r="BS204" s="51">
        <v>0.24053403641162097</v>
      </c>
      <c r="BT204" s="51">
        <v>0.11795709996521808</v>
      </c>
      <c r="BU204" s="51">
        <v>1.3868769178834452E-2</v>
      </c>
      <c r="BV204" s="51">
        <v>1.3973174589196871</v>
      </c>
      <c r="BW204" s="51">
        <v>4.0175864016107482E-2</v>
      </c>
      <c r="BX204" s="51">
        <v>3.0150401881022226</v>
      </c>
      <c r="BY204" s="51">
        <v>4.3222617014680206E-2</v>
      </c>
      <c r="BZ204" s="51">
        <v>0.80671195344749047</v>
      </c>
      <c r="CA204" s="53">
        <v>3.6818764289612962E-2</v>
      </c>
      <c r="CB204" s="51">
        <v>3.0150401881022226</v>
      </c>
      <c r="CC204" s="55">
        <v>4.3222617014680206E-2</v>
      </c>
      <c r="CD204" s="53"/>
      <c r="CE204" s="53">
        <f t="shared" si="33"/>
        <v>5</v>
      </c>
      <c r="CG204" s="75">
        <f t="shared" si="34"/>
        <v>-1.2121212121196656E-4</v>
      </c>
      <c r="CH204" s="71">
        <f t="shared" si="35"/>
        <v>0</v>
      </c>
      <c r="CI204" s="72"/>
      <c r="CJ204" s="72" t="s">
        <v>77</v>
      </c>
      <c r="CK204" s="77"/>
      <c r="CL204" s="40"/>
      <c r="CM204" s="75">
        <f t="shared" si="36"/>
        <v>-0.35845083247371656</v>
      </c>
      <c r="CN204" s="72">
        <f t="shared" si="37"/>
        <v>0</v>
      </c>
      <c r="CO204" s="72"/>
      <c r="CP204" s="72" t="s">
        <v>77</v>
      </c>
      <c r="CQ204" s="77"/>
      <c r="CR204" s="40"/>
      <c r="CS204" s="75">
        <f t="shared" si="38"/>
        <v>-0.31615099459517415</v>
      </c>
      <c r="CT204" s="72">
        <f t="shared" si="39"/>
        <v>0</v>
      </c>
      <c r="CU204" s="72"/>
      <c r="CV204" s="72" t="s">
        <v>77</v>
      </c>
      <c r="CW204" s="77"/>
      <c r="CX204" s="40"/>
      <c r="CY204" s="75">
        <f t="shared" si="40"/>
        <v>-0.27476413699773361</v>
      </c>
      <c r="CZ204" s="72">
        <f t="shared" si="41"/>
        <v>0</v>
      </c>
      <c r="DA204" s="72"/>
      <c r="DB204" s="72" t="s">
        <v>77</v>
      </c>
      <c r="DC204" s="77"/>
      <c r="DD204" s="40"/>
      <c r="DE204" s="75">
        <f t="shared" si="42"/>
        <v>-0.30828635737477583</v>
      </c>
      <c r="DF204" s="72">
        <f t="shared" si="43"/>
        <v>0</v>
      </c>
      <c r="DG204" s="72"/>
      <c r="DH204" s="72" t="s">
        <v>77</v>
      </c>
      <c r="DI204" s="77"/>
      <c r="DK204" s="39">
        <v>5</v>
      </c>
    </row>
    <row r="205" spans="1:115" x14ac:dyDescent="0.3">
      <c r="A205" s="51">
        <v>191</v>
      </c>
      <c r="B205" s="52">
        <v>2.95</v>
      </c>
      <c r="C205" s="53">
        <v>3.75</v>
      </c>
      <c r="D205" s="53">
        <v>6.9999999999999982</v>
      </c>
      <c r="E205" s="54">
        <v>0</v>
      </c>
      <c r="F205" s="53">
        <v>0</v>
      </c>
      <c r="G205" s="53">
        <v>0</v>
      </c>
      <c r="H205" s="53">
        <v>0</v>
      </c>
      <c r="I205" s="53">
        <v>0</v>
      </c>
      <c r="J205" s="53">
        <v>0</v>
      </c>
      <c r="K205" s="53">
        <v>0</v>
      </c>
      <c r="L205" s="54">
        <v>0</v>
      </c>
      <c r="M205" s="55">
        <v>0</v>
      </c>
      <c r="N205" s="53">
        <v>0</v>
      </c>
      <c r="O205" s="53">
        <v>0</v>
      </c>
      <c r="P205" s="53">
        <v>5</v>
      </c>
      <c r="Q205" s="53">
        <v>0</v>
      </c>
      <c r="R205" s="53">
        <v>0</v>
      </c>
      <c r="S205" s="53">
        <v>0</v>
      </c>
      <c r="T205" s="53">
        <v>3.328890038958328</v>
      </c>
      <c r="U205" s="54">
        <v>200</v>
      </c>
      <c r="V205" s="56">
        <v>0.95</v>
      </c>
      <c r="W205" s="53">
        <v>0</v>
      </c>
      <c r="X205" s="53">
        <v>0</v>
      </c>
      <c r="Y205" s="53">
        <v>165</v>
      </c>
      <c r="Z205" s="53">
        <v>0</v>
      </c>
      <c r="AA205" s="53">
        <v>1</v>
      </c>
      <c r="AB205" s="55">
        <v>0</v>
      </c>
      <c r="AC205" s="51">
        <v>14.264121212121218</v>
      </c>
      <c r="AD205" s="51">
        <v>0.2252806545563969</v>
      </c>
      <c r="AE205" s="51">
        <v>8.9137510701670114E-2</v>
      </c>
      <c r="AF205" s="51">
        <v>8.611144231058205E-3</v>
      </c>
      <c r="AG205" s="51">
        <v>1.0628138961512783</v>
      </c>
      <c r="AH205" s="51">
        <v>2.4789603092266042E-2</v>
      </c>
      <c r="AI205" s="51">
        <v>2.6848418510695509</v>
      </c>
      <c r="AJ205" s="51">
        <v>5.3949491518269221E-2</v>
      </c>
      <c r="AK205" s="51">
        <v>0.53258425903792261</v>
      </c>
      <c r="AL205" s="53">
        <v>3.4016162566256544E-2</v>
      </c>
      <c r="AM205" s="51">
        <v>2.6848418510695509</v>
      </c>
      <c r="AN205" s="55">
        <v>5.3949491518269221E-2</v>
      </c>
      <c r="AP205" s="51">
        <v>191</v>
      </c>
      <c r="AQ205" s="52">
        <v>2.95</v>
      </c>
      <c r="AR205" s="53">
        <v>3.75</v>
      </c>
      <c r="AS205" s="53">
        <v>6.9999999999999982</v>
      </c>
      <c r="AT205" s="54">
        <v>0</v>
      </c>
      <c r="AU205" s="53">
        <v>0</v>
      </c>
      <c r="AV205" s="53">
        <v>0</v>
      </c>
      <c r="AW205" s="53">
        <v>0</v>
      </c>
      <c r="AX205" s="53">
        <v>0</v>
      </c>
      <c r="AY205" s="53">
        <v>0</v>
      </c>
      <c r="AZ205" s="53">
        <v>0</v>
      </c>
      <c r="BA205" s="54">
        <v>0</v>
      </c>
      <c r="BB205" s="55">
        <v>0</v>
      </c>
      <c r="BC205" s="53">
        <v>100</v>
      </c>
      <c r="BD205" s="53">
        <v>0</v>
      </c>
      <c r="BE205" s="53">
        <v>5</v>
      </c>
      <c r="BF205" s="53">
        <v>0</v>
      </c>
      <c r="BG205" s="53">
        <v>0</v>
      </c>
      <c r="BH205" s="53">
        <v>0</v>
      </c>
      <c r="BI205" s="53">
        <v>3.328890038958328</v>
      </c>
      <c r="BJ205" s="54">
        <v>200</v>
      </c>
      <c r="BK205" s="56">
        <v>0.95</v>
      </c>
      <c r="BL205" s="53">
        <v>0</v>
      </c>
      <c r="BM205" s="53">
        <v>0</v>
      </c>
      <c r="BN205" s="53">
        <v>165</v>
      </c>
      <c r="BO205" s="53">
        <v>0</v>
      </c>
      <c r="BP205" s="53">
        <v>1</v>
      </c>
      <c r="BQ205" s="55">
        <v>0</v>
      </c>
      <c r="BR205" s="51">
        <v>24.174575757575763</v>
      </c>
      <c r="BS205" s="51">
        <v>0.24910947496084673</v>
      </c>
      <c r="BT205" s="51">
        <v>0.11678012673772598</v>
      </c>
      <c r="BU205" s="51">
        <v>1.2986703036611369E-2</v>
      </c>
      <c r="BV205" s="51">
        <v>1.4746667616232492</v>
      </c>
      <c r="BW205" s="51">
        <v>4.37471785726724E-2</v>
      </c>
      <c r="BX205" s="51">
        <v>3.1629947788437316</v>
      </c>
      <c r="BY205" s="51">
        <v>4.3768002957882426E-2</v>
      </c>
      <c r="BZ205" s="51">
        <v>0.81987036206113983</v>
      </c>
      <c r="CA205" s="53">
        <v>3.3866908378559372E-2</v>
      </c>
      <c r="CB205" s="51">
        <v>3.1629947788437316</v>
      </c>
      <c r="CC205" s="55">
        <v>4.3768002957882426E-2</v>
      </c>
      <c r="CD205" s="53"/>
      <c r="CE205" s="53">
        <f t="shared" si="33"/>
        <v>5.1234753829797981</v>
      </c>
      <c r="CG205" s="75">
        <f t="shared" si="34"/>
        <v>0</v>
      </c>
      <c r="CH205" s="71">
        <f t="shared" si="35"/>
        <v>1</v>
      </c>
      <c r="CI205" s="72"/>
      <c r="CJ205" s="72" t="s">
        <v>48</v>
      </c>
      <c r="CK205" s="77" t="s">
        <v>73</v>
      </c>
      <c r="CL205" s="40"/>
      <c r="CM205" s="75">
        <f t="shared" si="36"/>
        <v>-0.41185286547197086</v>
      </c>
      <c r="CN205" s="72">
        <f t="shared" si="37"/>
        <v>0</v>
      </c>
      <c r="CO205" s="72"/>
      <c r="CP205" s="72" t="s">
        <v>48</v>
      </c>
      <c r="CQ205" s="77" t="s">
        <v>73</v>
      </c>
      <c r="CR205" s="40"/>
      <c r="CS205" s="75">
        <f t="shared" si="38"/>
        <v>-0.47815292777418072</v>
      </c>
      <c r="CT205" s="72">
        <f t="shared" si="39"/>
        <v>0</v>
      </c>
      <c r="CU205" s="72"/>
      <c r="CV205" s="72" t="s">
        <v>48</v>
      </c>
      <c r="CW205" s="77" t="s">
        <v>73</v>
      </c>
      <c r="CX205" s="40"/>
      <c r="CY205" s="75">
        <f t="shared" si="40"/>
        <v>-0.28728610302321722</v>
      </c>
      <c r="CZ205" s="72">
        <f t="shared" si="41"/>
        <v>0</v>
      </c>
      <c r="DA205" s="72"/>
      <c r="DB205" s="72" t="s">
        <v>48</v>
      </c>
      <c r="DC205" s="77" t="s">
        <v>73</v>
      </c>
      <c r="DD205" s="40"/>
      <c r="DE205" s="75">
        <f t="shared" si="42"/>
        <v>-0.47815292777418072</v>
      </c>
      <c r="DF205" s="72">
        <f t="shared" si="43"/>
        <v>0</v>
      </c>
      <c r="DG205" s="72"/>
      <c r="DH205" s="72" t="s">
        <v>48</v>
      </c>
      <c r="DI205" s="77" t="s">
        <v>73</v>
      </c>
      <c r="DK205" s="39">
        <v>5.1234753829797981</v>
      </c>
    </row>
    <row r="206" spans="1:115" x14ac:dyDescent="0.3">
      <c r="A206" s="51">
        <v>201</v>
      </c>
      <c r="B206" s="52">
        <v>2.95</v>
      </c>
      <c r="C206" s="53">
        <v>5.9166666666666661</v>
      </c>
      <c r="D206" s="53">
        <v>4.7142857142857135</v>
      </c>
      <c r="E206" s="54">
        <v>0</v>
      </c>
      <c r="F206" s="53">
        <v>0</v>
      </c>
      <c r="G206" s="53">
        <v>0</v>
      </c>
      <c r="H206" s="53">
        <v>0</v>
      </c>
      <c r="I206" s="53">
        <v>0</v>
      </c>
      <c r="J206" s="53">
        <v>0</v>
      </c>
      <c r="K206" s="53">
        <v>0</v>
      </c>
      <c r="L206" s="54">
        <v>0</v>
      </c>
      <c r="M206" s="55">
        <v>0</v>
      </c>
      <c r="N206" s="53">
        <v>0</v>
      </c>
      <c r="O206" s="53">
        <v>0</v>
      </c>
      <c r="P206" s="53">
        <v>5</v>
      </c>
      <c r="Q206" s="53">
        <v>0</v>
      </c>
      <c r="R206" s="53">
        <v>0</v>
      </c>
      <c r="S206" s="53">
        <v>0</v>
      </c>
      <c r="T206" s="53">
        <v>3.328890038958328</v>
      </c>
      <c r="U206" s="54">
        <v>200</v>
      </c>
      <c r="V206" s="56">
        <v>0.95</v>
      </c>
      <c r="W206" s="53">
        <v>5.0000000000000001E-3</v>
      </c>
      <c r="X206" s="53">
        <v>9.8597824922146103E-3</v>
      </c>
      <c r="Y206" s="53">
        <v>165</v>
      </c>
      <c r="Z206" s="53">
        <v>0</v>
      </c>
      <c r="AA206" s="53">
        <v>0.99996969696969695</v>
      </c>
      <c r="AB206" s="55">
        <v>5.9756257528573413E-5</v>
      </c>
      <c r="AC206" s="51">
        <v>15.266200295639319</v>
      </c>
      <c r="AD206" s="51">
        <v>0.2312615358677356</v>
      </c>
      <c r="AE206" s="51">
        <v>8.3865573741459393E-2</v>
      </c>
      <c r="AF206" s="51">
        <v>7.0311629736014795E-3</v>
      </c>
      <c r="AG206" s="51">
        <v>1.0721972039357466</v>
      </c>
      <c r="AH206" s="51">
        <v>2.8144876854485669E-2</v>
      </c>
      <c r="AI206" s="51">
        <v>2.7207078830172224</v>
      </c>
      <c r="AJ206" s="51">
        <v>6.0500411343345557E-2</v>
      </c>
      <c r="AK206" s="51">
        <v>0.56523345565455774</v>
      </c>
      <c r="AL206" s="53">
        <v>3.4506342669739787E-2</v>
      </c>
      <c r="AM206" s="51">
        <v>2.7252730272778973</v>
      </c>
      <c r="AN206" s="55">
        <v>6.3669598751789014E-2</v>
      </c>
      <c r="AP206" s="51">
        <v>201</v>
      </c>
      <c r="AQ206" s="52">
        <v>2.95</v>
      </c>
      <c r="AR206" s="53">
        <v>5.9166666666666661</v>
      </c>
      <c r="AS206" s="53">
        <v>4.7142857142857135</v>
      </c>
      <c r="AT206" s="54">
        <v>0</v>
      </c>
      <c r="AU206" s="53">
        <v>0</v>
      </c>
      <c r="AV206" s="53">
        <v>0</v>
      </c>
      <c r="AW206" s="53">
        <v>0</v>
      </c>
      <c r="AX206" s="53">
        <v>0</v>
      </c>
      <c r="AY206" s="53">
        <v>0</v>
      </c>
      <c r="AZ206" s="53">
        <v>0</v>
      </c>
      <c r="BA206" s="54">
        <v>0</v>
      </c>
      <c r="BB206" s="55">
        <v>0</v>
      </c>
      <c r="BC206" s="53">
        <v>100</v>
      </c>
      <c r="BD206" s="53">
        <v>0</v>
      </c>
      <c r="BE206" s="53">
        <v>5</v>
      </c>
      <c r="BF206" s="53">
        <v>0</v>
      </c>
      <c r="BG206" s="53">
        <v>0</v>
      </c>
      <c r="BH206" s="53">
        <v>0</v>
      </c>
      <c r="BI206" s="53">
        <v>3.328890038958328</v>
      </c>
      <c r="BJ206" s="54">
        <v>200</v>
      </c>
      <c r="BK206" s="56">
        <v>0.95</v>
      </c>
      <c r="BL206" s="53">
        <v>0</v>
      </c>
      <c r="BM206" s="53">
        <v>0</v>
      </c>
      <c r="BN206" s="53">
        <v>165</v>
      </c>
      <c r="BO206" s="53">
        <v>0</v>
      </c>
      <c r="BP206" s="53">
        <v>1</v>
      </c>
      <c r="BQ206" s="55">
        <v>0</v>
      </c>
      <c r="BR206" s="51">
        <v>24.041060606060622</v>
      </c>
      <c r="BS206" s="51">
        <v>0.25360222712831859</v>
      </c>
      <c r="BT206" s="51">
        <v>0.11661577304122185</v>
      </c>
      <c r="BU206" s="51">
        <v>1.3630132319021812E-2</v>
      </c>
      <c r="BV206" s="51">
        <v>1.4912479947829624</v>
      </c>
      <c r="BW206" s="51">
        <v>4.4325204893467349E-2</v>
      </c>
      <c r="BX206" s="51">
        <v>3.1633668361631937</v>
      </c>
      <c r="BY206" s="51">
        <v>4.3113455394206267E-2</v>
      </c>
      <c r="BZ206" s="51">
        <v>0.80590066900978952</v>
      </c>
      <c r="CA206" s="53">
        <v>3.3381397346043486E-2</v>
      </c>
      <c r="CB206" s="51">
        <v>3.1633668361631937</v>
      </c>
      <c r="CC206" s="55">
        <v>4.3113455394206267E-2</v>
      </c>
      <c r="CD206" s="53"/>
      <c r="CE206" s="53">
        <f t="shared" si="33"/>
        <v>5.2813688701753385</v>
      </c>
      <c r="CG206" s="75">
        <f t="shared" si="34"/>
        <v>-3.0303030303047152E-5</v>
      </c>
      <c r="CH206" s="71">
        <f t="shared" si="35"/>
        <v>1</v>
      </c>
      <c r="CI206" s="72"/>
      <c r="CJ206" s="72" t="s">
        <v>49</v>
      </c>
      <c r="CK206" s="78">
        <f>AVERAGE(CG424:CG426)</f>
        <v>-0.53383838383838433</v>
      </c>
      <c r="CL206" s="40"/>
      <c r="CM206" s="75">
        <f t="shared" si="36"/>
        <v>-0.41905079084721586</v>
      </c>
      <c r="CN206" s="72">
        <f t="shared" si="37"/>
        <v>0</v>
      </c>
      <c r="CO206" s="72"/>
      <c r="CP206" s="72" t="s">
        <v>49</v>
      </c>
      <c r="CQ206" s="78">
        <f>AVERAGE(CM424:CM426)</f>
        <v>0.55705289485446585</v>
      </c>
      <c r="CR206" s="40"/>
      <c r="CS206" s="75">
        <f t="shared" si="38"/>
        <v>-0.44265895314597126</v>
      </c>
      <c r="CT206" s="72">
        <f t="shared" si="39"/>
        <v>0</v>
      </c>
      <c r="CU206" s="72"/>
      <c r="CV206" s="72" t="s">
        <v>49</v>
      </c>
      <c r="CW206" s="78">
        <f>AVERAGE(CS424:CS426)</f>
        <v>0.15610808514413496</v>
      </c>
      <c r="CX206" s="40"/>
      <c r="CY206" s="75">
        <f t="shared" si="40"/>
        <v>-0.24066721335523178</v>
      </c>
      <c r="CZ206" s="72">
        <f t="shared" si="41"/>
        <v>0</v>
      </c>
      <c r="DA206" s="72"/>
      <c r="DB206" s="72" t="s">
        <v>49</v>
      </c>
      <c r="DC206" s="78">
        <f>AVERAGE(CY424:CY426)</f>
        <v>33.810620592689418</v>
      </c>
      <c r="DD206" s="40"/>
      <c r="DE206" s="75">
        <f t="shared" si="42"/>
        <v>-0.43809380888529637</v>
      </c>
      <c r="DF206" s="72">
        <f t="shared" si="43"/>
        <v>0</v>
      </c>
      <c r="DG206" s="72"/>
      <c r="DH206" s="72" t="s">
        <v>49</v>
      </c>
      <c r="DI206" s="78">
        <f>AVERAGE(DE424:DE426)</f>
        <v>37.090494923941641</v>
      </c>
      <c r="DK206" s="39">
        <v>5.2813688701753385</v>
      </c>
    </row>
    <row r="207" spans="1:115" x14ac:dyDescent="0.3">
      <c r="A207" s="51">
        <v>196</v>
      </c>
      <c r="B207" s="52">
        <v>2.95</v>
      </c>
      <c r="C207" s="53">
        <v>4.833333333333333</v>
      </c>
      <c r="D207" s="53">
        <v>5.8571428571428559</v>
      </c>
      <c r="E207" s="54">
        <v>0</v>
      </c>
      <c r="F207" s="53">
        <v>0</v>
      </c>
      <c r="G207" s="53">
        <v>0</v>
      </c>
      <c r="H207" s="53">
        <v>0</v>
      </c>
      <c r="I207" s="53">
        <v>0</v>
      </c>
      <c r="J207" s="53">
        <v>0</v>
      </c>
      <c r="K207" s="53">
        <v>0</v>
      </c>
      <c r="L207" s="54">
        <v>0</v>
      </c>
      <c r="M207" s="55">
        <v>0</v>
      </c>
      <c r="N207" s="53">
        <v>0</v>
      </c>
      <c r="O207" s="53">
        <v>0</v>
      </c>
      <c r="P207" s="53">
        <v>5</v>
      </c>
      <c r="Q207" s="53">
        <v>0</v>
      </c>
      <c r="R207" s="53">
        <v>0</v>
      </c>
      <c r="S207" s="53">
        <v>0</v>
      </c>
      <c r="T207" s="53">
        <v>3.328890038958328</v>
      </c>
      <c r="U207" s="54">
        <v>200</v>
      </c>
      <c r="V207" s="56">
        <v>0.95</v>
      </c>
      <c r="W207" s="53">
        <v>0</v>
      </c>
      <c r="X207" s="53">
        <v>0</v>
      </c>
      <c r="Y207" s="53">
        <v>165</v>
      </c>
      <c r="Z207" s="53">
        <v>0</v>
      </c>
      <c r="AA207" s="53">
        <v>1</v>
      </c>
      <c r="AB207" s="55">
        <v>0</v>
      </c>
      <c r="AC207" s="51">
        <v>15.123121212121212</v>
      </c>
      <c r="AD207" s="51">
        <v>0.24605442648780673</v>
      </c>
      <c r="AE207" s="51">
        <v>9.5518837676309171E-2</v>
      </c>
      <c r="AF207" s="51">
        <v>8.9162079755911172E-3</v>
      </c>
      <c r="AG207" s="51">
        <v>1.1109388386160024</v>
      </c>
      <c r="AH207" s="51">
        <v>2.8841964401375906E-2</v>
      </c>
      <c r="AI207" s="51">
        <v>2.7760139915135849</v>
      </c>
      <c r="AJ207" s="51">
        <v>5.9614974276348265E-2</v>
      </c>
      <c r="AK207" s="51">
        <v>0.54691935133242564</v>
      </c>
      <c r="AL207" s="53">
        <v>3.6146567872042748E-2</v>
      </c>
      <c r="AM207" s="51">
        <v>2.7760139915135849</v>
      </c>
      <c r="AN207" s="55">
        <v>5.9614974276348265E-2</v>
      </c>
      <c r="AP207" s="51">
        <v>196</v>
      </c>
      <c r="AQ207" s="52">
        <v>2.95</v>
      </c>
      <c r="AR207" s="53">
        <v>4.833333333333333</v>
      </c>
      <c r="AS207" s="53">
        <v>5.8571428571428559</v>
      </c>
      <c r="AT207" s="54">
        <v>0</v>
      </c>
      <c r="AU207" s="53">
        <v>0</v>
      </c>
      <c r="AV207" s="53">
        <v>0</v>
      </c>
      <c r="AW207" s="53">
        <v>0</v>
      </c>
      <c r="AX207" s="53">
        <v>0</v>
      </c>
      <c r="AY207" s="53">
        <v>0</v>
      </c>
      <c r="AZ207" s="53">
        <v>0</v>
      </c>
      <c r="BA207" s="54">
        <v>0</v>
      </c>
      <c r="BB207" s="55">
        <v>0</v>
      </c>
      <c r="BC207" s="53">
        <v>100</v>
      </c>
      <c r="BD207" s="53">
        <v>0</v>
      </c>
      <c r="BE207" s="53">
        <v>5</v>
      </c>
      <c r="BF207" s="53">
        <v>0</v>
      </c>
      <c r="BG207" s="53">
        <v>0</v>
      </c>
      <c r="BH207" s="53">
        <v>0</v>
      </c>
      <c r="BI207" s="53">
        <v>3.328890038958328</v>
      </c>
      <c r="BJ207" s="54">
        <v>200</v>
      </c>
      <c r="BK207" s="56">
        <v>0.95</v>
      </c>
      <c r="BL207" s="53">
        <v>0</v>
      </c>
      <c r="BM207" s="53">
        <v>0</v>
      </c>
      <c r="BN207" s="53">
        <v>165</v>
      </c>
      <c r="BO207" s="53">
        <v>0</v>
      </c>
      <c r="BP207" s="53">
        <v>1</v>
      </c>
      <c r="BQ207" s="55">
        <v>0</v>
      </c>
      <c r="BR207" s="51">
        <v>24.140606060606068</v>
      </c>
      <c r="BS207" s="51">
        <v>0.25348935482873591</v>
      </c>
      <c r="BT207" s="51">
        <v>0.11827527677563354</v>
      </c>
      <c r="BU207" s="51">
        <v>1.3268458539178357E-2</v>
      </c>
      <c r="BV207" s="51">
        <v>1.4779756860591138</v>
      </c>
      <c r="BW207" s="51">
        <v>4.4576496410254039E-2</v>
      </c>
      <c r="BX207" s="51">
        <v>3.1535649934617807</v>
      </c>
      <c r="BY207" s="51">
        <v>4.4970111837692714E-2</v>
      </c>
      <c r="BZ207" s="51">
        <v>0.82807287345799674</v>
      </c>
      <c r="CA207" s="53">
        <v>3.4345318007296989E-2</v>
      </c>
      <c r="CB207" s="51">
        <v>3.1535649934617807</v>
      </c>
      <c r="CC207" s="55">
        <v>4.4970111837692714E-2</v>
      </c>
      <c r="CD207" s="53"/>
      <c r="CE207" s="53">
        <f t="shared" si="33"/>
        <v>5.320669488844783</v>
      </c>
      <c r="CG207" s="75">
        <f t="shared" si="34"/>
        <v>0</v>
      </c>
      <c r="CH207" s="71">
        <f t="shared" si="35"/>
        <v>1</v>
      </c>
      <c r="CI207" s="72"/>
      <c r="CJ207" s="72" t="s">
        <v>50</v>
      </c>
      <c r="CK207" s="78">
        <f>AVERAGE(CG427:CG432)</f>
        <v>-4.3939393939390241E-3</v>
      </c>
      <c r="CL207" s="40"/>
      <c r="CM207" s="75">
        <f t="shared" si="36"/>
        <v>-0.36703684744311138</v>
      </c>
      <c r="CN207" s="72">
        <f t="shared" si="37"/>
        <v>0</v>
      </c>
      <c r="CO207" s="72"/>
      <c r="CP207" s="72" t="s">
        <v>50</v>
      </c>
      <c r="CQ207" s="78">
        <f>AVERAGE(CM427:CM432)</f>
        <v>0.18655340243089802</v>
      </c>
      <c r="CR207" s="40"/>
      <c r="CS207" s="75">
        <f t="shared" si="38"/>
        <v>-0.3775510019481958</v>
      </c>
      <c r="CT207" s="72">
        <f t="shared" si="39"/>
        <v>0</v>
      </c>
      <c r="CU207" s="72"/>
      <c r="CV207" s="72" t="s">
        <v>50</v>
      </c>
      <c r="CW207" s="78">
        <f>AVERAGE(CS427:CS432)</f>
        <v>0.3114477116594041</v>
      </c>
      <c r="CX207" s="40"/>
      <c r="CY207" s="75">
        <f t="shared" si="40"/>
        <v>-0.2811535221255711</v>
      </c>
      <c r="CZ207" s="72">
        <f t="shared" si="41"/>
        <v>0</v>
      </c>
      <c r="DA207" s="72"/>
      <c r="DB207" s="72" t="s">
        <v>50</v>
      </c>
      <c r="DC207" s="78">
        <f>AVERAGE(CY427:CY432)</f>
        <v>0.24070456174008026</v>
      </c>
      <c r="DD207" s="40"/>
      <c r="DE207" s="75">
        <f t="shared" si="42"/>
        <v>-0.3775510019481958</v>
      </c>
      <c r="DF207" s="72">
        <f t="shared" si="43"/>
        <v>0</v>
      </c>
      <c r="DG207" s="72"/>
      <c r="DH207" s="72" t="s">
        <v>50</v>
      </c>
      <c r="DI207" s="78">
        <f>AVERAGE(DE427:DE432)</f>
        <v>0.53959584529518922</v>
      </c>
      <c r="DK207" s="39">
        <v>5.320669488844783</v>
      </c>
    </row>
    <row r="208" spans="1:115" x14ac:dyDescent="0.3">
      <c r="A208" s="51">
        <v>208</v>
      </c>
      <c r="B208" s="52">
        <v>2.95</v>
      </c>
      <c r="C208" s="53">
        <v>6.9999999999999991</v>
      </c>
      <c r="D208" s="53">
        <v>4.7142857142857135</v>
      </c>
      <c r="E208" s="54">
        <v>0</v>
      </c>
      <c r="F208" s="53">
        <v>0</v>
      </c>
      <c r="G208" s="53">
        <v>0</v>
      </c>
      <c r="H208" s="53">
        <v>0</v>
      </c>
      <c r="I208" s="53">
        <v>0</v>
      </c>
      <c r="J208" s="53">
        <v>0</v>
      </c>
      <c r="K208" s="53">
        <v>0</v>
      </c>
      <c r="L208" s="54">
        <v>0</v>
      </c>
      <c r="M208" s="55">
        <v>0</v>
      </c>
      <c r="N208" s="53">
        <v>0</v>
      </c>
      <c r="O208" s="53">
        <v>0</v>
      </c>
      <c r="P208" s="53">
        <v>5</v>
      </c>
      <c r="Q208" s="53">
        <v>0</v>
      </c>
      <c r="R208" s="53">
        <v>0</v>
      </c>
      <c r="S208" s="53">
        <v>0</v>
      </c>
      <c r="T208" s="53">
        <v>3.328890038958328</v>
      </c>
      <c r="U208" s="54">
        <v>200</v>
      </c>
      <c r="V208" s="56">
        <v>0.95</v>
      </c>
      <c r="W208" s="53">
        <v>0</v>
      </c>
      <c r="X208" s="53">
        <v>0</v>
      </c>
      <c r="Y208" s="53">
        <v>165</v>
      </c>
      <c r="Z208" s="53">
        <v>0</v>
      </c>
      <c r="AA208" s="53">
        <v>1</v>
      </c>
      <c r="AB208" s="55">
        <v>0</v>
      </c>
      <c r="AC208" s="51">
        <v>17.679060606060613</v>
      </c>
      <c r="AD208" s="51">
        <v>0.21804389823513515</v>
      </c>
      <c r="AE208" s="51">
        <v>8.9507322850240628E-2</v>
      </c>
      <c r="AF208" s="51">
        <v>8.4408194264778379E-3</v>
      </c>
      <c r="AG208" s="51">
        <v>1.1577084194142135</v>
      </c>
      <c r="AH208" s="51">
        <v>3.0462222621731056E-2</v>
      </c>
      <c r="AI208" s="51">
        <v>2.8884954652289059</v>
      </c>
      <c r="AJ208" s="51">
        <v>5.2190182941438713E-2</v>
      </c>
      <c r="AK208" s="51">
        <v>0.61570394927206629</v>
      </c>
      <c r="AL208" s="53">
        <v>3.7041974386685952E-2</v>
      </c>
      <c r="AM208" s="51">
        <v>2.8884954652289059</v>
      </c>
      <c r="AN208" s="55">
        <v>5.2190182941438713E-2</v>
      </c>
      <c r="AP208" s="51">
        <v>208</v>
      </c>
      <c r="AQ208" s="52">
        <v>2.95</v>
      </c>
      <c r="AR208" s="53">
        <v>6.9999999999999991</v>
      </c>
      <c r="AS208" s="53">
        <v>4.7142857142857135</v>
      </c>
      <c r="AT208" s="54">
        <v>0</v>
      </c>
      <c r="AU208" s="53">
        <v>0</v>
      </c>
      <c r="AV208" s="53">
        <v>0</v>
      </c>
      <c r="AW208" s="53">
        <v>0</v>
      </c>
      <c r="AX208" s="53">
        <v>0</v>
      </c>
      <c r="AY208" s="53">
        <v>0</v>
      </c>
      <c r="AZ208" s="53">
        <v>0</v>
      </c>
      <c r="BA208" s="54">
        <v>0</v>
      </c>
      <c r="BB208" s="55">
        <v>0</v>
      </c>
      <c r="BC208" s="53">
        <v>100</v>
      </c>
      <c r="BD208" s="53">
        <v>0</v>
      </c>
      <c r="BE208" s="53">
        <v>5</v>
      </c>
      <c r="BF208" s="53">
        <v>0</v>
      </c>
      <c r="BG208" s="53">
        <v>0</v>
      </c>
      <c r="BH208" s="53">
        <v>0</v>
      </c>
      <c r="BI208" s="53">
        <v>3.328890038958328</v>
      </c>
      <c r="BJ208" s="54">
        <v>200</v>
      </c>
      <c r="BK208" s="56">
        <v>0.95</v>
      </c>
      <c r="BL208" s="53">
        <v>0</v>
      </c>
      <c r="BM208" s="53">
        <v>0</v>
      </c>
      <c r="BN208" s="53">
        <v>165</v>
      </c>
      <c r="BO208" s="53">
        <v>0</v>
      </c>
      <c r="BP208" s="53">
        <v>1</v>
      </c>
      <c r="BQ208" s="55">
        <v>0</v>
      </c>
      <c r="BR208" s="51">
        <v>26.927696969696967</v>
      </c>
      <c r="BS208" s="51">
        <v>0.2153449017996695</v>
      </c>
      <c r="BT208" s="51">
        <v>0.10682921846926582</v>
      </c>
      <c r="BU208" s="51">
        <v>1.0480772512375123E-2</v>
      </c>
      <c r="BV208" s="51">
        <v>1.5122525155029953</v>
      </c>
      <c r="BW208" s="51">
        <v>4.5050449090813786E-2</v>
      </c>
      <c r="BX208" s="51">
        <v>3.2922159346391853</v>
      </c>
      <c r="BY208" s="51">
        <v>4.0962449056066684E-2</v>
      </c>
      <c r="BZ208" s="51">
        <v>0.87662794422264101</v>
      </c>
      <c r="CA208" s="53">
        <v>3.3770342286052912E-2</v>
      </c>
      <c r="CB208" s="51">
        <v>3.2922159346391853</v>
      </c>
      <c r="CC208" s="55">
        <v>4.0962449056066684E-2</v>
      </c>
      <c r="CD208" s="53"/>
      <c r="CE208" s="53">
        <f t="shared" si="33"/>
        <v>5.7445626465380277</v>
      </c>
      <c r="CG208" s="75">
        <f t="shared" si="34"/>
        <v>0</v>
      </c>
      <c r="CH208" s="71">
        <f t="shared" si="35"/>
        <v>1</v>
      </c>
      <c r="CI208" s="72"/>
      <c r="CJ208" s="72" t="s">
        <v>51</v>
      </c>
      <c r="CK208" s="78">
        <f>AVERAGE(CG433)</f>
        <v>-3.0303030303047152E-5</v>
      </c>
      <c r="CL208" s="40"/>
      <c r="CM208" s="75">
        <f t="shared" si="36"/>
        <v>-0.35454409608878179</v>
      </c>
      <c r="CN208" s="72">
        <f t="shared" si="37"/>
        <v>0</v>
      </c>
      <c r="CO208" s="72"/>
      <c r="CP208" s="72" t="s">
        <v>51</v>
      </c>
      <c r="CQ208" s="78">
        <f>AVERAGE(CM433)</f>
        <v>6.8506990449104854E-2</v>
      </c>
      <c r="CR208" s="40"/>
      <c r="CS208" s="75">
        <f t="shared" si="38"/>
        <v>-0.40372046941027939</v>
      </c>
      <c r="CT208" s="72">
        <f t="shared" si="39"/>
        <v>0</v>
      </c>
      <c r="CU208" s="72"/>
      <c r="CV208" s="72" t="s">
        <v>51</v>
      </c>
      <c r="CW208" s="78">
        <f>AVERAGE(CS433)</f>
        <v>0.10889309458744589</v>
      </c>
      <c r="CX208" s="40"/>
      <c r="CY208" s="75">
        <f t="shared" si="40"/>
        <v>-0.26092399495057472</v>
      </c>
      <c r="CZ208" s="72">
        <f t="shared" si="41"/>
        <v>0</v>
      </c>
      <c r="DA208" s="72"/>
      <c r="DB208" s="72" t="s">
        <v>51</v>
      </c>
      <c r="DC208" s="78">
        <f>AVERAGE(CY433)</f>
        <v>4.4427413569679525E-2</v>
      </c>
      <c r="DD208" s="40"/>
      <c r="DE208" s="75">
        <f t="shared" si="42"/>
        <v>-0.40372046941027939</v>
      </c>
      <c r="DF208" s="72">
        <f t="shared" si="43"/>
        <v>0</v>
      </c>
      <c r="DG208" s="72"/>
      <c r="DH208" s="72" t="s">
        <v>51</v>
      </c>
      <c r="DI208" s="78">
        <f>AVERAGE(DE433)</f>
        <v>0.11507343447494478</v>
      </c>
      <c r="DK208" s="39">
        <v>5.7445626465380277</v>
      </c>
    </row>
    <row r="209" spans="1:115" x14ac:dyDescent="0.3">
      <c r="A209" s="51">
        <v>197</v>
      </c>
      <c r="B209" s="52">
        <v>2.95</v>
      </c>
      <c r="C209" s="53">
        <v>4.833333333333333</v>
      </c>
      <c r="D209" s="53">
        <v>6.9999999999999982</v>
      </c>
      <c r="E209" s="54">
        <v>0</v>
      </c>
      <c r="F209" s="53">
        <v>0</v>
      </c>
      <c r="G209" s="53">
        <v>0</v>
      </c>
      <c r="H209" s="53">
        <v>0</v>
      </c>
      <c r="I209" s="53">
        <v>0</v>
      </c>
      <c r="J209" s="53">
        <v>0</v>
      </c>
      <c r="K209" s="53">
        <v>0</v>
      </c>
      <c r="L209" s="54">
        <v>0</v>
      </c>
      <c r="M209" s="55">
        <v>0</v>
      </c>
      <c r="N209" s="53">
        <v>0</v>
      </c>
      <c r="O209" s="53">
        <v>0</v>
      </c>
      <c r="P209" s="53">
        <v>5</v>
      </c>
      <c r="Q209" s="53">
        <v>0</v>
      </c>
      <c r="R209" s="53">
        <v>0</v>
      </c>
      <c r="S209" s="53">
        <v>0</v>
      </c>
      <c r="T209" s="53">
        <v>3.328890038958328</v>
      </c>
      <c r="U209" s="54">
        <v>200</v>
      </c>
      <c r="V209" s="56">
        <v>0.95</v>
      </c>
      <c r="W209" s="53">
        <v>0</v>
      </c>
      <c r="X209" s="53">
        <v>0</v>
      </c>
      <c r="Y209" s="53">
        <v>165</v>
      </c>
      <c r="Z209" s="53">
        <v>0</v>
      </c>
      <c r="AA209" s="53">
        <v>1</v>
      </c>
      <c r="AB209" s="55">
        <v>0</v>
      </c>
      <c r="AC209" s="51">
        <v>17.762606060606071</v>
      </c>
      <c r="AD209" s="51">
        <v>0.22814855630248307</v>
      </c>
      <c r="AE209" s="51">
        <v>9.7196670720118408E-2</v>
      </c>
      <c r="AF209" s="51">
        <v>9.0833040416603995E-3</v>
      </c>
      <c r="AG209" s="51">
        <v>1.2081248796722872</v>
      </c>
      <c r="AH209" s="51">
        <v>3.1693856276210776E-2</v>
      </c>
      <c r="AI209" s="51">
        <v>2.9167563740510682</v>
      </c>
      <c r="AJ209" s="51">
        <v>5.432308996846489E-2</v>
      </c>
      <c r="AK209" s="51">
        <v>0.62122402969406476</v>
      </c>
      <c r="AL209" s="53">
        <v>3.7590069794679978E-2</v>
      </c>
      <c r="AM209" s="51">
        <v>2.9167563740510682</v>
      </c>
      <c r="AN209" s="55">
        <v>5.432308996846489E-2</v>
      </c>
      <c r="AP209" s="51">
        <v>197</v>
      </c>
      <c r="AQ209" s="52">
        <v>2.95</v>
      </c>
      <c r="AR209" s="53">
        <v>4.833333333333333</v>
      </c>
      <c r="AS209" s="53">
        <v>6.9999999999999982</v>
      </c>
      <c r="AT209" s="54">
        <v>0</v>
      </c>
      <c r="AU209" s="53">
        <v>0</v>
      </c>
      <c r="AV209" s="53">
        <v>0</v>
      </c>
      <c r="AW209" s="53">
        <v>0</v>
      </c>
      <c r="AX209" s="53">
        <v>0</v>
      </c>
      <c r="AY209" s="53">
        <v>0</v>
      </c>
      <c r="AZ209" s="53">
        <v>0</v>
      </c>
      <c r="BA209" s="54">
        <v>0</v>
      </c>
      <c r="BB209" s="55">
        <v>0</v>
      </c>
      <c r="BC209" s="53">
        <v>100</v>
      </c>
      <c r="BD209" s="53">
        <v>0</v>
      </c>
      <c r="BE209" s="53">
        <v>5</v>
      </c>
      <c r="BF209" s="53">
        <v>0</v>
      </c>
      <c r="BG209" s="53">
        <v>0</v>
      </c>
      <c r="BH209" s="53">
        <v>0</v>
      </c>
      <c r="BI209" s="53">
        <v>3.328890038958328</v>
      </c>
      <c r="BJ209" s="54">
        <v>200</v>
      </c>
      <c r="BK209" s="56">
        <v>0.95</v>
      </c>
      <c r="BL209" s="53">
        <v>0</v>
      </c>
      <c r="BM209" s="53">
        <v>0</v>
      </c>
      <c r="BN209" s="53">
        <v>165</v>
      </c>
      <c r="BO209" s="53">
        <v>0</v>
      </c>
      <c r="BP209" s="53">
        <v>1</v>
      </c>
      <c r="BQ209" s="55">
        <v>0</v>
      </c>
      <c r="BR209" s="51">
        <v>26.899666666666672</v>
      </c>
      <c r="BS209" s="51">
        <v>0.22623144096520889</v>
      </c>
      <c r="BT209" s="51">
        <v>0.11525293172336964</v>
      </c>
      <c r="BU209" s="51">
        <v>1.2652563772377395E-2</v>
      </c>
      <c r="BV209" s="51">
        <v>1.5147367767990243</v>
      </c>
      <c r="BW209" s="51">
        <v>4.6265768901236591E-2</v>
      </c>
      <c r="BX209" s="51">
        <v>3.3074875598268823</v>
      </c>
      <c r="BY209" s="51">
        <v>4.0352415504002689E-2</v>
      </c>
      <c r="BZ209" s="51">
        <v>0.85719937095433085</v>
      </c>
      <c r="CA209" s="53">
        <v>3.433111219404146E-2</v>
      </c>
      <c r="CB209" s="51">
        <v>3.3074875598268823</v>
      </c>
      <c r="CC209" s="55">
        <v>4.0352415504002689E-2</v>
      </c>
      <c r="CD209" s="53"/>
      <c r="CE209" s="53">
        <f t="shared" si="33"/>
        <v>5.8166427888717145</v>
      </c>
      <c r="CG209" s="75">
        <f t="shared" si="34"/>
        <v>0</v>
      </c>
      <c r="CH209" s="71">
        <f t="shared" si="35"/>
        <v>1</v>
      </c>
      <c r="CI209" s="72"/>
      <c r="CJ209" s="72" t="s">
        <v>52</v>
      </c>
      <c r="CK209" s="78">
        <f>AVERAGE(CG434:CG438)</f>
        <v>-1.2121212121196657E-5</v>
      </c>
      <c r="CL209" s="40"/>
      <c r="CM209" s="75">
        <f t="shared" si="36"/>
        <v>-0.30661189712673709</v>
      </c>
      <c r="CN209" s="72">
        <f t="shared" si="37"/>
        <v>0</v>
      </c>
      <c r="CO209" s="72"/>
      <c r="CP209" s="72" t="s">
        <v>52</v>
      </c>
      <c r="CQ209" s="78">
        <f>AVERAGE(CM434:CM438)</f>
        <v>3.1605777210622243E-2</v>
      </c>
      <c r="CR209" s="40"/>
      <c r="CS209" s="75">
        <f t="shared" si="38"/>
        <v>-0.39073118577581401</v>
      </c>
      <c r="CT209" s="72">
        <f t="shared" si="39"/>
        <v>0</v>
      </c>
      <c r="CU209" s="72"/>
      <c r="CV209" s="72" t="s">
        <v>52</v>
      </c>
      <c r="CW209" s="78">
        <f>AVERAGE(CS434:CS438)</f>
        <v>8.0691665709971147E-2</v>
      </c>
      <c r="CX209" s="40"/>
      <c r="CY209" s="75">
        <f t="shared" si="40"/>
        <v>-0.23597534126026609</v>
      </c>
      <c r="CZ209" s="72">
        <f t="shared" si="41"/>
        <v>0</v>
      </c>
      <c r="DA209" s="72"/>
      <c r="DB209" s="72" t="s">
        <v>52</v>
      </c>
      <c r="DC209" s="78">
        <f>AVERAGE(CY434:CY438)</f>
        <v>-7.6432817360866614E-2</v>
      </c>
      <c r="DD209" s="40"/>
      <c r="DE209" s="75">
        <f t="shared" si="42"/>
        <v>-0.39073118577581401</v>
      </c>
      <c r="DF209" s="72">
        <f t="shared" si="43"/>
        <v>0</v>
      </c>
      <c r="DG209" s="72"/>
      <c r="DH209" s="72" t="s">
        <v>52</v>
      </c>
      <c r="DI209" s="78">
        <f>AVERAGE(DE434:DE438)</f>
        <v>8.1085553706264177E-2</v>
      </c>
      <c r="DK209" s="39">
        <v>5.8166427888717145</v>
      </c>
    </row>
    <row r="210" spans="1:115" x14ac:dyDescent="0.3">
      <c r="A210" s="51">
        <v>202</v>
      </c>
      <c r="B210" s="52">
        <v>2.95</v>
      </c>
      <c r="C210" s="53">
        <v>5.9166666666666661</v>
      </c>
      <c r="D210" s="53">
        <v>5.8571428571428559</v>
      </c>
      <c r="E210" s="54">
        <v>0</v>
      </c>
      <c r="F210" s="53">
        <v>0</v>
      </c>
      <c r="G210" s="53">
        <v>0</v>
      </c>
      <c r="H210" s="53">
        <v>0</v>
      </c>
      <c r="I210" s="53">
        <v>0</v>
      </c>
      <c r="J210" s="53">
        <v>0</v>
      </c>
      <c r="K210" s="53">
        <v>0</v>
      </c>
      <c r="L210" s="54">
        <v>0</v>
      </c>
      <c r="M210" s="55">
        <v>0</v>
      </c>
      <c r="N210" s="53">
        <v>0</v>
      </c>
      <c r="O210" s="53">
        <v>0</v>
      </c>
      <c r="P210" s="53">
        <v>5</v>
      </c>
      <c r="Q210" s="53">
        <v>0</v>
      </c>
      <c r="R210" s="53">
        <v>0</v>
      </c>
      <c r="S210" s="53">
        <v>0</v>
      </c>
      <c r="T210" s="53">
        <v>3.328890038958328</v>
      </c>
      <c r="U210" s="54">
        <v>200</v>
      </c>
      <c r="V210" s="56">
        <v>0.95</v>
      </c>
      <c r="W210" s="53">
        <v>0</v>
      </c>
      <c r="X210" s="53">
        <v>0</v>
      </c>
      <c r="Y210" s="53">
        <v>165</v>
      </c>
      <c r="Z210" s="53">
        <v>0</v>
      </c>
      <c r="AA210" s="53">
        <v>1</v>
      </c>
      <c r="AB210" s="55">
        <v>0</v>
      </c>
      <c r="AC210" s="51">
        <v>18.138000000000002</v>
      </c>
      <c r="AD210" s="51">
        <v>0.23665796277693296</v>
      </c>
      <c r="AE210" s="51">
        <v>9.2240578898247133E-2</v>
      </c>
      <c r="AF210" s="51">
        <v>8.9793376870644075E-3</v>
      </c>
      <c r="AG210" s="51">
        <v>1.2121829108257451</v>
      </c>
      <c r="AH210" s="51">
        <v>3.2204490667417353E-2</v>
      </c>
      <c r="AI210" s="51">
        <v>2.9393058593379395</v>
      </c>
      <c r="AJ210" s="51">
        <v>5.511539169624112E-2</v>
      </c>
      <c r="AK210" s="51">
        <v>0.6229164614399556</v>
      </c>
      <c r="AL210" s="53">
        <v>3.608722274911913E-2</v>
      </c>
      <c r="AM210" s="51">
        <v>2.9393058593379395</v>
      </c>
      <c r="AN210" s="55">
        <v>5.511539169624112E-2</v>
      </c>
      <c r="AP210" s="51">
        <v>202</v>
      </c>
      <c r="AQ210" s="52">
        <v>2.95</v>
      </c>
      <c r="AR210" s="53">
        <v>5.9166666666666661</v>
      </c>
      <c r="AS210" s="53">
        <v>5.8571428571428559</v>
      </c>
      <c r="AT210" s="54">
        <v>0</v>
      </c>
      <c r="AU210" s="53">
        <v>0</v>
      </c>
      <c r="AV210" s="53">
        <v>0</v>
      </c>
      <c r="AW210" s="53">
        <v>0</v>
      </c>
      <c r="AX210" s="53">
        <v>0</v>
      </c>
      <c r="AY210" s="53">
        <v>0</v>
      </c>
      <c r="AZ210" s="53">
        <v>0</v>
      </c>
      <c r="BA210" s="54">
        <v>0</v>
      </c>
      <c r="BB210" s="55">
        <v>0</v>
      </c>
      <c r="BC210" s="53">
        <v>100</v>
      </c>
      <c r="BD210" s="53">
        <v>0</v>
      </c>
      <c r="BE210" s="53">
        <v>5</v>
      </c>
      <c r="BF210" s="53">
        <v>0</v>
      </c>
      <c r="BG210" s="53">
        <v>0</v>
      </c>
      <c r="BH210" s="53">
        <v>0</v>
      </c>
      <c r="BI210" s="53">
        <v>3.328890038958328</v>
      </c>
      <c r="BJ210" s="54">
        <v>200</v>
      </c>
      <c r="BK210" s="56">
        <v>0.95</v>
      </c>
      <c r="BL210" s="53">
        <v>0</v>
      </c>
      <c r="BM210" s="53">
        <v>0</v>
      </c>
      <c r="BN210" s="53">
        <v>165</v>
      </c>
      <c r="BO210" s="53">
        <v>0</v>
      </c>
      <c r="BP210" s="53">
        <v>1</v>
      </c>
      <c r="BQ210" s="55">
        <v>0</v>
      </c>
      <c r="BR210" s="51">
        <v>28.43175757575758</v>
      </c>
      <c r="BS210" s="51">
        <v>0.19985892568101168</v>
      </c>
      <c r="BT210" s="51">
        <v>0.12866337404811051</v>
      </c>
      <c r="BU210" s="51">
        <v>1.3898484448702729E-2</v>
      </c>
      <c r="BV210" s="51">
        <v>1.5910063974314483</v>
      </c>
      <c r="BW210" s="51">
        <v>4.8102589810380431E-2</v>
      </c>
      <c r="BX210" s="51">
        <v>3.4238523363013771</v>
      </c>
      <c r="BY210" s="51">
        <v>3.9557087099423897E-2</v>
      </c>
      <c r="BZ210" s="51">
        <v>0.95150706865938584</v>
      </c>
      <c r="CA210" s="53">
        <v>3.5564035105933277E-2</v>
      </c>
      <c r="CB210" s="51">
        <v>3.4238523363013771</v>
      </c>
      <c r="CC210" s="55">
        <v>3.9557087099423897E-2</v>
      </c>
      <c r="CD210" s="53"/>
      <c r="CE210" s="53">
        <f t="shared" si="33"/>
        <v>5.886829529106639</v>
      </c>
      <c r="CG210" s="75">
        <f t="shared" si="34"/>
        <v>0</v>
      </c>
      <c r="CH210" s="71">
        <f t="shared" si="35"/>
        <v>1</v>
      </c>
      <c r="CI210" s="72"/>
      <c r="CJ210" s="72" t="s">
        <v>53</v>
      </c>
      <c r="CK210" s="78">
        <f>AVERAGE(CG439:CG442)</f>
        <v>0</v>
      </c>
      <c r="CL210" s="40"/>
      <c r="CM210" s="75">
        <f t="shared" si="36"/>
        <v>-0.3788234866057032</v>
      </c>
      <c r="CN210" s="72">
        <f t="shared" si="37"/>
        <v>0</v>
      </c>
      <c r="CO210" s="72"/>
      <c r="CP210" s="72" t="s">
        <v>53</v>
      </c>
      <c r="CQ210" s="78">
        <f>AVERAGE(CM439:CM442)</f>
        <v>-7.3152683105677296E-2</v>
      </c>
      <c r="CR210" s="40"/>
      <c r="CS210" s="75">
        <f t="shared" si="38"/>
        <v>-0.48454647696343756</v>
      </c>
      <c r="CT210" s="72">
        <f t="shared" si="39"/>
        <v>0</v>
      </c>
      <c r="CU210" s="72"/>
      <c r="CV210" s="72" t="s">
        <v>53</v>
      </c>
      <c r="CW210" s="78">
        <f>AVERAGE(CS439:CS442)</f>
        <v>-0.11685517768663181</v>
      </c>
      <c r="CX210" s="40"/>
      <c r="CY210" s="75">
        <f t="shared" si="40"/>
        <v>-0.32859060721943023</v>
      </c>
      <c r="CZ210" s="72">
        <f t="shared" si="41"/>
        <v>0</v>
      </c>
      <c r="DA210" s="72"/>
      <c r="DB210" s="72" t="s">
        <v>53</v>
      </c>
      <c r="DC210" s="78">
        <f>AVERAGE(CY439:CY442)</f>
        <v>-0.25660148258921639</v>
      </c>
      <c r="DD210" s="40"/>
      <c r="DE210" s="75">
        <f t="shared" si="42"/>
        <v>-0.48454647696343756</v>
      </c>
      <c r="DF210" s="72">
        <f t="shared" si="43"/>
        <v>0</v>
      </c>
      <c r="DG210" s="72"/>
      <c r="DH210" s="72" t="s">
        <v>53</v>
      </c>
      <c r="DI210" s="78">
        <f>AVERAGE(DE439:DE442)</f>
        <v>-0.11685517768663181</v>
      </c>
      <c r="DK210" s="39">
        <v>5.886829529106639</v>
      </c>
    </row>
    <row r="211" spans="1:115" x14ac:dyDescent="0.3">
      <c r="A211" s="51">
        <v>209</v>
      </c>
      <c r="B211" s="52">
        <v>2.95</v>
      </c>
      <c r="C211" s="53">
        <v>6.9999999999999991</v>
      </c>
      <c r="D211" s="53">
        <v>5.8571428571428559</v>
      </c>
      <c r="E211" s="54">
        <v>0</v>
      </c>
      <c r="F211" s="53">
        <v>0</v>
      </c>
      <c r="G211" s="53">
        <v>0</v>
      </c>
      <c r="H211" s="53">
        <v>0</v>
      </c>
      <c r="I211" s="53">
        <v>0</v>
      </c>
      <c r="J211" s="53">
        <v>0</v>
      </c>
      <c r="K211" s="53">
        <v>0</v>
      </c>
      <c r="L211" s="54">
        <v>0</v>
      </c>
      <c r="M211" s="55">
        <v>0</v>
      </c>
      <c r="N211" s="53">
        <v>0</v>
      </c>
      <c r="O211" s="53">
        <v>0</v>
      </c>
      <c r="P211" s="53">
        <v>5</v>
      </c>
      <c r="Q211" s="53">
        <v>0</v>
      </c>
      <c r="R211" s="53">
        <v>0</v>
      </c>
      <c r="S211" s="53">
        <v>0</v>
      </c>
      <c r="T211" s="53">
        <v>3.328890038958328</v>
      </c>
      <c r="U211" s="54">
        <v>200</v>
      </c>
      <c r="V211" s="56">
        <v>0.95</v>
      </c>
      <c r="W211" s="53">
        <v>0</v>
      </c>
      <c r="X211" s="53">
        <v>0</v>
      </c>
      <c r="Y211" s="53">
        <v>165</v>
      </c>
      <c r="Z211" s="53">
        <v>0</v>
      </c>
      <c r="AA211" s="53">
        <v>1</v>
      </c>
      <c r="AB211" s="55">
        <v>0</v>
      </c>
      <c r="AC211" s="51">
        <v>20.756424242424249</v>
      </c>
      <c r="AD211" s="51">
        <v>0.23519748076274824</v>
      </c>
      <c r="AE211" s="51">
        <v>0.10935881117787066</v>
      </c>
      <c r="AF211" s="51">
        <v>1.0688887176321896E-2</v>
      </c>
      <c r="AG211" s="51">
        <v>1.3346068125207793</v>
      </c>
      <c r="AH211" s="51">
        <v>3.7563314239716351E-2</v>
      </c>
      <c r="AI211" s="51">
        <v>3.0913477059779306</v>
      </c>
      <c r="AJ211" s="51">
        <v>5.7265127681023313E-2</v>
      </c>
      <c r="AK211" s="51">
        <v>0.71180320702585276</v>
      </c>
      <c r="AL211" s="53">
        <v>3.8294989537577484E-2</v>
      </c>
      <c r="AM211" s="51">
        <v>3.0913477059779306</v>
      </c>
      <c r="AN211" s="55">
        <v>5.7265127681023313E-2</v>
      </c>
      <c r="AP211" s="51">
        <v>209</v>
      </c>
      <c r="AQ211" s="52">
        <v>2.95</v>
      </c>
      <c r="AR211" s="53">
        <v>6.9999999999999991</v>
      </c>
      <c r="AS211" s="53">
        <v>5.8571428571428559</v>
      </c>
      <c r="AT211" s="54">
        <v>0</v>
      </c>
      <c r="AU211" s="53">
        <v>0</v>
      </c>
      <c r="AV211" s="53">
        <v>0</v>
      </c>
      <c r="AW211" s="53">
        <v>0</v>
      </c>
      <c r="AX211" s="53">
        <v>0</v>
      </c>
      <c r="AY211" s="53">
        <v>0</v>
      </c>
      <c r="AZ211" s="53">
        <v>0</v>
      </c>
      <c r="BA211" s="54">
        <v>0</v>
      </c>
      <c r="BB211" s="55">
        <v>0</v>
      </c>
      <c r="BC211" s="53">
        <v>100</v>
      </c>
      <c r="BD211" s="53">
        <v>0</v>
      </c>
      <c r="BE211" s="53">
        <v>5</v>
      </c>
      <c r="BF211" s="53">
        <v>0</v>
      </c>
      <c r="BG211" s="53">
        <v>0</v>
      </c>
      <c r="BH211" s="53">
        <v>0</v>
      </c>
      <c r="BI211" s="53">
        <v>3.328890038958328</v>
      </c>
      <c r="BJ211" s="54">
        <v>200</v>
      </c>
      <c r="BK211" s="56">
        <v>0.95</v>
      </c>
      <c r="BL211" s="53">
        <v>0</v>
      </c>
      <c r="BM211" s="53">
        <v>0</v>
      </c>
      <c r="BN211" s="53">
        <v>165</v>
      </c>
      <c r="BO211" s="53">
        <v>0</v>
      </c>
      <c r="BP211" s="53">
        <v>1</v>
      </c>
      <c r="BQ211" s="55">
        <v>0</v>
      </c>
      <c r="BR211" s="51">
        <v>33.543969696969697</v>
      </c>
      <c r="BS211" s="51">
        <v>0.16586182433676658</v>
      </c>
      <c r="BT211" s="51">
        <v>0.1265205799954485</v>
      </c>
      <c r="BU211" s="51">
        <v>1.432973400017485E-2</v>
      </c>
      <c r="BV211" s="51">
        <v>1.6894723102634379</v>
      </c>
      <c r="BW211" s="51">
        <v>5.6171269676471194E-2</v>
      </c>
      <c r="BX211" s="51">
        <v>3.8743860650718842</v>
      </c>
      <c r="BY211" s="51">
        <v>4.300275781802889E-2</v>
      </c>
      <c r="BZ211" s="51">
        <v>1.0102873525552238</v>
      </c>
      <c r="CA211" s="53">
        <v>3.1000901739826257E-2</v>
      </c>
      <c r="CB211" s="51">
        <v>3.8743860650718842</v>
      </c>
      <c r="CC211" s="55">
        <v>4.300275781802889E-2</v>
      </c>
      <c r="CD211" s="53"/>
      <c r="CE211" s="53">
        <f t="shared" si="33"/>
        <v>6.4031242374328476</v>
      </c>
      <c r="CG211" s="75">
        <f t="shared" si="34"/>
        <v>0</v>
      </c>
      <c r="CH211" s="71">
        <f t="shared" si="35"/>
        <v>1</v>
      </c>
      <c r="CI211" s="72"/>
      <c r="CJ211" s="72" t="s">
        <v>54</v>
      </c>
      <c r="CK211" s="78">
        <f>AVERAGE(CG443:CG445)</f>
        <v>0</v>
      </c>
      <c r="CL211" s="40"/>
      <c r="CM211" s="75">
        <f t="shared" si="36"/>
        <v>-0.35486549774265863</v>
      </c>
      <c r="CN211" s="72">
        <f t="shared" si="37"/>
        <v>0</v>
      </c>
      <c r="CO211" s="72"/>
      <c r="CP211" s="72" t="s">
        <v>54</v>
      </c>
      <c r="CQ211" s="78">
        <f>AVERAGE(CM443:CM445)</f>
        <v>-0.11435660914148633</v>
      </c>
      <c r="CR211" s="40"/>
      <c r="CS211" s="75">
        <f t="shared" si="38"/>
        <v>-0.78303835909395358</v>
      </c>
      <c r="CT211" s="72">
        <f t="shared" si="39"/>
        <v>0</v>
      </c>
      <c r="CU211" s="72"/>
      <c r="CV211" s="72" t="s">
        <v>54</v>
      </c>
      <c r="CW211" s="78">
        <f>AVERAGE(CS443:CS445)</f>
        <v>-0.13946945415242951</v>
      </c>
      <c r="CX211" s="40"/>
      <c r="CY211" s="75">
        <f t="shared" si="40"/>
        <v>-0.29848414552937108</v>
      </c>
      <c r="CZ211" s="72">
        <f t="shared" si="41"/>
        <v>0</v>
      </c>
      <c r="DA211" s="72"/>
      <c r="DB211" s="72" t="s">
        <v>54</v>
      </c>
      <c r="DC211" s="78">
        <f>AVERAGE(CY443:CY445)</f>
        <v>-0.23405206229265907</v>
      </c>
      <c r="DD211" s="40"/>
      <c r="DE211" s="75">
        <f t="shared" si="42"/>
        <v>-0.78303835909395358</v>
      </c>
      <c r="DF211" s="72">
        <f t="shared" si="43"/>
        <v>0</v>
      </c>
      <c r="DG211" s="72"/>
      <c r="DH211" s="72" t="s">
        <v>54</v>
      </c>
      <c r="DI211" s="78">
        <f>AVERAGE(DE443:DE445)</f>
        <v>-0.13946945415242951</v>
      </c>
      <c r="DK211" s="39">
        <v>6.4031242374328476</v>
      </c>
    </row>
    <row r="212" spans="1:115" x14ac:dyDescent="0.3">
      <c r="A212" s="51">
        <v>203</v>
      </c>
      <c r="B212" s="52">
        <v>2.95</v>
      </c>
      <c r="C212" s="53">
        <v>5.9166666666666661</v>
      </c>
      <c r="D212" s="53">
        <v>6.9999999999999982</v>
      </c>
      <c r="E212" s="54">
        <v>0</v>
      </c>
      <c r="F212" s="53">
        <v>0</v>
      </c>
      <c r="G212" s="53">
        <v>0</v>
      </c>
      <c r="H212" s="53">
        <v>0</v>
      </c>
      <c r="I212" s="53">
        <v>0</v>
      </c>
      <c r="J212" s="53">
        <v>0</v>
      </c>
      <c r="K212" s="53">
        <v>0</v>
      </c>
      <c r="L212" s="54">
        <v>0</v>
      </c>
      <c r="M212" s="55">
        <v>0</v>
      </c>
      <c r="N212" s="53">
        <v>0</v>
      </c>
      <c r="O212" s="53">
        <v>0</v>
      </c>
      <c r="P212" s="53">
        <v>5</v>
      </c>
      <c r="Q212" s="53">
        <v>0</v>
      </c>
      <c r="R212" s="53">
        <v>0</v>
      </c>
      <c r="S212" s="53">
        <v>0</v>
      </c>
      <c r="T212" s="53">
        <v>3.328890038958328</v>
      </c>
      <c r="U212" s="54">
        <v>200</v>
      </c>
      <c r="V212" s="56">
        <v>0.95</v>
      </c>
      <c r="W212" s="53">
        <v>0</v>
      </c>
      <c r="X212" s="53">
        <v>0</v>
      </c>
      <c r="Y212" s="53">
        <v>165</v>
      </c>
      <c r="Z212" s="53">
        <v>0</v>
      </c>
      <c r="AA212" s="53">
        <v>1</v>
      </c>
      <c r="AB212" s="55">
        <v>0</v>
      </c>
      <c r="AC212" s="51">
        <v>21.235878787878796</v>
      </c>
      <c r="AD212" s="51">
        <v>0.21671784194559016</v>
      </c>
      <c r="AE212" s="51">
        <v>0.10067758891484108</v>
      </c>
      <c r="AF212" s="51">
        <v>9.3297106867892953E-3</v>
      </c>
      <c r="AG212" s="51">
        <v>1.274272459557843</v>
      </c>
      <c r="AH212" s="51">
        <v>3.6748071415548415E-2</v>
      </c>
      <c r="AI212" s="51">
        <v>3.0556877558896196</v>
      </c>
      <c r="AJ212" s="51">
        <v>5.2755637374402232E-2</v>
      </c>
      <c r="AK212" s="51">
        <v>0.71231022458611737</v>
      </c>
      <c r="AL212" s="53">
        <v>3.9622993316538069E-2</v>
      </c>
      <c r="AM212" s="51">
        <v>3.0556877558896196</v>
      </c>
      <c r="AN212" s="55">
        <v>5.2755637374402232E-2</v>
      </c>
      <c r="AP212" s="51">
        <v>203</v>
      </c>
      <c r="AQ212" s="52">
        <v>2.95</v>
      </c>
      <c r="AR212" s="53">
        <v>5.9166666666666661</v>
      </c>
      <c r="AS212" s="53">
        <v>6.9999999999999982</v>
      </c>
      <c r="AT212" s="54">
        <v>0</v>
      </c>
      <c r="AU212" s="53">
        <v>0</v>
      </c>
      <c r="AV212" s="53">
        <v>0</v>
      </c>
      <c r="AW212" s="53">
        <v>0</v>
      </c>
      <c r="AX212" s="53">
        <v>0</v>
      </c>
      <c r="AY212" s="53">
        <v>0</v>
      </c>
      <c r="AZ212" s="53">
        <v>0</v>
      </c>
      <c r="BA212" s="54">
        <v>0</v>
      </c>
      <c r="BB212" s="55">
        <v>0</v>
      </c>
      <c r="BC212" s="53">
        <v>100</v>
      </c>
      <c r="BD212" s="53">
        <v>0</v>
      </c>
      <c r="BE212" s="53">
        <v>5</v>
      </c>
      <c r="BF212" s="53">
        <v>0</v>
      </c>
      <c r="BG212" s="53">
        <v>0</v>
      </c>
      <c r="BH212" s="53">
        <v>0</v>
      </c>
      <c r="BI212" s="53">
        <v>3.328890038958328</v>
      </c>
      <c r="BJ212" s="54">
        <v>200</v>
      </c>
      <c r="BK212" s="56">
        <v>0.95</v>
      </c>
      <c r="BL212" s="53">
        <v>0</v>
      </c>
      <c r="BM212" s="53">
        <v>0</v>
      </c>
      <c r="BN212" s="53">
        <v>165</v>
      </c>
      <c r="BO212" s="53">
        <v>0</v>
      </c>
      <c r="BP212" s="53">
        <v>1</v>
      </c>
      <c r="BQ212" s="55">
        <v>0</v>
      </c>
      <c r="BR212" s="51">
        <v>33.493969696969685</v>
      </c>
      <c r="BS212" s="51">
        <v>0.16365184241546107</v>
      </c>
      <c r="BT212" s="51">
        <v>0.12040187568446824</v>
      </c>
      <c r="BU212" s="51">
        <v>1.2863433524922637E-2</v>
      </c>
      <c r="BV212" s="51">
        <v>1.6935441526180468</v>
      </c>
      <c r="BW212" s="51">
        <v>5.4072542981083785E-2</v>
      </c>
      <c r="BX212" s="51">
        <v>3.8322124229590728</v>
      </c>
      <c r="BY212" s="51">
        <v>4.0257788310083212E-2</v>
      </c>
      <c r="BZ212" s="51">
        <v>1.0340790035278464</v>
      </c>
      <c r="CA212" s="53">
        <v>3.3387050184599414E-2</v>
      </c>
      <c r="CB212" s="51">
        <v>3.8322124229590728</v>
      </c>
      <c r="CC212" s="55">
        <v>4.0257788310083212E-2</v>
      </c>
      <c r="CD212" s="53"/>
      <c r="CE212" s="53">
        <f t="shared" si="33"/>
        <v>6.4355781921026063</v>
      </c>
      <c r="CG212" s="75">
        <f t="shared" si="34"/>
        <v>0</v>
      </c>
      <c r="CH212" s="71">
        <f t="shared" si="35"/>
        <v>1</v>
      </c>
      <c r="CI212" s="72"/>
      <c r="CJ212" s="72" t="s">
        <v>55</v>
      </c>
      <c r="CK212" s="78">
        <f>AVERAGE(CG446:CG448)</f>
        <v>0</v>
      </c>
      <c r="CL212" s="40"/>
      <c r="CM212" s="75">
        <f t="shared" si="36"/>
        <v>-0.41927169306020384</v>
      </c>
      <c r="CN212" s="72">
        <f t="shared" si="37"/>
        <v>0</v>
      </c>
      <c r="CO212" s="72"/>
      <c r="CP212" s="72" t="s">
        <v>55</v>
      </c>
      <c r="CQ212" s="78">
        <f>AVERAGE(CM446:CM448)</f>
        <v>-0.19831535779687384</v>
      </c>
      <c r="CR212" s="40"/>
      <c r="CS212" s="75">
        <f t="shared" si="38"/>
        <v>-0.77652466706945322</v>
      </c>
      <c r="CT212" s="72">
        <f t="shared" si="39"/>
        <v>0</v>
      </c>
      <c r="CU212" s="72"/>
      <c r="CV212" s="72" t="s">
        <v>55</v>
      </c>
      <c r="CW212" s="78">
        <f>AVERAGE(CS446:CS448)</f>
        <v>-0.26866007169380546</v>
      </c>
      <c r="CX212" s="40"/>
      <c r="CY212" s="75">
        <f t="shared" si="40"/>
        <v>-0.32176877894172906</v>
      </c>
      <c r="CZ212" s="72">
        <f t="shared" si="41"/>
        <v>0</v>
      </c>
      <c r="DA212" s="72"/>
      <c r="DB212" s="72" t="s">
        <v>55</v>
      </c>
      <c r="DC212" s="78">
        <f>AVERAGE(CY446:CY448)</f>
        <v>-0.36752296135954471</v>
      </c>
      <c r="DD212" s="40"/>
      <c r="DE212" s="75">
        <f t="shared" si="42"/>
        <v>-0.77652466706945322</v>
      </c>
      <c r="DF212" s="72">
        <f t="shared" si="43"/>
        <v>0</v>
      </c>
      <c r="DG212" s="72"/>
      <c r="DH212" s="72" t="s">
        <v>55</v>
      </c>
      <c r="DI212" s="78">
        <f>AVERAGE(DE446:DE448)</f>
        <v>-0.26866007169380546</v>
      </c>
      <c r="DK212" s="39">
        <v>6.4355781921026063</v>
      </c>
    </row>
    <row r="213" spans="1:115" x14ac:dyDescent="0.3">
      <c r="A213" s="51">
        <v>210</v>
      </c>
      <c r="B213" s="52">
        <v>2.95</v>
      </c>
      <c r="C213" s="53">
        <v>6.9999999999999991</v>
      </c>
      <c r="D213" s="53">
        <v>6.9999999999999982</v>
      </c>
      <c r="E213" s="54">
        <v>0</v>
      </c>
      <c r="F213" s="53">
        <v>0</v>
      </c>
      <c r="G213" s="53">
        <v>0</v>
      </c>
      <c r="H213" s="53">
        <v>0</v>
      </c>
      <c r="I213" s="53">
        <v>0</v>
      </c>
      <c r="J213" s="53">
        <v>0</v>
      </c>
      <c r="K213" s="53">
        <v>0</v>
      </c>
      <c r="L213" s="54">
        <v>0</v>
      </c>
      <c r="M213" s="55">
        <v>0</v>
      </c>
      <c r="N213" s="53">
        <v>0</v>
      </c>
      <c r="O213" s="53">
        <v>0</v>
      </c>
      <c r="P213" s="53">
        <v>5</v>
      </c>
      <c r="Q213" s="53">
        <v>0</v>
      </c>
      <c r="R213" s="53">
        <v>0</v>
      </c>
      <c r="S213" s="53">
        <v>0</v>
      </c>
      <c r="T213" s="53">
        <v>3.328890038958328</v>
      </c>
      <c r="U213" s="54">
        <v>200</v>
      </c>
      <c r="V213" s="56">
        <v>0.95</v>
      </c>
      <c r="W213" s="53">
        <v>0</v>
      </c>
      <c r="X213" s="53">
        <v>0</v>
      </c>
      <c r="Y213" s="53">
        <v>165</v>
      </c>
      <c r="Z213" s="53">
        <v>0</v>
      </c>
      <c r="AA213" s="53">
        <v>1</v>
      </c>
      <c r="AB213" s="55">
        <v>0</v>
      </c>
      <c r="AC213" s="51">
        <v>23.616181818181825</v>
      </c>
      <c r="AD213" s="51">
        <v>0.2278643129647353</v>
      </c>
      <c r="AE213" s="51">
        <v>0.12476718355463656</v>
      </c>
      <c r="AF213" s="51">
        <v>1.4236903915174015E-2</v>
      </c>
      <c r="AG213" s="51">
        <v>1.4643353442292524</v>
      </c>
      <c r="AH213" s="51">
        <v>4.4097137033634361E-2</v>
      </c>
      <c r="AI213" s="51">
        <v>3.3074406298376009</v>
      </c>
      <c r="AJ213" s="51">
        <v>5.1002194018770888E-2</v>
      </c>
      <c r="AK213" s="51">
        <v>0.79448757697008676</v>
      </c>
      <c r="AL213" s="53">
        <v>3.6210174483273225E-2</v>
      </c>
      <c r="AM213" s="51">
        <v>3.3074406298376009</v>
      </c>
      <c r="AN213" s="55">
        <v>5.1002194018770888E-2</v>
      </c>
      <c r="AP213" s="51">
        <v>210</v>
      </c>
      <c r="AQ213" s="52">
        <v>2.95</v>
      </c>
      <c r="AR213" s="53">
        <v>6.9999999999999991</v>
      </c>
      <c r="AS213" s="53">
        <v>6.9999999999999982</v>
      </c>
      <c r="AT213" s="54">
        <v>0</v>
      </c>
      <c r="AU213" s="53">
        <v>0</v>
      </c>
      <c r="AV213" s="53">
        <v>0</v>
      </c>
      <c r="AW213" s="53">
        <v>0</v>
      </c>
      <c r="AX213" s="53">
        <v>0</v>
      </c>
      <c r="AY213" s="53">
        <v>0</v>
      </c>
      <c r="AZ213" s="53">
        <v>0</v>
      </c>
      <c r="BA213" s="54">
        <v>0</v>
      </c>
      <c r="BB213" s="55">
        <v>0</v>
      </c>
      <c r="BC213" s="53">
        <v>100</v>
      </c>
      <c r="BD213" s="53">
        <v>0</v>
      </c>
      <c r="BE213" s="53">
        <v>5</v>
      </c>
      <c r="BF213" s="53">
        <v>0</v>
      </c>
      <c r="BG213" s="53">
        <v>0</v>
      </c>
      <c r="BH213" s="53">
        <v>0</v>
      </c>
      <c r="BI213" s="53">
        <v>3.328890038958328</v>
      </c>
      <c r="BJ213" s="54">
        <v>200</v>
      </c>
      <c r="BK213" s="56">
        <v>0.95</v>
      </c>
      <c r="BL213" s="53">
        <v>0</v>
      </c>
      <c r="BM213" s="53">
        <v>0</v>
      </c>
      <c r="BN213" s="53">
        <v>165</v>
      </c>
      <c r="BO213" s="53">
        <v>0</v>
      </c>
      <c r="BP213" s="53">
        <v>1</v>
      </c>
      <c r="BQ213" s="55">
        <v>0</v>
      </c>
      <c r="BR213" s="51">
        <v>35.458969696969696</v>
      </c>
      <c r="BS213" s="51">
        <v>0.16383098735262566</v>
      </c>
      <c r="BT213" s="51">
        <v>0.13900035098936989</v>
      </c>
      <c r="BU213" s="51">
        <v>1.8625985636721586E-2</v>
      </c>
      <c r="BV213" s="51">
        <v>1.6917729119370746</v>
      </c>
      <c r="BW213" s="51">
        <v>5.7609401270409741E-2</v>
      </c>
      <c r="BX213" s="51">
        <v>3.8961483472030647</v>
      </c>
      <c r="BY213" s="51">
        <v>4.4814864802893359E-2</v>
      </c>
      <c r="BZ213" s="51">
        <v>1.0285848458445412</v>
      </c>
      <c r="CA213" s="53">
        <v>3.5498631414979845E-2</v>
      </c>
      <c r="CB213" s="51">
        <v>3.8961483472030647</v>
      </c>
      <c r="CC213" s="55">
        <v>4.4814864802893359E-2</v>
      </c>
      <c r="CD213" s="53"/>
      <c r="CE213" s="53">
        <f t="shared" si="33"/>
        <v>6.9999999999999982</v>
      </c>
      <c r="CG213" s="75">
        <f t="shared" si="34"/>
        <v>0</v>
      </c>
      <c r="CH213" s="71">
        <f t="shared" si="35"/>
        <v>1</v>
      </c>
      <c r="CI213" s="72"/>
      <c r="CJ213" s="72" t="s">
        <v>56</v>
      </c>
      <c r="CK213" s="78">
        <f>AVERAGE(CG449:CG451)</f>
        <v>0</v>
      </c>
      <c r="CL213" s="40"/>
      <c r="CM213" s="75">
        <f t="shared" si="36"/>
        <v>-0.2274375677078222</v>
      </c>
      <c r="CN213" s="72">
        <f t="shared" si="37"/>
        <v>0</v>
      </c>
      <c r="CO213" s="72"/>
      <c r="CP213" s="72" t="s">
        <v>56</v>
      </c>
      <c r="CQ213" s="78">
        <f>AVERAGE(CM449:CM451)</f>
        <v>-0.24760344212125443</v>
      </c>
      <c r="CR213" s="40"/>
      <c r="CS213" s="75">
        <f t="shared" si="38"/>
        <v>-0.58870771736546379</v>
      </c>
      <c r="CT213" s="72">
        <f t="shared" si="39"/>
        <v>0</v>
      </c>
      <c r="CU213" s="72"/>
      <c r="CV213" s="72" t="s">
        <v>56</v>
      </c>
      <c r="CW213" s="78">
        <f>AVERAGE(CS449:CS451)</f>
        <v>-0.37360636770071198</v>
      </c>
      <c r="CX213" s="40"/>
      <c r="CY213" s="75">
        <f t="shared" si="40"/>
        <v>-0.23409726887445448</v>
      </c>
      <c r="CZ213" s="72">
        <f t="shared" si="41"/>
        <v>0</v>
      </c>
      <c r="DA213" s="72"/>
      <c r="DB213" s="72" t="s">
        <v>56</v>
      </c>
      <c r="DC213" s="78">
        <f>AVERAGE(CY449:CY451)</f>
        <v>-0.33711722884630951</v>
      </c>
      <c r="DD213" s="40"/>
      <c r="DE213" s="75">
        <f t="shared" si="42"/>
        <v>-0.58870771736546379</v>
      </c>
      <c r="DF213" s="72">
        <f t="shared" si="43"/>
        <v>0</v>
      </c>
      <c r="DG213" s="72"/>
      <c r="DH213" s="72" t="s">
        <v>56</v>
      </c>
      <c r="DI213" s="78">
        <f>AVERAGE(DE449:DE451)</f>
        <v>-0.37360636770071198</v>
      </c>
      <c r="DK213" s="39">
        <v>6.9999999999999982</v>
      </c>
    </row>
    <row r="214" spans="1:115" x14ac:dyDescent="0.3">
      <c r="A214" s="51">
        <v>246</v>
      </c>
      <c r="B214" s="52">
        <v>3.625</v>
      </c>
      <c r="C214" s="53">
        <v>6.9999999999999991</v>
      </c>
      <c r="D214" s="53">
        <v>0.14285714285714285</v>
      </c>
      <c r="E214" s="54">
        <v>0</v>
      </c>
      <c r="F214" s="53">
        <v>0</v>
      </c>
      <c r="G214" s="53">
        <v>0</v>
      </c>
      <c r="H214" s="53">
        <v>0</v>
      </c>
      <c r="I214" s="53">
        <v>0</v>
      </c>
      <c r="J214" s="53">
        <v>0</v>
      </c>
      <c r="K214" s="53">
        <v>0</v>
      </c>
      <c r="L214" s="54">
        <v>0</v>
      </c>
      <c r="M214" s="55">
        <v>0</v>
      </c>
      <c r="N214" s="53">
        <v>0</v>
      </c>
      <c r="O214" s="53">
        <v>0</v>
      </c>
      <c r="P214" s="53">
        <v>5</v>
      </c>
      <c r="Q214" s="53">
        <v>0</v>
      </c>
      <c r="R214" s="53">
        <v>0</v>
      </c>
      <c r="S214" s="53">
        <v>0</v>
      </c>
      <c r="T214" s="53">
        <v>3.1009029257555607</v>
      </c>
      <c r="U214" s="54">
        <v>200</v>
      </c>
      <c r="V214" s="56">
        <v>0.95</v>
      </c>
      <c r="W214" s="53">
        <v>164.935</v>
      </c>
      <c r="X214" s="53">
        <v>5.4279452760194573E-2</v>
      </c>
      <c r="Y214" s="53">
        <v>165</v>
      </c>
      <c r="Z214" s="53">
        <v>0</v>
      </c>
      <c r="AA214" s="53">
        <v>3.9393939393939385E-4</v>
      </c>
      <c r="AB214" s="55">
        <v>3.2896638036481699E-4</v>
      </c>
      <c r="AC214" s="51">
        <v>3.5000000000000003E-2</v>
      </c>
      <c r="AD214" s="51">
        <v>2.5690258295087993E-2</v>
      </c>
      <c r="AE214" s="51">
        <v>96.52</v>
      </c>
      <c r="AF214" s="51">
        <v>2.5543784674515959</v>
      </c>
      <c r="AG214" s="51">
        <v>0.8571428571428571</v>
      </c>
      <c r="AH214" s="51">
        <v>0.16478361519792808</v>
      </c>
      <c r="AI214" s="51">
        <v>1</v>
      </c>
      <c r="AJ214" s="51">
        <v>0</v>
      </c>
      <c r="AK214" s="51">
        <v>65.747150197276696</v>
      </c>
      <c r="AL214" s="53">
        <v>32.398623180655072</v>
      </c>
      <c r="AM214" s="51">
        <v>65.747150197276696</v>
      </c>
      <c r="AN214" s="55">
        <v>32.398623180655072</v>
      </c>
      <c r="AP214" s="51">
        <v>246</v>
      </c>
      <c r="AQ214" s="52">
        <v>3.625</v>
      </c>
      <c r="AR214" s="53">
        <v>6.9999999999999991</v>
      </c>
      <c r="AS214" s="53">
        <v>0.14285714285714285</v>
      </c>
      <c r="AT214" s="54">
        <v>0</v>
      </c>
      <c r="AU214" s="53">
        <v>0</v>
      </c>
      <c r="AV214" s="53">
        <v>0</v>
      </c>
      <c r="AW214" s="53">
        <v>0</v>
      </c>
      <c r="AX214" s="53">
        <v>0</v>
      </c>
      <c r="AY214" s="53">
        <v>0</v>
      </c>
      <c r="AZ214" s="53">
        <v>0</v>
      </c>
      <c r="BA214" s="54">
        <v>0</v>
      </c>
      <c r="BB214" s="55">
        <v>0</v>
      </c>
      <c r="BC214" s="53">
        <v>100</v>
      </c>
      <c r="BD214" s="53">
        <v>0</v>
      </c>
      <c r="BE214" s="53">
        <v>5</v>
      </c>
      <c r="BF214" s="53">
        <v>0</v>
      </c>
      <c r="BG214" s="53">
        <v>0</v>
      </c>
      <c r="BH214" s="53">
        <v>0</v>
      </c>
      <c r="BI214" s="53">
        <v>3.1009029257555607</v>
      </c>
      <c r="BJ214" s="54">
        <v>200</v>
      </c>
      <c r="BK214" s="56">
        <v>0.95</v>
      </c>
      <c r="BL214" s="53">
        <v>20.53</v>
      </c>
      <c r="BM214" s="53">
        <v>1.3332689068191454</v>
      </c>
      <c r="BN214" s="53">
        <v>165</v>
      </c>
      <c r="BO214" s="53">
        <v>0</v>
      </c>
      <c r="BP214" s="53">
        <v>0.87557575757575723</v>
      </c>
      <c r="BQ214" s="55">
        <v>8.080417617085724E-3</v>
      </c>
      <c r="BR214" s="51">
        <v>2.4048074293534185</v>
      </c>
      <c r="BS214" s="51">
        <v>4.2926688156670278E-2</v>
      </c>
      <c r="BT214" s="51">
        <v>0</v>
      </c>
      <c r="BU214" s="51">
        <v>0</v>
      </c>
      <c r="BV214" s="51">
        <v>0.47487246673636385</v>
      </c>
      <c r="BW214" s="51">
        <v>9.0187092592959039E-3</v>
      </c>
      <c r="BX214" s="51">
        <v>1</v>
      </c>
      <c r="BY214" s="51">
        <v>0</v>
      </c>
      <c r="BZ214" s="51">
        <v>0.24054316967967432</v>
      </c>
      <c r="CA214" s="53">
        <v>3.2341547229845252E-2</v>
      </c>
      <c r="CB214" s="51">
        <v>4.5093625551381802</v>
      </c>
      <c r="CC214" s="55">
        <v>0.23486395061778065</v>
      </c>
      <c r="CD214" s="53"/>
      <c r="CE214" s="53">
        <f t="shared" si="33"/>
        <v>0.99999999999999989</v>
      </c>
      <c r="CG214" s="75">
        <f t="shared" si="34"/>
        <v>-0.87518181818181784</v>
      </c>
      <c r="CH214" s="71">
        <f t="shared" si="35"/>
        <v>0</v>
      </c>
      <c r="CI214" s="72"/>
      <c r="CJ214" s="72" t="s">
        <v>57</v>
      </c>
      <c r="CK214" s="78">
        <f>AVERAGE(CG452)</f>
        <v>0</v>
      </c>
      <c r="CL214" s="40"/>
      <c r="CM214" s="75">
        <f t="shared" si="36"/>
        <v>0.38227039040649324</v>
      </c>
      <c r="CN214" s="72">
        <f t="shared" si="37"/>
        <v>0</v>
      </c>
      <c r="CO214" s="72"/>
      <c r="CP214" s="72" t="s">
        <v>57</v>
      </c>
      <c r="CQ214" s="78">
        <f>AVERAGE(CM452)</f>
        <v>-0.27171393066379379</v>
      </c>
      <c r="CR214" s="40"/>
      <c r="CS214" s="75">
        <f t="shared" si="38"/>
        <v>0</v>
      </c>
      <c r="CT214" s="72">
        <f t="shared" si="39"/>
        <v>1</v>
      </c>
      <c r="CU214" s="72"/>
      <c r="CV214" s="72" t="s">
        <v>57</v>
      </c>
      <c r="CW214" s="78">
        <f>AVERAGE(CS452)</f>
        <v>-0.40932694713349838</v>
      </c>
      <c r="CX214" s="40"/>
      <c r="CY214" s="75">
        <f t="shared" si="40"/>
        <v>65.506607027597028</v>
      </c>
      <c r="CZ214" s="72">
        <f t="shared" si="41"/>
        <v>0</v>
      </c>
      <c r="DA214" s="72"/>
      <c r="DB214" s="72" t="s">
        <v>57</v>
      </c>
      <c r="DC214" s="78">
        <f>AVERAGE(CY452)</f>
        <v>-0.37140211803007339</v>
      </c>
      <c r="DD214" s="40"/>
      <c r="DE214" s="75">
        <f t="shared" si="42"/>
        <v>61.237787642138514</v>
      </c>
      <c r="DF214" s="72">
        <f t="shared" si="43"/>
        <v>0</v>
      </c>
      <c r="DG214" s="72"/>
      <c r="DH214" s="72" t="s">
        <v>57</v>
      </c>
      <c r="DI214" s="78">
        <f>AVERAGE(DE452)</f>
        <v>-0.40932694713349838</v>
      </c>
      <c r="DK214" s="39">
        <v>0.99999999999999989</v>
      </c>
    </row>
    <row r="215" spans="1:115" x14ac:dyDescent="0.3">
      <c r="A215" s="51">
        <v>211</v>
      </c>
      <c r="B215" s="52">
        <v>3.625</v>
      </c>
      <c r="C215" s="53">
        <v>0.5</v>
      </c>
      <c r="D215" s="53">
        <v>2.4285714285714284</v>
      </c>
      <c r="E215" s="54">
        <v>0</v>
      </c>
      <c r="F215" s="53">
        <v>0</v>
      </c>
      <c r="G215" s="53">
        <v>0</v>
      </c>
      <c r="H215" s="53">
        <v>0</v>
      </c>
      <c r="I215" s="53">
        <v>0</v>
      </c>
      <c r="J215" s="53">
        <v>0</v>
      </c>
      <c r="K215" s="53">
        <v>0</v>
      </c>
      <c r="L215" s="54">
        <v>0</v>
      </c>
      <c r="M215" s="55">
        <v>0</v>
      </c>
      <c r="N215" s="53">
        <v>0</v>
      </c>
      <c r="O215" s="53">
        <v>0</v>
      </c>
      <c r="P215" s="53">
        <v>5</v>
      </c>
      <c r="Q215" s="53">
        <v>0</v>
      </c>
      <c r="R215" s="53">
        <v>0</v>
      </c>
      <c r="S215" s="53">
        <v>0</v>
      </c>
      <c r="T215" s="53">
        <v>3.1009029257555607</v>
      </c>
      <c r="U215" s="54">
        <v>200</v>
      </c>
      <c r="V215" s="56">
        <v>0.95</v>
      </c>
      <c r="W215" s="53">
        <v>126.91</v>
      </c>
      <c r="X215" s="53">
        <v>1.3832113090229452</v>
      </c>
      <c r="Y215" s="53">
        <v>165</v>
      </c>
      <c r="Z215" s="53">
        <v>0</v>
      </c>
      <c r="AA215" s="53">
        <v>0.23084848484848472</v>
      </c>
      <c r="AB215" s="55">
        <v>8.3830988425633909E-3</v>
      </c>
      <c r="AC215" s="51">
        <v>1.1263405692213075</v>
      </c>
      <c r="AD215" s="51">
        <v>1.1141984233706185E-2</v>
      </c>
      <c r="AE215" s="51">
        <v>1.0251036274499968E-15</v>
      </c>
      <c r="AF215" s="51">
        <v>3.9316615044111775E-16</v>
      </c>
      <c r="AG215" s="51">
        <v>0.76438007467041913</v>
      </c>
      <c r="AH215" s="51">
        <v>6.4151949576841194E-3</v>
      </c>
      <c r="AI215" s="51">
        <v>1.000000000000018</v>
      </c>
      <c r="AJ215" s="51">
        <v>1.1998501475896447E-15</v>
      </c>
      <c r="AK215" s="51">
        <v>3.4602518164061342</v>
      </c>
      <c r="AL215" s="53">
        <v>0.55482577361553909</v>
      </c>
      <c r="AM215" s="51">
        <v>26.101682932252665</v>
      </c>
      <c r="AN215" s="55">
        <v>1.3657968864781986</v>
      </c>
      <c r="AP215" s="51">
        <v>211</v>
      </c>
      <c r="AQ215" s="52">
        <v>3.625</v>
      </c>
      <c r="AR215" s="53">
        <v>0.5</v>
      </c>
      <c r="AS215" s="53">
        <v>2.4285714285714284</v>
      </c>
      <c r="AT215" s="54">
        <v>0</v>
      </c>
      <c r="AU215" s="53">
        <v>0</v>
      </c>
      <c r="AV215" s="53">
        <v>0</v>
      </c>
      <c r="AW215" s="53">
        <v>0</v>
      </c>
      <c r="AX215" s="53">
        <v>0</v>
      </c>
      <c r="AY215" s="53">
        <v>0</v>
      </c>
      <c r="AZ215" s="53">
        <v>0</v>
      </c>
      <c r="BA215" s="54">
        <v>0</v>
      </c>
      <c r="BB215" s="55">
        <v>0</v>
      </c>
      <c r="BC215" s="53">
        <v>100</v>
      </c>
      <c r="BD215" s="53">
        <v>0</v>
      </c>
      <c r="BE215" s="53">
        <v>5</v>
      </c>
      <c r="BF215" s="53">
        <v>0</v>
      </c>
      <c r="BG215" s="53">
        <v>0</v>
      </c>
      <c r="BH215" s="53">
        <v>0</v>
      </c>
      <c r="BI215" s="53">
        <v>3.1009029257555607</v>
      </c>
      <c r="BJ215" s="54">
        <v>200</v>
      </c>
      <c r="BK215" s="56">
        <v>0.95</v>
      </c>
      <c r="BL215" s="53">
        <v>19.760000000000002</v>
      </c>
      <c r="BM215" s="53">
        <v>1.2800547652807286</v>
      </c>
      <c r="BN215" s="53">
        <v>165</v>
      </c>
      <c r="BO215" s="53">
        <v>0</v>
      </c>
      <c r="BP215" s="53">
        <v>0.88024242424242416</v>
      </c>
      <c r="BQ215" s="55">
        <v>7.7579076683680515E-3</v>
      </c>
      <c r="BR215" s="51">
        <v>2.4145483044694425</v>
      </c>
      <c r="BS215" s="51">
        <v>3.9388917061034701E-2</v>
      </c>
      <c r="BT215" s="51">
        <v>0</v>
      </c>
      <c r="BU215" s="51">
        <v>0</v>
      </c>
      <c r="BV215" s="51">
        <v>0.47234061124395477</v>
      </c>
      <c r="BW215" s="51">
        <v>8.5910160336296303E-3</v>
      </c>
      <c r="BX215" s="51">
        <v>1</v>
      </c>
      <c r="BY215" s="51">
        <v>0</v>
      </c>
      <c r="BZ215" s="51">
        <v>0.26562692389916459</v>
      </c>
      <c r="CA215" s="53">
        <v>3.1944030679366367E-2</v>
      </c>
      <c r="CB215" s="51">
        <v>4.2381111868772408</v>
      </c>
      <c r="CC215" s="55">
        <v>0.23262245844173157</v>
      </c>
      <c r="CD215" s="53"/>
      <c r="CE215" s="53">
        <f t="shared" si="33"/>
        <v>1.1019463300386794</v>
      </c>
      <c r="CG215" s="75">
        <f t="shared" si="34"/>
        <v>-0.64939393939393941</v>
      </c>
      <c r="CH215" s="71">
        <f t="shared" si="35"/>
        <v>0</v>
      </c>
      <c r="CI215" s="72"/>
      <c r="CJ215" s="72" t="s">
        <v>58</v>
      </c>
      <c r="CK215" s="78">
        <f>AVERAGE(CG453:CG455)</f>
        <v>0</v>
      </c>
      <c r="CL215" s="40"/>
      <c r="CM215" s="75">
        <f t="shared" si="36"/>
        <v>0.29203946342646436</v>
      </c>
      <c r="CN215" s="72">
        <f t="shared" si="37"/>
        <v>0</v>
      </c>
      <c r="CO215" s="72"/>
      <c r="CP215" s="72" t="s">
        <v>58</v>
      </c>
      <c r="CQ215" s="78">
        <f>AVERAGE(CM453:CM455)</f>
        <v>-0.31499145439586579</v>
      </c>
      <c r="CR215" s="40"/>
      <c r="CS215" s="75">
        <f t="shared" si="38"/>
        <v>1.7985612998927536E-14</v>
      </c>
      <c r="CT215" s="72">
        <f t="shared" si="39"/>
        <v>0</v>
      </c>
      <c r="CU215" s="72"/>
      <c r="CV215" s="72" t="s">
        <v>58</v>
      </c>
      <c r="CW215" s="78">
        <f>AVERAGE(CS453:CS455)</f>
        <v>-0.44649336399824802</v>
      </c>
      <c r="CX215" s="40"/>
      <c r="CY215" s="75">
        <f t="shared" si="40"/>
        <v>3.1946248925069698</v>
      </c>
      <c r="CZ215" s="72">
        <f t="shared" si="41"/>
        <v>0</v>
      </c>
      <c r="DA215" s="72"/>
      <c r="DB215" s="72" t="s">
        <v>58</v>
      </c>
      <c r="DC215" s="78">
        <f>AVERAGE(CY453:CY455)</f>
        <v>-0.43219785076020445</v>
      </c>
      <c r="DD215" s="40"/>
      <c r="DE215" s="75">
        <f t="shared" si="42"/>
        <v>21.863571745375424</v>
      </c>
      <c r="DF215" s="72">
        <f t="shared" si="43"/>
        <v>0</v>
      </c>
      <c r="DG215" s="72"/>
      <c r="DH215" s="72" t="s">
        <v>58</v>
      </c>
      <c r="DI215" s="78">
        <f>AVERAGE(DE453:DE455)</f>
        <v>-0.44649336399824802</v>
      </c>
      <c r="DK215" s="39">
        <v>1.1019463300386794</v>
      </c>
    </row>
    <row r="216" spans="1:115" x14ac:dyDescent="0.3">
      <c r="A216" s="51">
        <v>212</v>
      </c>
      <c r="B216" s="52">
        <v>3.625</v>
      </c>
      <c r="C216" s="53">
        <v>0.5</v>
      </c>
      <c r="D216" s="53">
        <v>3.5714285714285712</v>
      </c>
      <c r="E216" s="54">
        <v>0</v>
      </c>
      <c r="F216" s="53">
        <v>0</v>
      </c>
      <c r="G216" s="53">
        <v>0</v>
      </c>
      <c r="H216" s="53">
        <v>0</v>
      </c>
      <c r="I216" s="53">
        <v>0</v>
      </c>
      <c r="J216" s="53">
        <v>0</v>
      </c>
      <c r="K216" s="53">
        <v>0</v>
      </c>
      <c r="L216" s="54">
        <v>0</v>
      </c>
      <c r="M216" s="55">
        <v>0</v>
      </c>
      <c r="N216" s="53">
        <v>0</v>
      </c>
      <c r="O216" s="53">
        <v>0</v>
      </c>
      <c r="P216" s="53">
        <v>5</v>
      </c>
      <c r="Q216" s="53">
        <v>0</v>
      </c>
      <c r="R216" s="53">
        <v>0</v>
      </c>
      <c r="S216" s="53">
        <v>0</v>
      </c>
      <c r="T216" s="53">
        <v>3.1009029257555607</v>
      </c>
      <c r="U216" s="54">
        <v>200</v>
      </c>
      <c r="V216" s="56">
        <v>0.95</v>
      </c>
      <c r="W216" s="53">
        <v>46.435000000000002</v>
      </c>
      <c r="X216" s="53">
        <v>1.8140501207024688</v>
      </c>
      <c r="Y216" s="53">
        <v>165</v>
      </c>
      <c r="Z216" s="53">
        <v>0</v>
      </c>
      <c r="AA216" s="53">
        <v>0.71857575757575742</v>
      </c>
      <c r="AB216" s="55">
        <v>1.0994243155772658E-2</v>
      </c>
      <c r="AC216" s="51">
        <v>1.7326229899139085</v>
      </c>
      <c r="AD216" s="51">
        <v>2.3017486361798664E-2</v>
      </c>
      <c r="AE216" s="51">
        <v>1.7763568394002505E-17</v>
      </c>
      <c r="AF216" s="51">
        <v>3.5028984130088552E-17</v>
      </c>
      <c r="AG216" s="51">
        <v>0.61720508427120169</v>
      </c>
      <c r="AH216" s="51">
        <v>6.6007903083107802E-3</v>
      </c>
      <c r="AI216" s="51">
        <v>1.000000000000022</v>
      </c>
      <c r="AJ216" s="51">
        <v>1.0795408659081093E-15</v>
      </c>
      <c r="AK216" s="51">
        <v>0.59473531345826491</v>
      </c>
      <c r="AL216" s="53">
        <v>6.7372323268521869E-2</v>
      </c>
      <c r="AM216" s="51">
        <v>7.3773063467633371</v>
      </c>
      <c r="AN216" s="55">
        <v>0.37222129312066171</v>
      </c>
      <c r="AP216" s="51">
        <v>212</v>
      </c>
      <c r="AQ216" s="52">
        <v>3.625</v>
      </c>
      <c r="AR216" s="53">
        <v>0.5</v>
      </c>
      <c r="AS216" s="53">
        <v>3.5714285714285712</v>
      </c>
      <c r="AT216" s="54">
        <v>0</v>
      </c>
      <c r="AU216" s="53">
        <v>0</v>
      </c>
      <c r="AV216" s="53">
        <v>0</v>
      </c>
      <c r="AW216" s="53">
        <v>0</v>
      </c>
      <c r="AX216" s="53">
        <v>0</v>
      </c>
      <c r="AY216" s="53">
        <v>0</v>
      </c>
      <c r="AZ216" s="53">
        <v>0</v>
      </c>
      <c r="BA216" s="54">
        <v>0</v>
      </c>
      <c r="BB216" s="55">
        <v>0</v>
      </c>
      <c r="BC216" s="53">
        <v>100</v>
      </c>
      <c r="BD216" s="53">
        <v>0</v>
      </c>
      <c r="BE216" s="53">
        <v>5</v>
      </c>
      <c r="BF216" s="53">
        <v>0</v>
      </c>
      <c r="BG216" s="53">
        <v>0</v>
      </c>
      <c r="BH216" s="53">
        <v>0</v>
      </c>
      <c r="BI216" s="53">
        <v>3.1009029257555607</v>
      </c>
      <c r="BJ216" s="54">
        <v>200</v>
      </c>
      <c r="BK216" s="56">
        <v>0.95</v>
      </c>
      <c r="BL216" s="53">
        <v>19.535</v>
      </c>
      <c r="BM216" s="53">
        <v>1.2915770718469295</v>
      </c>
      <c r="BN216" s="53">
        <v>165</v>
      </c>
      <c r="BO216" s="53">
        <v>0</v>
      </c>
      <c r="BP216" s="53">
        <v>0.88160606060606039</v>
      </c>
      <c r="BQ216" s="55">
        <v>7.8277398293753291E-3</v>
      </c>
      <c r="BR216" s="51">
        <v>2.4399140360287426</v>
      </c>
      <c r="BS216" s="51">
        <v>4.4311751442354254E-2</v>
      </c>
      <c r="BT216" s="51">
        <v>0</v>
      </c>
      <c r="BU216" s="51">
        <v>0</v>
      </c>
      <c r="BV216" s="51">
        <v>0.46361907955005199</v>
      </c>
      <c r="BW216" s="51">
        <v>8.9491760095374573E-3</v>
      </c>
      <c r="BX216" s="51">
        <v>1</v>
      </c>
      <c r="BY216" s="51">
        <v>0</v>
      </c>
      <c r="BZ216" s="51">
        <v>0.28277964149973572</v>
      </c>
      <c r="CA216" s="53">
        <v>3.3822591081126271E-2</v>
      </c>
      <c r="CB216" s="51">
        <v>4.3474368870109368</v>
      </c>
      <c r="CC216" s="55">
        <v>0.23137030678031709</v>
      </c>
      <c r="CD216" s="53"/>
      <c r="CE216" s="53">
        <f t="shared" si="33"/>
        <v>1.3363062095621219</v>
      </c>
      <c r="CG216" s="75">
        <f t="shared" si="34"/>
        <v>-0.16303030303030297</v>
      </c>
      <c r="CH216" s="71">
        <f t="shared" si="35"/>
        <v>0</v>
      </c>
      <c r="CI216" s="72"/>
      <c r="CJ216" s="72" t="s">
        <v>59</v>
      </c>
      <c r="CK216" s="78">
        <f>AVERAGE(CG456)</f>
        <v>0</v>
      </c>
      <c r="CL216" s="40"/>
      <c r="CM216" s="75">
        <f t="shared" si="36"/>
        <v>0.15358600472114969</v>
      </c>
      <c r="CN216" s="72">
        <f t="shared" si="37"/>
        <v>0</v>
      </c>
      <c r="CO216" s="72"/>
      <c r="CP216" s="72" t="s">
        <v>59</v>
      </c>
      <c r="CQ216" s="78">
        <f>AVERAGE(CM456)</f>
        <v>-0.40061985143198109</v>
      </c>
      <c r="CR216" s="40"/>
      <c r="CS216" s="75">
        <f t="shared" si="38"/>
        <v>2.19824158875781E-14</v>
      </c>
      <c r="CT216" s="72">
        <f t="shared" si="39"/>
        <v>0</v>
      </c>
      <c r="CU216" s="72"/>
      <c r="CV216" s="72" t="s">
        <v>59</v>
      </c>
      <c r="CW216" s="78">
        <f>AVERAGE(CS456)</f>
        <v>-0.59984848031781057</v>
      </c>
      <c r="CX216" s="40"/>
      <c r="CY216" s="75">
        <f t="shared" si="40"/>
        <v>0.31195567195852919</v>
      </c>
      <c r="CZ216" s="72">
        <f t="shared" si="41"/>
        <v>0</v>
      </c>
      <c r="DA216" s="72"/>
      <c r="DB216" s="72" t="s">
        <v>59</v>
      </c>
      <c r="DC216" s="78">
        <f>AVERAGE(CY456)</f>
        <v>-0.53546929619074657</v>
      </c>
      <c r="DD216" s="40"/>
      <c r="DE216" s="75">
        <f t="shared" si="42"/>
        <v>3.0298694597524003</v>
      </c>
      <c r="DF216" s="72">
        <f t="shared" si="43"/>
        <v>0</v>
      </c>
      <c r="DG216" s="72"/>
      <c r="DH216" s="72" t="s">
        <v>59</v>
      </c>
      <c r="DI216" s="78">
        <f>AVERAGE(DE456)</f>
        <v>-0.59984848031781057</v>
      </c>
      <c r="DK216" s="39">
        <v>1.3363062095621219</v>
      </c>
    </row>
    <row r="217" spans="1:115" x14ac:dyDescent="0.3">
      <c r="A217" s="51">
        <v>216</v>
      </c>
      <c r="B217" s="52">
        <v>3.625</v>
      </c>
      <c r="C217" s="53">
        <v>1.5833333333333333</v>
      </c>
      <c r="D217" s="53">
        <v>1.2857142857142856</v>
      </c>
      <c r="E217" s="54">
        <v>0</v>
      </c>
      <c r="F217" s="53">
        <v>0</v>
      </c>
      <c r="G217" s="53">
        <v>0</v>
      </c>
      <c r="H217" s="53">
        <v>0</v>
      </c>
      <c r="I217" s="53">
        <v>0</v>
      </c>
      <c r="J217" s="53">
        <v>0</v>
      </c>
      <c r="K217" s="53">
        <v>0</v>
      </c>
      <c r="L217" s="54">
        <v>0</v>
      </c>
      <c r="M217" s="55">
        <v>0</v>
      </c>
      <c r="N217" s="53">
        <v>0</v>
      </c>
      <c r="O217" s="53">
        <v>0</v>
      </c>
      <c r="P217" s="53">
        <v>5</v>
      </c>
      <c r="Q217" s="53">
        <v>0</v>
      </c>
      <c r="R217" s="53">
        <v>0</v>
      </c>
      <c r="S217" s="53">
        <v>0</v>
      </c>
      <c r="T217" s="53">
        <v>3.1009029257555607</v>
      </c>
      <c r="U217" s="54">
        <v>200</v>
      </c>
      <c r="V217" s="56">
        <v>0.95</v>
      </c>
      <c r="W217" s="53">
        <v>38.005000000000003</v>
      </c>
      <c r="X217" s="53">
        <v>1.678361889635807</v>
      </c>
      <c r="Y217" s="53">
        <v>165</v>
      </c>
      <c r="Z217" s="53">
        <v>0</v>
      </c>
      <c r="AA217" s="53">
        <v>0.76966666666666617</v>
      </c>
      <c r="AB217" s="55">
        <v>1.0171890240217777E-2</v>
      </c>
      <c r="AC217" s="51">
        <v>1.8647720422441489</v>
      </c>
      <c r="AD217" s="51">
        <v>2.6908321544229421E-2</v>
      </c>
      <c r="AE217" s="51">
        <v>3.552713678800501E-17</v>
      </c>
      <c r="AF217" s="51">
        <v>7.0057968260177104E-17</v>
      </c>
      <c r="AG217" s="51">
        <v>0.59058572011334298</v>
      </c>
      <c r="AH217" s="51">
        <v>7.06611160077192E-3</v>
      </c>
      <c r="AI217" s="51">
        <v>1.0050688563079591</v>
      </c>
      <c r="AJ217" s="51">
        <v>5.8918748081099289E-3</v>
      </c>
      <c r="AK217" s="51">
        <v>0.5362815600982016</v>
      </c>
      <c r="AL217" s="53">
        <v>5.7899094600482731E-2</v>
      </c>
      <c r="AM217" s="51">
        <v>6.4185579185390358</v>
      </c>
      <c r="AN217" s="55">
        <v>0.33128760412950448</v>
      </c>
      <c r="AP217" s="51">
        <v>216</v>
      </c>
      <c r="AQ217" s="52">
        <v>3.625</v>
      </c>
      <c r="AR217" s="53">
        <v>1.5833333333333333</v>
      </c>
      <c r="AS217" s="53">
        <v>1.2857142857142856</v>
      </c>
      <c r="AT217" s="54">
        <v>0</v>
      </c>
      <c r="AU217" s="53">
        <v>0</v>
      </c>
      <c r="AV217" s="53">
        <v>0</v>
      </c>
      <c r="AW217" s="53">
        <v>0</v>
      </c>
      <c r="AX217" s="53">
        <v>0</v>
      </c>
      <c r="AY217" s="53">
        <v>0</v>
      </c>
      <c r="AZ217" s="53">
        <v>0</v>
      </c>
      <c r="BA217" s="54">
        <v>0</v>
      </c>
      <c r="BB217" s="55">
        <v>0</v>
      </c>
      <c r="BC217" s="53">
        <v>100</v>
      </c>
      <c r="BD217" s="53">
        <v>0</v>
      </c>
      <c r="BE217" s="53">
        <v>5</v>
      </c>
      <c r="BF217" s="53">
        <v>0</v>
      </c>
      <c r="BG217" s="53">
        <v>0</v>
      </c>
      <c r="BH217" s="53">
        <v>0</v>
      </c>
      <c r="BI217" s="53">
        <v>3.1009029257555607</v>
      </c>
      <c r="BJ217" s="54">
        <v>200</v>
      </c>
      <c r="BK217" s="56">
        <v>0.95</v>
      </c>
      <c r="BL217" s="53">
        <v>5.41</v>
      </c>
      <c r="BM217" s="53">
        <v>0.58480812934420567</v>
      </c>
      <c r="BN217" s="53">
        <v>165</v>
      </c>
      <c r="BO217" s="53">
        <v>0</v>
      </c>
      <c r="BP217" s="53">
        <v>0.96721212121212108</v>
      </c>
      <c r="BQ217" s="55">
        <v>3.5442916929951853E-3</v>
      </c>
      <c r="BR217" s="51">
        <v>3.9501742422203305</v>
      </c>
      <c r="BS217" s="51">
        <v>8.4533569935281438E-2</v>
      </c>
      <c r="BT217" s="51">
        <v>0</v>
      </c>
      <c r="BU217" s="51">
        <v>0</v>
      </c>
      <c r="BV217" s="51">
        <v>0.51269527555448635</v>
      </c>
      <c r="BW217" s="51">
        <v>1.0501675402389176E-2</v>
      </c>
      <c r="BX217" s="51">
        <v>1.4091806988250029</v>
      </c>
      <c r="BY217" s="51">
        <v>5.7801369951098721E-3</v>
      </c>
      <c r="BZ217" s="51">
        <v>0.2544909656331481</v>
      </c>
      <c r="CA217" s="53">
        <v>2.3050536270702873E-2</v>
      </c>
      <c r="CB217" s="51">
        <v>3.5055680332492516</v>
      </c>
      <c r="CC217" s="55">
        <v>0.21856840686269952</v>
      </c>
      <c r="CD217" s="53"/>
      <c r="CE217" s="53">
        <f t="shared" si="33"/>
        <v>1.4267845968170128</v>
      </c>
      <c r="CG217" s="75">
        <f t="shared" si="34"/>
        <v>-0.19754545454545491</v>
      </c>
      <c r="CH217" s="71">
        <f t="shared" si="35"/>
        <v>0</v>
      </c>
      <c r="CI217" s="72"/>
      <c r="CJ217" s="72" t="s">
        <v>60</v>
      </c>
      <c r="CK217" s="78">
        <f>AVERAGE(CG457:CG459)</f>
        <v>0</v>
      </c>
      <c r="CL217" s="40"/>
      <c r="CM217" s="75">
        <f t="shared" si="36"/>
        <v>7.7890444558856631E-2</v>
      </c>
      <c r="CN217" s="72">
        <f t="shared" si="37"/>
        <v>0</v>
      </c>
      <c r="CO217" s="72"/>
      <c r="CP217" s="72" t="s">
        <v>60</v>
      </c>
      <c r="CQ217" s="78">
        <f>AVERAGE(CM457:CM459)</f>
        <v>-0.34989984466019214</v>
      </c>
      <c r="CR217" s="40"/>
      <c r="CS217" s="75">
        <f t="shared" si="38"/>
        <v>-0.4041118425170438</v>
      </c>
      <c r="CT217" s="72">
        <f t="shared" si="39"/>
        <v>0</v>
      </c>
      <c r="CU217" s="72"/>
      <c r="CV217" s="72" t="s">
        <v>60</v>
      </c>
      <c r="CW217" s="78">
        <f>AVERAGE(CS457:CS459)</f>
        <v>-0.6429505550070439</v>
      </c>
      <c r="CX217" s="40"/>
      <c r="CY217" s="75">
        <f t="shared" si="40"/>
        <v>0.2817905944650535</v>
      </c>
      <c r="CZ217" s="72">
        <f t="shared" si="41"/>
        <v>0</v>
      </c>
      <c r="DA217" s="72"/>
      <c r="DB217" s="72" t="s">
        <v>60</v>
      </c>
      <c r="DC217" s="78">
        <f>AVERAGE(CY457:CY459)</f>
        <v>-0.46069142002368518</v>
      </c>
      <c r="DD217" s="40"/>
      <c r="DE217" s="75">
        <f t="shared" si="42"/>
        <v>2.9129898852897842</v>
      </c>
      <c r="DF217" s="72">
        <f t="shared" si="43"/>
        <v>0</v>
      </c>
      <c r="DG217" s="72"/>
      <c r="DH217" s="72" t="s">
        <v>60</v>
      </c>
      <c r="DI217" s="78">
        <f>AVERAGE(DE457:DE459)</f>
        <v>-0.6429505550070439</v>
      </c>
      <c r="DK217" s="39">
        <v>1.4267845968170128</v>
      </c>
    </row>
    <row r="218" spans="1:115" x14ac:dyDescent="0.3">
      <c r="A218" s="51">
        <v>213</v>
      </c>
      <c r="B218" s="52">
        <v>3.625</v>
      </c>
      <c r="C218" s="53">
        <v>0.5</v>
      </c>
      <c r="D218" s="53">
        <v>4.7142857142857135</v>
      </c>
      <c r="E218" s="54">
        <v>0</v>
      </c>
      <c r="F218" s="53">
        <v>0</v>
      </c>
      <c r="G218" s="53">
        <v>0</v>
      </c>
      <c r="H218" s="53">
        <v>0</v>
      </c>
      <c r="I218" s="53">
        <v>0</v>
      </c>
      <c r="J218" s="53">
        <v>0</v>
      </c>
      <c r="K218" s="53">
        <v>0</v>
      </c>
      <c r="L218" s="54">
        <v>0</v>
      </c>
      <c r="M218" s="55">
        <v>0</v>
      </c>
      <c r="N218" s="53">
        <v>0</v>
      </c>
      <c r="O218" s="53">
        <v>0</v>
      </c>
      <c r="P218" s="53">
        <v>5</v>
      </c>
      <c r="Q218" s="53">
        <v>0</v>
      </c>
      <c r="R218" s="53">
        <v>0</v>
      </c>
      <c r="S218" s="53">
        <v>0</v>
      </c>
      <c r="T218" s="53">
        <v>3.1009029257555607</v>
      </c>
      <c r="U218" s="54">
        <v>200</v>
      </c>
      <c r="V218" s="56">
        <v>0.95</v>
      </c>
      <c r="W218" s="53">
        <v>29.355</v>
      </c>
      <c r="X218" s="53">
        <v>1.4806937274963334</v>
      </c>
      <c r="Y218" s="53">
        <v>165</v>
      </c>
      <c r="Z218" s="53">
        <v>0</v>
      </c>
      <c r="AA218" s="53">
        <v>0.82209090909090887</v>
      </c>
      <c r="AB218" s="55">
        <v>8.9739013787659555E-3</v>
      </c>
      <c r="AC218" s="51">
        <v>2.1635867292667279</v>
      </c>
      <c r="AD218" s="51">
        <v>3.5188447665237807E-2</v>
      </c>
      <c r="AE218" s="51">
        <v>1.7763568394002506E-16</v>
      </c>
      <c r="AF218" s="51">
        <v>1.5507197135727011E-16</v>
      </c>
      <c r="AG218" s="51">
        <v>0.58526859987170499</v>
      </c>
      <c r="AH218" s="51">
        <v>7.8220832446818205E-3</v>
      </c>
      <c r="AI218" s="51">
        <v>1.3914560151879525</v>
      </c>
      <c r="AJ218" s="51">
        <v>1.1680003570462661E-2</v>
      </c>
      <c r="AK218" s="51">
        <v>0.44797058055583638</v>
      </c>
      <c r="AL218" s="53">
        <v>4.4872666585508633E-2</v>
      </c>
      <c r="AM218" s="51">
        <v>5.9110479255574901</v>
      </c>
      <c r="AN218" s="55">
        <v>0.28617732076792562</v>
      </c>
      <c r="AP218" s="51">
        <v>213</v>
      </c>
      <c r="AQ218" s="52">
        <v>3.625</v>
      </c>
      <c r="AR218" s="53">
        <v>0.5</v>
      </c>
      <c r="AS218" s="53">
        <v>4.7142857142857135</v>
      </c>
      <c r="AT218" s="54">
        <v>0</v>
      </c>
      <c r="AU218" s="53">
        <v>0</v>
      </c>
      <c r="AV218" s="53">
        <v>0</v>
      </c>
      <c r="AW218" s="53">
        <v>0</v>
      </c>
      <c r="AX218" s="53">
        <v>0</v>
      </c>
      <c r="AY218" s="53">
        <v>0</v>
      </c>
      <c r="AZ218" s="53">
        <v>0</v>
      </c>
      <c r="BA218" s="54">
        <v>0</v>
      </c>
      <c r="BB218" s="55">
        <v>0</v>
      </c>
      <c r="BC218" s="53">
        <v>100</v>
      </c>
      <c r="BD218" s="53">
        <v>0</v>
      </c>
      <c r="BE218" s="53">
        <v>5</v>
      </c>
      <c r="BF218" s="53">
        <v>0</v>
      </c>
      <c r="BG218" s="53">
        <v>0</v>
      </c>
      <c r="BH218" s="53">
        <v>0</v>
      </c>
      <c r="BI218" s="53">
        <v>3.1009029257555607</v>
      </c>
      <c r="BJ218" s="54">
        <v>200</v>
      </c>
      <c r="BK218" s="56">
        <v>0.95</v>
      </c>
      <c r="BL218" s="53">
        <v>5.8949999999999996</v>
      </c>
      <c r="BM218" s="53">
        <v>0.60082912639789032</v>
      </c>
      <c r="BN218" s="53">
        <v>165</v>
      </c>
      <c r="BO218" s="53">
        <v>0</v>
      </c>
      <c r="BP218" s="53">
        <v>0.96427272727272662</v>
      </c>
      <c r="BQ218" s="55">
        <v>3.6413886448356993E-3</v>
      </c>
      <c r="BR218" s="51">
        <v>3.9824435893883416</v>
      </c>
      <c r="BS218" s="51">
        <v>8.7762549947227889E-2</v>
      </c>
      <c r="BT218" s="51">
        <v>0</v>
      </c>
      <c r="BU218" s="51">
        <v>0</v>
      </c>
      <c r="BV218" s="51">
        <v>0.5052868810308877</v>
      </c>
      <c r="BW218" s="51">
        <v>1.0968360870651714E-2</v>
      </c>
      <c r="BX218" s="51">
        <v>1.4142135623731005</v>
      </c>
      <c r="BY218" s="51">
        <v>7.4494167171575297E-16</v>
      </c>
      <c r="BZ218" s="51">
        <v>0.25459298095301369</v>
      </c>
      <c r="CA218" s="53">
        <v>2.3155839287515929E-2</v>
      </c>
      <c r="CB218" s="51">
        <v>3.6966427395378316</v>
      </c>
      <c r="CC218" s="55">
        <v>0.23206887948357771</v>
      </c>
      <c r="CD218" s="53"/>
      <c r="CE218" s="53">
        <f t="shared" si="33"/>
        <v>1.5352989471574767</v>
      </c>
      <c r="CG218" s="75">
        <f t="shared" si="34"/>
        <v>-0.14218181818181774</v>
      </c>
      <c r="CH218" s="71">
        <f t="shared" si="35"/>
        <v>0</v>
      </c>
      <c r="CI218" s="72"/>
      <c r="CJ218" s="72" t="s">
        <v>61</v>
      </c>
      <c r="CK218" s="78">
        <f>AVERAGE(CG460:CG461)</f>
        <v>0</v>
      </c>
      <c r="CL218" s="40"/>
      <c r="CM218" s="75">
        <f t="shared" si="36"/>
        <v>7.9981718840817284E-2</v>
      </c>
      <c r="CN218" s="72">
        <f t="shared" si="37"/>
        <v>0</v>
      </c>
      <c r="CO218" s="72"/>
      <c r="CP218" s="72" t="s">
        <v>61</v>
      </c>
      <c r="CQ218" s="78">
        <f>AVERAGE(CM460:CM461)</f>
        <v>-0.38726396070736174</v>
      </c>
      <c r="CR218" s="40"/>
      <c r="CS218" s="75">
        <f t="shared" si="38"/>
        <v>-2.2757547185147997E-2</v>
      </c>
      <c r="CT218" s="72">
        <f t="shared" si="39"/>
        <v>0</v>
      </c>
      <c r="CU218" s="72"/>
      <c r="CV218" s="72" t="s">
        <v>61</v>
      </c>
      <c r="CW218" s="78">
        <f>AVERAGE(CS460:CS461)</f>
        <v>-0.66934889145480581</v>
      </c>
      <c r="CX218" s="40"/>
      <c r="CY218" s="75">
        <f t="shared" si="40"/>
        <v>0.19337759960282269</v>
      </c>
      <c r="CZ218" s="72">
        <f t="shared" si="41"/>
        <v>0</v>
      </c>
      <c r="DA218" s="72"/>
      <c r="DB218" s="72" t="s">
        <v>61</v>
      </c>
      <c r="DC218" s="78">
        <f>AVERAGE(CY460:CY461)</f>
        <v>-0.48777559224856804</v>
      </c>
      <c r="DD218" s="40"/>
      <c r="DE218" s="75">
        <f t="shared" si="42"/>
        <v>2.2144051860196585</v>
      </c>
      <c r="DF218" s="72">
        <f t="shared" si="43"/>
        <v>0</v>
      </c>
      <c r="DG218" s="72"/>
      <c r="DH218" s="72" t="s">
        <v>61</v>
      </c>
      <c r="DI218" s="78">
        <f>AVERAGE(DE460:DE461)</f>
        <v>-0.66934889145480581</v>
      </c>
      <c r="DK218" s="39">
        <v>1.5352989471574767</v>
      </c>
    </row>
    <row r="219" spans="1:115" x14ac:dyDescent="0.3">
      <c r="A219" s="51">
        <v>214</v>
      </c>
      <c r="B219" s="52">
        <v>3.625</v>
      </c>
      <c r="C219" s="53">
        <v>0.5</v>
      </c>
      <c r="D219" s="53">
        <v>5.8571428571428559</v>
      </c>
      <c r="E219" s="54">
        <v>0</v>
      </c>
      <c r="F219" s="53">
        <v>0</v>
      </c>
      <c r="G219" s="53">
        <v>0</v>
      </c>
      <c r="H219" s="53">
        <v>0</v>
      </c>
      <c r="I219" s="53">
        <v>0</v>
      </c>
      <c r="J219" s="53">
        <v>0</v>
      </c>
      <c r="K219" s="53">
        <v>0</v>
      </c>
      <c r="L219" s="54">
        <v>0</v>
      </c>
      <c r="M219" s="55">
        <v>0</v>
      </c>
      <c r="N219" s="53">
        <v>0</v>
      </c>
      <c r="O219" s="53">
        <v>0</v>
      </c>
      <c r="P219" s="53">
        <v>5</v>
      </c>
      <c r="Q219" s="53">
        <v>0</v>
      </c>
      <c r="R219" s="53">
        <v>0</v>
      </c>
      <c r="S219" s="53">
        <v>0</v>
      </c>
      <c r="T219" s="53">
        <v>3.1009029257555607</v>
      </c>
      <c r="U219" s="54">
        <v>200</v>
      </c>
      <c r="V219" s="56">
        <v>0.95</v>
      </c>
      <c r="W219" s="53">
        <v>18.215</v>
      </c>
      <c r="X219" s="53">
        <v>1.1796075655136247</v>
      </c>
      <c r="Y219" s="53">
        <v>165</v>
      </c>
      <c r="Z219" s="53">
        <v>0</v>
      </c>
      <c r="AA219" s="53">
        <v>0.88960606060606151</v>
      </c>
      <c r="AB219" s="55">
        <v>7.1491367606862557E-3</v>
      </c>
      <c r="AC219" s="51">
        <v>2.6985445554266647</v>
      </c>
      <c r="AD219" s="51">
        <v>4.648189340322835E-2</v>
      </c>
      <c r="AE219" s="51">
        <v>1.9414125568819454E-4</v>
      </c>
      <c r="AF219" s="51">
        <v>3.030144082127789E-4</v>
      </c>
      <c r="AG219" s="51">
        <v>0.59077575529045157</v>
      </c>
      <c r="AH219" s="51">
        <v>8.3735526164239755E-3</v>
      </c>
      <c r="AI219" s="51">
        <v>1.4142135623731071</v>
      </c>
      <c r="AJ219" s="51">
        <v>1.2506366309067072E-15</v>
      </c>
      <c r="AK219" s="51">
        <v>0.39072781535276635</v>
      </c>
      <c r="AL219" s="53">
        <v>3.309079746501279E-2</v>
      </c>
      <c r="AM219" s="51">
        <v>4.8530973042538763</v>
      </c>
      <c r="AN219" s="55">
        <v>0.26340930843862725</v>
      </c>
      <c r="AP219" s="51">
        <v>214</v>
      </c>
      <c r="AQ219" s="52">
        <v>3.625</v>
      </c>
      <c r="AR219" s="53">
        <v>0.5</v>
      </c>
      <c r="AS219" s="53">
        <v>5.8571428571428559</v>
      </c>
      <c r="AT219" s="54">
        <v>0</v>
      </c>
      <c r="AU219" s="53">
        <v>0</v>
      </c>
      <c r="AV219" s="53">
        <v>0</v>
      </c>
      <c r="AW219" s="53">
        <v>0</v>
      </c>
      <c r="AX219" s="53">
        <v>0</v>
      </c>
      <c r="AY219" s="53">
        <v>0</v>
      </c>
      <c r="AZ219" s="53">
        <v>0</v>
      </c>
      <c r="BA219" s="54">
        <v>0</v>
      </c>
      <c r="BB219" s="55">
        <v>0</v>
      </c>
      <c r="BC219" s="53">
        <v>100</v>
      </c>
      <c r="BD219" s="53">
        <v>0</v>
      </c>
      <c r="BE219" s="53">
        <v>5</v>
      </c>
      <c r="BF219" s="53">
        <v>0</v>
      </c>
      <c r="BG219" s="53">
        <v>0</v>
      </c>
      <c r="BH219" s="53">
        <v>0</v>
      </c>
      <c r="BI219" s="53">
        <v>3.1009029257555607</v>
      </c>
      <c r="BJ219" s="54">
        <v>200</v>
      </c>
      <c r="BK219" s="56">
        <v>0.95</v>
      </c>
      <c r="BL219" s="53">
        <v>6.45</v>
      </c>
      <c r="BM219" s="53">
        <v>0.61423395937990533</v>
      </c>
      <c r="BN219" s="53">
        <v>165</v>
      </c>
      <c r="BO219" s="53">
        <v>0</v>
      </c>
      <c r="BP219" s="53">
        <v>0.96090909090909127</v>
      </c>
      <c r="BQ219" s="55">
        <v>3.7226300568479103E-3</v>
      </c>
      <c r="BR219" s="51">
        <v>4.0021593594163241</v>
      </c>
      <c r="BS219" s="51">
        <v>8.4797953753472446E-2</v>
      </c>
      <c r="BT219" s="51">
        <v>0</v>
      </c>
      <c r="BU219" s="51">
        <v>0</v>
      </c>
      <c r="BV219" s="51">
        <v>0.50761522913239365</v>
      </c>
      <c r="BW219" s="51">
        <v>1.0407570584308719E-2</v>
      </c>
      <c r="BX219" s="51">
        <v>1.4082899709006365</v>
      </c>
      <c r="BY219" s="51">
        <v>5.796341188001139E-3</v>
      </c>
      <c r="BZ219" s="51">
        <v>0.25039026102195594</v>
      </c>
      <c r="CA219" s="53">
        <v>2.4219280909151313E-2</v>
      </c>
      <c r="CB219" s="51">
        <v>3.6908557425585982</v>
      </c>
      <c r="CC219" s="55">
        <v>0.19570779837744706</v>
      </c>
      <c r="CD219" s="53"/>
      <c r="CE219" s="53">
        <f t="shared" si="33"/>
        <v>1.7113069358158484</v>
      </c>
      <c r="CG219" s="75">
        <f t="shared" si="34"/>
        <v>-7.1303030303029757E-2</v>
      </c>
      <c r="CH219" s="71">
        <f t="shared" si="35"/>
        <v>0</v>
      </c>
      <c r="CI219" s="72"/>
      <c r="CJ219" s="72" t="s">
        <v>62</v>
      </c>
      <c r="CK219" s="78">
        <f>AVERAGE(CG462)</f>
        <v>0</v>
      </c>
      <c r="CL219" s="40"/>
      <c r="CM219" s="75">
        <f t="shared" si="36"/>
        <v>8.3160526158057912E-2</v>
      </c>
      <c r="CN219" s="72">
        <f t="shared" si="37"/>
        <v>0</v>
      </c>
      <c r="CO219" s="72"/>
      <c r="CP219" s="72" t="s">
        <v>62</v>
      </c>
      <c r="CQ219" s="78">
        <f>AVERAGE(CM462)</f>
        <v>-0.45952783002576081</v>
      </c>
      <c r="CR219" s="40"/>
      <c r="CS219" s="75">
        <f t="shared" si="38"/>
        <v>5.9235914724706795E-3</v>
      </c>
      <c r="CT219" s="72">
        <f t="shared" si="39"/>
        <v>0</v>
      </c>
      <c r="CU219" s="72"/>
      <c r="CV219" s="72" t="s">
        <v>62</v>
      </c>
      <c r="CW219" s="78">
        <f>AVERAGE(CS462)</f>
        <v>-0.77800002722009953</v>
      </c>
      <c r="CX219" s="40"/>
      <c r="CY219" s="75">
        <f t="shared" si="40"/>
        <v>0.14033755433081041</v>
      </c>
      <c r="CZ219" s="72">
        <f t="shared" si="41"/>
        <v>0</v>
      </c>
      <c r="DA219" s="72"/>
      <c r="DB219" s="72" t="s">
        <v>62</v>
      </c>
      <c r="DC219" s="78">
        <f>AVERAGE(CY462)</f>
        <v>-0.5863192120352354</v>
      </c>
      <c r="DD219" s="40"/>
      <c r="DE219" s="75">
        <f t="shared" si="42"/>
        <v>1.1622415616952781</v>
      </c>
      <c r="DF219" s="72">
        <f t="shared" si="43"/>
        <v>0</v>
      </c>
      <c r="DG219" s="72"/>
      <c r="DH219" s="72" t="s">
        <v>62</v>
      </c>
      <c r="DI219" s="78">
        <f>AVERAGE(DE462)</f>
        <v>-0.77800002722009953</v>
      </c>
      <c r="DK219" s="39">
        <v>1.7113069358158484</v>
      </c>
    </row>
    <row r="220" spans="1:115" x14ac:dyDescent="0.3">
      <c r="A220" s="51">
        <v>222</v>
      </c>
      <c r="B220" s="52">
        <v>3.625</v>
      </c>
      <c r="C220" s="53">
        <v>2.6666666666666665</v>
      </c>
      <c r="D220" s="53">
        <v>1.2857142857142856</v>
      </c>
      <c r="E220" s="54">
        <v>0</v>
      </c>
      <c r="F220" s="53">
        <v>0</v>
      </c>
      <c r="G220" s="53">
        <v>0</v>
      </c>
      <c r="H220" s="53">
        <v>0</v>
      </c>
      <c r="I220" s="53">
        <v>0</v>
      </c>
      <c r="J220" s="53">
        <v>0</v>
      </c>
      <c r="K220" s="53">
        <v>0</v>
      </c>
      <c r="L220" s="54">
        <v>0</v>
      </c>
      <c r="M220" s="55">
        <v>0</v>
      </c>
      <c r="N220" s="53">
        <v>0</v>
      </c>
      <c r="O220" s="53">
        <v>0</v>
      </c>
      <c r="P220" s="53">
        <v>5</v>
      </c>
      <c r="Q220" s="53">
        <v>0</v>
      </c>
      <c r="R220" s="53">
        <v>0</v>
      </c>
      <c r="S220" s="53">
        <v>0</v>
      </c>
      <c r="T220" s="53">
        <v>3.1009029257555607</v>
      </c>
      <c r="U220" s="54">
        <v>200</v>
      </c>
      <c r="V220" s="56">
        <v>0.95</v>
      </c>
      <c r="W220" s="53">
        <v>12.56</v>
      </c>
      <c r="X220" s="53">
        <v>0.97788278475971313</v>
      </c>
      <c r="Y220" s="53">
        <v>165</v>
      </c>
      <c r="Z220" s="53">
        <v>0</v>
      </c>
      <c r="AA220" s="53">
        <v>0.92387878787878719</v>
      </c>
      <c r="AB220" s="55">
        <v>5.9265623318784265E-3</v>
      </c>
      <c r="AC220" s="51">
        <v>3.0530677980836547</v>
      </c>
      <c r="AD220" s="51">
        <v>5.7778782450429257E-2</v>
      </c>
      <c r="AE220" s="51">
        <v>8.9518655237414845E-4</v>
      </c>
      <c r="AF220" s="51">
        <v>7.4675658251532537E-4</v>
      </c>
      <c r="AG220" s="51">
        <v>0.5811710835857109</v>
      </c>
      <c r="AH220" s="51">
        <v>8.907587769177298E-3</v>
      </c>
      <c r="AI220" s="51">
        <v>1.4113813912158968</v>
      </c>
      <c r="AJ220" s="51">
        <v>3.9433639968501702E-3</v>
      </c>
      <c r="AK220" s="51">
        <v>0.37039891563160032</v>
      </c>
      <c r="AL220" s="53">
        <v>2.9720937151342379E-2</v>
      </c>
      <c r="AM220" s="51">
        <v>4.5001483685740791</v>
      </c>
      <c r="AN220" s="55">
        <v>0.25792795904846222</v>
      </c>
      <c r="AP220" s="51">
        <v>222</v>
      </c>
      <c r="AQ220" s="52">
        <v>3.625</v>
      </c>
      <c r="AR220" s="53">
        <v>2.6666666666666665</v>
      </c>
      <c r="AS220" s="53">
        <v>1.2857142857142856</v>
      </c>
      <c r="AT220" s="54">
        <v>0</v>
      </c>
      <c r="AU220" s="53">
        <v>0</v>
      </c>
      <c r="AV220" s="53">
        <v>0</v>
      </c>
      <c r="AW220" s="53">
        <v>0</v>
      </c>
      <c r="AX220" s="53">
        <v>0</v>
      </c>
      <c r="AY220" s="53">
        <v>0</v>
      </c>
      <c r="AZ220" s="53">
        <v>0</v>
      </c>
      <c r="BA220" s="54">
        <v>0</v>
      </c>
      <c r="BB220" s="55">
        <v>0</v>
      </c>
      <c r="BC220" s="53">
        <v>100</v>
      </c>
      <c r="BD220" s="53">
        <v>0</v>
      </c>
      <c r="BE220" s="53">
        <v>5</v>
      </c>
      <c r="BF220" s="53">
        <v>0</v>
      </c>
      <c r="BG220" s="53">
        <v>0</v>
      </c>
      <c r="BH220" s="53">
        <v>0</v>
      </c>
      <c r="BI220" s="53">
        <v>3.1009029257555607</v>
      </c>
      <c r="BJ220" s="54">
        <v>200</v>
      </c>
      <c r="BK220" s="56">
        <v>0.95</v>
      </c>
      <c r="BL220" s="53">
        <v>6.03</v>
      </c>
      <c r="BM220" s="53">
        <v>0.60705953330714879</v>
      </c>
      <c r="BN220" s="53">
        <v>165</v>
      </c>
      <c r="BO220" s="53">
        <v>0</v>
      </c>
      <c r="BP220" s="53">
        <v>0.96345454545454545</v>
      </c>
      <c r="BQ220" s="55">
        <v>3.6791486867099907E-3</v>
      </c>
      <c r="BR220" s="51">
        <v>3.9934358473982088</v>
      </c>
      <c r="BS220" s="51">
        <v>8.4761287984001329E-2</v>
      </c>
      <c r="BT220" s="51">
        <v>0</v>
      </c>
      <c r="BU220" s="51">
        <v>0</v>
      </c>
      <c r="BV220" s="51">
        <v>0.50571696780736375</v>
      </c>
      <c r="BW220" s="51">
        <v>1.0947413697276647E-2</v>
      </c>
      <c r="BX220" s="51">
        <v>1.4112517666368687</v>
      </c>
      <c r="BY220" s="51">
        <v>4.1194904737462826E-3</v>
      </c>
      <c r="BZ220" s="51">
        <v>0.24917586311093592</v>
      </c>
      <c r="CA220" s="53">
        <v>2.3401582051085265E-2</v>
      </c>
      <c r="CB220" s="51">
        <v>3.6804565946650314</v>
      </c>
      <c r="CC220" s="55">
        <v>0.23204390363417965</v>
      </c>
      <c r="CD220" s="53"/>
      <c r="CE220" s="53">
        <f t="shared" si="33"/>
        <v>1.8516401995451028</v>
      </c>
      <c r="CG220" s="75">
        <f t="shared" si="34"/>
        <v>-3.9575757575758264E-2</v>
      </c>
      <c r="CH220" s="71">
        <f t="shared" si="35"/>
        <v>0</v>
      </c>
      <c r="CI220" s="72"/>
      <c r="CJ220" s="72" t="s">
        <v>63</v>
      </c>
      <c r="CK220" s="78">
        <f>AVERAGE(CG463:CG464)</f>
        <v>0</v>
      </c>
      <c r="CL220" s="40"/>
      <c r="CM220" s="75">
        <f t="shared" si="36"/>
        <v>7.5454115778347153E-2</v>
      </c>
      <c r="CN220" s="72">
        <f t="shared" si="37"/>
        <v>0</v>
      </c>
      <c r="CO220" s="72"/>
      <c r="CP220" s="72" t="s">
        <v>63</v>
      </c>
      <c r="CQ220" s="78">
        <f>AVERAGE(CM463:CM464)</f>
        <v>-0.4022336098436573</v>
      </c>
      <c r="CR220" s="40"/>
      <c r="CS220" s="75">
        <f t="shared" si="38"/>
        <v>1.296245790280981E-4</v>
      </c>
      <c r="CT220" s="72">
        <f t="shared" si="39"/>
        <v>1</v>
      </c>
      <c r="CU220" s="72"/>
      <c r="CV220" s="72" t="s">
        <v>63</v>
      </c>
      <c r="CW220" s="78">
        <f>AVERAGE(CS463:CS464)</f>
        <v>-0.99777788631013609</v>
      </c>
      <c r="CX220" s="40"/>
      <c r="CY220" s="75">
        <f t="shared" si="40"/>
        <v>0.1212230525206644</v>
      </c>
      <c r="CZ220" s="72">
        <f t="shared" si="41"/>
        <v>0</v>
      </c>
      <c r="DA220" s="72"/>
      <c r="DB220" s="72" t="s">
        <v>63</v>
      </c>
      <c r="DC220" s="78">
        <f>AVERAGE(CY463:CY464)</f>
        <v>-0.6023423823456634</v>
      </c>
      <c r="DD220" s="40"/>
      <c r="DE220" s="75">
        <f t="shared" si="42"/>
        <v>0.81969177390904768</v>
      </c>
      <c r="DF220" s="72">
        <f t="shared" si="43"/>
        <v>0</v>
      </c>
      <c r="DG220" s="72"/>
      <c r="DH220" s="72" t="s">
        <v>63</v>
      </c>
      <c r="DI220" s="78">
        <f>AVERAGE(DE463:DE464)</f>
        <v>-0.99777788631013609</v>
      </c>
      <c r="DK220" s="39">
        <v>1.8516401995451028</v>
      </c>
    </row>
    <row r="221" spans="1:115" x14ac:dyDescent="0.3">
      <c r="A221" s="51">
        <v>215</v>
      </c>
      <c r="B221" s="52">
        <v>3.625</v>
      </c>
      <c r="C221" s="53">
        <v>0.5</v>
      </c>
      <c r="D221" s="53">
        <v>6.9999999999999982</v>
      </c>
      <c r="E221" s="54">
        <v>0</v>
      </c>
      <c r="F221" s="53">
        <v>0</v>
      </c>
      <c r="G221" s="53">
        <v>0</v>
      </c>
      <c r="H221" s="53">
        <v>0</v>
      </c>
      <c r="I221" s="53">
        <v>0</v>
      </c>
      <c r="J221" s="53">
        <v>0</v>
      </c>
      <c r="K221" s="53">
        <v>0</v>
      </c>
      <c r="L221" s="54">
        <v>0</v>
      </c>
      <c r="M221" s="55">
        <v>0</v>
      </c>
      <c r="N221" s="53">
        <v>0</v>
      </c>
      <c r="O221" s="53">
        <v>0</v>
      </c>
      <c r="P221" s="53">
        <v>5</v>
      </c>
      <c r="Q221" s="53">
        <v>0</v>
      </c>
      <c r="R221" s="53">
        <v>0</v>
      </c>
      <c r="S221" s="53">
        <v>0</v>
      </c>
      <c r="T221" s="53">
        <v>3.1009029257555607</v>
      </c>
      <c r="U221" s="54">
        <v>200</v>
      </c>
      <c r="V221" s="56">
        <v>0.95</v>
      </c>
      <c r="W221" s="53">
        <v>12.16</v>
      </c>
      <c r="X221" s="53">
        <v>0.92233156882894063</v>
      </c>
      <c r="Y221" s="53">
        <v>165</v>
      </c>
      <c r="Z221" s="53">
        <v>0</v>
      </c>
      <c r="AA221" s="53">
        <v>0.92630303030303063</v>
      </c>
      <c r="AB221" s="55">
        <v>5.5898882959310881E-3</v>
      </c>
      <c r="AC221" s="51">
        <v>3.0565043686588336</v>
      </c>
      <c r="AD221" s="51">
        <v>5.9353376343125416E-2</v>
      </c>
      <c r="AE221" s="51">
        <v>1.4459841068113002E-3</v>
      </c>
      <c r="AF221" s="51">
        <v>8.6343348071511912E-4</v>
      </c>
      <c r="AG221" s="51">
        <v>0.57975158991240339</v>
      </c>
      <c r="AH221" s="51">
        <v>8.7972228637086761E-3</v>
      </c>
      <c r="AI221" s="51">
        <v>1.4142135623731076</v>
      </c>
      <c r="AJ221" s="51">
        <v>1.1826865241119112E-15</v>
      </c>
      <c r="AK221" s="51">
        <v>0.34377747535913528</v>
      </c>
      <c r="AL221" s="53">
        <v>2.5721293867740899E-2</v>
      </c>
      <c r="AM221" s="51">
        <v>4.4199577536850008</v>
      </c>
      <c r="AN221" s="55">
        <v>0.26442238315017336</v>
      </c>
      <c r="AP221" s="51">
        <v>215</v>
      </c>
      <c r="AQ221" s="52">
        <v>3.625</v>
      </c>
      <c r="AR221" s="53">
        <v>0.5</v>
      </c>
      <c r="AS221" s="53">
        <v>6.9999999999999982</v>
      </c>
      <c r="AT221" s="54">
        <v>0</v>
      </c>
      <c r="AU221" s="53">
        <v>0</v>
      </c>
      <c r="AV221" s="53">
        <v>0</v>
      </c>
      <c r="AW221" s="53">
        <v>0</v>
      </c>
      <c r="AX221" s="53">
        <v>0</v>
      </c>
      <c r="AY221" s="53">
        <v>0</v>
      </c>
      <c r="AZ221" s="53">
        <v>0</v>
      </c>
      <c r="BA221" s="54">
        <v>0</v>
      </c>
      <c r="BB221" s="55">
        <v>0</v>
      </c>
      <c r="BC221" s="53">
        <v>100</v>
      </c>
      <c r="BD221" s="53">
        <v>0</v>
      </c>
      <c r="BE221" s="53">
        <v>5</v>
      </c>
      <c r="BF221" s="53">
        <v>0</v>
      </c>
      <c r="BG221" s="53">
        <v>0</v>
      </c>
      <c r="BH221" s="53">
        <v>0</v>
      </c>
      <c r="BI221" s="53">
        <v>3.1009029257555607</v>
      </c>
      <c r="BJ221" s="54">
        <v>200</v>
      </c>
      <c r="BK221" s="56">
        <v>0.95</v>
      </c>
      <c r="BL221" s="53">
        <v>6.1849999999999996</v>
      </c>
      <c r="BM221" s="53">
        <v>0.63785100993956345</v>
      </c>
      <c r="BN221" s="53">
        <v>165</v>
      </c>
      <c r="BO221" s="53">
        <v>0</v>
      </c>
      <c r="BP221" s="53">
        <v>0.96251515151515188</v>
      </c>
      <c r="BQ221" s="55">
        <v>3.8657636966034159E-3</v>
      </c>
      <c r="BR221" s="51">
        <v>3.9486132844724309</v>
      </c>
      <c r="BS221" s="51">
        <v>7.73703732042407E-2</v>
      </c>
      <c r="BT221" s="51">
        <v>0</v>
      </c>
      <c r="BU221" s="51">
        <v>0</v>
      </c>
      <c r="BV221" s="51">
        <v>0.51328768535952451</v>
      </c>
      <c r="BW221" s="51">
        <v>1.0129068259457707E-2</v>
      </c>
      <c r="BX221" s="51">
        <v>1.4127326645049842</v>
      </c>
      <c r="BY221" s="51">
        <v>2.9202662423998211E-3</v>
      </c>
      <c r="BZ221" s="51">
        <v>0.26284260841030571</v>
      </c>
      <c r="CA221" s="53">
        <v>2.466697240714151E-2</v>
      </c>
      <c r="CB221" s="51">
        <v>3.6074144796257328</v>
      </c>
      <c r="CC221" s="55">
        <v>0.21583877273685997</v>
      </c>
      <c r="CD221" s="53"/>
      <c r="CE221" s="53">
        <f t="shared" si="33"/>
        <v>1.8708286933869704</v>
      </c>
      <c r="CG221" s="75">
        <f t="shared" si="34"/>
        <v>-3.6212121212121251E-2</v>
      </c>
      <c r="CH221" s="71">
        <f t="shared" si="35"/>
        <v>0</v>
      </c>
      <c r="CI221" s="72"/>
      <c r="CJ221" s="72" t="s">
        <v>64</v>
      </c>
      <c r="CK221" s="78">
        <f>CG465</f>
        <v>0</v>
      </c>
      <c r="CL221" s="40"/>
      <c r="CM221" s="75">
        <f t="shared" si="36"/>
        <v>6.6463904552878872E-2</v>
      </c>
      <c r="CN221" s="72">
        <f t="shared" si="37"/>
        <v>0</v>
      </c>
      <c r="CO221" s="72"/>
      <c r="CP221" s="72" t="s">
        <v>64</v>
      </c>
      <c r="CQ221" s="78">
        <f>CM465</f>
        <v>-0.35396511454625135</v>
      </c>
      <c r="CR221" s="40"/>
      <c r="CS221" s="75">
        <f t="shared" si="38"/>
        <v>1.480897868123332E-3</v>
      </c>
      <c r="CT221" s="72">
        <f t="shared" si="39"/>
        <v>1</v>
      </c>
      <c r="CU221" s="72"/>
      <c r="CV221" s="72" t="s">
        <v>64</v>
      </c>
      <c r="CW221" s="78">
        <f>CS465</f>
        <v>-0.89436840137012164</v>
      </c>
      <c r="CX221" s="40"/>
      <c r="CY221" s="75">
        <f t="shared" si="40"/>
        <v>8.0934866948829565E-2</v>
      </c>
      <c r="CZ221" s="72">
        <f t="shared" si="41"/>
        <v>0</v>
      </c>
      <c r="DA221" s="72"/>
      <c r="DB221" s="72" t="s">
        <v>64</v>
      </c>
      <c r="DC221" s="78">
        <f>CY465</f>
        <v>-0.48678268113621925</v>
      </c>
      <c r="DD221" s="40"/>
      <c r="DE221" s="75">
        <f t="shared" si="42"/>
        <v>0.81254327405926796</v>
      </c>
      <c r="DF221" s="72">
        <f t="shared" si="43"/>
        <v>0</v>
      </c>
      <c r="DG221" s="72"/>
      <c r="DH221" s="72" t="s">
        <v>64</v>
      </c>
      <c r="DI221" s="78">
        <f>DE465</f>
        <v>-0.89436840137012164</v>
      </c>
      <c r="DK221" s="39">
        <v>1.8708286933869704</v>
      </c>
    </row>
    <row r="222" spans="1:115" x14ac:dyDescent="0.3">
      <c r="A222" s="51">
        <v>217</v>
      </c>
      <c r="B222" s="52">
        <v>3.625</v>
      </c>
      <c r="C222" s="53">
        <v>1.5833333333333333</v>
      </c>
      <c r="D222" s="53">
        <v>2.4285714285714284</v>
      </c>
      <c r="E222" s="54">
        <v>0</v>
      </c>
      <c r="F222" s="53">
        <v>0</v>
      </c>
      <c r="G222" s="53">
        <v>0</v>
      </c>
      <c r="H222" s="53">
        <v>0</v>
      </c>
      <c r="I222" s="53">
        <v>0</v>
      </c>
      <c r="J222" s="53">
        <v>0</v>
      </c>
      <c r="K222" s="53">
        <v>0</v>
      </c>
      <c r="L222" s="54">
        <v>0</v>
      </c>
      <c r="M222" s="55">
        <v>0</v>
      </c>
      <c r="N222" s="53">
        <v>0</v>
      </c>
      <c r="O222" s="53">
        <v>0</v>
      </c>
      <c r="P222" s="53">
        <v>5</v>
      </c>
      <c r="Q222" s="53">
        <v>0</v>
      </c>
      <c r="R222" s="53">
        <v>0</v>
      </c>
      <c r="S222" s="53">
        <v>0</v>
      </c>
      <c r="T222" s="53">
        <v>3.1009029257555607</v>
      </c>
      <c r="U222" s="54">
        <v>200</v>
      </c>
      <c r="V222" s="56">
        <v>0.95</v>
      </c>
      <c r="W222" s="53">
        <v>10.975</v>
      </c>
      <c r="X222" s="53">
        <v>0.8793825112111644</v>
      </c>
      <c r="Y222" s="53">
        <v>165</v>
      </c>
      <c r="Z222" s="53">
        <v>0</v>
      </c>
      <c r="AA222" s="53">
        <v>0.93348484848484847</v>
      </c>
      <c r="AB222" s="55">
        <v>5.3295909770370124E-3</v>
      </c>
      <c r="AC222" s="51">
        <v>3.2724812687785949</v>
      </c>
      <c r="AD222" s="51">
        <v>5.9326782779861274E-2</v>
      </c>
      <c r="AE222" s="51">
        <v>4.4448606060851876E-4</v>
      </c>
      <c r="AF222" s="51">
        <v>3.6911984934765227E-4</v>
      </c>
      <c r="AG222" s="51">
        <v>0.5614544115364134</v>
      </c>
      <c r="AH222" s="51">
        <v>9.0232821861910752E-3</v>
      </c>
      <c r="AI222" s="51">
        <v>1.4142135623731076</v>
      </c>
      <c r="AJ222" s="51">
        <v>1.2052519596078656E-15</v>
      </c>
      <c r="AK222" s="51">
        <v>0.35295081429315656</v>
      </c>
      <c r="AL222" s="53">
        <v>2.8986476920171211E-2</v>
      </c>
      <c r="AM222" s="51">
        <v>4.3985227280391994</v>
      </c>
      <c r="AN222" s="55">
        <v>0.26777498839420505</v>
      </c>
      <c r="AP222" s="51">
        <v>217</v>
      </c>
      <c r="AQ222" s="52">
        <v>3.625</v>
      </c>
      <c r="AR222" s="53">
        <v>1.5833333333333333</v>
      </c>
      <c r="AS222" s="53">
        <v>2.4285714285714284</v>
      </c>
      <c r="AT222" s="54">
        <v>0</v>
      </c>
      <c r="AU222" s="53">
        <v>0</v>
      </c>
      <c r="AV222" s="53">
        <v>0</v>
      </c>
      <c r="AW222" s="53">
        <v>0</v>
      </c>
      <c r="AX222" s="53">
        <v>0</v>
      </c>
      <c r="AY222" s="53">
        <v>0</v>
      </c>
      <c r="AZ222" s="53">
        <v>0</v>
      </c>
      <c r="BA222" s="54">
        <v>0</v>
      </c>
      <c r="BB222" s="55">
        <v>0</v>
      </c>
      <c r="BC222" s="53">
        <v>100</v>
      </c>
      <c r="BD222" s="53">
        <v>0</v>
      </c>
      <c r="BE222" s="53">
        <v>5</v>
      </c>
      <c r="BF222" s="53">
        <v>0</v>
      </c>
      <c r="BG222" s="53">
        <v>0</v>
      </c>
      <c r="BH222" s="53">
        <v>0</v>
      </c>
      <c r="BI222" s="53">
        <v>3.1009029257555607</v>
      </c>
      <c r="BJ222" s="54">
        <v>200</v>
      </c>
      <c r="BK222" s="56">
        <v>0.95</v>
      </c>
      <c r="BL222" s="53">
        <v>5.7850000000000001</v>
      </c>
      <c r="BM222" s="53">
        <v>0.58875229707041832</v>
      </c>
      <c r="BN222" s="53">
        <v>165</v>
      </c>
      <c r="BO222" s="53">
        <v>0</v>
      </c>
      <c r="BP222" s="53">
        <v>0.96493939393939332</v>
      </c>
      <c r="BQ222" s="55">
        <v>3.5681957398207139E-3</v>
      </c>
      <c r="BR222" s="51">
        <v>4.0127165801740183</v>
      </c>
      <c r="BS222" s="51">
        <v>8.2569639880446716E-2</v>
      </c>
      <c r="BT222" s="51">
        <v>0</v>
      </c>
      <c r="BU222" s="51">
        <v>0</v>
      </c>
      <c r="BV222" s="51">
        <v>0.50526189323006043</v>
      </c>
      <c r="BW222" s="51">
        <v>1.0613208484763374E-2</v>
      </c>
      <c r="BX222" s="51">
        <v>1.4091806988250029</v>
      </c>
      <c r="BY222" s="51">
        <v>5.7801369951098799E-3</v>
      </c>
      <c r="BZ222" s="51">
        <v>0.26117583622293311</v>
      </c>
      <c r="CA222" s="53">
        <v>2.5516601287481427E-2</v>
      </c>
      <c r="CB222" s="51">
        <v>3.6380135386868342</v>
      </c>
      <c r="CC222" s="55">
        <v>0.20632901193667763</v>
      </c>
      <c r="CD222" s="53"/>
      <c r="CE222" s="53">
        <f t="shared" si="33"/>
        <v>1.9609278658936169</v>
      </c>
      <c r="CG222" s="75">
        <f t="shared" si="34"/>
        <v>-3.1454545454544847E-2</v>
      </c>
      <c r="CH222" s="71">
        <f t="shared" si="35"/>
        <v>0</v>
      </c>
      <c r="CI222" s="72"/>
      <c r="CJ222" s="72" t="s">
        <v>67</v>
      </c>
      <c r="CK222" s="77">
        <f>AVERAGE(CK206:CK221)</f>
        <v>-3.364217171717173E-2</v>
      </c>
      <c r="CL222" s="40"/>
      <c r="CM222" s="75">
        <f t="shared" si="36"/>
        <v>5.6192518306352968E-2</v>
      </c>
      <c r="CN222" s="72">
        <f t="shared" si="37"/>
        <v>0</v>
      </c>
      <c r="CO222" s="72"/>
      <c r="CP222" s="72" t="s">
        <v>67</v>
      </c>
      <c r="CQ222" s="77">
        <f>AVERAGE(CQ206:CQ221)</f>
        <v>-0.17062028896844156</v>
      </c>
      <c r="CR222" s="40"/>
      <c r="CS222" s="75">
        <f t="shared" si="38"/>
        <v>5.0328635481047268E-3</v>
      </c>
      <c r="CT222" s="72">
        <f t="shared" si="39"/>
        <v>1</v>
      </c>
      <c r="CU222" s="72"/>
      <c r="CV222" s="72" t="s">
        <v>67</v>
      </c>
      <c r="CW222" s="77">
        <f>AVERAGE(CW206:CW221)</f>
        <v>-0.35497281668402414</v>
      </c>
      <c r="CX222" s="40"/>
      <c r="CY222" s="75">
        <f t="shared" si="40"/>
        <v>9.1774978070223445E-2</v>
      </c>
      <c r="CZ222" s="72">
        <f t="shared" si="41"/>
        <v>0</v>
      </c>
      <c r="DA222" s="72"/>
      <c r="DB222" s="72" t="s">
        <v>67</v>
      </c>
      <c r="DC222" s="77">
        <f>AVERAGE(DC206:DC221)</f>
        <v>1.8038153414237608</v>
      </c>
      <c r="DD222" s="40"/>
      <c r="DE222" s="75">
        <f t="shared" si="42"/>
        <v>0.76050918935236522</v>
      </c>
      <c r="DF222" s="72">
        <f t="shared" si="43"/>
        <v>0</v>
      </c>
      <c r="DG222" s="72"/>
      <c r="DH222" s="72" t="s">
        <v>67</v>
      </c>
      <c r="DI222" s="77">
        <f>AVERAGE(DI206:DI221)</f>
        <v>1.9680965083357926</v>
      </c>
      <c r="DK222" s="39">
        <v>1.9609278658936169</v>
      </c>
    </row>
    <row r="223" spans="1:115" x14ac:dyDescent="0.3">
      <c r="A223" s="51">
        <v>228</v>
      </c>
      <c r="B223" s="52">
        <v>3.625</v>
      </c>
      <c r="C223" s="53">
        <v>3.75</v>
      </c>
      <c r="D223" s="53">
        <v>1.2857142857142856</v>
      </c>
      <c r="E223" s="54">
        <v>0</v>
      </c>
      <c r="F223" s="53">
        <v>0</v>
      </c>
      <c r="G223" s="53">
        <v>0</v>
      </c>
      <c r="H223" s="53">
        <v>0</v>
      </c>
      <c r="I223" s="53">
        <v>0</v>
      </c>
      <c r="J223" s="53">
        <v>0</v>
      </c>
      <c r="K223" s="53">
        <v>0</v>
      </c>
      <c r="L223" s="54">
        <v>0</v>
      </c>
      <c r="M223" s="55">
        <v>0</v>
      </c>
      <c r="N223" s="53">
        <v>0</v>
      </c>
      <c r="O223" s="53">
        <v>0</v>
      </c>
      <c r="P223" s="53">
        <v>5</v>
      </c>
      <c r="Q223" s="53">
        <v>0</v>
      </c>
      <c r="R223" s="53">
        <v>0</v>
      </c>
      <c r="S223" s="53">
        <v>0</v>
      </c>
      <c r="T223" s="53">
        <v>3.1009029257555607</v>
      </c>
      <c r="U223" s="54">
        <v>200</v>
      </c>
      <c r="V223" s="56">
        <v>0.95</v>
      </c>
      <c r="W223" s="53">
        <v>8.1349999999999998</v>
      </c>
      <c r="X223" s="53">
        <v>0.79208015814489285</v>
      </c>
      <c r="Y223" s="53">
        <v>165</v>
      </c>
      <c r="Z223" s="53">
        <v>0</v>
      </c>
      <c r="AA223" s="53">
        <v>0.95069696969696948</v>
      </c>
      <c r="AB223" s="55">
        <v>4.8004858069387348E-3</v>
      </c>
      <c r="AC223" s="51">
        <v>3.6758338731936742</v>
      </c>
      <c r="AD223" s="51">
        <v>7.6297380130516401E-2</v>
      </c>
      <c r="AE223" s="51">
        <v>4.1361837383596415E-3</v>
      </c>
      <c r="AF223" s="51">
        <v>1.5341673367003223E-3</v>
      </c>
      <c r="AG223" s="51">
        <v>0.5774618960169543</v>
      </c>
      <c r="AH223" s="51">
        <v>1.0292190830102294E-2</v>
      </c>
      <c r="AI223" s="51">
        <v>1.7798341075150832</v>
      </c>
      <c r="AJ223" s="51">
        <v>3.7046453888466606E-2</v>
      </c>
      <c r="AK223" s="51">
        <v>0.30267141562630284</v>
      </c>
      <c r="AL223" s="53">
        <v>2.3206143109041639E-2</v>
      </c>
      <c r="AM223" s="51">
        <v>3.7875409899033055</v>
      </c>
      <c r="AN223" s="55">
        <v>0.20061308036093148</v>
      </c>
      <c r="AP223" s="51">
        <v>228</v>
      </c>
      <c r="AQ223" s="52">
        <v>3.625</v>
      </c>
      <c r="AR223" s="53">
        <v>3.75</v>
      </c>
      <c r="AS223" s="53">
        <v>1.2857142857142856</v>
      </c>
      <c r="AT223" s="54">
        <v>0</v>
      </c>
      <c r="AU223" s="53">
        <v>0</v>
      </c>
      <c r="AV223" s="53">
        <v>0</v>
      </c>
      <c r="AW223" s="53">
        <v>0</v>
      </c>
      <c r="AX223" s="53">
        <v>0</v>
      </c>
      <c r="AY223" s="53">
        <v>0</v>
      </c>
      <c r="AZ223" s="53">
        <v>0</v>
      </c>
      <c r="BA223" s="54">
        <v>0</v>
      </c>
      <c r="BB223" s="55">
        <v>0</v>
      </c>
      <c r="BC223" s="53">
        <v>100</v>
      </c>
      <c r="BD223" s="53">
        <v>0</v>
      </c>
      <c r="BE223" s="53">
        <v>5</v>
      </c>
      <c r="BF223" s="53">
        <v>0</v>
      </c>
      <c r="BG223" s="53">
        <v>0</v>
      </c>
      <c r="BH223" s="53">
        <v>0</v>
      </c>
      <c r="BI223" s="53">
        <v>3.1009029257555607</v>
      </c>
      <c r="BJ223" s="54">
        <v>200</v>
      </c>
      <c r="BK223" s="56">
        <v>0.95</v>
      </c>
      <c r="BL223" s="53">
        <v>1.825</v>
      </c>
      <c r="BM223" s="53">
        <v>0.2701343209949017</v>
      </c>
      <c r="BN223" s="53">
        <v>165</v>
      </c>
      <c r="BO223" s="53">
        <v>0</v>
      </c>
      <c r="BP223" s="53">
        <v>0.98893939393939434</v>
      </c>
      <c r="BQ223" s="55">
        <v>1.6371777029994057E-3</v>
      </c>
      <c r="BR223" s="51">
        <v>5.4608069216428374</v>
      </c>
      <c r="BS223" s="51">
        <v>0.10993983239584665</v>
      </c>
      <c r="BT223" s="51">
        <v>0</v>
      </c>
      <c r="BU223" s="51">
        <v>0</v>
      </c>
      <c r="BV223" s="51">
        <v>0.56479623880720453</v>
      </c>
      <c r="BW223" s="51">
        <v>1.2274411664770021E-2</v>
      </c>
      <c r="BX223" s="51">
        <v>1.9065296226919366</v>
      </c>
      <c r="BY223" s="51">
        <v>2.7963605992669685E-2</v>
      </c>
      <c r="BZ223" s="51">
        <v>0.26756981990274925</v>
      </c>
      <c r="CA223" s="53">
        <v>2.2676309108548228E-2</v>
      </c>
      <c r="CB223" s="51">
        <v>2.5306297366140198</v>
      </c>
      <c r="CC223" s="55">
        <v>0.12458090639628382</v>
      </c>
      <c r="CD223" s="53"/>
      <c r="CE223" s="53">
        <f t="shared" si="33"/>
        <v>2.1957751641341994</v>
      </c>
      <c r="CG223" s="75">
        <f t="shared" si="34"/>
        <v>-3.8242424242424855E-2</v>
      </c>
      <c r="CH223" s="71">
        <f t="shared" si="35"/>
        <v>0</v>
      </c>
      <c r="CI223" s="72"/>
      <c r="CL223" s="40"/>
      <c r="CM223" s="75">
        <f t="shared" si="36"/>
        <v>1.266565720974977E-2</v>
      </c>
      <c r="CN223" s="72">
        <f t="shared" si="37"/>
        <v>1</v>
      </c>
      <c r="CO223" s="72"/>
      <c r="CR223" s="40"/>
      <c r="CS223" s="75">
        <f t="shared" si="38"/>
        <v>-0.1266955151768534</v>
      </c>
      <c r="CT223" s="72">
        <f t="shared" si="39"/>
        <v>0</v>
      </c>
      <c r="CU223" s="72"/>
      <c r="CX223" s="40"/>
      <c r="CY223" s="75">
        <f t="shared" si="40"/>
        <v>3.5101595723553591E-2</v>
      </c>
      <c r="CZ223" s="72">
        <f t="shared" si="41"/>
        <v>1</v>
      </c>
      <c r="DA223" s="72"/>
      <c r="DD223" s="40"/>
      <c r="DE223" s="75">
        <f t="shared" si="42"/>
        <v>1.2569112532892857</v>
      </c>
      <c r="DF223" s="72">
        <f t="shared" si="43"/>
        <v>0</v>
      </c>
      <c r="DG223" s="72"/>
      <c r="DK223" s="39">
        <v>2.1957751641341994</v>
      </c>
    </row>
    <row r="224" spans="1:115" x14ac:dyDescent="0.3">
      <c r="A224" s="51">
        <v>218</v>
      </c>
      <c r="B224" s="52">
        <v>3.625</v>
      </c>
      <c r="C224" s="53">
        <v>1.5833333333333333</v>
      </c>
      <c r="D224" s="53">
        <v>3.5714285714285712</v>
      </c>
      <c r="E224" s="54">
        <v>0</v>
      </c>
      <c r="F224" s="53">
        <v>0</v>
      </c>
      <c r="G224" s="53">
        <v>0</v>
      </c>
      <c r="H224" s="53">
        <v>0</v>
      </c>
      <c r="I224" s="53">
        <v>0</v>
      </c>
      <c r="J224" s="53">
        <v>0</v>
      </c>
      <c r="K224" s="53">
        <v>0</v>
      </c>
      <c r="L224" s="54">
        <v>0</v>
      </c>
      <c r="M224" s="55">
        <v>0</v>
      </c>
      <c r="N224" s="53">
        <v>0</v>
      </c>
      <c r="O224" s="53">
        <v>0</v>
      </c>
      <c r="P224" s="53">
        <v>5</v>
      </c>
      <c r="Q224" s="53">
        <v>0</v>
      </c>
      <c r="R224" s="53">
        <v>0</v>
      </c>
      <c r="S224" s="53">
        <v>0</v>
      </c>
      <c r="T224" s="53">
        <v>3.1009029257555607</v>
      </c>
      <c r="U224" s="54">
        <v>200</v>
      </c>
      <c r="V224" s="56">
        <v>0.95</v>
      </c>
      <c r="W224" s="53">
        <v>5.1349999999999998</v>
      </c>
      <c r="X224" s="53">
        <v>0.58153902731809914</v>
      </c>
      <c r="Y224" s="53">
        <v>165</v>
      </c>
      <c r="Z224" s="53">
        <v>0</v>
      </c>
      <c r="AA224" s="53">
        <v>0.96887878787878789</v>
      </c>
      <c r="AB224" s="55">
        <v>3.5244789534430265E-3</v>
      </c>
      <c r="AC224" s="51">
        <v>4.251681176431223</v>
      </c>
      <c r="AD224" s="51">
        <v>8.7461330418062144E-2</v>
      </c>
      <c r="AE224" s="51">
        <v>8.0852900056898585E-3</v>
      </c>
      <c r="AF224" s="51">
        <v>2.2144729411764791E-3</v>
      </c>
      <c r="AG224" s="51">
        <v>0.59839901442958299</v>
      </c>
      <c r="AH224" s="51">
        <v>1.1454155313750183E-2</v>
      </c>
      <c r="AI224" s="51">
        <v>2.022983306284285</v>
      </c>
      <c r="AJ224" s="51">
        <v>3.1175360954826401E-2</v>
      </c>
      <c r="AK224" s="51">
        <v>0.31260200565719709</v>
      </c>
      <c r="AL224" s="53">
        <v>2.4848130923754472E-2</v>
      </c>
      <c r="AM224" s="51">
        <v>3.4445356228021944</v>
      </c>
      <c r="AN224" s="55">
        <v>0.22145161695277663</v>
      </c>
      <c r="AP224" s="51">
        <v>218</v>
      </c>
      <c r="AQ224" s="52">
        <v>3.625</v>
      </c>
      <c r="AR224" s="53">
        <v>1.5833333333333333</v>
      </c>
      <c r="AS224" s="53">
        <v>3.5714285714285712</v>
      </c>
      <c r="AT224" s="54">
        <v>0</v>
      </c>
      <c r="AU224" s="53">
        <v>0</v>
      </c>
      <c r="AV224" s="53">
        <v>0</v>
      </c>
      <c r="AW224" s="53">
        <v>0</v>
      </c>
      <c r="AX224" s="53">
        <v>0</v>
      </c>
      <c r="AY224" s="53">
        <v>0</v>
      </c>
      <c r="AZ224" s="53">
        <v>0</v>
      </c>
      <c r="BA224" s="54">
        <v>0</v>
      </c>
      <c r="BB224" s="55">
        <v>0</v>
      </c>
      <c r="BC224" s="53">
        <v>100</v>
      </c>
      <c r="BD224" s="53">
        <v>0</v>
      </c>
      <c r="BE224" s="53">
        <v>5</v>
      </c>
      <c r="BF224" s="53">
        <v>0</v>
      </c>
      <c r="BG224" s="53">
        <v>0</v>
      </c>
      <c r="BH224" s="53">
        <v>0</v>
      </c>
      <c r="BI224" s="53">
        <v>3.1009029257555607</v>
      </c>
      <c r="BJ224" s="54">
        <v>200</v>
      </c>
      <c r="BK224" s="56">
        <v>0.95</v>
      </c>
      <c r="BL224" s="53">
        <v>0.25</v>
      </c>
      <c r="BM224" s="53">
        <v>9.5578807923860545E-2</v>
      </c>
      <c r="BN224" s="53">
        <v>165</v>
      </c>
      <c r="BO224" s="53">
        <v>0</v>
      </c>
      <c r="BP224" s="53">
        <v>0.99848484848484886</v>
      </c>
      <c r="BQ224" s="55">
        <v>5.792655025688518E-4</v>
      </c>
      <c r="BR224" s="51">
        <v>8.6895207117556748</v>
      </c>
      <c r="BS224" s="51">
        <v>0.16140307977674453</v>
      </c>
      <c r="BT224" s="51">
        <v>1.2363056304350674E-2</v>
      </c>
      <c r="BU224" s="51">
        <v>4.2317540785780467E-3</v>
      </c>
      <c r="BV224" s="51">
        <v>0.59989636872576824</v>
      </c>
      <c r="BW224" s="51">
        <v>1.2767574088845088E-2</v>
      </c>
      <c r="BX224" s="51">
        <v>1.9407936743305243</v>
      </c>
      <c r="BY224" s="51">
        <v>4.2803460305416187E-2</v>
      </c>
      <c r="BZ224" s="51">
        <v>0.29392450843198548</v>
      </c>
      <c r="CA224" s="53">
        <v>2.0286285090034602E-2</v>
      </c>
      <c r="CB224" s="51">
        <v>2.1111897860248106</v>
      </c>
      <c r="CC224" s="55">
        <v>9.573323527601961E-2</v>
      </c>
      <c r="CD224" s="53"/>
      <c r="CE224" s="53">
        <f t="shared" si="33"/>
        <v>2.3779743280283547</v>
      </c>
      <c r="CG224" s="75">
        <f t="shared" si="34"/>
        <v>-2.9606060606060969E-2</v>
      </c>
      <c r="CH224" s="71">
        <f t="shared" si="35"/>
        <v>0</v>
      </c>
      <c r="CI224" s="72"/>
      <c r="CL224" s="40"/>
      <c r="CM224" s="75">
        <f t="shared" si="36"/>
        <v>-1.4973542961852493E-3</v>
      </c>
      <c r="CN224" s="72">
        <f t="shared" si="37"/>
        <v>1</v>
      </c>
      <c r="CO224" s="72"/>
      <c r="CR224" s="40"/>
      <c r="CS224" s="75">
        <f t="shared" si="38"/>
        <v>8.2189631953760722E-2</v>
      </c>
      <c r="CT224" s="72">
        <f t="shared" si="39"/>
        <v>0</v>
      </c>
      <c r="CU224" s="72"/>
      <c r="CX224" s="40"/>
      <c r="CY224" s="75">
        <f t="shared" si="40"/>
        <v>1.8677497225211614E-2</v>
      </c>
      <c r="CZ224" s="72">
        <f t="shared" si="41"/>
        <v>1</v>
      </c>
      <c r="DA224" s="72"/>
      <c r="DD224" s="40"/>
      <c r="DE224" s="75">
        <f t="shared" si="42"/>
        <v>1.3333458367773838</v>
      </c>
      <c r="DF224" s="72">
        <f t="shared" si="43"/>
        <v>0</v>
      </c>
      <c r="DG224" s="72"/>
      <c r="DK224" s="39">
        <v>2.3779743280283547</v>
      </c>
    </row>
    <row r="225" spans="1:115" x14ac:dyDescent="0.3">
      <c r="A225" s="51">
        <v>234</v>
      </c>
      <c r="B225" s="52">
        <v>3.625</v>
      </c>
      <c r="C225" s="53">
        <v>4.833333333333333</v>
      </c>
      <c r="D225" s="53">
        <v>1.2857142857142856</v>
      </c>
      <c r="E225" s="54">
        <v>0</v>
      </c>
      <c r="F225" s="53">
        <v>0</v>
      </c>
      <c r="G225" s="53">
        <v>0</v>
      </c>
      <c r="H225" s="53">
        <v>0</v>
      </c>
      <c r="I225" s="53">
        <v>0</v>
      </c>
      <c r="J225" s="53">
        <v>0</v>
      </c>
      <c r="K225" s="53">
        <v>0</v>
      </c>
      <c r="L225" s="54">
        <v>0</v>
      </c>
      <c r="M225" s="55">
        <v>0</v>
      </c>
      <c r="N225" s="53">
        <v>0</v>
      </c>
      <c r="O225" s="53">
        <v>0</v>
      </c>
      <c r="P225" s="53">
        <v>5</v>
      </c>
      <c r="Q225" s="53">
        <v>0</v>
      </c>
      <c r="R225" s="53">
        <v>0</v>
      </c>
      <c r="S225" s="53">
        <v>0</v>
      </c>
      <c r="T225" s="53">
        <v>3.1009029257555607</v>
      </c>
      <c r="U225" s="54">
        <v>200</v>
      </c>
      <c r="V225" s="56">
        <v>0.95</v>
      </c>
      <c r="W225" s="53">
        <v>3.6</v>
      </c>
      <c r="X225" s="53">
        <v>0.45080368929554959</v>
      </c>
      <c r="Y225" s="53">
        <v>165</v>
      </c>
      <c r="Z225" s="53">
        <v>0</v>
      </c>
      <c r="AA225" s="53">
        <v>0.97818181818181837</v>
      </c>
      <c r="AB225" s="55">
        <v>2.7321435714881778E-3</v>
      </c>
      <c r="AC225" s="51">
        <v>4.8543223426249806</v>
      </c>
      <c r="AD225" s="51">
        <v>9.6361177342728074E-2</v>
      </c>
      <c r="AE225" s="51">
        <v>1.3580223614916256E-2</v>
      </c>
      <c r="AF225" s="51">
        <v>2.9002000005671079E-3</v>
      </c>
      <c r="AG225" s="51">
        <v>0.6021719221691485</v>
      </c>
      <c r="AH225" s="51">
        <v>1.1877374452239109E-2</v>
      </c>
      <c r="AI225" s="51">
        <v>2.0854791385155025</v>
      </c>
      <c r="AJ225" s="51">
        <v>3.0724438996211478E-2</v>
      </c>
      <c r="AK225" s="51">
        <v>0.33339485011968406</v>
      </c>
      <c r="AL225" s="53">
        <v>2.4690619394003029E-2</v>
      </c>
      <c r="AM225" s="51">
        <v>3.141212676010134</v>
      </c>
      <c r="AN225" s="55">
        <v>0.1757384759856441</v>
      </c>
      <c r="AP225" s="51">
        <v>234</v>
      </c>
      <c r="AQ225" s="52">
        <v>3.625</v>
      </c>
      <c r="AR225" s="53">
        <v>4.833333333333333</v>
      </c>
      <c r="AS225" s="53">
        <v>1.2857142857142856</v>
      </c>
      <c r="AT225" s="54">
        <v>0</v>
      </c>
      <c r="AU225" s="53">
        <v>0</v>
      </c>
      <c r="AV225" s="53">
        <v>0</v>
      </c>
      <c r="AW225" s="53">
        <v>0</v>
      </c>
      <c r="AX225" s="53">
        <v>0</v>
      </c>
      <c r="AY225" s="53">
        <v>0</v>
      </c>
      <c r="AZ225" s="53">
        <v>0</v>
      </c>
      <c r="BA225" s="54">
        <v>0</v>
      </c>
      <c r="BB225" s="55">
        <v>0</v>
      </c>
      <c r="BC225" s="53">
        <v>100</v>
      </c>
      <c r="BD225" s="53">
        <v>0</v>
      </c>
      <c r="BE225" s="53">
        <v>5</v>
      </c>
      <c r="BF225" s="53">
        <v>0</v>
      </c>
      <c r="BG225" s="53">
        <v>0</v>
      </c>
      <c r="BH225" s="53">
        <v>0</v>
      </c>
      <c r="BI225" s="53">
        <v>3.1009029257555607</v>
      </c>
      <c r="BJ225" s="54">
        <v>200</v>
      </c>
      <c r="BK225" s="56">
        <v>0.95</v>
      </c>
      <c r="BL225" s="53">
        <v>0.23499999999999999</v>
      </c>
      <c r="BM225" s="53">
        <v>9.4785843351579815E-2</v>
      </c>
      <c r="BN225" s="53">
        <v>165</v>
      </c>
      <c r="BO225" s="53">
        <v>0</v>
      </c>
      <c r="BP225" s="53">
        <v>0.99857575757575789</v>
      </c>
      <c r="BQ225" s="55">
        <v>5.7445965667624022E-4</v>
      </c>
      <c r="BR225" s="51">
        <v>8.6939014263177654</v>
      </c>
      <c r="BS225" s="51">
        <v>0.16390839725681378</v>
      </c>
      <c r="BT225" s="51">
        <v>1.4635308675724608E-2</v>
      </c>
      <c r="BU225" s="51">
        <v>4.5770933390465252E-3</v>
      </c>
      <c r="BV225" s="51">
        <v>0.60579781000507305</v>
      </c>
      <c r="BW225" s="51">
        <v>1.3356509896072611E-2</v>
      </c>
      <c r="BX225" s="51">
        <v>1.9162100551299548</v>
      </c>
      <c r="BY225" s="51">
        <v>4.5255848966978887E-2</v>
      </c>
      <c r="BZ225" s="51">
        <v>0.28199792731514728</v>
      </c>
      <c r="CA225" s="53">
        <v>2.1968429622146308E-2</v>
      </c>
      <c r="CB225" s="51">
        <v>2.0413231726511443</v>
      </c>
      <c r="CC225" s="55">
        <v>7.9497875494837861E-2</v>
      </c>
      <c r="CD225" s="53"/>
      <c r="CE225" s="53">
        <f t="shared" si="33"/>
        <v>2.4928469095164494</v>
      </c>
      <c r="CG225" s="75">
        <f t="shared" si="34"/>
        <v>-2.039393939393952E-2</v>
      </c>
      <c r="CH225" s="71">
        <f t="shared" si="35"/>
        <v>0</v>
      </c>
      <c r="CI225" s="72"/>
      <c r="CL225" s="40"/>
      <c r="CM225" s="75">
        <f t="shared" si="36"/>
        <v>-3.6258878359245461E-3</v>
      </c>
      <c r="CN225" s="72">
        <f t="shared" si="37"/>
        <v>1</v>
      </c>
      <c r="CO225" s="72"/>
      <c r="CR225" s="40"/>
      <c r="CS225" s="75">
        <f t="shared" si="38"/>
        <v>0.16926908338554769</v>
      </c>
      <c r="CT225" s="72">
        <f t="shared" si="39"/>
        <v>0</v>
      </c>
      <c r="CU225" s="72"/>
      <c r="CX225" s="40"/>
      <c r="CY225" s="75">
        <f t="shared" si="40"/>
        <v>5.1396922804536782E-2</v>
      </c>
      <c r="CZ225" s="72">
        <f t="shared" si="41"/>
        <v>0</v>
      </c>
      <c r="DA225" s="72"/>
      <c r="DD225" s="40"/>
      <c r="DE225" s="75">
        <f t="shared" si="42"/>
        <v>1.0998895033589897</v>
      </c>
      <c r="DF225" s="72">
        <f t="shared" si="43"/>
        <v>0</v>
      </c>
      <c r="DG225" s="72"/>
      <c r="DK225" s="39">
        <v>2.4928469095164494</v>
      </c>
    </row>
    <row r="226" spans="1:115" x14ac:dyDescent="0.3">
      <c r="A226" s="51">
        <v>223</v>
      </c>
      <c r="B226" s="52">
        <v>3.625</v>
      </c>
      <c r="C226" s="53">
        <v>2.6666666666666665</v>
      </c>
      <c r="D226" s="53">
        <v>2.4285714285714284</v>
      </c>
      <c r="E226" s="54">
        <v>0</v>
      </c>
      <c r="F226" s="53">
        <v>0</v>
      </c>
      <c r="G226" s="53">
        <v>0</v>
      </c>
      <c r="H226" s="53">
        <v>0</v>
      </c>
      <c r="I226" s="53">
        <v>0</v>
      </c>
      <c r="J226" s="53">
        <v>0</v>
      </c>
      <c r="K226" s="53">
        <v>0</v>
      </c>
      <c r="L226" s="54">
        <v>0</v>
      </c>
      <c r="M226" s="55">
        <v>0</v>
      </c>
      <c r="N226" s="53">
        <v>0</v>
      </c>
      <c r="O226" s="53">
        <v>0</v>
      </c>
      <c r="P226" s="53">
        <v>5</v>
      </c>
      <c r="Q226" s="53">
        <v>0</v>
      </c>
      <c r="R226" s="53">
        <v>0</v>
      </c>
      <c r="S226" s="53">
        <v>0</v>
      </c>
      <c r="T226" s="53">
        <v>3.1009029257555607</v>
      </c>
      <c r="U226" s="54">
        <v>200</v>
      </c>
      <c r="V226" s="56">
        <v>0.95</v>
      </c>
      <c r="W226" s="53">
        <v>3.24</v>
      </c>
      <c r="X226" s="53">
        <v>0.42151211213398665</v>
      </c>
      <c r="Y226" s="53">
        <v>165</v>
      </c>
      <c r="Z226" s="53">
        <v>0</v>
      </c>
      <c r="AA226" s="53">
        <v>0.98036363636363688</v>
      </c>
      <c r="AB226" s="55">
        <v>2.5546188614181012E-3</v>
      </c>
      <c r="AC226" s="51">
        <v>5.083489256844131</v>
      </c>
      <c r="AD226" s="51">
        <v>0.10328373111601294</v>
      </c>
      <c r="AE226" s="51">
        <v>1.6893935607284003E-2</v>
      </c>
      <c r="AF226" s="51">
        <v>3.1414946803160399E-3</v>
      </c>
      <c r="AG226" s="51">
        <v>0.61390693652340178</v>
      </c>
      <c r="AH226" s="51">
        <v>1.260983817785305E-2</v>
      </c>
      <c r="AI226" s="51">
        <v>2.1023435161318091</v>
      </c>
      <c r="AJ226" s="51">
        <v>3.1056940533162054E-2</v>
      </c>
      <c r="AK226" s="51">
        <v>0.30923106804838629</v>
      </c>
      <c r="AL226" s="53">
        <v>2.6055587739682237E-2</v>
      </c>
      <c r="AM226" s="51">
        <v>3.0874952258328792</v>
      </c>
      <c r="AN226" s="55">
        <v>0.16627746776185501</v>
      </c>
      <c r="AP226" s="51">
        <v>223</v>
      </c>
      <c r="AQ226" s="52">
        <v>3.625</v>
      </c>
      <c r="AR226" s="53">
        <v>2.6666666666666665</v>
      </c>
      <c r="AS226" s="53">
        <v>2.4285714285714284</v>
      </c>
      <c r="AT226" s="54">
        <v>0</v>
      </c>
      <c r="AU226" s="53">
        <v>0</v>
      </c>
      <c r="AV226" s="53">
        <v>0</v>
      </c>
      <c r="AW226" s="53">
        <v>0</v>
      </c>
      <c r="AX226" s="53">
        <v>0</v>
      </c>
      <c r="AY226" s="53">
        <v>0</v>
      </c>
      <c r="AZ226" s="53">
        <v>0</v>
      </c>
      <c r="BA226" s="54">
        <v>0</v>
      </c>
      <c r="BB226" s="55">
        <v>0</v>
      </c>
      <c r="BC226" s="53">
        <v>100</v>
      </c>
      <c r="BD226" s="53">
        <v>0</v>
      </c>
      <c r="BE226" s="53">
        <v>5</v>
      </c>
      <c r="BF226" s="53">
        <v>0</v>
      </c>
      <c r="BG226" s="53">
        <v>0</v>
      </c>
      <c r="BH226" s="53">
        <v>0</v>
      </c>
      <c r="BI226" s="53">
        <v>3.1009029257555607</v>
      </c>
      <c r="BJ226" s="54">
        <v>200</v>
      </c>
      <c r="BK226" s="56">
        <v>0.95</v>
      </c>
      <c r="BL226" s="53">
        <v>0.29499999999999998</v>
      </c>
      <c r="BM226" s="53">
        <v>0.10253021052929698</v>
      </c>
      <c r="BN226" s="53">
        <v>165</v>
      </c>
      <c r="BO226" s="53">
        <v>0</v>
      </c>
      <c r="BP226" s="53">
        <v>0.99821212121212155</v>
      </c>
      <c r="BQ226" s="55">
        <v>6.2139521532907321E-4</v>
      </c>
      <c r="BR226" s="51">
        <v>8.6680550635580875</v>
      </c>
      <c r="BS226" s="51">
        <v>0.16830002448282561</v>
      </c>
      <c r="BT226" s="51">
        <v>1.3202614534914359E-2</v>
      </c>
      <c r="BU226" s="51">
        <v>4.1071496877403595E-3</v>
      </c>
      <c r="BV226" s="51">
        <v>0.60574549534939015</v>
      </c>
      <c r="BW226" s="51">
        <v>1.3572198827341824E-2</v>
      </c>
      <c r="BX226" s="51">
        <v>1.9174447913324568</v>
      </c>
      <c r="BY226" s="51">
        <v>4.493098558709948E-2</v>
      </c>
      <c r="BZ226" s="51">
        <v>0.27118804507056354</v>
      </c>
      <c r="CA226" s="53">
        <v>1.8626632997860156E-2</v>
      </c>
      <c r="CB226" s="51">
        <v>2.1215755656707826</v>
      </c>
      <c r="CC226" s="55">
        <v>0.10022940615477947</v>
      </c>
      <c r="CD226" s="53"/>
      <c r="CE226" s="53">
        <f t="shared" si="33"/>
        <v>2.5448360411214068</v>
      </c>
      <c r="CG226" s="75">
        <f t="shared" si="34"/>
        <v>-1.7848484848484669E-2</v>
      </c>
      <c r="CH226" s="71">
        <f t="shared" si="35"/>
        <v>0</v>
      </c>
      <c r="CI226" s="72"/>
      <c r="CL226" s="40"/>
      <c r="CM226" s="75">
        <f t="shared" si="36"/>
        <v>8.1614411740116299E-3</v>
      </c>
      <c r="CN226" s="72">
        <f t="shared" si="37"/>
        <v>1</v>
      </c>
      <c r="CO226" s="72"/>
      <c r="CR226" s="40"/>
      <c r="CS226" s="75">
        <f t="shared" si="38"/>
        <v>0.18489872479935232</v>
      </c>
      <c r="CT226" s="72">
        <f t="shared" si="39"/>
        <v>0</v>
      </c>
      <c r="CU226" s="72"/>
      <c r="CX226" s="40"/>
      <c r="CY226" s="75">
        <f t="shared" si="40"/>
        <v>3.8043022977822749E-2</v>
      </c>
      <c r="CZ226" s="72">
        <f t="shared" si="41"/>
        <v>1</v>
      </c>
      <c r="DA226" s="72"/>
      <c r="DD226" s="40"/>
      <c r="DE226" s="75">
        <f t="shared" si="42"/>
        <v>0.96591966016209652</v>
      </c>
      <c r="DF226" s="72">
        <f t="shared" si="43"/>
        <v>0</v>
      </c>
      <c r="DG226" s="72"/>
      <c r="DK226" s="39">
        <v>2.5448360411214068</v>
      </c>
    </row>
    <row r="227" spans="1:115" x14ac:dyDescent="0.3">
      <c r="A227" s="51">
        <v>219</v>
      </c>
      <c r="B227" s="52">
        <v>3.625</v>
      </c>
      <c r="C227" s="53">
        <v>1.5833333333333333</v>
      </c>
      <c r="D227" s="53">
        <v>4.7142857142857135</v>
      </c>
      <c r="E227" s="54">
        <v>0</v>
      </c>
      <c r="F227" s="53">
        <v>0</v>
      </c>
      <c r="G227" s="53">
        <v>0</v>
      </c>
      <c r="H227" s="53">
        <v>0</v>
      </c>
      <c r="I227" s="53">
        <v>0</v>
      </c>
      <c r="J227" s="53">
        <v>0</v>
      </c>
      <c r="K227" s="53">
        <v>0</v>
      </c>
      <c r="L227" s="54">
        <v>0</v>
      </c>
      <c r="M227" s="55">
        <v>0</v>
      </c>
      <c r="N227" s="53">
        <v>0</v>
      </c>
      <c r="O227" s="53">
        <v>0</v>
      </c>
      <c r="P227" s="53">
        <v>5</v>
      </c>
      <c r="Q227" s="53">
        <v>0</v>
      </c>
      <c r="R227" s="53">
        <v>0</v>
      </c>
      <c r="S227" s="53">
        <v>0</v>
      </c>
      <c r="T227" s="53">
        <v>3.1009029257555607</v>
      </c>
      <c r="U227" s="54">
        <v>200</v>
      </c>
      <c r="V227" s="56">
        <v>0.95</v>
      </c>
      <c r="W227" s="53">
        <v>1.605</v>
      </c>
      <c r="X227" s="53">
        <v>0.29352129177459668</v>
      </c>
      <c r="Y227" s="53">
        <v>165</v>
      </c>
      <c r="Z227" s="53">
        <v>0</v>
      </c>
      <c r="AA227" s="53">
        <v>0.99027272727272719</v>
      </c>
      <c r="AB227" s="55">
        <v>1.7789169198460411E-3</v>
      </c>
      <c r="AC227" s="51">
        <v>5.9623325691614761</v>
      </c>
      <c r="AD227" s="51">
        <v>0.11523308598024667</v>
      </c>
      <c r="AE227" s="51">
        <v>2.6737761855478312E-2</v>
      </c>
      <c r="AF227" s="51">
        <v>3.5828578246792035E-3</v>
      </c>
      <c r="AG227" s="51">
        <v>0.6207131033897153</v>
      </c>
      <c r="AH227" s="51">
        <v>1.1926958940282832E-2</v>
      </c>
      <c r="AI227" s="51">
        <v>2.0904172493465314</v>
      </c>
      <c r="AJ227" s="51">
        <v>3.3492380809209354E-2</v>
      </c>
      <c r="AK227" s="51">
        <v>0.30529374491944145</v>
      </c>
      <c r="AL227" s="53">
        <v>2.4489435365470272E-2</v>
      </c>
      <c r="AM227" s="51">
        <v>2.7419897429804245</v>
      </c>
      <c r="AN227" s="55">
        <v>0.15050880911971112</v>
      </c>
      <c r="AP227" s="51">
        <v>219</v>
      </c>
      <c r="AQ227" s="52">
        <v>3.625</v>
      </c>
      <c r="AR227" s="53">
        <v>1.5833333333333333</v>
      </c>
      <c r="AS227" s="53">
        <v>4.7142857142857135</v>
      </c>
      <c r="AT227" s="54">
        <v>0</v>
      </c>
      <c r="AU227" s="53">
        <v>0</v>
      </c>
      <c r="AV227" s="53">
        <v>0</v>
      </c>
      <c r="AW227" s="53">
        <v>0</v>
      </c>
      <c r="AX227" s="53">
        <v>0</v>
      </c>
      <c r="AY227" s="53">
        <v>0</v>
      </c>
      <c r="AZ227" s="53">
        <v>0</v>
      </c>
      <c r="BA227" s="54">
        <v>0</v>
      </c>
      <c r="BB227" s="55">
        <v>0</v>
      </c>
      <c r="BC227" s="53">
        <v>100</v>
      </c>
      <c r="BD227" s="53">
        <v>0</v>
      </c>
      <c r="BE227" s="53">
        <v>5</v>
      </c>
      <c r="BF227" s="53">
        <v>0</v>
      </c>
      <c r="BG227" s="53">
        <v>0</v>
      </c>
      <c r="BH227" s="53">
        <v>0</v>
      </c>
      <c r="BI227" s="53">
        <v>3.1009029257555607</v>
      </c>
      <c r="BJ227" s="54">
        <v>200</v>
      </c>
      <c r="BK227" s="56">
        <v>0.95</v>
      </c>
      <c r="BL227" s="53">
        <v>0.40500000000000003</v>
      </c>
      <c r="BM227" s="53">
        <v>0.13774467734688167</v>
      </c>
      <c r="BN227" s="53">
        <v>165</v>
      </c>
      <c r="BO227" s="53">
        <v>0</v>
      </c>
      <c r="BP227" s="53">
        <v>0.99754545454545507</v>
      </c>
      <c r="BQ227" s="55">
        <v>8.3481622634473858E-4</v>
      </c>
      <c r="BR227" s="51">
        <v>8.5883065677619026</v>
      </c>
      <c r="BS227" s="51">
        <v>0.16656818356997391</v>
      </c>
      <c r="BT227" s="51">
        <v>1.6737384950913408E-2</v>
      </c>
      <c r="BU227" s="51">
        <v>4.7841330670679661E-3</v>
      </c>
      <c r="BV227" s="51">
        <v>0.60807582770734692</v>
      </c>
      <c r="BW227" s="51">
        <v>1.3845653187596115E-2</v>
      </c>
      <c r="BX227" s="51">
        <v>1.9285161601022682</v>
      </c>
      <c r="BY227" s="51">
        <v>4.0285486378995025E-2</v>
      </c>
      <c r="BZ227" s="51">
        <v>0.27989066033084919</v>
      </c>
      <c r="CA227" s="53">
        <v>2.1805819362532012E-2</v>
      </c>
      <c r="CB227" s="51">
        <v>2.2310496469956456</v>
      </c>
      <c r="CC227" s="55">
        <v>0.13301783025423736</v>
      </c>
      <c r="CD227" s="53"/>
      <c r="CE227" s="53">
        <f t="shared" si="33"/>
        <v>2.7320844998436109</v>
      </c>
      <c r="CG227" s="75">
        <f t="shared" si="34"/>
        <v>-7.2727272727278747E-3</v>
      </c>
      <c r="CH227" s="71">
        <f t="shared" si="35"/>
        <v>0</v>
      </c>
      <c r="CI227" s="72"/>
      <c r="CL227" s="40"/>
      <c r="CM227" s="75">
        <f t="shared" si="36"/>
        <v>1.2637275682368387E-2</v>
      </c>
      <c r="CN227" s="72">
        <f t="shared" si="37"/>
        <v>1</v>
      </c>
      <c r="CO227" s="72"/>
      <c r="CR227" s="40"/>
      <c r="CS227" s="75">
        <f t="shared" si="38"/>
        <v>0.16190108924426316</v>
      </c>
      <c r="CT227" s="72">
        <f t="shared" si="39"/>
        <v>0</v>
      </c>
      <c r="CU227" s="72"/>
      <c r="CX227" s="40"/>
      <c r="CY227" s="75">
        <f t="shared" si="40"/>
        <v>2.5403084588592251E-2</v>
      </c>
      <c r="CZ227" s="72">
        <f t="shared" si="41"/>
        <v>1</v>
      </c>
      <c r="DA227" s="72"/>
      <c r="DD227" s="40"/>
      <c r="DE227" s="75">
        <f t="shared" si="42"/>
        <v>0.51094009598477896</v>
      </c>
      <c r="DF227" s="72">
        <f t="shared" si="43"/>
        <v>0</v>
      </c>
      <c r="DG227" s="72"/>
      <c r="DK227" s="39">
        <v>2.7320844998436109</v>
      </c>
    </row>
    <row r="228" spans="1:115" x14ac:dyDescent="0.3">
      <c r="A228" s="51">
        <v>240</v>
      </c>
      <c r="B228" s="52">
        <v>3.625</v>
      </c>
      <c r="C228" s="53">
        <v>5.9166666666666661</v>
      </c>
      <c r="D228" s="53">
        <v>1.2857142857142856</v>
      </c>
      <c r="E228" s="54">
        <v>0</v>
      </c>
      <c r="F228" s="53">
        <v>0</v>
      </c>
      <c r="G228" s="53">
        <v>0</v>
      </c>
      <c r="H228" s="53">
        <v>0</v>
      </c>
      <c r="I228" s="53">
        <v>0</v>
      </c>
      <c r="J228" s="53">
        <v>0</v>
      </c>
      <c r="K228" s="53">
        <v>0</v>
      </c>
      <c r="L228" s="54">
        <v>0</v>
      </c>
      <c r="M228" s="55">
        <v>0</v>
      </c>
      <c r="N228" s="53">
        <v>0</v>
      </c>
      <c r="O228" s="53">
        <v>0</v>
      </c>
      <c r="P228" s="53">
        <v>5</v>
      </c>
      <c r="Q228" s="53">
        <v>0</v>
      </c>
      <c r="R228" s="53">
        <v>0</v>
      </c>
      <c r="S228" s="53">
        <v>0</v>
      </c>
      <c r="T228" s="53">
        <v>3.1009029257555607</v>
      </c>
      <c r="U228" s="54">
        <v>200</v>
      </c>
      <c r="V228" s="56">
        <v>0.95</v>
      </c>
      <c r="W228" s="53">
        <v>1.5249999999999999</v>
      </c>
      <c r="X228" s="53">
        <v>0.2688654332178953</v>
      </c>
      <c r="Y228" s="53">
        <v>165</v>
      </c>
      <c r="Z228" s="53">
        <v>0</v>
      </c>
      <c r="AA228" s="53">
        <v>0.99075757575757617</v>
      </c>
      <c r="AB228" s="55">
        <v>1.6294874740478504E-3</v>
      </c>
      <c r="AC228" s="51">
        <v>5.966947204998803</v>
      </c>
      <c r="AD228" s="51">
        <v>0.12215850769056447</v>
      </c>
      <c r="AE228" s="51">
        <v>2.49828788185791E-2</v>
      </c>
      <c r="AF228" s="51">
        <v>3.4332384495774941E-3</v>
      </c>
      <c r="AG228" s="51">
        <v>0.62551153267040183</v>
      </c>
      <c r="AH228" s="51">
        <v>1.1909949615832704E-2</v>
      </c>
      <c r="AI228" s="51">
        <v>2.1030960924206168</v>
      </c>
      <c r="AJ228" s="51">
        <v>3.1174476247340304E-2</v>
      </c>
      <c r="AK228" s="51">
        <v>0.31327619174285642</v>
      </c>
      <c r="AL228" s="53">
        <v>2.3132947796969509E-2</v>
      </c>
      <c r="AM228" s="51">
        <v>2.6824426137677437</v>
      </c>
      <c r="AN228" s="55">
        <v>0.14558793676106924</v>
      </c>
      <c r="AP228" s="51">
        <v>240</v>
      </c>
      <c r="AQ228" s="52">
        <v>3.625</v>
      </c>
      <c r="AR228" s="53">
        <v>5.9166666666666661</v>
      </c>
      <c r="AS228" s="53">
        <v>1.2857142857142856</v>
      </c>
      <c r="AT228" s="54">
        <v>0</v>
      </c>
      <c r="AU228" s="53">
        <v>0</v>
      </c>
      <c r="AV228" s="53">
        <v>0</v>
      </c>
      <c r="AW228" s="53">
        <v>0</v>
      </c>
      <c r="AX228" s="53">
        <v>0</v>
      </c>
      <c r="AY228" s="53">
        <v>0</v>
      </c>
      <c r="AZ228" s="53">
        <v>0</v>
      </c>
      <c r="BA228" s="54">
        <v>0</v>
      </c>
      <c r="BB228" s="55">
        <v>0</v>
      </c>
      <c r="BC228" s="53">
        <v>100</v>
      </c>
      <c r="BD228" s="53">
        <v>0</v>
      </c>
      <c r="BE228" s="53">
        <v>5</v>
      </c>
      <c r="BF228" s="53">
        <v>0</v>
      </c>
      <c r="BG228" s="53">
        <v>0</v>
      </c>
      <c r="BH228" s="53">
        <v>0</v>
      </c>
      <c r="BI228" s="53">
        <v>3.1009029257555607</v>
      </c>
      <c r="BJ228" s="54">
        <v>200</v>
      </c>
      <c r="BK228" s="56">
        <v>0.95</v>
      </c>
      <c r="BL228" s="53">
        <v>0.24</v>
      </c>
      <c r="BM228" s="53">
        <v>8.6442982718368561E-2</v>
      </c>
      <c r="BN228" s="53">
        <v>165</v>
      </c>
      <c r="BO228" s="53">
        <v>0</v>
      </c>
      <c r="BP228" s="53">
        <v>0.99854545454545485</v>
      </c>
      <c r="BQ228" s="55">
        <v>5.2389686495981106E-4</v>
      </c>
      <c r="BR228" s="51">
        <v>8.5514681820294598</v>
      </c>
      <c r="BS228" s="51">
        <v>0.16333067930174883</v>
      </c>
      <c r="BT228" s="51">
        <v>1.3612117046608738E-2</v>
      </c>
      <c r="BU228" s="51">
        <v>4.4549190932793217E-3</v>
      </c>
      <c r="BV228" s="51">
        <v>0.61672641511540327</v>
      </c>
      <c r="BW228" s="51">
        <v>1.3772373176195566E-2</v>
      </c>
      <c r="BX228" s="51">
        <v>1.9207131510515467</v>
      </c>
      <c r="BY228" s="51">
        <v>4.2085744727259629E-2</v>
      </c>
      <c r="BZ228" s="51">
        <v>0.27466512605595211</v>
      </c>
      <c r="CA228" s="53">
        <v>2.0207622582834844E-2</v>
      </c>
      <c r="CB228" s="51">
        <v>2.0962837559926593</v>
      </c>
      <c r="CC228" s="55">
        <v>8.8696462467706752E-2</v>
      </c>
      <c r="CD228" s="53"/>
      <c r="CE228" s="53">
        <f t="shared" si="33"/>
        <v>2.7581049394725459</v>
      </c>
      <c r="CG228" s="75">
        <f t="shared" si="34"/>
        <v>-7.787878787878677E-3</v>
      </c>
      <c r="CH228" s="71">
        <f t="shared" si="35"/>
        <v>0</v>
      </c>
      <c r="CI228" s="72"/>
      <c r="CL228" s="40"/>
      <c r="CM228" s="75">
        <f t="shared" si="36"/>
        <v>8.7851175549985561E-3</v>
      </c>
      <c r="CN228" s="72">
        <f t="shared" si="37"/>
        <v>1</v>
      </c>
      <c r="CO228" s="72"/>
      <c r="CR228" s="40"/>
      <c r="CS228" s="75">
        <f t="shared" si="38"/>
        <v>0.18238294136907007</v>
      </c>
      <c r="CT228" s="72">
        <f t="shared" si="39"/>
        <v>0</v>
      </c>
      <c r="CU228" s="72"/>
      <c r="CX228" s="40"/>
      <c r="CY228" s="75">
        <f t="shared" si="40"/>
        <v>3.8611065686904311E-2</v>
      </c>
      <c r="CZ228" s="72">
        <f t="shared" si="41"/>
        <v>1</v>
      </c>
      <c r="DA228" s="72"/>
      <c r="DD228" s="40"/>
      <c r="DE228" s="75">
        <f t="shared" si="42"/>
        <v>0.58615885777508447</v>
      </c>
      <c r="DF228" s="72">
        <f t="shared" si="43"/>
        <v>0</v>
      </c>
      <c r="DG228" s="72"/>
      <c r="DK228" s="39">
        <v>2.7581049394725459</v>
      </c>
    </row>
    <row r="229" spans="1:115" x14ac:dyDescent="0.3">
      <c r="A229" s="51">
        <v>247</v>
      </c>
      <c r="B229" s="52">
        <v>3.625</v>
      </c>
      <c r="C229" s="53">
        <v>6.9999999999999991</v>
      </c>
      <c r="D229" s="53">
        <v>1.2857142857142856</v>
      </c>
      <c r="E229" s="54">
        <v>0</v>
      </c>
      <c r="F229" s="53">
        <v>0</v>
      </c>
      <c r="G229" s="53">
        <v>0</v>
      </c>
      <c r="H229" s="53">
        <v>0</v>
      </c>
      <c r="I229" s="53">
        <v>0</v>
      </c>
      <c r="J229" s="53">
        <v>0</v>
      </c>
      <c r="K229" s="53">
        <v>0</v>
      </c>
      <c r="L229" s="54">
        <v>0</v>
      </c>
      <c r="M229" s="55">
        <v>0</v>
      </c>
      <c r="N229" s="53">
        <v>0</v>
      </c>
      <c r="O229" s="53">
        <v>0</v>
      </c>
      <c r="P229" s="53">
        <v>5</v>
      </c>
      <c r="Q229" s="53">
        <v>0</v>
      </c>
      <c r="R229" s="53">
        <v>0</v>
      </c>
      <c r="S229" s="53">
        <v>0</v>
      </c>
      <c r="T229" s="53">
        <v>3.1009029257555607</v>
      </c>
      <c r="U229" s="54">
        <v>200</v>
      </c>
      <c r="V229" s="56">
        <v>0.95</v>
      </c>
      <c r="W229" s="53">
        <v>1.0349999999999999</v>
      </c>
      <c r="X229" s="53">
        <v>0.21491852904051573</v>
      </c>
      <c r="Y229" s="53">
        <v>165</v>
      </c>
      <c r="Z229" s="53">
        <v>0</v>
      </c>
      <c r="AA229" s="53">
        <v>0.99372727272727357</v>
      </c>
      <c r="AB229" s="55">
        <v>1.3025365396394897E-3</v>
      </c>
      <c r="AC229" s="51">
        <v>6.9044668548556229</v>
      </c>
      <c r="AD229" s="51">
        <v>0.13900383904536659</v>
      </c>
      <c r="AE229" s="51">
        <v>3.1368490099042232E-2</v>
      </c>
      <c r="AF229" s="51">
        <v>3.6732573396499003E-3</v>
      </c>
      <c r="AG229" s="51">
        <v>0.61871931419404302</v>
      </c>
      <c r="AH229" s="51">
        <v>1.3003984366729978E-2</v>
      </c>
      <c r="AI229" s="51">
        <v>2.0812353606130118</v>
      </c>
      <c r="AJ229" s="51">
        <v>4.1191388962089376E-2</v>
      </c>
      <c r="AK229" s="51">
        <v>0.32055794408087801</v>
      </c>
      <c r="AL229" s="53">
        <v>2.4939421965028311E-2</v>
      </c>
      <c r="AM229" s="51">
        <v>2.6181001387405201</v>
      </c>
      <c r="AN229" s="55">
        <v>0.15270519372538824</v>
      </c>
      <c r="AP229" s="51">
        <v>247</v>
      </c>
      <c r="AQ229" s="52">
        <v>3.625</v>
      </c>
      <c r="AR229" s="53">
        <v>6.9999999999999991</v>
      </c>
      <c r="AS229" s="53">
        <v>1.2857142857142856</v>
      </c>
      <c r="AT229" s="54">
        <v>0</v>
      </c>
      <c r="AU229" s="53">
        <v>0</v>
      </c>
      <c r="AV229" s="53">
        <v>0</v>
      </c>
      <c r="AW229" s="53">
        <v>0</v>
      </c>
      <c r="AX229" s="53">
        <v>0</v>
      </c>
      <c r="AY229" s="53">
        <v>0</v>
      </c>
      <c r="AZ229" s="53">
        <v>0</v>
      </c>
      <c r="BA229" s="54">
        <v>0</v>
      </c>
      <c r="BB229" s="55">
        <v>0</v>
      </c>
      <c r="BC229" s="53">
        <v>100</v>
      </c>
      <c r="BD229" s="53">
        <v>0</v>
      </c>
      <c r="BE229" s="53">
        <v>5</v>
      </c>
      <c r="BF229" s="53">
        <v>0</v>
      </c>
      <c r="BG229" s="53">
        <v>0</v>
      </c>
      <c r="BH229" s="53">
        <v>0</v>
      </c>
      <c r="BI229" s="53">
        <v>3.1009029257555607</v>
      </c>
      <c r="BJ229" s="54">
        <v>200</v>
      </c>
      <c r="BK229" s="56">
        <v>0.95</v>
      </c>
      <c r="BL229" s="53">
        <v>3.5000000000000003E-2</v>
      </c>
      <c r="BM229" s="53">
        <v>2.9247172015381736E-2</v>
      </c>
      <c r="BN229" s="53">
        <v>165</v>
      </c>
      <c r="BO229" s="53">
        <v>0</v>
      </c>
      <c r="BP229" s="53">
        <v>0.99978787878787889</v>
      </c>
      <c r="BQ229" s="55">
        <v>1.7725558797201043E-4</v>
      </c>
      <c r="BR229" s="51">
        <v>11.486115658681689</v>
      </c>
      <c r="BS229" s="51">
        <v>0.21650940118244963</v>
      </c>
      <c r="BT229" s="51">
        <v>5.8414273203920848E-2</v>
      </c>
      <c r="BU229" s="51">
        <v>7.6840420873678667E-3</v>
      </c>
      <c r="BV229" s="51">
        <v>0.7311772448116669</v>
      </c>
      <c r="BW229" s="51">
        <v>1.7104152550962252E-2</v>
      </c>
      <c r="BX229" s="51">
        <v>2.0761295432248796</v>
      </c>
      <c r="BY229" s="51">
        <v>4.8862143612741438E-2</v>
      </c>
      <c r="BZ229" s="51">
        <v>0.37438278341515985</v>
      </c>
      <c r="CA229" s="53">
        <v>2.3526416895401622E-2</v>
      </c>
      <c r="CB229" s="51">
        <v>2.0911597742824894</v>
      </c>
      <c r="CC229" s="55">
        <v>5.4953978200693615E-2</v>
      </c>
      <c r="CD229" s="53"/>
      <c r="CE229" s="53">
        <f t="shared" si="33"/>
        <v>2.9999999999999996</v>
      </c>
      <c r="CG229" s="75">
        <f t="shared" si="34"/>
        <v>-6.0606060606053225E-3</v>
      </c>
      <c r="CH229" s="71">
        <f t="shared" si="35"/>
        <v>0</v>
      </c>
      <c r="CI229" s="72"/>
      <c r="CL229" s="40"/>
      <c r="CM229" s="75">
        <f t="shared" si="36"/>
        <v>-0.11245793061762388</v>
      </c>
      <c r="CN229" s="72">
        <f t="shared" si="37"/>
        <v>0</v>
      </c>
      <c r="CO229" s="72"/>
      <c r="CR229" s="40"/>
      <c r="CS229" s="75">
        <f t="shared" si="38"/>
        <v>5.1058173881322055E-3</v>
      </c>
      <c r="CT229" s="72">
        <f t="shared" si="39"/>
        <v>1</v>
      </c>
      <c r="CU229" s="72"/>
      <c r="CX229" s="40"/>
      <c r="CY229" s="75">
        <f t="shared" si="40"/>
        <v>-5.3824839334281838E-2</v>
      </c>
      <c r="CZ229" s="72">
        <f t="shared" si="41"/>
        <v>0</v>
      </c>
      <c r="DA229" s="72"/>
      <c r="DD229" s="40"/>
      <c r="DE229" s="75">
        <f t="shared" si="42"/>
        <v>0.52694036445803061</v>
      </c>
      <c r="DF229" s="72">
        <f t="shared" si="43"/>
        <v>0</v>
      </c>
      <c r="DG229" s="72"/>
      <c r="DK229" s="39">
        <v>2.9999999999999996</v>
      </c>
    </row>
    <row r="230" spans="1:115" x14ac:dyDescent="0.3">
      <c r="A230" s="51">
        <v>229</v>
      </c>
      <c r="B230" s="52">
        <v>3.625</v>
      </c>
      <c r="C230" s="53">
        <v>3.75</v>
      </c>
      <c r="D230" s="53">
        <v>2.4285714285714284</v>
      </c>
      <c r="E230" s="54">
        <v>0</v>
      </c>
      <c r="F230" s="53">
        <v>0</v>
      </c>
      <c r="G230" s="53">
        <v>0</v>
      </c>
      <c r="H230" s="53">
        <v>0</v>
      </c>
      <c r="I230" s="53">
        <v>0</v>
      </c>
      <c r="J230" s="53">
        <v>0</v>
      </c>
      <c r="K230" s="53">
        <v>0</v>
      </c>
      <c r="L230" s="54">
        <v>0</v>
      </c>
      <c r="M230" s="55">
        <v>0</v>
      </c>
      <c r="N230" s="53">
        <v>0</v>
      </c>
      <c r="O230" s="53">
        <v>0</v>
      </c>
      <c r="P230" s="53">
        <v>5</v>
      </c>
      <c r="Q230" s="53">
        <v>0</v>
      </c>
      <c r="R230" s="53">
        <v>0</v>
      </c>
      <c r="S230" s="53">
        <v>0</v>
      </c>
      <c r="T230" s="53">
        <v>3.1009029257555607</v>
      </c>
      <c r="U230" s="54">
        <v>200</v>
      </c>
      <c r="V230" s="56">
        <v>0.95</v>
      </c>
      <c r="W230" s="53">
        <v>0.94</v>
      </c>
      <c r="X230" s="53">
        <v>0.20857986814944857</v>
      </c>
      <c r="Y230" s="53">
        <v>165</v>
      </c>
      <c r="Z230" s="53">
        <v>0</v>
      </c>
      <c r="AA230" s="53">
        <v>0.99430303030303113</v>
      </c>
      <c r="AB230" s="55">
        <v>1.2641204130269608E-3</v>
      </c>
      <c r="AC230" s="51">
        <v>6.9898453979364037</v>
      </c>
      <c r="AD230" s="51">
        <v>0.12908323704309471</v>
      </c>
      <c r="AE230" s="51">
        <v>3.3638863877747491E-2</v>
      </c>
      <c r="AF230" s="51">
        <v>3.7203980674399527E-3</v>
      </c>
      <c r="AG230" s="51">
        <v>0.61971942468292651</v>
      </c>
      <c r="AH230" s="51">
        <v>1.2229712918291787E-2</v>
      </c>
      <c r="AI230" s="51">
        <v>2.095271322259368</v>
      </c>
      <c r="AJ230" s="51">
        <v>4.2199381884421808E-2</v>
      </c>
      <c r="AK230" s="51">
        <v>0.31801666020026381</v>
      </c>
      <c r="AL230" s="53">
        <v>2.3960515650632293E-2</v>
      </c>
      <c r="AM230" s="51">
        <v>2.5770645427954206</v>
      </c>
      <c r="AN230" s="55">
        <v>0.14382642953381253</v>
      </c>
      <c r="AP230" s="51">
        <v>229</v>
      </c>
      <c r="AQ230" s="52">
        <v>3.625</v>
      </c>
      <c r="AR230" s="53">
        <v>3.75</v>
      </c>
      <c r="AS230" s="53">
        <v>2.4285714285714284</v>
      </c>
      <c r="AT230" s="54">
        <v>0</v>
      </c>
      <c r="AU230" s="53">
        <v>0</v>
      </c>
      <c r="AV230" s="53">
        <v>0</v>
      </c>
      <c r="AW230" s="53">
        <v>0</v>
      </c>
      <c r="AX230" s="53">
        <v>0</v>
      </c>
      <c r="AY230" s="53">
        <v>0</v>
      </c>
      <c r="AZ230" s="53">
        <v>0</v>
      </c>
      <c r="BA230" s="54">
        <v>0</v>
      </c>
      <c r="BB230" s="55">
        <v>0</v>
      </c>
      <c r="BC230" s="53">
        <v>100</v>
      </c>
      <c r="BD230" s="53">
        <v>0</v>
      </c>
      <c r="BE230" s="53">
        <v>5</v>
      </c>
      <c r="BF230" s="53">
        <v>0</v>
      </c>
      <c r="BG230" s="53">
        <v>0</v>
      </c>
      <c r="BH230" s="53">
        <v>0</v>
      </c>
      <c r="BI230" s="53">
        <v>3.1009029257555607</v>
      </c>
      <c r="BJ230" s="54">
        <v>200</v>
      </c>
      <c r="BK230" s="56">
        <v>0.95</v>
      </c>
      <c r="BL230" s="53">
        <v>0.04</v>
      </c>
      <c r="BM230" s="53">
        <v>3.0753424488891679E-2</v>
      </c>
      <c r="BN230" s="53">
        <v>165</v>
      </c>
      <c r="BO230" s="53">
        <v>0</v>
      </c>
      <c r="BP230" s="53">
        <v>0.99975757575757584</v>
      </c>
      <c r="BQ230" s="55">
        <v>1.8638439084176848E-4</v>
      </c>
      <c r="BR230" s="51">
        <v>11.440920790653809</v>
      </c>
      <c r="BS230" s="51">
        <v>0.21476019981381528</v>
      </c>
      <c r="BT230" s="51">
        <v>5.7207226272624812E-2</v>
      </c>
      <c r="BU230" s="51">
        <v>6.1340798066434965E-3</v>
      </c>
      <c r="BV230" s="51">
        <v>0.73593837340578327</v>
      </c>
      <c r="BW230" s="51">
        <v>1.7461643364913477E-2</v>
      </c>
      <c r="BX230" s="51">
        <v>2.0929970285783681</v>
      </c>
      <c r="BY230" s="51">
        <v>5.5672307518780891E-2</v>
      </c>
      <c r="BZ230" s="51">
        <v>0.40874765453721146</v>
      </c>
      <c r="CA230" s="53">
        <v>2.3181527712338119E-2</v>
      </c>
      <c r="CB230" s="51">
        <v>2.1091404205290578</v>
      </c>
      <c r="CC230" s="55">
        <v>6.0431022558902758E-2</v>
      </c>
      <c r="CD230" s="53"/>
      <c r="CE230" s="53">
        <f t="shared" si="33"/>
        <v>3.0178043106110866</v>
      </c>
      <c r="CG230" s="75">
        <f t="shared" si="34"/>
        <v>-5.4545454545447125E-3</v>
      </c>
      <c r="CH230" s="71">
        <f t="shared" si="35"/>
        <v>0</v>
      </c>
      <c r="CI230" s="72"/>
      <c r="CL230" s="40"/>
      <c r="CM230" s="75">
        <f t="shared" si="36"/>
        <v>-0.11621894872285676</v>
      </c>
      <c r="CN230" s="72">
        <f t="shared" si="37"/>
        <v>0</v>
      </c>
      <c r="CO230" s="72"/>
      <c r="CR230" s="40"/>
      <c r="CS230" s="75">
        <f t="shared" si="38"/>
        <v>2.2742936809998504E-3</v>
      </c>
      <c r="CT230" s="72">
        <f t="shared" si="39"/>
        <v>1</v>
      </c>
      <c r="CU230" s="72"/>
      <c r="CX230" s="40"/>
      <c r="CY230" s="75">
        <f t="shared" si="40"/>
        <v>-9.0730994336947646E-2</v>
      </c>
      <c r="CZ230" s="72">
        <f t="shared" si="41"/>
        <v>0</v>
      </c>
      <c r="DA230" s="72"/>
      <c r="DD230" s="40"/>
      <c r="DE230" s="75">
        <f t="shared" si="42"/>
        <v>0.46792412226636282</v>
      </c>
      <c r="DF230" s="72">
        <f t="shared" si="43"/>
        <v>0</v>
      </c>
      <c r="DG230" s="72"/>
      <c r="DK230" s="39">
        <v>3.0178043106110866</v>
      </c>
    </row>
    <row r="231" spans="1:115" x14ac:dyDescent="0.3">
      <c r="A231" s="51">
        <v>220</v>
      </c>
      <c r="B231" s="52">
        <v>3.625</v>
      </c>
      <c r="C231" s="53">
        <v>1.5833333333333333</v>
      </c>
      <c r="D231" s="53">
        <v>5.8571428571428559</v>
      </c>
      <c r="E231" s="54">
        <v>0</v>
      </c>
      <c r="F231" s="53">
        <v>0</v>
      </c>
      <c r="G231" s="53">
        <v>0</v>
      </c>
      <c r="H231" s="53">
        <v>0</v>
      </c>
      <c r="I231" s="53">
        <v>0</v>
      </c>
      <c r="J231" s="53">
        <v>0</v>
      </c>
      <c r="K231" s="53">
        <v>0</v>
      </c>
      <c r="L231" s="54">
        <v>0</v>
      </c>
      <c r="M231" s="55">
        <v>0</v>
      </c>
      <c r="N231" s="53">
        <v>0</v>
      </c>
      <c r="O231" s="53">
        <v>0</v>
      </c>
      <c r="P231" s="53">
        <v>5</v>
      </c>
      <c r="Q231" s="53">
        <v>0</v>
      </c>
      <c r="R231" s="53">
        <v>0</v>
      </c>
      <c r="S231" s="53">
        <v>0</v>
      </c>
      <c r="T231" s="53">
        <v>3.1009029257555607</v>
      </c>
      <c r="U231" s="54">
        <v>200</v>
      </c>
      <c r="V231" s="56">
        <v>0.95</v>
      </c>
      <c r="W231" s="53">
        <v>0.90500000000000003</v>
      </c>
      <c r="X231" s="53">
        <v>0.21592540177081557</v>
      </c>
      <c r="Y231" s="53">
        <v>165</v>
      </c>
      <c r="Z231" s="53">
        <v>0</v>
      </c>
      <c r="AA231" s="53">
        <v>0.99451515151515235</v>
      </c>
      <c r="AB231" s="55">
        <v>1.3086387986110048E-3</v>
      </c>
      <c r="AC231" s="51">
        <v>6.9230689999316688</v>
      </c>
      <c r="AD231" s="51">
        <v>0.14583009088864338</v>
      </c>
      <c r="AE231" s="51">
        <v>3.4807820932746203E-2</v>
      </c>
      <c r="AF231" s="51">
        <v>4.0749799512723346E-3</v>
      </c>
      <c r="AG231" s="51">
        <v>0.63718047825741175</v>
      </c>
      <c r="AH231" s="51">
        <v>1.396260035768207E-2</v>
      </c>
      <c r="AI231" s="51">
        <v>2.1331713747139824</v>
      </c>
      <c r="AJ231" s="51">
        <v>4.0175334881637007E-2</v>
      </c>
      <c r="AK231" s="51">
        <v>0.33338537256359096</v>
      </c>
      <c r="AL231" s="53">
        <v>2.6936298715066295E-2</v>
      </c>
      <c r="AM231" s="51">
        <v>2.5495324146005962</v>
      </c>
      <c r="AN231" s="55">
        <v>0.11964785083010193</v>
      </c>
      <c r="AP231" s="51">
        <v>220</v>
      </c>
      <c r="AQ231" s="52">
        <v>3.625</v>
      </c>
      <c r="AR231" s="53">
        <v>1.5833333333333333</v>
      </c>
      <c r="AS231" s="53">
        <v>5.8571428571428559</v>
      </c>
      <c r="AT231" s="54">
        <v>0</v>
      </c>
      <c r="AU231" s="53">
        <v>0</v>
      </c>
      <c r="AV231" s="53">
        <v>0</v>
      </c>
      <c r="AW231" s="53">
        <v>0</v>
      </c>
      <c r="AX231" s="53">
        <v>0</v>
      </c>
      <c r="AY231" s="53">
        <v>0</v>
      </c>
      <c r="AZ231" s="53">
        <v>0</v>
      </c>
      <c r="BA231" s="54">
        <v>0</v>
      </c>
      <c r="BB231" s="55">
        <v>0</v>
      </c>
      <c r="BC231" s="53">
        <v>100</v>
      </c>
      <c r="BD231" s="53">
        <v>0</v>
      </c>
      <c r="BE231" s="53">
        <v>5</v>
      </c>
      <c r="BF231" s="53">
        <v>0</v>
      </c>
      <c r="BG231" s="53">
        <v>0</v>
      </c>
      <c r="BH231" s="53">
        <v>0</v>
      </c>
      <c r="BI231" s="53">
        <v>3.1009029257555607</v>
      </c>
      <c r="BJ231" s="54">
        <v>200</v>
      </c>
      <c r="BK231" s="56">
        <v>0.95</v>
      </c>
      <c r="BL231" s="53">
        <v>2.5000000000000001E-2</v>
      </c>
      <c r="BM231" s="53">
        <v>2.5917443200855587E-2</v>
      </c>
      <c r="BN231" s="53">
        <v>165</v>
      </c>
      <c r="BO231" s="53">
        <v>0</v>
      </c>
      <c r="BP231" s="53">
        <v>0.99984848484848499</v>
      </c>
      <c r="BQ231" s="55">
        <v>1.5707541333851907E-4</v>
      </c>
      <c r="BR231" s="51">
        <v>11.522685615696089</v>
      </c>
      <c r="BS231" s="51">
        <v>0.19865382334382894</v>
      </c>
      <c r="BT231" s="51">
        <v>5.187780071986129E-2</v>
      </c>
      <c r="BU231" s="51">
        <v>7.1051173131943457E-3</v>
      </c>
      <c r="BV231" s="51">
        <v>0.72704899295131797</v>
      </c>
      <c r="BW231" s="51">
        <v>1.4849295349008163E-2</v>
      </c>
      <c r="BX231" s="51">
        <v>2.0474557658282908</v>
      </c>
      <c r="BY231" s="51">
        <v>5.3210167000406733E-2</v>
      </c>
      <c r="BZ231" s="51">
        <v>0.40660397839227547</v>
      </c>
      <c r="CA231" s="53">
        <v>2.3130007502828613E-2</v>
      </c>
      <c r="CB231" s="51">
        <v>2.0596872122594734</v>
      </c>
      <c r="CC231" s="55">
        <v>5.7080904611035932E-2</v>
      </c>
      <c r="CD231" s="53"/>
      <c r="CE231" s="53">
        <f t="shared" si="33"/>
        <v>3.0452930111582894</v>
      </c>
      <c r="CG231" s="75">
        <f t="shared" si="34"/>
        <v>-5.3333333333326349E-3</v>
      </c>
      <c r="CH231" s="71">
        <f t="shared" si="35"/>
        <v>0</v>
      </c>
      <c r="CI231" s="72"/>
      <c r="CL231" s="40"/>
      <c r="CM231" s="75">
        <f t="shared" si="36"/>
        <v>-8.9868514693906221E-2</v>
      </c>
      <c r="CN231" s="72">
        <f t="shared" si="37"/>
        <v>0</v>
      </c>
      <c r="CO231" s="72"/>
      <c r="CR231" s="40"/>
      <c r="CS231" s="75">
        <f t="shared" si="38"/>
        <v>8.571560888569163E-2</v>
      </c>
      <c r="CT231" s="72">
        <f t="shared" si="39"/>
        <v>1</v>
      </c>
      <c r="CU231" s="72"/>
      <c r="CX231" s="40"/>
      <c r="CY231" s="75">
        <f t="shared" si="40"/>
        <v>-7.3218605828684502E-2</v>
      </c>
      <c r="CZ231" s="72">
        <f t="shared" si="41"/>
        <v>0</v>
      </c>
      <c r="DA231" s="72"/>
      <c r="DD231" s="40"/>
      <c r="DE231" s="75">
        <f t="shared" si="42"/>
        <v>0.48984520234112283</v>
      </c>
      <c r="DF231" s="72">
        <f t="shared" si="43"/>
        <v>0</v>
      </c>
      <c r="DG231" s="72"/>
      <c r="DK231" s="39">
        <v>3.0452930111582894</v>
      </c>
    </row>
    <row r="232" spans="1:115" x14ac:dyDescent="0.3">
      <c r="A232" s="51">
        <v>224</v>
      </c>
      <c r="B232" s="52">
        <v>3.625</v>
      </c>
      <c r="C232" s="53">
        <v>2.6666666666666665</v>
      </c>
      <c r="D232" s="53">
        <v>3.5714285714285712</v>
      </c>
      <c r="E232" s="54">
        <v>0</v>
      </c>
      <c r="F232" s="53">
        <v>0</v>
      </c>
      <c r="G232" s="53">
        <v>0</v>
      </c>
      <c r="H232" s="53">
        <v>0</v>
      </c>
      <c r="I232" s="53">
        <v>0</v>
      </c>
      <c r="J232" s="53">
        <v>0</v>
      </c>
      <c r="K232" s="53">
        <v>0</v>
      </c>
      <c r="L232" s="54">
        <v>0</v>
      </c>
      <c r="M232" s="55">
        <v>0</v>
      </c>
      <c r="N232" s="53">
        <v>0</v>
      </c>
      <c r="O232" s="53">
        <v>0</v>
      </c>
      <c r="P232" s="53">
        <v>5</v>
      </c>
      <c r="Q232" s="53">
        <v>0</v>
      </c>
      <c r="R232" s="53">
        <v>0</v>
      </c>
      <c r="S232" s="53">
        <v>0</v>
      </c>
      <c r="T232" s="53">
        <v>3.1009029257555607</v>
      </c>
      <c r="U232" s="54">
        <v>200</v>
      </c>
      <c r="V232" s="56">
        <v>0.95</v>
      </c>
      <c r="W232" s="53">
        <v>0.67</v>
      </c>
      <c r="X232" s="53">
        <v>0.14997791747318134</v>
      </c>
      <c r="Y232" s="53">
        <v>165</v>
      </c>
      <c r="Z232" s="53">
        <v>0</v>
      </c>
      <c r="AA232" s="53">
        <v>0.99593939393939446</v>
      </c>
      <c r="AB232" s="55">
        <v>9.0895707559503875E-4</v>
      </c>
      <c r="AC232" s="51">
        <v>7.0775333175983635</v>
      </c>
      <c r="AD232" s="51">
        <v>0.14112077661684375</v>
      </c>
      <c r="AE232" s="51">
        <v>3.4283404787513468E-2</v>
      </c>
      <c r="AF232" s="51">
        <v>3.8704181779873961E-3</v>
      </c>
      <c r="AG232" s="51">
        <v>0.63554861639708049</v>
      </c>
      <c r="AH232" s="51">
        <v>1.2443992799592497E-2</v>
      </c>
      <c r="AI232" s="51">
        <v>2.1349532386425247</v>
      </c>
      <c r="AJ232" s="51">
        <v>4.187693090661819E-2</v>
      </c>
      <c r="AK232" s="51">
        <v>0.32601740927501127</v>
      </c>
      <c r="AL232" s="53">
        <v>2.5926085261988092E-2</v>
      </c>
      <c r="AM232" s="51">
        <v>2.4675985810756362</v>
      </c>
      <c r="AN232" s="55">
        <v>0.10991944537811266</v>
      </c>
      <c r="AP232" s="51">
        <v>224</v>
      </c>
      <c r="AQ232" s="52">
        <v>3.625</v>
      </c>
      <c r="AR232" s="53">
        <v>2.6666666666666665</v>
      </c>
      <c r="AS232" s="53">
        <v>3.5714285714285712</v>
      </c>
      <c r="AT232" s="54">
        <v>0</v>
      </c>
      <c r="AU232" s="53">
        <v>0</v>
      </c>
      <c r="AV232" s="53">
        <v>0</v>
      </c>
      <c r="AW232" s="53">
        <v>0</v>
      </c>
      <c r="AX232" s="53">
        <v>0</v>
      </c>
      <c r="AY232" s="53">
        <v>0</v>
      </c>
      <c r="AZ232" s="53">
        <v>0</v>
      </c>
      <c r="BA232" s="54">
        <v>0</v>
      </c>
      <c r="BB232" s="55">
        <v>0</v>
      </c>
      <c r="BC232" s="53">
        <v>100</v>
      </c>
      <c r="BD232" s="53">
        <v>0</v>
      </c>
      <c r="BE232" s="53">
        <v>5</v>
      </c>
      <c r="BF232" s="53">
        <v>0</v>
      </c>
      <c r="BG232" s="53">
        <v>0</v>
      </c>
      <c r="BH232" s="53">
        <v>0</v>
      </c>
      <c r="BI232" s="53">
        <v>3.1009029257555607</v>
      </c>
      <c r="BJ232" s="54">
        <v>200</v>
      </c>
      <c r="BK232" s="56">
        <v>0.95</v>
      </c>
      <c r="BL232" s="53">
        <v>3.5000000000000003E-2</v>
      </c>
      <c r="BM232" s="53">
        <v>2.5690258891876389E-2</v>
      </c>
      <c r="BN232" s="53">
        <v>165</v>
      </c>
      <c r="BO232" s="53">
        <v>0</v>
      </c>
      <c r="BP232" s="53">
        <v>0.99978787878787889</v>
      </c>
      <c r="BQ232" s="55">
        <v>1.556985387386458E-4</v>
      </c>
      <c r="BR232" s="51">
        <v>11.485179785661487</v>
      </c>
      <c r="BS232" s="51">
        <v>0.19464112372380865</v>
      </c>
      <c r="BT232" s="51">
        <v>5.4580676156574859E-2</v>
      </c>
      <c r="BU232" s="51">
        <v>6.3404807446858363E-3</v>
      </c>
      <c r="BV232" s="51">
        <v>0.72906948698703444</v>
      </c>
      <c r="BW232" s="51">
        <v>1.6368889641132083E-2</v>
      </c>
      <c r="BX232" s="51">
        <v>2.0517764589352532</v>
      </c>
      <c r="BY232" s="51">
        <v>5.3687742210560226E-2</v>
      </c>
      <c r="BZ232" s="51">
        <v>0.38793501730259039</v>
      </c>
      <c r="CA232" s="53">
        <v>2.4391291880070585E-2</v>
      </c>
      <c r="CB232" s="51">
        <v>2.0696924936484336</v>
      </c>
      <c r="CC232" s="55">
        <v>5.9247400672029674E-2</v>
      </c>
      <c r="CD232" s="53"/>
      <c r="CE232" s="53">
        <f t="shared" si="33"/>
        <v>3.0860669992418379</v>
      </c>
      <c r="CG232" s="75">
        <f t="shared" si="34"/>
        <v>-3.8484848484844347E-3</v>
      </c>
      <c r="CH232" s="71">
        <f t="shared" si="35"/>
        <v>0</v>
      </c>
      <c r="CI232" s="72"/>
      <c r="CL232" s="40"/>
      <c r="CM232" s="75">
        <f t="shared" si="36"/>
        <v>-9.3520870589953953E-2</v>
      </c>
      <c r="CN232" s="72">
        <f t="shared" si="37"/>
        <v>0</v>
      </c>
      <c r="CO232" s="72"/>
      <c r="CR232" s="40"/>
      <c r="CS232" s="75">
        <f t="shared" si="38"/>
        <v>8.3176779707271553E-2</v>
      </c>
      <c r="CT232" s="72">
        <f t="shared" si="39"/>
        <v>1</v>
      </c>
      <c r="CU232" s="72"/>
      <c r="CX232" s="40"/>
      <c r="CY232" s="75">
        <f t="shared" si="40"/>
        <v>-6.1917608027579119E-2</v>
      </c>
      <c r="CZ232" s="72">
        <f t="shared" si="41"/>
        <v>0</v>
      </c>
      <c r="DA232" s="72"/>
      <c r="DD232" s="40"/>
      <c r="DE232" s="75">
        <f t="shared" si="42"/>
        <v>0.39790608742720268</v>
      </c>
      <c r="DF232" s="72">
        <f t="shared" si="43"/>
        <v>0</v>
      </c>
      <c r="DG232" s="72"/>
      <c r="DK232" s="39">
        <v>3.0860669992418379</v>
      </c>
    </row>
    <row r="233" spans="1:115" x14ac:dyDescent="0.3">
      <c r="A233" s="51">
        <v>221</v>
      </c>
      <c r="B233" s="52">
        <v>3.625</v>
      </c>
      <c r="C233" s="53">
        <v>1.5833333333333333</v>
      </c>
      <c r="D233" s="53">
        <v>6.9999999999999982</v>
      </c>
      <c r="E233" s="54">
        <v>0</v>
      </c>
      <c r="F233" s="53">
        <v>0</v>
      </c>
      <c r="G233" s="53">
        <v>0</v>
      </c>
      <c r="H233" s="53">
        <v>0</v>
      </c>
      <c r="I233" s="53">
        <v>0</v>
      </c>
      <c r="J233" s="53">
        <v>0</v>
      </c>
      <c r="K233" s="53">
        <v>0</v>
      </c>
      <c r="L233" s="54">
        <v>0</v>
      </c>
      <c r="M233" s="55">
        <v>0</v>
      </c>
      <c r="N233" s="53">
        <v>0</v>
      </c>
      <c r="O233" s="53">
        <v>0</v>
      </c>
      <c r="P233" s="53">
        <v>5</v>
      </c>
      <c r="Q233" s="53">
        <v>0</v>
      </c>
      <c r="R233" s="53">
        <v>0</v>
      </c>
      <c r="S233" s="53">
        <v>0</v>
      </c>
      <c r="T233" s="53">
        <v>3.1009029257555607</v>
      </c>
      <c r="U233" s="54">
        <v>200</v>
      </c>
      <c r="V233" s="56">
        <v>0.95</v>
      </c>
      <c r="W233" s="53">
        <v>0.43</v>
      </c>
      <c r="X233" s="53">
        <v>0.14561485217634296</v>
      </c>
      <c r="Y233" s="53">
        <v>165</v>
      </c>
      <c r="Z233" s="53">
        <v>0</v>
      </c>
      <c r="AA233" s="53">
        <v>0.99739393939394005</v>
      </c>
      <c r="AB233" s="55">
        <v>8.8251425561419825E-4</v>
      </c>
      <c r="AC233" s="51">
        <v>8.1333393990503691</v>
      </c>
      <c r="AD233" s="51">
        <v>0.16251665122212106</v>
      </c>
      <c r="AE233" s="51">
        <v>4.0599449296559176E-2</v>
      </c>
      <c r="AF233" s="51">
        <v>3.9012407676659289E-3</v>
      </c>
      <c r="AG233" s="51">
        <v>0.65230760824438494</v>
      </c>
      <c r="AH233" s="51">
        <v>1.4214861858288037E-2</v>
      </c>
      <c r="AI233" s="51">
        <v>2.1907204751779297</v>
      </c>
      <c r="AJ233" s="51">
        <v>6.0976764850755719E-2</v>
      </c>
      <c r="AK233" s="51">
        <v>0.35122034854850376</v>
      </c>
      <c r="AL233" s="53">
        <v>2.6945131225553504E-2</v>
      </c>
      <c r="AM233" s="51">
        <v>2.3962989542374955</v>
      </c>
      <c r="AN233" s="55">
        <v>0.11341048222575686</v>
      </c>
      <c r="AP233" s="51">
        <v>221</v>
      </c>
      <c r="AQ233" s="52">
        <v>3.625</v>
      </c>
      <c r="AR233" s="53">
        <v>1.5833333333333333</v>
      </c>
      <c r="AS233" s="53">
        <v>6.9999999999999982</v>
      </c>
      <c r="AT233" s="54">
        <v>0</v>
      </c>
      <c r="AU233" s="53">
        <v>0</v>
      </c>
      <c r="AV233" s="53">
        <v>0</v>
      </c>
      <c r="AW233" s="53">
        <v>0</v>
      </c>
      <c r="AX233" s="53">
        <v>0</v>
      </c>
      <c r="AY233" s="53">
        <v>0</v>
      </c>
      <c r="AZ233" s="53">
        <v>0</v>
      </c>
      <c r="BA233" s="54">
        <v>0</v>
      </c>
      <c r="BB233" s="55">
        <v>0</v>
      </c>
      <c r="BC233" s="53">
        <v>100</v>
      </c>
      <c r="BD233" s="53">
        <v>0</v>
      </c>
      <c r="BE233" s="53">
        <v>5</v>
      </c>
      <c r="BF233" s="53">
        <v>0</v>
      </c>
      <c r="BG233" s="53">
        <v>0</v>
      </c>
      <c r="BH233" s="53">
        <v>0</v>
      </c>
      <c r="BI233" s="53">
        <v>3.1009029257555607</v>
      </c>
      <c r="BJ233" s="54">
        <v>200</v>
      </c>
      <c r="BK233" s="56">
        <v>0.95</v>
      </c>
      <c r="BL233" s="53">
        <v>1.4999999999999999E-2</v>
      </c>
      <c r="BM233" s="53">
        <v>2.2002783911644196E-2</v>
      </c>
      <c r="BN233" s="53">
        <v>165</v>
      </c>
      <c r="BO233" s="53">
        <v>0</v>
      </c>
      <c r="BP233" s="53">
        <v>0.99990909090909097</v>
      </c>
      <c r="BQ233" s="55">
        <v>1.3335020552511615E-4</v>
      </c>
      <c r="BR233" s="51">
        <v>14.202318130806798</v>
      </c>
      <c r="BS233" s="51">
        <v>0.24805004403144307</v>
      </c>
      <c r="BT233" s="51">
        <v>6.409205431936825E-2</v>
      </c>
      <c r="BU233" s="51">
        <v>6.4570973433455631E-3</v>
      </c>
      <c r="BV233" s="51">
        <v>0.81720264852107305</v>
      </c>
      <c r="BW233" s="51">
        <v>2.0045265468268399E-2</v>
      </c>
      <c r="BX233" s="51">
        <v>2.0919720180476462</v>
      </c>
      <c r="BY233" s="51">
        <v>4.7150795421284281E-2</v>
      </c>
      <c r="BZ233" s="51">
        <v>0.42010683345548089</v>
      </c>
      <c r="CA233" s="53">
        <v>2.3574982418775599E-2</v>
      </c>
      <c r="CB233" s="51">
        <v>2.1008320274109402</v>
      </c>
      <c r="CC233" s="55">
        <v>5.1669503403509391E-2</v>
      </c>
      <c r="CD233" s="53"/>
      <c r="CE233" s="53">
        <f t="shared" si="33"/>
        <v>3.3291640592396958</v>
      </c>
      <c r="CG233" s="75">
        <f t="shared" si="34"/>
        <v>-2.5151515151509152E-3</v>
      </c>
      <c r="CH233" s="71">
        <f t="shared" si="35"/>
        <v>0</v>
      </c>
      <c r="CI233" s="72"/>
      <c r="CL233" s="40"/>
      <c r="CM233" s="75">
        <f t="shared" si="36"/>
        <v>-0.16489504027668811</v>
      </c>
      <c r="CN233" s="72">
        <f t="shared" si="37"/>
        <v>0</v>
      </c>
      <c r="CO233" s="72"/>
      <c r="CR233" s="40"/>
      <c r="CS233" s="75">
        <f t="shared" si="38"/>
        <v>9.8748457130283462E-2</v>
      </c>
      <c r="CT233" s="72">
        <f t="shared" si="39"/>
        <v>1</v>
      </c>
      <c r="CU233" s="72"/>
      <c r="CX233" s="40"/>
      <c r="CY233" s="75">
        <f t="shared" si="40"/>
        <v>-6.888648490697713E-2</v>
      </c>
      <c r="CZ233" s="72">
        <f t="shared" si="41"/>
        <v>0</v>
      </c>
      <c r="DA233" s="72"/>
      <c r="DD233" s="40"/>
      <c r="DE233" s="75">
        <f t="shared" si="42"/>
        <v>0.29546692682655529</v>
      </c>
      <c r="DF233" s="72">
        <f t="shared" si="43"/>
        <v>0</v>
      </c>
      <c r="DG233" s="72"/>
      <c r="DK233" s="39">
        <v>3.3291640592396958</v>
      </c>
    </row>
    <row r="234" spans="1:115" x14ac:dyDescent="0.3">
      <c r="A234" s="51">
        <v>235</v>
      </c>
      <c r="B234" s="52">
        <v>3.625</v>
      </c>
      <c r="C234" s="53">
        <v>4.833333333333333</v>
      </c>
      <c r="D234" s="53">
        <v>2.4285714285714284</v>
      </c>
      <c r="E234" s="54">
        <v>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4">
        <v>0</v>
      </c>
      <c r="M234" s="55">
        <v>0</v>
      </c>
      <c r="N234" s="53">
        <v>0</v>
      </c>
      <c r="O234" s="53">
        <v>0</v>
      </c>
      <c r="P234" s="53">
        <v>5</v>
      </c>
      <c r="Q234" s="53">
        <v>0</v>
      </c>
      <c r="R234" s="53">
        <v>0</v>
      </c>
      <c r="S234" s="53">
        <v>0</v>
      </c>
      <c r="T234" s="53">
        <v>3.1009029257555607</v>
      </c>
      <c r="U234" s="54">
        <v>200</v>
      </c>
      <c r="V234" s="56">
        <v>0.95</v>
      </c>
      <c r="W234" s="53">
        <v>0.48499999999999999</v>
      </c>
      <c r="X234" s="53">
        <v>0.15183447301030933</v>
      </c>
      <c r="Y234" s="53">
        <v>165</v>
      </c>
      <c r="Z234" s="53">
        <v>0</v>
      </c>
      <c r="AA234" s="53">
        <v>0.99706060606060665</v>
      </c>
      <c r="AB234" s="55">
        <v>9.2020892733520943E-4</v>
      </c>
      <c r="AC234" s="51">
        <v>8.46474631611642</v>
      </c>
      <c r="AD234" s="51">
        <v>0.15732541734650121</v>
      </c>
      <c r="AE234" s="51">
        <v>4.1228773960894548E-2</v>
      </c>
      <c r="AF234" s="51">
        <v>3.9517905529775563E-3</v>
      </c>
      <c r="AG234" s="51">
        <v>0.6798964108381782</v>
      </c>
      <c r="AH234" s="51">
        <v>1.3937225188006811E-2</v>
      </c>
      <c r="AI234" s="51">
        <v>2.2503567951645893</v>
      </c>
      <c r="AJ234" s="51">
        <v>6.5367350433726656E-2</v>
      </c>
      <c r="AK234" s="51">
        <v>0.34927967215607275</v>
      </c>
      <c r="AL234" s="53">
        <v>2.5743447793171541E-2</v>
      </c>
      <c r="AM234" s="51">
        <v>2.478150209143045</v>
      </c>
      <c r="AN234" s="55">
        <v>0.11143590511141578</v>
      </c>
      <c r="AP234" s="51">
        <v>235</v>
      </c>
      <c r="AQ234" s="52">
        <v>3.625</v>
      </c>
      <c r="AR234" s="53">
        <v>4.833333333333333</v>
      </c>
      <c r="AS234" s="53">
        <v>2.4285714285714284</v>
      </c>
      <c r="AT234" s="54">
        <v>0</v>
      </c>
      <c r="AU234" s="53">
        <v>0</v>
      </c>
      <c r="AV234" s="53">
        <v>0</v>
      </c>
      <c r="AW234" s="53">
        <v>0</v>
      </c>
      <c r="AX234" s="53">
        <v>0</v>
      </c>
      <c r="AY234" s="53">
        <v>0</v>
      </c>
      <c r="AZ234" s="53">
        <v>0</v>
      </c>
      <c r="BA234" s="54">
        <v>0</v>
      </c>
      <c r="BB234" s="55">
        <v>0</v>
      </c>
      <c r="BC234" s="53">
        <v>100</v>
      </c>
      <c r="BD234" s="53">
        <v>0</v>
      </c>
      <c r="BE234" s="53">
        <v>5</v>
      </c>
      <c r="BF234" s="53">
        <v>0</v>
      </c>
      <c r="BG234" s="53">
        <v>0</v>
      </c>
      <c r="BH234" s="53">
        <v>0</v>
      </c>
      <c r="BI234" s="53">
        <v>3.1009029257555607</v>
      </c>
      <c r="BJ234" s="54">
        <v>200</v>
      </c>
      <c r="BK234" s="56">
        <v>0.95</v>
      </c>
      <c r="BL234" s="53">
        <v>0</v>
      </c>
      <c r="BM234" s="53">
        <v>0</v>
      </c>
      <c r="BN234" s="53">
        <v>165</v>
      </c>
      <c r="BO234" s="53">
        <v>0</v>
      </c>
      <c r="BP234" s="53">
        <v>1</v>
      </c>
      <c r="BQ234" s="55">
        <v>0</v>
      </c>
      <c r="BR234" s="51">
        <v>14.468000000000007</v>
      </c>
      <c r="BS234" s="51">
        <v>0.23374140655346368</v>
      </c>
      <c r="BT234" s="51">
        <v>5.9388953107064948E-2</v>
      </c>
      <c r="BU234" s="51">
        <v>6.7855262767588563E-3</v>
      </c>
      <c r="BV234" s="51">
        <v>0.79618424130379717</v>
      </c>
      <c r="BW234" s="51">
        <v>1.9554358294011937E-2</v>
      </c>
      <c r="BX234" s="51">
        <v>2.1116087876087466</v>
      </c>
      <c r="BY234" s="51">
        <v>4.5152765531062004E-2</v>
      </c>
      <c r="BZ234" s="51">
        <v>0.41086139939149136</v>
      </c>
      <c r="CA234" s="53">
        <v>2.4747352184531807E-2</v>
      </c>
      <c r="CB234" s="51">
        <v>2.1116087876087466</v>
      </c>
      <c r="CC234" s="55">
        <v>4.5152765531062004E-2</v>
      </c>
      <c r="CD234" s="53"/>
      <c r="CE234" s="53">
        <f t="shared" si="33"/>
        <v>3.4260903721436242</v>
      </c>
      <c r="CG234" s="75">
        <f t="shared" si="34"/>
        <v>-2.9393939393933533E-3</v>
      </c>
      <c r="CH234" s="71">
        <f t="shared" si="35"/>
        <v>0</v>
      </c>
      <c r="CI234" s="72"/>
      <c r="CL234" s="40"/>
      <c r="CM234" s="75">
        <f t="shared" si="36"/>
        <v>-0.11628783046561897</v>
      </c>
      <c r="CN234" s="72">
        <f t="shared" si="37"/>
        <v>0</v>
      </c>
      <c r="CO234" s="72"/>
      <c r="CR234" s="40"/>
      <c r="CS234" s="75">
        <f t="shared" si="38"/>
        <v>0.13874800755584271</v>
      </c>
      <c r="CT234" s="72">
        <f t="shared" si="39"/>
        <v>0</v>
      </c>
      <c r="CU234" s="72"/>
      <c r="CX234" s="40"/>
      <c r="CY234" s="75">
        <f t="shared" si="40"/>
        <v>-6.1581727235418604E-2</v>
      </c>
      <c r="CZ234" s="72">
        <f t="shared" si="41"/>
        <v>0</v>
      </c>
      <c r="DA234" s="72"/>
      <c r="DD234" s="40"/>
      <c r="DE234" s="75">
        <f t="shared" si="42"/>
        <v>0.36654142153429836</v>
      </c>
      <c r="DF234" s="72">
        <f t="shared" si="43"/>
        <v>0</v>
      </c>
      <c r="DG234" s="72"/>
      <c r="DK234" s="39">
        <v>3.4260903721436242</v>
      </c>
    </row>
    <row r="235" spans="1:115" x14ac:dyDescent="0.3">
      <c r="A235" s="51">
        <v>225</v>
      </c>
      <c r="B235" s="52">
        <v>3.625</v>
      </c>
      <c r="C235" s="53">
        <v>2.6666666666666665</v>
      </c>
      <c r="D235" s="53">
        <v>4.7142857142857135</v>
      </c>
      <c r="E235" s="54">
        <v>0</v>
      </c>
      <c r="F235" s="53">
        <v>0</v>
      </c>
      <c r="G235" s="53">
        <v>0</v>
      </c>
      <c r="H235" s="53">
        <v>0</v>
      </c>
      <c r="I235" s="53">
        <v>0</v>
      </c>
      <c r="J235" s="53">
        <v>0</v>
      </c>
      <c r="K235" s="53">
        <v>0</v>
      </c>
      <c r="L235" s="54">
        <v>0</v>
      </c>
      <c r="M235" s="55">
        <v>0</v>
      </c>
      <c r="N235" s="53">
        <v>0</v>
      </c>
      <c r="O235" s="53">
        <v>0</v>
      </c>
      <c r="P235" s="53">
        <v>5</v>
      </c>
      <c r="Q235" s="53">
        <v>0</v>
      </c>
      <c r="R235" s="53">
        <v>0</v>
      </c>
      <c r="S235" s="53">
        <v>0</v>
      </c>
      <c r="T235" s="53">
        <v>3.1009029257555607</v>
      </c>
      <c r="U235" s="54">
        <v>200</v>
      </c>
      <c r="V235" s="56">
        <v>0.95</v>
      </c>
      <c r="W235" s="53">
        <v>0.20499999999999999</v>
      </c>
      <c r="X235" s="53">
        <v>8.5371055953615368E-2</v>
      </c>
      <c r="Y235" s="53">
        <v>165</v>
      </c>
      <c r="Z235" s="53">
        <v>0</v>
      </c>
      <c r="AA235" s="53">
        <v>0.99875757575757584</v>
      </c>
      <c r="AB235" s="55">
        <v>5.1740033911282051E-4</v>
      </c>
      <c r="AC235" s="51">
        <v>9.3472189009821598</v>
      </c>
      <c r="AD235" s="51">
        <v>0.18158489078179796</v>
      </c>
      <c r="AE235" s="51">
        <v>4.5719792733330919E-2</v>
      </c>
      <c r="AF235" s="51">
        <v>3.8503841575220975E-3</v>
      </c>
      <c r="AG235" s="51">
        <v>0.68472682113513239</v>
      </c>
      <c r="AH235" s="51">
        <v>1.4768592441381952E-2</v>
      </c>
      <c r="AI235" s="51">
        <v>2.2994458619419271</v>
      </c>
      <c r="AJ235" s="51">
        <v>7.0006261638878645E-2</v>
      </c>
      <c r="AK235" s="51">
        <v>0.34640541628383614</v>
      </c>
      <c r="AL235" s="53">
        <v>2.6560719701246929E-2</v>
      </c>
      <c r="AM235" s="51">
        <v>2.4006019589447094</v>
      </c>
      <c r="AN235" s="55">
        <v>9.4529300648411807E-2</v>
      </c>
      <c r="AP235" s="51">
        <v>225</v>
      </c>
      <c r="AQ235" s="52">
        <v>3.625</v>
      </c>
      <c r="AR235" s="53">
        <v>2.6666666666666665</v>
      </c>
      <c r="AS235" s="53">
        <v>4.7142857142857135</v>
      </c>
      <c r="AT235" s="54">
        <v>0</v>
      </c>
      <c r="AU235" s="53">
        <v>0</v>
      </c>
      <c r="AV235" s="53">
        <v>0</v>
      </c>
      <c r="AW235" s="53">
        <v>0</v>
      </c>
      <c r="AX235" s="53">
        <v>0</v>
      </c>
      <c r="AY235" s="53">
        <v>0</v>
      </c>
      <c r="AZ235" s="53">
        <v>0</v>
      </c>
      <c r="BA235" s="54">
        <v>0</v>
      </c>
      <c r="BB235" s="55">
        <v>0</v>
      </c>
      <c r="BC235" s="53">
        <v>100</v>
      </c>
      <c r="BD235" s="53">
        <v>0</v>
      </c>
      <c r="BE235" s="53">
        <v>5</v>
      </c>
      <c r="BF235" s="53">
        <v>0</v>
      </c>
      <c r="BG235" s="53">
        <v>0</v>
      </c>
      <c r="BH235" s="53">
        <v>0</v>
      </c>
      <c r="BI235" s="53">
        <v>3.1009029257555607</v>
      </c>
      <c r="BJ235" s="54">
        <v>200</v>
      </c>
      <c r="BK235" s="56">
        <v>0.95</v>
      </c>
      <c r="BL235" s="53">
        <v>5.0000000000000001E-3</v>
      </c>
      <c r="BM235" s="53">
        <v>9.8597827212587759E-3</v>
      </c>
      <c r="BN235" s="53">
        <v>165</v>
      </c>
      <c r="BO235" s="53">
        <v>0</v>
      </c>
      <c r="BP235" s="53">
        <v>0.99996969696969695</v>
      </c>
      <c r="BQ235" s="55">
        <v>5.9756258916720063E-5</v>
      </c>
      <c r="BR235" s="51">
        <v>14.264050813008133</v>
      </c>
      <c r="BS235" s="51">
        <v>0.23021822121329619</v>
      </c>
      <c r="BT235" s="51">
        <v>6.7637079915027612E-2</v>
      </c>
      <c r="BU235" s="51">
        <v>6.6792079205166676E-3</v>
      </c>
      <c r="BV235" s="51">
        <v>0.81556757941678226</v>
      </c>
      <c r="BW235" s="51">
        <v>1.8419242486416965E-2</v>
      </c>
      <c r="BX235" s="51">
        <v>2.115272259413103</v>
      </c>
      <c r="BY235" s="51">
        <v>4.8848416195414184E-2</v>
      </c>
      <c r="BZ235" s="51">
        <v>0.41437179025079002</v>
      </c>
      <c r="CA235" s="53">
        <v>2.4720034969930881E-2</v>
      </c>
      <c r="CB235" s="51">
        <v>2.115272259413103</v>
      </c>
      <c r="CC235" s="55">
        <v>4.8848416195414184E-2</v>
      </c>
      <c r="CD235" s="53"/>
      <c r="CE235" s="53">
        <f t="shared" si="33"/>
        <v>3.5456210417116729</v>
      </c>
      <c r="CG235" s="75">
        <f t="shared" si="34"/>
        <v>-1.2121212121211089E-3</v>
      </c>
      <c r="CH235" s="71">
        <f t="shared" si="35"/>
        <v>0</v>
      </c>
      <c r="CI235" s="72"/>
      <c r="CL235" s="40"/>
      <c r="CM235" s="75">
        <f t="shared" si="36"/>
        <v>-0.13084075828164987</v>
      </c>
      <c r="CN235" s="72">
        <f t="shared" si="37"/>
        <v>0</v>
      </c>
      <c r="CO235" s="72"/>
      <c r="CR235" s="40"/>
      <c r="CS235" s="75">
        <f t="shared" si="38"/>
        <v>0.18417360252882409</v>
      </c>
      <c r="CT235" s="72">
        <f t="shared" si="39"/>
        <v>0</v>
      </c>
      <c r="CU235" s="72"/>
      <c r="CX235" s="40"/>
      <c r="CY235" s="75">
        <f t="shared" si="40"/>
        <v>-6.7966373966953875E-2</v>
      </c>
      <c r="CZ235" s="72">
        <f t="shared" si="41"/>
        <v>0</v>
      </c>
      <c r="DA235" s="72"/>
      <c r="DD235" s="40"/>
      <c r="DE235" s="75">
        <f t="shared" si="42"/>
        <v>0.28532969953160636</v>
      </c>
      <c r="DF235" s="72">
        <f t="shared" si="43"/>
        <v>0</v>
      </c>
      <c r="DG235" s="72"/>
      <c r="DK235" s="39">
        <v>3.5456210417116729</v>
      </c>
    </row>
    <row r="236" spans="1:115" x14ac:dyDescent="0.3">
      <c r="A236" s="51">
        <v>230</v>
      </c>
      <c r="B236" s="52">
        <v>3.625</v>
      </c>
      <c r="C236" s="53">
        <v>3.75</v>
      </c>
      <c r="D236" s="53">
        <v>3.5714285714285712</v>
      </c>
      <c r="E236" s="54">
        <v>0</v>
      </c>
      <c r="F236" s="53">
        <v>0</v>
      </c>
      <c r="G236" s="53">
        <v>0</v>
      </c>
      <c r="H236" s="53">
        <v>0</v>
      </c>
      <c r="I236" s="53">
        <v>0</v>
      </c>
      <c r="J236" s="53">
        <v>0</v>
      </c>
      <c r="K236" s="53">
        <v>0</v>
      </c>
      <c r="L236" s="54">
        <v>0</v>
      </c>
      <c r="M236" s="55">
        <v>0</v>
      </c>
      <c r="N236" s="53">
        <v>0</v>
      </c>
      <c r="O236" s="53">
        <v>0</v>
      </c>
      <c r="P236" s="53">
        <v>5</v>
      </c>
      <c r="Q236" s="53">
        <v>0</v>
      </c>
      <c r="R236" s="53">
        <v>0</v>
      </c>
      <c r="S236" s="53">
        <v>0</v>
      </c>
      <c r="T236" s="53">
        <v>3.1009029257555607</v>
      </c>
      <c r="U236" s="54">
        <v>200</v>
      </c>
      <c r="V236" s="56">
        <v>0.95</v>
      </c>
      <c r="W236" s="53">
        <v>0.09</v>
      </c>
      <c r="X236" s="53">
        <v>5.4481578113005386E-2</v>
      </c>
      <c r="Y236" s="53">
        <v>165</v>
      </c>
      <c r="Z236" s="53">
        <v>0</v>
      </c>
      <c r="AA236" s="53">
        <v>0.99945454545454571</v>
      </c>
      <c r="AB236" s="55">
        <v>3.3019138250306446E-4</v>
      </c>
      <c r="AC236" s="51">
        <v>9.9084243801444227</v>
      </c>
      <c r="AD236" s="51">
        <v>0.17014506996000861</v>
      </c>
      <c r="AE236" s="51">
        <v>4.3966201997546001E-2</v>
      </c>
      <c r="AF236" s="51">
        <v>3.7446018299715591E-3</v>
      </c>
      <c r="AG236" s="51">
        <v>0.69644348350915808</v>
      </c>
      <c r="AH236" s="51">
        <v>1.4434763359579494E-2</v>
      </c>
      <c r="AI236" s="51">
        <v>2.1987179358572333</v>
      </c>
      <c r="AJ236" s="51">
        <v>6.4509325378372243E-2</v>
      </c>
      <c r="AK236" s="51">
        <v>0.35613138968894148</v>
      </c>
      <c r="AL236" s="53">
        <v>2.5548586426711459E-2</v>
      </c>
      <c r="AM236" s="51">
        <v>2.2439770610130059</v>
      </c>
      <c r="AN236" s="55">
        <v>8.1179041613748296E-2</v>
      </c>
      <c r="AP236" s="51">
        <v>230</v>
      </c>
      <c r="AQ236" s="52">
        <v>3.625</v>
      </c>
      <c r="AR236" s="53">
        <v>3.75</v>
      </c>
      <c r="AS236" s="53">
        <v>3.5714285714285712</v>
      </c>
      <c r="AT236" s="54">
        <v>0</v>
      </c>
      <c r="AU236" s="53">
        <v>0</v>
      </c>
      <c r="AV236" s="53">
        <v>0</v>
      </c>
      <c r="AW236" s="53">
        <v>0</v>
      </c>
      <c r="AX236" s="53">
        <v>0</v>
      </c>
      <c r="AY236" s="53">
        <v>0</v>
      </c>
      <c r="AZ236" s="53">
        <v>0</v>
      </c>
      <c r="BA236" s="54">
        <v>0</v>
      </c>
      <c r="BB236" s="55">
        <v>0</v>
      </c>
      <c r="BC236" s="53">
        <v>100</v>
      </c>
      <c r="BD236" s="53">
        <v>0</v>
      </c>
      <c r="BE236" s="53">
        <v>5</v>
      </c>
      <c r="BF236" s="53">
        <v>0</v>
      </c>
      <c r="BG236" s="53">
        <v>0</v>
      </c>
      <c r="BH236" s="53">
        <v>0</v>
      </c>
      <c r="BI236" s="53">
        <v>3.1009029257555607</v>
      </c>
      <c r="BJ236" s="54">
        <v>200</v>
      </c>
      <c r="BK236" s="56">
        <v>0.95</v>
      </c>
      <c r="BL236" s="53">
        <v>0</v>
      </c>
      <c r="BM236" s="53">
        <v>0</v>
      </c>
      <c r="BN236" s="53">
        <v>165</v>
      </c>
      <c r="BO236" s="53">
        <v>0</v>
      </c>
      <c r="BP236" s="53">
        <v>1</v>
      </c>
      <c r="BQ236" s="55">
        <v>0</v>
      </c>
      <c r="BR236" s="51">
        <v>17.047151515151526</v>
      </c>
      <c r="BS236" s="51">
        <v>0.24126495158491576</v>
      </c>
      <c r="BT236" s="51">
        <v>9.4888219243967703E-2</v>
      </c>
      <c r="BU236" s="51">
        <v>9.8296959561185865E-3</v>
      </c>
      <c r="BV236" s="51">
        <v>0.9281732583373894</v>
      </c>
      <c r="BW236" s="51">
        <v>2.0781458292211046E-2</v>
      </c>
      <c r="BX236" s="51">
        <v>2.2063088839703098</v>
      </c>
      <c r="BY236" s="51">
        <v>4.5860777812812399E-2</v>
      </c>
      <c r="BZ236" s="51">
        <v>0.56216876783232661</v>
      </c>
      <c r="CA236" s="53">
        <v>2.3689491381719538E-2</v>
      </c>
      <c r="CB236" s="51">
        <v>2.2063088839703098</v>
      </c>
      <c r="CC236" s="55">
        <v>4.5860777812812399E-2</v>
      </c>
      <c r="CD236" s="53"/>
      <c r="CE236" s="53">
        <f t="shared" si="33"/>
        <v>3.6596252735569994</v>
      </c>
      <c r="CG236" s="75">
        <f t="shared" si="34"/>
        <v>-5.4545454545429362E-4</v>
      </c>
      <c r="CH236" s="71">
        <f t="shared" si="35"/>
        <v>0</v>
      </c>
      <c r="CI236" s="72"/>
      <c r="CL236" s="40"/>
      <c r="CM236" s="75">
        <f t="shared" si="36"/>
        <v>-0.23172977482823132</v>
      </c>
      <c r="CN236" s="72">
        <f t="shared" si="37"/>
        <v>0</v>
      </c>
      <c r="CO236" s="72"/>
      <c r="CR236" s="40"/>
      <c r="CS236" s="75">
        <f t="shared" si="38"/>
        <v>-7.5909481130764789E-3</v>
      </c>
      <c r="CT236" s="72">
        <f t="shared" si="39"/>
        <v>1</v>
      </c>
      <c r="CU236" s="72"/>
      <c r="CX236" s="40"/>
      <c r="CY236" s="75">
        <f t="shared" si="40"/>
        <v>-0.20603737814338513</v>
      </c>
      <c r="CZ236" s="72">
        <f t="shared" si="41"/>
        <v>0</v>
      </c>
      <c r="DA236" s="72"/>
      <c r="DD236" s="40"/>
      <c r="DE236" s="75">
        <f t="shared" si="42"/>
        <v>3.7668177042696094E-2</v>
      </c>
      <c r="DF236" s="72">
        <f t="shared" si="43"/>
        <v>1</v>
      </c>
      <c r="DG236" s="72"/>
      <c r="DK236" s="39">
        <v>3.6596252735569994</v>
      </c>
    </row>
    <row r="237" spans="1:115" x14ac:dyDescent="0.3">
      <c r="A237" s="51">
        <v>241</v>
      </c>
      <c r="B237" s="52">
        <v>3.625</v>
      </c>
      <c r="C237" s="53">
        <v>5.9166666666666661</v>
      </c>
      <c r="D237" s="53">
        <v>2.4285714285714284</v>
      </c>
      <c r="E237" s="54">
        <v>0</v>
      </c>
      <c r="F237" s="53">
        <v>0</v>
      </c>
      <c r="G237" s="53">
        <v>0</v>
      </c>
      <c r="H237" s="53">
        <v>0</v>
      </c>
      <c r="I237" s="53">
        <v>0</v>
      </c>
      <c r="J237" s="53">
        <v>0</v>
      </c>
      <c r="K237" s="53">
        <v>0</v>
      </c>
      <c r="L237" s="54">
        <v>0</v>
      </c>
      <c r="M237" s="55">
        <v>0</v>
      </c>
      <c r="N237" s="53">
        <v>0</v>
      </c>
      <c r="O237" s="53">
        <v>0</v>
      </c>
      <c r="P237" s="53">
        <v>5</v>
      </c>
      <c r="Q237" s="53">
        <v>0</v>
      </c>
      <c r="R237" s="53">
        <v>0</v>
      </c>
      <c r="S237" s="53">
        <v>0</v>
      </c>
      <c r="T237" s="53">
        <v>3.1009029257555607</v>
      </c>
      <c r="U237" s="54">
        <v>200</v>
      </c>
      <c r="V237" s="56">
        <v>0.95</v>
      </c>
      <c r="W237" s="53">
        <v>6.5000000000000002E-2</v>
      </c>
      <c r="X237" s="53">
        <v>4.2116659798994378E-2</v>
      </c>
      <c r="Y237" s="53">
        <v>165</v>
      </c>
      <c r="Z237" s="53">
        <v>0</v>
      </c>
      <c r="AA237" s="53">
        <v>0.99960606060606083</v>
      </c>
      <c r="AB237" s="55">
        <v>2.55252483630269E-4</v>
      </c>
      <c r="AC237" s="51">
        <v>10.658072302404557</v>
      </c>
      <c r="AD237" s="51">
        <v>0.18860825789006705</v>
      </c>
      <c r="AE237" s="51">
        <v>5.0911584080094656E-2</v>
      </c>
      <c r="AF237" s="51">
        <v>4.0620165268349029E-3</v>
      </c>
      <c r="AG237" s="51">
        <v>0.71689557582803465</v>
      </c>
      <c r="AH237" s="51">
        <v>1.547789922358647E-2</v>
      </c>
      <c r="AI237" s="51">
        <v>2.1976900486212569</v>
      </c>
      <c r="AJ237" s="51">
        <v>6.3067109163403093E-2</v>
      </c>
      <c r="AK237" s="51">
        <v>0.37434038360440197</v>
      </c>
      <c r="AL237" s="53">
        <v>2.7422799117084458E-2</v>
      </c>
      <c r="AM237" s="51">
        <v>2.2488240960000421</v>
      </c>
      <c r="AN237" s="55">
        <v>7.5001446652802839E-2</v>
      </c>
      <c r="AP237" s="51">
        <v>241</v>
      </c>
      <c r="AQ237" s="52">
        <v>3.625</v>
      </c>
      <c r="AR237" s="53">
        <v>5.9166666666666661</v>
      </c>
      <c r="AS237" s="53">
        <v>2.4285714285714284</v>
      </c>
      <c r="AT237" s="54">
        <v>0</v>
      </c>
      <c r="AU237" s="53">
        <v>0</v>
      </c>
      <c r="AV237" s="53">
        <v>0</v>
      </c>
      <c r="AW237" s="53">
        <v>0</v>
      </c>
      <c r="AX237" s="53">
        <v>0</v>
      </c>
      <c r="AY237" s="53">
        <v>0</v>
      </c>
      <c r="AZ237" s="53">
        <v>0</v>
      </c>
      <c r="BA237" s="54">
        <v>0</v>
      </c>
      <c r="BB237" s="55">
        <v>0</v>
      </c>
      <c r="BC237" s="53">
        <v>100</v>
      </c>
      <c r="BD237" s="53">
        <v>0</v>
      </c>
      <c r="BE237" s="53">
        <v>5</v>
      </c>
      <c r="BF237" s="53">
        <v>0</v>
      </c>
      <c r="BG237" s="53">
        <v>0</v>
      </c>
      <c r="BH237" s="53">
        <v>0</v>
      </c>
      <c r="BI237" s="53">
        <v>3.1009029257555607</v>
      </c>
      <c r="BJ237" s="54">
        <v>200</v>
      </c>
      <c r="BK237" s="56">
        <v>0.95</v>
      </c>
      <c r="BL237" s="53">
        <v>0.01</v>
      </c>
      <c r="BM237" s="53">
        <v>1.9719565442517552E-2</v>
      </c>
      <c r="BN237" s="53">
        <v>165</v>
      </c>
      <c r="BO237" s="53">
        <v>0</v>
      </c>
      <c r="BP237" s="53">
        <v>0.99993939393939402</v>
      </c>
      <c r="BQ237" s="55">
        <v>1.1951251783343964E-4</v>
      </c>
      <c r="BR237" s="51">
        <v>17.020269009109494</v>
      </c>
      <c r="BS237" s="51">
        <v>0.26597742231616106</v>
      </c>
      <c r="BT237" s="51">
        <v>9.2332044312433942E-2</v>
      </c>
      <c r="BU237" s="51">
        <v>9.5278201143834847E-3</v>
      </c>
      <c r="BV237" s="51">
        <v>0.9361814929829424</v>
      </c>
      <c r="BW237" s="51">
        <v>2.1903457405269468E-2</v>
      </c>
      <c r="BX237" s="51">
        <v>2.1868343806624551</v>
      </c>
      <c r="BY237" s="51">
        <v>4.1221879164858526E-2</v>
      </c>
      <c r="BZ237" s="51">
        <v>0.54945141579340706</v>
      </c>
      <c r="CA237" s="53">
        <v>2.7371932787805271E-2</v>
      </c>
      <c r="CB237" s="51">
        <v>2.1965180899295769</v>
      </c>
      <c r="CC237" s="55">
        <v>4.9326013150121702E-2</v>
      </c>
      <c r="CD237" s="53"/>
      <c r="CE237" s="53">
        <f t="shared" si="33"/>
        <v>3.7906526639943703</v>
      </c>
      <c r="CG237" s="75">
        <f t="shared" si="34"/>
        <v>-3.333333333331856E-4</v>
      </c>
      <c r="CH237" s="71">
        <f t="shared" si="35"/>
        <v>1</v>
      </c>
      <c r="CI237" s="72"/>
      <c r="CL237" s="40"/>
      <c r="CM237" s="75">
        <f t="shared" si="36"/>
        <v>-0.21928591715490775</v>
      </c>
      <c r="CN237" s="72">
        <f t="shared" si="37"/>
        <v>0</v>
      </c>
      <c r="CO237" s="72"/>
      <c r="CR237" s="40"/>
      <c r="CS237" s="75">
        <f t="shared" si="38"/>
        <v>1.0855667958801885E-2</v>
      </c>
      <c r="CT237" s="72">
        <f t="shared" si="39"/>
        <v>1</v>
      </c>
      <c r="CU237" s="72"/>
      <c r="CX237" s="40"/>
      <c r="CY237" s="75">
        <f t="shared" si="40"/>
        <v>-0.17511103218900509</v>
      </c>
      <c r="CZ237" s="72">
        <f t="shared" si="41"/>
        <v>0</v>
      </c>
      <c r="DA237" s="72"/>
      <c r="DD237" s="40"/>
      <c r="DE237" s="75">
        <f t="shared" si="42"/>
        <v>5.2306006070465205E-2</v>
      </c>
      <c r="DF237" s="72">
        <f t="shared" si="43"/>
        <v>1</v>
      </c>
      <c r="DG237" s="72"/>
      <c r="DK237" s="39">
        <v>3.7906526639943703</v>
      </c>
    </row>
    <row r="238" spans="1:115" x14ac:dyDescent="0.3">
      <c r="A238" s="51">
        <v>226</v>
      </c>
      <c r="B238" s="52">
        <v>3.625</v>
      </c>
      <c r="C238" s="53">
        <v>2.6666666666666665</v>
      </c>
      <c r="D238" s="53">
        <v>5.8571428571428559</v>
      </c>
      <c r="E238" s="54">
        <v>0</v>
      </c>
      <c r="F238" s="53">
        <v>0</v>
      </c>
      <c r="G238" s="53">
        <v>0</v>
      </c>
      <c r="H238" s="53">
        <v>0</v>
      </c>
      <c r="I238" s="53">
        <v>0</v>
      </c>
      <c r="J238" s="53">
        <v>0</v>
      </c>
      <c r="K238" s="53">
        <v>0</v>
      </c>
      <c r="L238" s="54">
        <v>0</v>
      </c>
      <c r="M238" s="55">
        <v>0</v>
      </c>
      <c r="N238" s="53">
        <v>0</v>
      </c>
      <c r="O238" s="53">
        <v>0</v>
      </c>
      <c r="P238" s="53">
        <v>5</v>
      </c>
      <c r="Q238" s="53">
        <v>0</v>
      </c>
      <c r="R238" s="53">
        <v>0</v>
      </c>
      <c r="S238" s="53">
        <v>0</v>
      </c>
      <c r="T238" s="53">
        <v>3.1009029257555607</v>
      </c>
      <c r="U238" s="54">
        <v>200</v>
      </c>
      <c r="V238" s="56">
        <v>0.95</v>
      </c>
      <c r="W238" s="53">
        <v>0.03</v>
      </c>
      <c r="X238" s="53">
        <v>2.3846095912563248E-2</v>
      </c>
      <c r="Y238" s="53">
        <v>165</v>
      </c>
      <c r="Z238" s="53">
        <v>0</v>
      </c>
      <c r="AA238" s="53">
        <v>0.99981818181818183</v>
      </c>
      <c r="AB238" s="55">
        <v>1.4452179340947556E-4</v>
      </c>
      <c r="AC238" s="51">
        <v>11.228544715447159</v>
      </c>
      <c r="AD238" s="51">
        <v>0.20218717905278566</v>
      </c>
      <c r="AE238" s="51">
        <v>5.8163948652551124E-2</v>
      </c>
      <c r="AF238" s="51">
        <v>4.7904486523683443E-3</v>
      </c>
      <c r="AG238" s="51">
        <v>0.75039392171269415</v>
      </c>
      <c r="AH238" s="51">
        <v>1.7070604605525688E-2</v>
      </c>
      <c r="AI238" s="51">
        <v>2.2089503193046172</v>
      </c>
      <c r="AJ238" s="51">
        <v>5.7251308550823492E-2</v>
      </c>
      <c r="AK238" s="51">
        <v>0.39830869064022684</v>
      </c>
      <c r="AL238" s="53">
        <v>2.6554678330864417E-2</v>
      </c>
      <c r="AM238" s="51">
        <v>2.2216565866166751</v>
      </c>
      <c r="AN238" s="55">
        <v>6.0467115457431719E-2</v>
      </c>
      <c r="AP238" s="51">
        <v>226</v>
      </c>
      <c r="AQ238" s="52">
        <v>3.625</v>
      </c>
      <c r="AR238" s="53">
        <v>2.6666666666666665</v>
      </c>
      <c r="AS238" s="53">
        <v>5.8571428571428559</v>
      </c>
      <c r="AT238" s="54">
        <v>0</v>
      </c>
      <c r="AU238" s="53">
        <v>0</v>
      </c>
      <c r="AV238" s="53">
        <v>0</v>
      </c>
      <c r="AW238" s="53">
        <v>0</v>
      </c>
      <c r="AX238" s="53">
        <v>0</v>
      </c>
      <c r="AY238" s="53">
        <v>0</v>
      </c>
      <c r="AZ238" s="53">
        <v>0</v>
      </c>
      <c r="BA238" s="54">
        <v>0</v>
      </c>
      <c r="BB238" s="55">
        <v>0</v>
      </c>
      <c r="BC238" s="53">
        <v>100</v>
      </c>
      <c r="BD238" s="53">
        <v>0</v>
      </c>
      <c r="BE238" s="53">
        <v>5</v>
      </c>
      <c r="BF238" s="53">
        <v>0</v>
      </c>
      <c r="BG238" s="53">
        <v>0</v>
      </c>
      <c r="BH238" s="53">
        <v>0</v>
      </c>
      <c r="BI238" s="53">
        <v>3.1009029257555607</v>
      </c>
      <c r="BJ238" s="54">
        <v>200</v>
      </c>
      <c r="BK238" s="56">
        <v>0.95</v>
      </c>
      <c r="BL238" s="53">
        <v>0</v>
      </c>
      <c r="BM238" s="53">
        <v>0</v>
      </c>
      <c r="BN238" s="53">
        <v>165</v>
      </c>
      <c r="BO238" s="53">
        <v>0</v>
      </c>
      <c r="BP238" s="53">
        <v>1</v>
      </c>
      <c r="BQ238" s="55">
        <v>0</v>
      </c>
      <c r="BR238" s="51">
        <v>17.141969696969699</v>
      </c>
      <c r="BS238" s="51">
        <v>0.28254633249935568</v>
      </c>
      <c r="BT238" s="51">
        <v>9.2237398521477096E-2</v>
      </c>
      <c r="BU238" s="51">
        <v>1.0589367250341743E-2</v>
      </c>
      <c r="BV238" s="51">
        <v>0.92518689698220369</v>
      </c>
      <c r="BW238" s="51">
        <v>2.4135696079868905E-2</v>
      </c>
      <c r="BX238" s="51">
        <v>2.2333150537796462</v>
      </c>
      <c r="BY238" s="51">
        <v>4.4721163505121897E-2</v>
      </c>
      <c r="BZ238" s="51">
        <v>0.54769963560020019</v>
      </c>
      <c r="CA238" s="53">
        <v>2.6113328865864021E-2</v>
      </c>
      <c r="CB238" s="51">
        <v>2.2333150537796462</v>
      </c>
      <c r="CC238" s="55">
        <v>4.4721163505121897E-2</v>
      </c>
      <c r="CD238" s="53"/>
      <c r="CE238" s="53">
        <f t="shared" si="33"/>
        <v>3.9520940802374143</v>
      </c>
      <c r="CG238" s="75">
        <f t="shared" si="34"/>
        <v>-1.8181818181817189E-4</v>
      </c>
      <c r="CH238" s="71">
        <f t="shared" si="35"/>
        <v>0</v>
      </c>
      <c r="CI238" s="72"/>
      <c r="CL238" s="40"/>
      <c r="CM238" s="75">
        <f t="shared" si="36"/>
        <v>-0.17479297526950954</v>
      </c>
      <c r="CN238" s="72">
        <f t="shared" si="37"/>
        <v>0</v>
      </c>
      <c r="CO238" s="72"/>
      <c r="CR238" s="40"/>
      <c r="CS238" s="75">
        <f t="shared" si="38"/>
        <v>-2.4364734475029071E-2</v>
      </c>
      <c r="CT238" s="72">
        <f t="shared" si="39"/>
        <v>1</v>
      </c>
      <c r="CU238" s="72"/>
      <c r="CX238" s="40"/>
      <c r="CY238" s="75">
        <f t="shared" si="40"/>
        <v>-0.14939094495997335</v>
      </c>
      <c r="CZ238" s="72">
        <f t="shared" si="41"/>
        <v>0</v>
      </c>
      <c r="DA238" s="72"/>
      <c r="DD238" s="40"/>
      <c r="DE238" s="75">
        <f t="shared" si="42"/>
        <v>-1.1658467162971142E-2</v>
      </c>
      <c r="DF238" s="72">
        <f t="shared" si="43"/>
        <v>1</v>
      </c>
      <c r="DG238" s="72"/>
      <c r="DK238" s="39">
        <v>3.9520940802374143</v>
      </c>
    </row>
    <row r="239" spans="1:115" x14ac:dyDescent="0.3">
      <c r="A239" s="51">
        <v>248</v>
      </c>
      <c r="B239" s="52">
        <v>3.625</v>
      </c>
      <c r="C239" s="53">
        <v>6.9999999999999991</v>
      </c>
      <c r="D239" s="53">
        <v>2.4285714285714284</v>
      </c>
      <c r="E239" s="54">
        <v>0</v>
      </c>
      <c r="F239" s="53">
        <v>0</v>
      </c>
      <c r="G239" s="53">
        <v>0</v>
      </c>
      <c r="H239" s="53">
        <v>0</v>
      </c>
      <c r="I239" s="53">
        <v>0</v>
      </c>
      <c r="J239" s="53">
        <v>0</v>
      </c>
      <c r="K239" s="53">
        <v>0</v>
      </c>
      <c r="L239" s="54">
        <v>0</v>
      </c>
      <c r="M239" s="55">
        <v>0</v>
      </c>
      <c r="N239" s="53">
        <v>0</v>
      </c>
      <c r="O239" s="53">
        <v>0</v>
      </c>
      <c r="P239" s="53">
        <v>5</v>
      </c>
      <c r="Q239" s="53">
        <v>0</v>
      </c>
      <c r="R239" s="53">
        <v>0</v>
      </c>
      <c r="S239" s="53">
        <v>0</v>
      </c>
      <c r="T239" s="53">
        <v>3.1009029257555607</v>
      </c>
      <c r="U239" s="54">
        <v>200</v>
      </c>
      <c r="V239" s="56">
        <v>0.95</v>
      </c>
      <c r="W239" s="53">
        <v>1.4999999999999999E-2</v>
      </c>
      <c r="X239" s="53">
        <v>2.2002783400516372E-2</v>
      </c>
      <c r="Y239" s="53">
        <v>165</v>
      </c>
      <c r="Z239" s="53">
        <v>0</v>
      </c>
      <c r="AA239" s="53">
        <v>0.99990909090909097</v>
      </c>
      <c r="AB239" s="55">
        <v>1.3335020242737178E-4</v>
      </c>
      <c r="AC239" s="51">
        <v>12.224929914890337</v>
      </c>
      <c r="AD239" s="51">
        <v>0.19449061211932597</v>
      </c>
      <c r="AE239" s="51">
        <v>5.7320375616812261E-2</v>
      </c>
      <c r="AF239" s="51">
        <v>4.8183245169197142E-3</v>
      </c>
      <c r="AG239" s="51">
        <v>0.76725872625092661</v>
      </c>
      <c r="AH239" s="51">
        <v>1.7164745290185981E-2</v>
      </c>
      <c r="AI239" s="51">
        <v>2.2398217745707014</v>
      </c>
      <c r="AJ239" s="51">
        <v>6.0259008137647334E-2</v>
      </c>
      <c r="AK239" s="51">
        <v>0.42588370621645949</v>
      </c>
      <c r="AL239" s="53">
        <v>3.0159131119786454E-2</v>
      </c>
      <c r="AM239" s="51">
        <v>2.2483265767357334</v>
      </c>
      <c r="AN239" s="55">
        <v>6.2636919891382176E-2</v>
      </c>
      <c r="AP239" s="51">
        <v>248</v>
      </c>
      <c r="AQ239" s="52">
        <v>3.625</v>
      </c>
      <c r="AR239" s="53">
        <v>6.9999999999999991</v>
      </c>
      <c r="AS239" s="53">
        <v>2.4285714285714284</v>
      </c>
      <c r="AT239" s="54">
        <v>0</v>
      </c>
      <c r="AU239" s="53">
        <v>0</v>
      </c>
      <c r="AV239" s="53">
        <v>0</v>
      </c>
      <c r="AW239" s="53">
        <v>0</v>
      </c>
      <c r="AX239" s="53">
        <v>0</v>
      </c>
      <c r="AY239" s="53">
        <v>0</v>
      </c>
      <c r="AZ239" s="53">
        <v>0</v>
      </c>
      <c r="BA239" s="54">
        <v>0</v>
      </c>
      <c r="BB239" s="55">
        <v>0</v>
      </c>
      <c r="BC239" s="53">
        <v>100</v>
      </c>
      <c r="BD239" s="53">
        <v>0</v>
      </c>
      <c r="BE239" s="53">
        <v>5</v>
      </c>
      <c r="BF239" s="53">
        <v>0</v>
      </c>
      <c r="BG239" s="53">
        <v>0</v>
      </c>
      <c r="BH239" s="53">
        <v>0</v>
      </c>
      <c r="BI239" s="53">
        <v>3.1009029257555607</v>
      </c>
      <c r="BJ239" s="54">
        <v>200</v>
      </c>
      <c r="BK239" s="56">
        <v>0.95</v>
      </c>
      <c r="BL239" s="53">
        <v>0</v>
      </c>
      <c r="BM239" s="53">
        <v>0</v>
      </c>
      <c r="BN239" s="53">
        <v>165</v>
      </c>
      <c r="BO239" s="53">
        <v>0</v>
      </c>
      <c r="BP239" s="53">
        <v>1</v>
      </c>
      <c r="BQ239" s="55">
        <v>0</v>
      </c>
      <c r="BR239" s="51">
        <v>21.0550606060606</v>
      </c>
      <c r="BS239" s="51">
        <v>0.29214847366667257</v>
      </c>
      <c r="BT239" s="51">
        <v>8.6290586890007279E-2</v>
      </c>
      <c r="BU239" s="51">
        <v>9.0119472497175116E-3</v>
      </c>
      <c r="BV239" s="51">
        <v>1.0249181644202341</v>
      </c>
      <c r="BW239" s="51">
        <v>2.864955631110172E-2</v>
      </c>
      <c r="BX239" s="51">
        <v>2.4120917905533519</v>
      </c>
      <c r="BY239" s="51">
        <v>4.3861829972171182E-2</v>
      </c>
      <c r="BZ239" s="51">
        <v>0.59545408562830671</v>
      </c>
      <c r="CA239" s="53">
        <v>2.4457287090858534E-2</v>
      </c>
      <c r="CB239" s="51">
        <v>2.4120917905533519</v>
      </c>
      <c r="CC239" s="55">
        <v>4.3861829972171182E-2</v>
      </c>
      <c r="CD239" s="53"/>
      <c r="CE239" s="53">
        <f t="shared" si="33"/>
        <v>4.1231056256176597</v>
      </c>
      <c r="CG239" s="75">
        <f t="shared" si="34"/>
        <v>-9.0909090909030432E-5</v>
      </c>
      <c r="CH239" s="71">
        <f t="shared" si="35"/>
        <v>1</v>
      </c>
      <c r="CI239" s="72"/>
      <c r="CL239" s="40"/>
      <c r="CM239" s="75">
        <f t="shared" si="36"/>
        <v>-0.25765943816930748</v>
      </c>
      <c r="CN239" s="72">
        <f t="shared" si="37"/>
        <v>0</v>
      </c>
      <c r="CO239" s="72"/>
      <c r="CR239" s="40"/>
      <c r="CS239" s="75">
        <f t="shared" si="38"/>
        <v>-0.17227001598265046</v>
      </c>
      <c r="CT239" s="72">
        <f t="shared" si="39"/>
        <v>0</v>
      </c>
      <c r="CU239" s="72"/>
      <c r="CX239" s="40"/>
      <c r="CY239" s="75">
        <f t="shared" si="40"/>
        <v>-0.16957037941184722</v>
      </c>
      <c r="CZ239" s="72">
        <f t="shared" si="41"/>
        <v>0</v>
      </c>
      <c r="DA239" s="72"/>
      <c r="DD239" s="40"/>
      <c r="DE239" s="75">
        <f t="shared" si="42"/>
        <v>-0.16376521381761844</v>
      </c>
      <c r="DF239" s="72">
        <f t="shared" si="43"/>
        <v>0</v>
      </c>
      <c r="DG239" s="72"/>
      <c r="DK239" s="39">
        <v>4.1231056256176597</v>
      </c>
    </row>
    <row r="240" spans="1:115" x14ac:dyDescent="0.3">
      <c r="A240" s="51">
        <v>236</v>
      </c>
      <c r="B240" s="52">
        <v>3.625</v>
      </c>
      <c r="C240" s="53">
        <v>4.833333333333333</v>
      </c>
      <c r="D240" s="53">
        <v>3.5714285714285712</v>
      </c>
      <c r="E240" s="54">
        <v>0</v>
      </c>
      <c r="F240" s="53">
        <v>0</v>
      </c>
      <c r="G240" s="53">
        <v>0</v>
      </c>
      <c r="H240" s="53">
        <v>0</v>
      </c>
      <c r="I240" s="53">
        <v>0</v>
      </c>
      <c r="J240" s="53">
        <v>0</v>
      </c>
      <c r="K240" s="53">
        <v>0</v>
      </c>
      <c r="L240" s="54">
        <v>0</v>
      </c>
      <c r="M240" s="55">
        <v>0</v>
      </c>
      <c r="N240" s="53">
        <v>0</v>
      </c>
      <c r="O240" s="53">
        <v>0</v>
      </c>
      <c r="P240" s="53">
        <v>5</v>
      </c>
      <c r="Q240" s="53">
        <v>0</v>
      </c>
      <c r="R240" s="53">
        <v>0</v>
      </c>
      <c r="S240" s="53">
        <v>0</v>
      </c>
      <c r="T240" s="53">
        <v>3.1009029257555607</v>
      </c>
      <c r="U240" s="54">
        <v>200</v>
      </c>
      <c r="V240" s="56">
        <v>0.95</v>
      </c>
      <c r="W240" s="53">
        <v>0.03</v>
      </c>
      <c r="X240" s="53">
        <v>3.398322041732009E-2</v>
      </c>
      <c r="Y240" s="53">
        <v>165</v>
      </c>
      <c r="Z240" s="53">
        <v>0</v>
      </c>
      <c r="AA240" s="53">
        <v>0.99981818181818183</v>
      </c>
      <c r="AB240" s="55">
        <v>2.0595891162012234E-4</v>
      </c>
      <c r="AC240" s="51">
        <v>12.306283540007104</v>
      </c>
      <c r="AD240" s="51">
        <v>0.2055247954966469</v>
      </c>
      <c r="AE240" s="51">
        <v>6.0234566288122092E-2</v>
      </c>
      <c r="AF240" s="51">
        <v>5.1212959077998818E-3</v>
      </c>
      <c r="AG240" s="51">
        <v>0.77636130748108345</v>
      </c>
      <c r="AH240" s="51">
        <v>1.7602860481011583E-2</v>
      </c>
      <c r="AI240" s="51">
        <v>2.2695915274108933</v>
      </c>
      <c r="AJ240" s="51">
        <v>6.243755752475403E-2</v>
      </c>
      <c r="AK240" s="51">
        <v>0.3999201504597153</v>
      </c>
      <c r="AL240" s="53">
        <v>2.7497368444492458E-2</v>
      </c>
      <c r="AM240" s="51">
        <v>2.2916140295364023</v>
      </c>
      <c r="AN240" s="55">
        <v>7.5695866427160446E-2</v>
      </c>
      <c r="AP240" s="51">
        <v>236</v>
      </c>
      <c r="AQ240" s="52">
        <v>3.625</v>
      </c>
      <c r="AR240" s="53">
        <v>4.833333333333333</v>
      </c>
      <c r="AS240" s="53">
        <v>3.5714285714285712</v>
      </c>
      <c r="AT240" s="54">
        <v>0</v>
      </c>
      <c r="AU240" s="53">
        <v>0</v>
      </c>
      <c r="AV240" s="53">
        <v>0</v>
      </c>
      <c r="AW240" s="53">
        <v>0</v>
      </c>
      <c r="AX240" s="53">
        <v>0</v>
      </c>
      <c r="AY240" s="53">
        <v>0</v>
      </c>
      <c r="AZ240" s="53">
        <v>0</v>
      </c>
      <c r="BA240" s="54">
        <v>0</v>
      </c>
      <c r="BB240" s="55">
        <v>0</v>
      </c>
      <c r="BC240" s="53">
        <v>100</v>
      </c>
      <c r="BD240" s="53">
        <v>0</v>
      </c>
      <c r="BE240" s="53">
        <v>5</v>
      </c>
      <c r="BF240" s="53">
        <v>0</v>
      </c>
      <c r="BG240" s="53">
        <v>0</v>
      </c>
      <c r="BH240" s="53">
        <v>0</v>
      </c>
      <c r="BI240" s="53">
        <v>3.1009029257555607</v>
      </c>
      <c r="BJ240" s="54">
        <v>200</v>
      </c>
      <c r="BK240" s="56">
        <v>0.95</v>
      </c>
      <c r="BL240" s="53">
        <v>0</v>
      </c>
      <c r="BM240" s="53">
        <v>0</v>
      </c>
      <c r="BN240" s="53">
        <v>165</v>
      </c>
      <c r="BO240" s="53">
        <v>0</v>
      </c>
      <c r="BP240" s="53">
        <v>1</v>
      </c>
      <c r="BQ240" s="55">
        <v>0</v>
      </c>
      <c r="BR240" s="51">
        <v>20.846484848484852</v>
      </c>
      <c r="BS240" s="51">
        <v>0.28765958922713925</v>
      </c>
      <c r="BT240" s="51">
        <v>8.286985540497227E-2</v>
      </c>
      <c r="BU240" s="51">
        <v>9.3320987428350041E-3</v>
      </c>
      <c r="BV240" s="51">
        <v>1.0637587612478174</v>
      </c>
      <c r="BW240" s="51">
        <v>2.877169094471119E-2</v>
      </c>
      <c r="BX240" s="51">
        <v>2.4290693700149952</v>
      </c>
      <c r="BY240" s="51">
        <v>4.207857707563202E-2</v>
      </c>
      <c r="BZ240" s="51">
        <v>0.5680613589838357</v>
      </c>
      <c r="CA240" s="53">
        <v>2.4955434885913869E-2</v>
      </c>
      <c r="CB240" s="51">
        <v>2.4290693700149952</v>
      </c>
      <c r="CC240" s="55">
        <v>4.207857707563202E-2</v>
      </c>
      <c r="CD240" s="53"/>
      <c r="CE240" s="53">
        <f t="shared" si="33"/>
        <v>4.1547448491940822</v>
      </c>
      <c r="CG240" s="75">
        <f t="shared" si="34"/>
        <v>-1.8181818181817189E-4</v>
      </c>
      <c r="CH240" s="71">
        <f t="shared" si="35"/>
        <v>1</v>
      </c>
      <c r="CI240" s="72"/>
      <c r="CL240" s="40"/>
      <c r="CM240" s="75">
        <f t="shared" si="36"/>
        <v>-0.28739745376673398</v>
      </c>
      <c r="CN240" s="72">
        <f t="shared" si="37"/>
        <v>0</v>
      </c>
      <c r="CO240" s="72"/>
      <c r="CR240" s="40"/>
      <c r="CS240" s="75">
        <f t="shared" si="38"/>
        <v>-0.15947784260410192</v>
      </c>
      <c r="CT240" s="72">
        <f t="shared" si="39"/>
        <v>0</v>
      </c>
      <c r="CU240" s="72"/>
      <c r="CX240" s="40"/>
      <c r="CY240" s="75">
        <f t="shared" si="40"/>
        <v>-0.1681412085241204</v>
      </c>
      <c r="CZ240" s="72">
        <f t="shared" si="41"/>
        <v>0</v>
      </c>
      <c r="DA240" s="72"/>
      <c r="DD240" s="40"/>
      <c r="DE240" s="75">
        <f t="shared" si="42"/>
        <v>-0.13745534047859298</v>
      </c>
      <c r="DF240" s="72">
        <f t="shared" si="43"/>
        <v>0</v>
      </c>
      <c r="DG240" s="72"/>
      <c r="DK240" s="39">
        <v>4.1547448491940822</v>
      </c>
    </row>
    <row r="241" spans="1:115" x14ac:dyDescent="0.3">
      <c r="A241" s="51">
        <v>231</v>
      </c>
      <c r="B241" s="52">
        <v>3.625</v>
      </c>
      <c r="C241" s="53">
        <v>3.75</v>
      </c>
      <c r="D241" s="53">
        <v>4.7142857142857135</v>
      </c>
      <c r="E241" s="54">
        <v>0</v>
      </c>
      <c r="F241" s="53">
        <v>0</v>
      </c>
      <c r="G241" s="53">
        <v>0</v>
      </c>
      <c r="H241" s="53">
        <v>0</v>
      </c>
      <c r="I241" s="53">
        <v>0</v>
      </c>
      <c r="J241" s="53">
        <v>0</v>
      </c>
      <c r="K241" s="53">
        <v>0</v>
      </c>
      <c r="L241" s="54">
        <v>0</v>
      </c>
      <c r="M241" s="55">
        <v>0</v>
      </c>
      <c r="N241" s="53">
        <v>0</v>
      </c>
      <c r="O241" s="53">
        <v>0</v>
      </c>
      <c r="P241" s="53">
        <v>5</v>
      </c>
      <c r="Q241" s="53">
        <v>0</v>
      </c>
      <c r="R241" s="53">
        <v>0</v>
      </c>
      <c r="S241" s="53">
        <v>0</v>
      </c>
      <c r="T241" s="53">
        <v>3.1009029257555607</v>
      </c>
      <c r="U241" s="54">
        <v>200</v>
      </c>
      <c r="V241" s="56">
        <v>0.95</v>
      </c>
      <c r="W241" s="53">
        <v>0.02</v>
      </c>
      <c r="X241" s="53">
        <v>3.1132330350288787E-2</v>
      </c>
      <c r="Y241" s="53">
        <v>165</v>
      </c>
      <c r="Z241" s="53">
        <v>0</v>
      </c>
      <c r="AA241" s="53">
        <v>0.99987878787878781</v>
      </c>
      <c r="AB241" s="55">
        <v>1.886807900017505E-4</v>
      </c>
      <c r="AC241" s="51">
        <v>12.571305993539731</v>
      </c>
      <c r="AD241" s="51">
        <v>0.20895759049218479</v>
      </c>
      <c r="AE241" s="51">
        <v>5.6906037755335044E-2</v>
      </c>
      <c r="AF241" s="51">
        <v>4.1665577047777158E-3</v>
      </c>
      <c r="AG241" s="51">
        <v>0.79066545827387447</v>
      </c>
      <c r="AH241" s="51">
        <v>1.6824421228448776E-2</v>
      </c>
      <c r="AI241" s="51">
        <v>2.2744350312039967</v>
      </c>
      <c r="AJ241" s="51">
        <v>6.1998176912897468E-2</v>
      </c>
      <c r="AK241" s="51">
        <v>0.44073321643898811</v>
      </c>
      <c r="AL241" s="53">
        <v>3.1504247759661902E-2</v>
      </c>
      <c r="AM241" s="51">
        <v>2.2881846478397905</v>
      </c>
      <c r="AN241" s="55">
        <v>6.793671045801844E-2</v>
      </c>
      <c r="AP241" s="51">
        <v>231</v>
      </c>
      <c r="AQ241" s="52">
        <v>3.625</v>
      </c>
      <c r="AR241" s="53">
        <v>3.75</v>
      </c>
      <c r="AS241" s="53">
        <v>4.7142857142857135</v>
      </c>
      <c r="AT241" s="54">
        <v>0</v>
      </c>
      <c r="AU241" s="53">
        <v>0</v>
      </c>
      <c r="AV241" s="53">
        <v>0</v>
      </c>
      <c r="AW241" s="53">
        <v>0</v>
      </c>
      <c r="AX241" s="53">
        <v>0</v>
      </c>
      <c r="AY241" s="53">
        <v>0</v>
      </c>
      <c r="AZ241" s="53">
        <v>0</v>
      </c>
      <c r="BA241" s="54">
        <v>0</v>
      </c>
      <c r="BB241" s="55">
        <v>0</v>
      </c>
      <c r="BC241" s="53">
        <v>100</v>
      </c>
      <c r="BD241" s="53">
        <v>0</v>
      </c>
      <c r="BE241" s="53">
        <v>5</v>
      </c>
      <c r="BF241" s="53">
        <v>0</v>
      </c>
      <c r="BG241" s="53">
        <v>0</v>
      </c>
      <c r="BH241" s="53">
        <v>0</v>
      </c>
      <c r="BI241" s="53">
        <v>3.1009029257555607</v>
      </c>
      <c r="BJ241" s="54">
        <v>200</v>
      </c>
      <c r="BK241" s="56">
        <v>0.95</v>
      </c>
      <c r="BL241" s="53">
        <v>0</v>
      </c>
      <c r="BM241" s="53">
        <v>0</v>
      </c>
      <c r="BN241" s="53">
        <v>165</v>
      </c>
      <c r="BO241" s="53">
        <v>0</v>
      </c>
      <c r="BP241" s="53">
        <v>1</v>
      </c>
      <c r="BQ241" s="55">
        <v>0</v>
      </c>
      <c r="BR241" s="51">
        <v>21.079666666666672</v>
      </c>
      <c r="BS241" s="51">
        <v>0.26174075598845653</v>
      </c>
      <c r="BT241" s="51">
        <v>8.2699284983834623E-2</v>
      </c>
      <c r="BU241" s="51">
        <v>8.9105270868508474E-3</v>
      </c>
      <c r="BV241" s="51">
        <v>1.0346959365077184</v>
      </c>
      <c r="BW241" s="51">
        <v>2.6727257472871586E-2</v>
      </c>
      <c r="BX241" s="51">
        <v>2.3817592649779806</v>
      </c>
      <c r="BY241" s="51">
        <v>3.8727653650756574E-2</v>
      </c>
      <c r="BZ241" s="51">
        <v>0.56080666477963748</v>
      </c>
      <c r="CA241" s="53">
        <v>2.456187373012602E-2</v>
      </c>
      <c r="CB241" s="51">
        <v>2.3817592649779806</v>
      </c>
      <c r="CC241" s="55">
        <v>3.8727653650756574E-2</v>
      </c>
      <c r="CD241" s="53"/>
      <c r="CE241" s="53">
        <f t="shared" si="33"/>
        <v>4.2045893293604104</v>
      </c>
      <c r="CG241" s="75">
        <f t="shared" si="34"/>
        <v>-1.2121212121218861E-4</v>
      </c>
      <c r="CH241" s="71">
        <f t="shared" si="35"/>
        <v>1</v>
      </c>
      <c r="CI241" s="72"/>
      <c r="CL241" s="40"/>
      <c r="CM241" s="75">
        <f t="shared" si="36"/>
        <v>-0.24403047823384394</v>
      </c>
      <c r="CN241" s="72">
        <f t="shared" si="37"/>
        <v>0</v>
      </c>
      <c r="CO241" s="72"/>
      <c r="CR241" s="40"/>
      <c r="CS241" s="75">
        <f t="shared" si="38"/>
        <v>-0.10732423377398392</v>
      </c>
      <c r="CT241" s="72">
        <f t="shared" si="39"/>
        <v>0</v>
      </c>
      <c r="CU241" s="72"/>
      <c r="CX241" s="40"/>
      <c r="CY241" s="75">
        <f t="shared" si="40"/>
        <v>-0.12007344834064937</v>
      </c>
      <c r="CZ241" s="72">
        <f t="shared" si="41"/>
        <v>0</v>
      </c>
      <c r="DA241" s="72"/>
      <c r="DD241" s="40"/>
      <c r="DE241" s="75">
        <f t="shared" si="42"/>
        <v>-9.3574617138190153E-2</v>
      </c>
      <c r="DF241" s="72">
        <f t="shared" si="43"/>
        <v>1</v>
      </c>
      <c r="DG241" s="72"/>
      <c r="DK241" s="39">
        <v>4.2045893293604104</v>
      </c>
    </row>
    <row r="242" spans="1:115" x14ac:dyDescent="0.3">
      <c r="A242" s="51">
        <v>227</v>
      </c>
      <c r="B242" s="52">
        <v>3.625</v>
      </c>
      <c r="C242" s="53">
        <v>2.6666666666666665</v>
      </c>
      <c r="D242" s="53">
        <v>6.9999999999999982</v>
      </c>
      <c r="E242" s="54">
        <v>0</v>
      </c>
      <c r="F242" s="53">
        <v>0</v>
      </c>
      <c r="G242" s="53">
        <v>0</v>
      </c>
      <c r="H242" s="53">
        <v>0</v>
      </c>
      <c r="I242" s="53">
        <v>0</v>
      </c>
      <c r="J242" s="53">
        <v>0</v>
      </c>
      <c r="K242" s="53">
        <v>0</v>
      </c>
      <c r="L242" s="54">
        <v>0</v>
      </c>
      <c r="M242" s="55">
        <v>0</v>
      </c>
      <c r="N242" s="53">
        <v>0</v>
      </c>
      <c r="O242" s="53">
        <v>0</v>
      </c>
      <c r="P242" s="53">
        <v>5</v>
      </c>
      <c r="Q242" s="53">
        <v>0</v>
      </c>
      <c r="R242" s="53">
        <v>0</v>
      </c>
      <c r="S242" s="53">
        <v>0</v>
      </c>
      <c r="T242" s="53">
        <v>3.1009029257555607</v>
      </c>
      <c r="U242" s="54">
        <v>200</v>
      </c>
      <c r="V242" s="56">
        <v>0.95</v>
      </c>
      <c r="W242" s="53">
        <v>5.0000000000000001E-3</v>
      </c>
      <c r="X242" s="53">
        <v>9.8597824922146103E-3</v>
      </c>
      <c r="Y242" s="53">
        <v>165</v>
      </c>
      <c r="Z242" s="53">
        <v>0</v>
      </c>
      <c r="AA242" s="53">
        <v>0.99996969696969695</v>
      </c>
      <c r="AB242" s="55">
        <v>5.9756257528573467E-5</v>
      </c>
      <c r="AC242" s="51">
        <v>13.265087952697701</v>
      </c>
      <c r="AD242" s="51">
        <v>0.21604017022666472</v>
      </c>
      <c r="AE242" s="51">
        <v>6.1926149154859528E-2</v>
      </c>
      <c r="AF242" s="51">
        <v>5.1342237907743135E-3</v>
      </c>
      <c r="AG242" s="51">
        <v>0.80971894909043829</v>
      </c>
      <c r="AH242" s="51">
        <v>1.837892143530372E-2</v>
      </c>
      <c r="AI242" s="51">
        <v>2.2277681240677616</v>
      </c>
      <c r="AJ242" s="51">
        <v>5.5841792060237386E-2</v>
      </c>
      <c r="AK242" s="51">
        <v>0.43623144084371107</v>
      </c>
      <c r="AL242" s="53">
        <v>2.940458867862825E-2</v>
      </c>
      <c r="AM242" s="51">
        <v>2.2318731986241986</v>
      </c>
      <c r="AN242" s="55">
        <v>5.7277651880529891E-2</v>
      </c>
      <c r="AP242" s="51">
        <v>227</v>
      </c>
      <c r="AQ242" s="52">
        <v>3.625</v>
      </c>
      <c r="AR242" s="53">
        <v>2.6666666666666665</v>
      </c>
      <c r="AS242" s="53">
        <v>6.9999999999999982</v>
      </c>
      <c r="AT242" s="54">
        <v>0</v>
      </c>
      <c r="AU242" s="53">
        <v>0</v>
      </c>
      <c r="AV242" s="53">
        <v>0</v>
      </c>
      <c r="AW242" s="53">
        <v>0</v>
      </c>
      <c r="AX242" s="53">
        <v>0</v>
      </c>
      <c r="AY242" s="53">
        <v>0</v>
      </c>
      <c r="AZ242" s="53">
        <v>0</v>
      </c>
      <c r="BA242" s="54">
        <v>0</v>
      </c>
      <c r="BB242" s="55">
        <v>0</v>
      </c>
      <c r="BC242" s="53">
        <v>100</v>
      </c>
      <c r="BD242" s="53">
        <v>0</v>
      </c>
      <c r="BE242" s="53">
        <v>5</v>
      </c>
      <c r="BF242" s="53">
        <v>0</v>
      </c>
      <c r="BG242" s="53">
        <v>0</v>
      </c>
      <c r="BH242" s="53">
        <v>0</v>
      </c>
      <c r="BI242" s="53">
        <v>3.1009029257555607</v>
      </c>
      <c r="BJ242" s="54">
        <v>200</v>
      </c>
      <c r="BK242" s="56">
        <v>0.95</v>
      </c>
      <c r="BL242" s="53">
        <v>0</v>
      </c>
      <c r="BM242" s="53">
        <v>0</v>
      </c>
      <c r="BN242" s="53">
        <v>165</v>
      </c>
      <c r="BO242" s="53">
        <v>0</v>
      </c>
      <c r="BP242" s="53">
        <v>1</v>
      </c>
      <c r="BQ242" s="55">
        <v>0</v>
      </c>
      <c r="BR242" s="51">
        <v>22.118424242424254</v>
      </c>
      <c r="BS242" s="51">
        <v>0.30603794072548091</v>
      </c>
      <c r="BT242" s="51">
        <v>9.5773305991109461E-2</v>
      </c>
      <c r="BU242" s="51">
        <v>1.2017086172553888E-2</v>
      </c>
      <c r="BV242" s="51">
        <v>1.1136393452847211</v>
      </c>
      <c r="BW242" s="51">
        <v>3.1833977613509555E-2</v>
      </c>
      <c r="BX242" s="51">
        <v>2.4680764326605398</v>
      </c>
      <c r="BY242" s="51">
        <v>3.8830497403091156E-2</v>
      </c>
      <c r="BZ242" s="51">
        <v>0.63835637056962335</v>
      </c>
      <c r="CA242" s="53">
        <v>2.5974883529590452E-2</v>
      </c>
      <c r="CB242" s="51">
        <v>2.4680764326605398</v>
      </c>
      <c r="CC242" s="55">
        <v>3.8830497403091156E-2</v>
      </c>
      <c r="CD242" s="53"/>
      <c r="CE242" s="53">
        <f t="shared" si="33"/>
        <v>4.320493798938573</v>
      </c>
      <c r="CG242" s="75">
        <f t="shared" si="34"/>
        <v>-3.0303030303047152E-5</v>
      </c>
      <c r="CH242" s="71">
        <f t="shared" si="35"/>
        <v>1</v>
      </c>
      <c r="CI242" s="72"/>
      <c r="CL242" s="40"/>
      <c r="CM242" s="75">
        <f t="shared" si="36"/>
        <v>-0.30392039619428279</v>
      </c>
      <c r="CN242" s="72">
        <f t="shared" si="37"/>
        <v>0</v>
      </c>
      <c r="CO242" s="72"/>
      <c r="CR242" s="40"/>
      <c r="CS242" s="75">
        <f t="shared" si="38"/>
        <v>-0.24030830859277819</v>
      </c>
      <c r="CT242" s="72">
        <f t="shared" si="39"/>
        <v>0</v>
      </c>
      <c r="CU242" s="72"/>
      <c r="CX242" s="40"/>
      <c r="CY242" s="75">
        <f t="shared" si="40"/>
        <v>-0.20212492972591228</v>
      </c>
      <c r="CZ242" s="72">
        <f t="shared" si="41"/>
        <v>0</v>
      </c>
      <c r="DA242" s="72"/>
      <c r="DD242" s="40"/>
      <c r="DE242" s="75">
        <f t="shared" si="42"/>
        <v>-0.23620323403634114</v>
      </c>
      <c r="DF242" s="72">
        <f t="shared" si="43"/>
        <v>0</v>
      </c>
      <c r="DG242" s="72"/>
      <c r="DK242" s="39">
        <v>4.320493798938573</v>
      </c>
    </row>
    <row r="243" spans="1:115" x14ac:dyDescent="0.3">
      <c r="A243" s="51">
        <v>242</v>
      </c>
      <c r="B243" s="52">
        <v>3.625</v>
      </c>
      <c r="C243" s="53">
        <v>5.9166666666666661</v>
      </c>
      <c r="D243" s="53">
        <v>3.5714285714285712</v>
      </c>
      <c r="E243" s="54">
        <v>0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4">
        <v>0</v>
      </c>
      <c r="M243" s="55">
        <v>0</v>
      </c>
      <c r="N243" s="53">
        <v>0</v>
      </c>
      <c r="O243" s="53">
        <v>0</v>
      </c>
      <c r="P243" s="53">
        <v>5</v>
      </c>
      <c r="Q243" s="53">
        <v>0</v>
      </c>
      <c r="R243" s="53">
        <v>0</v>
      </c>
      <c r="S243" s="53">
        <v>0</v>
      </c>
      <c r="T243" s="53">
        <v>3.1009029257555607</v>
      </c>
      <c r="U243" s="54">
        <v>200</v>
      </c>
      <c r="V243" s="56">
        <v>0.95</v>
      </c>
      <c r="W243" s="53">
        <v>0</v>
      </c>
      <c r="X243" s="53">
        <v>0</v>
      </c>
      <c r="Y243" s="53">
        <v>165</v>
      </c>
      <c r="Z243" s="53">
        <v>0</v>
      </c>
      <c r="AA243" s="53">
        <v>1</v>
      </c>
      <c r="AB243" s="55">
        <v>0</v>
      </c>
      <c r="AC243" s="51">
        <v>14.855090909090899</v>
      </c>
      <c r="AD243" s="51">
        <v>0.22198773524346449</v>
      </c>
      <c r="AE243" s="51">
        <v>6.9146305207141184E-2</v>
      </c>
      <c r="AF243" s="51">
        <v>6.3604660152212578E-3</v>
      </c>
      <c r="AG243" s="51">
        <v>0.84614513656341317</v>
      </c>
      <c r="AH243" s="51">
        <v>1.9037538085099011E-2</v>
      </c>
      <c r="AI243" s="51">
        <v>2.3316595929953463</v>
      </c>
      <c r="AJ243" s="51">
        <v>5.8969171099774322E-2</v>
      </c>
      <c r="AK243" s="51">
        <v>0.48226167945494519</v>
      </c>
      <c r="AL243" s="53">
        <v>2.9240914470455313E-2</v>
      </c>
      <c r="AM243" s="51">
        <v>2.3316595929953463</v>
      </c>
      <c r="AN243" s="55">
        <v>5.8969171099774322E-2</v>
      </c>
      <c r="AP243" s="51">
        <v>242</v>
      </c>
      <c r="AQ243" s="52">
        <v>3.625</v>
      </c>
      <c r="AR243" s="53">
        <v>5.9166666666666661</v>
      </c>
      <c r="AS243" s="53">
        <v>3.5714285714285712</v>
      </c>
      <c r="AT243" s="54">
        <v>0</v>
      </c>
      <c r="AU243" s="53">
        <v>0</v>
      </c>
      <c r="AV243" s="53">
        <v>0</v>
      </c>
      <c r="AW243" s="53">
        <v>0</v>
      </c>
      <c r="AX243" s="53">
        <v>0</v>
      </c>
      <c r="AY243" s="53">
        <v>0</v>
      </c>
      <c r="AZ243" s="53">
        <v>0</v>
      </c>
      <c r="BA243" s="54">
        <v>0</v>
      </c>
      <c r="BB243" s="55">
        <v>0</v>
      </c>
      <c r="BC243" s="53">
        <v>100</v>
      </c>
      <c r="BD243" s="53">
        <v>0</v>
      </c>
      <c r="BE243" s="53">
        <v>5</v>
      </c>
      <c r="BF243" s="53">
        <v>0</v>
      </c>
      <c r="BG243" s="53">
        <v>0</v>
      </c>
      <c r="BH243" s="53">
        <v>0</v>
      </c>
      <c r="BI243" s="53">
        <v>3.1009029257555607</v>
      </c>
      <c r="BJ243" s="54">
        <v>200</v>
      </c>
      <c r="BK243" s="56">
        <v>0.95</v>
      </c>
      <c r="BL243" s="53">
        <v>0</v>
      </c>
      <c r="BM243" s="53">
        <v>0</v>
      </c>
      <c r="BN243" s="53">
        <v>165</v>
      </c>
      <c r="BO243" s="53">
        <v>0</v>
      </c>
      <c r="BP243" s="53">
        <v>1</v>
      </c>
      <c r="BQ243" s="55">
        <v>0</v>
      </c>
      <c r="BR243" s="51">
        <v>24.691484848484837</v>
      </c>
      <c r="BS243" s="51">
        <v>0.28108859853522417</v>
      </c>
      <c r="BT243" s="51">
        <v>0.10126999816763357</v>
      </c>
      <c r="BU243" s="51">
        <v>1.2725424692360569E-2</v>
      </c>
      <c r="BV243" s="51">
        <v>1.1865003812784156</v>
      </c>
      <c r="BW243" s="51">
        <v>3.2625746124547807E-2</v>
      </c>
      <c r="BX243" s="51">
        <v>2.592302742136964</v>
      </c>
      <c r="BY243" s="51">
        <v>3.705991351104844E-2</v>
      </c>
      <c r="BZ243" s="51">
        <v>0.71529255946543391</v>
      </c>
      <c r="CA243" s="53">
        <v>2.6685334805051118E-2</v>
      </c>
      <c r="CB243" s="51">
        <v>2.592302742136964</v>
      </c>
      <c r="CC243" s="55">
        <v>3.705991351104844E-2</v>
      </c>
      <c r="CD243" s="53"/>
      <c r="CE243" s="53">
        <f t="shared" si="33"/>
        <v>4.5968415657875763</v>
      </c>
      <c r="CG243" s="75">
        <f t="shared" si="34"/>
        <v>0</v>
      </c>
      <c r="CH243" s="71">
        <f t="shared" si="35"/>
        <v>1</v>
      </c>
      <c r="CI243" s="72"/>
      <c r="CL243" s="40"/>
      <c r="CM243" s="75">
        <f t="shared" si="36"/>
        <v>-0.34035524471500245</v>
      </c>
      <c r="CN243" s="72">
        <f t="shared" si="37"/>
        <v>0</v>
      </c>
      <c r="CO243" s="72"/>
      <c r="CR243" s="40"/>
      <c r="CS243" s="75">
        <f t="shared" si="38"/>
        <v>-0.26064314914161768</v>
      </c>
      <c r="CT243" s="72">
        <f t="shared" si="39"/>
        <v>0</v>
      </c>
      <c r="CU243" s="72"/>
      <c r="CX243" s="40"/>
      <c r="CY243" s="75">
        <f t="shared" si="40"/>
        <v>-0.23303088001048872</v>
      </c>
      <c r="CZ243" s="72">
        <f t="shared" si="41"/>
        <v>0</v>
      </c>
      <c r="DA243" s="72"/>
      <c r="DD243" s="40"/>
      <c r="DE243" s="75">
        <f t="shared" si="42"/>
        <v>-0.26064314914161768</v>
      </c>
      <c r="DF243" s="72">
        <f t="shared" si="43"/>
        <v>0</v>
      </c>
      <c r="DG243" s="72"/>
      <c r="DK243" s="39">
        <v>4.5968415657875763</v>
      </c>
    </row>
    <row r="244" spans="1:115" x14ac:dyDescent="0.3">
      <c r="A244" s="51">
        <v>232</v>
      </c>
      <c r="B244" s="52">
        <v>3.625</v>
      </c>
      <c r="C244" s="53">
        <v>3.75</v>
      </c>
      <c r="D244" s="53">
        <v>5.8571428571428559</v>
      </c>
      <c r="E244" s="54">
        <v>0</v>
      </c>
      <c r="F244" s="53">
        <v>0</v>
      </c>
      <c r="G244" s="53">
        <v>0</v>
      </c>
      <c r="H244" s="53">
        <v>0</v>
      </c>
      <c r="I244" s="53">
        <v>0</v>
      </c>
      <c r="J244" s="53">
        <v>0</v>
      </c>
      <c r="K244" s="53">
        <v>0</v>
      </c>
      <c r="L244" s="54">
        <v>0</v>
      </c>
      <c r="M244" s="55">
        <v>0</v>
      </c>
      <c r="N244" s="53">
        <v>0</v>
      </c>
      <c r="O244" s="53">
        <v>0</v>
      </c>
      <c r="P244" s="53">
        <v>5</v>
      </c>
      <c r="Q244" s="53">
        <v>0</v>
      </c>
      <c r="R244" s="53">
        <v>0</v>
      </c>
      <c r="S244" s="53">
        <v>0</v>
      </c>
      <c r="T244" s="53">
        <v>3.1009029257555607</v>
      </c>
      <c r="U244" s="54">
        <v>200</v>
      </c>
      <c r="V244" s="56">
        <v>0.95</v>
      </c>
      <c r="W244" s="53">
        <v>0</v>
      </c>
      <c r="X244" s="53">
        <v>0</v>
      </c>
      <c r="Y244" s="53">
        <v>165</v>
      </c>
      <c r="Z244" s="53">
        <v>0</v>
      </c>
      <c r="AA244" s="53">
        <v>1</v>
      </c>
      <c r="AB244" s="55">
        <v>0</v>
      </c>
      <c r="AC244" s="51">
        <v>15.295181818181819</v>
      </c>
      <c r="AD244" s="51">
        <v>0.22247332301194131</v>
      </c>
      <c r="AE244" s="51">
        <v>6.8171396815626298E-2</v>
      </c>
      <c r="AF244" s="51">
        <v>5.5168518590437464E-3</v>
      </c>
      <c r="AG244" s="51">
        <v>0.87692251195083026</v>
      </c>
      <c r="AH244" s="51">
        <v>1.9630030022659721E-2</v>
      </c>
      <c r="AI244" s="51">
        <v>2.2959613290056087</v>
      </c>
      <c r="AJ244" s="51">
        <v>5.067836725961343E-2</v>
      </c>
      <c r="AK244" s="51">
        <v>0.47107908792785197</v>
      </c>
      <c r="AL244" s="53">
        <v>2.8266157061891822E-2</v>
      </c>
      <c r="AM244" s="51">
        <v>2.2959613290056087</v>
      </c>
      <c r="AN244" s="55">
        <v>5.067836725961343E-2</v>
      </c>
      <c r="AP244" s="51">
        <v>232</v>
      </c>
      <c r="AQ244" s="52">
        <v>3.625</v>
      </c>
      <c r="AR244" s="53">
        <v>3.75</v>
      </c>
      <c r="AS244" s="53">
        <v>5.8571428571428559</v>
      </c>
      <c r="AT244" s="54">
        <v>0</v>
      </c>
      <c r="AU244" s="53">
        <v>0</v>
      </c>
      <c r="AV244" s="53">
        <v>0</v>
      </c>
      <c r="AW244" s="53">
        <v>0</v>
      </c>
      <c r="AX244" s="53">
        <v>0</v>
      </c>
      <c r="AY244" s="53">
        <v>0</v>
      </c>
      <c r="AZ244" s="53">
        <v>0</v>
      </c>
      <c r="BA244" s="54">
        <v>0</v>
      </c>
      <c r="BB244" s="55">
        <v>0</v>
      </c>
      <c r="BC244" s="53">
        <v>100</v>
      </c>
      <c r="BD244" s="53">
        <v>0</v>
      </c>
      <c r="BE244" s="53">
        <v>5</v>
      </c>
      <c r="BF244" s="53">
        <v>0</v>
      </c>
      <c r="BG244" s="53">
        <v>0</v>
      </c>
      <c r="BH244" s="53">
        <v>0</v>
      </c>
      <c r="BI244" s="53">
        <v>3.1009029257555607</v>
      </c>
      <c r="BJ244" s="54">
        <v>200</v>
      </c>
      <c r="BK244" s="56">
        <v>0.95</v>
      </c>
      <c r="BL244" s="53">
        <v>0</v>
      </c>
      <c r="BM244" s="53">
        <v>0</v>
      </c>
      <c r="BN244" s="53">
        <v>165</v>
      </c>
      <c r="BO244" s="53">
        <v>0</v>
      </c>
      <c r="BP244" s="53">
        <v>1</v>
      </c>
      <c r="BQ244" s="55">
        <v>0</v>
      </c>
      <c r="BR244" s="51">
        <v>24.368969696969689</v>
      </c>
      <c r="BS244" s="51">
        <v>0.29146932180360746</v>
      </c>
      <c r="BT244" s="51">
        <v>8.9652196145033947E-2</v>
      </c>
      <c r="BU244" s="51">
        <v>1.0582866468314099E-2</v>
      </c>
      <c r="BV244" s="51">
        <v>1.1967963633009935</v>
      </c>
      <c r="BW244" s="51">
        <v>3.1752582985872441E-2</v>
      </c>
      <c r="BX244" s="51">
        <v>2.616317522003818</v>
      </c>
      <c r="BY244" s="51">
        <v>4.1195573844316248E-2</v>
      </c>
      <c r="BZ244" s="51">
        <v>0.72962338800192383</v>
      </c>
      <c r="CA244" s="53">
        <v>2.5751274434472934E-2</v>
      </c>
      <c r="CB244" s="51">
        <v>2.616317522003818</v>
      </c>
      <c r="CC244" s="55">
        <v>4.1195573844316248E-2</v>
      </c>
      <c r="CD244" s="53"/>
      <c r="CE244" s="53">
        <f t="shared" si="33"/>
        <v>4.6866070578069277</v>
      </c>
      <c r="CG244" s="75">
        <f t="shared" si="34"/>
        <v>0</v>
      </c>
      <c r="CH244" s="71">
        <f t="shared" si="35"/>
        <v>1</v>
      </c>
      <c r="CI244" s="72"/>
      <c r="CL244" s="40"/>
      <c r="CM244" s="75">
        <f t="shared" si="36"/>
        <v>-0.31987385135016322</v>
      </c>
      <c r="CN244" s="72">
        <f t="shared" si="37"/>
        <v>0</v>
      </c>
      <c r="CO244" s="72"/>
      <c r="CR244" s="40"/>
      <c r="CS244" s="75">
        <f t="shared" si="38"/>
        <v>-0.32035619299820928</v>
      </c>
      <c r="CT244" s="72">
        <f t="shared" si="39"/>
        <v>0</v>
      </c>
      <c r="CU244" s="72"/>
      <c r="CX244" s="40"/>
      <c r="CY244" s="75">
        <f t="shared" si="40"/>
        <v>-0.25854430007407186</v>
      </c>
      <c r="CZ244" s="72">
        <f t="shared" si="41"/>
        <v>0</v>
      </c>
      <c r="DA244" s="72"/>
      <c r="DD244" s="40"/>
      <c r="DE244" s="75">
        <f t="shared" si="42"/>
        <v>-0.32035619299820928</v>
      </c>
      <c r="DF244" s="72">
        <f t="shared" si="43"/>
        <v>0</v>
      </c>
      <c r="DG244" s="72"/>
      <c r="DK244" s="39">
        <v>4.6866070578069277</v>
      </c>
    </row>
    <row r="245" spans="1:115" x14ac:dyDescent="0.3">
      <c r="A245" s="51">
        <v>237</v>
      </c>
      <c r="B245" s="52">
        <v>3.625</v>
      </c>
      <c r="C245" s="53">
        <v>4.833333333333333</v>
      </c>
      <c r="D245" s="53">
        <v>4.7142857142857135</v>
      </c>
      <c r="E245" s="54">
        <v>0</v>
      </c>
      <c r="F245" s="53">
        <v>0</v>
      </c>
      <c r="G245" s="53">
        <v>0</v>
      </c>
      <c r="H245" s="53">
        <v>0</v>
      </c>
      <c r="I245" s="53">
        <v>0</v>
      </c>
      <c r="J245" s="53">
        <v>0</v>
      </c>
      <c r="K245" s="53">
        <v>0</v>
      </c>
      <c r="L245" s="54">
        <v>0</v>
      </c>
      <c r="M245" s="55">
        <v>0</v>
      </c>
      <c r="N245" s="53">
        <v>0</v>
      </c>
      <c r="O245" s="53">
        <v>0</v>
      </c>
      <c r="P245" s="53">
        <v>5</v>
      </c>
      <c r="Q245" s="53">
        <v>0</v>
      </c>
      <c r="R245" s="53">
        <v>0</v>
      </c>
      <c r="S245" s="53">
        <v>0</v>
      </c>
      <c r="T245" s="53">
        <v>3.1009029257555607</v>
      </c>
      <c r="U245" s="54">
        <v>200</v>
      </c>
      <c r="V245" s="56">
        <v>0.95</v>
      </c>
      <c r="W245" s="53">
        <v>0.01</v>
      </c>
      <c r="X245" s="53">
        <v>1.39087592289222E-2</v>
      </c>
      <c r="Y245" s="53">
        <v>165</v>
      </c>
      <c r="Z245" s="53">
        <v>0</v>
      </c>
      <c r="AA245" s="53">
        <v>0.99993939393939402</v>
      </c>
      <c r="AB245" s="55">
        <v>8.4295510478316958E-5</v>
      </c>
      <c r="AC245" s="51">
        <v>15.757628233555046</v>
      </c>
      <c r="AD245" s="51">
        <v>0.23368195460566499</v>
      </c>
      <c r="AE245" s="51">
        <v>7.2789789000711799E-2</v>
      </c>
      <c r="AF245" s="51">
        <v>6.6217359954225891E-3</v>
      </c>
      <c r="AG245" s="51">
        <v>0.90415477493110263</v>
      </c>
      <c r="AH245" s="51">
        <v>2.1384998897140114E-2</v>
      </c>
      <c r="AI245" s="51">
        <v>2.3827937574752132</v>
      </c>
      <c r="AJ245" s="51">
        <v>6.0554373865616448E-2</v>
      </c>
      <c r="AK245" s="51">
        <v>0.51107890124460631</v>
      </c>
      <c r="AL245" s="53">
        <v>3.001630241867639E-2</v>
      </c>
      <c r="AM245" s="51">
        <v>2.3882888550431769</v>
      </c>
      <c r="AN245" s="55">
        <v>6.4277205926933978E-2</v>
      </c>
      <c r="AP245" s="51">
        <v>237</v>
      </c>
      <c r="AQ245" s="52">
        <v>3.625</v>
      </c>
      <c r="AR245" s="53">
        <v>4.833333333333333</v>
      </c>
      <c r="AS245" s="53">
        <v>4.7142857142857135</v>
      </c>
      <c r="AT245" s="54">
        <v>0</v>
      </c>
      <c r="AU245" s="53">
        <v>0</v>
      </c>
      <c r="AV245" s="53">
        <v>0</v>
      </c>
      <c r="AW245" s="53">
        <v>0</v>
      </c>
      <c r="AX245" s="53">
        <v>0</v>
      </c>
      <c r="AY245" s="53">
        <v>0</v>
      </c>
      <c r="AZ245" s="53">
        <v>0</v>
      </c>
      <c r="BA245" s="54">
        <v>0</v>
      </c>
      <c r="BB245" s="55">
        <v>0</v>
      </c>
      <c r="BC245" s="53">
        <v>100</v>
      </c>
      <c r="BD245" s="53">
        <v>0</v>
      </c>
      <c r="BE245" s="53">
        <v>5</v>
      </c>
      <c r="BF245" s="53">
        <v>0</v>
      </c>
      <c r="BG245" s="53">
        <v>0</v>
      </c>
      <c r="BH245" s="53">
        <v>0</v>
      </c>
      <c r="BI245" s="53">
        <v>3.1009029257555607</v>
      </c>
      <c r="BJ245" s="54">
        <v>200</v>
      </c>
      <c r="BK245" s="56">
        <v>0.95</v>
      </c>
      <c r="BL245" s="53">
        <v>0</v>
      </c>
      <c r="BM245" s="53">
        <v>0</v>
      </c>
      <c r="BN245" s="53">
        <v>165</v>
      </c>
      <c r="BO245" s="53">
        <v>0</v>
      </c>
      <c r="BP245" s="53">
        <v>1</v>
      </c>
      <c r="BQ245" s="55">
        <v>0</v>
      </c>
      <c r="BR245" s="51">
        <v>24.452363636363629</v>
      </c>
      <c r="BS245" s="51">
        <v>0.29197997769671657</v>
      </c>
      <c r="BT245" s="51">
        <v>8.5878432573600672E-2</v>
      </c>
      <c r="BU245" s="51">
        <v>9.9167261340704308E-3</v>
      </c>
      <c r="BV245" s="51">
        <v>1.201008105495982</v>
      </c>
      <c r="BW245" s="51">
        <v>3.2261885483873466E-2</v>
      </c>
      <c r="BX245" s="51">
        <v>2.597325923891737</v>
      </c>
      <c r="BY245" s="51">
        <v>3.9082509109540198E-2</v>
      </c>
      <c r="BZ245" s="51">
        <v>0.72879744619973363</v>
      </c>
      <c r="CA245" s="53">
        <v>2.73410167578589E-2</v>
      </c>
      <c r="CB245" s="51">
        <v>2.597325923891737</v>
      </c>
      <c r="CC245" s="55">
        <v>3.9082509109540198E-2</v>
      </c>
      <c r="CD245" s="53"/>
      <c r="CE245" s="53">
        <f t="shared" si="33"/>
        <v>4.7734384133153203</v>
      </c>
      <c r="CG245" s="75">
        <f t="shared" si="34"/>
        <v>-6.0606060605983281E-5</v>
      </c>
      <c r="CH245" s="71">
        <f t="shared" si="35"/>
        <v>1</v>
      </c>
      <c r="CI245" s="72"/>
      <c r="CL245" s="40"/>
      <c r="CM245" s="75">
        <f t="shared" si="36"/>
        <v>-0.29685333056487939</v>
      </c>
      <c r="CN245" s="72">
        <f t="shared" si="37"/>
        <v>0</v>
      </c>
      <c r="CO245" s="72"/>
      <c r="CR245" s="40"/>
      <c r="CS245" s="75">
        <f t="shared" si="38"/>
        <v>-0.21453216641652384</v>
      </c>
      <c r="CT245" s="72">
        <f t="shared" si="39"/>
        <v>0</v>
      </c>
      <c r="CU245" s="72"/>
      <c r="CX245" s="40"/>
      <c r="CY245" s="75">
        <f t="shared" si="40"/>
        <v>-0.21771854495512732</v>
      </c>
      <c r="CZ245" s="72">
        <f t="shared" si="41"/>
        <v>0</v>
      </c>
      <c r="DA245" s="72"/>
      <c r="DD245" s="40"/>
      <c r="DE245" s="75">
        <f t="shared" si="42"/>
        <v>-0.2090370688485601</v>
      </c>
      <c r="DF245" s="72">
        <f t="shared" si="43"/>
        <v>0</v>
      </c>
      <c r="DG245" s="72"/>
      <c r="DK245" s="39">
        <v>4.7734384133153203</v>
      </c>
    </row>
    <row r="246" spans="1:115" x14ac:dyDescent="0.3">
      <c r="A246" s="51">
        <v>249</v>
      </c>
      <c r="B246" s="52">
        <v>3.625</v>
      </c>
      <c r="C246" s="53">
        <v>6.9999999999999991</v>
      </c>
      <c r="D246" s="53">
        <v>3.5714285714285712</v>
      </c>
      <c r="E246" s="54">
        <v>0</v>
      </c>
      <c r="F246" s="53">
        <v>0</v>
      </c>
      <c r="G246" s="53">
        <v>0</v>
      </c>
      <c r="H246" s="53">
        <v>0</v>
      </c>
      <c r="I246" s="53">
        <v>0</v>
      </c>
      <c r="J246" s="53">
        <v>0</v>
      </c>
      <c r="K246" s="53">
        <v>0</v>
      </c>
      <c r="L246" s="54">
        <v>0</v>
      </c>
      <c r="M246" s="55">
        <v>0</v>
      </c>
      <c r="N246" s="53">
        <v>0</v>
      </c>
      <c r="O246" s="53">
        <v>0</v>
      </c>
      <c r="P246" s="53">
        <v>5</v>
      </c>
      <c r="Q246" s="53">
        <v>0</v>
      </c>
      <c r="R246" s="53">
        <v>0</v>
      </c>
      <c r="S246" s="53">
        <v>0</v>
      </c>
      <c r="T246" s="53">
        <v>3.1009029257555607</v>
      </c>
      <c r="U246" s="54">
        <v>200</v>
      </c>
      <c r="V246" s="56">
        <v>0.95</v>
      </c>
      <c r="W246" s="53">
        <v>0</v>
      </c>
      <c r="X246" s="53">
        <v>0</v>
      </c>
      <c r="Y246" s="53">
        <v>165</v>
      </c>
      <c r="Z246" s="53">
        <v>0</v>
      </c>
      <c r="AA246" s="53">
        <v>1</v>
      </c>
      <c r="AB246" s="55">
        <v>0</v>
      </c>
      <c r="AC246" s="51">
        <v>17.076090909090912</v>
      </c>
      <c r="AD246" s="51">
        <v>0.24367336605274595</v>
      </c>
      <c r="AE246" s="51">
        <v>7.8349826294463507E-2</v>
      </c>
      <c r="AF246" s="51">
        <v>8.1726371401879341E-3</v>
      </c>
      <c r="AG246" s="51">
        <v>0.9641533130336275</v>
      </c>
      <c r="AH246" s="51">
        <v>2.2074202397565523E-2</v>
      </c>
      <c r="AI246" s="51">
        <v>2.4093182146974774</v>
      </c>
      <c r="AJ246" s="51">
        <v>4.5498967400876458E-2</v>
      </c>
      <c r="AK246" s="51">
        <v>0.52482540849354187</v>
      </c>
      <c r="AL246" s="53">
        <v>2.9506314638721175E-2</v>
      </c>
      <c r="AM246" s="51">
        <v>2.4093182146974774</v>
      </c>
      <c r="AN246" s="55">
        <v>4.5498967400876458E-2</v>
      </c>
      <c r="AP246" s="51">
        <v>249</v>
      </c>
      <c r="AQ246" s="52">
        <v>3.625</v>
      </c>
      <c r="AR246" s="53">
        <v>6.9999999999999991</v>
      </c>
      <c r="AS246" s="53">
        <v>3.5714285714285712</v>
      </c>
      <c r="AT246" s="54">
        <v>0</v>
      </c>
      <c r="AU246" s="53">
        <v>0</v>
      </c>
      <c r="AV246" s="53">
        <v>0</v>
      </c>
      <c r="AW246" s="53">
        <v>0</v>
      </c>
      <c r="AX246" s="53">
        <v>0</v>
      </c>
      <c r="AY246" s="53">
        <v>0</v>
      </c>
      <c r="AZ246" s="53">
        <v>0</v>
      </c>
      <c r="BA246" s="54">
        <v>0</v>
      </c>
      <c r="BB246" s="55">
        <v>0</v>
      </c>
      <c r="BC246" s="53">
        <v>100</v>
      </c>
      <c r="BD246" s="53">
        <v>0</v>
      </c>
      <c r="BE246" s="53">
        <v>5</v>
      </c>
      <c r="BF246" s="53">
        <v>0</v>
      </c>
      <c r="BG246" s="53">
        <v>0</v>
      </c>
      <c r="BH246" s="53">
        <v>0</v>
      </c>
      <c r="BI246" s="53">
        <v>3.1009029257555607</v>
      </c>
      <c r="BJ246" s="54">
        <v>200</v>
      </c>
      <c r="BK246" s="56">
        <v>0.95</v>
      </c>
      <c r="BL246" s="53">
        <v>0</v>
      </c>
      <c r="BM246" s="53">
        <v>0</v>
      </c>
      <c r="BN246" s="53">
        <v>165</v>
      </c>
      <c r="BO246" s="53">
        <v>0</v>
      </c>
      <c r="BP246" s="53">
        <v>1</v>
      </c>
      <c r="BQ246" s="55">
        <v>0</v>
      </c>
      <c r="BR246" s="51">
        <v>27.790333333333336</v>
      </c>
      <c r="BS246" s="51">
        <v>0.26853078491044341</v>
      </c>
      <c r="BT246" s="51">
        <v>9.6754334440234957E-2</v>
      </c>
      <c r="BU246" s="51">
        <v>1.1881750816458671E-2</v>
      </c>
      <c r="BV246" s="51">
        <v>1.3288720931830376</v>
      </c>
      <c r="BW246" s="51">
        <v>3.6127680087346695E-2</v>
      </c>
      <c r="BX246" s="51">
        <v>2.8320782479457289</v>
      </c>
      <c r="BY246" s="51">
        <v>3.8671020110373017E-2</v>
      </c>
      <c r="BZ246" s="51">
        <v>0.84963384234929862</v>
      </c>
      <c r="CA246" s="53">
        <v>2.9762480291941139E-2</v>
      </c>
      <c r="CB246" s="51">
        <v>2.8320782479457289</v>
      </c>
      <c r="CC246" s="55">
        <v>3.8671020110373017E-2</v>
      </c>
      <c r="CD246" s="53"/>
      <c r="CE246" s="53">
        <f t="shared" si="33"/>
        <v>5</v>
      </c>
      <c r="CG246" s="75">
        <f t="shared" si="34"/>
        <v>0</v>
      </c>
      <c r="CH246" s="71">
        <f t="shared" si="35"/>
        <v>1</v>
      </c>
      <c r="CI246" s="72"/>
      <c r="CJ246" s="79"/>
      <c r="CK246" s="80"/>
      <c r="CL246" s="40"/>
      <c r="CM246" s="75">
        <f t="shared" si="36"/>
        <v>-0.36471878014941006</v>
      </c>
      <c r="CN246" s="72">
        <f t="shared" si="37"/>
        <v>0</v>
      </c>
      <c r="CO246" s="72"/>
      <c r="CP246" s="72"/>
      <c r="CQ246" s="77"/>
      <c r="CR246" s="40"/>
      <c r="CS246" s="75">
        <f t="shared" si="38"/>
        <v>-0.42276003324825151</v>
      </c>
      <c r="CT246" s="72">
        <f t="shared" si="39"/>
        <v>0</v>
      </c>
      <c r="CU246" s="72"/>
      <c r="CV246" s="72"/>
      <c r="CW246" s="77"/>
      <c r="CX246" s="40"/>
      <c r="CY246" s="75">
        <f t="shared" si="40"/>
        <v>-0.32480843385575675</v>
      </c>
      <c r="CZ246" s="72">
        <f t="shared" si="41"/>
        <v>0</v>
      </c>
      <c r="DA246" s="72"/>
      <c r="DB246" s="72"/>
      <c r="DC246" s="77"/>
      <c r="DD246" s="40"/>
      <c r="DE246" s="75">
        <f t="shared" si="42"/>
        <v>-0.42276003324825151</v>
      </c>
      <c r="DF246" s="72">
        <f t="shared" si="43"/>
        <v>0</v>
      </c>
      <c r="DG246" s="72"/>
      <c r="DH246" s="72"/>
      <c r="DI246" s="80"/>
      <c r="DK246" s="39">
        <v>5</v>
      </c>
    </row>
    <row r="247" spans="1:115" x14ac:dyDescent="0.3">
      <c r="A247" s="51">
        <v>233</v>
      </c>
      <c r="B247" s="52">
        <v>3.625</v>
      </c>
      <c r="C247" s="53">
        <v>3.75</v>
      </c>
      <c r="D247" s="53">
        <v>6.9999999999999982</v>
      </c>
      <c r="E247" s="54">
        <v>0</v>
      </c>
      <c r="F247" s="53">
        <v>0</v>
      </c>
      <c r="G247" s="53">
        <v>0</v>
      </c>
      <c r="H247" s="53">
        <v>0</v>
      </c>
      <c r="I247" s="53">
        <v>0</v>
      </c>
      <c r="J247" s="53">
        <v>0</v>
      </c>
      <c r="K247" s="53">
        <v>0</v>
      </c>
      <c r="L247" s="54">
        <v>0</v>
      </c>
      <c r="M247" s="55">
        <v>0</v>
      </c>
      <c r="N247" s="53">
        <v>0</v>
      </c>
      <c r="O247" s="53">
        <v>0</v>
      </c>
      <c r="P247" s="53">
        <v>5</v>
      </c>
      <c r="Q247" s="53">
        <v>0</v>
      </c>
      <c r="R247" s="53">
        <v>0</v>
      </c>
      <c r="S247" s="53">
        <v>0</v>
      </c>
      <c r="T247" s="53">
        <v>3.1009029257555607</v>
      </c>
      <c r="U247" s="54">
        <v>200</v>
      </c>
      <c r="V247" s="56">
        <v>0.95</v>
      </c>
      <c r="W247" s="53">
        <v>0</v>
      </c>
      <c r="X247" s="53">
        <v>0</v>
      </c>
      <c r="Y247" s="53">
        <v>165</v>
      </c>
      <c r="Z247" s="53">
        <v>0</v>
      </c>
      <c r="AA247" s="53">
        <v>1</v>
      </c>
      <c r="AB247" s="55">
        <v>0</v>
      </c>
      <c r="AC247" s="51">
        <v>17.926818181818181</v>
      </c>
      <c r="AD247" s="51">
        <v>0.25026126142860428</v>
      </c>
      <c r="AE247" s="51">
        <v>7.4972301294516083E-2</v>
      </c>
      <c r="AF247" s="51">
        <v>6.6440417487457328E-3</v>
      </c>
      <c r="AG247" s="51">
        <v>0.95350531271580863</v>
      </c>
      <c r="AH247" s="51">
        <v>2.351239598151519E-2</v>
      </c>
      <c r="AI247" s="51">
        <v>2.3972029446854246</v>
      </c>
      <c r="AJ247" s="51">
        <v>4.9301496540123335E-2</v>
      </c>
      <c r="AK247" s="51">
        <v>0.53027318001106605</v>
      </c>
      <c r="AL247" s="53">
        <v>2.9668440259863774E-2</v>
      </c>
      <c r="AM247" s="51">
        <v>2.3972029446854246</v>
      </c>
      <c r="AN247" s="55">
        <v>4.9301496540123335E-2</v>
      </c>
      <c r="AP247" s="51">
        <v>233</v>
      </c>
      <c r="AQ247" s="52">
        <v>3.625</v>
      </c>
      <c r="AR247" s="53">
        <v>3.75</v>
      </c>
      <c r="AS247" s="53">
        <v>6.9999999999999982</v>
      </c>
      <c r="AT247" s="54">
        <v>0</v>
      </c>
      <c r="AU247" s="53">
        <v>0</v>
      </c>
      <c r="AV247" s="53">
        <v>0</v>
      </c>
      <c r="AW247" s="53">
        <v>0</v>
      </c>
      <c r="AX247" s="53">
        <v>0</v>
      </c>
      <c r="AY247" s="53">
        <v>0</v>
      </c>
      <c r="AZ247" s="53">
        <v>0</v>
      </c>
      <c r="BA247" s="54">
        <v>0</v>
      </c>
      <c r="BB247" s="55">
        <v>0</v>
      </c>
      <c r="BC247" s="53">
        <v>100</v>
      </c>
      <c r="BD247" s="53">
        <v>0</v>
      </c>
      <c r="BE247" s="53">
        <v>5</v>
      </c>
      <c r="BF247" s="53">
        <v>0</v>
      </c>
      <c r="BG247" s="53">
        <v>0</v>
      </c>
      <c r="BH247" s="53">
        <v>0</v>
      </c>
      <c r="BI247" s="53">
        <v>3.1009029257555607</v>
      </c>
      <c r="BJ247" s="54">
        <v>200</v>
      </c>
      <c r="BK247" s="56">
        <v>0.95</v>
      </c>
      <c r="BL247" s="53">
        <v>0</v>
      </c>
      <c r="BM247" s="53">
        <v>0</v>
      </c>
      <c r="BN247" s="53">
        <v>165</v>
      </c>
      <c r="BO247" s="53">
        <v>0</v>
      </c>
      <c r="BP247" s="53">
        <v>1</v>
      </c>
      <c r="BQ247" s="55">
        <v>0</v>
      </c>
      <c r="BR247" s="51">
        <v>30.152303030303027</v>
      </c>
      <c r="BS247" s="51">
        <v>0.27348881016062249</v>
      </c>
      <c r="BT247" s="51">
        <v>0.11362177033934467</v>
      </c>
      <c r="BU247" s="51">
        <v>1.3956956189992292E-2</v>
      </c>
      <c r="BV247" s="51">
        <v>1.3542975400047215</v>
      </c>
      <c r="BW247" s="51">
        <v>3.8126478882530568E-2</v>
      </c>
      <c r="BX247" s="51">
        <v>2.9263653233593687</v>
      </c>
      <c r="BY247" s="51">
        <v>3.7324665645092778E-2</v>
      </c>
      <c r="BZ247" s="51">
        <v>0.8143931488681504</v>
      </c>
      <c r="CA247" s="53">
        <v>2.6326746746703187E-2</v>
      </c>
      <c r="CB247" s="51">
        <v>2.9263653233593687</v>
      </c>
      <c r="CC247" s="55">
        <v>3.7324665645092778E-2</v>
      </c>
      <c r="CD247" s="53"/>
      <c r="CE247" s="53">
        <f t="shared" si="33"/>
        <v>5.1234753829797981</v>
      </c>
      <c r="CG247" s="75">
        <f t="shared" si="34"/>
        <v>0</v>
      </c>
      <c r="CH247" s="71">
        <f t="shared" si="35"/>
        <v>1</v>
      </c>
      <c r="CI247" s="72"/>
      <c r="CJ247" s="79"/>
      <c r="CK247" s="80"/>
      <c r="CL247" s="40"/>
      <c r="CM247" s="75">
        <f t="shared" si="36"/>
        <v>-0.40079222728891284</v>
      </c>
      <c r="CN247" s="72">
        <f t="shared" si="37"/>
        <v>0</v>
      </c>
      <c r="CO247" s="72"/>
      <c r="CP247" s="72"/>
      <c r="CQ247" s="77"/>
      <c r="CR247" s="40"/>
      <c r="CS247" s="75">
        <f t="shared" si="38"/>
        <v>-0.52916237867394411</v>
      </c>
      <c r="CT247" s="72">
        <f t="shared" si="39"/>
        <v>0</v>
      </c>
      <c r="CU247" s="72"/>
      <c r="CV247" s="72"/>
      <c r="CW247" s="77"/>
      <c r="CX247" s="40"/>
      <c r="CY247" s="75">
        <f t="shared" si="40"/>
        <v>-0.28411996885708435</v>
      </c>
      <c r="CZ247" s="72">
        <f t="shared" si="41"/>
        <v>0</v>
      </c>
      <c r="DA247" s="72"/>
      <c r="DB247" s="72"/>
      <c r="DC247" s="77"/>
      <c r="DD247" s="40"/>
      <c r="DE247" s="75">
        <f t="shared" si="42"/>
        <v>-0.52916237867394411</v>
      </c>
      <c r="DF247" s="72">
        <f t="shared" si="43"/>
        <v>0</v>
      </c>
      <c r="DG247" s="72"/>
      <c r="DH247" s="72"/>
      <c r="DI247" s="80"/>
      <c r="DK247" s="39">
        <v>5.1234753829797981</v>
      </c>
    </row>
    <row r="248" spans="1:115" x14ac:dyDescent="0.3">
      <c r="A248" s="51">
        <v>243</v>
      </c>
      <c r="B248" s="52">
        <v>3.625</v>
      </c>
      <c r="C248" s="53">
        <v>5.9166666666666661</v>
      </c>
      <c r="D248" s="53">
        <v>4.7142857142857135</v>
      </c>
      <c r="E248" s="54">
        <v>0</v>
      </c>
      <c r="F248" s="53">
        <v>0</v>
      </c>
      <c r="G248" s="53">
        <v>0</v>
      </c>
      <c r="H248" s="53">
        <v>0</v>
      </c>
      <c r="I248" s="53">
        <v>0</v>
      </c>
      <c r="J248" s="53">
        <v>0</v>
      </c>
      <c r="K248" s="53">
        <v>0</v>
      </c>
      <c r="L248" s="54">
        <v>0</v>
      </c>
      <c r="M248" s="55">
        <v>0</v>
      </c>
      <c r="N248" s="53">
        <v>0</v>
      </c>
      <c r="O248" s="53">
        <v>0</v>
      </c>
      <c r="P248" s="53">
        <v>5</v>
      </c>
      <c r="Q248" s="53">
        <v>0</v>
      </c>
      <c r="R248" s="53">
        <v>0</v>
      </c>
      <c r="S248" s="53">
        <v>0</v>
      </c>
      <c r="T248" s="53">
        <v>3.1009029257555607</v>
      </c>
      <c r="U248" s="54">
        <v>200</v>
      </c>
      <c r="V248" s="56">
        <v>0.95</v>
      </c>
      <c r="W248" s="53">
        <v>0</v>
      </c>
      <c r="X248" s="53">
        <v>0</v>
      </c>
      <c r="Y248" s="53">
        <v>165</v>
      </c>
      <c r="Z248" s="53">
        <v>0</v>
      </c>
      <c r="AA248" s="53">
        <v>1</v>
      </c>
      <c r="AB248" s="55">
        <v>0</v>
      </c>
      <c r="AC248" s="51">
        <v>18.69466666666667</v>
      </c>
      <c r="AD248" s="51">
        <v>0.25513869565929526</v>
      </c>
      <c r="AE248" s="51">
        <v>8.0629511347860325E-2</v>
      </c>
      <c r="AF248" s="51">
        <v>8.13690487338933E-3</v>
      </c>
      <c r="AG248" s="51">
        <v>1.0149751740341519</v>
      </c>
      <c r="AH248" s="51">
        <v>2.4702643456993776E-2</v>
      </c>
      <c r="AI248" s="51">
        <v>2.4878740833131987</v>
      </c>
      <c r="AJ248" s="51">
        <v>4.6848488044866819E-2</v>
      </c>
      <c r="AK248" s="51">
        <v>0.56297998576686248</v>
      </c>
      <c r="AL248" s="53">
        <v>2.9445606407338239E-2</v>
      </c>
      <c r="AM248" s="51">
        <v>2.4878740833131987</v>
      </c>
      <c r="AN248" s="55">
        <v>4.6848488044866819E-2</v>
      </c>
      <c r="AP248" s="51">
        <v>243</v>
      </c>
      <c r="AQ248" s="52">
        <v>3.625</v>
      </c>
      <c r="AR248" s="53">
        <v>5.9166666666666661</v>
      </c>
      <c r="AS248" s="53">
        <v>4.7142857142857135</v>
      </c>
      <c r="AT248" s="54">
        <v>0</v>
      </c>
      <c r="AU248" s="53">
        <v>0</v>
      </c>
      <c r="AV248" s="53">
        <v>0</v>
      </c>
      <c r="AW248" s="53">
        <v>0</v>
      </c>
      <c r="AX248" s="53">
        <v>0</v>
      </c>
      <c r="AY248" s="53">
        <v>0</v>
      </c>
      <c r="AZ248" s="53">
        <v>0</v>
      </c>
      <c r="BA248" s="54">
        <v>0</v>
      </c>
      <c r="BB248" s="55">
        <v>0</v>
      </c>
      <c r="BC248" s="53">
        <v>100</v>
      </c>
      <c r="BD248" s="53">
        <v>0</v>
      </c>
      <c r="BE248" s="53">
        <v>5</v>
      </c>
      <c r="BF248" s="53">
        <v>0</v>
      </c>
      <c r="BG248" s="53">
        <v>0</v>
      </c>
      <c r="BH248" s="53">
        <v>0</v>
      </c>
      <c r="BI248" s="53">
        <v>3.1009029257555607</v>
      </c>
      <c r="BJ248" s="54">
        <v>200</v>
      </c>
      <c r="BK248" s="56">
        <v>0.95</v>
      </c>
      <c r="BL248" s="53">
        <v>0</v>
      </c>
      <c r="BM248" s="53">
        <v>0</v>
      </c>
      <c r="BN248" s="53">
        <v>165</v>
      </c>
      <c r="BO248" s="53">
        <v>0</v>
      </c>
      <c r="BP248" s="53">
        <v>1</v>
      </c>
      <c r="BQ248" s="55">
        <v>0</v>
      </c>
      <c r="BR248" s="51">
        <v>30.253424242424259</v>
      </c>
      <c r="BS248" s="51">
        <v>0.27666952437810005</v>
      </c>
      <c r="BT248" s="51">
        <v>9.8173033690148112E-2</v>
      </c>
      <c r="BU248" s="51">
        <v>1.2069269022766215E-2</v>
      </c>
      <c r="BV248" s="51">
        <v>1.323560622609375</v>
      </c>
      <c r="BW248" s="51">
        <v>4.0678356129271565E-2</v>
      </c>
      <c r="BX248" s="51">
        <v>2.9522211899814605</v>
      </c>
      <c r="BY248" s="51">
        <v>3.3657861290722221E-2</v>
      </c>
      <c r="BZ248" s="51">
        <v>0.8291311938371807</v>
      </c>
      <c r="CA248" s="53">
        <v>2.5722074605264759E-2</v>
      </c>
      <c r="CB248" s="51">
        <v>2.9522211899814605</v>
      </c>
      <c r="CC248" s="55">
        <v>3.3657861290722221E-2</v>
      </c>
      <c r="CD248" s="53"/>
      <c r="CE248" s="53">
        <f t="shared" si="33"/>
        <v>5.2813688701753385</v>
      </c>
      <c r="CG248" s="75">
        <f t="shared" si="34"/>
        <v>0</v>
      </c>
      <c r="CH248" s="71">
        <f t="shared" si="35"/>
        <v>1</v>
      </c>
      <c r="CI248" s="72"/>
      <c r="CJ248" s="72"/>
      <c r="CK248" s="77"/>
      <c r="CL248" s="40"/>
      <c r="CM248" s="75">
        <f t="shared" si="36"/>
        <v>-0.30858544857522308</v>
      </c>
      <c r="CN248" s="72">
        <f t="shared" si="37"/>
        <v>0</v>
      </c>
      <c r="CO248" s="72"/>
      <c r="CP248" s="72"/>
      <c r="CQ248" s="77"/>
      <c r="CR248" s="40"/>
      <c r="CS248" s="75">
        <f t="shared" si="38"/>
        <v>-0.46434710666826184</v>
      </c>
      <c r="CT248" s="72">
        <f t="shared" si="39"/>
        <v>0</v>
      </c>
      <c r="CU248" s="72"/>
      <c r="CV248" s="72"/>
      <c r="CW248" s="77"/>
      <c r="CX248" s="40"/>
      <c r="CY248" s="75">
        <f t="shared" si="40"/>
        <v>-0.26615120807031822</v>
      </c>
      <c r="CZ248" s="72">
        <f t="shared" si="41"/>
        <v>0</v>
      </c>
      <c r="DA248" s="72"/>
      <c r="DB248" s="72"/>
      <c r="DC248" s="77"/>
      <c r="DD248" s="40"/>
      <c r="DE248" s="75">
        <f t="shared" si="42"/>
        <v>-0.46434710666826184</v>
      </c>
      <c r="DF248" s="72">
        <f t="shared" si="43"/>
        <v>0</v>
      </c>
      <c r="DG248" s="72"/>
      <c r="DH248" s="72"/>
      <c r="DI248" s="80"/>
      <c r="DK248" s="39">
        <v>5.2813688701753385</v>
      </c>
    </row>
    <row r="249" spans="1:115" x14ac:dyDescent="0.3">
      <c r="A249" s="51">
        <v>238</v>
      </c>
      <c r="B249" s="52">
        <v>3.625</v>
      </c>
      <c r="C249" s="53">
        <v>4.833333333333333</v>
      </c>
      <c r="D249" s="53">
        <v>5.8571428571428559</v>
      </c>
      <c r="E249" s="54">
        <v>0</v>
      </c>
      <c r="F249" s="53">
        <v>0</v>
      </c>
      <c r="G249" s="53">
        <v>0</v>
      </c>
      <c r="H249" s="53">
        <v>0</v>
      </c>
      <c r="I249" s="53">
        <v>0</v>
      </c>
      <c r="J249" s="53">
        <v>0</v>
      </c>
      <c r="K249" s="53">
        <v>0</v>
      </c>
      <c r="L249" s="54">
        <v>0</v>
      </c>
      <c r="M249" s="55">
        <v>0</v>
      </c>
      <c r="N249" s="53">
        <v>0</v>
      </c>
      <c r="O249" s="53">
        <v>0</v>
      </c>
      <c r="P249" s="53">
        <v>5</v>
      </c>
      <c r="Q249" s="53">
        <v>0</v>
      </c>
      <c r="R249" s="53">
        <v>0</v>
      </c>
      <c r="S249" s="53">
        <v>0</v>
      </c>
      <c r="T249" s="53">
        <v>3.1009029257555607</v>
      </c>
      <c r="U249" s="54">
        <v>200</v>
      </c>
      <c r="V249" s="56">
        <v>0.95</v>
      </c>
      <c r="W249" s="53">
        <v>0</v>
      </c>
      <c r="X249" s="53">
        <v>0</v>
      </c>
      <c r="Y249" s="53">
        <v>165</v>
      </c>
      <c r="Z249" s="53">
        <v>0</v>
      </c>
      <c r="AA249" s="53">
        <v>1</v>
      </c>
      <c r="AB249" s="55">
        <v>0</v>
      </c>
      <c r="AC249" s="51">
        <v>18.774303030303027</v>
      </c>
      <c r="AD249" s="51">
        <v>0.2492726185092973</v>
      </c>
      <c r="AE249" s="51">
        <v>7.909913860043867E-2</v>
      </c>
      <c r="AF249" s="51">
        <v>6.9057815445685358E-3</v>
      </c>
      <c r="AG249" s="51">
        <v>1.0155789601371499</v>
      </c>
      <c r="AH249" s="51">
        <v>2.4627162913932216E-2</v>
      </c>
      <c r="AI249" s="51">
        <v>2.4980624938527782</v>
      </c>
      <c r="AJ249" s="51">
        <v>4.649117427615209E-2</v>
      </c>
      <c r="AK249" s="51">
        <v>0.54781527600716073</v>
      </c>
      <c r="AL249" s="53">
        <v>3.2364295960167981E-2</v>
      </c>
      <c r="AM249" s="51">
        <v>2.4980624938527782</v>
      </c>
      <c r="AN249" s="55">
        <v>4.649117427615209E-2</v>
      </c>
      <c r="AP249" s="51">
        <v>238</v>
      </c>
      <c r="AQ249" s="52">
        <v>3.625</v>
      </c>
      <c r="AR249" s="53">
        <v>4.833333333333333</v>
      </c>
      <c r="AS249" s="53">
        <v>5.8571428571428559</v>
      </c>
      <c r="AT249" s="54">
        <v>0</v>
      </c>
      <c r="AU249" s="53">
        <v>0</v>
      </c>
      <c r="AV249" s="53">
        <v>0</v>
      </c>
      <c r="AW249" s="53">
        <v>0</v>
      </c>
      <c r="AX249" s="53">
        <v>0</v>
      </c>
      <c r="AY249" s="53">
        <v>0</v>
      </c>
      <c r="AZ249" s="53">
        <v>0</v>
      </c>
      <c r="BA249" s="54">
        <v>0</v>
      </c>
      <c r="BB249" s="55">
        <v>0</v>
      </c>
      <c r="BC249" s="53">
        <v>100</v>
      </c>
      <c r="BD249" s="53">
        <v>0</v>
      </c>
      <c r="BE249" s="53">
        <v>5</v>
      </c>
      <c r="BF249" s="53">
        <v>0</v>
      </c>
      <c r="BG249" s="53">
        <v>0</v>
      </c>
      <c r="BH249" s="53">
        <v>0</v>
      </c>
      <c r="BI249" s="53">
        <v>3.1009029257555607</v>
      </c>
      <c r="BJ249" s="54">
        <v>200</v>
      </c>
      <c r="BK249" s="56">
        <v>0.95</v>
      </c>
      <c r="BL249" s="53">
        <v>0</v>
      </c>
      <c r="BM249" s="53">
        <v>0</v>
      </c>
      <c r="BN249" s="53">
        <v>165</v>
      </c>
      <c r="BO249" s="53">
        <v>0</v>
      </c>
      <c r="BP249" s="53">
        <v>1</v>
      </c>
      <c r="BQ249" s="55">
        <v>0</v>
      </c>
      <c r="BR249" s="51">
        <v>30.061696969696971</v>
      </c>
      <c r="BS249" s="51">
        <v>0.26240401782660966</v>
      </c>
      <c r="BT249" s="51">
        <v>0.10557360758590505</v>
      </c>
      <c r="BU249" s="51">
        <v>1.3190905037543313E-2</v>
      </c>
      <c r="BV249" s="51">
        <v>1.3643101221086429</v>
      </c>
      <c r="BW249" s="51">
        <v>3.9845532146342851E-2</v>
      </c>
      <c r="BX249" s="51">
        <v>2.9599942604605487</v>
      </c>
      <c r="BY249" s="51">
        <v>3.7396785709718661E-2</v>
      </c>
      <c r="BZ249" s="51">
        <v>0.79521225563150044</v>
      </c>
      <c r="CA249" s="53">
        <v>2.8988540936041685E-2</v>
      </c>
      <c r="CB249" s="51">
        <v>2.9599942604605487</v>
      </c>
      <c r="CC249" s="55">
        <v>3.7396785709718661E-2</v>
      </c>
      <c r="CD249" s="53"/>
      <c r="CE249" s="53">
        <f t="shared" si="33"/>
        <v>5.320669488844783</v>
      </c>
      <c r="CG249" s="75">
        <f t="shared" si="34"/>
        <v>0</v>
      </c>
      <c r="CH249" s="71">
        <f t="shared" si="35"/>
        <v>1</v>
      </c>
      <c r="CI249" s="72"/>
      <c r="CJ249" s="79"/>
      <c r="CK249" s="80"/>
      <c r="CL249" s="40"/>
      <c r="CM249" s="75">
        <f t="shared" si="36"/>
        <v>-0.34873116197149301</v>
      </c>
      <c r="CN249" s="72">
        <f t="shared" si="37"/>
        <v>0</v>
      </c>
      <c r="CO249" s="72"/>
      <c r="CP249" s="72"/>
      <c r="CQ249" s="77"/>
      <c r="CR249" s="40"/>
      <c r="CS249" s="75">
        <f t="shared" si="38"/>
        <v>-0.46193176660777047</v>
      </c>
      <c r="CT249" s="72">
        <f t="shared" si="39"/>
        <v>0</v>
      </c>
      <c r="CU249" s="72"/>
      <c r="CV249" s="72"/>
      <c r="CW249" s="77"/>
      <c r="CX249" s="40"/>
      <c r="CY249" s="75">
        <f t="shared" si="40"/>
        <v>-0.24739697962433971</v>
      </c>
      <c r="CZ249" s="72">
        <f t="shared" si="41"/>
        <v>0</v>
      </c>
      <c r="DA249" s="72"/>
      <c r="DB249" s="72"/>
      <c r="DC249" s="77"/>
      <c r="DD249" s="40"/>
      <c r="DE249" s="75">
        <f t="shared" si="42"/>
        <v>-0.46193176660777047</v>
      </c>
      <c r="DF249" s="72">
        <f t="shared" si="43"/>
        <v>0</v>
      </c>
      <c r="DG249" s="72"/>
      <c r="DH249" s="72"/>
      <c r="DI249" s="80"/>
      <c r="DK249" s="39">
        <v>5.320669488844783</v>
      </c>
    </row>
    <row r="250" spans="1:115" x14ac:dyDescent="0.3">
      <c r="A250" s="51">
        <v>250</v>
      </c>
      <c r="B250" s="52">
        <v>3.625</v>
      </c>
      <c r="C250" s="53">
        <v>6.9999999999999991</v>
      </c>
      <c r="D250" s="53">
        <v>4.7142857142857135</v>
      </c>
      <c r="E250" s="54">
        <v>0</v>
      </c>
      <c r="F250" s="53">
        <v>0</v>
      </c>
      <c r="G250" s="53">
        <v>0</v>
      </c>
      <c r="H250" s="53">
        <v>0</v>
      </c>
      <c r="I250" s="53">
        <v>0</v>
      </c>
      <c r="J250" s="53">
        <v>0</v>
      </c>
      <c r="K250" s="53">
        <v>0</v>
      </c>
      <c r="L250" s="54">
        <v>0</v>
      </c>
      <c r="M250" s="55">
        <v>0</v>
      </c>
      <c r="N250" s="53">
        <v>0</v>
      </c>
      <c r="O250" s="53">
        <v>0</v>
      </c>
      <c r="P250" s="53">
        <v>5</v>
      </c>
      <c r="Q250" s="53">
        <v>0</v>
      </c>
      <c r="R250" s="53">
        <v>0</v>
      </c>
      <c r="S250" s="53">
        <v>0</v>
      </c>
      <c r="T250" s="53">
        <v>3.1009029257555607</v>
      </c>
      <c r="U250" s="54">
        <v>200</v>
      </c>
      <c r="V250" s="56">
        <v>0.95</v>
      </c>
      <c r="W250" s="53">
        <v>0</v>
      </c>
      <c r="X250" s="53">
        <v>0</v>
      </c>
      <c r="Y250" s="53">
        <v>165</v>
      </c>
      <c r="Z250" s="53">
        <v>0</v>
      </c>
      <c r="AA250" s="53">
        <v>1</v>
      </c>
      <c r="AB250" s="55">
        <v>0</v>
      </c>
      <c r="AC250" s="51">
        <v>21.738121212121222</v>
      </c>
      <c r="AD250" s="51">
        <v>0.2773753636757893</v>
      </c>
      <c r="AE250" s="51">
        <v>8.5036033631478103E-2</v>
      </c>
      <c r="AF250" s="51">
        <v>8.5874108633855733E-3</v>
      </c>
      <c r="AG250" s="51">
        <v>1.0823996033038099</v>
      </c>
      <c r="AH250" s="51">
        <v>3.1226474145374543E-2</v>
      </c>
      <c r="AI250" s="51">
        <v>2.632228430475164</v>
      </c>
      <c r="AJ250" s="51">
        <v>4.5819699190693994E-2</v>
      </c>
      <c r="AK250" s="51">
        <v>0.6405064964274032</v>
      </c>
      <c r="AL250" s="53">
        <v>3.2535676183786492E-2</v>
      </c>
      <c r="AM250" s="51">
        <v>2.632228430475164</v>
      </c>
      <c r="AN250" s="55">
        <v>4.5819699190693994E-2</v>
      </c>
      <c r="AP250" s="51">
        <v>250</v>
      </c>
      <c r="AQ250" s="52">
        <v>3.625</v>
      </c>
      <c r="AR250" s="53">
        <v>6.9999999999999991</v>
      </c>
      <c r="AS250" s="53">
        <v>4.7142857142857135</v>
      </c>
      <c r="AT250" s="54">
        <v>0</v>
      </c>
      <c r="AU250" s="53">
        <v>0</v>
      </c>
      <c r="AV250" s="53">
        <v>0</v>
      </c>
      <c r="AW250" s="53">
        <v>0</v>
      </c>
      <c r="AX250" s="53">
        <v>0</v>
      </c>
      <c r="AY250" s="53">
        <v>0</v>
      </c>
      <c r="AZ250" s="53">
        <v>0</v>
      </c>
      <c r="BA250" s="54">
        <v>0</v>
      </c>
      <c r="BB250" s="55">
        <v>0</v>
      </c>
      <c r="BC250" s="53">
        <v>100</v>
      </c>
      <c r="BD250" s="53">
        <v>0</v>
      </c>
      <c r="BE250" s="53">
        <v>5</v>
      </c>
      <c r="BF250" s="53">
        <v>0</v>
      </c>
      <c r="BG250" s="53">
        <v>0</v>
      </c>
      <c r="BH250" s="53">
        <v>0</v>
      </c>
      <c r="BI250" s="53">
        <v>3.1009029257555607</v>
      </c>
      <c r="BJ250" s="54">
        <v>200</v>
      </c>
      <c r="BK250" s="56">
        <v>0.95</v>
      </c>
      <c r="BL250" s="53">
        <v>0</v>
      </c>
      <c r="BM250" s="53">
        <v>0</v>
      </c>
      <c r="BN250" s="53">
        <v>165</v>
      </c>
      <c r="BO250" s="53">
        <v>0</v>
      </c>
      <c r="BP250" s="53">
        <v>1</v>
      </c>
      <c r="BQ250" s="55">
        <v>0</v>
      </c>
      <c r="BR250" s="51">
        <v>32.963242424242452</v>
      </c>
      <c r="BS250" s="51">
        <v>0.25871556051210348</v>
      </c>
      <c r="BT250" s="51">
        <v>0.11950055086156099</v>
      </c>
      <c r="BU250" s="51">
        <v>1.3929920770890199E-2</v>
      </c>
      <c r="BV250" s="51">
        <v>1.4949862743575506</v>
      </c>
      <c r="BW250" s="51">
        <v>4.2309583432262252E-2</v>
      </c>
      <c r="BX250" s="51">
        <v>3.1307444929420787</v>
      </c>
      <c r="BY250" s="51">
        <v>3.6053106072545929E-2</v>
      </c>
      <c r="BZ250" s="51">
        <v>0.93590625923490878</v>
      </c>
      <c r="CA250" s="53">
        <v>2.6483617634460922E-2</v>
      </c>
      <c r="CB250" s="51">
        <v>3.1307444929420787</v>
      </c>
      <c r="CC250" s="55">
        <v>3.6053106072545929E-2</v>
      </c>
      <c r="CD250" s="53"/>
      <c r="CE250" s="53">
        <f t="shared" si="33"/>
        <v>5.7445626465380277</v>
      </c>
      <c r="CG250" s="75">
        <f t="shared" si="34"/>
        <v>0</v>
      </c>
      <c r="CH250" s="71">
        <f t="shared" si="35"/>
        <v>1</v>
      </c>
      <c r="CI250" s="72"/>
      <c r="CJ250" s="79"/>
      <c r="CK250" s="80"/>
      <c r="CL250" s="40"/>
      <c r="CM250" s="75">
        <f t="shared" si="36"/>
        <v>-0.41258667105374069</v>
      </c>
      <c r="CN250" s="72">
        <f t="shared" si="37"/>
        <v>0</v>
      </c>
      <c r="CO250" s="72"/>
      <c r="CP250" s="72"/>
      <c r="CQ250" s="77"/>
      <c r="CR250" s="40"/>
      <c r="CS250" s="75">
        <f t="shared" si="38"/>
        <v>-0.49851606246691471</v>
      </c>
      <c r="CT250" s="72">
        <f t="shared" si="39"/>
        <v>0</v>
      </c>
      <c r="CU250" s="72"/>
      <c r="CV250" s="72"/>
      <c r="CW250" s="77"/>
      <c r="CX250" s="40"/>
      <c r="CY250" s="75">
        <f t="shared" si="40"/>
        <v>-0.29539976280750557</v>
      </c>
      <c r="CZ250" s="72">
        <f t="shared" si="41"/>
        <v>0</v>
      </c>
      <c r="DA250" s="72"/>
      <c r="DB250" s="72"/>
      <c r="DC250" s="77"/>
      <c r="DD250" s="40"/>
      <c r="DE250" s="75">
        <f t="shared" si="42"/>
        <v>-0.49851606246691471</v>
      </c>
      <c r="DF250" s="72">
        <f t="shared" si="43"/>
        <v>0</v>
      </c>
      <c r="DG250" s="72"/>
      <c r="DH250" s="72"/>
      <c r="DI250" s="80"/>
      <c r="DK250" s="39">
        <v>5.7445626465380277</v>
      </c>
    </row>
    <row r="251" spans="1:115" x14ac:dyDescent="0.3">
      <c r="A251" s="51">
        <v>239</v>
      </c>
      <c r="B251" s="52">
        <v>3.625</v>
      </c>
      <c r="C251" s="53">
        <v>4.833333333333333</v>
      </c>
      <c r="D251" s="53">
        <v>6.9999999999999982</v>
      </c>
      <c r="E251" s="54">
        <v>0</v>
      </c>
      <c r="F251" s="53">
        <v>0</v>
      </c>
      <c r="G251" s="53">
        <v>0</v>
      </c>
      <c r="H251" s="53">
        <v>0</v>
      </c>
      <c r="I251" s="53">
        <v>0</v>
      </c>
      <c r="J251" s="53">
        <v>0</v>
      </c>
      <c r="K251" s="53">
        <v>0</v>
      </c>
      <c r="L251" s="54">
        <v>0</v>
      </c>
      <c r="M251" s="55">
        <v>0</v>
      </c>
      <c r="N251" s="53">
        <v>0</v>
      </c>
      <c r="O251" s="53">
        <v>0</v>
      </c>
      <c r="P251" s="53">
        <v>5</v>
      </c>
      <c r="Q251" s="53">
        <v>0</v>
      </c>
      <c r="R251" s="53">
        <v>0</v>
      </c>
      <c r="S251" s="53">
        <v>0</v>
      </c>
      <c r="T251" s="53">
        <v>3.1009029257555607</v>
      </c>
      <c r="U251" s="54">
        <v>200</v>
      </c>
      <c r="V251" s="56">
        <v>0.95</v>
      </c>
      <c r="W251" s="53">
        <v>0</v>
      </c>
      <c r="X251" s="53">
        <v>0</v>
      </c>
      <c r="Y251" s="53">
        <v>165</v>
      </c>
      <c r="Z251" s="53">
        <v>0</v>
      </c>
      <c r="AA251" s="53">
        <v>1</v>
      </c>
      <c r="AB251" s="55">
        <v>0</v>
      </c>
      <c r="AC251" s="51">
        <v>21.917999999999985</v>
      </c>
      <c r="AD251" s="51">
        <v>0.26375349973449702</v>
      </c>
      <c r="AE251" s="51">
        <v>9.196949591009862E-2</v>
      </c>
      <c r="AF251" s="51">
        <v>9.2026281870141915E-3</v>
      </c>
      <c r="AG251" s="51">
        <v>1.134185176717317</v>
      </c>
      <c r="AH251" s="51">
        <v>2.9210963125930644E-2</v>
      </c>
      <c r="AI251" s="51">
        <v>2.6464497880831117</v>
      </c>
      <c r="AJ251" s="51">
        <v>4.0264278315857611E-2</v>
      </c>
      <c r="AK251" s="51">
        <v>0.66648057230848734</v>
      </c>
      <c r="AL251" s="53">
        <v>3.1533748671811544E-2</v>
      </c>
      <c r="AM251" s="51">
        <v>2.6464497880831117</v>
      </c>
      <c r="AN251" s="55">
        <v>4.0264278315857611E-2</v>
      </c>
      <c r="AP251" s="51">
        <v>239</v>
      </c>
      <c r="AQ251" s="52">
        <v>3.625</v>
      </c>
      <c r="AR251" s="53">
        <v>4.833333333333333</v>
      </c>
      <c r="AS251" s="53">
        <v>6.9999999999999982</v>
      </c>
      <c r="AT251" s="54">
        <v>0</v>
      </c>
      <c r="AU251" s="53">
        <v>0</v>
      </c>
      <c r="AV251" s="53">
        <v>0</v>
      </c>
      <c r="AW251" s="53">
        <v>0</v>
      </c>
      <c r="AX251" s="53">
        <v>0</v>
      </c>
      <c r="AY251" s="53">
        <v>0</v>
      </c>
      <c r="AZ251" s="53">
        <v>0</v>
      </c>
      <c r="BA251" s="54">
        <v>0</v>
      </c>
      <c r="BB251" s="55">
        <v>0</v>
      </c>
      <c r="BC251" s="53">
        <v>100</v>
      </c>
      <c r="BD251" s="53">
        <v>0</v>
      </c>
      <c r="BE251" s="53">
        <v>5</v>
      </c>
      <c r="BF251" s="53">
        <v>0</v>
      </c>
      <c r="BG251" s="53">
        <v>0</v>
      </c>
      <c r="BH251" s="53">
        <v>0</v>
      </c>
      <c r="BI251" s="53">
        <v>3.1009029257555607</v>
      </c>
      <c r="BJ251" s="54">
        <v>200</v>
      </c>
      <c r="BK251" s="56">
        <v>0.95</v>
      </c>
      <c r="BL251" s="53">
        <v>0</v>
      </c>
      <c r="BM251" s="53">
        <v>0</v>
      </c>
      <c r="BN251" s="53">
        <v>165</v>
      </c>
      <c r="BO251" s="53">
        <v>0</v>
      </c>
      <c r="BP251" s="53">
        <v>1</v>
      </c>
      <c r="BQ251" s="55">
        <v>0</v>
      </c>
      <c r="BR251" s="51">
        <v>32.935515151515141</v>
      </c>
      <c r="BS251" s="51">
        <v>0.25383548027037012</v>
      </c>
      <c r="BT251" s="51">
        <v>0.10022639870137924</v>
      </c>
      <c r="BU251" s="51">
        <v>1.2075559963333479E-2</v>
      </c>
      <c r="BV251" s="51">
        <v>1.4747064026670862</v>
      </c>
      <c r="BW251" s="51">
        <v>4.4040243434937502E-2</v>
      </c>
      <c r="BX251" s="51">
        <v>3.1419520084757533</v>
      </c>
      <c r="BY251" s="51">
        <v>3.1478070658016721E-2</v>
      </c>
      <c r="BZ251" s="51">
        <v>0.90752326198613387</v>
      </c>
      <c r="CA251" s="53">
        <v>2.8274343864380453E-2</v>
      </c>
      <c r="CB251" s="51">
        <v>3.1419520084757533</v>
      </c>
      <c r="CC251" s="55">
        <v>3.1478070658016721E-2</v>
      </c>
      <c r="CD251" s="53"/>
      <c r="CE251" s="53">
        <f t="shared" si="33"/>
        <v>5.8166427888717145</v>
      </c>
      <c r="CG251" s="75">
        <f t="shared" si="34"/>
        <v>0</v>
      </c>
      <c r="CH251" s="71">
        <f t="shared" si="35"/>
        <v>1</v>
      </c>
      <c r="CI251" s="72"/>
      <c r="CJ251" s="79"/>
      <c r="CK251" s="80"/>
      <c r="CL251" s="40"/>
      <c r="CM251" s="75">
        <f t="shared" si="36"/>
        <v>-0.34052122594976919</v>
      </c>
      <c r="CN251" s="72">
        <f t="shared" si="37"/>
        <v>0</v>
      </c>
      <c r="CO251" s="72"/>
      <c r="CP251" s="72"/>
      <c r="CQ251" s="77"/>
      <c r="CR251" s="40"/>
      <c r="CS251" s="75">
        <f t="shared" si="38"/>
        <v>-0.49550222039264158</v>
      </c>
      <c r="CT251" s="72">
        <f t="shared" si="39"/>
        <v>0</v>
      </c>
      <c r="CU251" s="72"/>
      <c r="CV251" s="72"/>
      <c r="CW251" s="77"/>
      <c r="CX251" s="40"/>
      <c r="CY251" s="75">
        <f t="shared" si="40"/>
        <v>-0.24104268967764653</v>
      </c>
      <c r="CZ251" s="72">
        <f t="shared" si="41"/>
        <v>0</v>
      </c>
      <c r="DA251" s="72"/>
      <c r="DB251" s="72"/>
      <c r="DC251" s="77"/>
      <c r="DD251" s="40"/>
      <c r="DE251" s="75">
        <f t="shared" si="42"/>
        <v>-0.49550222039264158</v>
      </c>
      <c r="DF251" s="72">
        <f t="shared" si="43"/>
        <v>0</v>
      </c>
      <c r="DG251" s="72"/>
      <c r="DH251" s="72"/>
      <c r="DI251" s="80"/>
      <c r="DK251" s="39">
        <v>5.8166427888717145</v>
      </c>
    </row>
    <row r="252" spans="1:115" x14ac:dyDescent="0.3">
      <c r="A252" s="51">
        <v>244</v>
      </c>
      <c r="B252" s="52">
        <v>3.625</v>
      </c>
      <c r="C252" s="53">
        <v>5.9166666666666661</v>
      </c>
      <c r="D252" s="53">
        <v>5.8571428571428559</v>
      </c>
      <c r="E252" s="54">
        <v>0</v>
      </c>
      <c r="F252" s="53">
        <v>0</v>
      </c>
      <c r="G252" s="53">
        <v>0</v>
      </c>
      <c r="H252" s="53">
        <v>0</v>
      </c>
      <c r="I252" s="53">
        <v>0</v>
      </c>
      <c r="J252" s="53">
        <v>0</v>
      </c>
      <c r="K252" s="53">
        <v>0</v>
      </c>
      <c r="L252" s="54">
        <v>0</v>
      </c>
      <c r="M252" s="55">
        <v>0</v>
      </c>
      <c r="N252" s="53">
        <v>0</v>
      </c>
      <c r="O252" s="53">
        <v>0</v>
      </c>
      <c r="P252" s="53">
        <v>5</v>
      </c>
      <c r="Q252" s="53">
        <v>0</v>
      </c>
      <c r="R252" s="53">
        <v>0</v>
      </c>
      <c r="S252" s="53">
        <v>0</v>
      </c>
      <c r="T252" s="53">
        <v>3.1009029257555607</v>
      </c>
      <c r="U252" s="54">
        <v>200</v>
      </c>
      <c r="V252" s="56">
        <v>0.95</v>
      </c>
      <c r="W252" s="53">
        <v>0</v>
      </c>
      <c r="X252" s="53">
        <v>0</v>
      </c>
      <c r="Y252" s="53">
        <v>165</v>
      </c>
      <c r="Z252" s="53">
        <v>0</v>
      </c>
      <c r="AA252" s="53">
        <v>1</v>
      </c>
      <c r="AB252" s="55">
        <v>0</v>
      </c>
      <c r="AC252" s="51">
        <v>22.457060606060601</v>
      </c>
      <c r="AD252" s="51">
        <v>0.25420057222848752</v>
      </c>
      <c r="AE252" s="51">
        <v>8.3928772614188157E-2</v>
      </c>
      <c r="AF252" s="51">
        <v>8.5112694375824235E-3</v>
      </c>
      <c r="AG252" s="51">
        <v>1.1293434727697464</v>
      </c>
      <c r="AH252" s="51">
        <v>2.9720790029970079E-2</v>
      </c>
      <c r="AI252" s="51">
        <v>2.6688810331638884</v>
      </c>
      <c r="AJ252" s="51">
        <v>4.7123476855147624E-2</v>
      </c>
      <c r="AK252" s="51">
        <v>0.68241792572466364</v>
      </c>
      <c r="AL252" s="53">
        <v>3.0862009218270783E-2</v>
      </c>
      <c r="AM252" s="51">
        <v>2.6688810331638884</v>
      </c>
      <c r="AN252" s="55">
        <v>4.7123476855147624E-2</v>
      </c>
      <c r="AP252" s="51">
        <v>244</v>
      </c>
      <c r="AQ252" s="52">
        <v>3.625</v>
      </c>
      <c r="AR252" s="53">
        <v>5.9166666666666661</v>
      </c>
      <c r="AS252" s="53">
        <v>5.8571428571428559</v>
      </c>
      <c r="AT252" s="54">
        <v>0</v>
      </c>
      <c r="AU252" s="53">
        <v>0</v>
      </c>
      <c r="AV252" s="53">
        <v>0</v>
      </c>
      <c r="AW252" s="53">
        <v>0</v>
      </c>
      <c r="AX252" s="53">
        <v>0</v>
      </c>
      <c r="AY252" s="53">
        <v>0</v>
      </c>
      <c r="AZ252" s="53">
        <v>0</v>
      </c>
      <c r="BA252" s="54">
        <v>0</v>
      </c>
      <c r="BB252" s="55">
        <v>0</v>
      </c>
      <c r="BC252" s="53">
        <v>100</v>
      </c>
      <c r="BD252" s="53">
        <v>0</v>
      </c>
      <c r="BE252" s="53">
        <v>5</v>
      </c>
      <c r="BF252" s="53">
        <v>0</v>
      </c>
      <c r="BG252" s="53">
        <v>0</v>
      </c>
      <c r="BH252" s="53">
        <v>0</v>
      </c>
      <c r="BI252" s="53">
        <v>3.1009029257555607</v>
      </c>
      <c r="BJ252" s="54">
        <v>200</v>
      </c>
      <c r="BK252" s="56">
        <v>0.95</v>
      </c>
      <c r="BL252" s="53">
        <v>0</v>
      </c>
      <c r="BM252" s="53">
        <v>0</v>
      </c>
      <c r="BN252" s="53">
        <v>165</v>
      </c>
      <c r="BO252" s="53">
        <v>0</v>
      </c>
      <c r="BP252" s="53">
        <v>1</v>
      </c>
      <c r="BQ252" s="55">
        <v>0</v>
      </c>
      <c r="BR252" s="51">
        <v>34.816878787878807</v>
      </c>
      <c r="BS252" s="51">
        <v>0.2460261980031225</v>
      </c>
      <c r="BT252" s="51">
        <v>0.13976940161771087</v>
      </c>
      <c r="BU252" s="51">
        <v>1.6212400807388557E-2</v>
      </c>
      <c r="BV252" s="51">
        <v>1.5652718077910983</v>
      </c>
      <c r="BW252" s="51">
        <v>4.5975108438044407E-2</v>
      </c>
      <c r="BX252" s="51">
        <v>3.2835520962972997</v>
      </c>
      <c r="BY252" s="51">
        <v>3.1542715346432888E-2</v>
      </c>
      <c r="BZ252" s="51">
        <v>1.0161989501059634</v>
      </c>
      <c r="CA252" s="53">
        <v>2.8819788092680321E-2</v>
      </c>
      <c r="CB252" s="51">
        <v>3.2835520962972997</v>
      </c>
      <c r="CC252" s="55">
        <v>3.1542715346432888E-2</v>
      </c>
      <c r="CD252" s="53"/>
      <c r="CE252" s="53">
        <f t="shared" si="33"/>
        <v>5.886829529106639</v>
      </c>
      <c r="CG252" s="75">
        <f t="shared" si="34"/>
        <v>0</v>
      </c>
      <c r="CH252" s="71">
        <f t="shared" si="35"/>
        <v>1</v>
      </c>
      <c r="CI252" s="72"/>
      <c r="CJ252" s="79"/>
      <c r="CK252" s="80"/>
      <c r="CL252" s="40"/>
      <c r="CM252" s="75">
        <f t="shared" si="36"/>
        <v>-0.43592833502135186</v>
      </c>
      <c r="CN252" s="72">
        <f t="shared" si="37"/>
        <v>0</v>
      </c>
      <c r="CO252" s="72"/>
      <c r="CP252" s="72"/>
      <c r="CQ252" s="77"/>
      <c r="CR252" s="40"/>
      <c r="CS252" s="75">
        <f t="shared" si="38"/>
        <v>-0.61467106313341136</v>
      </c>
      <c r="CT252" s="72">
        <f t="shared" si="39"/>
        <v>0</v>
      </c>
      <c r="CU252" s="72"/>
      <c r="CV252" s="72"/>
      <c r="CW252" s="77"/>
      <c r="CX252" s="40"/>
      <c r="CY252" s="75">
        <f t="shared" si="40"/>
        <v>-0.33378102438129975</v>
      </c>
      <c r="CZ252" s="72">
        <f t="shared" si="41"/>
        <v>0</v>
      </c>
      <c r="DA252" s="72"/>
      <c r="DB252" s="72"/>
      <c r="DC252" s="77"/>
      <c r="DD252" s="40"/>
      <c r="DE252" s="75">
        <f t="shared" si="42"/>
        <v>-0.61467106313341136</v>
      </c>
      <c r="DF252" s="72">
        <f t="shared" si="43"/>
        <v>0</v>
      </c>
      <c r="DG252" s="72"/>
      <c r="DH252" s="72"/>
      <c r="DI252" s="80"/>
      <c r="DK252" s="39">
        <v>5.886829529106639</v>
      </c>
    </row>
    <row r="253" spans="1:115" x14ac:dyDescent="0.3">
      <c r="A253" s="51">
        <v>251</v>
      </c>
      <c r="B253" s="52">
        <v>3.625</v>
      </c>
      <c r="C253" s="53">
        <v>6.9999999999999991</v>
      </c>
      <c r="D253" s="53">
        <v>5.8571428571428559</v>
      </c>
      <c r="E253" s="54">
        <v>0</v>
      </c>
      <c r="F253" s="53">
        <v>0</v>
      </c>
      <c r="G253" s="53">
        <v>0</v>
      </c>
      <c r="H253" s="53">
        <v>0</v>
      </c>
      <c r="I253" s="53">
        <v>0</v>
      </c>
      <c r="J253" s="53">
        <v>0</v>
      </c>
      <c r="K253" s="53">
        <v>0</v>
      </c>
      <c r="L253" s="54">
        <v>0</v>
      </c>
      <c r="M253" s="55">
        <v>0</v>
      </c>
      <c r="N253" s="53">
        <v>0</v>
      </c>
      <c r="O253" s="53">
        <v>0</v>
      </c>
      <c r="P253" s="53">
        <v>5</v>
      </c>
      <c r="Q253" s="53">
        <v>0</v>
      </c>
      <c r="R253" s="53">
        <v>0</v>
      </c>
      <c r="S253" s="53">
        <v>0</v>
      </c>
      <c r="T253" s="53">
        <v>3.1009029257555607</v>
      </c>
      <c r="U253" s="54">
        <v>200</v>
      </c>
      <c r="V253" s="56">
        <v>0.95</v>
      </c>
      <c r="W253" s="53">
        <v>0</v>
      </c>
      <c r="X253" s="53">
        <v>0</v>
      </c>
      <c r="Y253" s="53">
        <v>165</v>
      </c>
      <c r="Z253" s="53">
        <v>0</v>
      </c>
      <c r="AA253" s="53">
        <v>1</v>
      </c>
      <c r="AB253" s="55">
        <v>0</v>
      </c>
      <c r="AC253" s="51">
        <v>25.63072727272727</v>
      </c>
      <c r="AD253" s="51">
        <v>0.27326402392405208</v>
      </c>
      <c r="AE253" s="51">
        <v>9.4018008495996244E-2</v>
      </c>
      <c r="AF253" s="51">
        <v>9.7788920964625888E-3</v>
      </c>
      <c r="AG253" s="51">
        <v>1.2548384064334122</v>
      </c>
      <c r="AH253" s="51">
        <v>3.7309775584719186E-2</v>
      </c>
      <c r="AI253" s="51">
        <v>2.8853004455749929</v>
      </c>
      <c r="AJ253" s="51">
        <v>4.6216371373567273E-2</v>
      </c>
      <c r="AK253" s="51">
        <v>0.73369157586636713</v>
      </c>
      <c r="AL253" s="53">
        <v>3.0859165343669708E-2</v>
      </c>
      <c r="AM253" s="51">
        <v>2.8853004455749929</v>
      </c>
      <c r="AN253" s="55">
        <v>4.6216371373567273E-2</v>
      </c>
      <c r="AP253" s="51">
        <v>251</v>
      </c>
      <c r="AQ253" s="52">
        <v>3.625</v>
      </c>
      <c r="AR253" s="53">
        <v>6.9999999999999991</v>
      </c>
      <c r="AS253" s="53">
        <v>5.8571428571428559</v>
      </c>
      <c r="AT253" s="54">
        <v>0</v>
      </c>
      <c r="AU253" s="53">
        <v>0</v>
      </c>
      <c r="AV253" s="53">
        <v>0</v>
      </c>
      <c r="AW253" s="53">
        <v>0</v>
      </c>
      <c r="AX253" s="53">
        <v>0</v>
      </c>
      <c r="AY253" s="53">
        <v>0</v>
      </c>
      <c r="AZ253" s="53">
        <v>0</v>
      </c>
      <c r="BA253" s="54">
        <v>0</v>
      </c>
      <c r="BB253" s="55">
        <v>0</v>
      </c>
      <c r="BC253" s="53">
        <v>100</v>
      </c>
      <c r="BD253" s="53">
        <v>0</v>
      </c>
      <c r="BE253" s="53">
        <v>5</v>
      </c>
      <c r="BF253" s="53">
        <v>0</v>
      </c>
      <c r="BG253" s="53">
        <v>0</v>
      </c>
      <c r="BH253" s="53">
        <v>0</v>
      </c>
      <c r="BI253" s="53">
        <v>3.1009029257555607</v>
      </c>
      <c r="BJ253" s="54">
        <v>200</v>
      </c>
      <c r="BK253" s="56">
        <v>0.95</v>
      </c>
      <c r="BL253" s="53">
        <v>0</v>
      </c>
      <c r="BM253" s="53">
        <v>0</v>
      </c>
      <c r="BN253" s="53">
        <v>165</v>
      </c>
      <c r="BO253" s="53">
        <v>0</v>
      </c>
      <c r="BP253" s="53">
        <v>1</v>
      </c>
      <c r="BQ253" s="55">
        <v>0</v>
      </c>
      <c r="BR253" s="51">
        <v>41.389515151515127</v>
      </c>
      <c r="BS253" s="51">
        <v>0.2049151809581107</v>
      </c>
      <c r="BT253" s="51">
        <v>0.1157062794353468</v>
      </c>
      <c r="BU253" s="51">
        <v>1.342851833690125E-2</v>
      </c>
      <c r="BV253" s="51">
        <v>1.5878028742535764</v>
      </c>
      <c r="BW253" s="51">
        <v>5.6919173871841922E-2</v>
      </c>
      <c r="BX253" s="51">
        <v>3.7127209353508142</v>
      </c>
      <c r="BY253" s="51">
        <v>3.6165340078996008E-2</v>
      </c>
      <c r="BZ253" s="51">
        <v>1.1002678708497089</v>
      </c>
      <c r="CA253" s="53">
        <v>2.8592867053363471E-2</v>
      </c>
      <c r="CB253" s="51">
        <v>3.7127209353508142</v>
      </c>
      <c r="CC253" s="55">
        <v>3.6165340078996008E-2</v>
      </c>
      <c r="CD253" s="53"/>
      <c r="CE253" s="53">
        <f t="shared" si="33"/>
        <v>6.4031242374328476</v>
      </c>
      <c r="CG253" s="75">
        <f t="shared" si="34"/>
        <v>0</v>
      </c>
      <c r="CH253" s="71">
        <f t="shared" si="35"/>
        <v>1</v>
      </c>
      <c r="CI253" s="72"/>
      <c r="CJ253" s="79"/>
      <c r="CK253" s="80"/>
      <c r="CL253" s="40"/>
      <c r="CM253" s="75">
        <f t="shared" si="36"/>
        <v>-0.3329644678201642</v>
      </c>
      <c r="CN253" s="72">
        <f t="shared" si="37"/>
        <v>0</v>
      </c>
      <c r="CO253" s="72"/>
      <c r="CP253" s="72"/>
      <c r="CQ253" s="77"/>
      <c r="CR253" s="40"/>
      <c r="CS253" s="75">
        <f t="shared" si="38"/>
        <v>-0.82742048977582128</v>
      </c>
      <c r="CT253" s="72">
        <f t="shared" si="39"/>
        <v>0</v>
      </c>
      <c r="CU253" s="72"/>
      <c r="CV253" s="72"/>
      <c r="CW253" s="77"/>
      <c r="CX253" s="40"/>
      <c r="CY253" s="75">
        <f t="shared" si="40"/>
        <v>-0.36657629498334177</v>
      </c>
      <c r="CZ253" s="72">
        <f t="shared" si="41"/>
        <v>0</v>
      </c>
      <c r="DA253" s="72"/>
      <c r="DB253" s="72"/>
      <c r="DC253" s="77"/>
      <c r="DD253" s="40"/>
      <c r="DE253" s="75">
        <f t="shared" si="42"/>
        <v>-0.82742048977582128</v>
      </c>
      <c r="DF253" s="72">
        <f t="shared" si="43"/>
        <v>0</v>
      </c>
      <c r="DG253" s="72"/>
      <c r="DH253" s="72"/>
      <c r="DI253" s="80"/>
      <c r="DK253" s="39">
        <v>6.4031242374328476</v>
      </c>
    </row>
    <row r="254" spans="1:115" x14ac:dyDescent="0.3">
      <c r="A254" s="51">
        <v>245</v>
      </c>
      <c r="B254" s="52">
        <v>3.625</v>
      </c>
      <c r="C254" s="53">
        <v>5.9166666666666661</v>
      </c>
      <c r="D254" s="53">
        <v>6.9999999999999982</v>
      </c>
      <c r="E254" s="54">
        <v>0</v>
      </c>
      <c r="F254" s="53">
        <v>0</v>
      </c>
      <c r="G254" s="53">
        <v>0</v>
      </c>
      <c r="H254" s="53">
        <v>0</v>
      </c>
      <c r="I254" s="53">
        <v>0</v>
      </c>
      <c r="J254" s="53">
        <v>0</v>
      </c>
      <c r="K254" s="53">
        <v>0</v>
      </c>
      <c r="L254" s="54">
        <v>0</v>
      </c>
      <c r="M254" s="55">
        <v>0</v>
      </c>
      <c r="N254" s="53">
        <v>0</v>
      </c>
      <c r="O254" s="53">
        <v>0</v>
      </c>
      <c r="P254" s="53">
        <v>5</v>
      </c>
      <c r="Q254" s="53">
        <v>0</v>
      </c>
      <c r="R254" s="53">
        <v>0</v>
      </c>
      <c r="S254" s="53">
        <v>0</v>
      </c>
      <c r="T254" s="53">
        <v>3.1009029257555607</v>
      </c>
      <c r="U254" s="54">
        <v>200</v>
      </c>
      <c r="V254" s="56">
        <v>0.95</v>
      </c>
      <c r="W254" s="53">
        <v>0</v>
      </c>
      <c r="X254" s="53">
        <v>0</v>
      </c>
      <c r="Y254" s="53">
        <v>165</v>
      </c>
      <c r="Z254" s="53">
        <v>0</v>
      </c>
      <c r="AA254" s="53">
        <v>1</v>
      </c>
      <c r="AB254" s="55">
        <v>0</v>
      </c>
      <c r="AC254" s="51">
        <v>25.669696969696961</v>
      </c>
      <c r="AD254" s="51">
        <v>0.27864170845531144</v>
      </c>
      <c r="AE254" s="51">
        <v>9.5122972831915981E-2</v>
      </c>
      <c r="AF254" s="51">
        <v>1.0047041492148299E-2</v>
      </c>
      <c r="AG254" s="51">
        <v>1.2530019308146865</v>
      </c>
      <c r="AH254" s="51">
        <v>3.5679363533114537E-2</v>
      </c>
      <c r="AI254" s="51">
        <v>2.8855910320029721</v>
      </c>
      <c r="AJ254" s="51">
        <v>4.7856177581702478E-2</v>
      </c>
      <c r="AK254" s="51">
        <v>0.73358720222307483</v>
      </c>
      <c r="AL254" s="53">
        <v>3.1252136097954311E-2</v>
      </c>
      <c r="AM254" s="51">
        <v>2.8855910320029721</v>
      </c>
      <c r="AN254" s="55">
        <v>4.7856177581702478E-2</v>
      </c>
      <c r="AP254" s="51">
        <v>245</v>
      </c>
      <c r="AQ254" s="52">
        <v>3.625</v>
      </c>
      <c r="AR254" s="53">
        <v>5.9166666666666661</v>
      </c>
      <c r="AS254" s="53">
        <v>6.9999999999999982</v>
      </c>
      <c r="AT254" s="54">
        <v>0</v>
      </c>
      <c r="AU254" s="53">
        <v>0</v>
      </c>
      <c r="AV254" s="53">
        <v>0</v>
      </c>
      <c r="AW254" s="53">
        <v>0</v>
      </c>
      <c r="AX254" s="53">
        <v>0</v>
      </c>
      <c r="AY254" s="53">
        <v>0</v>
      </c>
      <c r="AZ254" s="53">
        <v>0</v>
      </c>
      <c r="BA254" s="54">
        <v>0</v>
      </c>
      <c r="BB254" s="55">
        <v>0</v>
      </c>
      <c r="BC254" s="53">
        <v>100</v>
      </c>
      <c r="BD254" s="53">
        <v>0</v>
      </c>
      <c r="BE254" s="53">
        <v>5</v>
      </c>
      <c r="BF254" s="53">
        <v>0</v>
      </c>
      <c r="BG254" s="53">
        <v>0</v>
      </c>
      <c r="BH254" s="53">
        <v>0</v>
      </c>
      <c r="BI254" s="53">
        <v>3.1009029257555607</v>
      </c>
      <c r="BJ254" s="54">
        <v>200</v>
      </c>
      <c r="BK254" s="56">
        <v>0.95</v>
      </c>
      <c r="BL254" s="53">
        <v>0</v>
      </c>
      <c r="BM254" s="53">
        <v>0</v>
      </c>
      <c r="BN254" s="53">
        <v>165</v>
      </c>
      <c r="BO254" s="53">
        <v>0</v>
      </c>
      <c r="BP254" s="53">
        <v>1</v>
      </c>
      <c r="BQ254" s="55">
        <v>0</v>
      </c>
      <c r="BR254" s="51">
        <v>41.296606060606074</v>
      </c>
      <c r="BS254" s="51">
        <v>0.18142055357769493</v>
      </c>
      <c r="BT254" s="51">
        <v>0.11935709590023753</v>
      </c>
      <c r="BU254" s="51">
        <v>1.3142774433504083E-2</v>
      </c>
      <c r="BV254" s="51">
        <v>1.6129844903093646</v>
      </c>
      <c r="BW254" s="51">
        <v>5.2483006380940077E-2</v>
      </c>
      <c r="BX254" s="51">
        <v>3.6944230496574044</v>
      </c>
      <c r="BY254" s="51">
        <v>3.3756814559965979E-2</v>
      </c>
      <c r="BZ254" s="51">
        <v>1.0753643073493977</v>
      </c>
      <c r="CA254" s="53">
        <v>2.5711638890645806E-2</v>
      </c>
      <c r="CB254" s="51">
        <v>3.6944230496574044</v>
      </c>
      <c r="CC254" s="55">
        <v>3.3756814559965979E-2</v>
      </c>
      <c r="CD254" s="53"/>
      <c r="CE254" s="53">
        <f t="shared" si="33"/>
        <v>6.4355781921026063</v>
      </c>
      <c r="CG254" s="75">
        <f t="shared" si="34"/>
        <v>0</v>
      </c>
      <c r="CH254" s="71">
        <f t="shared" si="35"/>
        <v>1</v>
      </c>
      <c r="CI254" s="72"/>
      <c r="CJ254" s="79"/>
      <c r="CK254" s="80"/>
      <c r="CL254" s="40"/>
      <c r="CM254" s="75">
        <f t="shared" si="36"/>
        <v>-0.35998255949467817</v>
      </c>
      <c r="CN254" s="72">
        <f t="shared" si="37"/>
        <v>0</v>
      </c>
      <c r="CO254" s="72"/>
      <c r="CP254" s="72"/>
      <c r="CQ254" s="77"/>
      <c r="CR254" s="40"/>
      <c r="CS254" s="75">
        <f t="shared" si="38"/>
        <v>-0.80883201765443236</v>
      </c>
      <c r="CT254" s="72">
        <f t="shared" si="39"/>
        <v>0</v>
      </c>
      <c r="CU254" s="72"/>
      <c r="CV254" s="72"/>
      <c r="CW254" s="77"/>
      <c r="CX254" s="40"/>
      <c r="CY254" s="75">
        <f t="shared" si="40"/>
        <v>-0.34177710512632287</v>
      </c>
      <c r="CZ254" s="72">
        <f t="shared" si="41"/>
        <v>0</v>
      </c>
      <c r="DA254" s="72"/>
      <c r="DB254" s="72"/>
      <c r="DC254" s="77"/>
      <c r="DD254" s="40"/>
      <c r="DE254" s="75">
        <f t="shared" si="42"/>
        <v>-0.80883201765443236</v>
      </c>
      <c r="DF254" s="72">
        <f t="shared" si="43"/>
        <v>0</v>
      </c>
      <c r="DG254" s="72"/>
      <c r="DH254" s="72"/>
      <c r="DI254" s="80"/>
      <c r="DK254" s="39">
        <v>6.4355781921026063</v>
      </c>
    </row>
    <row r="255" spans="1:115" x14ac:dyDescent="0.3">
      <c r="A255" s="51">
        <v>252</v>
      </c>
      <c r="B255" s="52">
        <v>3.625</v>
      </c>
      <c r="C255" s="53">
        <v>6.9999999999999991</v>
      </c>
      <c r="D255" s="53">
        <v>6.9999999999999982</v>
      </c>
      <c r="E255" s="54">
        <v>0</v>
      </c>
      <c r="F255" s="53">
        <v>0</v>
      </c>
      <c r="G255" s="53">
        <v>0</v>
      </c>
      <c r="H255" s="53">
        <v>0</v>
      </c>
      <c r="I255" s="53">
        <v>0</v>
      </c>
      <c r="J255" s="53">
        <v>0</v>
      </c>
      <c r="K255" s="53">
        <v>0</v>
      </c>
      <c r="L255" s="54">
        <v>0</v>
      </c>
      <c r="M255" s="55">
        <v>0</v>
      </c>
      <c r="N255" s="53">
        <v>0</v>
      </c>
      <c r="O255" s="53">
        <v>0</v>
      </c>
      <c r="P255" s="53">
        <v>5</v>
      </c>
      <c r="Q255" s="53">
        <v>0</v>
      </c>
      <c r="R255" s="53">
        <v>0</v>
      </c>
      <c r="S255" s="53">
        <v>0</v>
      </c>
      <c r="T255" s="53">
        <v>3.1009029257555607</v>
      </c>
      <c r="U255" s="54">
        <v>200</v>
      </c>
      <c r="V255" s="56">
        <v>0.95</v>
      </c>
      <c r="W255" s="53">
        <v>0</v>
      </c>
      <c r="X255" s="53">
        <v>0</v>
      </c>
      <c r="Y255" s="53">
        <v>165</v>
      </c>
      <c r="Z255" s="53">
        <v>0</v>
      </c>
      <c r="AA255" s="53">
        <v>1</v>
      </c>
      <c r="AB255" s="55">
        <v>0</v>
      </c>
      <c r="AC255" s="51">
        <v>29.699787878787866</v>
      </c>
      <c r="AD255" s="51">
        <v>0.2559660648852749</v>
      </c>
      <c r="AE255" s="51">
        <v>0.10271581714861984</v>
      </c>
      <c r="AF255" s="51">
        <v>1.0450435307656944E-2</v>
      </c>
      <c r="AG255" s="51">
        <v>1.3308386404634236</v>
      </c>
      <c r="AH255" s="51">
        <v>4.0371890228494009E-2</v>
      </c>
      <c r="AI255" s="51">
        <v>3.1027778505757611</v>
      </c>
      <c r="AJ255" s="51">
        <v>4.3797774142856426E-2</v>
      </c>
      <c r="AK255" s="51">
        <v>0.80028425868295505</v>
      </c>
      <c r="AL255" s="53">
        <v>3.2398137147242871E-2</v>
      </c>
      <c r="AM255" s="51">
        <v>3.1027778505757611</v>
      </c>
      <c r="AN255" s="55">
        <v>4.3797774142856426E-2</v>
      </c>
      <c r="AP255" s="51">
        <v>252</v>
      </c>
      <c r="AQ255" s="52">
        <v>3.625</v>
      </c>
      <c r="AR255" s="53">
        <v>6.9999999999999991</v>
      </c>
      <c r="AS255" s="53">
        <v>6.9999999999999982</v>
      </c>
      <c r="AT255" s="54">
        <v>0</v>
      </c>
      <c r="AU255" s="53">
        <v>0</v>
      </c>
      <c r="AV255" s="53">
        <v>0</v>
      </c>
      <c r="AW255" s="53">
        <v>0</v>
      </c>
      <c r="AX255" s="53">
        <v>0</v>
      </c>
      <c r="AY255" s="53">
        <v>0</v>
      </c>
      <c r="AZ255" s="53">
        <v>0</v>
      </c>
      <c r="BA255" s="54">
        <v>0</v>
      </c>
      <c r="BB255" s="55">
        <v>0</v>
      </c>
      <c r="BC255" s="53">
        <v>100</v>
      </c>
      <c r="BD255" s="53">
        <v>0</v>
      </c>
      <c r="BE255" s="53">
        <v>5</v>
      </c>
      <c r="BF255" s="53">
        <v>0</v>
      </c>
      <c r="BG255" s="53">
        <v>0</v>
      </c>
      <c r="BH255" s="53">
        <v>0</v>
      </c>
      <c r="BI255" s="53">
        <v>3.1009029257555607</v>
      </c>
      <c r="BJ255" s="54">
        <v>200</v>
      </c>
      <c r="BK255" s="56">
        <v>0.95</v>
      </c>
      <c r="BL255" s="53">
        <v>0</v>
      </c>
      <c r="BM255" s="53">
        <v>0</v>
      </c>
      <c r="BN255" s="53">
        <v>165</v>
      </c>
      <c r="BO255" s="53">
        <v>0</v>
      </c>
      <c r="BP255" s="53">
        <v>1</v>
      </c>
      <c r="BQ255" s="55">
        <v>0</v>
      </c>
      <c r="BR255" s="51">
        <v>43.531636363636345</v>
      </c>
      <c r="BS255" s="51">
        <v>0.19468020600444536</v>
      </c>
      <c r="BT255" s="51">
        <v>0.14241602467832384</v>
      </c>
      <c r="BU255" s="51">
        <v>1.5828553025363006E-2</v>
      </c>
      <c r="BV255" s="51">
        <v>1.6675005390558073</v>
      </c>
      <c r="BW255" s="51">
        <v>5.6830782079480439E-2</v>
      </c>
      <c r="BX255" s="51">
        <v>3.7844980716150936</v>
      </c>
      <c r="BY255" s="51">
        <v>4.0206246547837943E-2</v>
      </c>
      <c r="BZ255" s="51">
        <v>1.133620388538209</v>
      </c>
      <c r="CA255" s="53">
        <v>2.6264651578130325E-2</v>
      </c>
      <c r="CB255" s="51">
        <v>3.7844980716150936</v>
      </c>
      <c r="CC255" s="55">
        <v>4.0206246547837943E-2</v>
      </c>
      <c r="CD255" s="53"/>
      <c r="CE255" s="53">
        <f t="shared" si="33"/>
        <v>6.9999999999999982</v>
      </c>
      <c r="CG255" s="75">
        <f t="shared" si="34"/>
        <v>0</v>
      </c>
      <c r="CH255" s="71">
        <f t="shared" si="35"/>
        <v>1</v>
      </c>
      <c r="CI255" s="72"/>
      <c r="CJ255" s="79"/>
      <c r="CK255" s="80"/>
      <c r="CL255" s="40"/>
      <c r="CM255" s="75">
        <f t="shared" si="36"/>
        <v>-0.33666189859238371</v>
      </c>
      <c r="CN255" s="72">
        <f t="shared" si="37"/>
        <v>0</v>
      </c>
      <c r="CO255" s="72"/>
      <c r="CP255" s="72"/>
      <c r="CQ255" s="77"/>
      <c r="CR255" s="40"/>
      <c r="CS255" s="75">
        <f t="shared" si="38"/>
        <v>-0.6817202210393325</v>
      </c>
      <c r="CT255" s="72">
        <f t="shared" si="39"/>
        <v>0</v>
      </c>
      <c r="CU255" s="72"/>
      <c r="CV255" s="72"/>
      <c r="CW255" s="77"/>
      <c r="CX255" s="40"/>
      <c r="CY255" s="75">
        <f t="shared" si="40"/>
        <v>-0.33333612985525396</v>
      </c>
      <c r="CZ255" s="72">
        <f t="shared" si="41"/>
        <v>0</v>
      </c>
      <c r="DA255" s="72"/>
      <c r="DB255" s="72"/>
      <c r="DC255" s="77"/>
      <c r="DD255" s="40"/>
      <c r="DE255" s="75">
        <f t="shared" si="42"/>
        <v>-0.6817202210393325</v>
      </c>
      <c r="DF255" s="72">
        <f t="shared" si="43"/>
        <v>0</v>
      </c>
      <c r="DG255" s="72"/>
      <c r="DH255" s="72"/>
      <c r="DI255" s="80"/>
      <c r="DK255" s="39">
        <v>6.9999999999999982</v>
      </c>
    </row>
    <row r="256" spans="1:115" x14ac:dyDescent="0.3">
      <c r="A256" s="51">
        <v>288</v>
      </c>
      <c r="B256" s="52">
        <v>4.3</v>
      </c>
      <c r="C256" s="53">
        <v>6.9999999999999991</v>
      </c>
      <c r="D256" s="53">
        <v>0.14285714285714285</v>
      </c>
      <c r="E256" s="54">
        <v>0</v>
      </c>
      <c r="F256" s="53">
        <v>0</v>
      </c>
      <c r="G256" s="53">
        <v>0</v>
      </c>
      <c r="H256" s="53">
        <v>0</v>
      </c>
      <c r="I256" s="53">
        <v>0</v>
      </c>
      <c r="J256" s="53">
        <v>0</v>
      </c>
      <c r="K256" s="53">
        <v>0</v>
      </c>
      <c r="L256" s="54">
        <v>0</v>
      </c>
      <c r="M256" s="55">
        <v>0</v>
      </c>
      <c r="N256" s="53">
        <v>0</v>
      </c>
      <c r="O256" s="53">
        <v>0</v>
      </c>
      <c r="P256" s="53">
        <v>5</v>
      </c>
      <c r="Q256" s="53">
        <v>0</v>
      </c>
      <c r="R256" s="53">
        <v>0</v>
      </c>
      <c r="S256" s="53">
        <v>0</v>
      </c>
      <c r="T256" s="53">
        <v>2.9289712886816481</v>
      </c>
      <c r="U256" s="54">
        <v>200</v>
      </c>
      <c r="V256" s="56">
        <v>0.95</v>
      </c>
      <c r="W256" s="53">
        <v>164.965</v>
      </c>
      <c r="X256" s="53">
        <v>3.5301732973458032E-2</v>
      </c>
      <c r="Y256" s="53">
        <v>165</v>
      </c>
      <c r="Z256" s="53">
        <v>0</v>
      </c>
      <c r="AA256" s="53">
        <v>2.121212121212121E-4</v>
      </c>
      <c r="AB256" s="55">
        <v>2.1394989680883648E-4</v>
      </c>
      <c r="AC256" s="51">
        <v>2.5000000000000001E-2</v>
      </c>
      <c r="AD256" s="51">
        <v>2.1824439763131576E-2</v>
      </c>
      <c r="AE256" s="51">
        <v>97.52</v>
      </c>
      <c r="AF256" s="51">
        <v>2.165002476073187</v>
      </c>
      <c r="AG256" s="51">
        <v>0.93333333333333324</v>
      </c>
      <c r="AH256" s="51">
        <v>0.18509634033625497</v>
      </c>
      <c r="AI256" s="51">
        <v>1</v>
      </c>
      <c r="AJ256" s="51">
        <v>0</v>
      </c>
      <c r="AK256" s="51">
        <v>89.06330217861877</v>
      </c>
      <c r="AL256" s="53">
        <v>87.551931076670428</v>
      </c>
      <c r="AM256" s="51">
        <v>89.06330217861877</v>
      </c>
      <c r="AN256" s="55">
        <v>87.551931076670428</v>
      </c>
      <c r="AP256" s="51">
        <v>288</v>
      </c>
      <c r="AQ256" s="52">
        <v>4.3</v>
      </c>
      <c r="AR256" s="53">
        <v>6.9999999999999991</v>
      </c>
      <c r="AS256" s="53">
        <v>0.14285714285714285</v>
      </c>
      <c r="AT256" s="54">
        <v>0</v>
      </c>
      <c r="AU256" s="53">
        <v>0</v>
      </c>
      <c r="AV256" s="53">
        <v>0</v>
      </c>
      <c r="AW256" s="53">
        <v>0</v>
      </c>
      <c r="AX256" s="53">
        <v>0</v>
      </c>
      <c r="AY256" s="53">
        <v>0</v>
      </c>
      <c r="AZ256" s="53">
        <v>0</v>
      </c>
      <c r="BA256" s="54">
        <v>0</v>
      </c>
      <c r="BB256" s="55">
        <v>0</v>
      </c>
      <c r="BC256" s="53">
        <v>100</v>
      </c>
      <c r="BD256" s="53">
        <v>0</v>
      </c>
      <c r="BE256" s="53">
        <v>5</v>
      </c>
      <c r="BF256" s="53">
        <v>0</v>
      </c>
      <c r="BG256" s="53">
        <v>0</v>
      </c>
      <c r="BH256" s="53">
        <v>0</v>
      </c>
      <c r="BI256" s="53">
        <v>2.9289712886816481</v>
      </c>
      <c r="BJ256" s="54">
        <v>200</v>
      </c>
      <c r="BK256" s="56">
        <v>0.95</v>
      </c>
      <c r="BL256" s="53">
        <v>11.31</v>
      </c>
      <c r="BM256" s="53">
        <v>0.94874861383133846</v>
      </c>
      <c r="BN256" s="53">
        <v>165</v>
      </c>
      <c r="BO256" s="53">
        <v>0</v>
      </c>
      <c r="BP256" s="53">
        <v>0.93145454545454509</v>
      </c>
      <c r="BQ256" s="55">
        <v>5.7499915989778112E-3</v>
      </c>
      <c r="BR256" s="51">
        <v>2.7717481081897701</v>
      </c>
      <c r="BS256" s="51">
        <v>4.6897249382549674E-2</v>
      </c>
      <c r="BT256" s="51">
        <v>0</v>
      </c>
      <c r="BU256" s="51">
        <v>0</v>
      </c>
      <c r="BV256" s="51">
        <v>0.4051381153670322</v>
      </c>
      <c r="BW256" s="51">
        <v>9.2839396833324182E-3</v>
      </c>
      <c r="BX256" s="51">
        <v>1</v>
      </c>
      <c r="BY256" s="51">
        <v>0</v>
      </c>
      <c r="BZ256" s="51">
        <v>0.16012860744379234</v>
      </c>
      <c r="CA256" s="53">
        <v>2.5963664326453612E-2</v>
      </c>
      <c r="CB256" s="51">
        <v>3.1248398175306136</v>
      </c>
      <c r="CC256" s="55">
        <v>0.16738726390708838</v>
      </c>
      <c r="CD256" s="53"/>
      <c r="CE256" s="53">
        <f t="shared" si="33"/>
        <v>0.99999999999999989</v>
      </c>
      <c r="CG256" s="75">
        <f t="shared" si="34"/>
        <v>-0.93124242424242387</v>
      </c>
      <c r="CH256" s="71">
        <f t="shared" si="35"/>
        <v>0</v>
      </c>
      <c r="CI256" s="72"/>
      <c r="CJ256" s="79"/>
      <c r="CK256" s="80"/>
      <c r="CL256" s="40"/>
      <c r="CM256" s="75">
        <f t="shared" si="36"/>
        <v>0.52819521796630098</v>
      </c>
      <c r="CN256" s="72">
        <f t="shared" si="37"/>
        <v>0</v>
      </c>
      <c r="CO256" s="72"/>
      <c r="CP256" s="72"/>
      <c r="CQ256" s="77"/>
      <c r="CR256" s="40"/>
      <c r="CS256" s="75">
        <f t="shared" si="38"/>
        <v>0</v>
      </c>
      <c r="CT256" s="72">
        <f t="shared" si="39"/>
        <v>1</v>
      </c>
      <c r="CU256" s="72"/>
      <c r="CV256" s="72"/>
      <c r="CW256" s="77"/>
      <c r="CX256" s="40"/>
      <c r="CY256" s="75">
        <f t="shared" si="40"/>
        <v>88.903173571174975</v>
      </c>
      <c r="CZ256" s="72">
        <f t="shared" si="41"/>
        <v>0</v>
      </c>
      <c r="DA256" s="72"/>
      <c r="DB256" s="72"/>
      <c r="DC256" s="77"/>
      <c r="DD256" s="40"/>
      <c r="DE256" s="75">
        <f t="shared" si="42"/>
        <v>85.938462361088156</v>
      </c>
      <c r="DF256" s="72">
        <f t="shared" si="43"/>
        <v>1</v>
      </c>
      <c r="DG256" s="72"/>
      <c r="DH256" s="72"/>
      <c r="DI256" s="80"/>
      <c r="DK256" s="39">
        <v>0.99999999999999989</v>
      </c>
    </row>
    <row r="257" spans="1:115" x14ac:dyDescent="0.3">
      <c r="A257" s="51">
        <v>253</v>
      </c>
      <c r="B257" s="52">
        <v>4.3</v>
      </c>
      <c r="C257" s="53">
        <v>0.5</v>
      </c>
      <c r="D257" s="53">
        <v>2.4285714285714284</v>
      </c>
      <c r="E257" s="54">
        <v>0</v>
      </c>
      <c r="F257" s="53">
        <v>0</v>
      </c>
      <c r="G257" s="53">
        <v>0</v>
      </c>
      <c r="H257" s="53">
        <v>0</v>
      </c>
      <c r="I257" s="53">
        <v>0</v>
      </c>
      <c r="J257" s="53">
        <v>0</v>
      </c>
      <c r="K257" s="53">
        <v>0</v>
      </c>
      <c r="L257" s="54">
        <v>0</v>
      </c>
      <c r="M257" s="55">
        <v>0</v>
      </c>
      <c r="N257" s="53">
        <v>0</v>
      </c>
      <c r="O257" s="53">
        <v>0</v>
      </c>
      <c r="P257" s="53">
        <v>5</v>
      </c>
      <c r="Q257" s="53">
        <v>0</v>
      </c>
      <c r="R257" s="53">
        <v>0</v>
      </c>
      <c r="S257" s="53">
        <v>0</v>
      </c>
      <c r="T257" s="53">
        <v>2.9289712886816481</v>
      </c>
      <c r="U257" s="54">
        <v>200</v>
      </c>
      <c r="V257" s="56">
        <v>0.95</v>
      </c>
      <c r="W257" s="53">
        <v>120.48</v>
      </c>
      <c r="X257" s="53">
        <v>1.3756162117535875</v>
      </c>
      <c r="Y257" s="53">
        <v>165</v>
      </c>
      <c r="Z257" s="53">
        <v>0</v>
      </c>
      <c r="AA257" s="53">
        <v>0.2698181818181819</v>
      </c>
      <c r="AB257" s="55">
        <v>8.3370679500217419E-3</v>
      </c>
      <c r="AC257" s="51">
        <v>1.1460744582454221</v>
      </c>
      <c r="AD257" s="51">
        <v>1.0285545839098107E-2</v>
      </c>
      <c r="AE257" s="51">
        <v>8.7903518018774501E-16</v>
      </c>
      <c r="AF257" s="51">
        <v>3.7945097280776053E-16</v>
      </c>
      <c r="AG257" s="51">
        <v>0.75866809936766599</v>
      </c>
      <c r="AH257" s="51">
        <v>6.7400343978637383E-3</v>
      </c>
      <c r="AI257" s="51">
        <v>1.0000000000000191</v>
      </c>
      <c r="AJ257" s="51">
        <v>1.1047177477785785E-15</v>
      </c>
      <c r="AK257" s="51">
        <v>3.2465593806276836</v>
      </c>
      <c r="AL257" s="53">
        <v>0.5176219400691825</v>
      </c>
      <c r="AM257" s="51">
        <v>21.586378011645792</v>
      </c>
      <c r="AN257" s="55">
        <v>1.12679470680352</v>
      </c>
      <c r="AP257" s="51">
        <v>253</v>
      </c>
      <c r="AQ257" s="52">
        <v>4.3</v>
      </c>
      <c r="AR257" s="53">
        <v>0.5</v>
      </c>
      <c r="AS257" s="53">
        <v>2.4285714285714284</v>
      </c>
      <c r="AT257" s="54">
        <v>0</v>
      </c>
      <c r="AU257" s="53">
        <v>0</v>
      </c>
      <c r="AV257" s="53">
        <v>0</v>
      </c>
      <c r="AW257" s="53">
        <v>0</v>
      </c>
      <c r="AX257" s="53">
        <v>0</v>
      </c>
      <c r="AY257" s="53">
        <v>0</v>
      </c>
      <c r="AZ257" s="53">
        <v>0</v>
      </c>
      <c r="BA257" s="54">
        <v>0</v>
      </c>
      <c r="BB257" s="55">
        <v>0</v>
      </c>
      <c r="BC257" s="53">
        <v>100</v>
      </c>
      <c r="BD257" s="53">
        <v>0</v>
      </c>
      <c r="BE257" s="53">
        <v>5</v>
      </c>
      <c r="BF257" s="53">
        <v>0</v>
      </c>
      <c r="BG257" s="53">
        <v>0</v>
      </c>
      <c r="BH257" s="53">
        <v>0</v>
      </c>
      <c r="BI257" s="53">
        <v>2.9289712886816481</v>
      </c>
      <c r="BJ257" s="54">
        <v>200</v>
      </c>
      <c r="BK257" s="56">
        <v>0.95</v>
      </c>
      <c r="BL257" s="53">
        <v>11.5</v>
      </c>
      <c r="BM257" s="53">
        <v>0.85545410179420311</v>
      </c>
      <c r="BN257" s="53">
        <v>165</v>
      </c>
      <c r="BO257" s="53">
        <v>0</v>
      </c>
      <c r="BP257" s="53">
        <v>0.93030303030303063</v>
      </c>
      <c r="BQ257" s="55">
        <v>5.1845703139042597E-3</v>
      </c>
      <c r="BR257" s="51">
        <v>2.7814416210959569</v>
      </c>
      <c r="BS257" s="51">
        <v>4.7823946532486936E-2</v>
      </c>
      <c r="BT257" s="51">
        <v>0</v>
      </c>
      <c r="BU257" s="51">
        <v>0</v>
      </c>
      <c r="BV257" s="51">
        <v>0.40116817743839023</v>
      </c>
      <c r="BW257" s="51">
        <v>9.2397872889837356E-3</v>
      </c>
      <c r="BX257" s="51">
        <v>1</v>
      </c>
      <c r="BY257" s="51">
        <v>0</v>
      </c>
      <c r="BZ257" s="51">
        <v>0.17984265265170277</v>
      </c>
      <c r="CA257" s="53">
        <v>2.7001004622773456E-2</v>
      </c>
      <c r="CB257" s="51">
        <v>3.266896251701338</v>
      </c>
      <c r="CC257" s="55">
        <v>0.17258807078634397</v>
      </c>
      <c r="CD257" s="53"/>
      <c r="CE257" s="53">
        <f t="shared" si="33"/>
        <v>1.1019463300386794</v>
      </c>
      <c r="CG257" s="75">
        <f t="shared" si="34"/>
        <v>-0.66048484848484867</v>
      </c>
      <c r="CH257" s="71">
        <f t="shared" si="35"/>
        <v>0</v>
      </c>
      <c r="CI257" s="72"/>
      <c r="CJ257" s="79"/>
      <c r="CK257" s="80"/>
      <c r="CL257" s="40"/>
      <c r="CM257" s="75">
        <f t="shared" si="36"/>
        <v>0.35749992192927577</v>
      </c>
      <c r="CN257" s="72">
        <f t="shared" si="37"/>
        <v>0</v>
      </c>
      <c r="CO257" s="72"/>
      <c r="CP257" s="72"/>
      <c r="CQ257" s="77"/>
      <c r="CR257" s="40"/>
      <c r="CS257" s="75">
        <f t="shared" si="38"/>
        <v>1.9095836023552692E-14</v>
      </c>
      <c r="CT257" s="72">
        <f t="shared" si="39"/>
        <v>0</v>
      </c>
      <c r="CU257" s="72"/>
      <c r="CV257" s="72"/>
      <c r="CW257" s="77"/>
      <c r="CX257" s="40"/>
      <c r="CY257" s="75">
        <f t="shared" si="40"/>
        <v>3.0667167279759808</v>
      </c>
      <c r="CZ257" s="72">
        <f t="shared" si="41"/>
        <v>0</v>
      </c>
      <c r="DA257" s="72"/>
      <c r="DB257" s="72"/>
      <c r="DC257" s="77"/>
      <c r="DD257" s="40"/>
      <c r="DE257" s="75">
        <f t="shared" si="42"/>
        <v>18.319481759944452</v>
      </c>
      <c r="DF257" s="72">
        <f t="shared" si="43"/>
        <v>0</v>
      </c>
      <c r="DG257" s="72"/>
      <c r="DH257" s="72"/>
      <c r="DI257" s="80"/>
      <c r="DK257" s="39">
        <v>1.1019463300386794</v>
      </c>
    </row>
    <row r="258" spans="1:115" x14ac:dyDescent="0.3">
      <c r="A258" s="51">
        <v>254</v>
      </c>
      <c r="B258" s="52">
        <v>4.3</v>
      </c>
      <c r="C258" s="53">
        <v>0.5</v>
      </c>
      <c r="D258" s="53">
        <v>3.5714285714285712</v>
      </c>
      <c r="E258" s="54">
        <v>0</v>
      </c>
      <c r="F258" s="53">
        <v>0</v>
      </c>
      <c r="G258" s="53">
        <v>0</v>
      </c>
      <c r="H258" s="53">
        <v>0</v>
      </c>
      <c r="I258" s="53">
        <v>0</v>
      </c>
      <c r="J258" s="53">
        <v>0</v>
      </c>
      <c r="K258" s="53">
        <v>0</v>
      </c>
      <c r="L258" s="54">
        <v>0</v>
      </c>
      <c r="M258" s="55">
        <v>0</v>
      </c>
      <c r="N258" s="53">
        <v>0</v>
      </c>
      <c r="O258" s="53">
        <v>0</v>
      </c>
      <c r="P258" s="53">
        <v>5</v>
      </c>
      <c r="Q258" s="53">
        <v>0</v>
      </c>
      <c r="R258" s="53">
        <v>0</v>
      </c>
      <c r="S258" s="53">
        <v>0</v>
      </c>
      <c r="T258" s="53">
        <v>2.9289712886816481</v>
      </c>
      <c r="U258" s="54">
        <v>200</v>
      </c>
      <c r="V258" s="56">
        <v>0.95</v>
      </c>
      <c r="W258" s="53">
        <v>34.15</v>
      </c>
      <c r="X258" s="53">
        <v>1.5354933970165916</v>
      </c>
      <c r="Y258" s="53">
        <v>165</v>
      </c>
      <c r="Z258" s="53">
        <v>0</v>
      </c>
      <c r="AA258" s="53">
        <v>0.79303030303030264</v>
      </c>
      <c r="AB258" s="55">
        <v>9.3060205879798488E-3</v>
      </c>
      <c r="AC258" s="51">
        <v>1.8947443916584146</v>
      </c>
      <c r="AD258" s="51">
        <v>2.5172246372257852E-2</v>
      </c>
      <c r="AE258" s="51">
        <v>3.552713678800501E-17</v>
      </c>
      <c r="AF258" s="51">
        <v>7.0057968260177363E-17</v>
      </c>
      <c r="AG258" s="51">
        <v>0.57863660630101033</v>
      </c>
      <c r="AH258" s="51">
        <v>6.5390085010627779E-3</v>
      </c>
      <c r="AI258" s="51">
        <v>1.0000000000000226</v>
      </c>
      <c r="AJ258" s="51">
        <v>1.0544572442622832E-15</v>
      </c>
      <c r="AK258" s="51">
        <v>0.49633894199332174</v>
      </c>
      <c r="AL258" s="53">
        <v>5.9095292000763293E-2</v>
      </c>
      <c r="AM258" s="51">
        <v>5.8598045229375124</v>
      </c>
      <c r="AN258" s="55">
        <v>0.2962392556773859</v>
      </c>
      <c r="AP258" s="51">
        <v>254</v>
      </c>
      <c r="AQ258" s="52">
        <v>4.3</v>
      </c>
      <c r="AR258" s="53">
        <v>0.5</v>
      </c>
      <c r="AS258" s="53">
        <v>3.5714285714285712</v>
      </c>
      <c r="AT258" s="54">
        <v>0</v>
      </c>
      <c r="AU258" s="53">
        <v>0</v>
      </c>
      <c r="AV258" s="53">
        <v>0</v>
      </c>
      <c r="AW258" s="53">
        <v>0</v>
      </c>
      <c r="AX258" s="53">
        <v>0</v>
      </c>
      <c r="AY258" s="53">
        <v>0</v>
      </c>
      <c r="AZ258" s="53">
        <v>0</v>
      </c>
      <c r="BA258" s="54">
        <v>0</v>
      </c>
      <c r="BB258" s="55">
        <v>0</v>
      </c>
      <c r="BC258" s="53">
        <v>100</v>
      </c>
      <c r="BD258" s="53">
        <v>0</v>
      </c>
      <c r="BE258" s="53">
        <v>5</v>
      </c>
      <c r="BF258" s="53">
        <v>0</v>
      </c>
      <c r="BG258" s="53">
        <v>0</v>
      </c>
      <c r="BH258" s="53">
        <v>0</v>
      </c>
      <c r="BI258" s="53">
        <v>2.9289712886816481</v>
      </c>
      <c r="BJ258" s="54">
        <v>200</v>
      </c>
      <c r="BK258" s="56">
        <v>0.95</v>
      </c>
      <c r="BL258" s="53">
        <v>10.93</v>
      </c>
      <c r="BM258" s="53">
        <v>0.94958445781240963</v>
      </c>
      <c r="BN258" s="53">
        <v>165</v>
      </c>
      <c r="BO258" s="53">
        <v>0</v>
      </c>
      <c r="BP258" s="53">
        <v>0.93375757575757634</v>
      </c>
      <c r="BQ258" s="55">
        <v>5.7550573200752086E-3</v>
      </c>
      <c r="BR258" s="51">
        <v>2.7776498075464882</v>
      </c>
      <c r="BS258" s="51">
        <v>4.7220454769670205E-2</v>
      </c>
      <c r="BT258" s="51">
        <v>0</v>
      </c>
      <c r="BU258" s="51">
        <v>0</v>
      </c>
      <c r="BV258" s="51">
        <v>0.40014511058263652</v>
      </c>
      <c r="BW258" s="51">
        <v>9.0881003038955372E-3</v>
      </c>
      <c r="BX258" s="51">
        <v>1</v>
      </c>
      <c r="BY258" s="51">
        <v>0</v>
      </c>
      <c r="BZ258" s="51">
        <v>0.1597242062985936</v>
      </c>
      <c r="CA258" s="53">
        <v>2.3432491480013667E-2</v>
      </c>
      <c r="CB258" s="51">
        <v>3.1774833004758212</v>
      </c>
      <c r="CC258" s="55">
        <v>0.18385481548572488</v>
      </c>
      <c r="CD258" s="53"/>
      <c r="CE258" s="53">
        <f t="shared" si="33"/>
        <v>1.3363062095621219</v>
      </c>
      <c r="CG258" s="75">
        <f t="shared" si="34"/>
        <v>-0.1407272727272737</v>
      </c>
      <c r="CH258" s="71">
        <f t="shared" si="35"/>
        <v>0</v>
      </c>
      <c r="CI258" s="72"/>
      <c r="CJ258" s="79"/>
      <c r="CK258" s="80"/>
      <c r="CL258" s="40"/>
      <c r="CM258" s="75">
        <f t="shared" si="36"/>
        <v>0.1784914957183738</v>
      </c>
      <c r="CN258" s="72">
        <f t="shared" si="37"/>
        <v>0</v>
      </c>
      <c r="CO258" s="72"/>
      <c r="CP258" s="72"/>
      <c r="CQ258" s="77"/>
      <c r="CR258" s="40"/>
      <c r="CS258" s="75">
        <f t="shared" si="38"/>
        <v>2.2648549702353193E-14</v>
      </c>
      <c r="CT258" s="72">
        <f t="shared" si="39"/>
        <v>0</v>
      </c>
      <c r="CU258" s="72"/>
      <c r="CV258" s="72"/>
      <c r="CW258" s="77"/>
      <c r="CX258" s="40"/>
      <c r="CY258" s="75">
        <f t="shared" si="40"/>
        <v>0.33661473569472811</v>
      </c>
      <c r="CZ258" s="72">
        <f t="shared" si="41"/>
        <v>0</v>
      </c>
      <c r="DA258" s="72"/>
      <c r="DB258" s="72"/>
      <c r="DC258" s="77"/>
      <c r="DD258" s="40"/>
      <c r="DE258" s="75">
        <f t="shared" si="42"/>
        <v>2.6823212224616912</v>
      </c>
      <c r="DF258" s="72">
        <f t="shared" si="43"/>
        <v>0</v>
      </c>
      <c r="DG258" s="72"/>
      <c r="DH258" s="72"/>
      <c r="DI258" s="80"/>
      <c r="DK258" s="39">
        <v>1.3363062095621219</v>
      </c>
    </row>
    <row r="259" spans="1:115" x14ac:dyDescent="0.3">
      <c r="A259" s="51">
        <v>258</v>
      </c>
      <c r="B259" s="52">
        <v>4.3</v>
      </c>
      <c r="C259" s="53">
        <v>1.5833333333333333</v>
      </c>
      <c r="D259" s="53">
        <v>1.2857142857142856</v>
      </c>
      <c r="E259" s="54">
        <v>0</v>
      </c>
      <c r="F259" s="53">
        <v>0</v>
      </c>
      <c r="G259" s="53">
        <v>0</v>
      </c>
      <c r="H259" s="53">
        <v>0</v>
      </c>
      <c r="I259" s="53">
        <v>0</v>
      </c>
      <c r="J259" s="53">
        <v>0</v>
      </c>
      <c r="K259" s="53">
        <v>0</v>
      </c>
      <c r="L259" s="54">
        <v>0</v>
      </c>
      <c r="M259" s="55">
        <v>0</v>
      </c>
      <c r="N259" s="53">
        <v>0</v>
      </c>
      <c r="O259" s="53">
        <v>0</v>
      </c>
      <c r="P259" s="53">
        <v>5</v>
      </c>
      <c r="Q259" s="53">
        <v>0</v>
      </c>
      <c r="R259" s="53">
        <v>0</v>
      </c>
      <c r="S259" s="53">
        <v>0</v>
      </c>
      <c r="T259" s="53">
        <v>2.9289712886816481</v>
      </c>
      <c r="U259" s="54">
        <v>200</v>
      </c>
      <c r="V259" s="56">
        <v>0.95</v>
      </c>
      <c r="W259" s="53">
        <v>27.864999999999998</v>
      </c>
      <c r="X259" s="53">
        <v>1.4132919303507632</v>
      </c>
      <c r="Y259" s="53">
        <v>165</v>
      </c>
      <c r="Z259" s="53">
        <v>0</v>
      </c>
      <c r="AA259" s="53">
        <v>0.83112121212121171</v>
      </c>
      <c r="AB259" s="55">
        <v>8.5654056384898581E-3</v>
      </c>
      <c r="AC259" s="51">
        <v>2.068199318602284</v>
      </c>
      <c r="AD259" s="51">
        <v>2.8975625274125977E-2</v>
      </c>
      <c r="AE259" s="51">
        <v>7.105427357601002E-17</v>
      </c>
      <c r="AF259" s="51">
        <v>9.8827678335469181E-17</v>
      </c>
      <c r="AG259" s="51">
        <v>0.55389192355054095</v>
      </c>
      <c r="AH259" s="51">
        <v>7.1677945899361675E-3</v>
      </c>
      <c r="AI259" s="51">
        <v>1.0164600025785626</v>
      </c>
      <c r="AJ259" s="51">
        <v>1.0761782370897484E-2</v>
      </c>
      <c r="AK259" s="51">
        <v>0.41863020136313528</v>
      </c>
      <c r="AL259" s="53">
        <v>4.6848328946535192E-2</v>
      </c>
      <c r="AM259" s="51">
        <v>5.0340798548457277</v>
      </c>
      <c r="AN259" s="55">
        <v>0.24825430796077397</v>
      </c>
      <c r="AP259" s="51">
        <v>258</v>
      </c>
      <c r="AQ259" s="52">
        <v>4.3</v>
      </c>
      <c r="AR259" s="53">
        <v>1.5833333333333333</v>
      </c>
      <c r="AS259" s="53">
        <v>1.2857142857142856</v>
      </c>
      <c r="AT259" s="54">
        <v>0</v>
      </c>
      <c r="AU259" s="53">
        <v>0</v>
      </c>
      <c r="AV259" s="53">
        <v>0</v>
      </c>
      <c r="AW259" s="53">
        <v>0</v>
      </c>
      <c r="AX259" s="53">
        <v>0</v>
      </c>
      <c r="AY259" s="53">
        <v>0</v>
      </c>
      <c r="AZ259" s="53">
        <v>0</v>
      </c>
      <c r="BA259" s="54">
        <v>0</v>
      </c>
      <c r="BB259" s="55">
        <v>0</v>
      </c>
      <c r="BC259" s="53">
        <v>100</v>
      </c>
      <c r="BD259" s="53">
        <v>0</v>
      </c>
      <c r="BE259" s="53">
        <v>5</v>
      </c>
      <c r="BF259" s="53">
        <v>0</v>
      </c>
      <c r="BG259" s="53">
        <v>0</v>
      </c>
      <c r="BH259" s="53">
        <v>0</v>
      </c>
      <c r="BI259" s="53">
        <v>2.9289712886816481</v>
      </c>
      <c r="BJ259" s="54">
        <v>200</v>
      </c>
      <c r="BK259" s="56">
        <v>0.95</v>
      </c>
      <c r="BL259" s="53">
        <v>2.4950000000000001</v>
      </c>
      <c r="BM259" s="53">
        <v>0.34240927683146144</v>
      </c>
      <c r="BN259" s="53">
        <v>165</v>
      </c>
      <c r="BO259" s="53">
        <v>0</v>
      </c>
      <c r="BP259" s="53">
        <v>0.98487878787878913</v>
      </c>
      <c r="BQ259" s="55">
        <v>2.075207738372495E-3</v>
      </c>
      <c r="BR259" s="51">
        <v>4.7117166752412345</v>
      </c>
      <c r="BS259" s="51">
        <v>9.3429512196175762E-2</v>
      </c>
      <c r="BT259" s="51">
        <v>0</v>
      </c>
      <c r="BU259" s="51">
        <v>0</v>
      </c>
      <c r="BV259" s="51">
        <v>0.42460493080936373</v>
      </c>
      <c r="BW259" s="51">
        <v>1.0816348285615852E-2</v>
      </c>
      <c r="BX259" s="51">
        <v>1.3875720039355393</v>
      </c>
      <c r="BY259" s="51">
        <v>1.2376102939335146E-2</v>
      </c>
      <c r="BZ259" s="51">
        <v>0.20480255623448984</v>
      </c>
      <c r="CA259" s="53">
        <v>2.1458979809832406E-2</v>
      </c>
      <c r="CB259" s="51">
        <v>2.5512317752136862</v>
      </c>
      <c r="CC259" s="55">
        <v>0.16012861256063365</v>
      </c>
      <c r="CD259" s="53"/>
      <c r="CE259" s="53">
        <f t="shared" si="33"/>
        <v>1.4267845968170128</v>
      </c>
      <c r="CG259" s="75">
        <f t="shared" si="34"/>
        <v>-0.15375757575757742</v>
      </c>
      <c r="CH259" s="71">
        <f t="shared" si="35"/>
        <v>0</v>
      </c>
      <c r="CI259" s="72"/>
      <c r="CJ259" s="79"/>
      <c r="CK259" s="80"/>
      <c r="CL259" s="40"/>
      <c r="CM259" s="75">
        <f t="shared" si="36"/>
        <v>0.12928699274117722</v>
      </c>
      <c r="CN259" s="72">
        <f t="shared" si="37"/>
        <v>0</v>
      </c>
      <c r="CO259" s="72"/>
      <c r="CP259" s="72"/>
      <c r="CQ259" s="77"/>
      <c r="CR259" s="40"/>
      <c r="CS259" s="75">
        <f t="shared" si="38"/>
        <v>-0.37111200135697664</v>
      </c>
      <c r="CT259" s="72">
        <f t="shared" si="39"/>
        <v>0</v>
      </c>
      <c r="CU259" s="72"/>
      <c r="CV259" s="72"/>
      <c r="CW259" s="77"/>
      <c r="CX259" s="40"/>
      <c r="CY259" s="75">
        <f t="shared" si="40"/>
        <v>0.21382764512864544</v>
      </c>
      <c r="CZ259" s="72">
        <f t="shared" si="41"/>
        <v>0</v>
      </c>
      <c r="DA259" s="72"/>
      <c r="DB259" s="72"/>
      <c r="DC259" s="77"/>
      <c r="DD259" s="40"/>
      <c r="DE259" s="75">
        <f t="shared" si="42"/>
        <v>2.4828480796320416</v>
      </c>
      <c r="DF259" s="72">
        <f t="shared" si="43"/>
        <v>0</v>
      </c>
      <c r="DG259" s="72"/>
      <c r="DH259" s="72"/>
      <c r="DI259" s="80"/>
      <c r="DK259" s="39">
        <v>1.4267845968170128</v>
      </c>
    </row>
    <row r="260" spans="1:115" x14ac:dyDescent="0.3">
      <c r="A260" s="51">
        <v>255</v>
      </c>
      <c r="B260" s="52">
        <v>4.3</v>
      </c>
      <c r="C260" s="53">
        <v>0.5</v>
      </c>
      <c r="D260" s="53">
        <v>4.7142857142857135</v>
      </c>
      <c r="E260" s="54">
        <v>0</v>
      </c>
      <c r="F260" s="53">
        <v>0</v>
      </c>
      <c r="G260" s="53">
        <v>0</v>
      </c>
      <c r="H260" s="53">
        <v>0</v>
      </c>
      <c r="I260" s="53">
        <v>0</v>
      </c>
      <c r="J260" s="53">
        <v>0</v>
      </c>
      <c r="K260" s="53">
        <v>0</v>
      </c>
      <c r="L260" s="54">
        <v>0</v>
      </c>
      <c r="M260" s="55">
        <v>0</v>
      </c>
      <c r="N260" s="53">
        <v>0</v>
      </c>
      <c r="O260" s="53">
        <v>0</v>
      </c>
      <c r="P260" s="53">
        <v>5</v>
      </c>
      <c r="Q260" s="53">
        <v>0</v>
      </c>
      <c r="R260" s="53">
        <v>0</v>
      </c>
      <c r="S260" s="53">
        <v>0</v>
      </c>
      <c r="T260" s="53">
        <v>2.9289712886816481</v>
      </c>
      <c r="U260" s="54">
        <v>200</v>
      </c>
      <c r="V260" s="56">
        <v>0.95</v>
      </c>
      <c r="W260" s="53">
        <v>18.510000000000002</v>
      </c>
      <c r="X260" s="53">
        <v>1.2052628715443563</v>
      </c>
      <c r="Y260" s="53">
        <v>165</v>
      </c>
      <c r="Z260" s="53">
        <v>0</v>
      </c>
      <c r="AA260" s="53">
        <v>0.88781818181818228</v>
      </c>
      <c r="AB260" s="55">
        <v>7.304623463903169E-3</v>
      </c>
      <c r="AC260" s="51">
        <v>2.4392504185265373</v>
      </c>
      <c r="AD260" s="51">
        <v>3.7814800551479497E-2</v>
      </c>
      <c r="AE260" s="51">
        <v>2.3092638912203257E-16</v>
      </c>
      <c r="AF260" s="51">
        <v>2.9829722809786594E-16</v>
      </c>
      <c r="AG260" s="51">
        <v>0.53590697954978228</v>
      </c>
      <c r="AH260" s="51">
        <v>7.4614513915337456E-3</v>
      </c>
      <c r="AI260" s="51">
        <v>1.4079684907078167</v>
      </c>
      <c r="AJ260" s="51">
        <v>6.1199011432830587E-3</v>
      </c>
      <c r="AK260" s="51">
        <v>0.3825345161393241</v>
      </c>
      <c r="AL260" s="53">
        <v>3.6879271110095972E-2</v>
      </c>
      <c r="AM260" s="51">
        <v>4.5062840673803484</v>
      </c>
      <c r="AN260" s="55">
        <v>0.23573132261767477</v>
      </c>
      <c r="AP260" s="51">
        <v>255</v>
      </c>
      <c r="AQ260" s="52">
        <v>4.3</v>
      </c>
      <c r="AR260" s="53">
        <v>0.5</v>
      </c>
      <c r="AS260" s="53">
        <v>4.7142857142857135</v>
      </c>
      <c r="AT260" s="54">
        <v>0</v>
      </c>
      <c r="AU260" s="53">
        <v>0</v>
      </c>
      <c r="AV260" s="53">
        <v>0</v>
      </c>
      <c r="AW260" s="53">
        <v>0</v>
      </c>
      <c r="AX260" s="53">
        <v>0</v>
      </c>
      <c r="AY260" s="53">
        <v>0</v>
      </c>
      <c r="AZ260" s="53">
        <v>0</v>
      </c>
      <c r="BA260" s="54">
        <v>0</v>
      </c>
      <c r="BB260" s="55">
        <v>0</v>
      </c>
      <c r="BC260" s="53">
        <v>100</v>
      </c>
      <c r="BD260" s="53">
        <v>0</v>
      </c>
      <c r="BE260" s="53">
        <v>5</v>
      </c>
      <c r="BF260" s="53">
        <v>0</v>
      </c>
      <c r="BG260" s="53">
        <v>0</v>
      </c>
      <c r="BH260" s="53">
        <v>0</v>
      </c>
      <c r="BI260" s="53">
        <v>2.9289712886816481</v>
      </c>
      <c r="BJ260" s="54">
        <v>200</v>
      </c>
      <c r="BK260" s="56">
        <v>0.95</v>
      </c>
      <c r="BL260" s="53">
        <v>2.335</v>
      </c>
      <c r="BM260" s="53">
        <v>0.35481934056931758</v>
      </c>
      <c r="BN260" s="53">
        <v>165</v>
      </c>
      <c r="BO260" s="53">
        <v>0</v>
      </c>
      <c r="BP260" s="53">
        <v>0.98584848484848564</v>
      </c>
      <c r="BQ260" s="55">
        <v>2.1504202458746519E-3</v>
      </c>
      <c r="BR260" s="51">
        <v>4.708269276736031</v>
      </c>
      <c r="BS260" s="51">
        <v>8.6071662118181472E-2</v>
      </c>
      <c r="BT260" s="51">
        <v>0</v>
      </c>
      <c r="BU260" s="51">
        <v>0</v>
      </c>
      <c r="BV260" s="51">
        <v>0.42530774070169125</v>
      </c>
      <c r="BW260" s="51">
        <v>9.1878830826357082E-3</v>
      </c>
      <c r="BX260" s="51">
        <v>1.3997051416725572</v>
      </c>
      <c r="BY260" s="51">
        <v>9.4556384725482997E-3</v>
      </c>
      <c r="BZ260" s="51">
        <v>0.1931861925473736</v>
      </c>
      <c r="CA260" s="53">
        <v>2.0616492759080354E-2</v>
      </c>
      <c r="CB260" s="51">
        <v>2.4701558709175662</v>
      </c>
      <c r="CC260" s="55">
        <v>0.16269459579965581</v>
      </c>
      <c r="CD260" s="53"/>
      <c r="CE260" s="53">
        <f t="shared" ref="CE260:CE323" si="44">SQRT(C260*D260)</f>
        <v>1.5352989471574767</v>
      </c>
      <c r="CG260" s="75">
        <f t="shared" si="34"/>
        <v>-9.8030303030303356E-2</v>
      </c>
      <c r="CH260" s="71">
        <f t="shared" si="35"/>
        <v>0</v>
      </c>
      <c r="CI260" s="72"/>
      <c r="CJ260" s="79"/>
      <c r="CK260" s="80"/>
      <c r="CL260" s="40"/>
      <c r="CM260" s="75">
        <f t="shared" si="36"/>
        <v>0.11059923884809103</v>
      </c>
      <c r="CN260" s="72">
        <f t="shared" si="37"/>
        <v>0</v>
      </c>
      <c r="CO260" s="72"/>
      <c r="CP260" s="72"/>
      <c r="CQ260" s="77"/>
      <c r="CR260" s="40"/>
      <c r="CS260" s="75">
        <f t="shared" si="38"/>
        <v>8.2633490352594929E-3</v>
      </c>
      <c r="CT260" s="72">
        <f t="shared" si="39"/>
        <v>1</v>
      </c>
      <c r="CU260" s="72"/>
      <c r="CV260" s="72"/>
      <c r="CW260" s="77"/>
      <c r="CX260" s="40"/>
      <c r="CY260" s="75">
        <f t="shared" si="40"/>
        <v>0.1893483235919505</v>
      </c>
      <c r="CZ260" s="72">
        <f t="shared" si="41"/>
        <v>0</v>
      </c>
      <c r="DA260" s="72"/>
      <c r="DB260" s="72"/>
      <c r="DC260" s="77"/>
      <c r="DD260" s="40"/>
      <c r="DE260" s="75">
        <f t="shared" si="42"/>
        <v>2.0361281964627822</v>
      </c>
      <c r="DF260" s="72">
        <f t="shared" si="43"/>
        <v>0</v>
      </c>
      <c r="DG260" s="72"/>
      <c r="DH260" s="72"/>
      <c r="DI260" s="80"/>
      <c r="DK260" s="39">
        <v>1.5352989471574767</v>
      </c>
    </row>
    <row r="261" spans="1:115" x14ac:dyDescent="0.3">
      <c r="A261" s="51">
        <v>256</v>
      </c>
      <c r="B261" s="52">
        <v>4.3</v>
      </c>
      <c r="C261" s="53">
        <v>0.5</v>
      </c>
      <c r="D261" s="53">
        <v>5.8571428571428559</v>
      </c>
      <c r="E261" s="54">
        <v>0</v>
      </c>
      <c r="F261" s="53">
        <v>0</v>
      </c>
      <c r="G261" s="53">
        <v>0</v>
      </c>
      <c r="H261" s="53">
        <v>0</v>
      </c>
      <c r="I261" s="53">
        <v>0</v>
      </c>
      <c r="J261" s="53">
        <v>0</v>
      </c>
      <c r="K261" s="53">
        <v>0</v>
      </c>
      <c r="L261" s="54">
        <v>0</v>
      </c>
      <c r="M261" s="55">
        <v>0</v>
      </c>
      <c r="N261" s="53">
        <v>0</v>
      </c>
      <c r="O261" s="53">
        <v>0</v>
      </c>
      <c r="P261" s="53">
        <v>5</v>
      </c>
      <c r="Q261" s="53">
        <v>0</v>
      </c>
      <c r="R261" s="53">
        <v>0</v>
      </c>
      <c r="S261" s="53">
        <v>0</v>
      </c>
      <c r="T261" s="53">
        <v>2.9289712886816481</v>
      </c>
      <c r="U261" s="54">
        <v>200</v>
      </c>
      <c r="V261" s="56">
        <v>0.95</v>
      </c>
      <c r="W261" s="53">
        <v>9.7200000000000006</v>
      </c>
      <c r="X261" s="53">
        <v>0.77303809036814175</v>
      </c>
      <c r="Y261" s="53">
        <v>165</v>
      </c>
      <c r="Z261" s="53">
        <v>0</v>
      </c>
      <c r="AA261" s="53">
        <v>0.94109090909090864</v>
      </c>
      <c r="AB261" s="55">
        <v>4.6850793355646004E-3</v>
      </c>
      <c r="AC261" s="51">
        <v>3.1234068260990484</v>
      </c>
      <c r="AD261" s="51">
        <v>5.2088270149578363E-2</v>
      </c>
      <c r="AE261" s="51">
        <v>1.3450501093900296E-3</v>
      </c>
      <c r="AF261" s="51">
        <v>8.5143665667898019E-4</v>
      </c>
      <c r="AG261" s="51">
        <v>0.52797851967048315</v>
      </c>
      <c r="AH261" s="51">
        <v>8.3219451704906241E-3</v>
      </c>
      <c r="AI261" s="51">
        <v>1.4097749921575167</v>
      </c>
      <c r="AJ261" s="51">
        <v>5.0340242180257474E-3</v>
      </c>
      <c r="AK261" s="51">
        <v>0.32957867902150711</v>
      </c>
      <c r="AL261" s="53">
        <v>2.6176386454422607E-2</v>
      </c>
      <c r="AM261" s="51">
        <v>3.6649500461190176</v>
      </c>
      <c r="AN261" s="55">
        <v>0.222696579428277</v>
      </c>
      <c r="AP261" s="51">
        <v>256</v>
      </c>
      <c r="AQ261" s="52">
        <v>4.3</v>
      </c>
      <c r="AR261" s="53">
        <v>0.5</v>
      </c>
      <c r="AS261" s="53">
        <v>5.8571428571428559</v>
      </c>
      <c r="AT261" s="54">
        <v>0</v>
      </c>
      <c r="AU261" s="53">
        <v>0</v>
      </c>
      <c r="AV261" s="53">
        <v>0</v>
      </c>
      <c r="AW261" s="53">
        <v>0</v>
      </c>
      <c r="AX261" s="53">
        <v>0</v>
      </c>
      <c r="AY261" s="53">
        <v>0</v>
      </c>
      <c r="AZ261" s="53">
        <v>0</v>
      </c>
      <c r="BA261" s="54">
        <v>0</v>
      </c>
      <c r="BB261" s="55">
        <v>0</v>
      </c>
      <c r="BC261" s="53">
        <v>100</v>
      </c>
      <c r="BD261" s="53">
        <v>0</v>
      </c>
      <c r="BE261" s="53">
        <v>5</v>
      </c>
      <c r="BF261" s="53">
        <v>0</v>
      </c>
      <c r="BG261" s="53">
        <v>0</v>
      </c>
      <c r="BH261" s="53">
        <v>0</v>
      </c>
      <c r="BI261" s="53">
        <v>2.9289712886816481</v>
      </c>
      <c r="BJ261" s="54">
        <v>200</v>
      </c>
      <c r="BK261" s="56">
        <v>0.95</v>
      </c>
      <c r="BL261" s="53">
        <v>2.92</v>
      </c>
      <c r="BM261" s="53">
        <v>0.38949544012505039</v>
      </c>
      <c r="BN261" s="53">
        <v>165</v>
      </c>
      <c r="BO261" s="53">
        <v>0</v>
      </c>
      <c r="BP261" s="53">
        <v>0.98230303030303001</v>
      </c>
      <c r="BQ261" s="55">
        <v>2.3605784250003061E-3</v>
      </c>
      <c r="BR261" s="51">
        <v>4.6283728605636085</v>
      </c>
      <c r="BS261" s="51">
        <v>8.9339111687369202E-2</v>
      </c>
      <c r="BT261" s="51">
        <v>0</v>
      </c>
      <c r="BU261" s="51">
        <v>0</v>
      </c>
      <c r="BV261" s="51">
        <v>0.43800808048712692</v>
      </c>
      <c r="BW261" s="51">
        <v>1.0555234825236858E-2</v>
      </c>
      <c r="BX261" s="51">
        <v>1.3920000943513597</v>
      </c>
      <c r="BY261" s="51">
        <v>1.0905043533960568E-2</v>
      </c>
      <c r="BZ261" s="51">
        <v>0.18359756211251713</v>
      </c>
      <c r="CA261" s="53">
        <v>1.9781635922986783E-2</v>
      </c>
      <c r="CB261" s="51">
        <v>2.6839531230224587</v>
      </c>
      <c r="CC261" s="55">
        <v>0.1564533678979988</v>
      </c>
      <c r="CD261" s="53"/>
      <c r="CE261" s="53">
        <f t="shared" si="44"/>
        <v>1.7113069358158484</v>
      </c>
      <c r="CG261" s="75">
        <f t="shared" ref="CG261:CG324" si="45">AA261-BP261</f>
        <v>-4.1212121212121366E-2</v>
      </c>
      <c r="CH261" s="71">
        <f t="shared" ref="CH261:CH324" si="46">IF(AB261+BQ261&gt;=ABS(CG261),1,0)</f>
        <v>0</v>
      </c>
      <c r="CI261" s="72"/>
      <c r="CJ261" s="79"/>
      <c r="CK261" s="80"/>
      <c r="CL261" s="40"/>
      <c r="CM261" s="75">
        <f t="shared" ref="CM261:CM324" si="47">AG261-BV261</f>
        <v>8.9970439183356232E-2</v>
      </c>
      <c r="CN261" s="72">
        <f t="shared" ref="CN261:CN324" si="48">IF(AH261+BW261&gt;=ABS(CM261),1,0)</f>
        <v>0</v>
      </c>
      <c r="CO261" s="72"/>
      <c r="CP261" s="72"/>
      <c r="CQ261" s="77"/>
      <c r="CR261" s="40"/>
      <c r="CS261" s="75">
        <f t="shared" ref="CS261:CS324" si="49">AI261-BX261</f>
        <v>1.7774897806156931E-2</v>
      </c>
      <c r="CT261" s="72">
        <f t="shared" ref="CT261:CT324" si="50">IF(AJ261+BY261&gt;=ABS(CS261),1,0)</f>
        <v>0</v>
      </c>
      <c r="CU261" s="72"/>
      <c r="CV261" s="72"/>
      <c r="CW261" s="77"/>
      <c r="CX261" s="40"/>
      <c r="CY261" s="75">
        <f t="shared" ref="CY261:CY324" si="51">AK261-BZ261</f>
        <v>0.14598111690898999</v>
      </c>
      <c r="CZ261" s="72">
        <f t="shared" ref="CZ261:CZ324" si="52">IF(AL261+CA261&gt;=ABS(CY261),1,0)</f>
        <v>0</v>
      </c>
      <c r="DA261" s="72"/>
      <c r="DB261" s="72"/>
      <c r="DC261" s="77"/>
      <c r="DD261" s="40"/>
      <c r="DE261" s="75">
        <f t="shared" ref="DE261:DE324" si="53">AM261-CB261</f>
        <v>0.98099692309655895</v>
      </c>
      <c r="DF261" s="72">
        <f t="shared" ref="DF261:DF324" si="54">IF(AN261+CC261&gt;=ABS(DE261),1,0)</f>
        <v>0</v>
      </c>
      <c r="DG261" s="72"/>
      <c r="DH261" s="72"/>
      <c r="DI261" s="80"/>
      <c r="DK261" s="39">
        <v>1.7113069358158484</v>
      </c>
    </row>
    <row r="262" spans="1:115" x14ac:dyDescent="0.3">
      <c r="A262" s="51">
        <v>264</v>
      </c>
      <c r="B262" s="52">
        <v>4.3</v>
      </c>
      <c r="C262" s="53">
        <v>2.6666666666666665</v>
      </c>
      <c r="D262" s="53">
        <v>1.2857142857142856</v>
      </c>
      <c r="E262" s="54">
        <v>0</v>
      </c>
      <c r="F262" s="53">
        <v>0</v>
      </c>
      <c r="G262" s="53">
        <v>0</v>
      </c>
      <c r="H262" s="53">
        <v>0</v>
      </c>
      <c r="I262" s="53">
        <v>0</v>
      </c>
      <c r="J262" s="53">
        <v>0</v>
      </c>
      <c r="K262" s="53">
        <v>0</v>
      </c>
      <c r="L262" s="54">
        <v>0</v>
      </c>
      <c r="M262" s="55">
        <v>0</v>
      </c>
      <c r="N262" s="53">
        <v>0</v>
      </c>
      <c r="O262" s="53">
        <v>0</v>
      </c>
      <c r="P262" s="53">
        <v>5</v>
      </c>
      <c r="Q262" s="53">
        <v>0</v>
      </c>
      <c r="R262" s="53">
        <v>0</v>
      </c>
      <c r="S262" s="53">
        <v>0</v>
      </c>
      <c r="T262" s="53">
        <v>2.9289712886816481</v>
      </c>
      <c r="U262" s="54">
        <v>200</v>
      </c>
      <c r="V262" s="56">
        <v>0.95</v>
      </c>
      <c r="W262" s="53">
        <v>6.9050000000000002</v>
      </c>
      <c r="X262" s="53">
        <v>0.63100091859410035</v>
      </c>
      <c r="Y262" s="53">
        <v>165</v>
      </c>
      <c r="Z262" s="53">
        <v>0</v>
      </c>
      <c r="AA262" s="53">
        <v>0.95815151515151564</v>
      </c>
      <c r="AB262" s="55">
        <v>3.8242479914793945E-3</v>
      </c>
      <c r="AC262" s="51">
        <v>3.5721376915246124</v>
      </c>
      <c r="AD262" s="51">
        <v>6.8809147888849287E-2</v>
      </c>
      <c r="AE262" s="51">
        <v>2.9093313039481533E-3</v>
      </c>
      <c r="AF262" s="51">
        <v>1.2507960773181569E-3</v>
      </c>
      <c r="AG262" s="51">
        <v>0.50618563398799443</v>
      </c>
      <c r="AH262" s="51">
        <v>9.1431302181394745E-3</v>
      </c>
      <c r="AI262" s="51">
        <v>1.4128899978865486</v>
      </c>
      <c r="AJ262" s="51">
        <v>2.6100115903761865E-3</v>
      </c>
      <c r="AK262" s="51">
        <v>0.30132180970067168</v>
      </c>
      <c r="AL262" s="53">
        <v>2.2061345703187633E-2</v>
      </c>
      <c r="AM262" s="51">
        <v>3.3144852958719655</v>
      </c>
      <c r="AN262" s="55">
        <v>0.1871882192712733</v>
      </c>
      <c r="AP262" s="51">
        <v>264</v>
      </c>
      <c r="AQ262" s="52">
        <v>4.3</v>
      </c>
      <c r="AR262" s="53">
        <v>2.6666666666666665</v>
      </c>
      <c r="AS262" s="53">
        <v>1.2857142857142856</v>
      </c>
      <c r="AT262" s="54">
        <v>0</v>
      </c>
      <c r="AU262" s="53">
        <v>0</v>
      </c>
      <c r="AV262" s="53">
        <v>0</v>
      </c>
      <c r="AW262" s="53">
        <v>0</v>
      </c>
      <c r="AX262" s="53">
        <v>0</v>
      </c>
      <c r="AY262" s="53">
        <v>0</v>
      </c>
      <c r="AZ262" s="53">
        <v>0</v>
      </c>
      <c r="BA262" s="54">
        <v>0</v>
      </c>
      <c r="BB262" s="55">
        <v>0</v>
      </c>
      <c r="BC262" s="53">
        <v>100</v>
      </c>
      <c r="BD262" s="53">
        <v>0</v>
      </c>
      <c r="BE262" s="53">
        <v>5</v>
      </c>
      <c r="BF262" s="53">
        <v>0</v>
      </c>
      <c r="BG262" s="53">
        <v>0</v>
      </c>
      <c r="BH262" s="53">
        <v>0</v>
      </c>
      <c r="BI262" s="53">
        <v>2.9289712886816481</v>
      </c>
      <c r="BJ262" s="54">
        <v>200</v>
      </c>
      <c r="BK262" s="56">
        <v>0.95</v>
      </c>
      <c r="BL262" s="53">
        <v>2.5299999999999998</v>
      </c>
      <c r="BM262" s="53">
        <v>0.31843208617064434</v>
      </c>
      <c r="BN262" s="53">
        <v>165</v>
      </c>
      <c r="BO262" s="53">
        <v>0</v>
      </c>
      <c r="BP262" s="53">
        <v>0.98466666666666713</v>
      </c>
      <c r="BQ262" s="55">
        <v>1.929891431337237E-3</v>
      </c>
      <c r="BR262" s="51">
        <v>4.7255290300181123</v>
      </c>
      <c r="BS262" s="51">
        <v>9.8917502870737362E-2</v>
      </c>
      <c r="BT262" s="51">
        <v>0</v>
      </c>
      <c r="BU262" s="51">
        <v>0</v>
      </c>
      <c r="BV262" s="51">
        <v>0.42854885572590029</v>
      </c>
      <c r="BW262" s="51">
        <v>1.0924336137011492E-2</v>
      </c>
      <c r="BX262" s="51">
        <v>1.396743345936325</v>
      </c>
      <c r="BY262" s="51">
        <v>1.0232298321281585E-2</v>
      </c>
      <c r="BZ262" s="51">
        <v>0.18598428477215831</v>
      </c>
      <c r="CA262" s="53">
        <v>1.749235292584168E-2</v>
      </c>
      <c r="CB262" s="51">
        <v>2.6763641685824524</v>
      </c>
      <c r="CC262" s="55">
        <v>0.17267248613289121</v>
      </c>
      <c r="CD262" s="53"/>
      <c r="CE262" s="53">
        <f t="shared" si="44"/>
        <v>1.8516401995451028</v>
      </c>
      <c r="CG262" s="75">
        <f t="shared" si="45"/>
        <v>-2.6515151515151492E-2</v>
      </c>
      <c r="CH262" s="71">
        <f t="shared" si="46"/>
        <v>0</v>
      </c>
      <c r="CI262" s="72"/>
      <c r="CJ262" s="79"/>
      <c r="CK262" s="80"/>
      <c r="CL262" s="40"/>
      <c r="CM262" s="75">
        <f t="shared" si="47"/>
        <v>7.7636778262094142E-2</v>
      </c>
      <c r="CN262" s="72">
        <f t="shared" si="48"/>
        <v>0</v>
      </c>
      <c r="CO262" s="72"/>
      <c r="CP262" s="72"/>
      <c r="CQ262" s="77"/>
      <c r="CR262" s="40"/>
      <c r="CS262" s="75">
        <f t="shared" si="49"/>
        <v>1.6146651950223578E-2</v>
      </c>
      <c r="CT262" s="72">
        <f t="shared" si="50"/>
        <v>0</v>
      </c>
      <c r="CU262" s="72"/>
      <c r="CV262" s="72"/>
      <c r="CW262" s="77"/>
      <c r="CX262" s="40"/>
      <c r="CY262" s="75">
        <f t="shared" si="51"/>
        <v>0.11533752492851337</v>
      </c>
      <c r="CZ262" s="72">
        <f t="shared" si="52"/>
        <v>0</v>
      </c>
      <c r="DA262" s="72"/>
      <c r="DB262" s="72"/>
      <c r="DC262" s="77"/>
      <c r="DD262" s="40"/>
      <c r="DE262" s="75">
        <f t="shared" si="53"/>
        <v>0.63812112728951309</v>
      </c>
      <c r="DF262" s="72">
        <f t="shared" si="54"/>
        <v>0</v>
      </c>
      <c r="DG262" s="72"/>
      <c r="DH262" s="72"/>
      <c r="DI262" s="80"/>
      <c r="DK262" s="39">
        <v>1.8516401995451028</v>
      </c>
    </row>
    <row r="263" spans="1:115" x14ac:dyDescent="0.3">
      <c r="A263" s="51">
        <v>257</v>
      </c>
      <c r="B263" s="52">
        <v>4.3</v>
      </c>
      <c r="C263" s="53">
        <v>0.5</v>
      </c>
      <c r="D263" s="53">
        <v>6.9999999999999982</v>
      </c>
      <c r="E263" s="54">
        <v>0</v>
      </c>
      <c r="F263" s="53">
        <v>0</v>
      </c>
      <c r="G263" s="53">
        <v>0</v>
      </c>
      <c r="H263" s="53">
        <v>0</v>
      </c>
      <c r="I263" s="53">
        <v>0</v>
      </c>
      <c r="J263" s="53">
        <v>0</v>
      </c>
      <c r="K263" s="53">
        <v>0</v>
      </c>
      <c r="L263" s="54">
        <v>0</v>
      </c>
      <c r="M263" s="55">
        <v>0</v>
      </c>
      <c r="N263" s="53">
        <v>0</v>
      </c>
      <c r="O263" s="53">
        <v>0</v>
      </c>
      <c r="P263" s="53">
        <v>5</v>
      </c>
      <c r="Q263" s="53">
        <v>0</v>
      </c>
      <c r="R263" s="53">
        <v>0</v>
      </c>
      <c r="S263" s="53">
        <v>0</v>
      </c>
      <c r="T263" s="53">
        <v>2.9289712886816481</v>
      </c>
      <c r="U263" s="54">
        <v>200</v>
      </c>
      <c r="V263" s="56">
        <v>0.95</v>
      </c>
      <c r="W263" s="53">
        <v>7.3449999999999998</v>
      </c>
      <c r="X263" s="53">
        <v>0.73857940319331628</v>
      </c>
      <c r="Y263" s="53">
        <v>165</v>
      </c>
      <c r="Z263" s="53">
        <v>0</v>
      </c>
      <c r="AA263" s="53">
        <v>0.95548484848484816</v>
      </c>
      <c r="AB263" s="55">
        <v>4.4762388072340656E-3</v>
      </c>
      <c r="AC263" s="51">
        <v>3.5163371871196181</v>
      </c>
      <c r="AD263" s="51">
        <v>7.2206204933185011E-2</v>
      </c>
      <c r="AE263" s="51">
        <v>1.7859868443833317E-3</v>
      </c>
      <c r="AF263" s="51">
        <v>9.7497481307656103E-4</v>
      </c>
      <c r="AG263" s="51">
        <v>0.51953151167355138</v>
      </c>
      <c r="AH263" s="51">
        <v>9.2967937470231389E-3</v>
      </c>
      <c r="AI263" s="51">
        <v>1.410803206589222</v>
      </c>
      <c r="AJ263" s="51">
        <v>4.8370146108448935E-3</v>
      </c>
      <c r="AK263" s="51">
        <v>0.31987893173885223</v>
      </c>
      <c r="AL263" s="53">
        <v>2.4248826342244737E-2</v>
      </c>
      <c r="AM263" s="51">
        <v>3.4137442026031368</v>
      </c>
      <c r="AN263" s="55">
        <v>0.18693260404341761</v>
      </c>
      <c r="AP263" s="51">
        <v>257</v>
      </c>
      <c r="AQ263" s="52">
        <v>4.3</v>
      </c>
      <c r="AR263" s="53">
        <v>0.5</v>
      </c>
      <c r="AS263" s="53">
        <v>6.9999999999999982</v>
      </c>
      <c r="AT263" s="54">
        <v>0</v>
      </c>
      <c r="AU263" s="53">
        <v>0</v>
      </c>
      <c r="AV263" s="53">
        <v>0</v>
      </c>
      <c r="AW263" s="53">
        <v>0</v>
      </c>
      <c r="AX263" s="53">
        <v>0</v>
      </c>
      <c r="AY263" s="53">
        <v>0</v>
      </c>
      <c r="AZ263" s="53">
        <v>0</v>
      </c>
      <c r="BA263" s="54">
        <v>0</v>
      </c>
      <c r="BB263" s="55">
        <v>0</v>
      </c>
      <c r="BC263" s="53">
        <v>100</v>
      </c>
      <c r="BD263" s="53">
        <v>0</v>
      </c>
      <c r="BE263" s="53">
        <v>5</v>
      </c>
      <c r="BF263" s="53">
        <v>0</v>
      </c>
      <c r="BG263" s="53">
        <v>0</v>
      </c>
      <c r="BH263" s="53">
        <v>0</v>
      </c>
      <c r="BI263" s="53">
        <v>2.9289712886816481</v>
      </c>
      <c r="BJ263" s="54">
        <v>200</v>
      </c>
      <c r="BK263" s="56">
        <v>0.95</v>
      </c>
      <c r="BL263" s="53">
        <v>2.41</v>
      </c>
      <c r="BM263" s="53">
        <v>0.34103473502224352</v>
      </c>
      <c r="BN263" s="53">
        <v>165</v>
      </c>
      <c r="BO263" s="53">
        <v>0</v>
      </c>
      <c r="BP263" s="53">
        <v>0.98539393939394049</v>
      </c>
      <c r="BQ263" s="55">
        <v>2.0668771819529926E-3</v>
      </c>
      <c r="BR263" s="51">
        <v>4.741074371243478</v>
      </c>
      <c r="BS263" s="51">
        <v>8.477576777505752E-2</v>
      </c>
      <c r="BT263" s="51">
        <v>0</v>
      </c>
      <c r="BU263" s="51">
        <v>0</v>
      </c>
      <c r="BV263" s="51">
        <v>0.42236671021213079</v>
      </c>
      <c r="BW263" s="51">
        <v>9.5837326669074643E-3</v>
      </c>
      <c r="BX263" s="51">
        <v>1.3846102081993064</v>
      </c>
      <c r="BY263" s="51">
        <v>1.292494970357287E-2</v>
      </c>
      <c r="BZ263" s="51">
        <v>0.18464258278674275</v>
      </c>
      <c r="CA263" s="53">
        <v>2.0572824700497077E-2</v>
      </c>
      <c r="CB263" s="51">
        <v>2.5487640198643833</v>
      </c>
      <c r="CC263" s="55">
        <v>0.16500031343774874</v>
      </c>
      <c r="CD263" s="53"/>
      <c r="CE263" s="53">
        <f t="shared" si="44"/>
        <v>1.8708286933869704</v>
      </c>
      <c r="CG263" s="75">
        <f t="shared" si="45"/>
        <v>-2.9909090909092328E-2</v>
      </c>
      <c r="CH263" s="71">
        <f t="shared" si="46"/>
        <v>0</v>
      </c>
      <c r="CI263" s="72"/>
      <c r="CJ263" s="79"/>
      <c r="CK263" s="80"/>
      <c r="CL263" s="40"/>
      <c r="CM263" s="75">
        <f t="shared" si="47"/>
        <v>9.7164801461420591E-2</v>
      </c>
      <c r="CN263" s="72">
        <f t="shared" si="48"/>
        <v>0</v>
      </c>
      <c r="CO263" s="72"/>
      <c r="CP263" s="72"/>
      <c r="CQ263" s="77"/>
      <c r="CR263" s="40"/>
      <c r="CS263" s="75">
        <f t="shared" si="49"/>
        <v>2.6192998389915623E-2</v>
      </c>
      <c r="CT263" s="72">
        <f t="shared" si="50"/>
        <v>0</v>
      </c>
      <c r="CU263" s="72"/>
      <c r="CV263" s="72"/>
      <c r="CW263" s="77"/>
      <c r="CX263" s="40"/>
      <c r="CY263" s="75">
        <f t="shared" si="51"/>
        <v>0.13523634895210948</v>
      </c>
      <c r="CZ263" s="72">
        <f t="shared" si="52"/>
        <v>0</v>
      </c>
      <c r="DA263" s="72"/>
      <c r="DB263" s="72"/>
      <c r="DC263" s="77"/>
      <c r="DD263" s="40"/>
      <c r="DE263" s="75">
        <f t="shared" si="53"/>
        <v>0.86498018273875354</v>
      </c>
      <c r="DF263" s="72">
        <f t="shared" si="54"/>
        <v>0</v>
      </c>
      <c r="DG263" s="72"/>
      <c r="DH263" s="72"/>
      <c r="DI263" s="80"/>
      <c r="DK263" s="39">
        <v>1.8708286933869704</v>
      </c>
    </row>
    <row r="264" spans="1:115" x14ac:dyDescent="0.3">
      <c r="A264" s="51">
        <v>259</v>
      </c>
      <c r="B264" s="52">
        <v>4.3</v>
      </c>
      <c r="C264" s="53">
        <v>1.5833333333333333</v>
      </c>
      <c r="D264" s="53">
        <v>2.4285714285714284</v>
      </c>
      <c r="E264" s="54">
        <v>0</v>
      </c>
      <c r="F264" s="53">
        <v>0</v>
      </c>
      <c r="G264" s="53">
        <v>0</v>
      </c>
      <c r="H264" s="53">
        <v>0</v>
      </c>
      <c r="I264" s="53">
        <v>0</v>
      </c>
      <c r="J264" s="53">
        <v>0</v>
      </c>
      <c r="K264" s="53">
        <v>0</v>
      </c>
      <c r="L264" s="54">
        <v>0</v>
      </c>
      <c r="M264" s="55">
        <v>0</v>
      </c>
      <c r="N264" s="53">
        <v>0</v>
      </c>
      <c r="O264" s="53">
        <v>0</v>
      </c>
      <c r="P264" s="53">
        <v>5</v>
      </c>
      <c r="Q264" s="53">
        <v>0</v>
      </c>
      <c r="R264" s="53">
        <v>0</v>
      </c>
      <c r="S264" s="53">
        <v>0</v>
      </c>
      <c r="T264" s="53">
        <v>2.9289712886816481</v>
      </c>
      <c r="U264" s="54">
        <v>200</v>
      </c>
      <c r="V264" s="56">
        <v>0.95</v>
      </c>
      <c r="W264" s="53">
        <v>5.4749999999999996</v>
      </c>
      <c r="X264" s="53">
        <v>0.56314688937954327</v>
      </c>
      <c r="Y264" s="53">
        <v>165</v>
      </c>
      <c r="Z264" s="53">
        <v>0</v>
      </c>
      <c r="AA264" s="53">
        <v>0.96681818181818147</v>
      </c>
      <c r="AB264" s="55">
        <v>3.413011450785112E-3</v>
      </c>
      <c r="AC264" s="51">
        <v>3.7603983719088836</v>
      </c>
      <c r="AD264" s="51">
        <v>6.6977286834601135E-2</v>
      </c>
      <c r="AE264" s="51">
        <v>1.9868206348483278E-3</v>
      </c>
      <c r="AF264" s="51">
        <v>9.5709803194414327E-4</v>
      </c>
      <c r="AG264" s="51">
        <v>0.50351321245498659</v>
      </c>
      <c r="AH264" s="51">
        <v>8.7835977378155159E-3</v>
      </c>
      <c r="AI264" s="51">
        <v>1.4027593216847425</v>
      </c>
      <c r="AJ264" s="51">
        <v>7.9273615389349773E-3</v>
      </c>
      <c r="AK264" s="51">
        <v>0.30913415687016083</v>
      </c>
      <c r="AL264" s="53">
        <v>2.5631564931158621E-2</v>
      </c>
      <c r="AM264" s="51">
        <v>3.1566008252635491</v>
      </c>
      <c r="AN264" s="55">
        <v>0.19332549451463926</v>
      </c>
      <c r="AP264" s="51">
        <v>259</v>
      </c>
      <c r="AQ264" s="52">
        <v>4.3</v>
      </c>
      <c r="AR264" s="53">
        <v>1.5833333333333333</v>
      </c>
      <c r="AS264" s="53">
        <v>2.4285714285714284</v>
      </c>
      <c r="AT264" s="54">
        <v>0</v>
      </c>
      <c r="AU264" s="53">
        <v>0</v>
      </c>
      <c r="AV264" s="53">
        <v>0</v>
      </c>
      <c r="AW264" s="53">
        <v>0</v>
      </c>
      <c r="AX264" s="53">
        <v>0</v>
      </c>
      <c r="AY264" s="53">
        <v>0</v>
      </c>
      <c r="AZ264" s="53">
        <v>0</v>
      </c>
      <c r="BA264" s="54">
        <v>0</v>
      </c>
      <c r="BB264" s="55">
        <v>0</v>
      </c>
      <c r="BC264" s="53">
        <v>100</v>
      </c>
      <c r="BD264" s="53">
        <v>0</v>
      </c>
      <c r="BE264" s="53">
        <v>5</v>
      </c>
      <c r="BF264" s="53">
        <v>0</v>
      </c>
      <c r="BG264" s="53">
        <v>0</v>
      </c>
      <c r="BH264" s="53">
        <v>0</v>
      </c>
      <c r="BI264" s="53">
        <v>2.9289712886816481</v>
      </c>
      <c r="BJ264" s="54">
        <v>200</v>
      </c>
      <c r="BK264" s="56">
        <v>0.95</v>
      </c>
      <c r="BL264" s="53">
        <v>2.585</v>
      </c>
      <c r="BM264" s="53">
        <v>0.39172598301134987</v>
      </c>
      <c r="BN264" s="53">
        <v>165</v>
      </c>
      <c r="BO264" s="53">
        <v>0</v>
      </c>
      <c r="BP264" s="53">
        <v>0.98433333333333328</v>
      </c>
      <c r="BQ264" s="55">
        <v>2.3740968667354534E-3</v>
      </c>
      <c r="BR264" s="51">
        <v>4.7573890874883036</v>
      </c>
      <c r="BS264" s="51">
        <v>9.3960311563176038E-2</v>
      </c>
      <c r="BT264" s="51">
        <v>0</v>
      </c>
      <c r="BU264" s="51">
        <v>0</v>
      </c>
      <c r="BV264" s="51">
        <v>0.42045942604158459</v>
      </c>
      <c r="BW264" s="51">
        <v>1.0846726741558142E-2</v>
      </c>
      <c r="BX264" s="51">
        <v>1.396743345936325</v>
      </c>
      <c r="BY264" s="51">
        <v>1.0232298321281585E-2</v>
      </c>
      <c r="BZ264" s="51">
        <v>0.18767587946143879</v>
      </c>
      <c r="CA264" s="53">
        <v>1.8160130325797563E-2</v>
      </c>
      <c r="CB264" s="51">
        <v>2.5929934761456654</v>
      </c>
      <c r="CC264" s="55">
        <v>0.16227697965769536</v>
      </c>
      <c r="CD264" s="53"/>
      <c r="CE264" s="53">
        <f t="shared" si="44"/>
        <v>1.9609278658936169</v>
      </c>
      <c r="CG264" s="75">
        <f t="shared" si="45"/>
        <v>-1.7515151515151817E-2</v>
      </c>
      <c r="CH264" s="71">
        <f t="shared" si="46"/>
        <v>0</v>
      </c>
      <c r="CI264" s="72"/>
      <c r="CJ264" s="79"/>
      <c r="CK264" s="80"/>
      <c r="CL264" s="40"/>
      <c r="CM264" s="75">
        <f t="shared" si="47"/>
        <v>8.3053786413401998E-2</v>
      </c>
      <c r="CN264" s="72">
        <f t="shared" si="48"/>
        <v>0</v>
      </c>
      <c r="CO264" s="72"/>
      <c r="CP264" s="72"/>
      <c r="CQ264" s="77"/>
      <c r="CR264" s="40"/>
      <c r="CS264" s="75">
        <f t="shared" si="49"/>
        <v>6.0159757484175014E-3</v>
      </c>
      <c r="CT264" s="72">
        <f t="shared" si="50"/>
        <v>1</v>
      </c>
      <c r="CU264" s="72"/>
      <c r="CV264" s="72"/>
      <c r="CW264" s="77"/>
      <c r="CX264" s="40"/>
      <c r="CY264" s="75">
        <f t="shared" si="51"/>
        <v>0.12145827740872203</v>
      </c>
      <c r="CZ264" s="72">
        <f t="shared" si="52"/>
        <v>0</v>
      </c>
      <c r="DA264" s="72"/>
      <c r="DB264" s="72"/>
      <c r="DC264" s="77"/>
      <c r="DD264" s="40"/>
      <c r="DE264" s="75">
        <f t="shared" si="53"/>
        <v>0.56360734911788368</v>
      </c>
      <c r="DF264" s="72">
        <f t="shared" si="54"/>
        <v>0</v>
      </c>
      <c r="DG264" s="72"/>
      <c r="DH264" s="72"/>
      <c r="DI264" s="80"/>
      <c r="DK264" s="39">
        <v>1.9609278658936169</v>
      </c>
    </row>
    <row r="265" spans="1:115" x14ac:dyDescent="0.3">
      <c r="A265" s="51">
        <v>270</v>
      </c>
      <c r="B265" s="52">
        <v>4.3</v>
      </c>
      <c r="C265" s="53">
        <v>3.75</v>
      </c>
      <c r="D265" s="53">
        <v>1.2857142857142856</v>
      </c>
      <c r="E265" s="54">
        <v>0</v>
      </c>
      <c r="F265" s="53">
        <v>0</v>
      </c>
      <c r="G265" s="53">
        <v>0</v>
      </c>
      <c r="H265" s="53">
        <v>0</v>
      </c>
      <c r="I265" s="53">
        <v>0</v>
      </c>
      <c r="J265" s="53">
        <v>0</v>
      </c>
      <c r="K265" s="53">
        <v>0</v>
      </c>
      <c r="L265" s="54">
        <v>0</v>
      </c>
      <c r="M265" s="55">
        <v>0</v>
      </c>
      <c r="N265" s="53">
        <v>0</v>
      </c>
      <c r="O265" s="53">
        <v>0</v>
      </c>
      <c r="P265" s="53">
        <v>5</v>
      </c>
      <c r="Q265" s="53">
        <v>0</v>
      </c>
      <c r="R265" s="53">
        <v>0</v>
      </c>
      <c r="S265" s="53">
        <v>0</v>
      </c>
      <c r="T265" s="53">
        <v>2.9289712886816481</v>
      </c>
      <c r="U265" s="54">
        <v>200</v>
      </c>
      <c r="V265" s="56">
        <v>0.95</v>
      </c>
      <c r="W265" s="53">
        <v>4.0949999999999998</v>
      </c>
      <c r="X265" s="53">
        <v>0.51048522672664243</v>
      </c>
      <c r="Y265" s="53">
        <v>165</v>
      </c>
      <c r="Z265" s="53">
        <v>0</v>
      </c>
      <c r="AA265" s="53">
        <v>0.9751818181818187</v>
      </c>
      <c r="AB265" s="55">
        <v>3.0938498589493488E-3</v>
      </c>
      <c r="AC265" s="51">
        <v>4.2564497490194277</v>
      </c>
      <c r="AD265" s="51">
        <v>8.2379671410790764E-2</v>
      </c>
      <c r="AE265" s="51">
        <v>7.1645072456665284E-3</v>
      </c>
      <c r="AF265" s="51">
        <v>2.0149013803878626E-3</v>
      </c>
      <c r="AG265" s="51">
        <v>0.51090527141685282</v>
      </c>
      <c r="AH265" s="51">
        <v>9.7280164538223468E-3</v>
      </c>
      <c r="AI265" s="51">
        <v>1.6854010510415618</v>
      </c>
      <c r="AJ265" s="51">
        <v>3.8830281796786666E-2</v>
      </c>
      <c r="AK265" s="51">
        <v>0.28011441106495555</v>
      </c>
      <c r="AL265" s="53">
        <v>2.3169575374447162E-2</v>
      </c>
      <c r="AM265" s="51">
        <v>2.9277436094636546</v>
      </c>
      <c r="AN265" s="55">
        <v>0.16831921235980879</v>
      </c>
      <c r="AP265" s="51">
        <v>270</v>
      </c>
      <c r="AQ265" s="52">
        <v>4.3</v>
      </c>
      <c r="AR265" s="53">
        <v>3.75</v>
      </c>
      <c r="AS265" s="53">
        <v>1.2857142857142856</v>
      </c>
      <c r="AT265" s="54">
        <v>0</v>
      </c>
      <c r="AU265" s="53">
        <v>0</v>
      </c>
      <c r="AV265" s="53">
        <v>0</v>
      </c>
      <c r="AW265" s="53">
        <v>0</v>
      </c>
      <c r="AX265" s="53">
        <v>0</v>
      </c>
      <c r="AY265" s="53">
        <v>0</v>
      </c>
      <c r="AZ265" s="53">
        <v>0</v>
      </c>
      <c r="BA265" s="54">
        <v>0</v>
      </c>
      <c r="BB265" s="55">
        <v>0</v>
      </c>
      <c r="BC265" s="53">
        <v>100</v>
      </c>
      <c r="BD265" s="53">
        <v>0</v>
      </c>
      <c r="BE265" s="53">
        <v>5</v>
      </c>
      <c r="BF265" s="53">
        <v>0</v>
      </c>
      <c r="BG265" s="53">
        <v>0</v>
      </c>
      <c r="BH265" s="53">
        <v>0</v>
      </c>
      <c r="BI265" s="53">
        <v>2.9289712886816481</v>
      </c>
      <c r="BJ265" s="54">
        <v>200</v>
      </c>
      <c r="BK265" s="56">
        <v>0.95</v>
      </c>
      <c r="BL265" s="53">
        <v>0.7</v>
      </c>
      <c r="BM265" s="53">
        <v>0.15876898090173222</v>
      </c>
      <c r="BN265" s="53">
        <v>165</v>
      </c>
      <c r="BO265" s="53">
        <v>0</v>
      </c>
      <c r="BP265" s="53">
        <v>0.99575757575757662</v>
      </c>
      <c r="BQ265" s="55">
        <v>9.6223624788928635E-4</v>
      </c>
      <c r="BR265" s="51">
        <v>6.5622712562638945</v>
      </c>
      <c r="BS265" s="51">
        <v>0.11710323265992764</v>
      </c>
      <c r="BT265" s="51">
        <v>0</v>
      </c>
      <c r="BU265" s="51">
        <v>0</v>
      </c>
      <c r="BV265" s="51">
        <v>0.47309959607272495</v>
      </c>
      <c r="BW265" s="51">
        <v>1.1854932107580875E-2</v>
      </c>
      <c r="BX265" s="51">
        <v>1.6892023745690172</v>
      </c>
      <c r="BY265" s="51">
        <v>4.5684272789429665E-2</v>
      </c>
      <c r="BZ265" s="51">
        <v>0.20231137131270166</v>
      </c>
      <c r="CA265" s="53">
        <v>1.8276202537590908E-2</v>
      </c>
      <c r="CB265" s="51">
        <v>1.9529272862712272</v>
      </c>
      <c r="CC265" s="55">
        <v>9.495562916102214E-2</v>
      </c>
      <c r="CD265" s="53"/>
      <c r="CE265" s="53">
        <f t="shared" si="44"/>
        <v>2.1957751641341994</v>
      </c>
      <c r="CG265" s="75">
        <f t="shared" si="45"/>
        <v>-2.0575757575757914E-2</v>
      </c>
      <c r="CH265" s="71">
        <f t="shared" si="46"/>
        <v>0</v>
      </c>
      <c r="CI265" s="72"/>
      <c r="CJ265" s="79"/>
      <c r="CK265" s="80"/>
      <c r="CL265" s="40"/>
      <c r="CM265" s="75">
        <f t="shared" si="47"/>
        <v>3.7805675344127876E-2</v>
      </c>
      <c r="CN265" s="72">
        <f t="shared" si="48"/>
        <v>0</v>
      </c>
      <c r="CO265" s="72"/>
      <c r="CP265" s="72"/>
      <c r="CQ265" s="77"/>
      <c r="CR265" s="40"/>
      <c r="CS265" s="75">
        <f t="shared" si="49"/>
        <v>-3.8013235274554358E-3</v>
      </c>
      <c r="CT265" s="72">
        <f t="shared" si="50"/>
        <v>1</v>
      </c>
      <c r="CU265" s="72"/>
      <c r="CV265" s="72"/>
      <c r="CW265" s="77"/>
      <c r="CX265" s="40"/>
      <c r="CY265" s="75">
        <f t="shared" si="51"/>
        <v>7.7803039752253889E-2</v>
      </c>
      <c r="CZ265" s="72">
        <f t="shared" si="52"/>
        <v>0</v>
      </c>
      <c r="DA265" s="72"/>
      <c r="DB265" s="72"/>
      <c r="DC265" s="77"/>
      <c r="DD265" s="40"/>
      <c r="DE265" s="75">
        <f t="shared" si="53"/>
        <v>0.97481632319242739</v>
      </c>
      <c r="DF265" s="72">
        <f t="shared" si="54"/>
        <v>0</v>
      </c>
      <c r="DG265" s="72"/>
      <c r="DH265" s="72"/>
      <c r="DI265" s="80"/>
      <c r="DK265" s="39">
        <v>2.1957751641341994</v>
      </c>
    </row>
    <row r="266" spans="1:115" x14ac:dyDescent="0.3">
      <c r="A266" s="51">
        <v>260</v>
      </c>
      <c r="B266" s="52">
        <v>4.3</v>
      </c>
      <c r="C266" s="53">
        <v>1.5833333333333333</v>
      </c>
      <c r="D266" s="53">
        <v>3.5714285714285712</v>
      </c>
      <c r="E266" s="54">
        <v>0</v>
      </c>
      <c r="F266" s="53">
        <v>0</v>
      </c>
      <c r="G266" s="53">
        <v>0</v>
      </c>
      <c r="H266" s="53">
        <v>0</v>
      </c>
      <c r="I266" s="53">
        <v>0</v>
      </c>
      <c r="J266" s="53">
        <v>0</v>
      </c>
      <c r="K266" s="53">
        <v>0</v>
      </c>
      <c r="L266" s="54">
        <v>0</v>
      </c>
      <c r="M266" s="55">
        <v>0</v>
      </c>
      <c r="N266" s="53">
        <v>0</v>
      </c>
      <c r="O266" s="53">
        <v>0</v>
      </c>
      <c r="P266" s="53">
        <v>5</v>
      </c>
      <c r="Q266" s="53">
        <v>0</v>
      </c>
      <c r="R266" s="53">
        <v>0</v>
      </c>
      <c r="S266" s="53">
        <v>0</v>
      </c>
      <c r="T266" s="53">
        <v>2.9289712886816481</v>
      </c>
      <c r="U266" s="54">
        <v>200</v>
      </c>
      <c r="V266" s="56">
        <v>0.95</v>
      </c>
      <c r="W266" s="53">
        <v>2.2000000000000002</v>
      </c>
      <c r="X266" s="53">
        <v>0.32902255785492451</v>
      </c>
      <c r="Y266" s="53">
        <v>165</v>
      </c>
      <c r="Z266" s="53">
        <v>0</v>
      </c>
      <c r="AA266" s="53">
        <v>0.98666666666666669</v>
      </c>
      <c r="AB266" s="55">
        <v>1.9940761082116645E-3</v>
      </c>
      <c r="AC266" s="51">
        <v>5.1718340207109597</v>
      </c>
      <c r="AD266" s="51">
        <v>9.9522983441225468E-2</v>
      </c>
      <c r="AE266" s="51">
        <v>1.2369596376340943E-2</v>
      </c>
      <c r="AF266" s="51">
        <v>2.450141695052747E-3</v>
      </c>
      <c r="AG266" s="51">
        <v>0.50800621798724477</v>
      </c>
      <c r="AH266" s="51">
        <v>1.0612201051688979E-2</v>
      </c>
      <c r="AI266" s="51">
        <v>1.906059139825411</v>
      </c>
      <c r="AJ266" s="51">
        <v>4.4877632570326786E-2</v>
      </c>
      <c r="AK266" s="51">
        <v>0.29955661918000193</v>
      </c>
      <c r="AL266" s="53">
        <v>2.1952059854648261E-2</v>
      </c>
      <c r="AM266" s="51">
        <v>2.6374312849718966</v>
      </c>
      <c r="AN266" s="55">
        <v>0.14231249659542802</v>
      </c>
      <c r="AP266" s="51">
        <v>260</v>
      </c>
      <c r="AQ266" s="52">
        <v>4.3</v>
      </c>
      <c r="AR266" s="53">
        <v>1.5833333333333333</v>
      </c>
      <c r="AS266" s="53">
        <v>3.5714285714285712</v>
      </c>
      <c r="AT266" s="54">
        <v>0</v>
      </c>
      <c r="AU266" s="53">
        <v>0</v>
      </c>
      <c r="AV266" s="53">
        <v>0</v>
      </c>
      <c r="AW266" s="53">
        <v>0</v>
      </c>
      <c r="AX266" s="53">
        <v>0</v>
      </c>
      <c r="AY266" s="53">
        <v>0</v>
      </c>
      <c r="AZ266" s="53">
        <v>0</v>
      </c>
      <c r="BA266" s="54">
        <v>0</v>
      </c>
      <c r="BB266" s="55">
        <v>0</v>
      </c>
      <c r="BC266" s="53">
        <v>100</v>
      </c>
      <c r="BD266" s="53">
        <v>0</v>
      </c>
      <c r="BE266" s="53">
        <v>5</v>
      </c>
      <c r="BF266" s="53">
        <v>0</v>
      </c>
      <c r="BG266" s="53">
        <v>0</v>
      </c>
      <c r="BH266" s="53">
        <v>0</v>
      </c>
      <c r="BI266" s="53">
        <v>2.9289712886816481</v>
      </c>
      <c r="BJ266" s="54">
        <v>200</v>
      </c>
      <c r="BK266" s="56">
        <v>0.95</v>
      </c>
      <c r="BL266" s="53">
        <v>0.05</v>
      </c>
      <c r="BM266" s="53">
        <v>3.8915413841871624E-2</v>
      </c>
      <c r="BN266" s="53">
        <v>165</v>
      </c>
      <c r="BO266" s="53">
        <v>0</v>
      </c>
      <c r="BP266" s="53">
        <v>0.99969696969696986</v>
      </c>
      <c r="BQ266" s="55">
        <v>2.3585099298104018E-4</v>
      </c>
      <c r="BR266" s="51">
        <v>10.192420207990425</v>
      </c>
      <c r="BS266" s="51">
        <v>0.17036523500904185</v>
      </c>
      <c r="BT266" s="51">
        <v>1.5644396856182428E-2</v>
      </c>
      <c r="BU266" s="51">
        <v>4.2358489930044733E-3</v>
      </c>
      <c r="BV266" s="51">
        <v>0.54049401747578218</v>
      </c>
      <c r="BW266" s="51">
        <v>1.1554039170951132E-2</v>
      </c>
      <c r="BX266" s="51">
        <v>1.7194783169222296</v>
      </c>
      <c r="BY266" s="51">
        <v>4.438920790277872E-2</v>
      </c>
      <c r="BZ266" s="51">
        <v>0.25549041017149426</v>
      </c>
      <c r="CA266" s="53">
        <v>1.6314724760736331E-2</v>
      </c>
      <c r="CB266" s="51">
        <v>1.7528532126718639</v>
      </c>
      <c r="CC266" s="55">
        <v>5.8259483369142509E-2</v>
      </c>
      <c r="CD266" s="53"/>
      <c r="CE266" s="53">
        <f t="shared" si="44"/>
        <v>2.3779743280283547</v>
      </c>
      <c r="CG266" s="75">
        <f t="shared" si="45"/>
        <v>-1.303030303030317E-2</v>
      </c>
      <c r="CH266" s="71">
        <f t="shared" si="46"/>
        <v>0</v>
      </c>
      <c r="CI266" s="72"/>
      <c r="CJ266" s="79"/>
      <c r="CK266" s="80"/>
      <c r="CL266" s="40"/>
      <c r="CM266" s="75">
        <f t="shared" si="47"/>
        <v>-3.2487799488537417E-2</v>
      </c>
      <c r="CN266" s="72">
        <f t="shared" si="48"/>
        <v>0</v>
      </c>
      <c r="CO266" s="72"/>
      <c r="CP266" s="72"/>
      <c r="CQ266" s="77"/>
      <c r="CR266" s="40"/>
      <c r="CS266" s="75">
        <f t="shared" si="49"/>
        <v>0.18658082290318134</v>
      </c>
      <c r="CT266" s="72">
        <f t="shared" si="50"/>
        <v>0</v>
      </c>
      <c r="CU266" s="72"/>
      <c r="CV266" s="72"/>
      <c r="CW266" s="77"/>
      <c r="CX266" s="40"/>
      <c r="CY266" s="75">
        <f t="shared" si="51"/>
        <v>4.4066209008507662E-2</v>
      </c>
      <c r="CZ266" s="72">
        <f t="shared" si="52"/>
        <v>0</v>
      </c>
      <c r="DA266" s="72"/>
      <c r="DB266" s="72"/>
      <c r="DC266" s="77"/>
      <c r="DD266" s="40"/>
      <c r="DE266" s="75">
        <f t="shared" si="53"/>
        <v>0.88457807230003271</v>
      </c>
      <c r="DF266" s="72">
        <f t="shared" si="54"/>
        <v>0</v>
      </c>
      <c r="DG266" s="72"/>
      <c r="DH266" s="72"/>
      <c r="DI266" s="80"/>
      <c r="DK266" s="39">
        <v>2.3779743280283547</v>
      </c>
    </row>
    <row r="267" spans="1:115" x14ac:dyDescent="0.3">
      <c r="A267" s="51">
        <v>276</v>
      </c>
      <c r="B267" s="52">
        <v>4.3</v>
      </c>
      <c r="C267" s="53">
        <v>4.833333333333333</v>
      </c>
      <c r="D267" s="53">
        <v>1.2857142857142856</v>
      </c>
      <c r="E267" s="54">
        <v>0</v>
      </c>
      <c r="F267" s="53">
        <v>0</v>
      </c>
      <c r="G267" s="53">
        <v>0</v>
      </c>
      <c r="H267" s="53">
        <v>0</v>
      </c>
      <c r="I267" s="53">
        <v>0</v>
      </c>
      <c r="J267" s="53">
        <v>0</v>
      </c>
      <c r="K267" s="53">
        <v>0</v>
      </c>
      <c r="L267" s="54">
        <v>0</v>
      </c>
      <c r="M267" s="55">
        <v>0</v>
      </c>
      <c r="N267" s="53">
        <v>0</v>
      </c>
      <c r="O267" s="53">
        <v>0</v>
      </c>
      <c r="P267" s="53">
        <v>5</v>
      </c>
      <c r="Q267" s="53">
        <v>0</v>
      </c>
      <c r="R267" s="53">
        <v>0</v>
      </c>
      <c r="S267" s="53">
        <v>0</v>
      </c>
      <c r="T267" s="53">
        <v>2.9289712886816481</v>
      </c>
      <c r="U267" s="54">
        <v>200</v>
      </c>
      <c r="V267" s="56">
        <v>0.95</v>
      </c>
      <c r="W267" s="53">
        <v>1.56</v>
      </c>
      <c r="X267" s="53">
        <v>0.27415616407247728</v>
      </c>
      <c r="Y267" s="53">
        <v>165</v>
      </c>
      <c r="Z267" s="53">
        <v>0</v>
      </c>
      <c r="AA267" s="53">
        <v>0.99054545454545506</v>
      </c>
      <c r="AB267" s="55">
        <v>1.6615525095301654E-3</v>
      </c>
      <c r="AC267" s="51">
        <v>5.6985667560787423</v>
      </c>
      <c r="AD267" s="51">
        <v>0.11104264728610498</v>
      </c>
      <c r="AE267" s="51">
        <v>1.8483173000805778E-2</v>
      </c>
      <c r="AF267" s="51">
        <v>2.7918220451486901E-3</v>
      </c>
      <c r="AG267" s="51">
        <v>0.52878787001788619</v>
      </c>
      <c r="AH267" s="51">
        <v>1.0534027248158221E-2</v>
      </c>
      <c r="AI267" s="51">
        <v>1.9543315156452359</v>
      </c>
      <c r="AJ267" s="51">
        <v>4.241303351226007E-2</v>
      </c>
      <c r="AK267" s="51">
        <v>0.2914923997533288</v>
      </c>
      <c r="AL267" s="53">
        <v>2.12467545702805E-2</v>
      </c>
      <c r="AM267" s="51">
        <v>2.4583341180211828</v>
      </c>
      <c r="AN267" s="55">
        <v>0.1410518646037825</v>
      </c>
      <c r="AP267" s="51">
        <v>276</v>
      </c>
      <c r="AQ267" s="52">
        <v>4.3</v>
      </c>
      <c r="AR267" s="53">
        <v>4.833333333333333</v>
      </c>
      <c r="AS267" s="53">
        <v>1.2857142857142856</v>
      </c>
      <c r="AT267" s="54">
        <v>0</v>
      </c>
      <c r="AU267" s="53">
        <v>0</v>
      </c>
      <c r="AV267" s="53">
        <v>0</v>
      </c>
      <c r="AW267" s="53">
        <v>0</v>
      </c>
      <c r="AX267" s="53">
        <v>0</v>
      </c>
      <c r="AY267" s="53">
        <v>0</v>
      </c>
      <c r="AZ267" s="53">
        <v>0</v>
      </c>
      <c r="BA267" s="54">
        <v>0</v>
      </c>
      <c r="BB267" s="55">
        <v>0</v>
      </c>
      <c r="BC267" s="53">
        <v>100</v>
      </c>
      <c r="BD267" s="53">
        <v>0</v>
      </c>
      <c r="BE267" s="53">
        <v>5</v>
      </c>
      <c r="BF267" s="53">
        <v>0</v>
      </c>
      <c r="BG267" s="53">
        <v>0</v>
      </c>
      <c r="BH267" s="53">
        <v>0</v>
      </c>
      <c r="BI267" s="53">
        <v>2.9289712886816481</v>
      </c>
      <c r="BJ267" s="54">
        <v>200</v>
      </c>
      <c r="BK267" s="56">
        <v>0.95</v>
      </c>
      <c r="BL267" s="53">
        <v>3.5000000000000003E-2</v>
      </c>
      <c r="BM267" s="53">
        <v>3.7968672320670006E-2</v>
      </c>
      <c r="BN267" s="53">
        <v>165</v>
      </c>
      <c r="BO267" s="53">
        <v>0</v>
      </c>
      <c r="BP267" s="53">
        <v>0.99978787878787867</v>
      </c>
      <c r="BQ267" s="55">
        <v>2.3011316557981849E-4</v>
      </c>
      <c r="BR267" s="51">
        <v>10.332001648696382</v>
      </c>
      <c r="BS267" s="51">
        <v>0.19211989981018335</v>
      </c>
      <c r="BT267" s="51">
        <v>1.8906711383503087E-2</v>
      </c>
      <c r="BU267" s="51">
        <v>4.574418408010459E-3</v>
      </c>
      <c r="BV267" s="51">
        <v>0.52912987410287771</v>
      </c>
      <c r="BW267" s="51">
        <v>1.2911083127757137E-2</v>
      </c>
      <c r="BX267" s="51">
        <v>1.671892856271376</v>
      </c>
      <c r="BY267" s="51">
        <v>4.2288737419539348E-2</v>
      </c>
      <c r="BZ267" s="51">
        <v>0.23772862087752497</v>
      </c>
      <c r="CA267" s="53">
        <v>1.6902772496985876E-2</v>
      </c>
      <c r="CB267" s="51">
        <v>1.7015843795692427</v>
      </c>
      <c r="CC267" s="55">
        <v>5.9118153078919038E-2</v>
      </c>
      <c r="CD267" s="53"/>
      <c r="CE267" s="53">
        <f t="shared" si="44"/>
        <v>2.4928469095164494</v>
      </c>
      <c r="CG267" s="75">
        <f t="shared" si="45"/>
        <v>-9.242424242423608E-3</v>
      </c>
      <c r="CH267" s="71">
        <f t="shared" si="46"/>
        <v>0</v>
      </c>
      <c r="CI267" s="72"/>
      <c r="CJ267" s="79"/>
      <c r="CK267" s="80"/>
      <c r="CL267" s="40"/>
      <c r="CM267" s="75">
        <f t="shared" si="47"/>
        <v>-3.4200408499152068E-4</v>
      </c>
      <c r="CN267" s="72">
        <f t="shared" si="48"/>
        <v>1</v>
      </c>
      <c r="CO267" s="72"/>
      <c r="CP267" s="72"/>
      <c r="CQ267" s="77"/>
      <c r="CR267" s="40"/>
      <c r="CS267" s="75">
        <f t="shared" si="49"/>
        <v>0.28243865937385992</v>
      </c>
      <c r="CT267" s="72">
        <f t="shared" si="50"/>
        <v>0</v>
      </c>
      <c r="CU267" s="72"/>
      <c r="CV267" s="72"/>
      <c r="CW267" s="77"/>
      <c r="CX267" s="40"/>
      <c r="CY267" s="75">
        <f t="shared" si="51"/>
        <v>5.376377887580383E-2</v>
      </c>
      <c r="CZ267" s="72">
        <f t="shared" si="52"/>
        <v>0</v>
      </c>
      <c r="DA267" s="72"/>
      <c r="DB267" s="72"/>
      <c r="DC267" s="77"/>
      <c r="DD267" s="40"/>
      <c r="DE267" s="75">
        <f t="shared" si="53"/>
        <v>0.75674973845194016</v>
      </c>
      <c r="DF267" s="72">
        <f t="shared" si="54"/>
        <v>0</v>
      </c>
      <c r="DG267" s="72"/>
      <c r="DH267" s="72"/>
      <c r="DI267" s="80"/>
      <c r="DK267" s="39">
        <v>2.4928469095164494</v>
      </c>
    </row>
    <row r="268" spans="1:115" x14ac:dyDescent="0.3">
      <c r="A268" s="51">
        <v>265</v>
      </c>
      <c r="B268" s="52">
        <v>4.3</v>
      </c>
      <c r="C268" s="53">
        <v>2.6666666666666665</v>
      </c>
      <c r="D268" s="53">
        <v>2.4285714285714284</v>
      </c>
      <c r="E268" s="54">
        <v>0</v>
      </c>
      <c r="F268" s="53">
        <v>0</v>
      </c>
      <c r="G268" s="53">
        <v>0</v>
      </c>
      <c r="H268" s="53">
        <v>0</v>
      </c>
      <c r="I268" s="53">
        <v>0</v>
      </c>
      <c r="J268" s="53">
        <v>0</v>
      </c>
      <c r="K268" s="53">
        <v>0</v>
      </c>
      <c r="L268" s="54">
        <v>0</v>
      </c>
      <c r="M268" s="55">
        <v>0</v>
      </c>
      <c r="N268" s="53">
        <v>0</v>
      </c>
      <c r="O268" s="53">
        <v>0</v>
      </c>
      <c r="P268" s="53">
        <v>5</v>
      </c>
      <c r="Q268" s="53">
        <v>0</v>
      </c>
      <c r="R268" s="53">
        <v>0</v>
      </c>
      <c r="S268" s="53">
        <v>0</v>
      </c>
      <c r="T268" s="53">
        <v>2.9289712886816481</v>
      </c>
      <c r="U268" s="54">
        <v>200</v>
      </c>
      <c r="V268" s="56">
        <v>0.95</v>
      </c>
      <c r="W268" s="53">
        <v>1</v>
      </c>
      <c r="X268" s="53">
        <v>0.1991676553988139</v>
      </c>
      <c r="Y268" s="53">
        <v>165</v>
      </c>
      <c r="Z268" s="53">
        <v>0</v>
      </c>
      <c r="AA268" s="53">
        <v>0.99393939393939457</v>
      </c>
      <c r="AB268" s="55">
        <v>1.2070766993867504E-3</v>
      </c>
      <c r="AC268" s="51">
        <v>6.0678061926100995</v>
      </c>
      <c r="AD268" s="51">
        <v>0.1180173168137285</v>
      </c>
      <c r="AE268" s="51">
        <v>2.1215100102693448E-2</v>
      </c>
      <c r="AF268" s="51">
        <v>2.8910674514368625E-3</v>
      </c>
      <c r="AG268" s="51">
        <v>0.52847714243478772</v>
      </c>
      <c r="AH268" s="51">
        <v>1.1603413771182033E-2</v>
      </c>
      <c r="AI268" s="51">
        <v>1.9495530414391324</v>
      </c>
      <c r="AJ268" s="51">
        <v>4.3436648386144479E-2</v>
      </c>
      <c r="AK268" s="51">
        <v>0.28359428556199739</v>
      </c>
      <c r="AL268" s="53">
        <v>2.1333260627048142E-2</v>
      </c>
      <c r="AM268" s="51">
        <v>2.3198844919087018</v>
      </c>
      <c r="AN268" s="55">
        <v>0.11443908492592059</v>
      </c>
      <c r="AP268" s="51">
        <v>265</v>
      </c>
      <c r="AQ268" s="52">
        <v>4.3</v>
      </c>
      <c r="AR268" s="53">
        <v>2.6666666666666665</v>
      </c>
      <c r="AS268" s="53">
        <v>2.4285714285714284</v>
      </c>
      <c r="AT268" s="54">
        <v>0</v>
      </c>
      <c r="AU268" s="53">
        <v>0</v>
      </c>
      <c r="AV268" s="53">
        <v>0</v>
      </c>
      <c r="AW268" s="53">
        <v>0</v>
      </c>
      <c r="AX268" s="53">
        <v>0</v>
      </c>
      <c r="AY268" s="53">
        <v>0</v>
      </c>
      <c r="AZ268" s="53">
        <v>0</v>
      </c>
      <c r="BA268" s="54">
        <v>0</v>
      </c>
      <c r="BB268" s="55">
        <v>0</v>
      </c>
      <c r="BC268" s="53">
        <v>100</v>
      </c>
      <c r="BD268" s="53">
        <v>0</v>
      </c>
      <c r="BE268" s="53">
        <v>5</v>
      </c>
      <c r="BF268" s="53">
        <v>0</v>
      </c>
      <c r="BG268" s="53">
        <v>0</v>
      </c>
      <c r="BH268" s="53">
        <v>0</v>
      </c>
      <c r="BI268" s="53">
        <v>2.9289712886816481</v>
      </c>
      <c r="BJ268" s="54">
        <v>200</v>
      </c>
      <c r="BK268" s="56">
        <v>0.95</v>
      </c>
      <c r="BL268" s="53">
        <v>0.03</v>
      </c>
      <c r="BM268" s="53">
        <v>2.7641345583308104E-2</v>
      </c>
      <c r="BN268" s="53">
        <v>165</v>
      </c>
      <c r="BO268" s="53">
        <v>0</v>
      </c>
      <c r="BP268" s="53">
        <v>0.99981818181818194</v>
      </c>
      <c r="BQ268" s="55">
        <v>1.6752330656550379E-4</v>
      </c>
      <c r="BR268" s="51">
        <v>10.303824574111609</v>
      </c>
      <c r="BS268" s="51">
        <v>0.18297090329993798</v>
      </c>
      <c r="BT268" s="51">
        <v>1.400370248074553E-2</v>
      </c>
      <c r="BU268" s="51">
        <v>4.1230386895317467E-3</v>
      </c>
      <c r="BV268" s="51">
        <v>0.53204449759334227</v>
      </c>
      <c r="BW268" s="51">
        <v>1.1852679287084195E-2</v>
      </c>
      <c r="BX268" s="51">
        <v>1.6994855030418246</v>
      </c>
      <c r="BY268" s="51">
        <v>4.1744011524765472E-2</v>
      </c>
      <c r="BZ268" s="51">
        <v>0.26278478279399581</v>
      </c>
      <c r="CA268" s="53">
        <v>1.7780873373880769E-2</v>
      </c>
      <c r="CB268" s="51">
        <v>1.7198442827548777</v>
      </c>
      <c r="CC268" s="55">
        <v>5.1278180770945966E-2</v>
      </c>
      <c r="CD268" s="53"/>
      <c r="CE268" s="53">
        <f t="shared" si="44"/>
        <v>2.5448360411214068</v>
      </c>
      <c r="CG268" s="75">
        <f t="shared" si="45"/>
        <v>-5.8787878787873726E-3</v>
      </c>
      <c r="CH268" s="71">
        <f t="shared" si="46"/>
        <v>0</v>
      </c>
      <c r="CI268" s="72"/>
      <c r="CJ268" s="72"/>
      <c r="CK268" s="77"/>
      <c r="CL268" s="40"/>
      <c r="CM268" s="75">
        <f t="shared" si="47"/>
        <v>-3.5673551585545527E-3</v>
      </c>
      <c r="CN268" s="72">
        <f t="shared" si="48"/>
        <v>1</v>
      </c>
      <c r="CO268" s="72"/>
      <c r="CP268" s="72"/>
      <c r="CQ268" s="77"/>
      <c r="CR268" s="40"/>
      <c r="CS268" s="75">
        <f t="shared" si="49"/>
        <v>0.25006753839730789</v>
      </c>
      <c r="CT268" s="72">
        <f t="shared" si="50"/>
        <v>0</v>
      </c>
      <c r="CU268" s="72"/>
      <c r="CV268" s="72"/>
      <c r="CW268" s="77"/>
      <c r="CX268" s="40"/>
      <c r="CY268" s="75">
        <f t="shared" si="51"/>
        <v>2.0809502768001586E-2</v>
      </c>
      <c r="CZ268" s="72">
        <f t="shared" si="52"/>
        <v>1</v>
      </c>
      <c r="DA268" s="72"/>
      <c r="DB268" s="72"/>
      <c r="DC268" s="77"/>
      <c r="DD268" s="40"/>
      <c r="DE268" s="75">
        <f t="shared" si="53"/>
        <v>0.60004020915382417</v>
      </c>
      <c r="DF268" s="72">
        <f t="shared" si="54"/>
        <v>0</v>
      </c>
      <c r="DG268" s="72"/>
      <c r="DH268" s="72"/>
      <c r="DI268" s="80"/>
      <c r="DK268" s="39">
        <v>2.5448360411214068</v>
      </c>
    </row>
    <row r="269" spans="1:115" x14ac:dyDescent="0.3">
      <c r="A269" s="51">
        <v>261</v>
      </c>
      <c r="B269" s="52">
        <v>4.3</v>
      </c>
      <c r="C269" s="53">
        <v>1.5833333333333333</v>
      </c>
      <c r="D269" s="53">
        <v>4.7142857142857135</v>
      </c>
      <c r="E269" s="54">
        <v>0</v>
      </c>
      <c r="F269" s="53">
        <v>0</v>
      </c>
      <c r="G269" s="53">
        <v>0</v>
      </c>
      <c r="H269" s="53">
        <v>0</v>
      </c>
      <c r="I269" s="53">
        <v>0</v>
      </c>
      <c r="J269" s="53">
        <v>0</v>
      </c>
      <c r="K269" s="53">
        <v>0</v>
      </c>
      <c r="L269" s="54">
        <v>0</v>
      </c>
      <c r="M269" s="55">
        <v>0</v>
      </c>
      <c r="N269" s="53">
        <v>0</v>
      </c>
      <c r="O269" s="53">
        <v>0</v>
      </c>
      <c r="P269" s="53">
        <v>5</v>
      </c>
      <c r="Q269" s="53">
        <v>0</v>
      </c>
      <c r="R269" s="53">
        <v>0</v>
      </c>
      <c r="S269" s="53">
        <v>0</v>
      </c>
      <c r="T269" s="53">
        <v>2.9289712886816481</v>
      </c>
      <c r="U269" s="54">
        <v>200</v>
      </c>
      <c r="V269" s="56">
        <v>0.95</v>
      </c>
      <c r="W269" s="53">
        <v>0.625</v>
      </c>
      <c r="X269" s="53">
        <v>0.15593601468932178</v>
      </c>
      <c r="Y269" s="53">
        <v>165</v>
      </c>
      <c r="Z269" s="53">
        <v>0</v>
      </c>
      <c r="AA269" s="53">
        <v>0.99621212121212177</v>
      </c>
      <c r="AB269" s="55">
        <v>9.4506675569285882E-4</v>
      </c>
      <c r="AC269" s="51">
        <v>7.1186930595901856</v>
      </c>
      <c r="AD269" s="51">
        <v>0.1309949493111327</v>
      </c>
      <c r="AE269" s="51">
        <v>2.8376856958585023E-2</v>
      </c>
      <c r="AF269" s="51">
        <v>2.9804820593408057E-3</v>
      </c>
      <c r="AG269" s="51">
        <v>0.54268075594534093</v>
      </c>
      <c r="AH269" s="51">
        <v>1.1403720498015241E-2</v>
      </c>
      <c r="AI269" s="51">
        <v>1.9400952109965073</v>
      </c>
      <c r="AJ269" s="51">
        <v>4.5970739254662413E-2</v>
      </c>
      <c r="AK269" s="51">
        <v>0.29284777344643836</v>
      </c>
      <c r="AL269" s="53">
        <v>2.0536203850541727E-2</v>
      </c>
      <c r="AM269" s="51">
        <v>2.2085793893771335</v>
      </c>
      <c r="AN269" s="55">
        <v>9.8803778614330165E-2</v>
      </c>
      <c r="AP269" s="51">
        <v>261</v>
      </c>
      <c r="AQ269" s="52">
        <v>4.3</v>
      </c>
      <c r="AR269" s="53">
        <v>1.5833333333333333</v>
      </c>
      <c r="AS269" s="53">
        <v>4.7142857142857135</v>
      </c>
      <c r="AT269" s="54">
        <v>0</v>
      </c>
      <c r="AU269" s="53">
        <v>0</v>
      </c>
      <c r="AV269" s="53">
        <v>0</v>
      </c>
      <c r="AW269" s="53">
        <v>0</v>
      </c>
      <c r="AX269" s="53">
        <v>0</v>
      </c>
      <c r="AY269" s="53">
        <v>0</v>
      </c>
      <c r="AZ269" s="53">
        <v>0</v>
      </c>
      <c r="BA269" s="54">
        <v>0</v>
      </c>
      <c r="BB269" s="55">
        <v>0</v>
      </c>
      <c r="BC269" s="53">
        <v>100</v>
      </c>
      <c r="BD269" s="53">
        <v>0</v>
      </c>
      <c r="BE269" s="53">
        <v>5</v>
      </c>
      <c r="BF269" s="53">
        <v>0</v>
      </c>
      <c r="BG269" s="53">
        <v>0</v>
      </c>
      <c r="BH269" s="53">
        <v>0</v>
      </c>
      <c r="BI269" s="53">
        <v>2.9289712886816481</v>
      </c>
      <c r="BJ269" s="54">
        <v>200</v>
      </c>
      <c r="BK269" s="56">
        <v>0.95</v>
      </c>
      <c r="BL269" s="53">
        <v>5.5E-2</v>
      </c>
      <c r="BM269" s="53">
        <v>4.2394127368209591E-2</v>
      </c>
      <c r="BN269" s="53">
        <v>165</v>
      </c>
      <c r="BO269" s="53">
        <v>0</v>
      </c>
      <c r="BP269" s="53">
        <v>0.9996666666666667</v>
      </c>
      <c r="BQ269" s="55">
        <v>2.5693410526187675E-4</v>
      </c>
      <c r="BR269" s="51">
        <v>10.364827997458416</v>
      </c>
      <c r="BS269" s="51">
        <v>0.18621811804473709</v>
      </c>
      <c r="BT269" s="51">
        <v>1.8950230547530551E-2</v>
      </c>
      <c r="BU269" s="51">
        <v>4.4591131075848956E-3</v>
      </c>
      <c r="BV269" s="51">
        <v>0.53241059981145167</v>
      </c>
      <c r="BW269" s="51">
        <v>1.2674795108498527E-2</v>
      </c>
      <c r="BX269" s="51">
        <v>1.6614312588984077</v>
      </c>
      <c r="BY269" s="51">
        <v>4.5096465064564759E-2</v>
      </c>
      <c r="BZ269" s="51">
        <v>0.25851236712786546</v>
      </c>
      <c r="CA269" s="53">
        <v>1.6004379124884342E-2</v>
      </c>
      <c r="CB269" s="51">
        <v>1.7061319245914806</v>
      </c>
      <c r="CC269" s="55">
        <v>6.4449791993265171E-2</v>
      </c>
      <c r="CD269" s="53"/>
      <c r="CE269" s="53">
        <f t="shared" si="44"/>
        <v>2.7320844998436109</v>
      </c>
      <c r="CG269" s="75">
        <f t="shared" si="45"/>
        <v>-3.4545454545449328E-3</v>
      </c>
      <c r="CH269" s="71">
        <f t="shared" si="46"/>
        <v>0</v>
      </c>
      <c r="CI269" s="72"/>
      <c r="CJ269" s="72"/>
      <c r="CK269" s="77"/>
      <c r="CL269" s="40"/>
      <c r="CM269" s="75">
        <f t="shared" si="47"/>
        <v>1.0270156133889263E-2</v>
      </c>
      <c r="CN269" s="72">
        <f t="shared" si="48"/>
        <v>1</v>
      </c>
      <c r="CO269" s="72"/>
      <c r="CP269" s="72"/>
      <c r="CQ269" s="77"/>
      <c r="CR269" s="40"/>
      <c r="CS269" s="75">
        <f t="shared" si="49"/>
        <v>0.27866395209809958</v>
      </c>
      <c r="CT269" s="72">
        <f t="shared" si="50"/>
        <v>0</v>
      </c>
      <c r="CU269" s="72"/>
      <c r="CV269" s="72"/>
      <c r="CW269" s="77"/>
      <c r="CX269" s="40"/>
      <c r="CY269" s="75">
        <f t="shared" si="51"/>
        <v>3.4335406318572903E-2</v>
      </c>
      <c r="CZ269" s="72">
        <f t="shared" si="52"/>
        <v>1</v>
      </c>
      <c r="DA269" s="72"/>
      <c r="DB269" s="72"/>
      <c r="DC269" s="77"/>
      <c r="DD269" s="40"/>
      <c r="DE269" s="75">
        <f t="shared" si="53"/>
        <v>0.50244746478565294</v>
      </c>
      <c r="DF269" s="72">
        <f t="shared" si="54"/>
        <v>0</v>
      </c>
      <c r="DG269" s="72"/>
      <c r="DH269" s="72"/>
      <c r="DI269" s="80"/>
      <c r="DK269" s="39">
        <v>2.7320844998436109</v>
      </c>
    </row>
    <row r="270" spans="1:115" x14ac:dyDescent="0.3">
      <c r="A270" s="51">
        <v>282</v>
      </c>
      <c r="B270" s="52">
        <v>4.3</v>
      </c>
      <c r="C270" s="53">
        <v>5.9166666666666661</v>
      </c>
      <c r="D270" s="53">
        <v>1.2857142857142856</v>
      </c>
      <c r="E270" s="54">
        <v>0</v>
      </c>
      <c r="F270" s="53">
        <v>0</v>
      </c>
      <c r="G270" s="53">
        <v>0</v>
      </c>
      <c r="H270" s="53">
        <v>0</v>
      </c>
      <c r="I270" s="53">
        <v>0</v>
      </c>
      <c r="J270" s="53">
        <v>0</v>
      </c>
      <c r="K270" s="53">
        <v>0</v>
      </c>
      <c r="L270" s="54">
        <v>0</v>
      </c>
      <c r="M270" s="55">
        <v>0</v>
      </c>
      <c r="N270" s="53">
        <v>0</v>
      </c>
      <c r="O270" s="53">
        <v>0</v>
      </c>
      <c r="P270" s="53">
        <v>5</v>
      </c>
      <c r="Q270" s="53">
        <v>0</v>
      </c>
      <c r="R270" s="53">
        <v>0</v>
      </c>
      <c r="S270" s="53">
        <v>0</v>
      </c>
      <c r="T270" s="53">
        <v>2.9289712886816481</v>
      </c>
      <c r="U270" s="54">
        <v>200</v>
      </c>
      <c r="V270" s="56">
        <v>0.95</v>
      </c>
      <c r="W270" s="53">
        <v>0.47499999999999998</v>
      </c>
      <c r="X270" s="53">
        <v>0.13548471150146396</v>
      </c>
      <c r="Y270" s="53">
        <v>165</v>
      </c>
      <c r="Z270" s="53">
        <v>0</v>
      </c>
      <c r="AA270" s="53">
        <v>0.99712121212121263</v>
      </c>
      <c r="AB270" s="55">
        <v>8.2111946364523487E-4</v>
      </c>
      <c r="AC270" s="51">
        <v>7.0842655436143263</v>
      </c>
      <c r="AD270" s="51">
        <v>0.14376929504568609</v>
      </c>
      <c r="AE270" s="51">
        <v>2.8271075613612431E-2</v>
      </c>
      <c r="AF270" s="51">
        <v>3.1811195894469592E-3</v>
      </c>
      <c r="AG270" s="51">
        <v>0.54907546466583435</v>
      </c>
      <c r="AH270" s="51">
        <v>1.1945371148423907E-2</v>
      </c>
      <c r="AI270" s="51">
        <v>1.9324244644273185</v>
      </c>
      <c r="AJ270" s="51">
        <v>4.6534773253170118E-2</v>
      </c>
      <c r="AK270" s="51">
        <v>0.29859142967216756</v>
      </c>
      <c r="AL270" s="53">
        <v>2.098021774501569E-2</v>
      </c>
      <c r="AM270" s="51">
        <v>2.1432963201193798</v>
      </c>
      <c r="AN270" s="55">
        <v>0.10427416990064919</v>
      </c>
      <c r="AP270" s="51">
        <v>282</v>
      </c>
      <c r="AQ270" s="52">
        <v>4.3</v>
      </c>
      <c r="AR270" s="53">
        <v>5.9166666666666661</v>
      </c>
      <c r="AS270" s="53">
        <v>1.2857142857142856</v>
      </c>
      <c r="AT270" s="54">
        <v>0</v>
      </c>
      <c r="AU270" s="53">
        <v>0</v>
      </c>
      <c r="AV270" s="53">
        <v>0</v>
      </c>
      <c r="AW270" s="53">
        <v>0</v>
      </c>
      <c r="AX270" s="53">
        <v>0</v>
      </c>
      <c r="AY270" s="53">
        <v>0</v>
      </c>
      <c r="AZ270" s="53">
        <v>0</v>
      </c>
      <c r="BA270" s="54">
        <v>0</v>
      </c>
      <c r="BB270" s="55">
        <v>0</v>
      </c>
      <c r="BC270" s="53">
        <v>100</v>
      </c>
      <c r="BD270" s="53">
        <v>0</v>
      </c>
      <c r="BE270" s="53">
        <v>5</v>
      </c>
      <c r="BF270" s="53">
        <v>0</v>
      </c>
      <c r="BG270" s="53">
        <v>0</v>
      </c>
      <c r="BH270" s="53">
        <v>0</v>
      </c>
      <c r="BI270" s="53">
        <v>2.9289712886816481</v>
      </c>
      <c r="BJ270" s="54">
        <v>200</v>
      </c>
      <c r="BK270" s="56">
        <v>0.95</v>
      </c>
      <c r="BL270" s="53">
        <v>0.03</v>
      </c>
      <c r="BM270" s="53">
        <v>2.7641345583308104E-2</v>
      </c>
      <c r="BN270" s="53">
        <v>165</v>
      </c>
      <c r="BO270" s="53">
        <v>0</v>
      </c>
      <c r="BP270" s="53">
        <v>0.99981818181818194</v>
      </c>
      <c r="BQ270" s="55">
        <v>1.6752330656550406E-4</v>
      </c>
      <c r="BR270" s="51">
        <v>10.419499412802274</v>
      </c>
      <c r="BS270" s="51">
        <v>0.1699003967718801</v>
      </c>
      <c r="BT270" s="51">
        <v>1.3492216274364106E-2</v>
      </c>
      <c r="BU270" s="51">
        <v>3.9458756305526654E-3</v>
      </c>
      <c r="BV270" s="51">
        <v>0.52527930349870078</v>
      </c>
      <c r="BW270" s="51">
        <v>1.1816761400776657E-2</v>
      </c>
      <c r="BX270" s="51">
        <v>1.6725163306534745</v>
      </c>
      <c r="BY270" s="51">
        <v>4.9053455004708257E-2</v>
      </c>
      <c r="BZ270" s="51">
        <v>0.24671503145655979</v>
      </c>
      <c r="CA270" s="53">
        <v>1.7131520682911218E-2</v>
      </c>
      <c r="CB270" s="51">
        <v>1.6929404979395941</v>
      </c>
      <c r="CC270" s="55">
        <v>5.6894506294641482E-2</v>
      </c>
      <c r="CD270" s="53"/>
      <c r="CE270" s="53">
        <f t="shared" si="44"/>
        <v>2.7581049394725459</v>
      </c>
      <c r="CG270" s="75">
        <f t="shared" si="45"/>
        <v>-2.6969696969693091E-3</v>
      </c>
      <c r="CH270" s="71">
        <f t="shared" si="46"/>
        <v>0</v>
      </c>
      <c r="CI270" s="72"/>
      <c r="CJ270" s="72"/>
      <c r="CK270" s="77"/>
      <c r="CL270" s="40"/>
      <c r="CM270" s="75">
        <f t="shared" si="47"/>
        <v>2.3796161167133567E-2</v>
      </c>
      <c r="CN270" s="72">
        <f t="shared" si="48"/>
        <v>0</v>
      </c>
      <c r="CO270" s="72"/>
      <c r="CP270" s="72"/>
      <c r="CQ270" s="77"/>
      <c r="CR270" s="40"/>
      <c r="CS270" s="75">
        <f t="shared" si="49"/>
        <v>0.25990813377384403</v>
      </c>
      <c r="CT270" s="72">
        <f t="shared" si="50"/>
        <v>0</v>
      </c>
      <c r="CU270" s="72"/>
      <c r="CV270" s="72"/>
      <c r="CW270" s="77"/>
      <c r="CX270" s="40"/>
      <c r="CY270" s="75">
        <f t="shared" si="51"/>
        <v>5.1876398215607772E-2</v>
      </c>
      <c r="CZ270" s="72">
        <f t="shared" si="52"/>
        <v>0</v>
      </c>
      <c r="DA270" s="72"/>
      <c r="DB270" s="72"/>
      <c r="DC270" s="77"/>
      <c r="DD270" s="40"/>
      <c r="DE270" s="75">
        <f t="shared" si="53"/>
        <v>0.45035582217978565</v>
      </c>
      <c r="DF270" s="72">
        <f t="shared" si="54"/>
        <v>0</v>
      </c>
      <c r="DG270" s="72"/>
      <c r="DH270" s="72"/>
      <c r="DI270" s="80"/>
      <c r="DK270" s="39">
        <v>2.7581049394725459</v>
      </c>
    </row>
    <row r="271" spans="1:115" x14ac:dyDescent="0.3">
      <c r="A271" s="51">
        <v>289</v>
      </c>
      <c r="B271" s="52">
        <v>4.3</v>
      </c>
      <c r="C271" s="53">
        <v>6.9999999999999991</v>
      </c>
      <c r="D271" s="53">
        <v>1.2857142857142856</v>
      </c>
      <c r="E271" s="54">
        <v>0</v>
      </c>
      <c r="F271" s="53">
        <v>0</v>
      </c>
      <c r="G271" s="53">
        <v>0</v>
      </c>
      <c r="H271" s="53">
        <v>0</v>
      </c>
      <c r="I271" s="53">
        <v>0</v>
      </c>
      <c r="J271" s="53">
        <v>0</v>
      </c>
      <c r="K271" s="53">
        <v>0</v>
      </c>
      <c r="L271" s="54">
        <v>0</v>
      </c>
      <c r="M271" s="55">
        <v>0</v>
      </c>
      <c r="N271" s="53">
        <v>0</v>
      </c>
      <c r="O271" s="53">
        <v>0</v>
      </c>
      <c r="P271" s="53">
        <v>5</v>
      </c>
      <c r="Q271" s="53">
        <v>0</v>
      </c>
      <c r="R271" s="53">
        <v>0</v>
      </c>
      <c r="S271" s="53">
        <v>0</v>
      </c>
      <c r="T271" s="53">
        <v>2.9289712886816481</v>
      </c>
      <c r="U271" s="54">
        <v>200</v>
      </c>
      <c r="V271" s="56">
        <v>0.95</v>
      </c>
      <c r="W271" s="53">
        <v>0.26</v>
      </c>
      <c r="X271" s="53">
        <v>8.6442980710285694E-2</v>
      </c>
      <c r="Y271" s="53">
        <v>165</v>
      </c>
      <c r="Z271" s="53">
        <v>0</v>
      </c>
      <c r="AA271" s="53">
        <v>0.99842424242424299</v>
      </c>
      <c r="AB271" s="55">
        <v>5.2389685278961132E-4</v>
      </c>
      <c r="AC271" s="51">
        <v>8.1785636456374533</v>
      </c>
      <c r="AD271" s="51">
        <v>0.15397057862330291</v>
      </c>
      <c r="AE271" s="51">
        <v>3.2245855140955244E-2</v>
      </c>
      <c r="AF271" s="51">
        <v>2.7919305245047172E-3</v>
      </c>
      <c r="AG271" s="51">
        <v>0.54558673251830636</v>
      </c>
      <c r="AH271" s="51">
        <v>1.185248993386724E-2</v>
      </c>
      <c r="AI271" s="51">
        <v>1.9027835628161112</v>
      </c>
      <c r="AJ271" s="51">
        <v>4.6918102494510679E-2</v>
      </c>
      <c r="AK271" s="51">
        <v>0.29661630411017093</v>
      </c>
      <c r="AL271" s="53">
        <v>2.125342768264054E-2</v>
      </c>
      <c r="AM271" s="51">
        <v>2.0386424990596006</v>
      </c>
      <c r="AN271" s="55">
        <v>8.5779554901341259E-2</v>
      </c>
      <c r="AP271" s="51">
        <v>289</v>
      </c>
      <c r="AQ271" s="52">
        <v>4.3</v>
      </c>
      <c r="AR271" s="53">
        <v>6.9999999999999991</v>
      </c>
      <c r="AS271" s="53">
        <v>1.2857142857142856</v>
      </c>
      <c r="AT271" s="54">
        <v>0</v>
      </c>
      <c r="AU271" s="53">
        <v>0</v>
      </c>
      <c r="AV271" s="53">
        <v>0</v>
      </c>
      <c r="AW271" s="53">
        <v>0</v>
      </c>
      <c r="AX271" s="53">
        <v>0</v>
      </c>
      <c r="AY271" s="53">
        <v>0</v>
      </c>
      <c r="AZ271" s="53">
        <v>0</v>
      </c>
      <c r="BA271" s="54">
        <v>0</v>
      </c>
      <c r="BB271" s="55">
        <v>0</v>
      </c>
      <c r="BC271" s="53">
        <v>100</v>
      </c>
      <c r="BD271" s="53">
        <v>0</v>
      </c>
      <c r="BE271" s="53">
        <v>5</v>
      </c>
      <c r="BF271" s="53">
        <v>0</v>
      </c>
      <c r="BG271" s="53">
        <v>0</v>
      </c>
      <c r="BH271" s="53">
        <v>0</v>
      </c>
      <c r="BI271" s="53">
        <v>2.9289712886816481</v>
      </c>
      <c r="BJ271" s="54">
        <v>200</v>
      </c>
      <c r="BK271" s="56">
        <v>0.95</v>
      </c>
      <c r="BL271" s="53">
        <v>0</v>
      </c>
      <c r="BM271" s="53">
        <v>0</v>
      </c>
      <c r="BN271" s="53">
        <v>165</v>
      </c>
      <c r="BO271" s="53">
        <v>0</v>
      </c>
      <c r="BP271" s="53">
        <v>1</v>
      </c>
      <c r="BQ271" s="55">
        <v>0</v>
      </c>
      <c r="BR271" s="51">
        <v>13.732606060606054</v>
      </c>
      <c r="BS271" s="51">
        <v>0.2254498095055755</v>
      </c>
      <c r="BT271" s="51">
        <v>5.6090418412310709E-2</v>
      </c>
      <c r="BU271" s="51">
        <v>6.2511056716587771E-3</v>
      </c>
      <c r="BV271" s="51">
        <v>0.65926404140640205</v>
      </c>
      <c r="BW271" s="51">
        <v>1.5289691671323817E-2</v>
      </c>
      <c r="BX271" s="51">
        <v>1.8179160954725921</v>
      </c>
      <c r="BY271" s="51">
        <v>4.0927476695573367E-2</v>
      </c>
      <c r="BZ271" s="51">
        <v>0.37626855952988458</v>
      </c>
      <c r="CA271" s="53">
        <v>1.939066361789317E-2</v>
      </c>
      <c r="CB271" s="51">
        <v>1.8179160954725921</v>
      </c>
      <c r="CC271" s="55">
        <v>4.0927476695573367E-2</v>
      </c>
      <c r="CD271" s="53"/>
      <c r="CE271" s="53">
        <f t="shared" si="44"/>
        <v>2.9999999999999996</v>
      </c>
      <c r="CG271" s="75">
        <f t="shared" si="45"/>
        <v>-1.5757575757570086E-3</v>
      </c>
      <c r="CH271" s="71">
        <f t="shared" si="46"/>
        <v>0</v>
      </c>
      <c r="CI271" s="72"/>
      <c r="CJ271" s="72"/>
      <c r="CK271" s="77"/>
      <c r="CL271" s="40"/>
      <c r="CM271" s="75">
        <f t="shared" si="47"/>
        <v>-0.11367730888809569</v>
      </c>
      <c r="CN271" s="72">
        <f t="shared" si="48"/>
        <v>0</v>
      </c>
      <c r="CO271" s="72"/>
      <c r="CP271" s="72"/>
      <c r="CQ271" s="77"/>
      <c r="CR271" s="40"/>
      <c r="CS271" s="75">
        <f t="shared" si="49"/>
        <v>8.4867467343519021E-2</v>
      </c>
      <c r="CT271" s="72">
        <f t="shared" si="50"/>
        <v>1</v>
      </c>
      <c r="CU271" s="72"/>
      <c r="CV271" s="72"/>
      <c r="CW271" s="77"/>
      <c r="CX271" s="40"/>
      <c r="CY271" s="75">
        <f t="shared" si="51"/>
        <v>-7.9652255419713658E-2</v>
      </c>
      <c r="CZ271" s="72">
        <f t="shared" si="52"/>
        <v>0</v>
      </c>
      <c r="DA271" s="72"/>
      <c r="DB271" s="72"/>
      <c r="DC271" s="77"/>
      <c r="DD271" s="40"/>
      <c r="DE271" s="75">
        <f t="shared" si="53"/>
        <v>0.22072640358700846</v>
      </c>
      <c r="DF271" s="72">
        <f t="shared" si="54"/>
        <v>0</v>
      </c>
      <c r="DG271" s="72"/>
      <c r="DH271" s="72"/>
      <c r="DI271" s="80"/>
      <c r="DK271" s="39">
        <v>2.9999999999999996</v>
      </c>
    </row>
    <row r="272" spans="1:115" x14ac:dyDescent="0.3">
      <c r="A272" s="51">
        <v>271</v>
      </c>
      <c r="B272" s="52">
        <v>4.3</v>
      </c>
      <c r="C272" s="53">
        <v>3.75</v>
      </c>
      <c r="D272" s="53">
        <v>2.4285714285714284</v>
      </c>
      <c r="E272" s="54">
        <v>0</v>
      </c>
      <c r="F272" s="53">
        <v>0</v>
      </c>
      <c r="G272" s="53">
        <v>0</v>
      </c>
      <c r="H272" s="53">
        <v>0</v>
      </c>
      <c r="I272" s="53">
        <v>0</v>
      </c>
      <c r="J272" s="53">
        <v>0</v>
      </c>
      <c r="K272" s="53">
        <v>0</v>
      </c>
      <c r="L272" s="54">
        <v>0</v>
      </c>
      <c r="M272" s="55">
        <v>0</v>
      </c>
      <c r="N272" s="53">
        <v>0</v>
      </c>
      <c r="O272" s="53">
        <v>0</v>
      </c>
      <c r="P272" s="53">
        <v>5</v>
      </c>
      <c r="Q272" s="53">
        <v>0</v>
      </c>
      <c r="R272" s="53">
        <v>0</v>
      </c>
      <c r="S272" s="53">
        <v>0</v>
      </c>
      <c r="T272" s="53">
        <v>2.9289712886816481</v>
      </c>
      <c r="U272" s="54">
        <v>200</v>
      </c>
      <c r="V272" s="56">
        <v>0.95</v>
      </c>
      <c r="W272" s="53">
        <v>0.19500000000000001</v>
      </c>
      <c r="X272" s="53">
        <v>7.7450155838326998E-2</v>
      </c>
      <c r="Y272" s="53">
        <v>165</v>
      </c>
      <c r="Z272" s="53">
        <v>0</v>
      </c>
      <c r="AA272" s="53">
        <v>0.99881818181818227</v>
      </c>
      <c r="AB272" s="55">
        <v>4.6939488386864899E-4</v>
      </c>
      <c r="AC272" s="51">
        <v>8.3823981678963371</v>
      </c>
      <c r="AD272" s="51">
        <v>0.13715817022663976</v>
      </c>
      <c r="AE272" s="51">
        <v>2.9832106812186114E-2</v>
      </c>
      <c r="AF272" s="51">
        <v>2.7426904911264705E-3</v>
      </c>
      <c r="AG272" s="51">
        <v>0.54103675571803411</v>
      </c>
      <c r="AH272" s="51">
        <v>1.0687361794777127E-2</v>
      </c>
      <c r="AI272" s="51">
        <v>1.8590746242459599</v>
      </c>
      <c r="AJ272" s="51">
        <v>5.1181464743471405E-2</v>
      </c>
      <c r="AK272" s="51">
        <v>0.28762159948546739</v>
      </c>
      <c r="AL272" s="53">
        <v>2.1628658323165458E-2</v>
      </c>
      <c r="AM272" s="51">
        <v>1.9583021610063494</v>
      </c>
      <c r="AN272" s="55">
        <v>7.7000089116205969E-2</v>
      </c>
      <c r="AP272" s="51">
        <v>271</v>
      </c>
      <c r="AQ272" s="52">
        <v>4.3</v>
      </c>
      <c r="AR272" s="53">
        <v>3.75</v>
      </c>
      <c r="AS272" s="53">
        <v>2.4285714285714284</v>
      </c>
      <c r="AT272" s="54">
        <v>0</v>
      </c>
      <c r="AU272" s="53">
        <v>0</v>
      </c>
      <c r="AV272" s="53">
        <v>0</v>
      </c>
      <c r="AW272" s="53">
        <v>0</v>
      </c>
      <c r="AX272" s="53">
        <v>0</v>
      </c>
      <c r="AY272" s="53">
        <v>0</v>
      </c>
      <c r="AZ272" s="53">
        <v>0</v>
      </c>
      <c r="BA272" s="54">
        <v>0</v>
      </c>
      <c r="BB272" s="55">
        <v>0</v>
      </c>
      <c r="BC272" s="53">
        <v>100</v>
      </c>
      <c r="BD272" s="53">
        <v>0</v>
      </c>
      <c r="BE272" s="53">
        <v>5</v>
      </c>
      <c r="BF272" s="53">
        <v>0</v>
      </c>
      <c r="BG272" s="53">
        <v>0</v>
      </c>
      <c r="BH272" s="53">
        <v>0</v>
      </c>
      <c r="BI272" s="53">
        <v>2.9289712886816481</v>
      </c>
      <c r="BJ272" s="54">
        <v>200</v>
      </c>
      <c r="BK272" s="56">
        <v>0.95</v>
      </c>
      <c r="BL272" s="53">
        <v>5.0000000000000001E-3</v>
      </c>
      <c r="BM272" s="53">
        <v>9.8597827212587759E-3</v>
      </c>
      <c r="BN272" s="53">
        <v>165</v>
      </c>
      <c r="BO272" s="53">
        <v>0</v>
      </c>
      <c r="BP272" s="53">
        <v>0.99996969696969695</v>
      </c>
      <c r="BQ272" s="55">
        <v>5.9756258916719961E-5</v>
      </c>
      <c r="BR272" s="51">
        <v>13.908540835181078</v>
      </c>
      <c r="BS272" s="51">
        <v>0.22549008379389804</v>
      </c>
      <c r="BT272" s="51">
        <v>5.871502633324148E-2</v>
      </c>
      <c r="BU272" s="51">
        <v>6.1450998851562046E-3</v>
      </c>
      <c r="BV272" s="51">
        <v>0.65239054466752977</v>
      </c>
      <c r="BW272" s="51">
        <v>1.5337904759704785E-2</v>
      </c>
      <c r="BX272" s="51">
        <v>1.8088262798592996</v>
      </c>
      <c r="BY272" s="51">
        <v>4.7944605023939137E-2</v>
      </c>
      <c r="BZ272" s="51">
        <v>0.39164904035693032</v>
      </c>
      <c r="CA272" s="53">
        <v>1.9309880199891459E-2</v>
      </c>
      <c r="CB272" s="51">
        <v>1.8118540362366196</v>
      </c>
      <c r="CC272" s="55">
        <v>4.9752226993334078E-2</v>
      </c>
      <c r="CD272" s="53"/>
      <c r="CE272" s="53">
        <f t="shared" si="44"/>
        <v>3.0178043106110866</v>
      </c>
      <c r="CG272" s="75">
        <f t="shared" si="45"/>
        <v>-1.1515151515146815E-3</v>
      </c>
      <c r="CH272" s="71">
        <f t="shared" si="46"/>
        <v>0</v>
      </c>
      <c r="CI272" s="72"/>
      <c r="CJ272" s="72"/>
      <c r="CK272" s="77"/>
      <c r="CL272" s="40"/>
      <c r="CM272" s="75">
        <f t="shared" si="47"/>
        <v>-0.11135378894949566</v>
      </c>
      <c r="CN272" s="72">
        <f t="shared" si="48"/>
        <v>0</v>
      </c>
      <c r="CO272" s="72"/>
      <c r="CP272" s="72"/>
      <c r="CQ272" s="77"/>
      <c r="CR272" s="40"/>
      <c r="CS272" s="75">
        <f t="shared" si="49"/>
        <v>5.0248344386660371E-2</v>
      </c>
      <c r="CT272" s="72">
        <f t="shared" si="50"/>
        <v>1</v>
      </c>
      <c r="CU272" s="72"/>
      <c r="CV272" s="72"/>
      <c r="CW272" s="77"/>
      <c r="CX272" s="40"/>
      <c r="CY272" s="75">
        <f t="shared" si="51"/>
        <v>-0.10402744087146293</v>
      </c>
      <c r="CZ272" s="72">
        <f t="shared" si="52"/>
        <v>0</v>
      </c>
      <c r="DA272" s="72"/>
      <c r="DB272" s="72"/>
      <c r="DC272" s="77"/>
      <c r="DD272" s="40"/>
      <c r="DE272" s="75">
        <f t="shared" si="53"/>
        <v>0.14644812476972979</v>
      </c>
      <c r="DF272" s="72">
        <f t="shared" si="54"/>
        <v>0</v>
      </c>
      <c r="DG272" s="72"/>
      <c r="DH272" s="72"/>
      <c r="DI272" s="80"/>
      <c r="DK272" s="39">
        <v>3.0178043106110866</v>
      </c>
    </row>
    <row r="273" spans="1:115" x14ac:dyDescent="0.3">
      <c r="A273" s="51">
        <v>262</v>
      </c>
      <c r="B273" s="52">
        <v>4.3</v>
      </c>
      <c r="C273" s="53">
        <v>1.5833333333333333</v>
      </c>
      <c r="D273" s="53">
        <v>5.8571428571428559</v>
      </c>
      <c r="E273" s="54">
        <v>0</v>
      </c>
      <c r="F273" s="53">
        <v>0</v>
      </c>
      <c r="G273" s="53">
        <v>0</v>
      </c>
      <c r="H273" s="53">
        <v>0</v>
      </c>
      <c r="I273" s="53">
        <v>0</v>
      </c>
      <c r="J273" s="53">
        <v>0</v>
      </c>
      <c r="K273" s="53">
        <v>0</v>
      </c>
      <c r="L273" s="54">
        <v>0</v>
      </c>
      <c r="M273" s="55">
        <v>0</v>
      </c>
      <c r="N273" s="53">
        <v>0</v>
      </c>
      <c r="O273" s="53">
        <v>0</v>
      </c>
      <c r="P273" s="53">
        <v>5</v>
      </c>
      <c r="Q273" s="53">
        <v>0</v>
      </c>
      <c r="R273" s="53">
        <v>0</v>
      </c>
      <c r="S273" s="53">
        <v>0</v>
      </c>
      <c r="T273" s="53">
        <v>2.9289712886816481</v>
      </c>
      <c r="U273" s="54">
        <v>200</v>
      </c>
      <c r="V273" s="56">
        <v>0.95</v>
      </c>
      <c r="W273" s="53">
        <v>0.23499999999999999</v>
      </c>
      <c r="X273" s="53">
        <v>8.9483615165121044E-2</v>
      </c>
      <c r="Y273" s="53">
        <v>165</v>
      </c>
      <c r="Z273" s="53">
        <v>0</v>
      </c>
      <c r="AA273" s="53">
        <v>0.99857575757575812</v>
      </c>
      <c r="AB273" s="55">
        <v>5.4232494039467398E-4</v>
      </c>
      <c r="AC273" s="51">
        <v>8.3922563978239353</v>
      </c>
      <c r="AD273" s="51">
        <v>0.14540074059341257</v>
      </c>
      <c r="AE273" s="51">
        <v>3.1269867737359451E-2</v>
      </c>
      <c r="AF273" s="51">
        <v>2.7987348015381212E-3</v>
      </c>
      <c r="AG273" s="51">
        <v>0.54602147578996463</v>
      </c>
      <c r="AH273" s="51">
        <v>1.0459391624696919E-2</v>
      </c>
      <c r="AI273" s="51">
        <v>1.8654176926335391</v>
      </c>
      <c r="AJ273" s="51">
        <v>4.8579550937491042E-2</v>
      </c>
      <c r="AK273" s="51">
        <v>0.30685607714081703</v>
      </c>
      <c r="AL273" s="53">
        <v>2.0535000891342543E-2</v>
      </c>
      <c r="AM273" s="51">
        <v>1.9918869104094719</v>
      </c>
      <c r="AN273" s="55">
        <v>8.4521838718948819E-2</v>
      </c>
      <c r="AP273" s="51">
        <v>262</v>
      </c>
      <c r="AQ273" s="52">
        <v>4.3</v>
      </c>
      <c r="AR273" s="53">
        <v>1.5833333333333333</v>
      </c>
      <c r="AS273" s="53">
        <v>5.8571428571428559</v>
      </c>
      <c r="AT273" s="54">
        <v>0</v>
      </c>
      <c r="AU273" s="53">
        <v>0</v>
      </c>
      <c r="AV273" s="53">
        <v>0</v>
      </c>
      <c r="AW273" s="53">
        <v>0</v>
      </c>
      <c r="AX273" s="53">
        <v>0</v>
      </c>
      <c r="AY273" s="53">
        <v>0</v>
      </c>
      <c r="AZ273" s="53">
        <v>0</v>
      </c>
      <c r="BA273" s="54">
        <v>0</v>
      </c>
      <c r="BB273" s="55">
        <v>0</v>
      </c>
      <c r="BC273" s="53">
        <v>100</v>
      </c>
      <c r="BD273" s="53">
        <v>0</v>
      </c>
      <c r="BE273" s="53">
        <v>5</v>
      </c>
      <c r="BF273" s="53">
        <v>0</v>
      </c>
      <c r="BG273" s="53">
        <v>0</v>
      </c>
      <c r="BH273" s="53">
        <v>0</v>
      </c>
      <c r="BI273" s="53">
        <v>2.9289712886816481</v>
      </c>
      <c r="BJ273" s="54">
        <v>200</v>
      </c>
      <c r="BK273" s="56">
        <v>0.95</v>
      </c>
      <c r="BL273" s="53">
        <v>0</v>
      </c>
      <c r="BM273" s="53">
        <v>0</v>
      </c>
      <c r="BN273" s="53">
        <v>165</v>
      </c>
      <c r="BO273" s="53">
        <v>0</v>
      </c>
      <c r="BP273" s="53">
        <v>1</v>
      </c>
      <c r="BQ273" s="55">
        <v>0</v>
      </c>
      <c r="BR273" s="51">
        <v>13.718212121212115</v>
      </c>
      <c r="BS273" s="51">
        <v>0.22537984514234885</v>
      </c>
      <c r="BT273" s="51">
        <v>5.5134335531319134E-2</v>
      </c>
      <c r="BU273" s="51">
        <v>5.5341067005983966E-3</v>
      </c>
      <c r="BV273" s="51">
        <v>0.6578996750146624</v>
      </c>
      <c r="BW273" s="51">
        <v>1.4835757791022343E-2</v>
      </c>
      <c r="BX273" s="51">
        <v>1.834579419446926</v>
      </c>
      <c r="BY273" s="51">
        <v>4.3525449225040848E-2</v>
      </c>
      <c r="BZ273" s="51">
        <v>0.39125970976715768</v>
      </c>
      <c r="CA273" s="53">
        <v>2.0733473957272069E-2</v>
      </c>
      <c r="CB273" s="51">
        <v>1.834579419446926</v>
      </c>
      <c r="CC273" s="55">
        <v>4.3525449225040848E-2</v>
      </c>
      <c r="CD273" s="53"/>
      <c r="CE273" s="53">
        <f t="shared" si="44"/>
        <v>3.0452930111582894</v>
      </c>
      <c r="CG273" s="75">
        <f t="shared" si="45"/>
        <v>-1.4242424242418839E-3</v>
      </c>
      <c r="CH273" s="71">
        <f t="shared" si="46"/>
        <v>0</v>
      </c>
      <c r="CI273" s="72"/>
      <c r="CJ273" s="72"/>
      <c r="CK273" s="77"/>
      <c r="CL273" s="40"/>
      <c r="CM273" s="75">
        <f t="shared" si="47"/>
        <v>-0.11187819922469777</v>
      </c>
      <c r="CN273" s="72">
        <f t="shared" si="48"/>
        <v>0</v>
      </c>
      <c r="CO273" s="72"/>
      <c r="CP273" s="72"/>
      <c r="CQ273" s="77"/>
      <c r="CR273" s="40"/>
      <c r="CS273" s="75">
        <f t="shared" si="49"/>
        <v>3.083827318661303E-2</v>
      </c>
      <c r="CT273" s="72">
        <f t="shared" si="50"/>
        <v>1</v>
      </c>
      <c r="CU273" s="72"/>
      <c r="CV273" s="72"/>
      <c r="CW273" s="77"/>
      <c r="CX273" s="40"/>
      <c r="CY273" s="75">
        <f t="shared" si="51"/>
        <v>-8.4403632626340652E-2</v>
      </c>
      <c r="CZ273" s="72">
        <f t="shared" si="52"/>
        <v>0</v>
      </c>
      <c r="DA273" s="72"/>
      <c r="DB273" s="72"/>
      <c r="DC273" s="77"/>
      <c r="DD273" s="40"/>
      <c r="DE273" s="75">
        <f t="shared" si="53"/>
        <v>0.15730749096254582</v>
      </c>
      <c r="DF273" s="72">
        <f t="shared" si="54"/>
        <v>0</v>
      </c>
      <c r="DG273" s="72"/>
      <c r="DH273" s="72"/>
      <c r="DI273" s="80"/>
      <c r="DK273" s="39">
        <v>3.0452930111582894</v>
      </c>
    </row>
    <row r="274" spans="1:115" x14ac:dyDescent="0.3">
      <c r="A274" s="51">
        <v>266</v>
      </c>
      <c r="B274" s="52">
        <v>4.3</v>
      </c>
      <c r="C274" s="53">
        <v>2.6666666666666665</v>
      </c>
      <c r="D274" s="53">
        <v>3.5714285714285712</v>
      </c>
      <c r="E274" s="54">
        <v>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0</v>
      </c>
      <c r="L274" s="54">
        <v>0</v>
      </c>
      <c r="M274" s="55">
        <v>0</v>
      </c>
      <c r="N274" s="53">
        <v>0</v>
      </c>
      <c r="O274" s="53">
        <v>0</v>
      </c>
      <c r="P274" s="53">
        <v>5</v>
      </c>
      <c r="Q274" s="53">
        <v>0</v>
      </c>
      <c r="R274" s="53">
        <v>0</v>
      </c>
      <c r="S274" s="53">
        <v>0</v>
      </c>
      <c r="T274" s="53">
        <v>2.9289712886816481</v>
      </c>
      <c r="U274" s="54">
        <v>200</v>
      </c>
      <c r="V274" s="56">
        <v>0.95</v>
      </c>
      <c r="W274" s="53">
        <v>0.19500000000000001</v>
      </c>
      <c r="X274" s="53">
        <v>8.6958541377354787E-2</v>
      </c>
      <c r="Y274" s="53">
        <v>165</v>
      </c>
      <c r="Z274" s="53">
        <v>0</v>
      </c>
      <c r="AA274" s="53">
        <v>0.99881818181818227</v>
      </c>
      <c r="AB274" s="55">
        <v>5.2702146289306158E-4</v>
      </c>
      <c r="AC274" s="51">
        <v>8.5404958840335166</v>
      </c>
      <c r="AD274" s="51">
        <v>0.15181962961048809</v>
      </c>
      <c r="AE274" s="51">
        <v>3.4406770086675004E-2</v>
      </c>
      <c r="AF274" s="51">
        <v>3.078570021237481E-3</v>
      </c>
      <c r="AG274" s="51">
        <v>0.5521666511218547</v>
      </c>
      <c r="AH274" s="51">
        <v>1.1621149545586892E-2</v>
      </c>
      <c r="AI274" s="51">
        <v>1.8884770826587829</v>
      </c>
      <c r="AJ274" s="51">
        <v>5.0973470795626571E-2</v>
      </c>
      <c r="AK274" s="51">
        <v>0.295291673666707</v>
      </c>
      <c r="AL274" s="53">
        <v>2.293163142566005E-2</v>
      </c>
      <c r="AM274" s="51">
        <v>1.9923312331077003</v>
      </c>
      <c r="AN274" s="55">
        <v>8.4380697646639774E-2</v>
      </c>
      <c r="AP274" s="51">
        <v>266</v>
      </c>
      <c r="AQ274" s="52">
        <v>4.3</v>
      </c>
      <c r="AR274" s="53">
        <v>2.6666666666666665</v>
      </c>
      <c r="AS274" s="53">
        <v>3.5714285714285712</v>
      </c>
      <c r="AT274" s="54">
        <v>0</v>
      </c>
      <c r="AU274" s="53">
        <v>0</v>
      </c>
      <c r="AV274" s="53">
        <v>0</v>
      </c>
      <c r="AW274" s="53">
        <v>0</v>
      </c>
      <c r="AX274" s="53">
        <v>0</v>
      </c>
      <c r="AY274" s="53">
        <v>0</v>
      </c>
      <c r="AZ274" s="53">
        <v>0</v>
      </c>
      <c r="BA274" s="54">
        <v>0</v>
      </c>
      <c r="BB274" s="55">
        <v>0</v>
      </c>
      <c r="BC274" s="53">
        <v>100</v>
      </c>
      <c r="BD274" s="53">
        <v>0</v>
      </c>
      <c r="BE274" s="53">
        <v>5</v>
      </c>
      <c r="BF274" s="53">
        <v>0</v>
      </c>
      <c r="BG274" s="53">
        <v>0</v>
      </c>
      <c r="BH274" s="53">
        <v>0</v>
      </c>
      <c r="BI274" s="53">
        <v>2.9289712886816481</v>
      </c>
      <c r="BJ274" s="54">
        <v>200</v>
      </c>
      <c r="BK274" s="56">
        <v>0.95</v>
      </c>
      <c r="BL274" s="53">
        <v>0</v>
      </c>
      <c r="BM274" s="53">
        <v>0</v>
      </c>
      <c r="BN274" s="53">
        <v>165</v>
      </c>
      <c r="BO274" s="53">
        <v>0</v>
      </c>
      <c r="BP274" s="53">
        <v>1</v>
      </c>
      <c r="BQ274" s="55">
        <v>0</v>
      </c>
      <c r="BR274" s="51">
        <v>13.837030303030303</v>
      </c>
      <c r="BS274" s="51">
        <v>0.22492694676378475</v>
      </c>
      <c r="BT274" s="51">
        <v>6.3029372643461382E-2</v>
      </c>
      <c r="BU274" s="51">
        <v>6.086569125769512E-3</v>
      </c>
      <c r="BV274" s="51">
        <v>0.65610214953652601</v>
      </c>
      <c r="BW274" s="51">
        <v>1.5655238664459559E-2</v>
      </c>
      <c r="BX274" s="51">
        <v>1.764910956222594</v>
      </c>
      <c r="BY274" s="51">
        <v>4.437590926243392E-2</v>
      </c>
      <c r="BZ274" s="51">
        <v>0.39880561900993805</v>
      </c>
      <c r="CA274" s="53">
        <v>2.1058676177690052E-2</v>
      </c>
      <c r="CB274" s="51">
        <v>1.764910956222594</v>
      </c>
      <c r="CC274" s="55">
        <v>4.437590926243392E-2</v>
      </c>
      <c r="CD274" s="53"/>
      <c r="CE274" s="53">
        <f t="shared" si="44"/>
        <v>3.0860669992418379</v>
      </c>
      <c r="CG274" s="75">
        <f t="shared" si="45"/>
        <v>-1.1818181818177287E-3</v>
      </c>
      <c r="CH274" s="71">
        <f t="shared" si="46"/>
        <v>0</v>
      </c>
      <c r="CI274" s="72"/>
      <c r="CJ274" s="72"/>
      <c r="CK274" s="77"/>
      <c r="CL274" s="40"/>
      <c r="CM274" s="75">
        <f t="shared" si="47"/>
        <v>-0.10393549841467131</v>
      </c>
      <c r="CN274" s="72">
        <f t="shared" si="48"/>
        <v>0</v>
      </c>
      <c r="CO274" s="72"/>
      <c r="CP274" s="72"/>
      <c r="CQ274" s="77"/>
      <c r="CR274" s="40"/>
      <c r="CS274" s="75">
        <f t="shared" si="49"/>
        <v>0.12356612643618892</v>
      </c>
      <c r="CT274" s="72">
        <f t="shared" si="50"/>
        <v>0</v>
      </c>
      <c r="CU274" s="72"/>
      <c r="CV274" s="72"/>
      <c r="CW274" s="77"/>
      <c r="CX274" s="40"/>
      <c r="CY274" s="75">
        <f t="shared" si="51"/>
        <v>-0.10351394534323105</v>
      </c>
      <c r="CZ274" s="72">
        <f t="shared" si="52"/>
        <v>0</v>
      </c>
      <c r="DA274" s="72"/>
      <c r="DB274" s="72"/>
      <c r="DC274" s="77"/>
      <c r="DD274" s="40"/>
      <c r="DE274" s="75">
        <f t="shared" si="53"/>
        <v>0.22742027688510635</v>
      </c>
      <c r="DF274" s="72">
        <f t="shared" si="54"/>
        <v>0</v>
      </c>
      <c r="DG274" s="72"/>
      <c r="DH274" s="72"/>
      <c r="DI274" s="80"/>
      <c r="DK274" s="39">
        <v>3.0860669992418379</v>
      </c>
    </row>
    <row r="275" spans="1:115" x14ac:dyDescent="0.3">
      <c r="A275" s="51">
        <v>263</v>
      </c>
      <c r="B275" s="52">
        <v>4.3</v>
      </c>
      <c r="C275" s="53">
        <v>1.5833333333333333</v>
      </c>
      <c r="D275" s="53">
        <v>6.9999999999999982</v>
      </c>
      <c r="E275" s="54">
        <v>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0</v>
      </c>
      <c r="L275" s="54">
        <v>0</v>
      </c>
      <c r="M275" s="55">
        <v>0</v>
      </c>
      <c r="N275" s="53">
        <v>0</v>
      </c>
      <c r="O275" s="53">
        <v>0</v>
      </c>
      <c r="P275" s="53">
        <v>5</v>
      </c>
      <c r="Q275" s="53">
        <v>0</v>
      </c>
      <c r="R275" s="53">
        <v>0</v>
      </c>
      <c r="S275" s="53">
        <v>0</v>
      </c>
      <c r="T275" s="53">
        <v>2.9289712886816481</v>
      </c>
      <c r="U275" s="54">
        <v>200</v>
      </c>
      <c r="V275" s="56">
        <v>0.95</v>
      </c>
      <c r="W275" s="53">
        <v>8.5000000000000006E-2</v>
      </c>
      <c r="X275" s="53">
        <v>4.5891241587389268E-2</v>
      </c>
      <c r="Y275" s="53">
        <v>165</v>
      </c>
      <c r="Z275" s="53">
        <v>0</v>
      </c>
      <c r="AA275" s="53">
        <v>0.99948484848484864</v>
      </c>
      <c r="AB275" s="55">
        <v>2.7812873689326921E-4</v>
      </c>
      <c r="AC275" s="51">
        <v>9.584353530441323</v>
      </c>
      <c r="AD275" s="51">
        <v>0.16915736281256422</v>
      </c>
      <c r="AE275" s="51">
        <v>3.582448053762697E-2</v>
      </c>
      <c r="AF275" s="51">
        <v>3.0485778856975776E-3</v>
      </c>
      <c r="AG275" s="51">
        <v>0.58376524723126333</v>
      </c>
      <c r="AH275" s="51">
        <v>1.2388097337561636E-2</v>
      </c>
      <c r="AI275" s="51">
        <v>1.8842422156937284</v>
      </c>
      <c r="AJ275" s="51">
        <v>5.267146000266406E-2</v>
      </c>
      <c r="AK275" s="51">
        <v>0.3040603329168039</v>
      </c>
      <c r="AL275" s="53">
        <v>2.080525359872222E-2</v>
      </c>
      <c r="AM275" s="51">
        <v>1.9345609061851645</v>
      </c>
      <c r="AN275" s="55">
        <v>6.8833567916355032E-2</v>
      </c>
      <c r="AP275" s="51">
        <v>263</v>
      </c>
      <c r="AQ275" s="52">
        <v>4.3</v>
      </c>
      <c r="AR275" s="53">
        <v>1.5833333333333333</v>
      </c>
      <c r="AS275" s="53">
        <v>6.9999999999999982</v>
      </c>
      <c r="AT275" s="54">
        <v>0</v>
      </c>
      <c r="AU275" s="53">
        <v>0</v>
      </c>
      <c r="AV275" s="53">
        <v>0</v>
      </c>
      <c r="AW275" s="53">
        <v>0</v>
      </c>
      <c r="AX275" s="53">
        <v>0</v>
      </c>
      <c r="AY275" s="53">
        <v>0</v>
      </c>
      <c r="AZ275" s="53">
        <v>0</v>
      </c>
      <c r="BA275" s="54">
        <v>0</v>
      </c>
      <c r="BB275" s="55">
        <v>0</v>
      </c>
      <c r="BC275" s="53">
        <v>100</v>
      </c>
      <c r="BD275" s="53">
        <v>0</v>
      </c>
      <c r="BE275" s="53">
        <v>5</v>
      </c>
      <c r="BF275" s="53">
        <v>0</v>
      </c>
      <c r="BG275" s="53">
        <v>0</v>
      </c>
      <c r="BH275" s="53">
        <v>0</v>
      </c>
      <c r="BI275" s="53">
        <v>2.9289712886816481</v>
      </c>
      <c r="BJ275" s="54">
        <v>200</v>
      </c>
      <c r="BK275" s="56">
        <v>0.95</v>
      </c>
      <c r="BL275" s="53">
        <v>0</v>
      </c>
      <c r="BM275" s="53">
        <v>0</v>
      </c>
      <c r="BN275" s="53">
        <v>165</v>
      </c>
      <c r="BO275" s="53">
        <v>0</v>
      </c>
      <c r="BP275" s="53">
        <v>1</v>
      </c>
      <c r="BQ275" s="55">
        <v>0</v>
      </c>
      <c r="BR275" s="51">
        <v>17.239757575757583</v>
      </c>
      <c r="BS275" s="51">
        <v>0.26384617318471904</v>
      </c>
      <c r="BT275" s="51">
        <v>6.6388486702011917E-2</v>
      </c>
      <c r="BU275" s="51">
        <v>6.9010802960811366E-3</v>
      </c>
      <c r="BV275" s="51">
        <v>0.73715528032048627</v>
      </c>
      <c r="BW275" s="51">
        <v>1.9157262659750981E-2</v>
      </c>
      <c r="BX275" s="51">
        <v>1.8818312692716983</v>
      </c>
      <c r="BY275" s="51">
        <v>4.0158039499712479E-2</v>
      </c>
      <c r="BZ275" s="51">
        <v>0.41424920424931133</v>
      </c>
      <c r="CA275" s="53">
        <v>2.0710976235625331E-2</v>
      </c>
      <c r="CB275" s="51">
        <v>1.8818312692716983</v>
      </c>
      <c r="CC275" s="55">
        <v>4.0158039499712479E-2</v>
      </c>
      <c r="CD275" s="53"/>
      <c r="CE275" s="53">
        <f t="shared" si="44"/>
        <v>3.3291640592396958</v>
      </c>
      <c r="CG275" s="75">
        <f t="shared" si="45"/>
        <v>-5.1515151515135749E-4</v>
      </c>
      <c r="CH275" s="71">
        <f t="shared" si="46"/>
        <v>0</v>
      </c>
      <c r="CI275" s="72"/>
      <c r="CJ275" s="72"/>
      <c r="CK275" s="77"/>
      <c r="CL275" s="40"/>
      <c r="CM275" s="75">
        <f t="shared" si="47"/>
        <v>-0.15339003308922294</v>
      </c>
      <c r="CN275" s="72">
        <f t="shared" si="48"/>
        <v>0</v>
      </c>
      <c r="CO275" s="72"/>
      <c r="CP275" s="72"/>
      <c r="CQ275" s="77"/>
      <c r="CR275" s="40"/>
      <c r="CS275" s="75">
        <f t="shared" si="49"/>
        <v>2.4109464220301025E-3</v>
      </c>
      <c r="CT275" s="72">
        <f t="shared" si="50"/>
        <v>1</v>
      </c>
      <c r="CU275" s="72"/>
      <c r="CV275" s="72"/>
      <c r="CW275" s="77"/>
      <c r="CX275" s="40"/>
      <c r="CY275" s="75">
        <f t="shared" si="51"/>
        <v>-0.11018887133250743</v>
      </c>
      <c r="CZ275" s="72">
        <f t="shared" si="52"/>
        <v>0</v>
      </c>
      <c r="DA275" s="72"/>
      <c r="DB275" s="72"/>
      <c r="DC275" s="77"/>
      <c r="DD275" s="40"/>
      <c r="DE275" s="75">
        <f t="shared" si="53"/>
        <v>5.2729636913466216E-2</v>
      </c>
      <c r="DF275" s="72">
        <f t="shared" si="54"/>
        <v>1</v>
      </c>
      <c r="DG275" s="72"/>
      <c r="DH275" s="72"/>
      <c r="DI275" s="80"/>
      <c r="DK275" s="39">
        <v>3.3291640592396958</v>
      </c>
    </row>
    <row r="276" spans="1:115" x14ac:dyDescent="0.3">
      <c r="A276" s="51">
        <v>277</v>
      </c>
      <c r="B276" s="52">
        <v>4.3</v>
      </c>
      <c r="C276" s="53">
        <v>4.833333333333333</v>
      </c>
      <c r="D276" s="53">
        <v>2.4285714285714284</v>
      </c>
      <c r="E276" s="54">
        <v>0</v>
      </c>
      <c r="F276" s="53">
        <v>0</v>
      </c>
      <c r="G276" s="53">
        <v>0</v>
      </c>
      <c r="H276" s="53">
        <v>0</v>
      </c>
      <c r="I276" s="53">
        <v>0</v>
      </c>
      <c r="J276" s="53">
        <v>0</v>
      </c>
      <c r="K276" s="53">
        <v>0</v>
      </c>
      <c r="L276" s="54">
        <v>0</v>
      </c>
      <c r="M276" s="55">
        <v>0</v>
      </c>
      <c r="N276" s="53">
        <v>0</v>
      </c>
      <c r="O276" s="53">
        <v>0</v>
      </c>
      <c r="P276" s="53">
        <v>5</v>
      </c>
      <c r="Q276" s="53">
        <v>0</v>
      </c>
      <c r="R276" s="53">
        <v>0</v>
      </c>
      <c r="S276" s="53">
        <v>0</v>
      </c>
      <c r="T276" s="53">
        <v>2.9289712886816481</v>
      </c>
      <c r="U276" s="54">
        <v>200</v>
      </c>
      <c r="V276" s="56">
        <v>0.95</v>
      </c>
      <c r="W276" s="53">
        <v>0.04</v>
      </c>
      <c r="X276" s="53">
        <v>2.7392798578569407E-2</v>
      </c>
      <c r="Y276" s="53">
        <v>165</v>
      </c>
      <c r="Z276" s="53">
        <v>0</v>
      </c>
      <c r="AA276" s="53">
        <v>0.99975757575757596</v>
      </c>
      <c r="AB276" s="55">
        <v>1.6601696108224003E-4</v>
      </c>
      <c r="AC276" s="51">
        <v>10.321520140428674</v>
      </c>
      <c r="AD276" s="51">
        <v>0.18433552340518003</v>
      </c>
      <c r="AE276" s="51">
        <v>4.2537248629413937E-2</v>
      </c>
      <c r="AF276" s="51">
        <v>3.3822350394254988E-3</v>
      </c>
      <c r="AG276" s="51">
        <v>0.58929431053321812</v>
      </c>
      <c r="AH276" s="51">
        <v>1.3288691854834864E-2</v>
      </c>
      <c r="AI276" s="51">
        <v>1.8767139584108385</v>
      </c>
      <c r="AJ276" s="51">
        <v>5.8490009756204289E-2</v>
      </c>
      <c r="AK276" s="51">
        <v>0.32233461688076581</v>
      </c>
      <c r="AL276" s="53">
        <v>2.333754021091251E-2</v>
      </c>
      <c r="AM276" s="51">
        <v>1.906502594961486</v>
      </c>
      <c r="AN276" s="55">
        <v>6.4319040643922479E-2</v>
      </c>
      <c r="AP276" s="51">
        <v>277</v>
      </c>
      <c r="AQ276" s="52">
        <v>4.3</v>
      </c>
      <c r="AR276" s="53">
        <v>4.833333333333333</v>
      </c>
      <c r="AS276" s="53">
        <v>2.4285714285714284</v>
      </c>
      <c r="AT276" s="54">
        <v>0</v>
      </c>
      <c r="AU276" s="53">
        <v>0</v>
      </c>
      <c r="AV276" s="53">
        <v>0</v>
      </c>
      <c r="AW276" s="53">
        <v>0</v>
      </c>
      <c r="AX276" s="53">
        <v>0</v>
      </c>
      <c r="AY276" s="53">
        <v>0</v>
      </c>
      <c r="AZ276" s="53">
        <v>0</v>
      </c>
      <c r="BA276" s="54">
        <v>0</v>
      </c>
      <c r="BB276" s="55">
        <v>0</v>
      </c>
      <c r="BC276" s="53">
        <v>100</v>
      </c>
      <c r="BD276" s="53">
        <v>0</v>
      </c>
      <c r="BE276" s="53">
        <v>5</v>
      </c>
      <c r="BF276" s="53">
        <v>0</v>
      </c>
      <c r="BG276" s="53">
        <v>0</v>
      </c>
      <c r="BH276" s="53">
        <v>0</v>
      </c>
      <c r="BI276" s="53">
        <v>2.9289712886816481</v>
      </c>
      <c r="BJ276" s="54">
        <v>200</v>
      </c>
      <c r="BK276" s="56">
        <v>0.95</v>
      </c>
      <c r="BL276" s="53">
        <v>0</v>
      </c>
      <c r="BM276" s="53">
        <v>0</v>
      </c>
      <c r="BN276" s="53">
        <v>165</v>
      </c>
      <c r="BO276" s="53">
        <v>0</v>
      </c>
      <c r="BP276" s="53">
        <v>1</v>
      </c>
      <c r="BQ276" s="55">
        <v>0</v>
      </c>
      <c r="BR276" s="51">
        <v>17.177363636363651</v>
      </c>
      <c r="BS276" s="51">
        <v>0.25055583228047534</v>
      </c>
      <c r="BT276" s="51">
        <v>6.1004217217889387E-2</v>
      </c>
      <c r="BU276" s="51">
        <v>6.2405128629687322E-3</v>
      </c>
      <c r="BV276" s="51">
        <v>0.74156476477646849</v>
      </c>
      <c r="BW276" s="51">
        <v>1.7677031458526032E-2</v>
      </c>
      <c r="BX276" s="51">
        <v>1.8920693390954646</v>
      </c>
      <c r="BY276" s="51">
        <v>4.0038244068787636E-2</v>
      </c>
      <c r="BZ276" s="51">
        <v>0.41851084736485517</v>
      </c>
      <c r="CA276" s="53">
        <v>2.1392343967880312E-2</v>
      </c>
      <c r="CB276" s="51">
        <v>1.8920693390954646</v>
      </c>
      <c r="CC276" s="55">
        <v>4.0038244068787636E-2</v>
      </c>
      <c r="CD276" s="53"/>
      <c r="CE276" s="53">
        <f t="shared" si="44"/>
        <v>3.4260903721436242</v>
      </c>
      <c r="CG276" s="75">
        <f t="shared" si="45"/>
        <v>-2.4242424242404415E-4</v>
      </c>
      <c r="CH276" s="71">
        <f t="shared" si="46"/>
        <v>0</v>
      </c>
      <c r="CI276" s="72"/>
      <c r="CJ276" s="72"/>
      <c r="CK276" s="77"/>
      <c r="CL276" s="40"/>
      <c r="CM276" s="75">
        <f t="shared" si="47"/>
        <v>-0.15227045424325036</v>
      </c>
      <c r="CN276" s="72">
        <f t="shared" si="48"/>
        <v>0</v>
      </c>
      <c r="CO276" s="72"/>
      <c r="CP276" s="72"/>
      <c r="CQ276" s="77"/>
      <c r="CR276" s="40"/>
      <c r="CS276" s="75">
        <f t="shared" si="49"/>
        <v>-1.5355380684626052E-2</v>
      </c>
      <c r="CT276" s="72">
        <f t="shared" si="50"/>
        <v>1</v>
      </c>
      <c r="CU276" s="72"/>
      <c r="CV276" s="72"/>
      <c r="CW276" s="77"/>
      <c r="CX276" s="40"/>
      <c r="CY276" s="75">
        <f t="shared" si="51"/>
        <v>-9.6176230484089353E-2</v>
      </c>
      <c r="CZ276" s="72">
        <f t="shared" si="52"/>
        <v>0</v>
      </c>
      <c r="DA276" s="72"/>
      <c r="DB276" s="72"/>
      <c r="DC276" s="77"/>
      <c r="DD276" s="40"/>
      <c r="DE276" s="75">
        <f t="shared" si="53"/>
        <v>1.4433255866021399E-2</v>
      </c>
      <c r="DF276" s="72">
        <f t="shared" si="54"/>
        <v>1</v>
      </c>
      <c r="DG276" s="72"/>
      <c r="DH276" s="72"/>
      <c r="DI276" s="80"/>
      <c r="DK276" s="39">
        <v>3.4260903721436242</v>
      </c>
    </row>
    <row r="277" spans="1:115" x14ac:dyDescent="0.3">
      <c r="A277" s="51">
        <v>267</v>
      </c>
      <c r="B277" s="52">
        <v>4.3</v>
      </c>
      <c r="C277" s="53">
        <v>2.6666666666666665</v>
      </c>
      <c r="D277" s="53">
        <v>4.7142857142857135</v>
      </c>
      <c r="E277" s="54">
        <v>0</v>
      </c>
      <c r="F277" s="53">
        <v>0</v>
      </c>
      <c r="G277" s="53">
        <v>0</v>
      </c>
      <c r="H277" s="53">
        <v>0</v>
      </c>
      <c r="I277" s="53">
        <v>0</v>
      </c>
      <c r="J277" s="53">
        <v>0</v>
      </c>
      <c r="K277" s="53">
        <v>0</v>
      </c>
      <c r="L277" s="54">
        <v>0</v>
      </c>
      <c r="M277" s="55">
        <v>0</v>
      </c>
      <c r="N277" s="53">
        <v>0</v>
      </c>
      <c r="O277" s="53">
        <v>0</v>
      </c>
      <c r="P277" s="53">
        <v>5</v>
      </c>
      <c r="Q277" s="53">
        <v>0</v>
      </c>
      <c r="R277" s="53">
        <v>0</v>
      </c>
      <c r="S277" s="53">
        <v>0</v>
      </c>
      <c r="T277" s="53">
        <v>2.9289712886816481</v>
      </c>
      <c r="U277" s="54">
        <v>200</v>
      </c>
      <c r="V277" s="56">
        <v>0.95</v>
      </c>
      <c r="W277" s="53">
        <v>1.4999999999999999E-2</v>
      </c>
      <c r="X277" s="53">
        <v>2.2002783400516372E-2</v>
      </c>
      <c r="Y277" s="53">
        <v>165</v>
      </c>
      <c r="Z277" s="53">
        <v>0</v>
      </c>
      <c r="AA277" s="53">
        <v>0.99990909090909097</v>
      </c>
      <c r="AB277" s="55">
        <v>1.3335020242737173E-4</v>
      </c>
      <c r="AC277" s="51">
        <v>11.069446164850662</v>
      </c>
      <c r="AD277" s="51">
        <v>0.19100188363621684</v>
      </c>
      <c r="AE277" s="51">
        <v>4.4487794506327075E-2</v>
      </c>
      <c r="AF277" s="51">
        <v>3.135728817469487E-3</v>
      </c>
      <c r="AG277" s="51">
        <v>0.61673126988318405</v>
      </c>
      <c r="AH277" s="51">
        <v>1.3172627548132854E-2</v>
      </c>
      <c r="AI277" s="51">
        <v>1.9058055728661727</v>
      </c>
      <c r="AJ277" s="51">
        <v>5.3004259977242674E-2</v>
      </c>
      <c r="AK277" s="51">
        <v>0.37624377824574906</v>
      </c>
      <c r="AL277" s="53">
        <v>2.5042813112701921E-2</v>
      </c>
      <c r="AM277" s="51">
        <v>1.9066169611670147</v>
      </c>
      <c r="AN277" s="55">
        <v>5.3354558180940245E-2</v>
      </c>
      <c r="AP277" s="51">
        <v>267</v>
      </c>
      <c r="AQ277" s="52">
        <v>4.3</v>
      </c>
      <c r="AR277" s="53">
        <v>2.6666666666666665</v>
      </c>
      <c r="AS277" s="53">
        <v>4.7142857142857135</v>
      </c>
      <c r="AT277" s="54">
        <v>0</v>
      </c>
      <c r="AU277" s="53">
        <v>0</v>
      </c>
      <c r="AV277" s="53">
        <v>0</v>
      </c>
      <c r="AW277" s="53">
        <v>0</v>
      </c>
      <c r="AX277" s="53">
        <v>0</v>
      </c>
      <c r="AY277" s="53">
        <v>0</v>
      </c>
      <c r="AZ277" s="53">
        <v>0</v>
      </c>
      <c r="BA277" s="54">
        <v>0</v>
      </c>
      <c r="BB277" s="55">
        <v>0</v>
      </c>
      <c r="BC277" s="53">
        <v>100</v>
      </c>
      <c r="BD277" s="53">
        <v>0</v>
      </c>
      <c r="BE277" s="53">
        <v>5</v>
      </c>
      <c r="BF277" s="53">
        <v>0</v>
      </c>
      <c r="BG277" s="53">
        <v>0</v>
      </c>
      <c r="BH277" s="53">
        <v>0</v>
      </c>
      <c r="BI277" s="53">
        <v>2.9289712886816481</v>
      </c>
      <c r="BJ277" s="54">
        <v>200</v>
      </c>
      <c r="BK277" s="56">
        <v>0.95</v>
      </c>
      <c r="BL277" s="53">
        <v>0</v>
      </c>
      <c r="BM277" s="53">
        <v>0</v>
      </c>
      <c r="BN277" s="53">
        <v>165</v>
      </c>
      <c r="BO277" s="53">
        <v>0</v>
      </c>
      <c r="BP277" s="53">
        <v>1</v>
      </c>
      <c r="BQ277" s="55">
        <v>0</v>
      </c>
      <c r="BR277" s="51">
        <v>17.198454545454542</v>
      </c>
      <c r="BS277" s="51">
        <v>0.24124970207384408</v>
      </c>
      <c r="BT277" s="51">
        <v>6.4909236449757435E-2</v>
      </c>
      <c r="BU277" s="51">
        <v>6.3383700431839307E-3</v>
      </c>
      <c r="BV277" s="51">
        <v>0.74230701592500625</v>
      </c>
      <c r="BW277" s="51">
        <v>1.6820837092714841E-2</v>
      </c>
      <c r="BX277" s="51">
        <v>1.8481000458888894</v>
      </c>
      <c r="BY277" s="51">
        <v>3.4454259236784253E-2</v>
      </c>
      <c r="BZ277" s="51">
        <v>0.40088280975979507</v>
      </c>
      <c r="CA277" s="53">
        <v>2.0347888283821371E-2</v>
      </c>
      <c r="CB277" s="51">
        <v>1.8481000458888894</v>
      </c>
      <c r="CC277" s="55">
        <v>3.4454259236784253E-2</v>
      </c>
      <c r="CD277" s="53"/>
      <c r="CE277" s="53">
        <f t="shared" si="44"/>
        <v>3.5456210417116729</v>
      </c>
      <c r="CG277" s="75">
        <f t="shared" si="45"/>
        <v>-9.0909090909030432E-5</v>
      </c>
      <c r="CH277" s="71">
        <f t="shared" si="46"/>
        <v>1</v>
      </c>
      <c r="CI277" s="72"/>
      <c r="CJ277" s="72"/>
      <c r="CK277" s="77"/>
      <c r="CL277" s="40"/>
      <c r="CM277" s="75">
        <f t="shared" si="47"/>
        <v>-0.1255757460418222</v>
      </c>
      <c r="CN277" s="72">
        <f t="shared" si="48"/>
        <v>0</v>
      </c>
      <c r="CO277" s="72"/>
      <c r="CP277" s="72"/>
      <c r="CQ277" s="77"/>
      <c r="CR277" s="40"/>
      <c r="CS277" s="75">
        <f t="shared" si="49"/>
        <v>5.7705526977283261E-2</v>
      </c>
      <c r="CT277" s="72">
        <f t="shared" si="50"/>
        <v>1</v>
      </c>
      <c r="CU277" s="72"/>
      <c r="CV277" s="72"/>
      <c r="CW277" s="77"/>
      <c r="CX277" s="40"/>
      <c r="CY277" s="75">
        <f t="shared" si="51"/>
        <v>-2.4639031514046006E-2</v>
      </c>
      <c r="CZ277" s="72">
        <f t="shared" si="52"/>
        <v>1</v>
      </c>
      <c r="DA277" s="72"/>
      <c r="DB277" s="72"/>
      <c r="DC277" s="77"/>
      <c r="DD277" s="40"/>
      <c r="DE277" s="75">
        <f t="shared" si="53"/>
        <v>5.8516915278125303E-2</v>
      </c>
      <c r="DF277" s="72">
        <f t="shared" si="54"/>
        <v>1</v>
      </c>
      <c r="DG277" s="72"/>
      <c r="DH277" s="72"/>
      <c r="DI277" s="80"/>
      <c r="DK277" s="39">
        <v>3.5456210417116729</v>
      </c>
    </row>
    <row r="278" spans="1:115" x14ac:dyDescent="0.3">
      <c r="A278" s="51">
        <v>272</v>
      </c>
      <c r="B278" s="52">
        <v>4.3</v>
      </c>
      <c r="C278" s="53">
        <v>3.75</v>
      </c>
      <c r="D278" s="53">
        <v>3.5714285714285712</v>
      </c>
      <c r="E278" s="54">
        <v>0</v>
      </c>
      <c r="F278" s="53">
        <v>0</v>
      </c>
      <c r="G278" s="53">
        <v>0</v>
      </c>
      <c r="H278" s="53">
        <v>0</v>
      </c>
      <c r="I278" s="53">
        <v>0</v>
      </c>
      <c r="J278" s="53">
        <v>0</v>
      </c>
      <c r="K278" s="53">
        <v>0</v>
      </c>
      <c r="L278" s="54">
        <v>0</v>
      </c>
      <c r="M278" s="55">
        <v>0</v>
      </c>
      <c r="N278" s="53">
        <v>0</v>
      </c>
      <c r="O278" s="53">
        <v>0</v>
      </c>
      <c r="P278" s="53">
        <v>5</v>
      </c>
      <c r="Q278" s="53">
        <v>0</v>
      </c>
      <c r="R278" s="53">
        <v>0</v>
      </c>
      <c r="S278" s="53">
        <v>0</v>
      </c>
      <c r="T278" s="53">
        <v>2.9289712886816481</v>
      </c>
      <c r="U278" s="54">
        <v>200</v>
      </c>
      <c r="V278" s="56">
        <v>0.95</v>
      </c>
      <c r="W278" s="53">
        <v>4.4999999999999998E-2</v>
      </c>
      <c r="X278" s="53">
        <v>3.776224831793483E-2</v>
      </c>
      <c r="Y278" s="53">
        <v>165</v>
      </c>
      <c r="Z278" s="53">
        <v>0</v>
      </c>
      <c r="AA278" s="53">
        <v>0.9997272727272728</v>
      </c>
      <c r="AB278" s="55">
        <v>2.2886211101778752E-4</v>
      </c>
      <c r="AC278" s="51">
        <v>11.8027433481153</v>
      </c>
      <c r="AD278" s="51">
        <v>0.19227701850176121</v>
      </c>
      <c r="AE278" s="51">
        <v>4.629892598137756E-2</v>
      </c>
      <c r="AF278" s="51">
        <v>3.7178441874154309E-3</v>
      </c>
      <c r="AG278" s="51">
        <v>0.62646700358834462</v>
      </c>
      <c r="AH278" s="51">
        <v>1.4148769844995156E-2</v>
      </c>
      <c r="AI278" s="51">
        <v>1.9385754168578464</v>
      </c>
      <c r="AJ278" s="51">
        <v>5.8492363678050052E-2</v>
      </c>
      <c r="AK278" s="51">
        <v>0.34984191431741407</v>
      </c>
      <c r="AL278" s="53">
        <v>2.3119191969589073E-2</v>
      </c>
      <c r="AM278" s="51">
        <v>1.9677558576716243</v>
      </c>
      <c r="AN278" s="55">
        <v>6.879637994935757E-2</v>
      </c>
      <c r="AP278" s="51">
        <v>272</v>
      </c>
      <c r="AQ278" s="52">
        <v>4.3</v>
      </c>
      <c r="AR278" s="53">
        <v>3.75</v>
      </c>
      <c r="AS278" s="53">
        <v>3.5714285714285712</v>
      </c>
      <c r="AT278" s="54">
        <v>0</v>
      </c>
      <c r="AU278" s="53">
        <v>0</v>
      </c>
      <c r="AV278" s="53">
        <v>0</v>
      </c>
      <c r="AW278" s="53">
        <v>0</v>
      </c>
      <c r="AX278" s="53">
        <v>0</v>
      </c>
      <c r="AY278" s="53">
        <v>0</v>
      </c>
      <c r="AZ278" s="53">
        <v>0</v>
      </c>
      <c r="BA278" s="54">
        <v>0</v>
      </c>
      <c r="BB278" s="55">
        <v>0</v>
      </c>
      <c r="BC278" s="53">
        <v>100</v>
      </c>
      <c r="BD278" s="53">
        <v>0</v>
      </c>
      <c r="BE278" s="53">
        <v>5</v>
      </c>
      <c r="BF278" s="53">
        <v>0</v>
      </c>
      <c r="BG278" s="53">
        <v>0</v>
      </c>
      <c r="BH278" s="53">
        <v>0</v>
      </c>
      <c r="BI278" s="53">
        <v>2.9289712886816481</v>
      </c>
      <c r="BJ278" s="54">
        <v>200</v>
      </c>
      <c r="BK278" s="56">
        <v>0.95</v>
      </c>
      <c r="BL278" s="53">
        <v>0</v>
      </c>
      <c r="BM278" s="53">
        <v>0</v>
      </c>
      <c r="BN278" s="53">
        <v>165</v>
      </c>
      <c r="BO278" s="53">
        <v>0</v>
      </c>
      <c r="BP278" s="53">
        <v>1</v>
      </c>
      <c r="BQ278" s="55">
        <v>0</v>
      </c>
      <c r="BR278" s="51">
        <v>20.427272727272737</v>
      </c>
      <c r="BS278" s="51">
        <v>0.31220564858945266</v>
      </c>
      <c r="BT278" s="51">
        <v>7.2104492159808395E-2</v>
      </c>
      <c r="BU278" s="51">
        <v>8.3967956405704841E-3</v>
      </c>
      <c r="BV278" s="51">
        <v>0.8684774610921786</v>
      </c>
      <c r="BW278" s="51">
        <v>2.3313356355117894E-2</v>
      </c>
      <c r="BX278" s="51">
        <v>2.0243390597324771</v>
      </c>
      <c r="BY278" s="51">
        <v>3.6800831222199459E-2</v>
      </c>
      <c r="BZ278" s="51">
        <v>0.60113700703648232</v>
      </c>
      <c r="CA278" s="53">
        <v>2.2237845789503361E-2</v>
      </c>
      <c r="CB278" s="51">
        <v>2.0243390597324771</v>
      </c>
      <c r="CC278" s="55">
        <v>3.6800831222199459E-2</v>
      </c>
      <c r="CD278" s="53"/>
      <c r="CE278" s="53">
        <f t="shared" si="44"/>
        <v>3.6596252735569994</v>
      </c>
      <c r="CG278" s="75">
        <f t="shared" si="45"/>
        <v>-2.7272727272720232E-4</v>
      </c>
      <c r="CH278" s="71">
        <f t="shared" si="46"/>
        <v>0</v>
      </c>
      <c r="CI278" s="72"/>
      <c r="CJ278" s="72"/>
      <c r="CK278" s="77"/>
      <c r="CL278" s="40"/>
      <c r="CM278" s="75">
        <f t="shared" si="47"/>
        <v>-0.24201045750383399</v>
      </c>
      <c r="CN278" s="72">
        <f t="shared" si="48"/>
        <v>0</v>
      </c>
      <c r="CO278" s="72"/>
      <c r="CP278" s="72"/>
      <c r="CQ278" s="77"/>
      <c r="CR278" s="40"/>
      <c r="CS278" s="75">
        <f t="shared" si="49"/>
        <v>-8.5763642874630674E-2</v>
      </c>
      <c r="CT278" s="72">
        <f t="shared" si="50"/>
        <v>1</v>
      </c>
      <c r="CU278" s="72"/>
      <c r="CV278" s="72"/>
      <c r="CW278" s="77"/>
      <c r="CX278" s="40"/>
      <c r="CY278" s="75">
        <f t="shared" si="51"/>
        <v>-0.25129509271906825</v>
      </c>
      <c r="CZ278" s="72">
        <f t="shared" si="52"/>
        <v>0</v>
      </c>
      <c r="DA278" s="72"/>
      <c r="DB278" s="72"/>
      <c r="DC278" s="77"/>
      <c r="DD278" s="40"/>
      <c r="DE278" s="75">
        <f t="shared" si="53"/>
        <v>-5.6583202060852766E-2</v>
      </c>
      <c r="DF278" s="72">
        <f t="shared" si="54"/>
        <v>1</v>
      </c>
      <c r="DG278" s="72"/>
      <c r="DH278" s="72"/>
      <c r="DI278" s="80"/>
      <c r="DK278" s="39">
        <v>3.6596252735569994</v>
      </c>
    </row>
    <row r="279" spans="1:115" x14ac:dyDescent="0.3">
      <c r="A279" s="51">
        <v>283</v>
      </c>
      <c r="B279" s="52">
        <v>4.3</v>
      </c>
      <c r="C279" s="53">
        <v>5.9166666666666661</v>
      </c>
      <c r="D279" s="53">
        <v>2.4285714285714284</v>
      </c>
      <c r="E279" s="54">
        <v>0</v>
      </c>
      <c r="F279" s="53">
        <v>0</v>
      </c>
      <c r="G279" s="53">
        <v>0</v>
      </c>
      <c r="H279" s="53">
        <v>0</v>
      </c>
      <c r="I279" s="53">
        <v>0</v>
      </c>
      <c r="J279" s="53">
        <v>0</v>
      </c>
      <c r="K279" s="53">
        <v>0</v>
      </c>
      <c r="L279" s="54">
        <v>0</v>
      </c>
      <c r="M279" s="55">
        <v>0</v>
      </c>
      <c r="N279" s="53">
        <v>0</v>
      </c>
      <c r="O279" s="53">
        <v>0</v>
      </c>
      <c r="P279" s="53">
        <v>5</v>
      </c>
      <c r="Q279" s="53">
        <v>0</v>
      </c>
      <c r="R279" s="53">
        <v>0</v>
      </c>
      <c r="S279" s="53">
        <v>0</v>
      </c>
      <c r="T279" s="53">
        <v>2.9289712886816481</v>
      </c>
      <c r="U279" s="54">
        <v>200</v>
      </c>
      <c r="V279" s="56">
        <v>0.95</v>
      </c>
      <c r="W279" s="53">
        <v>2.5000000000000001E-2</v>
      </c>
      <c r="X279" s="53">
        <v>2.5917442598789666E-2</v>
      </c>
      <c r="Y279" s="53">
        <v>165</v>
      </c>
      <c r="Z279" s="53">
        <v>0</v>
      </c>
      <c r="AA279" s="53">
        <v>0.99984848484848499</v>
      </c>
      <c r="AB279" s="55">
        <v>1.5707540968963477E-4</v>
      </c>
      <c r="AC279" s="51">
        <v>12.424975926026686</v>
      </c>
      <c r="AD279" s="51">
        <v>0.20876453942709647</v>
      </c>
      <c r="AE279" s="51">
        <v>4.9471890912555265E-2</v>
      </c>
      <c r="AF279" s="51">
        <v>3.6651579948715879E-3</v>
      </c>
      <c r="AG279" s="51">
        <v>0.65826387353316773</v>
      </c>
      <c r="AH279" s="51">
        <v>1.4976593795458971E-2</v>
      </c>
      <c r="AI279" s="51">
        <v>1.9473197045136166</v>
      </c>
      <c r="AJ279" s="51">
        <v>5.4591631522390653E-2</v>
      </c>
      <c r="AK279" s="51">
        <v>0.35233205960746289</v>
      </c>
      <c r="AL279" s="53">
        <v>2.3866885280669419E-2</v>
      </c>
      <c r="AM279" s="51">
        <v>1.9639145082029514</v>
      </c>
      <c r="AN279" s="55">
        <v>6.2444201314976348E-2</v>
      </c>
      <c r="AP279" s="51">
        <v>283</v>
      </c>
      <c r="AQ279" s="52">
        <v>4.3</v>
      </c>
      <c r="AR279" s="53">
        <v>5.9166666666666661</v>
      </c>
      <c r="AS279" s="53">
        <v>2.4285714285714284</v>
      </c>
      <c r="AT279" s="54">
        <v>0</v>
      </c>
      <c r="AU279" s="53">
        <v>0</v>
      </c>
      <c r="AV279" s="53">
        <v>0</v>
      </c>
      <c r="AW279" s="53">
        <v>0</v>
      </c>
      <c r="AX279" s="53">
        <v>0</v>
      </c>
      <c r="AY279" s="53">
        <v>0</v>
      </c>
      <c r="AZ279" s="53">
        <v>0</v>
      </c>
      <c r="BA279" s="54">
        <v>0</v>
      </c>
      <c r="BB279" s="55">
        <v>0</v>
      </c>
      <c r="BC279" s="53">
        <v>100</v>
      </c>
      <c r="BD279" s="53">
        <v>0</v>
      </c>
      <c r="BE279" s="53">
        <v>5</v>
      </c>
      <c r="BF279" s="53">
        <v>0</v>
      </c>
      <c r="BG279" s="53">
        <v>0</v>
      </c>
      <c r="BH279" s="53">
        <v>0</v>
      </c>
      <c r="BI279" s="53">
        <v>2.9289712886816481</v>
      </c>
      <c r="BJ279" s="54">
        <v>200</v>
      </c>
      <c r="BK279" s="56">
        <v>0.95</v>
      </c>
      <c r="BL279" s="53">
        <v>0</v>
      </c>
      <c r="BM279" s="53">
        <v>0</v>
      </c>
      <c r="BN279" s="53">
        <v>165</v>
      </c>
      <c r="BO279" s="53">
        <v>0</v>
      </c>
      <c r="BP279" s="53">
        <v>1</v>
      </c>
      <c r="BQ279" s="55">
        <v>0</v>
      </c>
      <c r="BR279" s="51">
        <v>20.402424242424242</v>
      </c>
      <c r="BS279" s="51">
        <v>0.26916999074364945</v>
      </c>
      <c r="BT279" s="51">
        <v>7.7491342612094963E-2</v>
      </c>
      <c r="BU279" s="51">
        <v>9.8971790779200149E-3</v>
      </c>
      <c r="BV279" s="51">
        <v>0.87486643220496918</v>
      </c>
      <c r="BW279" s="51">
        <v>2.0936261831753303E-2</v>
      </c>
      <c r="BX279" s="51">
        <v>2.0370004794057097</v>
      </c>
      <c r="BY279" s="51">
        <v>4.006791243487659E-2</v>
      </c>
      <c r="BZ279" s="51">
        <v>0.58101106364456567</v>
      </c>
      <c r="CA279" s="53">
        <v>2.1880644682768655E-2</v>
      </c>
      <c r="CB279" s="51">
        <v>2.0370004794057097</v>
      </c>
      <c r="CC279" s="55">
        <v>4.006791243487659E-2</v>
      </c>
      <c r="CD279" s="53"/>
      <c r="CE279" s="53">
        <f t="shared" si="44"/>
        <v>3.7906526639943703</v>
      </c>
      <c r="CG279" s="75">
        <f t="shared" si="45"/>
        <v>-1.5151515151501371E-4</v>
      </c>
      <c r="CH279" s="71">
        <f t="shared" si="46"/>
        <v>1</v>
      </c>
      <c r="CI279" s="72"/>
      <c r="CJ279" s="72"/>
      <c r="CK279" s="77"/>
      <c r="CL279" s="40"/>
      <c r="CM279" s="75">
        <f t="shared" si="47"/>
        <v>-0.21660255867180145</v>
      </c>
      <c r="CN279" s="72">
        <f t="shared" si="48"/>
        <v>0</v>
      </c>
      <c r="CO279" s="72"/>
      <c r="CP279" s="72"/>
      <c r="CQ279" s="77"/>
      <c r="CR279" s="40"/>
      <c r="CS279" s="75">
        <f t="shared" si="49"/>
        <v>-8.968077489209314E-2</v>
      </c>
      <c r="CT279" s="72">
        <f t="shared" si="50"/>
        <v>1</v>
      </c>
      <c r="CU279" s="72"/>
      <c r="CV279" s="72"/>
      <c r="CW279" s="77"/>
      <c r="CX279" s="40"/>
      <c r="CY279" s="75">
        <f t="shared" si="51"/>
        <v>-0.22867900403710278</v>
      </c>
      <c r="CZ279" s="72">
        <f t="shared" si="52"/>
        <v>0</v>
      </c>
      <c r="DA279" s="72"/>
      <c r="DB279" s="72"/>
      <c r="DC279" s="77"/>
      <c r="DD279" s="40"/>
      <c r="DE279" s="75">
        <f t="shared" si="53"/>
        <v>-7.3085971202758282E-2</v>
      </c>
      <c r="DF279" s="72">
        <f t="shared" si="54"/>
        <v>1</v>
      </c>
      <c r="DG279" s="72"/>
      <c r="DH279" s="72"/>
      <c r="DI279" s="80"/>
      <c r="DK279" s="39">
        <v>3.7906526639943703</v>
      </c>
    </row>
    <row r="280" spans="1:115" x14ac:dyDescent="0.3">
      <c r="A280" s="51">
        <v>268</v>
      </c>
      <c r="B280" s="52">
        <v>4.3</v>
      </c>
      <c r="C280" s="53">
        <v>2.6666666666666665</v>
      </c>
      <c r="D280" s="53">
        <v>5.8571428571428559</v>
      </c>
      <c r="E280" s="54">
        <v>0</v>
      </c>
      <c r="F280" s="53">
        <v>0</v>
      </c>
      <c r="G280" s="53">
        <v>0</v>
      </c>
      <c r="H280" s="53">
        <v>0</v>
      </c>
      <c r="I280" s="53">
        <v>0</v>
      </c>
      <c r="J280" s="53">
        <v>0</v>
      </c>
      <c r="K280" s="53">
        <v>0</v>
      </c>
      <c r="L280" s="54">
        <v>0</v>
      </c>
      <c r="M280" s="55">
        <v>0</v>
      </c>
      <c r="N280" s="53">
        <v>0</v>
      </c>
      <c r="O280" s="53">
        <v>0</v>
      </c>
      <c r="P280" s="53">
        <v>5</v>
      </c>
      <c r="Q280" s="53">
        <v>0</v>
      </c>
      <c r="R280" s="53">
        <v>0</v>
      </c>
      <c r="S280" s="53">
        <v>0</v>
      </c>
      <c r="T280" s="53">
        <v>2.9289712886816481</v>
      </c>
      <c r="U280" s="54">
        <v>200</v>
      </c>
      <c r="V280" s="56">
        <v>0.95</v>
      </c>
      <c r="W280" s="53">
        <v>0</v>
      </c>
      <c r="X280" s="53">
        <v>0</v>
      </c>
      <c r="Y280" s="53">
        <v>165</v>
      </c>
      <c r="Z280" s="53">
        <v>0</v>
      </c>
      <c r="AA280" s="53">
        <v>1</v>
      </c>
      <c r="AB280" s="55">
        <v>0</v>
      </c>
      <c r="AC280" s="51">
        <v>13.610393939393935</v>
      </c>
      <c r="AD280" s="51">
        <v>0.20571432308705578</v>
      </c>
      <c r="AE280" s="51">
        <v>4.725532439268864E-2</v>
      </c>
      <c r="AF280" s="51">
        <v>3.6755870655453245E-3</v>
      </c>
      <c r="AG280" s="51">
        <v>0.66662528074215244</v>
      </c>
      <c r="AH280" s="51">
        <v>1.4483206608769309E-2</v>
      </c>
      <c r="AI280" s="51">
        <v>1.9074998428049519</v>
      </c>
      <c r="AJ280" s="51">
        <v>4.8026599504704712E-2</v>
      </c>
      <c r="AK280" s="51">
        <v>0.38494005242074536</v>
      </c>
      <c r="AL280" s="53">
        <v>2.5499824583649876E-2</v>
      </c>
      <c r="AM280" s="51">
        <v>1.9074998428049519</v>
      </c>
      <c r="AN280" s="55">
        <v>4.8026599504704712E-2</v>
      </c>
      <c r="AP280" s="51">
        <v>268</v>
      </c>
      <c r="AQ280" s="52">
        <v>4.3</v>
      </c>
      <c r="AR280" s="53">
        <v>2.6666666666666665</v>
      </c>
      <c r="AS280" s="53">
        <v>5.8571428571428559</v>
      </c>
      <c r="AT280" s="54">
        <v>0</v>
      </c>
      <c r="AU280" s="53">
        <v>0</v>
      </c>
      <c r="AV280" s="53">
        <v>0</v>
      </c>
      <c r="AW280" s="53">
        <v>0</v>
      </c>
      <c r="AX280" s="53">
        <v>0</v>
      </c>
      <c r="AY280" s="53">
        <v>0</v>
      </c>
      <c r="AZ280" s="53">
        <v>0</v>
      </c>
      <c r="BA280" s="54">
        <v>0</v>
      </c>
      <c r="BB280" s="55">
        <v>0</v>
      </c>
      <c r="BC280" s="53">
        <v>100</v>
      </c>
      <c r="BD280" s="53">
        <v>0</v>
      </c>
      <c r="BE280" s="53">
        <v>5</v>
      </c>
      <c r="BF280" s="53">
        <v>0</v>
      </c>
      <c r="BG280" s="53">
        <v>0</v>
      </c>
      <c r="BH280" s="53">
        <v>0</v>
      </c>
      <c r="BI280" s="53">
        <v>2.9289712886816481</v>
      </c>
      <c r="BJ280" s="54">
        <v>200</v>
      </c>
      <c r="BK280" s="56">
        <v>0.95</v>
      </c>
      <c r="BL280" s="53">
        <v>0</v>
      </c>
      <c r="BM280" s="53">
        <v>0</v>
      </c>
      <c r="BN280" s="53">
        <v>165</v>
      </c>
      <c r="BO280" s="53">
        <v>0</v>
      </c>
      <c r="BP280" s="53">
        <v>1</v>
      </c>
      <c r="BQ280" s="55">
        <v>0</v>
      </c>
      <c r="BR280" s="51">
        <v>19.937333333333338</v>
      </c>
      <c r="BS280" s="51">
        <v>0.31071619716028093</v>
      </c>
      <c r="BT280" s="51">
        <v>8.4127224780118262E-2</v>
      </c>
      <c r="BU280" s="51">
        <v>9.6388677837380698E-3</v>
      </c>
      <c r="BV280" s="51">
        <v>0.8975844462165018</v>
      </c>
      <c r="BW280" s="51">
        <v>2.3411029281642928E-2</v>
      </c>
      <c r="BX280" s="51">
        <v>2.0402020323822212</v>
      </c>
      <c r="BY280" s="51">
        <v>4.2972184316585296E-2</v>
      </c>
      <c r="BZ280" s="51">
        <v>0.59031306326267241</v>
      </c>
      <c r="CA280" s="53">
        <v>2.1295310545822926E-2</v>
      </c>
      <c r="CB280" s="51">
        <v>2.0402020323822212</v>
      </c>
      <c r="CC280" s="55">
        <v>4.2972184316585296E-2</v>
      </c>
      <c r="CD280" s="53"/>
      <c r="CE280" s="53">
        <f t="shared" si="44"/>
        <v>3.9520940802374143</v>
      </c>
      <c r="CG280" s="75">
        <f t="shared" si="45"/>
        <v>0</v>
      </c>
      <c r="CH280" s="71">
        <f t="shared" si="46"/>
        <v>1</v>
      </c>
      <c r="CI280" s="72"/>
      <c r="CJ280" s="72"/>
      <c r="CK280" s="77"/>
      <c r="CL280" s="40"/>
      <c r="CM280" s="75">
        <f t="shared" si="47"/>
        <v>-0.23095916547434936</v>
      </c>
      <c r="CN280" s="72">
        <f t="shared" si="48"/>
        <v>0</v>
      </c>
      <c r="CO280" s="72"/>
      <c r="CP280" s="72"/>
      <c r="CQ280" s="77"/>
      <c r="CR280" s="40"/>
      <c r="CS280" s="75">
        <f t="shared" si="49"/>
        <v>-0.13270218957726931</v>
      </c>
      <c r="CT280" s="72">
        <f t="shared" si="50"/>
        <v>0</v>
      </c>
      <c r="CU280" s="72"/>
      <c r="CV280" s="72"/>
      <c r="CW280" s="77"/>
      <c r="CX280" s="40"/>
      <c r="CY280" s="75">
        <f t="shared" si="51"/>
        <v>-0.20537301084192705</v>
      </c>
      <c r="CZ280" s="72">
        <f t="shared" si="52"/>
        <v>0</v>
      </c>
      <c r="DA280" s="72"/>
      <c r="DB280" s="72"/>
      <c r="DC280" s="77"/>
      <c r="DD280" s="40"/>
      <c r="DE280" s="75">
        <f t="shared" si="53"/>
        <v>-0.13270218957726931</v>
      </c>
      <c r="DF280" s="72">
        <f t="shared" si="54"/>
        <v>0</v>
      </c>
      <c r="DG280" s="72"/>
      <c r="DH280" s="72"/>
      <c r="DI280" s="80"/>
      <c r="DK280" s="39">
        <v>3.9520940802374143</v>
      </c>
    </row>
    <row r="281" spans="1:115" x14ac:dyDescent="0.3">
      <c r="A281" s="51">
        <v>290</v>
      </c>
      <c r="B281" s="52">
        <v>4.3</v>
      </c>
      <c r="C281" s="53">
        <v>6.9999999999999991</v>
      </c>
      <c r="D281" s="53">
        <v>2.4285714285714284</v>
      </c>
      <c r="E281" s="54">
        <v>0</v>
      </c>
      <c r="F281" s="53">
        <v>0</v>
      </c>
      <c r="G281" s="53">
        <v>0</v>
      </c>
      <c r="H281" s="53">
        <v>0</v>
      </c>
      <c r="I281" s="53">
        <v>0</v>
      </c>
      <c r="J281" s="53">
        <v>0</v>
      </c>
      <c r="K281" s="53">
        <v>0</v>
      </c>
      <c r="L281" s="54">
        <v>0</v>
      </c>
      <c r="M281" s="55">
        <v>0</v>
      </c>
      <c r="N281" s="53">
        <v>0</v>
      </c>
      <c r="O281" s="53">
        <v>0</v>
      </c>
      <c r="P281" s="53">
        <v>5</v>
      </c>
      <c r="Q281" s="53">
        <v>0</v>
      </c>
      <c r="R281" s="53">
        <v>0</v>
      </c>
      <c r="S281" s="53">
        <v>0</v>
      </c>
      <c r="T281" s="53">
        <v>2.9289712886816481</v>
      </c>
      <c r="U281" s="54">
        <v>200</v>
      </c>
      <c r="V281" s="56">
        <v>0.95</v>
      </c>
      <c r="W281" s="53">
        <v>0</v>
      </c>
      <c r="X281" s="53">
        <v>0</v>
      </c>
      <c r="Y281" s="53">
        <v>165</v>
      </c>
      <c r="Z281" s="53">
        <v>0</v>
      </c>
      <c r="AA281" s="53">
        <v>1</v>
      </c>
      <c r="AB281" s="55">
        <v>0</v>
      </c>
      <c r="AC281" s="51">
        <v>14.664515151515145</v>
      </c>
      <c r="AD281" s="51">
        <v>0.229725937052526</v>
      </c>
      <c r="AE281" s="51">
        <v>5.6032311934751125E-2</v>
      </c>
      <c r="AF281" s="51">
        <v>4.1848097878788423E-3</v>
      </c>
      <c r="AG281" s="51">
        <v>0.69091186910420477</v>
      </c>
      <c r="AH281" s="51">
        <v>1.5859417223101878E-2</v>
      </c>
      <c r="AI281" s="51">
        <v>1.9372925753939803</v>
      </c>
      <c r="AJ281" s="51">
        <v>4.4740425154071978E-2</v>
      </c>
      <c r="AK281" s="51">
        <v>0.39173504553005001</v>
      </c>
      <c r="AL281" s="53">
        <v>2.6146216966301945E-2</v>
      </c>
      <c r="AM281" s="51">
        <v>1.9372925753939803</v>
      </c>
      <c r="AN281" s="55">
        <v>4.4740425154071978E-2</v>
      </c>
      <c r="AP281" s="51">
        <v>290</v>
      </c>
      <c r="AQ281" s="52">
        <v>4.3</v>
      </c>
      <c r="AR281" s="53">
        <v>6.9999999999999991</v>
      </c>
      <c r="AS281" s="53">
        <v>2.4285714285714284</v>
      </c>
      <c r="AT281" s="54">
        <v>0</v>
      </c>
      <c r="AU281" s="53">
        <v>0</v>
      </c>
      <c r="AV281" s="53">
        <v>0</v>
      </c>
      <c r="AW281" s="53">
        <v>0</v>
      </c>
      <c r="AX281" s="53">
        <v>0</v>
      </c>
      <c r="AY281" s="53">
        <v>0</v>
      </c>
      <c r="AZ281" s="53">
        <v>0</v>
      </c>
      <c r="BA281" s="54">
        <v>0</v>
      </c>
      <c r="BB281" s="55">
        <v>0</v>
      </c>
      <c r="BC281" s="53">
        <v>100</v>
      </c>
      <c r="BD281" s="53">
        <v>0</v>
      </c>
      <c r="BE281" s="53">
        <v>5</v>
      </c>
      <c r="BF281" s="53">
        <v>0</v>
      </c>
      <c r="BG281" s="53">
        <v>0</v>
      </c>
      <c r="BH281" s="53">
        <v>0</v>
      </c>
      <c r="BI281" s="53">
        <v>2.9289712886816481</v>
      </c>
      <c r="BJ281" s="54">
        <v>200</v>
      </c>
      <c r="BK281" s="56">
        <v>0.95</v>
      </c>
      <c r="BL281" s="53">
        <v>0</v>
      </c>
      <c r="BM281" s="53">
        <v>0</v>
      </c>
      <c r="BN281" s="53">
        <v>165</v>
      </c>
      <c r="BO281" s="53">
        <v>0</v>
      </c>
      <c r="BP281" s="53">
        <v>1</v>
      </c>
      <c r="BQ281" s="55">
        <v>0</v>
      </c>
      <c r="BR281" s="51">
        <v>24.950636363636352</v>
      </c>
      <c r="BS281" s="51">
        <v>0.29855041286229378</v>
      </c>
      <c r="BT281" s="51">
        <v>6.9809054616382857E-2</v>
      </c>
      <c r="BU281" s="51">
        <v>8.5971398629874646E-3</v>
      </c>
      <c r="BV281" s="51">
        <v>0.98295112132952978</v>
      </c>
      <c r="BW281" s="51">
        <v>2.6513678722647507E-2</v>
      </c>
      <c r="BX281" s="51">
        <v>2.2552858418184036</v>
      </c>
      <c r="BY281" s="51">
        <v>3.4455452594895325E-2</v>
      </c>
      <c r="BZ281" s="51">
        <v>0.60071842616125604</v>
      </c>
      <c r="CA281" s="53">
        <v>2.1985674302541936E-2</v>
      </c>
      <c r="CB281" s="51">
        <v>2.2552858418184036</v>
      </c>
      <c r="CC281" s="55">
        <v>3.4455452594895325E-2</v>
      </c>
      <c r="CD281" s="53"/>
      <c r="CE281" s="53">
        <f t="shared" si="44"/>
        <v>4.1231056256176597</v>
      </c>
      <c r="CG281" s="75">
        <f t="shared" si="45"/>
        <v>0</v>
      </c>
      <c r="CH281" s="71">
        <f t="shared" si="46"/>
        <v>1</v>
      </c>
      <c r="CI281" s="72"/>
      <c r="CJ281" s="72"/>
      <c r="CK281" s="77"/>
      <c r="CL281" s="40"/>
      <c r="CM281" s="75">
        <f t="shared" si="47"/>
        <v>-0.29203925222532501</v>
      </c>
      <c r="CN281" s="72">
        <f t="shared" si="48"/>
        <v>0</v>
      </c>
      <c r="CO281" s="72"/>
      <c r="CP281" s="72"/>
      <c r="CQ281" s="77"/>
      <c r="CR281" s="40"/>
      <c r="CS281" s="75">
        <f t="shared" si="49"/>
        <v>-0.31799326642442338</v>
      </c>
      <c r="CT281" s="72">
        <f t="shared" si="50"/>
        <v>0</v>
      </c>
      <c r="CU281" s="72"/>
      <c r="CV281" s="72"/>
      <c r="CW281" s="77"/>
      <c r="CX281" s="40"/>
      <c r="CY281" s="75">
        <f t="shared" si="51"/>
        <v>-0.20898338063120603</v>
      </c>
      <c r="CZ281" s="72">
        <f t="shared" si="52"/>
        <v>0</v>
      </c>
      <c r="DA281" s="72"/>
      <c r="DB281" s="72"/>
      <c r="DC281" s="77"/>
      <c r="DD281" s="40"/>
      <c r="DE281" s="75">
        <f t="shared" si="53"/>
        <v>-0.31799326642442338</v>
      </c>
      <c r="DF281" s="72">
        <f t="shared" si="54"/>
        <v>0</v>
      </c>
      <c r="DG281" s="72"/>
      <c r="DH281" s="72"/>
      <c r="DI281" s="80"/>
      <c r="DK281" s="39">
        <v>4.1231056256176597</v>
      </c>
    </row>
    <row r="282" spans="1:115" x14ac:dyDescent="0.3">
      <c r="A282" s="51">
        <v>278</v>
      </c>
      <c r="B282" s="52">
        <v>4.3</v>
      </c>
      <c r="C282" s="53">
        <v>4.833333333333333</v>
      </c>
      <c r="D282" s="53">
        <v>3.5714285714285712</v>
      </c>
      <c r="E282" s="54">
        <v>0</v>
      </c>
      <c r="F282" s="53">
        <v>0</v>
      </c>
      <c r="G282" s="53">
        <v>0</v>
      </c>
      <c r="H282" s="53">
        <v>0</v>
      </c>
      <c r="I282" s="53">
        <v>0</v>
      </c>
      <c r="J282" s="53">
        <v>0</v>
      </c>
      <c r="K282" s="53">
        <v>0</v>
      </c>
      <c r="L282" s="54">
        <v>0</v>
      </c>
      <c r="M282" s="55">
        <v>0</v>
      </c>
      <c r="N282" s="53">
        <v>0</v>
      </c>
      <c r="O282" s="53">
        <v>0</v>
      </c>
      <c r="P282" s="53">
        <v>5</v>
      </c>
      <c r="Q282" s="53">
        <v>0</v>
      </c>
      <c r="R282" s="53">
        <v>0</v>
      </c>
      <c r="S282" s="53">
        <v>0</v>
      </c>
      <c r="T282" s="53">
        <v>2.9289712886816481</v>
      </c>
      <c r="U282" s="54">
        <v>200</v>
      </c>
      <c r="V282" s="56">
        <v>0.95</v>
      </c>
      <c r="W282" s="53">
        <v>0.02</v>
      </c>
      <c r="X282" s="53">
        <v>3.9439129968858441E-2</v>
      </c>
      <c r="Y282" s="53">
        <v>165</v>
      </c>
      <c r="Z282" s="53">
        <v>0</v>
      </c>
      <c r="AA282" s="53">
        <v>0.99987878787878781</v>
      </c>
      <c r="AB282" s="55">
        <v>2.3902503011429389E-4</v>
      </c>
      <c r="AC282" s="51">
        <v>14.74248108413326</v>
      </c>
      <c r="AD282" s="51">
        <v>0.23413245353927822</v>
      </c>
      <c r="AE282" s="51">
        <v>5.8814302246273022E-2</v>
      </c>
      <c r="AF282" s="51">
        <v>4.5551661310781104E-3</v>
      </c>
      <c r="AG282" s="51">
        <v>0.70454287111200697</v>
      </c>
      <c r="AH282" s="51">
        <v>1.6649963602678845E-2</v>
      </c>
      <c r="AI282" s="51">
        <v>1.9775183254182986</v>
      </c>
      <c r="AJ282" s="51">
        <v>4.8517481354259144E-2</v>
      </c>
      <c r="AK282" s="51">
        <v>0.39953891289708016</v>
      </c>
      <c r="AL282" s="53">
        <v>2.4519485402440162E-2</v>
      </c>
      <c r="AM282" s="51">
        <v>1.9883210268948412</v>
      </c>
      <c r="AN282" s="55">
        <v>5.6275950231518143E-2</v>
      </c>
      <c r="AP282" s="51">
        <v>278</v>
      </c>
      <c r="AQ282" s="52">
        <v>4.3</v>
      </c>
      <c r="AR282" s="53">
        <v>4.833333333333333</v>
      </c>
      <c r="AS282" s="53">
        <v>3.5714285714285712</v>
      </c>
      <c r="AT282" s="54">
        <v>0</v>
      </c>
      <c r="AU282" s="53">
        <v>0</v>
      </c>
      <c r="AV282" s="53">
        <v>0</v>
      </c>
      <c r="AW282" s="53">
        <v>0</v>
      </c>
      <c r="AX282" s="53">
        <v>0</v>
      </c>
      <c r="AY282" s="53">
        <v>0</v>
      </c>
      <c r="AZ282" s="53">
        <v>0</v>
      </c>
      <c r="BA282" s="54">
        <v>0</v>
      </c>
      <c r="BB282" s="55">
        <v>0</v>
      </c>
      <c r="BC282" s="53">
        <v>100</v>
      </c>
      <c r="BD282" s="53">
        <v>0</v>
      </c>
      <c r="BE282" s="53">
        <v>5</v>
      </c>
      <c r="BF282" s="53">
        <v>0</v>
      </c>
      <c r="BG282" s="53">
        <v>0</v>
      </c>
      <c r="BH282" s="53">
        <v>0</v>
      </c>
      <c r="BI282" s="53">
        <v>2.9289712886816481</v>
      </c>
      <c r="BJ282" s="54">
        <v>200</v>
      </c>
      <c r="BK282" s="56">
        <v>0.95</v>
      </c>
      <c r="BL282" s="53">
        <v>0</v>
      </c>
      <c r="BM282" s="53">
        <v>0</v>
      </c>
      <c r="BN282" s="53">
        <v>165</v>
      </c>
      <c r="BO282" s="53">
        <v>0</v>
      </c>
      <c r="BP282" s="53">
        <v>1</v>
      </c>
      <c r="BQ282" s="55">
        <v>0</v>
      </c>
      <c r="BR282" s="51">
        <v>24.971454545454545</v>
      </c>
      <c r="BS282" s="51">
        <v>0.31044033310187036</v>
      </c>
      <c r="BT282" s="51">
        <v>6.6344285632671363E-2</v>
      </c>
      <c r="BU282" s="51">
        <v>6.7497847559129989E-3</v>
      </c>
      <c r="BV282" s="51">
        <v>0.9827065929729879</v>
      </c>
      <c r="BW282" s="51">
        <v>2.7160688039088967E-2</v>
      </c>
      <c r="BX282" s="51">
        <v>2.2362203194534915</v>
      </c>
      <c r="BY282" s="51">
        <v>3.3422687358422215E-2</v>
      </c>
      <c r="BZ282" s="51">
        <v>0.60892834436721788</v>
      </c>
      <c r="CA282" s="53">
        <v>2.2295792655314613E-2</v>
      </c>
      <c r="CB282" s="51">
        <v>2.2362203194534915</v>
      </c>
      <c r="CC282" s="55">
        <v>3.3422687358422215E-2</v>
      </c>
      <c r="CD282" s="53"/>
      <c r="CE282" s="53">
        <f t="shared" si="44"/>
        <v>4.1547448491940822</v>
      </c>
      <c r="CG282" s="75">
        <f t="shared" si="45"/>
        <v>-1.2121212121218861E-4</v>
      </c>
      <c r="CH282" s="71">
        <f t="shared" si="46"/>
        <v>1</v>
      </c>
      <c r="CI282" s="72"/>
      <c r="CJ282" s="72"/>
      <c r="CK282" s="77"/>
      <c r="CL282" s="40"/>
      <c r="CM282" s="75">
        <f t="shared" si="47"/>
        <v>-0.27816372186098093</v>
      </c>
      <c r="CN282" s="72">
        <f t="shared" si="48"/>
        <v>0</v>
      </c>
      <c r="CO282" s="72"/>
      <c r="CP282" s="72"/>
      <c r="CQ282" s="77"/>
      <c r="CR282" s="40"/>
      <c r="CS282" s="75">
        <f t="shared" si="49"/>
        <v>-0.25870199403519289</v>
      </c>
      <c r="CT282" s="72">
        <f t="shared" si="50"/>
        <v>0</v>
      </c>
      <c r="CU282" s="72"/>
      <c r="CV282" s="72"/>
      <c r="CW282" s="77"/>
      <c r="CX282" s="40"/>
      <c r="CY282" s="75">
        <f t="shared" si="51"/>
        <v>-0.20938943147013772</v>
      </c>
      <c r="CZ282" s="72">
        <f t="shared" si="52"/>
        <v>0</v>
      </c>
      <c r="DA282" s="72"/>
      <c r="DB282" s="72"/>
      <c r="DC282" s="77"/>
      <c r="DD282" s="40"/>
      <c r="DE282" s="75">
        <f t="shared" si="53"/>
        <v>-0.24789929255865029</v>
      </c>
      <c r="DF282" s="72">
        <f t="shared" si="54"/>
        <v>0</v>
      </c>
      <c r="DG282" s="72"/>
      <c r="DH282" s="72"/>
      <c r="DI282" s="80"/>
      <c r="DK282" s="39">
        <v>4.1547448491940822</v>
      </c>
    </row>
    <row r="283" spans="1:115" x14ac:dyDescent="0.3">
      <c r="A283" s="51">
        <v>273</v>
      </c>
      <c r="B283" s="52">
        <v>4.3</v>
      </c>
      <c r="C283" s="53">
        <v>3.75</v>
      </c>
      <c r="D283" s="53">
        <v>4.7142857142857135</v>
      </c>
      <c r="E283" s="54">
        <v>0</v>
      </c>
      <c r="F283" s="53">
        <v>0</v>
      </c>
      <c r="G283" s="53">
        <v>0</v>
      </c>
      <c r="H283" s="53">
        <v>0</v>
      </c>
      <c r="I283" s="53">
        <v>0</v>
      </c>
      <c r="J283" s="53">
        <v>0</v>
      </c>
      <c r="K283" s="53">
        <v>0</v>
      </c>
      <c r="L283" s="54">
        <v>0</v>
      </c>
      <c r="M283" s="55">
        <v>0</v>
      </c>
      <c r="N283" s="53">
        <v>0</v>
      </c>
      <c r="O283" s="53">
        <v>0</v>
      </c>
      <c r="P283" s="53">
        <v>5</v>
      </c>
      <c r="Q283" s="53">
        <v>0</v>
      </c>
      <c r="R283" s="53">
        <v>0</v>
      </c>
      <c r="S283" s="53">
        <v>0</v>
      </c>
      <c r="T283" s="53">
        <v>2.9289712886816481</v>
      </c>
      <c r="U283" s="54">
        <v>200</v>
      </c>
      <c r="V283" s="56">
        <v>0.95</v>
      </c>
      <c r="W283" s="53">
        <v>0</v>
      </c>
      <c r="X283" s="53">
        <v>0</v>
      </c>
      <c r="Y283" s="53">
        <v>165</v>
      </c>
      <c r="Z283" s="53">
        <v>0</v>
      </c>
      <c r="AA283" s="53">
        <v>1</v>
      </c>
      <c r="AB283" s="55">
        <v>0</v>
      </c>
      <c r="AC283" s="51">
        <v>15.306030303030314</v>
      </c>
      <c r="AD283" s="51">
        <v>0.23915012514373524</v>
      </c>
      <c r="AE283" s="51">
        <v>5.4048612686152693E-2</v>
      </c>
      <c r="AF283" s="51">
        <v>4.6726793325130057E-3</v>
      </c>
      <c r="AG283" s="51">
        <v>0.70665558499994485</v>
      </c>
      <c r="AH283" s="51">
        <v>1.7666702534805085E-2</v>
      </c>
      <c r="AI283" s="51">
        <v>1.9616316085964598</v>
      </c>
      <c r="AJ283" s="51">
        <v>4.374234276626407E-2</v>
      </c>
      <c r="AK283" s="51">
        <v>0.43379239469543124</v>
      </c>
      <c r="AL283" s="53">
        <v>2.5778381012394231E-2</v>
      </c>
      <c r="AM283" s="51">
        <v>1.9616316085964598</v>
      </c>
      <c r="AN283" s="55">
        <v>4.374234276626407E-2</v>
      </c>
      <c r="AP283" s="51">
        <v>273</v>
      </c>
      <c r="AQ283" s="52">
        <v>4.3</v>
      </c>
      <c r="AR283" s="53">
        <v>3.75</v>
      </c>
      <c r="AS283" s="53">
        <v>4.7142857142857135</v>
      </c>
      <c r="AT283" s="54">
        <v>0</v>
      </c>
      <c r="AU283" s="53">
        <v>0</v>
      </c>
      <c r="AV283" s="53">
        <v>0</v>
      </c>
      <c r="AW283" s="53">
        <v>0</v>
      </c>
      <c r="AX283" s="53">
        <v>0</v>
      </c>
      <c r="AY283" s="53">
        <v>0</v>
      </c>
      <c r="AZ283" s="53">
        <v>0</v>
      </c>
      <c r="BA283" s="54">
        <v>0</v>
      </c>
      <c r="BB283" s="55">
        <v>0</v>
      </c>
      <c r="BC283" s="53">
        <v>100</v>
      </c>
      <c r="BD283" s="53">
        <v>0</v>
      </c>
      <c r="BE283" s="53">
        <v>5</v>
      </c>
      <c r="BF283" s="53">
        <v>0</v>
      </c>
      <c r="BG283" s="53">
        <v>0</v>
      </c>
      <c r="BH283" s="53">
        <v>0</v>
      </c>
      <c r="BI283" s="53">
        <v>2.9289712886816481</v>
      </c>
      <c r="BJ283" s="54">
        <v>200</v>
      </c>
      <c r="BK283" s="56">
        <v>0.95</v>
      </c>
      <c r="BL283" s="53">
        <v>0</v>
      </c>
      <c r="BM283" s="53">
        <v>0</v>
      </c>
      <c r="BN283" s="53">
        <v>165</v>
      </c>
      <c r="BO283" s="53">
        <v>0</v>
      </c>
      <c r="BP283" s="53">
        <v>1</v>
      </c>
      <c r="BQ283" s="55">
        <v>0</v>
      </c>
      <c r="BR283" s="51">
        <v>25.090030303030304</v>
      </c>
      <c r="BS283" s="51">
        <v>0.30289033931376741</v>
      </c>
      <c r="BT283" s="51">
        <v>8.2072030062839432E-2</v>
      </c>
      <c r="BU283" s="51">
        <v>9.082767579213006E-3</v>
      </c>
      <c r="BV283" s="51">
        <v>0.97620322554028727</v>
      </c>
      <c r="BW283" s="51">
        <v>2.6520405835092901E-2</v>
      </c>
      <c r="BX283" s="51">
        <v>2.2459030691158102</v>
      </c>
      <c r="BY283" s="51">
        <v>3.5338928400338504E-2</v>
      </c>
      <c r="BZ283" s="51">
        <v>0.62032573198104191</v>
      </c>
      <c r="CA283" s="53">
        <v>2.1187240316468653E-2</v>
      </c>
      <c r="CB283" s="51">
        <v>2.2459030691158102</v>
      </c>
      <c r="CC283" s="55">
        <v>3.5338928400338504E-2</v>
      </c>
      <c r="CD283" s="53"/>
      <c r="CE283" s="53">
        <f t="shared" si="44"/>
        <v>4.2045893293604104</v>
      </c>
      <c r="CG283" s="75">
        <f t="shared" si="45"/>
        <v>0</v>
      </c>
      <c r="CH283" s="71">
        <f t="shared" si="46"/>
        <v>1</v>
      </c>
      <c r="CI283" s="72"/>
      <c r="CJ283" s="72"/>
      <c r="CK283" s="77"/>
      <c r="CL283" s="40"/>
      <c r="CM283" s="75">
        <f t="shared" si="47"/>
        <v>-0.26954764054034241</v>
      </c>
      <c r="CN283" s="72">
        <f t="shared" si="48"/>
        <v>0</v>
      </c>
      <c r="CO283" s="72"/>
      <c r="CP283" s="72"/>
      <c r="CQ283" s="77"/>
      <c r="CR283" s="40"/>
      <c r="CS283" s="75">
        <f t="shared" si="49"/>
        <v>-0.28427146051935037</v>
      </c>
      <c r="CT283" s="72">
        <f t="shared" si="50"/>
        <v>0</v>
      </c>
      <c r="CU283" s="72"/>
      <c r="CV283" s="72"/>
      <c r="CW283" s="77"/>
      <c r="CX283" s="40"/>
      <c r="CY283" s="75">
        <f t="shared" si="51"/>
        <v>-0.18653333728561067</v>
      </c>
      <c r="CZ283" s="72">
        <f t="shared" si="52"/>
        <v>0</v>
      </c>
      <c r="DA283" s="72"/>
      <c r="DB283" s="72"/>
      <c r="DC283" s="77"/>
      <c r="DD283" s="40"/>
      <c r="DE283" s="75">
        <f t="shared" si="53"/>
        <v>-0.28427146051935037</v>
      </c>
      <c r="DF283" s="72">
        <f t="shared" si="54"/>
        <v>0</v>
      </c>
      <c r="DG283" s="72"/>
      <c r="DH283" s="72"/>
      <c r="DI283" s="80"/>
      <c r="DK283" s="39">
        <v>4.2045893293604104</v>
      </c>
    </row>
    <row r="284" spans="1:115" x14ac:dyDescent="0.3">
      <c r="A284" s="51">
        <v>269</v>
      </c>
      <c r="B284" s="52">
        <v>4.3</v>
      </c>
      <c r="C284" s="53">
        <v>2.6666666666666665</v>
      </c>
      <c r="D284" s="53">
        <v>6.9999999999999982</v>
      </c>
      <c r="E284" s="54">
        <v>0</v>
      </c>
      <c r="F284" s="53">
        <v>0</v>
      </c>
      <c r="G284" s="53">
        <v>0</v>
      </c>
      <c r="H284" s="53">
        <v>0</v>
      </c>
      <c r="I284" s="53">
        <v>0</v>
      </c>
      <c r="J284" s="53">
        <v>0</v>
      </c>
      <c r="K284" s="53">
        <v>0</v>
      </c>
      <c r="L284" s="54">
        <v>0</v>
      </c>
      <c r="M284" s="55">
        <v>0</v>
      </c>
      <c r="N284" s="53">
        <v>0</v>
      </c>
      <c r="O284" s="53">
        <v>0</v>
      </c>
      <c r="P284" s="53">
        <v>5</v>
      </c>
      <c r="Q284" s="53">
        <v>0</v>
      </c>
      <c r="R284" s="53">
        <v>0</v>
      </c>
      <c r="S284" s="53">
        <v>0</v>
      </c>
      <c r="T284" s="53">
        <v>2.9289712886816481</v>
      </c>
      <c r="U284" s="54">
        <v>200</v>
      </c>
      <c r="V284" s="56">
        <v>0.95</v>
      </c>
      <c r="W284" s="53">
        <v>0</v>
      </c>
      <c r="X284" s="53">
        <v>0</v>
      </c>
      <c r="Y284" s="53">
        <v>165</v>
      </c>
      <c r="Z284" s="53">
        <v>0</v>
      </c>
      <c r="AA284" s="53">
        <v>1</v>
      </c>
      <c r="AB284" s="55">
        <v>0</v>
      </c>
      <c r="AC284" s="51">
        <v>15.597303030303031</v>
      </c>
      <c r="AD284" s="51">
        <v>0.25346878725601824</v>
      </c>
      <c r="AE284" s="51">
        <v>6.024108538588667E-2</v>
      </c>
      <c r="AF284" s="51">
        <v>4.6549143854060279E-3</v>
      </c>
      <c r="AG284" s="51">
        <v>0.74788797414605457</v>
      </c>
      <c r="AH284" s="51">
        <v>1.8087973350748163E-2</v>
      </c>
      <c r="AI284" s="51">
        <v>1.9894454760601212</v>
      </c>
      <c r="AJ284" s="51">
        <v>4.9425639369261164E-2</v>
      </c>
      <c r="AK284" s="51">
        <v>0.44433958290796988</v>
      </c>
      <c r="AL284" s="53">
        <v>2.521745361064158E-2</v>
      </c>
      <c r="AM284" s="51">
        <v>1.9894454760601212</v>
      </c>
      <c r="AN284" s="55">
        <v>4.9425639369261164E-2</v>
      </c>
      <c r="AP284" s="51">
        <v>269</v>
      </c>
      <c r="AQ284" s="52">
        <v>4.3</v>
      </c>
      <c r="AR284" s="53">
        <v>2.6666666666666665</v>
      </c>
      <c r="AS284" s="53">
        <v>6.9999999999999982</v>
      </c>
      <c r="AT284" s="54">
        <v>0</v>
      </c>
      <c r="AU284" s="53">
        <v>0</v>
      </c>
      <c r="AV284" s="53">
        <v>0</v>
      </c>
      <c r="AW284" s="53">
        <v>0</v>
      </c>
      <c r="AX284" s="53">
        <v>0</v>
      </c>
      <c r="AY284" s="53">
        <v>0</v>
      </c>
      <c r="AZ284" s="53">
        <v>0</v>
      </c>
      <c r="BA284" s="54">
        <v>0</v>
      </c>
      <c r="BB284" s="55">
        <v>0</v>
      </c>
      <c r="BC284" s="53">
        <v>100</v>
      </c>
      <c r="BD284" s="53">
        <v>0</v>
      </c>
      <c r="BE284" s="53">
        <v>5</v>
      </c>
      <c r="BF284" s="53">
        <v>0</v>
      </c>
      <c r="BG284" s="53">
        <v>0</v>
      </c>
      <c r="BH284" s="53">
        <v>0</v>
      </c>
      <c r="BI284" s="53">
        <v>2.9289712886816481</v>
      </c>
      <c r="BJ284" s="54">
        <v>200</v>
      </c>
      <c r="BK284" s="56">
        <v>0.95</v>
      </c>
      <c r="BL284" s="53">
        <v>0</v>
      </c>
      <c r="BM284" s="53">
        <v>0</v>
      </c>
      <c r="BN284" s="53">
        <v>165</v>
      </c>
      <c r="BO284" s="53">
        <v>0</v>
      </c>
      <c r="BP284" s="53">
        <v>1</v>
      </c>
      <c r="BQ284" s="55">
        <v>0</v>
      </c>
      <c r="BR284" s="51">
        <v>26.280393939393942</v>
      </c>
      <c r="BS284" s="51">
        <v>0.31290343875564691</v>
      </c>
      <c r="BT284" s="51">
        <v>7.6569012108199358E-2</v>
      </c>
      <c r="BU284" s="51">
        <v>9.4506800388246357E-3</v>
      </c>
      <c r="BV284" s="51">
        <v>1.0507875841343721</v>
      </c>
      <c r="BW284" s="51">
        <v>2.7852978027886735E-2</v>
      </c>
      <c r="BX284" s="51">
        <v>2.2903015595591341</v>
      </c>
      <c r="BY284" s="51">
        <v>3.3149144057785095E-2</v>
      </c>
      <c r="BZ284" s="51">
        <v>0.66038530794275863</v>
      </c>
      <c r="CA284" s="53">
        <v>2.1554185507547192E-2</v>
      </c>
      <c r="CB284" s="51">
        <v>2.2903015595591341</v>
      </c>
      <c r="CC284" s="55">
        <v>3.3149144057785095E-2</v>
      </c>
      <c r="CD284" s="53"/>
      <c r="CE284" s="53">
        <f t="shared" si="44"/>
        <v>4.320493798938573</v>
      </c>
      <c r="CG284" s="75">
        <f t="shared" si="45"/>
        <v>0</v>
      </c>
      <c r="CH284" s="71">
        <f t="shared" si="46"/>
        <v>1</v>
      </c>
      <c r="CI284" s="72"/>
      <c r="CJ284" s="72"/>
      <c r="CK284" s="77"/>
      <c r="CL284" s="40"/>
      <c r="CM284" s="75">
        <f t="shared" si="47"/>
        <v>-0.30289960998831755</v>
      </c>
      <c r="CN284" s="72">
        <f t="shared" si="48"/>
        <v>0</v>
      </c>
      <c r="CO284" s="72"/>
      <c r="CP284" s="72"/>
      <c r="CQ284" s="77"/>
      <c r="CR284" s="40"/>
      <c r="CS284" s="75">
        <f t="shared" si="49"/>
        <v>-0.30085608349901283</v>
      </c>
      <c r="CT284" s="72">
        <f t="shared" si="50"/>
        <v>0</v>
      </c>
      <c r="CU284" s="72"/>
      <c r="CV284" s="72"/>
      <c r="CW284" s="77"/>
      <c r="CX284" s="40"/>
      <c r="CY284" s="75">
        <f t="shared" si="51"/>
        <v>-0.21604572503478875</v>
      </c>
      <c r="CZ284" s="72">
        <f t="shared" si="52"/>
        <v>0</v>
      </c>
      <c r="DA284" s="72"/>
      <c r="DB284" s="72"/>
      <c r="DC284" s="77"/>
      <c r="DD284" s="40"/>
      <c r="DE284" s="75">
        <f t="shared" si="53"/>
        <v>-0.30085608349901283</v>
      </c>
      <c r="DF284" s="72">
        <f t="shared" si="54"/>
        <v>0</v>
      </c>
      <c r="DG284" s="72"/>
      <c r="DH284" s="72"/>
      <c r="DI284" s="80"/>
      <c r="DK284" s="39">
        <v>4.320493798938573</v>
      </c>
    </row>
    <row r="285" spans="1:115" x14ac:dyDescent="0.3">
      <c r="A285" s="51">
        <v>284</v>
      </c>
      <c r="B285" s="52">
        <v>4.3</v>
      </c>
      <c r="C285" s="53">
        <v>5.9166666666666661</v>
      </c>
      <c r="D285" s="53">
        <v>3.5714285714285712</v>
      </c>
      <c r="E285" s="54">
        <v>0</v>
      </c>
      <c r="F285" s="53">
        <v>0</v>
      </c>
      <c r="G285" s="53">
        <v>0</v>
      </c>
      <c r="H285" s="53">
        <v>0</v>
      </c>
      <c r="I285" s="53">
        <v>0</v>
      </c>
      <c r="J285" s="53">
        <v>0</v>
      </c>
      <c r="K285" s="53">
        <v>0</v>
      </c>
      <c r="L285" s="54">
        <v>0</v>
      </c>
      <c r="M285" s="55">
        <v>0</v>
      </c>
      <c r="N285" s="53">
        <v>0</v>
      </c>
      <c r="O285" s="53">
        <v>0</v>
      </c>
      <c r="P285" s="53">
        <v>5</v>
      </c>
      <c r="Q285" s="53">
        <v>0</v>
      </c>
      <c r="R285" s="53">
        <v>0</v>
      </c>
      <c r="S285" s="53">
        <v>0</v>
      </c>
      <c r="T285" s="53">
        <v>2.9289712886816481</v>
      </c>
      <c r="U285" s="54">
        <v>200</v>
      </c>
      <c r="V285" s="56">
        <v>0.95</v>
      </c>
      <c r="W285" s="53">
        <v>0</v>
      </c>
      <c r="X285" s="53">
        <v>0</v>
      </c>
      <c r="Y285" s="53">
        <v>165</v>
      </c>
      <c r="Z285" s="53">
        <v>0</v>
      </c>
      <c r="AA285" s="53">
        <v>1</v>
      </c>
      <c r="AB285" s="55">
        <v>0</v>
      </c>
      <c r="AC285" s="51">
        <v>17.764151515151521</v>
      </c>
      <c r="AD285" s="51">
        <v>0.22780867362223547</v>
      </c>
      <c r="AE285" s="51">
        <v>6.5160805548103523E-2</v>
      </c>
      <c r="AF285" s="51">
        <v>5.8854938928204932E-3</v>
      </c>
      <c r="AG285" s="51">
        <v>0.78447944404802794</v>
      </c>
      <c r="AH285" s="51">
        <v>1.7619364352023378E-2</v>
      </c>
      <c r="AI285" s="51">
        <v>2.0611491859060647</v>
      </c>
      <c r="AJ285" s="51">
        <v>4.3211549554916379E-2</v>
      </c>
      <c r="AK285" s="51">
        <v>0.5074917437193609</v>
      </c>
      <c r="AL285" s="53">
        <v>2.8587448810641469E-2</v>
      </c>
      <c r="AM285" s="51">
        <v>2.0611491859060647</v>
      </c>
      <c r="AN285" s="55">
        <v>4.3211549554916379E-2</v>
      </c>
      <c r="AP285" s="51">
        <v>284</v>
      </c>
      <c r="AQ285" s="52">
        <v>4.3</v>
      </c>
      <c r="AR285" s="53">
        <v>5.9166666666666661</v>
      </c>
      <c r="AS285" s="53">
        <v>3.5714285714285712</v>
      </c>
      <c r="AT285" s="54">
        <v>0</v>
      </c>
      <c r="AU285" s="53">
        <v>0</v>
      </c>
      <c r="AV285" s="53">
        <v>0</v>
      </c>
      <c r="AW285" s="53">
        <v>0</v>
      </c>
      <c r="AX285" s="53">
        <v>0</v>
      </c>
      <c r="AY285" s="53">
        <v>0</v>
      </c>
      <c r="AZ285" s="53">
        <v>0</v>
      </c>
      <c r="BA285" s="54">
        <v>0</v>
      </c>
      <c r="BB285" s="55">
        <v>0</v>
      </c>
      <c r="BC285" s="53">
        <v>100</v>
      </c>
      <c r="BD285" s="53">
        <v>0</v>
      </c>
      <c r="BE285" s="53">
        <v>5</v>
      </c>
      <c r="BF285" s="53">
        <v>0</v>
      </c>
      <c r="BG285" s="53">
        <v>0</v>
      </c>
      <c r="BH285" s="53">
        <v>0</v>
      </c>
      <c r="BI285" s="53">
        <v>2.9289712886816481</v>
      </c>
      <c r="BJ285" s="54">
        <v>200</v>
      </c>
      <c r="BK285" s="56">
        <v>0.95</v>
      </c>
      <c r="BL285" s="53">
        <v>0</v>
      </c>
      <c r="BM285" s="53">
        <v>0</v>
      </c>
      <c r="BN285" s="53">
        <v>165</v>
      </c>
      <c r="BO285" s="53">
        <v>0</v>
      </c>
      <c r="BP285" s="53">
        <v>1</v>
      </c>
      <c r="BQ285" s="55">
        <v>0</v>
      </c>
      <c r="BR285" s="51">
        <v>29.521727272727276</v>
      </c>
      <c r="BS285" s="51">
        <v>0.34177358500425209</v>
      </c>
      <c r="BT285" s="51">
        <v>7.2040794441902117E-2</v>
      </c>
      <c r="BU285" s="51">
        <v>8.7760832655721238E-3</v>
      </c>
      <c r="BV285" s="51">
        <v>1.0991136650093916</v>
      </c>
      <c r="BW285" s="51">
        <v>3.460569524715023E-2</v>
      </c>
      <c r="BX285" s="51">
        <v>2.4410705406464421</v>
      </c>
      <c r="BY285" s="51">
        <v>3.3039713589724781E-2</v>
      </c>
      <c r="BZ285" s="51">
        <v>0.8023100876006255</v>
      </c>
      <c r="CA285" s="53">
        <v>2.161417390254939E-2</v>
      </c>
      <c r="CB285" s="51">
        <v>2.4410705406464421</v>
      </c>
      <c r="CC285" s="55">
        <v>3.3039713589724781E-2</v>
      </c>
      <c r="CD285" s="53"/>
      <c r="CE285" s="53">
        <f t="shared" si="44"/>
        <v>4.5968415657875763</v>
      </c>
      <c r="CG285" s="75">
        <f t="shared" si="45"/>
        <v>0</v>
      </c>
      <c r="CH285" s="71">
        <f t="shared" si="46"/>
        <v>1</v>
      </c>
      <c r="CI285" s="72"/>
      <c r="CJ285" s="72"/>
      <c r="CK285" s="77"/>
      <c r="CL285" s="40"/>
      <c r="CM285" s="75">
        <f t="shared" si="47"/>
        <v>-0.31463422096136362</v>
      </c>
      <c r="CN285" s="72">
        <f t="shared" si="48"/>
        <v>0</v>
      </c>
      <c r="CO285" s="72"/>
      <c r="CP285" s="72"/>
      <c r="CQ285" s="77"/>
      <c r="CR285" s="40"/>
      <c r="CS285" s="75">
        <f t="shared" si="49"/>
        <v>-0.37992135474037747</v>
      </c>
      <c r="CT285" s="72">
        <f t="shared" si="50"/>
        <v>0</v>
      </c>
      <c r="CU285" s="72"/>
      <c r="CV285" s="72"/>
      <c r="CW285" s="77"/>
      <c r="CX285" s="40"/>
      <c r="CY285" s="75">
        <f t="shared" si="51"/>
        <v>-0.2948183438812646</v>
      </c>
      <c r="CZ285" s="72">
        <f t="shared" si="52"/>
        <v>0</v>
      </c>
      <c r="DA285" s="72"/>
      <c r="DB285" s="72"/>
      <c r="DC285" s="77"/>
      <c r="DD285" s="40"/>
      <c r="DE285" s="75">
        <f t="shared" si="53"/>
        <v>-0.37992135474037747</v>
      </c>
      <c r="DF285" s="72">
        <f t="shared" si="54"/>
        <v>0</v>
      </c>
      <c r="DG285" s="72"/>
      <c r="DH285" s="72"/>
      <c r="DI285" s="80"/>
      <c r="DK285" s="39">
        <v>4.5968415657875763</v>
      </c>
    </row>
    <row r="286" spans="1:115" x14ac:dyDescent="0.3">
      <c r="A286" s="51">
        <v>274</v>
      </c>
      <c r="B286" s="52">
        <v>4.3</v>
      </c>
      <c r="C286" s="53">
        <v>3.75</v>
      </c>
      <c r="D286" s="53">
        <v>5.8571428571428559</v>
      </c>
      <c r="E286" s="54">
        <v>0</v>
      </c>
      <c r="F286" s="53">
        <v>0</v>
      </c>
      <c r="G286" s="53">
        <v>0</v>
      </c>
      <c r="H286" s="53">
        <v>0</v>
      </c>
      <c r="I286" s="53">
        <v>0</v>
      </c>
      <c r="J286" s="53">
        <v>0</v>
      </c>
      <c r="K286" s="53">
        <v>0</v>
      </c>
      <c r="L286" s="54">
        <v>0</v>
      </c>
      <c r="M286" s="55">
        <v>0</v>
      </c>
      <c r="N286" s="53">
        <v>0</v>
      </c>
      <c r="O286" s="53">
        <v>0</v>
      </c>
      <c r="P286" s="53">
        <v>5</v>
      </c>
      <c r="Q286" s="53">
        <v>0</v>
      </c>
      <c r="R286" s="53">
        <v>0</v>
      </c>
      <c r="S286" s="53">
        <v>0</v>
      </c>
      <c r="T286" s="53">
        <v>2.9289712886816481</v>
      </c>
      <c r="U286" s="54">
        <v>200</v>
      </c>
      <c r="V286" s="56">
        <v>0.95</v>
      </c>
      <c r="W286" s="53">
        <v>0</v>
      </c>
      <c r="X286" s="53">
        <v>0</v>
      </c>
      <c r="Y286" s="53">
        <v>165</v>
      </c>
      <c r="Z286" s="53">
        <v>0</v>
      </c>
      <c r="AA286" s="53">
        <v>1</v>
      </c>
      <c r="AB286" s="55">
        <v>0</v>
      </c>
      <c r="AC286" s="51">
        <v>18.113363636363637</v>
      </c>
      <c r="AD286" s="51">
        <v>0.26020060813466694</v>
      </c>
      <c r="AE286" s="51">
        <v>7.0038385008123219E-2</v>
      </c>
      <c r="AF286" s="51">
        <v>6.5196985419251775E-3</v>
      </c>
      <c r="AG286" s="51">
        <v>0.8234847350642599</v>
      </c>
      <c r="AH286" s="51">
        <v>1.9412908017625571E-2</v>
      </c>
      <c r="AI286" s="51">
        <v>2.1381794249164234</v>
      </c>
      <c r="AJ286" s="51">
        <v>4.3080124609619859E-2</v>
      </c>
      <c r="AK286" s="51">
        <v>0.51755492421811888</v>
      </c>
      <c r="AL286" s="53">
        <v>2.8418868402016004E-2</v>
      </c>
      <c r="AM286" s="51">
        <v>2.1381794249164234</v>
      </c>
      <c r="AN286" s="55">
        <v>4.3080124609619859E-2</v>
      </c>
      <c r="AP286" s="51">
        <v>274</v>
      </c>
      <c r="AQ286" s="52">
        <v>4.3</v>
      </c>
      <c r="AR286" s="53">
        <v>3.75</v>
      </c>
      <c r="AS286" s="53">
        <v>5.8571428571428559</v>
      </c>
      <c r="AT286" s="54">
        <v>0</v>
      </c>
      <c r="AU286" s="53">
        <v>0</v>
      </c>
      <c r="AV286" s="53">
        <v>0</v>
      </c>
      <c r="AW286" s="53">
        <v>0</v>
      </c>
      <c r="AX286" s="53">
        <v>0</v>
      </c>
      <c r="AY286" s="53">
        <v>0</v>
      </c>
      <c r="AZ286" s="53">
        <v>0</v>
      </c>
      <c r="BA286" s="54">
        <v>0</v>
      </c>
      <c r="BB286" s="55">
        <v>0</v>
      </c>
      <c r="BC286" s="53">
        <v>100</v>
      </c>
      <c r="BD286" s="53">
        <v>0</v>
      </c>
      <c r="BE286" s="53">
        <v>5</v>
      </c>
      <c r="BF286" s="53">
        <v>0</v>
      </c>
      <c r="BG286" s="53">
        <v>0</v>
      </c>
      <c r="BH286" s="53">
        <v>0</v>
      </c>
      <c r="BI286" s="53">
        <v>2.9289712886816481</v>
      </c>
      <c r="BJ286" s="54">
        <v>200</v>
      </c>
      <c r="BK286" s="56">
        <v>0.95</v>
      </c>
      <c r="BL286" s="53">
        <v>0</v>
      </c>
      <c r="BM286" s="53">
        <v>0</v>
      </c>
      <c r="BN286" s="53">
        <v>165</v>
      </c>
      <c r="BO286" s="53">
        <v>0</v>
      </c>
      <c r="BP286" s="53">
        <v>1</v>
      </c>
      <c r="BQ286" s="55">
        <v>0</v>
      </c>
      <c r="BR286" s="51">
        <v>29.074878787878792</v>
      </c>
      <c r="BS286" s="51">
        <v>0.3381492509513615</v>
      </c>
      <c r="BT286" s="51">
        <v>8.3527374219444561E-2</v>
      </c>
      <c r="BU286" s="51">
        <v>1.0861345993469568E-2</v>
      </c>
      <c r="BV286" s="51">
        <v>1.1444492534189354</v>
      </c>
      <c r="BW286" s="51">
        <v>3.2969232866714285E-2</v>
      </c>
      <c r="BX286" s="51">
        <v>2.4365999306527084</v>
      </c>
      <c r="BY286" s="51">
        <v>3.3011286667423326E-2</v>
      </c>
      <c r="BZ286" s="51">
        <v>0.79601803534857707</v>
      </c>
      <c r="CA286" s="53">
        <v>2.3091491156757606E-2</v>
      </c>
      <c r="CB286" s="51">
        <v>2.4365999306527084</v>
      </c>
      <c r="CC286" s="55">
        <v>3.3011286667423326E-2</v>
      </c>
      <c r="CD286" s="53"/>
      <c r="CE286" s="53">
        <f t="shared" si="44"/>
        <v>4.6866070578069277</v>
      </c>
      <c r="CG286" s="75">
        <f t="shared" si="45"/>
        <v>0</v>
      </c>
      <c r="CH286" s="71">
        <f t="shared" si="46"/>
        <v>1</v>
      </c>
      <c r="CI286" s="72"/>
      <c r="CJ286" s="72"/>
      <c r="CK286" s="77"/>
      <c r="CL286" s="40"/>
      <c r="CM286" s="75">
        <f t="shared" si="47"/>
        <v>-0.32096451835467554</v>
      </c>
      <c r="CN286" s="72">
        <f t="shared" si="48"/>
        <v>0</v>
      </c>
      <c r="CO286" s="72"/>
      <c r="CP286" s="72"/>
      <c r="CQ286" s="77"/>
      <c r="CR286" s="40"/>
      <c r="CS286" s="75">
        <f t="shared" si="49"/>
        <v>-0.29842050573628498</v>
      </c>
      <c r="CT286" s="72">
        <f t="shared" si="50"/>
        <v>0</v>
      </c>
      <c r="CU286" s="72"/>
      <c r="CV286" s="72"/>
      <c r="CW286" s="77"/>
      <c r="CX286" s="40"/>
      <c r="CY286" s="75">
        <f t="shared" si="51"/>
        <v>-0.27846311113045819</v>
      </c>
      <c r="CZ286" s="72">
        <f t="shared" si="52"/>
        <v>0</v>
      </c>
      <c r="DA286" s="72"/>
      <c r="DB286" s="72"/>
      <c r="DC286" s="77"/>
      <c r="DD286" s="40"/>
      <c r="DE286" s="75">
        <f t="shared" si="53"/>
        <v>-0.29842050573628498</v>
      </c>
      <c r="DF286" s="72">
        <f t="shared" si="54"/>
        <v>0</v>
      </c>
      <c r="DG286" s="72"/>
      <c r="DH286" s="72"/>
      <c r="DI286" s="80"/>
      <c r="DK286" s="39">
        <v>4.6866070578069277</v>
      </c>
    </row>
    <row r="287" spans="1:115" x14ac:dyDescent="0.3">
      <c r="A287" s="51">
        <v>279</v>
      </c>
      <c r="B287" s="52">
        <v>4.3</v>
      </c>
      <c r="C287" s="53">
        <v>4.833333333333333</v>
      </c>
      <c r="D287" s="53">
        <v>4.7142857142857135</v>
      </c>
      <c r="E287" s="54">
        <v>0</v>
      </c>
      <c r="F287" s="53">
        <v>0</v>
      </c>
      <c r="G287" s="53">
        <v>0</v>
      </c>
      <c r="H287" s="53">
        <v>0</v>
      </c>
      <c r="I287" s="53">
        <v>0</v>
      </c>
      <c r="J287" s="53">
        <v>0</v>
      </c>
      <c r="K287" s="53">
        <v>0</v>
      </c>
      <c r="L287" s="54">
        <v>0</v>
      </c>
      <c r="M287" s="55">
        <v>0</v>
      </c>
      <c r="N287" s="53">
        <v>0</v>
      </c>
      <c r="O287" s="53">
        <v>0</v>
      </c>
      <c r="P287" s="53">
        <v>5</v>
      </c>
      <c r="Q287" s="53">
        <v>0</v>
      </c>
      <c r="R287" s="53">
        <v>0</v>
      </c>
      <c r="S287" s="53">
        <v>0</v>
      </c>
      <c r="T287" s="53">
        <v>2.9289712886816481</v>
      </c>
      <c r="U287" s="54">
        <v>200</v>
      </c>
      <c r="V287" s="56">
        <v>0.95</v>
      </c>
      <c r="W287" s="53">
        <v>0</v>
      </c>
      <c r="X287" s="53">
        <v>0</v>
      </c>
      <c r="Y287" s="53">
        <v>165</v>
      </c>
      <c r="Z287" s="53">
        <v>0</v>
      </c>
      <c r="AA287" s="53">
        <v>1</v>
      </c>
      <c r="AB287" s="55">
        <v>0</v>
      </c>
      <c r="AC287" s="51">
        <v>18.755939393939403</v>
      </c>
      <c r="AD287" s="51">
        <v>0.25421259230219334</v>
      </c>
      <c r="AE287" s="51">
        <v>7.0745527530861801E-2</v>
      </c>
      <c r="AF287" s="51">
        <v>6.5680691080413607E-3</v>
      </c>
      <c r="AG287" s="51">
        <v>0.83649310694221202</v>
      </c>
      <c r="AH287" s="51">
        <v>1.9099869981070539E-2</v>
      </c>
      <c r="AI287" s="51">
        <v>2.1211060285937502</v>
      </c>
      <c r="AJ287" s="51">
        <v>4.0357601082167675E-2</v>
      </c>
      <c r="AK287" s="51">
        <v>0.5163168050330097</v>
      </c>
      <c r="AL287" s="53">
        <v>2.8393957583176661E-2</v>
      </c>
      <c r="AM287" s="51">
        <v>2.1211060285937502</v>
      </c>
      <c r="AN287" s="55">
        <v>4.0357601082167675E-2</v>
      </c>
      <c r="AP287" s="51">
        <v>279</v>
      </c>
      <c r="AQ287" s="52">
        <v>4.3</v>
      </c>
      <c r="AR287" s="53">
        <v>4.833333333333333</v>
      </c>
      <c r="AS287" s="53">
        <v>4.7142857142857135</v>
      </c>
      <c r="AT287" s="54">
        <v>0</v>
      </c>
      <c r="AU287" s="53">
        <v>0</v>
      </c>
      <c r="AV287" s="53">
        <v>0</v>
      </c>
      <c r="AW287" s="53">
        <v>0</v>
      </c>
      <c r="AX287" s="53">
        <v>0</v>
      </c>
      <c r="AY287" s="53">
        <v>0</v>
      </c>
      <c r="AZ287" s="53">
        <v>0</v>
      </c>
      <c r="BA287" s="54">
        <v>0</v>
      </c>
      <c r="BB287" s="55">
        <v>0</v>
      </c>
      <c r="BC287" s="53">
        <v>100</v>
      </c>
      <c r="BD287" s="53">
        <v>0</v>
      </c>
      <c r="BE287" s="53">
        <v>5</v>
      </c>
      <c r="BF287" s="53">
        <v>0</v>
      </c>
      <c r="BG287" s="53">
        <v>0</v>
      </c>
      <c r="BH287" s="53">
        <v>0</v>
      </c>
      <c r="BI287" s="53">
        <v>2.9289712886816481</v>
      </c>
      <c r="BJ287" s="54">
        <v>200</v>
      </c>
      <c r="BK287" s="56">
        <v>0.95</v>
      </c>
      <c r="BL287" s="53">
        <v>0</v>
      </c>
      <c r="BM287" s="53">
        <v>0</v>
      </c>
      <c r="BN287" s="53">
        <v>165</v>
      </c>
      <c r="BO287" s="53">
        <v>0</v>
      </c>
      <c r="BP287" s="53">
        <v>1</v>
      </c>
      <c r="BQ287" s="55">
        <v>0</v>
      </c>
      <c r="BR287" s="51">
        <v>29.418969696969715</v>
      </c>
      <c r="BS287" s="51">
        <v>0.31292671845838804</v>
      </c>
      <c r="BT287" s="51">
        <v>7.5193146278168616E-2</v>
      </c>
      <c r="BU287" s="51">
        <v>8.5152744674312931E-3</v>
      </c>
      <c r="BV287" s="51">
        <v>1.1137715711462071</v>
      </c>
      <c r="BW287" s="51">
        <v>3.0626764060637277E-2</v>
      </c>
      <c r="BX287" s="51">
        <v>2.3873994139853063</v>
      </c>
      <c r="BY287" s="51">
        <v>3.4680566656251514E-2</v>
      </c>
      <c r="BZ287" s="51">
        <v>0.77514408304695681</v>
      </c>
      <c r="CA287" s="53">
        <v>2.2087654747380735E-2</v>
      </c>
      <c r="CB287" s="51">
        <v>2.3873994139853063</v>
      </c>
      <c r="CC287" s="55">
        <v>3.4680566656251514E-2</v>
      </c>
      <c r="CD287" s="53"/>
      <c r="CE287" s="53">
        <f t="shared" si="44"/>
        <v>4.7734384133153203</v>
      </c>
      <c r="CG287" s="75">
        <f t="shared" si="45"/>
        <v>0</v>
      </c>
      <c r="CH287" s="71">
        <f t="shared" si="46"/>
        <v>1</v>
      </c>
      <c r="CI287" s="72"/>
      <c r="CJ287" s="72"/>
      <c r="CK287" s="77"/>
      <c r="CL287" s="40"/>
      <c r="CM287" s="75">
        <f t="shared" si="47"/>
        <v>-0.27727846420399505</v>
      </c>
      <c r="CN287" s="72">
        <f t="shared" si="48"/>
        <v>0</v>
      </c>
      <c r="CO287" s="72"/>
      <c r="CP287" s="72"/>
      <c r="CQ287" s="77"/>
      <c r="CR287" s="40"/>
      <c r="CS287" s="75">
        <f t="shared" si="49"/>
        <v>-0.26629338539155611</v>
      </c>
      <c r="CT287" s="72">
        <f t="shared" si="50"/>
        <v>0</v>
      </c>
      <c r="CU287" s="72"/>
      <c r="CV287" s="72"/>
      <c r="CW287" s="77"/>
      <c r="CX287" s="40"/>
      <c r="CY287" s="75">
        <f t="shared" si="51"/>
        <v>-0.25882727801394712</v>
      </c>
      <c r="CZ287" s="72">
        <f t="shared" si="52"/>
        <v>0</v>
      </c>
      <c r="DA287" s="72"/>
      <c r="DB287" s="72"/>
      <c r="DC287" s="77"/>
      <c r="DD287" s="40"/>
      <c r="DE287" s="75">
        <f t="shared" si="53"/>
        <v>-0.26629338539155611</v>
      </c>
      <c r="DF287" s="72">
        <f t="shared" si="54"/>
        <v>0</v>
      </c>
      <c r="DG287" s="72"/>
      <c r="DH287" s="72"/>
      <c r="DI287" s="80"/>
      <c r="DK287" s="39">
        <v>4.7734384133153203</v>
      </c>
    </row>
    <row r="288" spans="1:115" x14ac:dyDescent="0.3">
      <c r="A288" s="51">
        <v>291</v>
      </c>
      <c r="B288" s="52">
        <v>4.3</v>
      </c>
      <c r="C288" s="53">
        <v>6.9999999999999991</v>
      </c>
      <c r="D288" s="53">
        <v>3.5714285714285712</v>
      </c>
      <c r="E288" s="54">
        <v>0</v>
      </c>
      <c r="F288" s="53">
        <v>0</v>
      </c>
      <c r="G288" s="53">
        <v>0</v>
      </c>
      <c r="H288" s="53">
        <v>0</v>
      </c>
      <c r="I288" s="53">
        <v>0</v>
      </c>
      <c r="J288" s="53">
        <v>0</v>
      </c>
      <c r="K288" s="53">
        <v>0</v>
      </c>
      <c r="L288" s="54">
        <v>0</v>
      </c>
      <c r="M288" s="55">
        <v>0</v>
      </c>
      <c r="N288" s="53">
        <v>0</v>
      </c>
      <c r="O288" s="53">
        <v>0</v>
      </c>
      <c r="P288" s="53">
        <v>5</v>
      </c>
      <c r="Q288" s="53">
        <v>0</v>
      </c>
      <c r="R288" s="53">
        <v>0</v>
      </c>
      <c r="S288" s="53">
        <v>0</v>
      </c>
      <c r="T288" s="53">
        <v>2.9289712886816481</v>
      </c>
      <c r="U288" s="54">
        <v>200</v>
      </c>
      <c r="V288" s="56">
        <v>0.95</v>
      </c>
      <c r="W288" s="53">
        <v>0</v>
      </c>
      <c r="X288" s="53">
        <v>0</v>
      </c>
      <c r="Y288" s="53">
        <v>165</v>
      </c>
      <c r="Z288" s="53">
        <v>0</v>
      </c>
      <c r="AA288" s="53">
        <v>1</v>
      </c>
      <c r="AB288" s="55">
        <v>0</v>
      </c>
      <c r="AC288" s="51">
        <v>20.499636363636359</v>
      </c>
      <c r="AD288" s="51">
        <v>0.26589690854495202</v>
      </c>
      <c r="AE288" s="51">
        <v>7.5471193078762044E-2</v>
      </c>
      <c r="AF288" s="51">
        <v>6.951496082121378E-3</v>
      </c>
      <c r="AG288" s="51">
        <v>0.88535399928491332</v>
      </c>
      <c r="AH288" s="51">
        <v>2.0571705277915877E-2</v>
      </c>
      <c r="AI288" s="51">
        <v>2.1972045491560603</v>
      </c>
      <c r="AJ288" s="51">
        <v>4.1569027415541054E-2</v>
      </c>
      <c r="AK288" s="51">
        <v>0.54523878104336798</v>
      </c>
      <c r="AL288" s="53">
        <v>2.6517328282319064E-2</v>
      </c>
      <c r="AM288" s="51">
        <v>2.1972045491560603</v>
      </c>
      <c r="AN288" s="55">
        <v>4.1569027415541054E-2</v>
      </c>
      <c r="AP288" s="51">
        <v>291</v>
      </c>
      <c r="AQ288" s="52">
        <v>4.3</v>
      </c>
      <c r="AR288" s="53">
        <v>6.9999999999999991</v>
      </c>
      <c r="AS288" s="53">
        <v>3.5714285714285712</v>
      </c>
      <c r="AT288" s="54">
        <v>0</v>
      </c>
      <c r="AU288" s="53">
        <v>0</v>
      </c>
      <c r="AV288" s="53">
        <v>0</v>
      </c>
      <c r="AW288" s="53">
        <v>0</v>
      </c>
      <c r="AX288" s="53">
        <v>0</v>
      </c>
      <c r="AY288" s="53">
        <v>0</v>
      </c>
      <c r="AZ288" s="53">
        <v>0</v>
      </c>
      <c r="BA288" s="54">
        <v>0</v>
      </c>
      <c r="BB288" s="55">
        <v>0</v>
      </c>
      <c r="BC288" s="53">
        <v>100</v>
      </c>
      <c r="BD288" s="53">
        <v>0</v>
      </c>
      <c r="BE288" s="53">
        <v>5</v>
      </c>
      <c r="BF288" s="53">
        <v>0</v>
      </c>
      <c r="BG288" s="53">
        <v>0</v>
      </c>
      <c r="BH288" s="53">
        <v>0</v>
      </c>
      <c r="BI288" s="53">
        <v>2.9289712886816481</v>
      </c>
      <c r="BJ288" s="54">
        <v>200</v>
      </c>
      <c r="BK288" s="56">
        <v>0.95</v>
      </c>
      <c r="BL288" s="53">
        <v>0</v>
      </c>
      <c r="BM288" s="53">
        <v>0</v>
      </c>
      <c r="BN288" s="53">
        <v>165</v>
      </c>
      <c r="BO288" s="53">
        <v>0</v>
      </c>
      <c r="BP288" s="53">
        <v>1</v>
      </c>
      <c r="BQ288" s="55">
        <v>0</v>
      </c>
      <c r="BR288" s="51">
        <v>33.23124242424241</v>
      </c>
      <c r="BS288" s="51">
        <v>0.32223759315159611</v>
      </c>
      <c r="BT288" s="51">
        <v>9.5095962561939473E-2</v>
      </c>
      <c r="BU288" s="51">
        <v>1.0120683903964398E-2</v>
      </c>
      <c r="BV288" s="51">
        <v>1.2464592786361788</v>
      </c>
      <c r="BW288" s="51">
        <v>3.6103652640580575E-2</v>
      </c>
      <c r="BX288" s="51">
        <v>2.6515153095529524</v>
      </c>
      <c r="BY288" s="51">
        <v>3.0743465349615154E-2</v>
      </c>
      <c r="BZ288" s="51">
        <v>0.90567219681516931</v>
      </c>
      <c r="CA288" s="53">
        <v>2.5379952539945728E-2</v>
      </c>
      <c r="CB288" s="51">
        <v>2.6515153095529524</v>
      </c>
      <c r="CC288" s="55">
        <v>3.0743465349615154E-2</v>
      </c>
      <c r="CD288" s="53"/>
      <c r="CE288" s="53">
        <f t="shared" si="44"/>
        <v>5</v>
      </c>
      <c r="CG288" s="75">
        <f t="shared" si="45"/>
        <v>0</v>
      </c>
      <c r="CH288" s="71">
        <f t="shared" si="46"/>
        <v>1</v>
      </c>
      <c r="CI288" s="72"/>
      <c r="CJ288" s="72"/>
      <c r="CK288" s="77"/>
      <c r="CL288" s="40"/>
      <c r="CM288" s="75">
        <f t="shared" si="47"/>
        <v>-0.36110527935126546</v>
      </c>
      <c r="CN288" s="72">
        <f t="shared" si="48"/>
        <v>0</v>
      </c>
      <c r="CO288" s="72"/>
      <c r="CP288" s="72"/>
      <c r="CQ288" s="77"/>
      <c r="CR288" s="40"/>
      <c r="CS288" s="75">
        <f t="shared" si="49"/>
        <v>-0.45431076039689211</v>
      </c>
      <c r="CT288" s="72">
        <f t="shared" si="50"/>
        <v>0</v>
      </c>
      <c r="CU288" s="72"/>
      <c r="CV288" s="72"/>
      <c r="CW288" s="77"/>
      <c r="CX288" s="40"/>
      <c r="CY288" s="75">
        <f t="shared" si="51"/>
        <v>-0.36043341577180132</v>
      </c>
      <c r="CZ288" s="72">
        <f t="shared" si="52"/>
        <v>0</v>
      </c>
      <c r="DA288" s="72"/>
      <c r="DB288" s="72"/>
      <c r="DC288" s="77"/>
      <c r="DD288" s="40"/>
      <c r="DE288" s="75">
        <f t="shared" si="53"/>
        <v>-0.45431076039689211</v>
      </c>
      <c r="DF288" s="72">
        <f t="shared" si="54"/>
        <v>0</v>
      </c>
      <c r="DG288" s="72"/>
      <c r="DH288" s="72"/>
      <c r="DI288" s="80"/>
      <c r="DK288" s="39">
        <v>5</v>
      </c>
    </row>
    <row r="289" spans="1:115" x14ac:dyDescent="0.3">
      <c r="A289" s="51">
        <v>275</v>
      </c>
      <c r="B289" s="52">
        <v>4.3</v>
      </c>
      <c r="C289" s="53">
        <v>3.75</v>
      </c>
      <c r="D289" s="53">
        <v>6.9999999999999982</v>
      </c>
      <c r="E289" s="54">
        <v>0</v>
      </c>
      <c r="F289" s="53">
        <v>0</v>
      </c>
      <c r="G289" s="53">
        <v>0</v>
      </c>
      <c r="H289" s="53">
        <v>0</v>
      </c>
      <c r="I289" s="53">
        <v>0</v>
      </c>
      <c r="J289" s="53">
        <v>0</v>
      </c>
      <c r="K289" s="53">
        <v>0</v>
      </c>
      <c r="L289" s="54">
        <v>0</v>
      </c>
      <c r="M289" s="55">
        <v>0</v>
      </c>
      <c r="N289" s="53">
        <v>0</v>
      </c>
      <c r="O289" s="53">
        <v>0</v>
      </c>
      <c r="P289" s="53">
        <v>5</v>
      </c>
      <c r="Q289" s="53">
        <v>0</v>
      </c>
      <c r="R289" s="53">
        <v>0</v>
      </c>
      <c r="S289" s="53">
        <v>0</v>
      </c>
      <c r="T289" s="53">
        <v>2.9289712886816481</v>
      </c>
      <c r="U289" s="54">
        <v>200</v>
      </c>
      <c r="V289" s="56">
        <v>0.95</v>
      </c>
      <c r="W289" s="53">
        <v>0</v>
      </c>
      <c r="X289" s="53">
        <v>0</v>
      </c>
      <c r="Y289" s="53">
        <v>165</v>
      </c>
      <c r="Z289" s="53">
        <v>0</v>
      </c>
      <c r="AA289" s="53">
        <v>1</v>
      </c>
      <c r="AB289" s="55">
        <v>0</v>
      </c>
      <c r="AC289" s="51">
        <v>21.328999999999994</v>
      </c>
      <c r="AD289" s="51">
        <v>0.26978663902892991</v>
      </c>
      <c r="AE289" s="51">
        <v>7.9565997290851259E-2</v>
      </c>
      <c r="AF289" s="51">
        <v>7.5914865377428213E-3</v>
      </c>
      <c r="AG289" s="51">
        <v>0.90845617129573697</v>
      </c>
      <c r="AH289" s="51">
        <v>2.3310246676581638E-2</v>
      </c>
      <c r="AI289" s="51">
        <v>2.253438763628504</v>
      </c>
      <c r="AJ289" s="51">
        <v>4.6035328718224536E-2</v>
      </c>
      <c r="AK289" s="51">
        <v>0.57325631847708358</v>
      </c>
      <c r="AL289" s="53">
        <v>2.6939019821053251E-2</v>
      </c>
      <c r="AM289" s="51">
        <v>2.253438763628504</v>
      </c>
      <c r="AN289" s="55">
        <v>4.6035328718224536E-2</v>
      </c>
      <c r="AP289" s="51">
        <v>275</v>
      </c>
      <c r="AQ289" s="52">
        <v>4.3</v>
      </c>
      <c r="AR289" s="53">
        <v>3.75</v>
      </c>
      <c r="AS289" s="53">
        <v>6.9999999999999982</v>
      </c>
      <c r="AT289" s="54">
        <v>0</v>
      </c>
      <c r="AU289" s="53">
        <v>0</v>
      </c>
      <c r="AV289" s="53">
        <v>0</v>
      </c>
      <c r="AW289" s="53">
        <v>0</v>
      </c>
      <c r="AX289" s="53">
        <v>0</v>
      </c>
      <c r="AY289" s="53">
        <v>0</v>
      </c>
      <c r="AZ289" s="53">
        <v>0</v>
      </c>
      <c r="BA289" s="54">
        <v>0</v>
      </c>
      <c r="BB289" s="55">
        <v>0</v>
      </c>
      <c r="BC289" s="53">
        <v>100</v>
      </c>
      <c r="BD289" s="53">
        <v>0</v>
      </c>
      <c r="BE289" s="53">
        <v>5</v>
      </c>
      <c r="BF289" s="53">
        <v>0</v>
      </c>
      <c r="BG289" s="53">
        <v>0</v>
      </c>
      <c r="BH289" s="53">
        <v>0</v>
      </c>
      <c r="BI289" s="53">
        <v>2.9289712886816481</v>
      </c>
      <c r="BJ289" s="54">
        <v>200</v>
      </c>
      <c r="BK289" s="56">
        <v>0.95</v>
      </c>
      <c r="BL289" s="53">
        <v>0</v>
      </c>
      <c r="BM289" s="53">
        <v>0</v>
      </c>
      <c r="BN289" s="53">
        <v>165</v>
      </c>
      <c r="BO289" s="53">
        <v>0</v>
      </c>
      <c r="BP289" s="53">
        <v>1</v>
      </c>
      <c r="BQ289" s="55">
        <v>0</v>
      </c>
      <c r="BR289" s="51">
        <v>35.848303030303043</v>
      </c>
      <c r="BS289" s="51">
        <v>0.30555691768873505</v>
      </c>
      <c r="BT289" s="51">
        <v>9.8706263642964392E-2</v>
      </c>
      <c r="BU289" s="51">
        <v>1.1657977848826077E-2</v>
      </c>
      <c r="BV289" s="51">
        <v>1.2831106364294922</v>
      </c>
      <c r="BW289" s="51">
        <v>3.8814078846723866E-2</v>
      </c>
      <c r="BX289" s="51">
        <v>2.7970448528370655</v>
      </c>
      <c r="BY289" s="51">
        <v>3.2308164222762843E-2</v>
      </c>
      <c r="BZ289" s="51">
        <v>0.86293097804567376</v>
      </c>
      <c r="CA289" s="53">
        <v>2.515438139349227E-2</v>
      </c>
      <c r="CB289" s="51">
        <v>2.7970448528370655</v>
      </c>
      <c r="CC289" s="55">
        <v>3.2308164222762843E-2</v>
      </c>
      <c r="CD289" s="53"/>
      <c r="CE289" s="53">
        <f t="shared" si="44"/>
        <v>5.1234753829797981</v>
      </c>
      <c r="CG289" s="75">
        <f t="shared" si="45"/>
        <v>0</v>
      </c>
      <c r="CH289" s="71">
        <f t="shared" si="46"/>
        <v>1</v>
      </c>
      <c r="CI289" s="72"/>
      <c r="CJ289" s="72"/>
      <c r="CK289" s="77"/>
      <c r="CL289" s="40"/>
      <c r="CM289" s="75">
        <f t="shared" si="47"/>
        <v>-0.37465446513375522</v>
      </c>
      <c r="CN289" s="72">
        <f t="shared" si="48"/>
        <v>0</v>
      </c>
      <c r="CO289" s="72"/>
      <c r="CP289" s="72"/>
      <c r="CQ289" s="77"/>
      <c r="CR289" s="40"/>
      <c r="CS289" s="75">
        <f t="shared" si="49"/>
        <v>-0.54360608920856146</v>
      </c>
      <c r="CT289" s="72">
        <f t="shared" si="50"/>
        <v>0</v>
      </c>
      <c r="CU289" s="72"/>
      <c r="CV289" s="72"/>
      <c r="CW289" s="77"/>
      <c r="CX289" s="40"/>
      <c r="CY289" s="75">
        <f t="shared" si="51"/>
        <v>-0.28967465956859018</v>
      </c>
      <c r="CZ289" s="72">
        <f t="shared" si="52"/>
        <v>0</v>
      </c>
      <c r="DA289" s="72"/>
      <c r="DB289" s="72"/>
      <c r="DC289" s="77"/>
      <c r="DD289" s="40"/>
      <c r="DE289" s="75">
        <f t="shared" si="53"/>
        <v>-0.54360608920856146</v>
      </c>
      <c r="DF289" s="72">
        <f t="shared" si="54"/>
        <v>0</v>
      </c>
      <c r="DG289" s="72"/>
      <c r="DH289" s="72"/>
      <c r="DI289" s="80"/>
      <c r="DK289" s="39">
        <v>5.1234753829797981</v>
      </c>
    </row>
    <row r="290" spans="1:115" x14ac:dyDescent="0.3">
      <c r="A290" s="51">
        <v>285</v>
      </c>
      <c r="B290" s="52">
        <v>4.3</v>
      </c>
      <c r="C290" s="53">
        <v>5.9166666666666661</v>
      </c>
      <c r="D290" s="53">
        <v>4.7142857142857135</v>
      </c>
      <c r="E290" s="54">
        <v>0</v>
      </c>
      <c r="F290" s="53">
        <v>0</v>
      </c>
      <c r="G290" s="53">
        <v>0</v>
      </c>
      <c r="H290" s="53">
        <v>0</v>
      </c>
      <c r="I290" s="53">
        <v>0</v>
      </c>
      <c r="J290" s="53">
        <v>0</v>
      </c>
      <c r="K290" s="53">
        <v>0</v>
      </c>
      <c r="L290" s="54">
        <v>0</v>
      </c>
      <c r="M290" s="55">
        <v>0</v>
      </c>
      <c r="N290" s="53">
        <v>0</v>
      </c>
      <c r="O290" s="53">
        <v>0</v>
      </c>
      <c r="P290" s="53">
        <v>5</v>
      </c>
      <c r="Q290" s="53">
        <v>0</v>
      </c>
      <c r="R290" s="53">
        <v>0</v>
      </c>
      <c r="S290" s="53">
        <v>0</v>
      </c>
      <c r="T290" s="53">
        <v>2.9289712886816481</v>
      </c>
      <c r="U290" s="54">
        <v>200</v>
      </c>
      <c r="V290" s="56">
        <v>0.95</v>
      </c>
      <c r="W290" s="53">
        <v>0</v>
      </c>
      <c r="X290" s="53">
        <v>0</v>
      </c>
      <c r="Y290" s="53">
        <v>165</v>
      </c>
      <c r="Z290" s="53">
        <v>0</v>
      </c>
      <c r="AA290" s="53">
        <v>1</v>
      </c>
      <c r="AB290" s="55">
        <v>0</v>
      </c>
      <c r="AC290" s="51">
        <v>22.442424242424259</v>
      </c>
      <c r="AD290" s="51">
        <v>0.28472457117956612</v>
      </c>
      <c r="AE290" s="51">
        <v>7.6591397767347996E-2</v>
      </c>
      <c r="AF290" s="51">
        <v>7.3935749977290721E-3</v>
      </c>
      <c r="AG290" s="51">
        <v>0.93903645178734962</v>
      </c>
      <c r="AH290" s="51">
        <v>2.5647144662525795E-2</v>
      </c>
      <c r="AI290" s="51">
        <v>2.2943642459099656</v>
      </c>
      <c r="AJ290" s="51">
        <v>4.2261927638318625E-2</v>
      </c>
      <c r="AK290" s="51">
        <v>0.62119112178266322</v>
      </c>
      <c r="AL290" s="53">
        <v>2.6876129921375162E-2</v>
      </c>
      <c r="AM290" s="51">
        <v>2.2943642459099656</v>
      </c>
      <c r="AN290" s="55">
        <v>4.2261927638318625E-2</v>
      </c>
      <c r="AP290" s="51">
        <v>285</v>
      </c>
      <c r="AQ290" s="52">
        <v>4.3</v>
      </c>
      <c r="AR290" s="53">
        <v>5.9166666666666661</v>
      </c>
      <c r="AS290" s="53">
        <v>4.7142857142857135</v>
      </c>
      <c r="AT290" s="54">
        <v>0</v>
      </c>
      <c r="AU290" s="53">
        <v>0</v>
      </c>
      <c r="AV290" s="53">
        <v>0</v>
      </c>
      <c r="AW290" s="53">
        <v>0</v>
      </c>
      <c r="AX290" s="53">
        <v>0</v>
      </c>
      <c r="AY290" s="53">
        <v>0</v>
      </c>
      <c r="AZ290" s="53">
        <v>0</v>
      </c>
      <c r="BA290" s="54">
        <v>0</v>
      </c>
      <c r="BB290" s="55">
        <v>0</v>
      </c>
      <c r="BC290" s="53">
        <v>100</v>
      </c>
      <c r="BD290" s="53">
        <v>0</v>
      </c>
      <c r="BE290" s="53">
        <v>5</v>
      </c>
      <c r="BF290" s="53">
        <v>0</v>
      </c>
      <c r="BG290" s="53">
        <v>0</v>
      </c>
      <c r="BH290" s="53">
        <v>0</v>
      </c>
      <c r="BI290" s="53">
        <v>2.9289712886816481</v>
      </c>
      <c r="BJ290" s="54">
        <v>200</v>
      </c>
      <c r="BK290" s="56">
        <v>0.95</v>
      </c>
      <c r="BL290" s="53">
        <v>0</v>
      </c>
      <c r="BM290" s="53">
        <v>0</v>
      </c>
      <c r="BN290" s="53">
        <v>165</v>
      </c>
      <c r="BO290" s="53">
        <v>0</v>
      </c>
      <c r="BP290" s="53">
        <v>1</v>
      </c>
      <c r="BQ290" s="55">
        <v>0</v>
      </c>
      <c r="BR290" s="51">
        <v>35.635787878787895</v>
      </c>
      <c r="BS290" s="51">
        <v>0.3259926820186535</v>
      </c>
      <c r="BT290" s="51">
        <v>0.10852076611145042</v>
      </c>
      <c r="BU290" s="51">
        <v>1.1870974263932627E-2</v>
      </c>
      <c r="BV290" s="51">
        <v>1.3062928505012934</v>
      </c>
      <c r="BW290" s="51">
        <v>3.7597960023639618E-2</v>
      </c>
      <c r="BX290" s="51">
        <v>2.8037199898222429</v>
      </c>
      <c r="BY290" s="51">
        <v>3.0440684061263594E-2</v>
      </c>
      <c r="BZ290" s="51">
        <v>0.86972955350476422</v>
      </c>
      <c r="CA290" s="53">
        <v>2.3433640066146004E-2</v>
      </c>
      <c r="CB290" s="51">
        <v>2.8037199898222429</v>
      </c>
      <c r="CC290" s="55">
        <v>3.0440684061263594E-2</v>
      </c>
      <c r="CD290" s="53"/>
      <c r="CE290" s="53">
        <f t="shared" si="44"/>
        <v>5.2813688701753385</v>
      </c>
      <c r="CG290" s="75">
        <f t="shared" si="45"/>
        <v>0</v>
      </c>
      <c r="CH290" s="71">
        <f t="shared" si="46"/>
        <v>1</v>
      </c>
      <c r="CI290" s="72"/>
      <c r="CJ290" s="72"/>
      <c r="CK290" s="77"/>
      <c r="CL290" s="40"/>
      <c r="CM290" s="75">
        <f t="shared" si="47"/>
        <v>-0.36725639871394378</v>
      </c>
      <c r="CN290" s="72">
        <f t="shared" si="48"/>
        <v>0</v>
      </c>
      <c r="CO290" s="72"/>
      <c r="CP290" s="72"/>
      <c r="CQ290" s="77"/>
      <c r="CR290" s="40"/>
      <c r="CS290" s="75">
        <f t="shared" si="49"/>
        <v>-0.50935574391227734</v>
      </c>
      <c r="CT290" s="72">
        <f t="shared" si="50"/>
        <v>0</v>
      </c>
      <c r="CU290" s="72"/>
      <c r="CV290" s="72"/>
      <c r="CW290" s="77"/>
      <c r="CX290" s="40"/>
      <c r="CY290" s="75">
        <f t="shared" si="51"/>
        <v>-0.24853843172210099</v>
      </c>
      <c r="CZ290" s="72">
        <f t="shared" si="52"/>
        <v>0</v>
      </c>
      <c r="DA290" s="72"/>
      <c r="DB290" s="72"/>
      <c r="DC290" s="77"/>
      <c r="DD290" s="40"/>
      <c r="DE290" s="75">
        <f t="shared" si="53"/>
        <v>-0.50935574391227734</v>
      </c>
      <c r="DF290" s="72">
        <f t="shared" si="54"/>
        <v>0</v>
      </c>
      <c r="DG290" s="72"/>
      <c r="DH290" s="72"/>
      <c r="DI290" s="80"/>
      <c r="DK290" s="39">
        <v>5.2813688701753385</v>
      </c>
    </row>
    <row r="291" spans="1:115" x14ac:dyDescent="0.3">
      <c r="A291" s="51">
        <v>280</v>
      </c>
      <c r="B291" s="52">
        <v>4.3</v>
      </c>
      <c r="C291" s="53">
        <v>4.833333333333333</v>
      </c>
      <c r="D291" s="53">
        <v>5.8571428571428559</v>
      </c>
      <c r="E291" s="54">
        <v>0</v>
      </c>
      <c r="F291" s="53">
        <v>0</v>
      </c>
      <c r="G291" s="53">
        <v>0</v>
      </c>
      <c r="H291" s="53">
        <v>0</v>
      </c>
      <c r="I291" s="53">
        <v>0</v>
      </c>
      <c r="J291" s="53">
        <v>0</v>
      </c>
      <c r="K291" s="53">
        <v>0</v>
      </c>
      <c r="L291" s="54">
        <v>0</v>
      </c>
      <c r="M291" s="55">
        <v>0</v>
      </c>
      <c r="N291" s="53">
        <v>0</v>
      </c>
      <c r="O291" s="53">
        <v>0</v>
      </c>
      <c r="P291" s="53">
        <v>5</v>
      </c>
      <c r="Q291" s="53">
        <v>0</v>
      </c>
      <c r="R291" s="53">
        <v>0</v>
      </c>
      <c r="S291" s="53">
        <v>0</v>
      </c>
      <c r="T291" s="53">
        <v>2.9289712886816481</v>
      </c>
      <c r="U291" s="54">
        <v>200</v>
      </c>
      <c r="V291" s="56">
        <v>0.95</v>
      </c>
      <c r="W291" s="53">
        <v>0</v>
      </c>
      <c r="X291" s="53">
        <v>0</v>
      </c>
      <c r="Y291" s="53">
        <v>165</v>
      </c>
      <c r="Z291" s="53">
        <v>0</v>
      </c>
      <c r="AA291" s="53">
        <v>1</v>
      </c>
      <c r="AB291" s="55">
        <v>0</v>
      </c>
      <c r="AC291" s="51">
        <v>22.827151515151513</v>
      </c>
      <c r="AD291" s="51">
        <v>0.2861652902429897</v>
      </c>
      <c r="AE291" s="51">
        <v>8.2265760094101428E-2</v>
      </c>
      <c r="AF291" s="51">
        <v>7.8504559041307747E-3</v>
      </c>
      <c r="AG291" s="51">
        <v>0.93216116348133948</v>
      </c>
      <c r="AH291" s="51">
        <v>2.4145846054660903E-2</v>
      </c>
      <c r="AI291" s="51">
        <v>2.2794801328670649</v>
      </c>
      <c r="AJ291" s="51">
        <v>3.9325047653570769E-2</v>
      </c>
      <c r="AK291" s="51">
        <v>0.61556708435341567</v>
      </c>
      <c r="AL291" s="53">
        <v>2.9751579690435865E-2</v>
      </c>
      <c r="AM291" s="51">
        <v>2.2794801328670649</v>
      </c>
      <c r="AN291" s="55">
        <v>3.9325047653570769E-2</v>
      </c>
      <c r="AP291" s="51">
        <v>280</v>
      </c>
      <c r="AQ291" s="52">
        <v>4.3</v>
      </c>
      <c r="AR291" s="53">
        <v>4.833333333333333</v>
      </c>
      <c r="AS291" s="53">
        <v>5.8571428571428559</v>
      </c>
      <c r="AT291" s="54">
        <v>0</v>
      </c>
      <c r="AU291" s="53">
        <v>0</v>
      </c>
      <c r="AV291" s="53">
        <v>0</v>
      </c>
      <c r="AW291" s="53">
        <v>0</v>
      </c>
      <c r="AX291" s="53">
        <v>0</v>
      </c>
      <c r="AY291" s="53">
        <v>0</v>
      </c>
      <c r="AZ291" s="53">
        <v>0</v>
      </c>
      <c r="BA291" s="54">
        <v>0</v>
      </c>
      <c r="BB291" s="55">
        <v>0</v>
      </c>
      <c r="BC291" s="53">
        <v>100</v>
      </c>
      <c r="BD291" s="53">
        <v>0</v>
      </c>
      <c r="BE291" s="53">
        <v>5</v>
      </c>
      <c r="BF291" s="53">
        <v>0</v>
      </c>
      <c r="BG291" s="53">
        <v>0</v>
      </c>
      <c r="BH291" s="53">
        <v>0</v>
      </c>
      <c r="BI291" s="53">
        <v>2.9289712886816481</v>
      </c>
      <c r="BJ291" s="54">
        <v>200</v>
      </c>
      <c r="BK291" s="56">
        <v>0.95</v>
      </c>
      <c r="BL291" s="53">
        <v>0</v>
      </c>
      <c r="BM291" s="53">
        <v>0</v>
      </c>
      <c r="BN291" s="53">
        <v>165</v>
      </c>
      <c r="BO291" s="53">
        <v>0</v>
      </c>
      <c r="BP291" s="53">
        <v>1</v>
      </c>
      <c r="BQ291" s="55">
        <v>0</v>
      </c>
      <c r="BR291" s="51">
        <v>35.621515151515155</v>
      </c>
      <c r="BS291" s="51">
        <v>0.32754534050837725</v>
      </c>
      <c r="BT291" s="51">
        <v>0.10718280335443396</v>
      </c>
      <c r="BU291" s="51">
        <v>1.1810661463710662E-2</v>
      </c>
      <c r="BV291" s="51">
        <v>1.3279587297652018</v>
      </c>
      <c r="BW291" s="51">
        <v>4.1149564434677648E-2</v>
      </c>
      <c r="BX291" s="51">
        <v>2.7925755856761878</v>
      </c>
      <c r="BY291" s="51">
        <v>3.2191773298335585E-2</v>
      </c>
      <c r="BZ291" s="51">
        <v>0.86922546738416728</v>
      </c>
      <c r="CA291" s="53">
        <v>2.4277724819720629E-2</v>
      </c>
      <c r="CB291" s="51">
        <v>2.7925755856761878</v>
      </c>
      <c r="CC291" s="55">
        <v>3.2191773298335585E-2</v>
      </c>
      <c r="CD291" s="53"/>
      <c r="CE291" s="53">
        <f t="shared" si="44"/>
        <v>5.320669488844783</v>
      </c>
      <c r="CG291" s="75">
        <f t="shared" si="45"/>
        <v>0</v>
      </c>
      <c r="CH291" s="71">
        <f t="shared" si="46"/>
        <v>1</v>
      </c>
      <c r="CI291" s="72"/>
      <c r="CJ291" s="72"/>
      <c r="CK291" s="77"/>
      <c r="CL291" s="40"/>
      <c r="CM291" s="75">
        <f t="shared" si="47"/>
        <v>-0.39579756628386231</v>
      </c>
      <c r="CN291" s="72">
        <f t="shared" si="48"/>
        <v>0</v>
      </c>
      <c r="CO291" s="72"/>
      <c r="CP291" s="72"/>
      <c r="CQ291" s="77"/>
      <c r="CR291" s="40"/>
      <c r="CS291" s="75">
        <f t="shared" si="49"/>
        <v>-0.51309545280912294</v>
      </c>
      <c r="CT291" s="72">
        <f t="shared" si="50"/>
        <v>0</v>
      </c>
      <c r="CU291" s="72"/>
      <c r="CV291" s="72"/>
      <c r="CW291" s="77"/>
      <c r="CX291" s="40"/>
      <c r="CY291" s="75">
        <f t="shared" si="51"/>
        <v>-0.25365838303075161</v>
      </c>
      <c r="CZ291" s="72">
        <f t="shared" si="52"/>
        <v>0</v>
      </c>
      <c r="DA291" s="72"/>
      <c r="DB291" s="72"/>
      <c r="DC291" s="77"/>
      <c r="DD291" s="40"/>
      <c r="DE291" s="75">
        <f t="shared" si="53"/>
        <v>-0.51309545280912294</v>
      </c>
      <c r="DF291" s="72">
        <f t="shared" si="54"/>
        <v>0</v>
      </c>
      <c r="DG291" s="72"/>
      <c r="DH291" s="72"/>
      <c r="DI291" s="80"/>
      <c r="DK291" s="39">
        <v>5.320669488844783</v>
      </c>
    </row>
    <row r="292" spans="1:115" x14ac:dyDescent="0.3">
      <c r="A292" s="51">
        <v>292</v>
      </c>
      <c r="B292" s="52">
        <v>4.3</v>
      </c>
      <c r="C292" s="53">
        <v>6.9999999999999991</v>
      </c>
      <c r="D292" s="53">
        <v>4.7142857142857135</v>
      </c>
      <c r="E292" s="54">
        <v>0</v>
      </c>
      <c r="F292" s="53">
        <v>0</v>
      </c>
      <c r="G292" s="53">
        <v>0</v>
      </c>
      <c r="H292" s="53">
        <v>0</v>
      </c>
      <c r="I292" s="53">
        <v>0</v>
      </c>
      <c r="J292" s="53">
        <v>0</v>
      </c>
      <c r="K292" s="53">
        <v>0</v>
      </c>
      <c r="L292" s="54">
        <v>0</v>
      </c>
      <c r="M292" s="55">
        <v>0</v>
      </c>
      <c r="N292" s="53">
        <v>0</v>
      </c>
      <c r="O292" s="53">
        <v>0</v>
      </c>
      <c r="P292" s="53">
        <v>5</v>
      </c>
      <c r="Q292" s="53">
        <v>0</v>
      </c>
      <c r="R292" s="53">
        <v>0</v>
      </c>
      <c r="S292" s="53">
        <v>0</v>
      </c>
      <c r="T292" s="53">
        <v>2.9289712886816481</v>
      </c>
      <c r="U292" s="54">
        <v>200</v>
      </c>
      <c r="V292" s="56">
        <v>0.95</v>
      </c>
      <c r="W292" s="53">
        <v>0</v>
      </c>
      <c r="X292" s="53">
        <v>0</v>
      </c>
      <c r="Y292" s="53">
        <v>165</v>
      </c>
      <c r="Z292" s="53">
        <v>0</v>
      </c>
      <c r="AA292" s="53">
        <v>1</v>
      </c>
      <c r="AB292" s="55">
        <v>0</v>
      </c>
      <c r="AC292" s="51">
        <v>25.836272727272743</v>
      </c>
      <c r="AD292" s="51">
        <v>0.2912855269947302</v>
      </c>
      <c r="AE292" s="51">
        <v>8.1026616795482551E-2</v>
      </c>
      <c r="AF292" s="51">
        <v>7.722523007834551E-3</v>
      </c>
      <c r="AG292" s="51">
        <v>1.0289431597014087</v>
      </c>
      <c r="AH292" s="51">
        <v>2.8278657764530202E-2</v>
      </c>
      <c r="AI292" s="51">
        <v>2.4638268120903439</v>
      </c>
      <c r="AJ292" s="51">
        <v>4.0164483415745342E-2</v>
      </c>
      <c r="AK292" s="51">
        <v>0.68504775526440298</v>
      </c>
      <c r="AL292" s="53">
        <v>3.2719730013173354E-2</v>
      </c>
      <c r="AM292" s="51">
        <v>2.4638268120903439</v>
      </c>
      <c r="AN292" s="55">
        <v>4.0164483415745342E-2</v>
      </c>
      <c r="AP292" s="51">
        <v>292</v>
      </c>
      <c r="AQ292" s="52">
        <v>4.3</v>
      </c>
      <c r="AR292" s="53">
        <v>6.9999999999999991</v>
      </c>
      <c r="AS292" s="53">
        <v>4.7142857142857135</v>
      </c>
      <c r="AT292" s="54">
        <v>0</v>
      </c>
      <c r="AU292" s="53">
        <v>0</v>
      </c>
      <c r="AV292" s="53">
        <v>0</v>
      </c>
      <c r="AW292" s="53">
        <v>0</v>
      </c>
      <c r="AX292" s="53">
        <v>0</v>
      </c>
      <c r="AY292" s="53">
        <v>0</v>
      </c>
      <c r="AZ292" s="53">
        <v>0</v>
      </c>
      <c r="BA292" s="54">
        <v>0</v>
      </c>
      <c r="BB292" s="55">
        <v>0</v>
      </c>
      <c r="BC292" s="53">
        <v>100</v>
      </c>
      <c r="BD292" s="53">
        <v>0</v>
      </c>
      <c r="BE292" s="53">
        <v>5</v>
      </c>
      <c r="BF292" s="53">
        <v>0</v>
      </c>
      <c r="BG292" s="53">
        <v>0</v>
      </c>
      <c r="BH292" s="53">
        <v>0</v>
      </c>
      <c r="BI292" s="53">
        <v>2.9289712886816481</v>
      </c>
      <c r="BJ292" s="54">
        <v>200</v>
      </c>
      <c r="BK292" s="56">
        <v>0.95</v>
      </c>
      <c r="BL292" s="53">
        <v>0</v>
      </c>
      <c r="BM292" s="53">
        <v>0</v>
      </c>
      <c r="BN292" s="53">
        <v>165</v>
      </c>
      <c r="BO292" s="53">
        <v>0</v>
      </c>
      <c r="BP292" s="53">
        <v>1</v>
      </c>
      <c r="BQ292" s="55">
        <v>0</v>
      </c>
      <c r="BR292" s="51">
        <v>39.478060606060609</v>
      </c>
      <c r="BS292" s="51">
        <v>0.27062938229150485</v>
      </c>
      <c r="BT292" s="51">
        <v>0.10541816166319046</v>
      </c>
      <c r="BU292" s="51">
        <v>9.9174150638490968E-3</v>
      </c>
      <c r="BV292" s="51">
        <v>1.3898784476551596</v>
      </c>
      <c r="BW292" s="51">
        <v>4.0343739146787988E-2</v>
      </c>
      <c r="BX292" s="51">
        <v>2.9658771693774155</v>
      </c>
      <c r="BY292" s="51">
        <v>2.9790640664703133E-2</v>
      </c>
      <c r="BZ292" s="51">
        <v>0.99077498565189526</v>
      </c>
      <c r="CA292" s="53">
        <v>2.5426846557637453E-2</v>
      </c>
      <c r="CB292" s="51">
        <v>2.9658771693774155</v>
      </c>
      <c r="CC292" s="55">
        <v>2.9790640664703133E-2</v>
      </c>
      <c r="CD292" s="53"/>
      <c r="CE292" s="53">
        <f t="shared" si="44"/>
        <v>5.7445626465380277</v>
      </c>
      <c r="CG292" s="75">
        <f t="shared" si="45"/>
        <v>0</v>
      </c>
      <c r="CH292" s="71">
        <f t="shared" si="46"/>
        <v>1</v>
      </c>
      <c r="CI292" s="72"/>
      <c r="CJ292" s="72"/>
      <c r="CK292" s="77"/>
      <c r="CL292" s="40"/>
      <c r="CM292" s="75">
        <f t="shared" si="47"/>
        <v>-0.36093528795375085</v>
      </c>
      <c r="CN292" s="72">
        <f t="shared" si="48"/>
        <v>0</v>
      </c>
      <c r="CO292" s="72"/>
      <c r="CP292" s="72"/>
      <c r="CQ292" s="77"/>
      <c r="CR292" s="40"/>
      <c r="CS292" s="75">
        <f t="shared" si="49"/>
        <v>-0.50205035728707159</v>
      </c>
      <c r="CT292" s="72">
        <f t="shared" si="50"/>
        <v>0</v>
      </c>
      <c r="CU292" s="72"/>
      <c r="CV292" s="72"/>
      <c r="CW292" s="77"/>
      <c r="CX292" s="40"/>
      <c r="CY292" s="75">
        <f t="shared" si="51"/>
        <v>-0.30572723038749228</v>
      </c>
      <c r="CZ292" s="72">
        <f t="shared" si="52"/>
        <v>0</v>
      </c>
      <c r="DA292" s="72"/>
      <c r="DB292" s="72"/>
      <c r="DC292" s="77"/>
      <c r="DD292" s="40"/>
      <c r="DE292" s="75">
        <f t="shared" si="53"/>
        <v>-0.50205035728707159</v>
      </c>
      <c r="DF292" s="72">
        <f t="shared" si="54"/>
        <v>0</v>
      </c>
      <c r="DG292" s="72"/>
      <c r="DH292" s="72"/>
      <c r="DI292" s="80"/>
      <c r="DK292" s="39">
        <v>5.7445626465380277</v>
      </c>
    </row>
    <row r="293" spans="1:115" x14ac:dyDescent="0.3">
      <c r="A293" s="51">
        <v>281</v>
      </c>
      <c r="B293" s="52">
        <v>4.3</v>
      </c>
      <c r="C293" s="53">
        <v>4.833333333333333</v>
      </c>
      <c r="D293" s="53">
        <v>6.9999999999999982</v>
      </c>
      <c r="E293" s="54">
        <v>0</v>
      </c>
      <c r="F293" s="53">
        <v>0</v>
      </c>
      <c r="G293" s="53">
        <v>0</v>
      </c>
      <c r="H293" s="53">
        <v>0</v>
      </c>
      <c r="I293" s="53">
        <v>0</v>
      </c>
      <c r="J293" s="53">
        <v>0</v>
      </c>
      <c r="K293" s="53">
        <v>0</v>
      </c>
      <c r="L293" s="54">
        <v>0</v>
      </c>
      <c r="M293" s="55">
        <v>0</v>
      </c>
      <c r="N293" s="53">
        <v>0</v>
      </c>
      <c r="O293" s="53">
        <v>0</v>
      </c>
      <c r="P293" s="53">
        <v>5</v>
      </c>
      <c r="Q293" s="53">
        <v>0</v>
      </c>
      <c r="R293" s="53">
        <v>0</v>
      </c>
      <c r="S293" s="53">
        <v>0</v>
      </c>
      <c r="T293" s="53">
        <v>2.9289712886816481</v>
      </c>
      <c r="U293" s="54">
        <v>200</v>
      </c>
      <c r="V293" s="56">
        <v>0.95</v>
      </c>
      <c r="W293" s="53">
        <v>0</v>
      </c>
      <c r="X293" s="53">
        <v>0</v>
      </c>
      <c r="Y293" s="53">
        <v>165</v>
      </c>
      <c r="Z293" s="53">
        <v>0</v>
      </c>
      <c r="AA293" s="53">
        <v>1</v>
      </c>
      <c r="AB293" s="55">
        <v>0</v>
      </c>
      <c r="AC293" s="51">
        <v>26.361212121212144</v>
      </c>
      <c r="AD293" s="51">
        <v>0.26927345277461212</v>
      </c>
      <c r="AE293" s="51">
        <v>7.3517725484406216E-2</v>
      </c>
      <c r="AF293" s="51">
        <v>7.1769810550044322E-3</v>
      </c>
      <c r="AG293" s="51">
        <v>1.0419001174379765</v>
      </c>
      <c r="AH293" s="51">
        <v>2.6722501564347047E-2</v>
      </c>
      <c r="AI293" s="51">
        <v>2.4268771766402861</v>
      </c>
      <c r="AJ293" s="51">
        <v>3.8601462664282771E-2</v>
      </c>
      <c r="AK293" s="51">
        <v>0.67366625591140572</v>
      </c>
      <c r="AL293" s="53">
        <v>2.8400693079859575E-2</v>
      </c>
      <c r="AM293" s="51">
        <v>2.4268771766402861</v>
      </c>
      <c r="AN293" s="55">
        <v>3.8601462664282771E-2</v>
      </c>
      <c r="AP293" s="51">
        <v>281</v>
      </c>
      <c r="AQ293" s="52">
        <v>4.3</v>
      </c>
      <c r="AR293" s="53">
        <v>4.833333333333333</v>
      </c>
      <c r="AS293" s="53">
        <v>6.9999999999999982</v>
      </c>
      <c r="AT293" s="54">
        <v>0</v>
      </c>
      <c r="AU293" s="53">
        <v>0</v>
      </c>
      <c r="AV293" s="53">
        <v>0</v>
      </c>
      <c r="AW293" s="53">
        <v>0</v>
      </c>
      <c r="AX293" s="53">
        <v>0</v>
      </c>
      <c r="AY293" s="53">
        <v>0</v>
      </c>
      <c r="AZ293" s="53">
        <v>0</v>
      </c>
      <c r="BA293" s="54">
        <v>0</v>
      </c>
      <c r="BB293" s="55">
        <v>0</v>
      </c>
      <c r="BC293" s="53">
        <v>100</v>
      </c>
      <c r="BD293" s="53">
        <v>0</v>
      </c>
      <c r="BE293" s="53">
        <v>5</v>
      </c>
      <c r="BF293" s="53">
        <v>0</v>
      </c>
      <c r="BG293" s="53">
        <v>0</v>
      </c>
      <c r="BH293" s="53">
        <v>0</v>
      </c>
      <c r="BI293" s="53">
        <v>2.9289712886816481</v>
      </c>
      <c r="BJ293" s="54">
        <v>200</v>
      </c>
      <c r="BK293" s="56">
        <v>0.95</v>
      </c>
      <c r="BL293" s="53">
        <v>0</v>
      </c>
      <c r="BM293" s="53">
        <v>0</v>
      </c>
      <c r="BN293" s="53">
        <v>165</v>
      </c>
      <c r="BO293" s="53">
        <v>0</v>
      </c>
      <c r="BP293" s="53">
        <v>1</v>
      </c>
      <c r="BQ293" s="55">
        <v>0</v>
      </c>
      <c r="BR293" s="51">
        <v>39.097484848484832</v>
      </c>
      <c r="BS293" s="51">
        <v>0.30074254743691642</v>
      </c>
      <c r="BT293" s="51">
        <v>0.10949766602718088</v>
      </c>
      <c r="BU293" s="51">
        <v>1.3368621193418787E-2</v>
      </c>
      <c r="BV293" s="51">
        <v>1.4656997115187134</v>
      </c>
      <c r="BW293" s="51">
        <v>4.2019067499191688E-2</v>
      </c>
      <c r="BX293" s="51">
        <v>2.9825325791828901</v>
      </c>
      <c r="BY293" s="51">
        <v>3.2119910698789327E-2</v>
      </c>
      <c r="BZ293" s="51">
        <v>1.0194354895464472</v>
      </c>
      <c r="CA293" s="53">
        <v>2.361196321232242E-2</v>
      </c>
      <c r="CB293" s="51">
        <v>2.9825325791828901</v>
      </c>
      <c r="CC293" s="55">
        <v>3.2119910698789327E-2</v>
      </c>
      <c r="CD293" s="53"/>
      <c r="CE293" s="53">
        <f t="shared" si="44"/>
        <v>5.8166427888717145</v>
      </c>
      <c r="CG293" s="75">
        <f t="shared" si="45"/>
        <v>0</v>
      </c>
      <c r="CH293" s="71">
        <f t="shared" si="46"/>
        <v>1</v>
      </c>
      <c r="CI293" s="72"/>
      <c r="CJ293" s="72"/>
      <c r="CK293" s="77"/>
      <c r="CL293" s="40"/>
      <c r="CM293" s="75">
        <f t="shared" si="47"/>
        <v>-0.42379959408073686</v>
      </c>
      <c r="CN293" s="72">
        <f t="shared" si="48"/>
        <v>0</v>
      </c>
      <c r="CO293" s="72"/>
      <c r="CP293" s="72"/>
      <c r="CQ293" s="77"/>
      <c r="CR293" s="40"/>
      <c r="CS293" s="75">
        <f t="shared" si="49"/>
        <v>-0.55565540254260393</v>
      </c>
      <c r="CT293" s="72">
        <f t="shared" si="50"/>
        <v>0</v>
      </c>
      <c r="CU293" s="72"/>
      <c r="CV293" s="72"/>
      <c r="CW293" s="77"/>
      <c r="CX293" s="40"/>
      <c r="CY293" s="75">
        <f t="shared" si="51"/>
        <v>-0.34576923363504153</v>
      </c>
      <c r="CZ293" s="72">
        <f t="shared" si="52"/>
        <v>0</v>
      </c>
      <c r="DA293" s="72"/>
      <c r="DB293" s="72"/>
      <c r="DC293" s="77"/>
      <c r="DD293" s="40"/>
      <c r="DE293" s="75">
        <f t="shared" si="53"/>
        <v>-0.55565540254260393</v>
      </c>
      <c r="DF293" s="72">
        <f t="shared" si="54"/>
        <v>0</v>
      </c>
      <c r="DG293" s="72"/>
      <c r="DH293" s="72"/>
      <c r="DI293" s="80"/>
      <c r="DK293" s="39">
        <v>5.8166427888717145</v>
      </c>
    </row>
    <row r="294" spans="1:115" x14ac:dyDescent="0.3">
      <c r="A294" s="51">
        <v>286</v>
      </c>
      <c r="B294" s="52">
        <v>4.3</v>
      </c>
      <c r="C294" s="53">
        <v>5.9166666666666661</v>
      </c>
      <c r="D294" s="53">
        <v>5.8571428571428559</v>
      </c>
      <c r="E294" s="54">
        <v>0</v>
      </c>
      <c r="F294" s="53">
        <v>0</v>
      </c>
      <c r="G294" s="53">
        <v>0</v>
      </c>
      <c r="H294" s="53">
        <v>0</v>
      </c>
      <c r="I294" s="53">
        <v>0</v>
      </c>
      <c r="J294" s="53">
        <v>0</v>
      </c>
      <c r="K294" s="53">
        <v>0</v>
      </c>
      <c r="L294" s="54">
        <v>0</v>
      </c>
      <c r="M294" s="55">
        <v>0</v>
      </c>
      <c r="N294" s="53">
        <v>0</v>
      </c>
      <c r="O294" s="53">
        <v>0</v>
      </c>
      <c r="P294" s="53">
        <v>5</v>
      </c>
      <c r="Q294" s="53">
        <v>0</v>
      </c>
      <c r="R294" s="53">
        <v>0</v>
      </c>
      <c r="S294" s="53">
        <v>0</v>
      </c>
      <c r="T294" s="53">
        <v>2.9289712886816481</v>
      </c>
      <c r="U294" s="54">
        <v>200</v>
      </c>
      <c r="V294" s="56">
        <v>0.95</v>
      </c>
      <c r="W294" s="53">
        <v>0</v>
      </c>
      <c r="X294" s="53">
        <v>0</v>
      </c>
      <c r="Y294" s="53">
        <v>165</v>
      </c>
      <c r="Z294" s="53">
        <v>0</v>
      </c>
      <c r="AA294" s="53">
        <v>1</v>
      </c>
      <c r="AB294" s="55">
        <v>0</v>
      </c>
      <c r="AC294" s="51">
        <v>27.011909090909075</v>
      </c>
      <c r="AD294" s="51">
        <v>0.30856471318810924</v>
      </c>
      <c r="AE294" s="51">
        <v>7.7405684116837487E-2</v>
      </c>
      <c r="AF294" s="51">
        <v>7.7437569736459582E-3</v>
      </c>
      <c r="AG294" s="51">
        <v>1.029410864097503</v>
      </c>
      <c r="AH294" s="51">
        <v>3.0703912932075649E-2</v>
      </c>
      <c r="AI294" s="51">
        <v>2.4816291833139568</v>
      </c>
      <c r="AJ294" s="51">
        <v>4.2395835494611511E-2</v>
      </c>
      <c r="AK294" s="51">
        <v>0.70589676721360928</v>
      </c>
      <c r="AL294" s="53">
        <v>2.9568501572120039E-2</v>
      </c>
      <c r="AM294" s="51">
        <v>2.4816291833139568</v>
      </c>
      <c r="AN294" s="55">
        <v>4.2395835494611511E-2</v>
      </c>
      <c r="AP294" s="51">
        <v>286</v>
      </c>
      <c r="AQ294" s="52">
        <v>4.3</v>
      </c>
      <c r="AR294" s="53">
        <v>5.9166666666666661</v>
      </c>
      <c r="AS294" s="53">
        <v>5.8571428571428559</v>
      </c>
      <c r="AT294" s="54">
        <v>0</v>
      </c>
      <c r="AU294" s="53">
        <v>0</v>
      </c>
      <c r="AV294" s="53">
        <v>0</v>
      </c>
      <c r="AW294" s="53">
        <v>0</v>
      </c>
      <c r="AX294" s="53">
        <v>0</v>
      </c>
      <c r="AY294" s="53">
        <v>0</v>
      </c>
      <c r="AZ294" s="53">
        <v>0</v>
      </c>
      <c r="BA294" s="54">
        <v>0</v>
      </c>
      <c r="BB294" s="55">
        <v>0</v>
      </c>
      <c r="BC294" s="53">
        <v>100</v>
      </c>
      <c r="BD294" s="53">
        <v>0</v>
      </c>
      <c r="BE294" s="53">
        <v>5</v>
      </c>
      <c r="BF294" s="53">
        <v>0</v>
      </c>
      <c r="BG294" s="53">
        <v>0</v>
      </c>
      <c r="BH294" s="53">
        <v>0</v>
      </c>
      <c r="BI294" s="53">
        <v>2.9289712886816481</v>
      </c>
      <c r="BJ294" s="54">
        <v>200</v>
      </c>
      <c r="BK294" s="56">
        <v>0.95</v>
      </c>
      <c r="BL294" s="53">
        <v>0</v>
      </c>
      <c r="BM294" s="53">
        <v>0</v>
      </c>
      <c r="BN294" s="53">
        <v>165</v>
      </c>
      <c r="BO294" s="53">
        <v>0</v>
      </c>
      <c r="BP294" s="53">
        <v>1</v>
      </c>
      <c r="BQ294" s="55">
        <v>0</v>
      </c>
      <c r="BR294" s="51">
        <v>41.69375757575758</v>
      </c>
      <c r="BS294" s="51">
        <v>0.26883386309067125</v>
      </c>
      <c r="BT294" s="51">
        <v>0.15560986490247247</v>
      </c>
      <c r="BU294" s="51">
        <v>1.6344633424494329E-2</v>
      </c>
      <c r="BV294" s="51">
        <v>1.472642847803552</v>
      </c>
      <c r="BW294" s="51">
        <v>4.6067431507863389E-2</v>
      </c>
      <c r="BX294" s="51">
        <v>3.1443920481033252</v>
      </c>
      <c r="BY294" s="51">
        <v>3.3977117132960671E-2</v>
      </c>
      <c r="BZ294" s="51">
        <v>1.1118812195189174</v>
      </c>
      <c r="CA294" s="53">
        <v>2.4760096008568901E-2</v>
      </c>
      <c r="CB294" s="51">
        <v>3.1443920481033252</v>
      </c>
      <c r="CC294" s="55">
        <v>3.3977117132960671E-2</v>
      </c>
      <c r="CD294" s="53"/>
      <c r="CE294" s="53">
        <f t="shared" si="44"/>
        <v>5.886829529106639</v>
      </c>
      <c r="CG294" s="75">
        <f t="shared" si="45"/>
        <v>0</v>
      </c>
      <c r="CH294" s="71">
        <f t="shared" si="46"/>
        <v>1</v>
      </c>
      <c r="CI294" s="72"/>
      <c r="CJ294" s="72"/>
      <c r="CK294" s="77"/>
      <c r="CL294" s="40"/>
      <c r="CM294" s="75">
        <f t="shared" si="47"/>
        <v>-0.44323198370604899</v>
      </c>
      <c r="CN294" s="72">
        <f t="shared" si="48"/>
        <v>0</v>
      </c>
      <c r="CO294" s="72"/>
      <c r="CP294" s="72"/>
      <c r="CQ294" s="77"/>
      <c r="CR294" s="40"/>
      <c r="CS294" s="75">
        <f t="shared" si="49"/>
        <v>-0.66276286478936841</v>
      </c>
      <c r="CT294" s="72">
        <f t="shared" si="50"/>
        <v>0</v>
      </c>
      <c r="CU294" s="72"/>
      <c r="CV294" s="72"/>
      <c r="CW294" s="77"/>
      <c r="CX294" s="40"/>
      <c r="CY294" s="75">
        <f t="shared" si="51"/>
        <v>-0.40598445230530811</v>
      </c>
      <c r="CZ294" s="72">
        <f t="shared" si="52"/>
        <v>0</v>
      </c>
      <c r="DA294" s="72"/>
      <c r="DB294" s="72"/>
      <c r="DC294" s="77"/>
      <c r="DD294" s="40"/>
      <c r="DE294" s="75">
        <f t="shared" si="53"/>
        <v>-0.66276286478936841</v>
      </c>
      <c r="DF294" s="72">
        <f t="shared" si="54"/>
        <v>0</v>
      </c>
      <c r="DG294" s="72"/>
      <c r="DH294" s="72"/>
      <c r="DI294" s="80"/>
      <c r="DK294" s="39">
        <v>5.886829529106639</v>
      </c>
    </row>
    <row r="295" spans="1:115" x14ac:dyDescent="0.3">
      <c r="A295" s="51">
        <v>293</v>
      </c>
      <c r="B295" s="52">
        <v>4.3</v>
      </c>
      <c r="C295" s="53">
        <v>6.9999999999999991</v>
      </c>
      <c r="D295" s="53">
        <v>5.8571428571428559</v>
      </c>
      <c r="E295" s="54">
        <v>0</v>
      </c>
      <c r="F295" s="53">
        <v>0</v>
      </c>
      <c r="G295" s="53">
        <v>0</v>
      </c>
      <c r="H295" s="53">
        <v>0</v>
      </c>
      <c r="I295" s="53">
        <v>0</v>
      </c>
      <c r="J295" s="53">
        <v>0</v>
      </c>
      <c r="K295" s="53">
        <v>0</v>
      </c>
      <c r="L295" s="54">
        <v>0</v>
      </c>
      <c r="M295" s="55">
        <v>0</v>
      </c>
      <c r="N295" s="53">
        <v>0</v>
      </c>
      <c r="O295" s="53">
        <v>0</v>
      </c>
      <c r="P295" s="53">
        <v>5</v>
      </c>
      <c r="Q295" s="53">
        <v>0</v>
      </c>
      <c r="R295" s="53">
        <v>0</v>
      </c>
      <c r="S295" s="53">
        <v>0</v>
      </c>
      <c r="T295" s="53">
        <v>2.9289712886816481</v>
      </c>
      <c r="U295" s="54">
        <v>200</v>
      </c>
      <c r="V295" s="56">
        <v>0.95</v>
      </c>
      <c r="W295" s="53">
        <v>0</v>
      </c>
      <c r="X295" s="53">
        <v>0</v>
      </c>
      <c r="Y295" s="53">
        <v>165</v>
      </c>
      <c r="Z295" s="53">
        <v>0</v>
      </c>
      <c r="AA295" s="53">
        <v>1</v>
      </c>
      <c r="AB295" s="55">
        <v>0</v>
      </c>
      <c r="AC295" s="51">
        <v>30.718636363636357</v>
      </c>
      <c r="AD295" s="51">
        <v>0.2958321958095893</v>
      </c>
      <c r="AE295" s="51">
        <v>8.7335118853127322E-2</v>
      </c>
      <c r="AF295" s="51">
        <v>9.4559047455354123E-3</v>
      </c>
      <c r="AG295" s="51">
        <v>1.159217067558526</v>
      </c>
      <c r="AH295" s="51">
        <v>3.3001960153908681E-2</v>
      </c>
      <c r="AI295" s="51">
        <v>2.6715402764831548</v>
      </c>
      <c r="AJ295" s="51">
        <v>4.0214737852440403E-2</v>
      </c>
      <c r="AK295" s="51">
        <v>0.77974366929338601</v>
      </c>
      <c r="AL295" s="53">
        <v>2.7862081283452998E-2</v>
      </c>
      <c r="AM295" s="51">
        <v>2.6715402764831548</v>
      </c>
      <c r="AN295" s="55">
        <v>4.0214737852440403E-2</v>
      </c>
      <c r="AP295" s="51">
        <v>293</v>
      </c>
      <c r="AQ295" s="52">
        <v>4.3</v>
      </c>
      <c r="AR295" s="53">
        <v>6.9999999999999991</v>
      </c>
      <c r="AS295" s="53">
        <v>5.8571428571428559</v>
      </c>
      <c r="AT295" s="54">
        <v>0</v>
      </c>
      <c r="AU295" s="53">
        <v>0</v>
      </c>
      <c r="AV295" s="53">
        <v>0</v>
      </c>
      <c r="AW295" s="53">
        <v>0</v>
      </c>
      <c r="AX295" s="53">
        <v>0</v>
      </c>
      <c r="AY295" s="53">
        <v>0</v>
      </c>
      <c r="AZ295" s="53">
        <v>0</v>
      </c>
      <c r="BA295" s="54">
        <v>0</v>
      </c>
      <c r="BB295" s="55">
        <v>0</v>
      </c>
      <c r="BC295" s="53">
        <v>100</v>
      </c>
      <c r="BD295" s="53">
        <v>0</v>
      </c>
      <c r="BE295" s="53">
        <v>5</v>
      </c>
      <c r="BF295" s="53">
        <v>0</v>
      </c>
      <c r="BG295" s="53">
        <v>0</v>
      </c>
      <c r="BH295" s="53">
        <v>0</v>
      </c>
      <c r="BI295" s="53">
        <v>2.9289712886816481</v>
      </c>
      <c r="BJ295" s="54">
        <v>200</v>
      </c>
      <c r="BK295" s="56">
        <v>0.95</v>
      </c>
      <c r="BL295" s="53">
        <v>0</v>
      </c>
      <c r="BM295" s="53">
        <v>0</v>
      </c>
      <c r="BN295" s="53">
        <v>165</v>
      </c>
      <c r="BO295" s="53">
        <v>0</v>
      </c>
      <c r="BP295" s="53">
        <v>1</v>
      </c>
      <c r="BQ295" s="55">
        <v>0</v>
      </c>
      <c r="BR295" s="51">
        <v>48.80003030303029</v>
      </c>
      <c r="BS295" s="51">
        <v>0.22038218789477512</v>
      </c>
      <c r="BT295" s="51">
        <v>0.15001213312259928</v>
      </c>
      <c r="BU295" s="51">
        <v>1.4606860795847911E-2</v>
      </c>
      <c r="BV295" s="51">
        <v>1.6261258336042759</v>
      </c>
      <c r="BW295" s="51">
        <v>5.2868248534788768E-2</v>
      </c>
      <c r="BX295" s="51">
        <v>3.5366587496686854</v>
      </c>
      <c r="BY295" s="51">
        <v>3.9764162570244642E-2</v>
      </c>
      <c r="BZ295" s="51">
        <v>1.1887149850989984</v>
      </c>
      <c r="CA295" s="53">
        <v>2.5454595009945988E-2</v>
      </c>
      <c r="CB295" s="51">
        <v>3.5366587496686854</v>
      </c>
      <c r="CC295" s="55">
        <v>3.9764162570244642E-2</v>
      </c>
      <c r="CD295" s="53"/>
      <c r="CE295" s="53">
        <f t="shared" si="44"/>
        <v>6.4031242374328476</v>
      </c>
      <c r="CG295" s="75">
        <f t="shared" si="45"/>
        <v>0</v>
      </c>
      <c r="CH295" s="71">
        <f t="shared" si="46"/>
        <v>1</v>
      </c>
      <c r="CI295" s="72"/>
      <c r="CJ295" s="72"/>
      <c r="CK295" s="77"/>
      <c r="CL295" s="40"/>
      <c r="CM295" s="75">
        <f t="shared" si="47"/>
        <v>-0.46690876604574982</v>
      </c>
      <c r="CN295" s="72">
        <f t="shared" si="48"/>
        <v>0</v>
      </c>
      <c r="CO295" s="72"/>
      <c r="CP295" s="72"/>
      <c r="CQ295" s="77"/>
      <c r="CR295" s="40"/>
      <c r="CS295" s="75">
        <f t="shared" si="49"/>
        <v>-0.86511847318553059</v>
      </c>
      <c r="CT295" s="72">
        <f t="shared" si="50"/>
        <v>0</v>
      </c>
      <c r="CU295" s="72"/>
      <c r="CV295" s="72"/>
      <c r="CW295" s="77"/>
      <c r="CX295" s="40"/>
      <c r="CY295" s="75">
        <f t="shared" si="51"/>
        <v>-0.40897131580561241</v>
      </c>
      <c r="CZ295" s="72">
        <f t="shared" si="52"/>
        <v>0</v>
      </c>
      <c r="DA295" s="72"/>
      <c r="DB295" s="72"/>
      <c r="DC295" s="77"/>
      <c r="DD295" s="40"/>
      <c r="DE295" s="75">
        <f t="shared" si="53"/>
        <v>-0.86511847318553059</v>
      </c>
      <c r="DF295" s="72">
        <f t="shared" si="54"/>
        <v>0</v>
      </c>
      <c r="DG295" s="72"/>
      <c r="DH295" s="72"/>
      <c r="DI295" s="80"/>
      <c r="DK295" s="39">
        <v>6.4031242374328476</v>
      </c>
    </row>
    <row r="296" spans="1:115" x14ac:dyDescent="0.3">
      <c r="A296" s="51">
        <v>287</v>
      </c>
      <c r="B296" s="52">
        <v>4.3</v>
      </c>
      <c r="C296" s="53">
        <v>5.9166666666666661</v>
      </c>
      <c r="D296" s="53">
        <v>6.9999999999999982</v>
      </c>
      <c r="E296" s="54">
        <v>0</v>
      </c>
      <c r="F296" s="53">
        <v>0</v>
      </c>
      <c r="G296" s="53">
        <v>0</v>
      </c>
      <c r="H296" s="53">
        <v>0</v>
      </c>
      <c r="I296" s="53">
        <v>0</v>
      </c>
      <c r="J296" s="53">
        <v>0</v>
      </c>
      <c r="K296" s="53">
        <v>0</v>
      </c>
      <c r="L296" s="54">
        <v>0</v>
      </c>
      <c r="M296" s="55">
        <v>0</v>
      </c>
      <c r="N296" s="53">
        <v>0</v>
      </c>
      <c r="O296" s="53">
        <v>0</v>
      </c>
      <c r="P296" s="53">
        <v>5</v>
      </c>
      <c r="Q296" s="53">
        <v>0</v>
      </c>
      <c r="R296" s="53">
        <v>0</v>
      </c>
      <c r="S296" s="53">
        <v>0</v>
      </c>
      <c r="T296" s="53">
        <v>2.9289712886816481</v>
      </c>
      <c r="U296" s="54">
        <v>200</v>
      </c>
      <c r="V296" s="56">
        <v>0.95</v>
      </c>
      <c r="W296" s="53">
        <v>0</v>
      </c>
      <c r="X296" s="53">
        <v>0</v>
      </c>
      <c r="Y296" s="53">
        <v>165</v>
      </c>
      <c r="Z296" s="53">
        <v>0</v>
      </c>
      <c r="AA296" s="53">
        <v>1</v>
      </c>
      <c r="AB296" s="55">
        <v>0</v>
      </c>
      <c r="AC296" s="51">
        <v>30.687303030303021</v>
      </c>
      <c r="AD296" s="51">
        <v>0.29565220925273078</v>
      </c>
      <c r="AE296" s="51">
        <v>9.4108113902666823E-2</v>
      </c>
      <c r="AF296" s="51">
        <v>1.1416881154626666E-2</v>
      </c>
      <c r="AG296" s="51">
        <v>1.1868720293776134</v>
      </c>
      <c r="AH296" s="51">
        <v>3.306330178797641E-2</v>
      </c>
      <c r="AI296" s="51">
        <v>2.7307211486288594</v>
      </c>
      <c r="AJ296" s="51">
        <v>3.9212572299469332E-2</v>
      </c>
      <c r="AK296" s="51">
        <v>0.79014736535688701</v>
      </c>
      <c r="AL296" s="53">
        <v>3.098875751226407E-2</v>
      </c>
      <c r="AM296" s="51">
        <v>2.7307211486288594</v>
      </c>
      <c r="AN296" s="55">
        <v>3.9212572299469332E-2</v>
      </c>
      <c r="AP296" s="51">
        <v>287</v>
      </c>
      <c r="AQ296" s="52">
        <v>4.3</v>
      </c>
      <c r="AR296" s="53">
        <v>5.9166666666666661</v>
      </c>
      <c r="AS296" s="53">
        <v>6.9999999999999982</v>
      </c>
      <c r="AT296" s="54">
        <v>0</v>
      </c>
      <c r="AU296" s="53">
        <v>0</v>
      </c>
      <c r="AV296" s="53">
        <v>0</v>
      </c>
      <c r="AW296" s="53">
        <v>0</v>
      </c>
      <c r="AX296" s="53">
        <v>0</v>
      </c>
      <c r="AY296" s="53">
        <v>0</v>
      </c>
      <c r="AZ296" s="53">
        <v>0</v>
      </c>
      <c r="BA296" s="54">
        <v>0</v>
      </c>
      <c r="BB296" s="55">
        <v>0</v>
      </c>
      <c r="BC296" s="53">
        <v>100</v>
      </c>
      <c r="BD296" s="53">
        <v>0</v>
      </c>
      <c r="BE296" s="53">
        <v>5</v>
      </c>
      <c r="BF296" s="53">
        <v>0</v>
      </c>
      <c r="BG296" s="53">
        <v>0</v>
      </c>
      <c r="BH296" s="53">
        <v>0</v>
      </c>
      <c r="BI296" s="53">
        <v>2.9289712886816481</v>
      </c>
      <c r="BJ296" s="54">
        <v>200</v>
      </c>
      <c r="BK296" s="56">
        <v>0.95</v>
      </c>
      <c r="BL296" s="53">
        <v>0</v>
      </c>
      <c r="BM296" s="53">
        <v>0</v>
      </c>
      <c r="BN296" s="53">
        <v>165</v>
      </c>
      <c r="BO296" s="53">
        <v>0</v>
      </c>
      <c r="BP296" s="53">
        <v>1</v>
      </c>
      <c r="BQ296" s="55">
        <v>0</v>
      </c>
      <c r="BR296" s="51">
        <v>48.94472727272727</v>
      </c>
      <c r="BS296" s="51">
        <v>0.21102368716586214</v>
      </c>
      <c r="BT296" s="51">
        <v>0.15907360014133834</v>
      </c>
      <c r="BU296" s="51">
        <v>1.5820489344183754E-2</v>
      </c>
      <c r="BV296" s="51">
        <v>1.5989170418757284</v>
      </c>
      <c r="BW296" s="51">
        <v>5.2497002973267211E-2</v>
      </c>
      <c r="BX296" s="51">
        <v>3.5681806700694643</v>
      </c>
      <c r="BY296" s="51">
        <v>3.504895470740324E-2</v>
      </c>
      <c r="BZ296" s="51">
        <v>1.1543406813613977</v>
      </c>
      <c r="CA296" s="53">
        <v>2.587336290355402E-2</v>
      </c>
      <c r="CB296" s="51">
        <v>3.5681806700694643</v>
      </c>
      <c r="CC296" s="55">
        <v>3.504895470740324E-2</v>
      </c>
      <c r="CD296" s="53"/>
      <c r="CE296" s="53">
        <f t="shared" si="44"/>
        <v>6.4355781921026063</v>
      </c>
      <c r="CG296" s="75">
        <f t="shared" si="45"/>
        <v>0</v>
      </c>
      <c r="CH296" s="71">
        <f t="shared" si="46"/>
        <v>1</v>
      </c>
      <c r="CI296" s="72"/>
      <c r="CJ296" s="72"/>
      <c r="CK296" s="77"/>
      <c r="CL296" s="40"/>
      <c r="CM296" s="75">
        <f t="shared" si="47"/>
        <v>-0.41204501249811498</v>
      </c>
      <c r="CN296" s="72">
        <f t="shared" si="48"/>
        <v>0</v>
      </c>
      <c r="CO296" s="72"/>
      <c r="CP296" s="72"/>
      <c r="CQ296" s="77"/>
      <c r="CR296" s="40"/>
      <c r="CS296" s="75">
        <f t="shared" si="49"/>
        <v>-0.83745952144060487</v>
      </c>
      <c r="CT296" s="72">
        <f t="shared" si="50"/>
        <v>0</v>
      </c>
      <c r="CU296" s="72"/>
      <c r="CV296" s="72"/>
      <c r="CW296" s="77"/>
      <c r="CX296" s="40"/>
      <c r="CY296" s="75">
        <f t="shared" si="51"/>
        <v>-0.36419331600451066</v>
      </c>
      <c r="CZ296" s="72">
        <f t="shared" si="52"/>
        <v>0</v>
      </c>
      <c r="DA296" s="72"/>
      <c r="DB296" s="72"/>
      <c r="DC296" s="77"/>
      <c r="DD296" s="40"/>
      <c r="DE296" s="75">
        <f t="shared" si="53"/>
        <v>-0.83745952144060487</v>
      </c>
      <c r="DF296" s="72">
        <f t="shared" si="54"/>
        <v>0</v>
      </c>
      <c r="DG296" s="72"/>
      <c r="DH296" s="72"/>
      <c r="DI296" s="80"/>
      <c r="DK296" s="39">
        <v>6.4355781921026063</v>
      </c>
    </row>
    <row r="297" spans="1:115" x14ac:dyDescent="0.3">
      <c r="A297" s="51">
        <v>294</v>
      </c>
      <c r="B297" s="52">
        <v>4.3</v>
      </c>
      <c r="C297" s="53">
        <v>6.9999999999999991</v>
      </c>
      <c r="D297" s="53">
        <v>6.9999999999999982</v>
      </c>
      <c r="E297" s="54">
        <v>0</v>
      </c>
      <c r="F297" s="53">
        <v>0</v>
      </c>
      <c r="G297" s="53">
        <v>0</v>
      </c>
      <c r="H297" s="53">
        <v>0</v>
      </c>
      <c r="I297" s="53">
        <v>0</v>
      </c>
      <c r="J297" s="53">
        <v>0</v>
      </c>
      <c r="K297" s="53">
        <v>0</v>
      </c>
      <c r="L297" s="54">
        <v>0</v>
      </c>
      <c r="M297" s="55">
        <v>0</v>
      </c>
      <c r="N297" s="53">
        <v>0</v>
      </c>
      <c r="O297" s="53">
        <v>0</v>
      </c>
      <c r="P297" s="53">
        <v>5</v>
      </c>
      <c r="Q297" s="53">
        <v>0</v>
      </c>
      <c r="R297" s="53">
        <v>0</v>
      </c>
      <c r="S297" s="53">
        <v>0</v>
      </c>
      <c r="T297" s="53">
        <v>2.9289712886816481</v>
      </c>
      <c r="U297" s="54">
        <v>200</v>
      </c>
      <c r="V297" s="56">
        <v>0.95</v>
      </c>
      <c r="W297" s="53">
        <v>0</v>
      </c>
      <c r="X297" s="53">
        <v>0</v>
      </c>
      <c r="Y297" s="53">
        <v>165</v>
      </c>
      <c r="Z297" s="53">
        <v>0</v>
      </c>
      <c r="AA297" s="53">
        <v>1</v>
      </c>
      <c r="AB297" s="55">
        <v>0</v>
      </c>
      <c r="AC297" s="51">
        <v>34.965575757575763</v>
      </c>
      <c r="AD297" s="51">
        <v>0.2814325146054083</v>
      </c>
      <c r="AE297" s="51">
        <v>8.4047888552795658E-2</v>
      </c>
      <c r="AF297" s="51">
        <v>8.8960698619529217E-3</v>
      </c>
      <c r="AG297" s="51">
        <v>1.2949758121564441</v>
      </c>
      <c r="AH297" s="51">
        <v>3.7539954347665945E-2</v>
      </c>
      <c r="AI297" s="51">
        <v>2.8868320166093109</v>
      </c>
      <c r="AJ297" s="51">
        <v>3.8980484940882687E-2</v>
      </c>
      <c r="AK297" s="51">
        <v>0.86080749316507521</v>
      </c>
      <c r="AL297" s="53">
        <v>2.9528308471151305E-2</v>
      </c>
      <c r="AM297" s="51">
        <v>2.8868320166093109</v>
      </c>
      <c r="AN297" s="55">
        <v>3.8980484940882687E-2</v>
      </c>
      <c r="AP297" s="51">
        <v>294</v>
      </c>
      <c r="AQ297" s="52">
        <v>4.3</v>
      </c>
      <c r="AR297" s="53">
        <v>6.9999999999999991</v>
      </c>
      <c r="AS297" s="53">
        <v>6.9999999999999982</v>
      </c>
      <c r="AT297" s="54">
        <v>0</v>
      </c>
      <c r="AU297" s="53">
        <v>0</v>
      </c>
      <c r="AV297" s="53">
        <v>0</v>
      </c>
      <c r="AW297" s="53">
        <v>0</v>
      </c>
      <c r="AX297" s="53">
        <v>0</v>
      </c>
      <c r="AY297" s="53">
        <v>0</v>
      </c>
      <c r="AZ297" s="53">
        <v>0</v>
      </c>
      <c r="BA297" s="54">
        <v>0</v>
      </c>
      <c r="BB297" s="55">
        <v>0</v>
      </c>
      <c r="BC297" s="53">
        <v>100</v>
      </c>
      <c r="BD297" s="53">
        <v>0</v>
      </c>
      <c r="BE297" s="53">
        <v>5</v>
      </c>
      <c r="BF297" s="53">
        <v>0</v>
      </c>
      <c r="BG297" s="53">
        <v>0</v>
      </c>
      <c r="BH297" s="53">
        <v>0</v>
      </c>
      <c r="BI297" s="53">
        <v>2.9289712886816481</v>
      </c>
      <c r="BJ297" s="54">
        <v>200</v>
      </c>
      <c r="BK297" s="56">
        <v>0.95</v>
      </c>
      <c r="BL297" s="53">
        <v>0</v>
      </c>
      <c r="BM297" s="53">
        <v>0</v>
      </c>
      <c r="BN297" s="53">
        <v>165</v>
      </c>
      <c r="BO297" s="53">
        <v>0</v>
      </c>
      <c r="BP297" s="53">
        <v>1</v>
      </c>
      <c r="BQ297" s="55">
        <v>0</v>
      </c>
      <c r="BR297" s="51">
        <v>51.534303030303043</v>
      </c>
      <c r="BS297" s="51">
        <v>0.21496598514194012</v>
      </c>
      <c r="BT297" s="51">
        <v>0.17429391831620594</v>
      </c>
      <c r="BU297" s="51">
        <v>1.6999050699036632E-2</v>
      </c>
      <c r="BV297" s="51">
        <v>1.6443051815206287</v>
      </c>
      <c r="BW297" s="51">
        <v>5.2656845024994389E-2</v>
      </c>
      <c r="BX297" s="51">
        <v>3.6762393281799599</v>
      </c>
      <c r="BY297" s="51">
        <v>3.1609141615612873E-2</v>
      </c>
      <c r="BZ297" s="51">
        <v>1.2109662532382559</v>
      </c>
      <c r="CA297" s="53">
        <v>2.4715052392472545E-2</v>
      </c>
      <c r="CB297" s="51">
        <v>3.6762393281799599</v>
      </c>
      <c r="CC297" s="55">
        <v>3.1609141615612873E-2</v>
      </c>
      <c r="CD297" s="53"/>
      <c r="CE297" s="53">
        <f t="shared" si="44"/>
        <v>6.9999999999999982</v>
      </c>
      <c r="CG297" s="75">
        <f t="shared" si="45"/>
        <v>0</v>
      </c>
      <c r="CH297" s="71">
        <f t="shared" si="46"/>
        <v>1</v>
      </c>
      <c r="CI297" s="72"/>
      <c r="CJ297" s="72"/>
      <c r="CK297" s="77"/>
      <c r="CL297" s="40"/>
      <c r="CM297" s="75">
        <f t="shared" si="47"/>
        <v>-0.34932936936418457</v>
      </c>
      <c r="CN297" s="72">
        <f t="shared" si="48"/>
        <v>0</v>
      </c>
      <c r="CO297" s="72"/>
      <c r="CP297" s="72"/>
      <c r="CQ297" s="77"/>
      <c r="CR297" s="40"/>
      <c r="CS297" s="75">
        <f t="shared" si="49"/>
        <v>-0.78940731157064903</v>
      </c>
      <c r="CT297" s="72">
        <f t="shared" si="50"/>
        <v>0</v>
      </c>
      <c r="CU297" s="72"/>
      <c r="CV297" s="72"/>
      <c r="CW297" s="77"/>
      <c r="CX297" s="40"/>
      <c r="CY297" s="75">
        <f t="shared" si="51"/>
        <v>-0.3501587600731807</v>
      </c>
      <c r="CZ297" s="72">
        <f t="shared" si="52"/>
        <v>0</v>
      </c>
      <c r="DA297" s="72"/>
      <c r="DB297" s="72"/>
      <c r="DC297" s="77"/>
      <c r="DD297" s="40"/>
      <c r="DE297" s="75">
        <f t="shared" si="53"/>
        <v>-0.78940731157064903</v>
      </c>
      <c r="DF297" s="72">
        <f t="shared" si="54"/>
        <v>0</v>
      </c>
      <c r="DG297" s="72"/>
      <c r="DH297" s="72"/>
      <c r="DI297" s="80"/>
      <c r="DK297" s="39">
        <v>6.9999999999999982</v>
      </c>
    </row>
    <row r="298" spans="1:115" x14ac:dyDescent="0.3">
      <c r="A298" s="51">
        <v>330</v>
      </c>
      <c r="B298" s="52">
        <v>4.9749999999999996</v>
      </c>
      <c r="C298" s="53">
        <v>6.9999999999999991</v>
      </c>
      <c r="D298" s="53">
        <v>0.14285714285714285</v>
      </c>
      <c r="E298" s="54">
        <v>0</v>
      </c>
      <c r="F298" s="53">
        <v>0</v>
      </c>
      <c r="G298" s="53">
        <v>0</v>
      </c>
      <c r="H298" s="53">
        <v>0</v>
      </c>
      <c r="I298" s="53">
        <v>0</v>
      </c>
      <c r="J298" s="53">
        <v>0</v>
      </c>
      <c r="K298" s="53">
        <v>0</v>
      </c>
      <c r="L298" s="54">
        <v>0</v>
      </c>
      <c r="M298" s="55">
        <v>0</v>
      </c>
      <c r="N298" s="53">
        <v>0</v>
      </c>
      <c r="O298" s="53">
        <v>0</v>
      </c>
      <c r="P298" s="53">
        <v>5</v>
      </c>
      <c r="Q298" s="53">
        <v>0</v>
      </c>
      <c r="R298" s="53">
        <v>0</v>
      </c>
      <c r="S298" s="53">
        <v>0</v>
      </c>
      <c r="T298" s="53">
        <v>2.7933433586488814</v>
      </c>
      <c r="U298" s="54">
        <v>200</v>
      </c>
      <c r="V298" s="56">
        <v>0.95</v>
      </c>
      <c r="W298" s="53">
        <v>164.935</v>
      </c>
      <c r="X298" s="53">
        <v>4.8580201855130442E-2</v>
      </c>
      <c r="Y298" s="53">
        <v>165</v>
      </c>
      <c r="Z298" s="53">
        <v>0</v>
      </c>
      <c r="AA298" s="53">
        <v>3.9393939393939391E-4</v>
      </c>
      <c r="AB298" s="55">
        <v>2.9442546578866964E-4</v>
      </c>
      <c r="AC298" s="51">
        <v>4.4999999999999998E-2</v>
      </c>
      <c r="AD298" s="51">
        <v>2.8978689038056501E-2</v>
      </c>
      <c r="AE298" s="51">
        <v>95.534999999999997</v>
      </c>
      <c r="AF298" s="51">
        <v>2.8753563522423722</v>
      </c>
      <c r="AG298" s="51">
        <v>0.92592592592592582</v>
      </c>
      <c r="AH298" s="51">
        <v>0.11298358257401013</v>
      </c>
      <c r="AI298" s="51">
        <v>1</v>
      </c>
      <c r="AJ298" s="51">
        <v>0</v>
      </c>
      <c r="AK298" s="51">
        <v>50.528349424670658</v>
      </c>
      <c r="AL298" s="53">
        <v>44.293535748358593</v>
      </c>
      <c r="AM298" s="51">
        <v>50.528349424670658</v>
      </c>
      <c r="AN298" s="55">
        <v>44.293535748358593</v>
      </c>
      <c r="AP298" s="51">
        <v>330</v>
      </c>
      <c r="AQ298" s="52">
        <v>4.9749999999999996</v>
      </c>
      <c r="AR298" s="53">
        <v>6.9999999999999991</v>
      </c>
      <c r="AS298" s="53">
        <v>0.14285714285714285</v>
      </c>
      <c r="AT298" s="54">
        <v>0</v>
      </c>
      <c r="AU298" s="53">
        <v>0</v>
      </c>
      <c r="AV298" s="53">
        <v>0</v>
      </c>
      <c r="AW298" s="53">
        <v>0</v>
      </c>
      <c r="AX298" s="53">
        <v>0</v>
      </c>
      <c r="AY298" s="53">
        <v>0</v>
      </c>
      <c r="AZ298" s="53">
        <v>0</v>
      </c>
      <c r="BA298" s="54">
        <v>0</v>
      </c>
      <c r="BB298" s="55">
        <v>0</v>
      </c>
      <c r="BC298" s="53">
        <v>100</v>
      </c>
      <c r="BD298" s="53">
        <v>0</v>
      </c>
      <c r="BE298" s="53">
        <v>5</v>
      </c>
      <c r="BF298" s="53">
        <v>0</v>
      </c>
      <c r="BG298" s="53">
        <v>0</v>
      </c>
      <c r="BH298" s="53">
        <v>0</v>
      </c>
      <c r="BI298" s="53">
        <v>2.7933433586488814</v>
      </c>
      <c r="BJ298" s="54">
        <v>200</v>
      </c>
      <c r="BK298" s="56">
        <v>0.95</v>
      </c>
      <c r="BL298" s="53">
        <v>5.67</v>
      </c>
      <c r="BM298" s="53">
        <v>0.54965602977184769</v>
      </c>
      <c r="BN298" s="53">
        <v>165</v>
      </c>
      <c r="BO298" s="53">
        <v>0</v>
      </c>
      <c r="BP298" s="53">
        <v>0.96563636363636318</v>
      </c>
      <c r="BQ298" s="55">
        <v>3.3312486652839245E-3</v>
      </c>
      <c r="BR298" s="51">
        <v>3.1671716054646182</v>
      </c>
      <c r="BS298" s="51">
        <v>4.9801393875675504E-2</v>
      </c>
      <c r="BT298" s="51">
        <v>0</v>
      </c>
      <c r="BU298" s="51">
        <v>0</v>
      </c>
      <c r="BV298" s="51">
        <v>0.3288597760569158</v>
      </c>
      <c r="BW298" s="51">
        <v>9.2784013386581297E-3</v>
      </c>
      <c r="BX298" s="51">
        <v>0.9970710678118655</v>
      </c>
      <c r="BY298" s="51">
        <v>4.073781354894862E-3</v>
      </c>
      <c r="BZ298" s="51">
        <v>0.10710575994548444</v>
      </c>
      <c r="CA298" s="53">
        <v>2.1378683970197043E-2</v>
      </c>
      <c r="CB298" s="51">
        <v>2.3914332632005899</v>
      </c>
      <c r="CC298" s="55">
        <v>0.13585517630170166</v>
      </c>
      <c r="CD298" s="53"/>
      <c r="CE298" s="53">
        <f t="shared" si="44"/>
        <v>0.99999999999999989</v>
      </c>
      <c r="CG298" s="75">
        <f t="shared" si="45"/>
        <v>-0.96524242424242379</v>
      </c>
      <c r="CH298" s="71">
        <f t="shared" si="46"/>
        <v>0</v>
      </c>
      <c r="CI298" s="72"/>
      <c r="CJ298" s="72"/>
      <c r="CK298" s="77"/>
      <c r="CL298" s="40"/>
      <c r="CM298" s="75">
        <f t="shared" si="47"/>
        <v>0.59706614986900997</v>
      </c>
      <c r="CN298" s="72">
        <f t="shared" si="48"/>
        <v>0</v>
      </c>
      <c r="CO298" s="72"/>
      <c r="CP298" s="72"/>
      <c r="CQ298" s="77"/>
      <c r="CR298" s="40"/>
      <c r="CS298" s="75">
        <f t="shared" si="49"/>
        <v>2.9289321881345032E-3</v>
      </c>
      <c r="CT298" s="72">
        <f t="shared" si="50"/>
        <v>1</v>
      </c>
      <c r="CU298" s="72"/>
      <c r="CV298" s="72"/>
      <c r="CW298" s="77"/>
      <c r="CX298" s="40"/>
      <c r="CY298" s="75">
        <f t="shared" si="51"/>
        <v>50.421243664725175</v>
      </c>
      <c r="CZ298" s="72">
        <f t="shared" si="52"/>
        <v>0</v>
      </c>
      <c r="DA298" s="72"/>
      <c r="DB298" s="72"/>
      <c r="DC298" s="77"/>
      <c r="DD298" s="40"/>
      <c r="DE298" s="75">
        <f t="shared" si="53"/>
        <v>48.136916161470069</v>
      </c>
      <c r="DF298" s="72">
        <f t="shared" si="54"/>
        <v>0</v>
      </c>
      <c r="DG298" s="72"/>
      <c r="DH298" s="72"/>
      <c r="DI298" s="80"/>
      <c r="DK298" s="39">
        <v>0.99999999999999989</v>
      </c>
    </row>
    <row r="299" spans="1:115" x14ac:dyDescent="0.3">
      <c r="A299" s="51">
        <v>295</v>
      </c>
      <c r="B299" s="52">
        <v>4.9749999999999996</v>
      </c>
      <c r="C299" s="53">
        <v>0.5</v>
      </c>
      <c r="D299" s="53">
        <v>2.4285714285714284</v>
      </c>
      <c r="E299" s="54">
        <v>0</v>
      </c>
      <c r="F299" s="53">
        <v>0</v>
      </c>
      <c r="G299" s="53">
        <v>0</v>
      </c>
      <c r="H299" s="53">
        <v>0</v>
      </c>
      <c r="I299" s="53">
        <v>0</v>
      </c>
      <c r="J299" s="53">
        <v>0</v>
      </c>
      <c r="K299" s="53">
        <v>0</v>
      </c>
      <c r="L299" s="54">
        <v>0</v>
      </c>
      <c r="M299" s="55">
        <v>0</v>
      </c>
      <c r="N299" s="53">
        <v>0</v>
      </c>
      <c r="O299" s="53">
        <v>0</v>
      </c>
      <c r="P299" s="53">
        <v>5</v>
      </c>
      <c r="Q299" s="53">
        <v>0</v>
      </c>
      <c r="R299" s="53">
        <v>0</v>
      </c>
      <c r="S299" s="53">
        <v>0</v>
      </c>
      <c r="T299" s="53">
        <v>2.7933433586488814</v>
      </c>
      <c r="U299" s="54">
        <v>200</v>
      </c>
      <c r="V299" s="56">
        <v>0.95</v>
      </c>
      <c r="W299" s="53">
        <v>112.05</v>
      </c>
      <c r="X299" s="53">
        <v>1.4297923226198994</v>
      </c>
      <c r="Y299" s="53">
        <v>165</v>
      </c>
      <c r="Z299" s="53">
        <v>0</v>
      </c>
      <c r="AA299" s="53">
        <v>0.32090909090909092</v>
      </c>
      <c r="AB299" s="55">
        <v>8.6654080158782513E-3</v>
      </c>
      <c r="AC299" s="51">
        <v>1.1775879228905519</v>
      </c>
      <c r="AD299" s="51">
        <v>1.0629182704148921E-2</v>
      </c>
      <c r="AE299" s="51">
        <v>1.7763568394002506E-16</v>
      </c>
      <c r="AF299" s="51">
        <v>1.4690447537492105E-16</v>
      </c>
      <c r="AG299" s="51">
        <v>0.74667155625455361</v>
      </c>
      <c r="AH299" s="51">
        <v>6.5199128482446933E-3</v>
      </c>
      <c r="AI299" s="51">
        <v>1.0000000000000207</v>
      </c>
      <c r="AJ299" s="51">
        <v>1.08082522708716E-15</v>
      </c>
      <c r="AK299" s="51">
        <v>2.5812034749236807</v>
      </c>
      <c r="AL299" s="53">
        <v>0.33087000050211823</v>
      </c>
      <c r="AM299" s="51">
        <v>18.742826990828927</v>
      </c>
      <c r="AN299" s="55">
        <v>0.95403697552705002</v>
      </c>
      <c r="AP299" s="51">
        <v>295</v>
      </c>
      <c r="AQ299" s="52">
        <v>4.9749999999999996</v>
      </c>
      <c r="AR299" s="53">
        <v>0.5</v>
      </c>
      <c r="AS299" s="53">
        <v>2.4285714285714284</v>
      </c>
      <c r="AT299" s="54">
        <v>0</v>
      </c>
      <c r="AU299" s="53">
        <v>0</v>
      </c>
      <c r="AV299" s="53">
        <v>0</v>
      </c>
      <c r="AW299" s="53">
        <v>0</v>
      </c>
      <c r="AX299" s="53">
        <v>0</v>
      </c>
      <c r="AY299" s="53">
        <v>0</v>
      </c>
      <c r="AZ299" s="53">
        <v>0</v>
      </c>
      <c r="BA299" s="54">
        <v>0</v>
      </c>
      <c r="BB299" s="55">
        <v>0</v>
      </c>
      <c r="BC299" s="53">
        <v>100</v>
      </c>
      <c r="BD299" s="53">
        <v>0</v>
      </c>
      <c r="BE299" s="53">
        <v>5</v>
      </c>
      <c r="BF299" s="53">
        <v>0</v>
      </c>
      <c r="BG299" s="53">
        <v>0</v>
      </c>
      <c r="BH299" s="53">
        <v>0</v>
      </c>
      <c r="BI299" s="53">
        <v>2.7933433586488814</v>
      </c>
      <c r="BJ299" s="54">
        <v>200</v>
      </c>
      <c r="BK299" s="56">
        <v>0.95</v>
      </c>
      <c r="BL299" s="53">
        <v>6.24</v>
      </c>
      <c r="BM299" s="53">
        <v>0.59884887107900731</v>
      </c>
      <c r="BN299" s="53">
        <v>165</v>
      </c>
      <c r="BO299" s="53">
        <v>0</v>
      </c>
      <c r="BP299" s="53">
        <v>0.96218181818181814</v>
      </c>
      <c r="BQ299" s="55">
        <v>3.6293870974485297E-3</v>
      </c>
      <c r="BR299" s="51">
        <v>3.1394870821500813</v>
      </c>
      <c r="BS299" s="51">
        <v>4.8496015700132344E-2</v>
      </c>
      <c r="BT299" s="51">
        <v>0</v>
      </c>
      <c r="BU299" s="51">
        <v>0</v>
      </c>
      <c r="BV299" s="51">
        <v>0.33666381974782078</v>
      </c>
      <c r="BW299" s="51">
        <v>9.0617784654974127E-3</v>
      </c>
      <c r="BX299" s="51">
        <v>0.99853553390593275</v>
      </c>
      <c r="BY299" s="51">
        <v>2.8878634980307443E-3</v>
      </c>
      <c r="BZ299" s="51">
        <v>0.10690355937288498</v>
      </c>
      <c r="CA299" s="53">
        <v>2.1334941216886529E-2</v>
      </c>
      <c r="CB299" s="51">
        <v>2.525170527694212</v>
      </c>
      <c r="CC299" s="55">
        <v>0.13421475353046383</v>
      </c>
      <c r="CD299" s="53"/>
      <c r="CE299" s="53">
        <f t="shared" si="44"/>
        <v>1.1019463300386794</v>
      </c>
      <c r="CG299" s="75">
        <f t="shared" si="45"/>
        <v>-0.64127272727272722</v>
      </c>
      <c r="CH299" s="71">
        <f t="shared" si="46"/>
        <v>0</v>
      </c>
      <c r="CI299" s="72"/>
      <c r="CJ299" s="72"/>
      <c r="CK299" s="77"/>
      <c r="CL299" s="40"/>
      <c r="CM299" s="75">
        <f t="shared" si="47"/>
        <v>0.41000773650673283</v>
      </c>
      <c r="CN299" s="72">
        <f t="shared" si="48"/>
        <v>0</v>
      </c>
      <c r="CO299" s="72"/>
      <c r="CP299" s="72"/>
      <c r="CQ299" s="77"/>
      <c r="CR299" s="40"/>
      <c r="CS299" s="75">
        <f t="shared" si="49"/>
        <v>1.4644660940879017E-3</v>
      </c>
      <c r="CT299" s="72">
        <f t="shared" si="50"/>
        <v>1</v>
      </c>
      <c r="CU299" s="72"/>
      <c r="CV299" s="72"/>
      <c r="CW299" s="77"/>
      <c r="CX299" s="40"/>
      <c r="CY299" s="75">
        <f t="shared" si="51"/>
        <v>2.4742999155507959</v>
      </c>
      <c r="CZ299" s="72">
        <f t="shared" si="52"/>
        <v>0</v>
      </c>
      <c r="DA299" s="72"/>
      <c r="DB299" s="72"/>
      <c r="DC299" s="77"/>
      <c r="DD299" s="40"/>
      <c r="DE299" s="75">
        <f t="shared" si="53"/>
        <v>16.217656463134716</v>
      </c>
      <c r="DF299" s="72">
        <f t="shared" si="54"/>
        <v>0</v>
      </c>
      <c r="DG299" s="72"/>
      <c r="DH299" s="72"/>
      <c r="DI299" s="80"/>
      <c r="DK299" s="39">
        <v>1.1019463300386794</v>
      </c>
    </row>
    <row r="300" spans="1:115" x14ac:dyDescent="0.3">
      <c r="A300" s="51">
        <v>296</v>
      </c>
      <c r="B300" s="52">
        <v>4.9749999999999996</v>
      </c>
      <c r="C300" s="53">
        <v>0.5</v>
      </c>
      <c r="D300" s="53">
        <v>3.5714285714285712</v>
      </c>
      <c r="E300" s="54">
        <v>0</v>
      </c>
      <c r="F300" s="53">
        <v>0</v>
      </c>
      <c r="G300" s="53">
        <v>0</v>
      </c>
      <c r="H300" s="53">
        <v>0</v>
      </c>
      <c r="I300" s="53">
        <v>0</v>
      </c>
      <c r="J300" s="53">
        <v>0</v>
      </c>
      <c r="K300" s="53">
        <v>0</v>
      </c>
      <c r="L300" s="54">
        <v>0</v>
      </c>
      <c r="M300" s="55">
        <v>0</v>
      </c>
      <c r="N300" s="53">
        <v>0</v>
      </c>
      <c r="O300" s="53">
        <v>0</v>
      </c>
      <c r="P300" s="53">
        <v>5</v>
      </c>
      <c r="Q300" s="53">
        <v>0</v>
      </c>
      <c r="R300" s="53">
        <v>0</v>
      </c>
      <c r="S300" s="53">
        <v>0</v>
      </c>
      <c r="T300" s="53">
        <v>2.7933433586488814</v>
      </c>
      <c r="U300" s="54">
        <v>200</v>
      </c>
      <c r="V300" s="56">
        <v>0.95</v>
      </c>
      <c r="W300" s="53">
        <v>24.395</v>
      </c>
      <c r="X300" s="53">
        <v>1.2108359273027089</v>
      </c>
      <c r="Y300" s="53">
        <v>165</v>
      </c>
      <c r="Z300" s="53">
        <v>0</v>
      </c>
      <c r="AA300" s="53">
        <v>0.85215151515151566</v>
      </c>
      <c r="AB300" s="55">
        <v>7.3383995594089218E-3</v>
      </c>
      <c r="AC300" s="51">
        <v>2.0851667656596558</v>
      </c>
      <c r="AD300" s="51">
        <v>2.5173540442975439E-2</v>
      </c>
      <c r="AE300" s="51">
        <v>7.105427357601002E-17</v>
      </c>
      <c r="AF300" s="51">
        <v>9.8827678335469181E-17</v>
      </c>
      <c r="AG300" s="51">
        <v>0.54182107649551359</v>
      </c>
      <c r="AH300" s="51">
        <v>6.236243066882273E-3</v>
      </c>
      <c r="AI300" s="51">
        <v>1.0000000000000222</v>
      </c>
      <c r="AJ300" s="51">
        <v>1.1601866724719002E-15</v>
      </c>
      <c r="AK300" s="51">
        <v>0.47187822224968801</v>
      </c>
      <c r="AL300" s="53">
        <v>4.9985924522853969E-2</v>
      </c>
      <c r="AM300" s="51">
        <v>4.8533923579804368</v>
      </c>
      <c r="AN300" s="55">
        <v>0.24393249782711418</v>
      </c>
      <c r="AP300" s="51">
        <v>296</v>
      </c>
      <c r="AQ300" s="52">
        <v>4.9749999999999996</v>
      </c>
      <c r="AR300" s="53">
        <v>0.5</v>
      </c>
      <c r="AS300" s="53">
        <v>3.5714285714285712</v>
      </c>
      <c r="AT300" s="54">
        <v>0</v>
      </c>
      <c r="AU300" s="53">
        <v>0</v>
      </c>
      <c r="AV300" s="53">
        <v>0</v>
      </c>
      <c r="AW300" s="53">
        <v>0</v>
      </c>
      <c r="AX300" s="53">
        <v>0</v>
      </c>
      <c r="AY300" s="53">
        <v>0</v>
      </c>
      <c r="AZ300" s="53">
        <v>0</v>
      </c>
      <c r="BA300" s="54">
        <v>0</v>
      </c>
      <c r="BB300" s="55">
        <v>0</v>
      </c>
      <c r="BC300" s="53">
        <v>100</v>
      </c>
      <c r="BD300" s="53">
        <v>0</v>
      </c>
      <c r="BE300" s="53">
        <v>5</v>
      </c>
      <c r="BF300" s="53">
        <v>0</v>
      </c>
      <c r="BG300" s="53">
        <v>0</v>
      </c>
      <c r="BH300" s="53">
        <v>0</v>
      </c>
      <c r="BI300" s="53">
        <v>2.7933433586488814</v>
      </c>
      <c r="BJ300" s="54">
        <v>200</v>
      </c>
      <c r="BK300" s="56">
        <v>0.95</v>
      </c>
      <c r="BL300" s="53">
        <v>5.99</v>
      </c>
      <c r="BM300" s="53">
        <v>0.53595458697811471</v>
      </c>
      <c r="BN300" s="53">
        <v>165</v>
      </c>
      <c r="BO300" s="53">
        <v>0</v>
      </c>
      <c r="BP300" s="53">
        <v>0.96369696969696972</v>
      </c>
      <c r="BQ300" s="55">
        <v>3.2482096180491784E-3</v>
      </c>
      <c r="BR300" s="51">
        <v>3.1395619614622534</v>
      </c>
      <c r="BS300" s="51">
        <v>5.1485085403692475E-2</v>
      </c>
      <c r="BT300" s="51">
        <v>0</v>
      </c>
      <c r="BU300" s="51">
        <v>0</v>
      </c>
      <c r="BV300" s="51">
        <v>0.33410550324424032</v>
      </c>
      <c r="BW300" s="51">
        <v>9.4783405165191851E-3</v>
      </c>
      <c r="BX300" s="51">
        <v>0.9970710678118655</v>
      </c>
      <c r="BY300" s="51">
        <v>4.0737813548948612E-3</v>
      </c>
      <c r="BZ300" s="51">
        <v>0.1102246271847505</v>
      </c>
      <c r="CA300" s="53">
        <v>2.2544629207812777E-2</v>
      </c>
      <c r="CB300" s="51">
        <v>2.4007824766427719</v>
      </c>
      <c r="CC300" s="55">
        <v>0.11540124965128847</v>
      </c>
      <c r="CD300" s="53"/>
      <c r="CE300" s="53">
        <f t="shared" si="44"/>
        <v>1.3363062095621219</v>
      </c>
      <c r="CG300" s="75">
        <f t="shared" si="45"/>
        <v>-0.11154545454545406</v>
      </c>
      <c r="CH300" s="71">
        <f t="shared" si="46"/>
        <v>0</v>
      </c>
      <c r="CI300" s="72"/>
      <c r="CJ300" s="72"/>
      <c r="CK300" s="77"/>
      <c r="CL300" s="40"/>
      <c r="CM300" s="75">
        <f t="shared" si="47"/>
        <v>0.20771557325127327</v>
      </c>
      <c r="CN300" s="72">
        <f t="shared" si="48"/>
        <v>0</v>
      </c>
      <c r="CO300" s="72"/>
      <c r="CP300" s="72"/>
      <c r="CQ300" s="77"/>
      <c r="CR300" s="40"/>
      <c r="CS300" s="75">
        <f t="shared" si="49"/>
        <v>2.9289321881567076E-3</v>
      </c>
      <c r="CT300" s="72">
        <f t="shared" si="50"/>
        <v>1</v>
      </c>
      <c r="CU300" s="72"/>
      <c r="CV300" s="72"/>
      <c r="CW300" s="77"/>
      <c r="CX300" s="40"/>
      <c r="CY300" s="75">
        <f t="shared" si="51"/>
        <v>0.36165359506493749</v>
      </c>
      <c r="CZ300" s="72">
        <f t="shared" si="52"/>
        <v>0</v>
      </c>
      <c r="DA300" s="72"/>
      <c r="DB300" s="72"/>
      <c r="DC300" s="77"/>
      <c r="DD300" s="40"/>
      <c r="DE300" s="75">
        <f t="shared" si="53"/>
        <v>2.4526098813376649</v>
      </c>
      <c r="DF300" s="72">
        <f t="shared" si="54"/>
        <v>0</v>
      </c>
      <c r="DG300" s="72"/>
      <c r="DH300" s="72"/>
      <c r="DI300" s="80"/>
      <c r="DK300" s="39">
        <v>1.3363062095621219</v>
      </c>
    </row>
    <row r="301" spans="1:115" x14ac:dyDescent="0.3">
      <c r="A301" s="51">
        <v>300</v>
      </c>
      <c r="B301" s="52">
        <v>4.9749999999999996</v>
      </c>
      <c r="C301" s="53">
        <v>1.5833333333333333</v>
      </c>
      <c r="D301" s="53">
        <v>1.2857142857142856</v>
      </c>
      <c r="E301" s="54">
        <v>0</v>
      </c>
      <c r="F301" s="53">
        <v>0</v>
      </c>
      <c r="G301" s="53">
        <v>0</v>
      </c>
      <c r="H301" s="53">
        <v>0</v>
      </c>
      <c r="I301" s="53">
        <v>0</v>
      </c>
      <c r="J301" s="53">
        <v>0</v>
      </c>
      <c r="K301" s="53">
        <v>0</v>
      </c>
      <c r="L301" s="54">
        <v>0</v>
      </c>
      <c r="M301" s="55">
        <v>0</v>
      </c>
      <c r="N301" s="53">
        <v>0</v>
      </c>
      <c r="O301" s="53">
        <v>0</v>
      </c>
      <c r="P301" s="53">
        <v>5</v>
      </c>
      <c r="Q301" s="53">
        <v>0</v>
      </c>
      <c r="R301" s="53">
        <v>0</v>
      </c>
      <c r="S301" s="53">
        <v>0</v>
      </c>
      <c r="T301" s="53">
        <v>2.7933433586488814</v>
      </c>
      <c r="U301" s="54">
        <v>200</v>
      </c>
      <c r="V301" s="56">
        <v>0.95</v>
      </c>
      <c r="W301" s="53">
        <v>17.635000000000002</v>
      </c>
      <c r="X301" s="53">
        <v>1.1293628650447425</v>
      </c>
      <c r="Y301" s="53">
        <v>165</v>
      </c>
      <c r="Z301" s="53">
        <v>0</v>
      </c>
      <c r="AA301" s="53">
        <v>0.89312121212121232</v>
      </c>
      <c r="AB301" s="55">
        <v>6.8446234245132199E-3</v>
      </c>
      <c r="AC301" s="51">
        <v>2.2970242185316763</v>
      </c>
      <c r="AD301" s="51">
        <v>3.2703237106665256E-2</v>
      </c>
      <c r="AE301" s="51">
        <v>1.0658141036401502E-16</v>
      </c>
      <c r="AF301" s="51">
        <v>1.2073265202630548E-16</v>
      </c>
      <c r="AG301" s="51">
        <v>0.50418281186161629</v>
      </c>
      <c r="AH301" s="51">
        <v>7.3072712088485849E-3</v>
      </c>
      <c r="AI301" s="51">
        <v>1.0088990060825958</v>
      </c>
      <c r="AJ301" s="51">
        <v>7.2708208093930854E-3</v>
      </c>
      <c r="AK301" s="51">
        <v>0.39136026124992368</v>
      </c>
      <c r="AL301" s="53">
        <v>3.9900894799401052E-2</v>
      </c>
      <c r="AM301" s="51">
        <v>3.8122888320162605</v>
      </c>
      <c r="AN301" s="55">
        <v>0.17564255464891346</v>
      </c>
      <c r="AP301" s="51">
        <v>300</v>
      </c>
      <c r="AQ301" s="52">
        <v>4.9749999999999996</v>
      </c>
      <c r="AR301" s="53">
        <v>1.5833333333333333</v>
      </c>
      <c r="AS301" s="53">
        <v>1.2857142857142856</v>
      </c>
      <c r="AT301" s="54">
        <v>0</v>
      </c>
      <c r="AU301" s="53">
        <v>0</v>
      </c>
      <c r="AV301" s="53">
        <v>0</v>
      </c>
      <c r="AW301" s="53">
        <v>0</v>
      </c>
      <c r="AX301" s="53">
        <v>0</v>
      </c>
      <c r="AY301" s="53">
        <v>0</v>
      </c>
      <c r="AZ301" s="53">
        <v>0</v>
      </c>
      <c r="BA301" s="54">
        <v>0</v>
      </c>
      <c r="BB301" s="55">
        <v>0</v>
      </c>
      <c r="BC301" s="53">
        <v>100</v>
      </c>
      <c r="BD301" s="53">
        <v>0</v>
      </c>
      <c r="BE301" s="53">
        <v>5</v>
      </c>
      <c r="BF301" s="53">
        <v>0</v>
      </c>
      <c r="BG301" s="53">
        <v>0</v>
      </c>
      <c r="BH301" s="53">
        <v>0</v>
      </c>
      <c r="BI301" s="53">
        <v>2.7933433586488814</v>
      </c>
      <c r="BJ301" s="54">
        <v>200</v>
      </c>
      <c r="BK301" s="56">
        <v>0.95</v>
      </c>
      <c r="BL301" s="53">
        <v>0.79500000000000004</v>
      </c>
      <c r="BM301" s="53">
        <v>0.15709710395546705</v>
      </c>
      <c r="BN301" s="53">
        <v>165</v>
      </c>
      <c r="BO301" s="53">
        <v>0</v>
      </c>
      <c r="BP301" s="53">
        <v>0.99518181818181917</v>
      </c>
      <c r="BQ301" s="55">
        <v>9.5210366033616578E-4</v>
      </c>
      <c r="BR301" s="51">
        <v>5.4424103493393963</v>
      </c>
      <c r="BS301" s="51">
        <v>9.6764646369840654E-2</v>
      </c>
      <c r="BT301" s="51">
        <v>0</v>
      </c>
      <c r="BU301" s="51">
        <v>0</v>
      </c>
      <c r="BV301" s="51">
        <v>0.35074004285001942</v>
      </c>
      <c r="BW301" s="51">
        <v>9.4841692297222488E-3</v>
      </c>
      <c r="BX301" s="51">
        <v>1.343320718417605</v>
      </c>
      <c r="BY301" s="51">
        <v>2.1034410987394656E-2</v>
      </c>
      <c r="BZ301" s="51">
        <v>0.11869766200068245</v>
      </c>
      <c r="CA301" s="53">
        <v>1.5661585652172023E-2</v>
      </c>
      <c r="CB301" s="51">
        <v>1.8284400725746792</v>
      </c>
      <c r="CC301" s="55">
        <v>0.10094415302045569</v>
      </c>
      <c r="CD301" s="53"/>
      <c r="CE301" s="53">
        <f t="shared" si="44"/>
        <v>1.4267845968170128</v>
      </c>
      <c r="CG301" s="75">
        <f t="shared" si="45"/>
        <v>-0.10206060606060685</v>
      </c>
      <c r="CH301" s="71">
        <f t="shared" si="46"/>
        <v>0</v>
      </c>
      <c r="CI301" s="72"/>
      <c r="CJ301" s="72"/>
      <c r="CK301" s="77"/>
      <c r="CL301" s="40"/>
      <c r="CM301" s="75">
        <f t="shared" si="47"/>
        <v>0.15344276901159687</v>
      </c>
      <c r="CN301" s="72">
        <f t="shared" si="48"/>
        <v>0</v>
      </c>
      <c r="CO301" s="72"/>
      <c r="CP301" s="72"/>
      <c r="CQ301" s="77"/>
      <c r="CR301" s="40"/>
      <c r="CS301" s="75">
        <f t="shared" si="49"/>
        <v>-0.33442171233500928</v>
      </c>
      <c r="CT301" s="72">
        <f t="shared" si="50"/>
        <v>0</v>
      </c>
      <c r="CU301" s="72"/>
      <c r="CV301" s="72"/>
      <c r="CW301" s="77"/>
      <c r="CX301" s="40"/>
      <c r="CY301" s="75">
        <f t="shared" si="51"/>
        <v>0.27266259924924124</v>
      </c>
      <c r="CZ301" s="72">
        <f t="shared" si="52"/>
        <v>0</v>
      </c>
      <c r="DA301" s="72"/>
      <c r="DB301" s="72"/>
      <c r="DC301" s="77"/>
      <c r="DD301" s="40"/>
      <c r="DE301" s="75">
        <f t="shared" si="53"/>
        <v>1.9838487594415812</v>
      </c>
      <c r="DF301" s="72">
        <f t="shared" si="54"/>
        <v>0</v>
      </c>
      <c r="DG301" s="72"/>
      <c r="DH301" s="72"/>
      <c r="DI301" s="80"/>
      <c r="DK301" s="39">
        <v>1.4267845968170128</v>
      </c>
    </row>
    <row r="302" spans="1:115" x14ac:dyDescent="0.3">
      <c r="A302" s="51">
        <v>297</v>
      </c>
      <c r="B302" s="52">
        <v>4.9749999999999996</v>
      </c>
      <c r="C302" s="53">
        <v>0.5</v>
      </c>
      <c r="D302" s="53">
        <v>4.7142857142857135</v>
      </c>
      <c r="E302" s="54">
        <v>0</v>
      </c>
      <c r="F302" s="53">
        <v>0</v>
      </c>
      <c r="G302" s="53">
        <v>0</v>
      </c>
      <c r="H302" s="53">
        <v>0</v>
      </c>
      <c r="I302" s="53">
        <v>0</v>
      </c>
      <c r="J302" s="53">
        <v>0</v>
      </c>
      <c r="K302" s="53">
        <v>0</v>
      </c>
      <c r="L302" s="54">
        <v>0</v>
      </c>
      <c r="M302" s="55">
        <v>0</v>
      </c>
      <c r="N302" s="53">
        <v>0</v>
      </c>
      <c r="O302" s="53">
        <v>0</v>
      </c>
      <c r="P302" s="53">
        <v>5</v>
      </c>
      <c r="Q302" s="53">
        <v>0</v>
      </c>
      <c r="R302" s="53">
        <v>0</v>
      </c>
      <c r="S302" s="53">
        <v>0</v>
      </c>
      <c r="T302" s="53">
        <v>2.7933433586488814</v>
      </c>
      <c r="U302" s="54">
        <v>200</v>
      </c>
      <c r="V302" s="56">
        <v>0.95</v>
      </c>
      <c r="W302" s="53">
        <v>11.21</v>
      </c>
      <c r="X302" s="53">
        <v>0.81036104776799855</v>
      </c>
      <c r="Y302" s="53">
        <v>165</v>
      </c>
      <c r="Z302" s="53">
        <v>0</v>
      </c>
      <c r="AA302" s="53">
        <v>0.93206060606060603</v>
      </c>
      <c r="AB302" s="55">
        <v>4.9112790773806992E-3</v>
      </c>
      <c r="AC302" s="51">
        <v>2.7154224631185371</v>
      </c>
      <c r="AD302" s="51">
        <v>4.3549389748509866E-2</v>
      </c>
      <c r="AE302" s="51">
        <v>1.2201674510109228E-4</v>
      </c>
      <c r="AF302" s="51">
        <v>1.9803017934585577E-4</v>
      </c>
      <c r="AG302" s="51">
        <v>0.48285689985799146</v>
      </c>
      <c r="AH302" s="51">
        <v>7.7385954818405848E-3</v>
      </c>
      <c r="AI302" s="51">
        <v>1.3415142559844853</v>
      </c>
      <c r="AJ302" s="51">
        <v>1.9292820019334366E-2</v>
      </c>
      <c r="AK302" s="51">
        <v>0.30601157037441601</v>
      </c>
      <c r="AL302" s="53">
        <v>3.0617439036885435E-2</v>
      </c>
      <c r="AM302" s="51">
        <v>3.3836849383285568</v>
      </c>
      <c r="AN302" s="55">
        <v>0.17756302302751648</v>
      </c>
      <c r="AP302" s="51">
        <v>297</v>
      </c>
      <c r="AQ302" s="52">
        <v>4.9749999999999996</v>
      </c>
      <c r="AR302" s="53">
        <v>0.5</v>
      </c>
      <c r="AS302" s="53">
        <v>4.7142857142857135</v>
      </c>
      <c r="AT302" s="54">
        <v>0</v>
      </c>
      <c r="AU302" s="53">
        <v>0</v>
      </c>
      <c r="AV302" s="53">
        <v>0</v>
      </c>
      <c r="AW302" s="53">
        <v>0</v>
      </c>
      <c r="AX302" s="53">
        <v>0</v>
      </c>
      <c r="AY302" s="53">
        <v>0</v>
      </c>
      <c r="AZ302" s="53">
        <v>0</v>
      </c>
      <c r="BA302" s="54">
        <v>0</v>
      </c>
      <c r="BB302" s="55">
        <v>0</v>
      </c>
      <c r="BC302" s="53">
        <v>100</v>
      </c>
      <c r="BD302" s="53">
        <v>0</v>
      </c>
      <c r="BE302" s="53">
        <v>5</v>
      </c>
      <c r="BF302" s="53">
        <v>0</v>
      </c>
      <c r="BG302" s="53">
        <v>0</v>
      </c>
      <c r="BH302" s="53">
        <v>0</v>
      </c>
      <c r="BI302" s="53">
        <v>2.7933433586488814</v>
      </c>
      <c r="BJ302" s="54">
        <v>200</v>
      </c>
      <c r="BK302" s="56">
        <v>0.95</v>
      </c>
      <c r="BL302" s="53">
        <v>0.9</v>
      </c>
      <c r="BM302" s="53">
        <v>0.17846974545117791</v>
      </c>
      <c r="BN302" s="53">
        <v>165</v>
      </c>
      <c r="BO302" s="53">
        <v>0</v>
      </c>
      <c r="BP302" s="53">
        <v>0.99454545454545551</v>
      </c>
      <c r="BQ302" s="55">
        <v>1.0816348209162297E-3</v>
      </c>
      <c r="BR302" s="51">
        <v>5.4177557184906799</v>
      </c>
      <c r="BS302" s="51">
        <v>9.5465390912159068E-2</v>
      </c>
      <c r="BT302" s="51">
        <v>0</v>
      </c>
      <c r="BU302" s="51">
        <v>0</v>
      </c>
      <c r="BV302" s="51">
        <v>0.35061106486306881</v>
      </c>
      <c r="BW302" s="51">
        <v>9.4375267794667272E-3</v>
      </c>
      <c r="BX302" s="51">
        <v>1.3359394671147387</v>
      </c>
      <c r="BY302" s="51">
        <v>2.093024209300217E-2</v>
      </c>
      <c r="BZ302" s="51">
        <v>0.12888302727428924</v>
      </c>
      <c r="CA302" s="53">
        <v>1.7107938430367252E-2</v>
      </c>
      <c r="CB302" s="51">
        <v>1.8894453227026804</v>
      </c>
      <c r="CC302" s="55">
        <v>0.1138566122598587</v>
      </c>
      <c r="CD302" s="53"/>
      <c r="CE302" s="53">
        <f t="shared" si="44"/>
        <v>1.5352989471574767</v>
      </c>
      <c r="CG302" s="75">
        <f t="shared" si="45"/>
        <v>-6.2484848484849476E-2</v>
      </c>
      <c r="CH302" s="71">
        <f t="shared" si="46"/>
        <v>0</v>
      </c>
      <c r="CI302" s="72"/>
      <c r="CJ302" s="72"/>
      <c r="CK302" s="77"/>
      <c r="CL302" s="40"/>
      <c r="CM302" s="75">
        <f t="shared" si="47"/>
        <v>0.13224583499492265</v>
      </c>
      <c r="CN302" s="72">
        <f t="shared" si="48"/>
        <v>0</v>
      </c>
      <c r="CO302" s="72"/>
      <c r="CP302" s="72"/>
      <c r="CQ302" s="77"/>
      <c r="CR302" s="40"/>
      <c r="CS302" s="75">
        <f t="shared" si="49"/>
        <v>5.5747888697466053E-3</v>
      </c>
      <c r="CT302" s="72">
        <f t="shared" si="50"/>
        <v>1</v>
      </c>
      <c r="CU302" s="72"/>
      <c r="CV302" s="72"/>
      <c r="CW302" s="77"/>
      <c r="CX302" s="40"/>
      <c r="CY302" s="75">
        <f t="shared" si="51"/>
        <v>0.17712854310012677</v>
      </c>
      <c r="CZ302" s="72">
        <f t="shared" si="52"/>
        <v>0</v>
      </c>
      <c r="DA302" s="72"/>
      <c r="DB302" s="72"/>
      <c r="DC302" s="77"/>
      <c r="DD302" s="40"/>
      <c r="DE302" s="75">
        <f t="shared" si="53"/>
        <v>1.4942396156258764</v>
      </c>
      <c r="DF302" s="72">
        <f t="shared" si="54"/>
        <v>0</v>
      </c>
      <c r="DG302" s="72"/>
      <c r="DH302" s="72"/>
      <c r="DI302" s="80"/>
      <c r="DK302" s="39">
        <v>1.5352989471574767</v>
      </c>
    </row>
    <row r="303" spans="1:115" x14ac:dyDescent="0.3">
      <c r="A303" s="51">
        <v>298</v>
      </c>
      <c r="B303" s="52">
        <v>4.9749999999999996</v>
      </c>
      <c r="C303" s="53">
        <v>0.5</v>
      </c>
      <c r="D303" s="53">
        <v>5.8571428571428559</v>
      </c>
      <c r="E303" s="54">
        <v>0</v>
      </c>
      <c r="F303" s="53">
        <v>0</v>
      </c>
      <c r="G303" s="53">
        <v>0</v>
      </c>
      <c r="H303" s="53">
        <v>0</v>
      </c>
      <c r="I303" s="53">
        <v>0</v>
      </c>
      <c r="J303" s="53">
        <v>0</v>
      </c>
      <c r="K303" s="53">
        <v>0</v>
      </c>
      <c r="L303" s="54">
        <v>0</v>
      </c>
      <c r="M303" s="55">
        <v>0</v>
      </c>
      <c r="N303" s="53">
        <v>0</v>
      </c>
      <c r="O303" s="53">
        <v>0</v>
      </c>
      <c r="P303" s="53">
        <v>5</v>
      </c>
      <c r="Q303" s="53">
        <v>0</v>
      </c>
      <c r="R303" s="53">
        <v>0</v>
      </c>
      <c r="S303" s="53">
        <v>0</v>
      </c>
      <c r="T303" s="53">
        <v>2.7933433586488814</v>
      </c>
      <c r="U303" s="54">
        <v>200</v>
      </c>
      <c r="V303" s="56">
        <v>0.95</v>
      </c>
      <c r="W303" s="53">
        <v>5.0250000000000004</v>
      </c>
      <c r="X303" s="53">
        <v>0.50020725255293785</v>
      </c>
      <c r="Y303" s="53">
        <v>165</v>
      </c>
      <c r="Z303" s="53">
        <v>0</v>
      </c>
      <c r="AA303" s="53">
        <v>0.96954545454545427</v>
      </c>
      <c r="AB303" s="55">
        <v>3.0315591063814398E-3</v>
      </c>
      <c r="AC303" s="51">
        <v>3.6243018515239185</v>
      </c>
      <c r="AD303" s="51">
        <v>5.6591847234840155E-2</v>
      </c>
      <c r="AE303" s="51">
        <v>1.400673841247529E-3</v>
      </c>
      <c r="AF303" s="51">
        <v>8.0171709936764548E-4</v>
      </c>
      <c r="AG303" s="51">
        <v>0.46022397108630214</v>
      </c>
      <c r="AH303" s="51">
        <v>7.7232032592060833E-3</v>
      </c>
      <c r="AI303" s="51">
        <v>1.3943778580752406</v>
      </c>
      <c r="AJ303" s="51">
        <v>1.0583570871441772E-2</v>
      </c>
      <c r="AK303" s="51">
        <v>0.29450822986423753</v>
      </c>
      <c r="AL303" s="53">
        <v>2.4155054524638012E-2</v>
      </c>
      <c r="AM303" s="51">
        <v>2.7900991704814171</v>
      </c>
      <c r="AN303" s="55">
        <v>0.15996509926544145</v>
      </c>
      <c r="AP303" s="51">
        <v>298</v>
      </c>
      <c r="AQ303" s="52">
        <v>4.9749999999999996</v>
      </c>
      <c r="AR303" s="53">
        <v>0.5</v>
      </c>
      <c r="AS303" s="53">
        <v>5.8571428571428559</v>
      </c>
      <c r="AT303" s="54">
        <v>0</v>
      </c>
      <c r="AU303" s="53">
        <v>0</v>
      </c>
      <c r="AV303" s="53">
        <v>0</v>
      </c>
      <c r="AW303" s="53">
        <v>0</v>
      </c>
      <c r="AX303" s="53">
        <v>0</v>
      </c>
      <c r="AY303" s="53">
        <v>0</v>
      </c>
      <c r="AZ303" s="53">
        <v>0</v>
      </c>
      <c r="BA303" s="54">
        <v>0</v>
      </c>
      <c r="BB303" s="55">
        <v>0</v>
      </c>
      <c r="BC303" s="53">
        <v>100</v>
      </c>
      <c r="BD303" s="53">
        <v>0</v>
      </c>
      <c r="BE303" s="53">
        <v>5</v>
      </c>
      <c r="BF303" s="53">
        <v>0</v>
      </c>
      <c r="BG303" s="53">
        <v>0</v>
      </c>
      <c r="BH303" s="53">
        <v>0</v>
      </c>
      <c r="BI303" s="53">
        <v>2.7933433586488814</v>
      </c>
      <c r="BJ303" s="54">
        <v>200</v>
      </c>
      <c r="BK303" s="56">
        <v>0.95</v>
      </c>
      <c r="BL303" s="53">
        <v>0.875</v>
      </c>
      <c r="BM303" s="53">
        <v>0.17002388663835583</v>
      </c>
      <c r="BN303" s="53">
        <v>165</v>
      </c>
      <c r="BO303" s="53">
        <v>0</v>
      </c>
      <c r="BP303" s="53">
        <v>0.99469696969697063</v>
      </c>
      <c r="BQ303" s="55">
        <v>1.0304477978082167E-3</v>
      </c>
      <c r="BR303" s="51">
        <v>5.4855714347729254</v>
      </c>
      <c r="BS303" s="51">
        <v>9.5884342662600694E-2</v>
      </c>
      <c r="BT303" s="51">
        <v>0</v>
      </c>
      <c r="BU303" s="51">
        <v>0</v>
      </c>
      <c r="BV303" s="51">
        <v>0.3459931781856625</v>
      </c>
      <c r="BW303" s="51">
        <v>9.4778831850426768E-3</v>
      </c>
      <c r="BX303" s="51">
        <v>1.3375277013986453</v>
      </c>
      <c r="BY303" s="51">
        <v>2.2077373298472008E-2</v>
      </c>
      <c r="BZ303" s="51">
        <v>0.12857044408969964</v>
      </c>
      <c r="CA303" s="53">
        <v>1.6938368404568999E-2</v>
      </c>
      <c r="CB303" s="51">
        <v>1.8665216185479594</v>
      </c>
      <c r="CC303" s="55">
        <v>0.1111752613986115</v>
      </c>
      <c r="CD303" s="53"/>
      <c r="CE303" s="53">
        <f t="shared" si="44"/>
        <v>1.7113069358158484</v>
      </c>
      <c r="CG303" s="75">
        <f t="shared" si="45"/>
        <v>-2.5151515151516368E-2</v>
      </c>
      <c r="CH303" s="71">
        <f t="shared" si="46"/>
        <v>0</v>
      </c>
      <c r="CI303" s="72"/>
      <c r="CJ303" s="72"/>
      <c r="CK303" s="77"/>
      <c r="CL303" s="40"/>
      <c r="CM303" s="75">
        <f t="shared" si="47"/>
        <v>0.11423079290063964</v>
      </c>
      <c r="CN303" s="72">
        <f t="shared" si="48"/>
        <v>0</v>
      </c>
      <c r="CO303" s="72"/>
      <c r="CP303" s="72"/>
      <c r="CQ303" s="77"/>
      <c r="CR303" s="40"/>
      <c r="CS303" s="75">
        <f t="shared" si="49"/>
        <v>5.685015667659532E-2</v>
      </c>
      <c r="CT303" s="72">
        <f t="shared" si="50"/>
        <v>0</v>
      </c>
      <c r="CU303" s="72"/>
      <c r="CV303" s="72"/>
      <c r="CW303" s="77"/>
      <c r="CX303" s="40"/>
      <c r="CY303" s="75">
        <f t="shared" si="51"/>
        <v>0.16593778577453788</v>
      </c>
      <c r="CZ303" s="72">
        <f t="shared" si="52"/>
        <v>0</v>
      </c>
      <c r="DA303" s="72"/>
      <c r="DB303" s="72"/>
      <c r="DC303" s="77"/>
      <c r="DD303" s="40"/>
      <c r="DE303" s="75">
        <f t="shared" si="53"/>
        <v>0.9235775519334577</v>
      </c>
      <c r="DF303" s="72">
        <f t="shared" si="54"/>
        <v>0</v>
      </c>
      <c r="DG303" s="72"/>
      <c r="DH303" s="72"/>
      <c r="DI303" s="80"/>
      <c r="DK303" s="39">
        <v>1.7113069358158484</v>
      </c>
    </row>
    <row r="304" spans="1:115" x14ac:dyDescent="0.3">
      <c r="A304" s="51">
        <v>306</v>
      </c>
      <c r="B304" s="52">
        <v>4.9749999999999996</v>
      </c>
      <c r="C304" s="53">
        <v>2.6666666666666665</v>
      </c>
      <c r="D304" s="53">
        <v>1.2857142857142856</v>
      </c>
      <c r="E304" s="54">
        <v>0</v>
      </c>
      <c r="F304" s="53">
        <v>0</v>
      </c>
      <c r="G304" s="53">
        <v>0</v>
      </c>
      <c r="H304" s="53">
        <v>0</v>
      </c>
      <c r="I304" s="53">
        <v>0</v>
      </c>
      <c r="J304" s="53">
        <v>0</v>
      </c>
      <c r="K304" s="53">
        <v>0</v>
      </c>
      <c r="L304" s="54">
        <v>0</v>
      </c>
      <c r="M304" s="55">
        <v>0</v>
      </c>
      <c r="N304" s="53">
        <v>0</v>
      </c>
      <c r="O304" s="53">
        <v>0</v>
      </c>
      <c r="P304" s="53">
        <v>5</v>
      </c>
      <c r="Q304" s="53">
        <v>0</v>
      </c>
      <c r="R304" s="53">
        <v>0</v>
      </c>
      <c r="S304" s="53">
        <v>0</v>
      </c>
      <c r="T304" s="53">
        <v>2.7933433586488814</v>
      </c>
      <c r="U304" s="54">
        <v>200</v>
      </c>
      <c r="V304" s="56">
        <v>0.95</v>
      </c>
      <c r="W304" s="53">
        <v>3.3050000000000002</v>
      </c>
      <c r="X304" s="53">
        <v>0.39641689111587369</v>
      </c>
      <c r="Y304" s="53">
        <v>165</v>
      </c>
      <c r="Z304" s="53">
        <v>0</v>
      </c>
      <c r="AA304" s="53">
        <v>0.97996969696969638</v>
      </c>
      <c r="AB304" s="55">
        <v>2.4025266128234759E-3</v>
      </c>
      <c r="AC304" s="51">
        <v>4.0755264739610997</v>
      </c>
      <c r="AD304" s="51">
        <v>7.1650350053063652E-2</v>
      </c>
      <c r="AE304" s="51">
        <v>4.0425659100221467E-3</v>
      </c>
      <c r="AF304" s="51">
        <v>1.441735408319946E-3</v>
      </c>
      <c r="AG304" s="51">
        <v>0.44886382312778272</v>
      </c>
      <c r="AH304" s="51">
        <v>8.5438485871036727E-3</v>
      </c>
      <c r="AI304" s="51">
        <v>1.3912188681285749</v>
      </c>
      <c r="AJ304" s="51">
        <v>1.0990199582556197E-2</v>
      </c>
      <c r="AK304" s="51">
        <v>0.27557994031438032</v>
      </c>
      <c r="AL304" s="53">
        <v>2.0397616867781937E-2</v>
      </c>
      <c r="AM304" s="51">
        <v>2.4444774377739189</v>
      </c>
      <c r="AN304" s="55">
        <v>0.12139768742862149</v>
      </c>
      <c r="AP304" s="51">
        <v>306</v>
      </c>
      <c r="AQ304" s="52">
        <v>4.9749999999999996</v>
      </c>
      <c r="AR304" s="53">
        <v>2.6666666666666665</v>
      </c>
      <c r="AS304" s="53">
        <v>1.2857142857142856</v>
      </c>
      <c r="AT304" s="54">
        <v>0</v>
      </c>
      <c r="AU304" s="53">
        <v>0</v>
      </c>
      <c r="AV304" s="53">
        <v>0</v>
      </c>
      <c r="AW304" s="53">
        <v>0</v>
      </c>
      <c r="AX304" s="53">
        <v>0</v>
      </c>
      <c r="AY304" s="53">
        <v>0</v>
      </c>
      <c r="AZ304" s="53">
        <v>0</v>
      </c>
      <c r="BA304" s="54">
        <v>0</v>
      </c>
      <c r="BB304" s="55">
        <v>0</v>
      </c>
      <c r="BC304" s="53">
        <v>100</v>
      </c>
      <c r="BD304" s="53">
        <v>0</v>
      </c>
      <c r="BE304" s="53">
        <v>5</v>
      </c>
      <c r="BF304" s="53">
        <v>0</v>
      </c>
      <c r="BG304" s="53">
        <v>0</v>
      </c>
      <c r="BH304" s="53">
        <v>0</v>
      </c>
      <c r="BI304" s="53">
        <v>2.7933433586488814</v>
      </c>
      <c r="BJ304" s="54">
        <v>200</v>
      </c>
      <c r="BK304" s="56">
        <v>0.95</v>
      </c>
      <c r="BL304" s="53">
        <v>0.87</v>
      </c>
      <c r="BM304" s="53">
        <v>0.17308364951413133</v>
      </c>
      <c r="BN304" s="53">
        <v>165</v>
      </c>
      <c r="BO304" s="53">
        <v>0</v>
      </c>
      <c r="BP304" s="53">
        <v>0.99472727272727335</v>
      </c>
      <c r="BQ304" s="55">
        <v>1.0489918152371588E-3</v>
      </c>
      <c r="BR304" s="51">
        <v>5.4877916761063963</v>
      </c>
      <c r="BS304" s="51">
        <v>9.4470535037946959E-2</v>
      </c>
      <c r="BT304" s="51">
        <v>0</v>
      </c>
      <c r="BU304" s="51">
        <v>0</v>
      </c>
      <c r="BV304" s="51">
        <v>0.34542231065459122</v>
      </c>
      <c r="BW304" s="51">
        <v>9.300919163543836E-3</v>
      </c>
      <c r="BX304" s="51">
        <v>1.33959876921051</v>
      </c>
      <c r="BY304" s="51">
        <v>2.1835069492855141E-2</v>
      </c>
      <c r="BZ304" s="51">
        <v>0.13237767240599357</v>
      </c>
      <c r="CA304" s="53">
        <v>1.6582947173985927E-2</v>
      </c>
      <c r="CB304" s="51">
        <v>1.8575182202844021</v>
      </c>
      <c r="CC304" s="55">
        <v>0.10904827964618842</v>
      </c>
      <c r="CD304" s="53"/>
      <c r="CE304" s="53">
        <f t="shared" si="44"/>
        <v>1.8516401995451028</v>
      </c>
      <c r="CG304" s="75">
        <f t="shared" si="45"/>
        <v>-1.4757575757576968E-2</v>
      </c>
      <c r="CH304" s="71">
        <f t="shared" si="46"/>
        <v>0</v>
      </c>
      <c r="CI304" s="72"/>
      <c r="CJ304" s="72"/>
      <c r="CK304" s="77"/>
      <c r="CL304" s="40"/>
      <c r="CM304" s="75">
        <f t="shared" si="47"/>
        <v>0.1034415124731915</v>
      </c>
      <c r="CN304" s="72">
        <f t="shared" si="48"/>
        <v>0</v>
      </c>
      <c r="CO304" s="72"/>
      <c r="CP304" s="72"/>
      <c r="CQ304" s="77"/>
      <c r="CR304" s="40"/>
      <c r="CS304" s="75">
        <f t="shared" si="49"/>
        <v>5.162009891806485E-2</v>
      </c>
      <c r="CT304" s="72">
        <f t="shared" si="50"/>
        <v>0</v>
      </c>
      <c r="CU304" s="72"/>
      <c r="CV304" s="72"/>
      <c r="CW304" s="77"/>
      <c r="CX304" s="40"/>
      <c r="CY304" s="75">
        <f t="shared" si="51"/>
        <v>0.14320226790838675</v>
      </c>
      <c r="CZ304" s="72">
        <f t="shared" si="52"/>
        <v>0</v>
      </c>
      <c r="DA304" s="72"/>
      <c r="DB304" s="72"/>
      <c r="DC304" s="77"/>
      <c r="DD304" s="40"/>
      <c r="DE304" s="75">
        <f t="shared" si="53"/>
        <v>0.58695921748951685</v>
      </c>
      <c r="DF304" s="72">
        <f t="shared" si="54"/>
        <v>0</v>
      </c>
      <c r="DG304" s="72"/>
      <c r="DH304" s="72"/>
      <c r="DI304" s="80"/>
      <c r="DK304" s="39">
        <v>1.8516401995451028</v>
      </c>
    </row>
    <row r="305" spans="1:115" x14ac:dyDescent="0.3">
      <c r="A305" s="51">
        <v>299</v>
      </c>
      <c r="B305" s="52">
        <v>4.9749999999999996</v>
      </c>
      <c r="C305" s="53">
        <v>0.5</v>
      </c>
      <c r="D305" s="53">
        <v>6.9999999999999982</v>
      </c>
      <c r="E305" s="54">
        <v>0</v>
      </c>
      <c r="F305" s="53">
        <v>0</v>
      </c>
      <c r="G305" s="53">
        <v>0</v>
      </c>
      <c r="H305" s="53">
        <v>0</v>
      </c>
      <c r="I305" s="53">
        <v>0</v>
      </c>
      <c r="J305" s="53">
        <v>0</v>
      </c>
      <c r="K305" s="53">
        <v>0</v>
      </c>
      <c r="L305" s="54">
        <v>0</v>
      </c>
      <c r="M305" s="55">
        <v>0</v>
      </c>
      <c r="N305" s="53">
        <v>0</v>
      </c>
      <c r="O305" s="53">
        <v>0</v>
      </c>
      <c r="P305" s="53">
        <v>5</v>
      </c>
      <c r="Q305" s="53">
        <v>0</v>
      </c>
      <c r="R305" s="53">
        <v>0</v>
      </c>
      <c r="S305" s="53">
        <v>0</v>
      </c>
      <c r="T305" s="53">
        <v>2.7933433586488814</v>
      </c>
      <c r="U305" s="54">
        <v>200</v>
      </c>
      <c r="V305" s="56">
        <v>0.95</v>
      </c>
      <c r="W305" s="53">
        <v>3.15</v>
      </c>
      <c r="X305" s="53">
        <v>0.40193691396981202</v>
      </c>
      <c r="Y305" s="53">
        <v>165</v>
      </c>
      <c r="Z305" s="53">
        <v>0</v>
      </c>
      <c r="AA305" s="53">
        <v>0.98090909090909151</v>
      </c>
      <c r="AB305" s="55">
        <v>2.4359812967867382E-3</v>
      </c>
      <c r="AC305" s="51">
        <v>4.1611450820383142</v>
      </c>
      <c r="AD305" s="51">
        <v>7.5741645649361602E-2</v>
      </c>
      <c r="AE305" s="51">
        <v>4.016913194799669E-3</v>
      </c>
      <c r="AF305" s="51">
        <v>1.3308984264290907E-3</v>
      </c>
      <c r="AG305" s="51">
        <v>0.4415383126247775</v>
      </c>
      <c r="AH305" s="51">
        <v>9.0969713727597039E-3</v>
      </c>
      <c r="AI305" s="51">
        <v>1.3887173801879515</v>
      </c>
      <c r="AJ305" s="51">
        <v>1.1466141882787929E-2</v>
      </c>
      <c r="AK305" s="51">
        <v>0.25083764909606049</v>
      </c>
      <c r="AL305" s="53">
        <v>1.9573372770598917E-2</v>
      </c>
      <c r="AM305" s="51">
        <v>2.4332101994097219</v>
      </c>
      <c r="AN305" s="55">
        <v>0.12542364279563017</v>
      </c>
      <c r="AP305" s="51">
        <v>299</v>
      </c>
      <c r="AQ305" s="52">
        <v>4.9749999999999996</v>
      </c>
      <c r="AR305" s="53">
        <v>0.5</v>
      </c>
      <c r="AS305" s="53">
        <v>6.9999999999999982</v>
      </c>
      <c r="AT305" s="54">
        <v>0</v>
      </c>
      <c r="AU305" s="53">
        <v>0</v>
      </c>
      <c r="AV305" s="53">
        <v>0</v>
      </c>
      <c r="AW305" s="53">
        <v>0</v>
      </c>
      <c r="AX305" s="53">
        <v>0</v>
      </c>
      <c r="AY305" s="53">
        <v>0</v>
      </c>
      <c r="AZ305" s="53">
        <v>0</v>
      </c>
      <c r="BA305" s="54">
        <v>0</v>
      </c>
      <c r="BB305" s="55">
        <v>0</v>
      </c>
      <c r="BC305" s="53">
        <v>100</v>
      </c>
      <c r="BD305" s="53">
        <v>0</v>
      </c>
      <c r="BE305" s="53">
        <v>5</v>
      </c>
      <c r="BF305" s="53">
        <v>0</v>
      </c>
      <c r="BG305" s="53">
        <v>0</v>
      </c>
      <c r="BH305" s="53">
        <v>0</v>
      </c>
      <c r="BI305" s="53">
        <v>2.7933433586488814</v>
      </c>
      <c r="BJ305" s="54">
        <v>200</v>
      </c>
      <c r="BK305" s="56">
        <v>0.95</v>
      </c>
      <c r="BL305" s="53">
        <v>0.84499999999999997</v>
      </c>
      <c r="BM305" s="53">
        <v>0.17632036641655896</v>
      </c>
      <c r="BN305" s="53">
        <v>165</v>
      </c>
      <c r="BO305" s="53">
        <v>0</v>
      </c>
      <c r="BP305" s="53">
        <v>0.99487878787878881</v>
      </c>
      <c r="BQ305" s="55">
        <v>1.0686082813124785E-3</v>
      </c>
      <c r="BR305" s="51">
        <v>5.5006490653023592</v>
      </c>
      <c r="BS305" s="51">
        <v>9.5202983872880759E-2</v>
      </c>
      <c r="BT305" s="51">
        <v>0</v>
      </c>
      <c r="BU305" s="51">
        <v>0</v>
      </c>
      <c r="BV305" s="51">
        <v>0.34208820693258241</v>
      </c>
      <c r="BW305" s="51">
        <v>9.4064274962326107E-3</v>
      </c>
      <c r="BX305" s="51">
        <v>1.321667912621652</v>
      </c>
      <c r="BY305" s="51">
        <v>2.3515239443436638E-2</v>
      </c>
      <c r="BZ305" s="51">
        <v>0.12857680679956146</v>
      </c>
      <c r="CA305" s="53">
        <v>1.6629205972288712E-2</v>
      </c>
      <c r="CB305" s="51">
        <v>1.834508251821733</v>
      </c>
      <c r="CC305" s="55">
        <v>0.11364484240971365</v>
      </c>
      <c r="CD305" s="53"/>
      <c r="CE305" s="53">
        <f t="shared" si="44"/>
        <v>1.8708286933869704</v>
      </c>
      <c r="CG305" s="75">
        <f t="shared" si="45"/>
        <v>-1.3969696969697298E-2</v>
      </c>
      <c r="CH305" s="71">
        <f t="shared" si="46"/>
        <v>0</v>
      </c>
      <c r="CI305" s="72"/>
      <c r="CJ305" s="72"/>
      <c r="CK305" s="77"/>
      <c r="CL305" s="40"/>
      <c r="CM305" s="75">
        <f t="shared" si="47"/>
        <v>9.945010569219509E-2</v>
      </c>
      <c r="CN305" s="72">
        <f t="shared" si="48"/>
        <v>0</v>
      </c>
      <c r="CO305" s="72"/>
      <c r="CP305" s="72"/>
      <c r="CQ305" s="77"/>
      <c r="CR305" s="40"/>
      <c r="CS305" s="75">
        <f t="shared" si="49"/>
        <v>6.7049467566299592E-2</v>
      </c>
      <c r="CT305" s="72">
        <f t="shared" si="50"/>
        <v>0</v>
      </c>
      <c r="CU305" s="72"/>
      <c r="CV305" s="72"/>
      <c r="CW305" s="77"/>
      <c r="CX305" s="40"/>
      <c r="CY305" s="75">
        <f t="shared" si="51"/>
        <v>0.12226084229649903</v>
      </c>
      <c r="CZ305" s="72">
        <f t="shared" si="52"/>
        <v>0</v>
      </c>
      <c r="DA305" s="72"/>
      <c r="DB305" s="72"/>
      <c r="DC305" s="77"/>
      <c r="DD305" s="40"/>
      <c r="DE305" s="75">
        <f t="shared" si="53"/>
        <v>0.59870194758798889</v>
      </c>
      <c r="DF305" s="72">
        <f t="shared" si="54"/>
        <v>0</v>
      </c>
      <c r="DG305" s="72"/>
      <c r="DH305" s="72"/>
      <c r="DI305" s="80"/>
      <c r="DK305" s="39">
        <v>1.8708286933869704</v>
      </c>
    </row>
    <row r="306" spans="1:115" x14ac:dyDescent="0.3">
      <c r="A306" s="51">
        <v>301</v>
      </c>
      <c r="B306" s="52">
        <v>4.9749999999999996</v>
      </c>
      <c r="C306" s="53">
        <v>1.5833333333333333</v>
      </c>
      <c r="D306" s="53">
        <v>2.4285714285714284</v>
      </c>
      <c r="E306" s="54">
        <v>0</v>
      </c>
      <c r="F306" s="53">
        <v>0</v>
      </c>
      <c r="G306" s="53">
        <v>0</v>
      </c>
      <c r="H306" s="53">
        <v>0</v>
      </c>
      <c r="I306" s="53">
        <v>0</v>
      </c>
      <c r="J306" s="53">
        <v>0</v>
      </c>
      <c r="K306" s="53">
        <v>0</v>
      </c>
      <c r="L306" s="54">
        <v>0</v>
      </c>
      <c r="M306" s="55">
        <v>0</v>
      </c>
      <c r="N306" s="53">
        <v>0</v>
      </c>
      <c r="O306" s="53">
        <v>0</v>
      </c>
      <c r="P306" s="53">
        <v>5</v>
      </c>
      <c r="Q306" s="53">
        <v>0</v>
      </c>
      <c r="R306" s="53">
        <v>0</v>
      </c>
      <c r="S306" s="53">
        <v>0</v>
      </c>
      <c r="T306" s="53">
        <v>2.7933433586488814</v>
      </c>
      <c r="U306" s="54">
        <v>200</v>
      </c>
      <c r="V306" s="56">
        <v>0.95</v>
      </c>
      <c r="W306" s="53">
        <v>2.8849999999999998</v>
      </c>
      <c r="X306" s="53">
        <v>0.40301172467525759</v>
      </c>
      <c r="Y306" s="53">
        <v>165</v>
      </c>
      <c r="Z306" s="53">
        <v>0</v>
      </c>
      <c r="AA306" s="53">
        <v>0.98251515151515145</v>
      </c>
      <c r="AB306" s="55">
        <v>2.4424953010621676E-3</v>
      </c>
      <c r="AC306" s="51">
        <v>4.3359416912353854</v>
      </c>
      <c r="AD306" s="51">
        <v>7.9589401730146725E-2</v>
      </c>
      <c r="AE306" s="51">
        <v>5.376924336862314E-3</v>
      </c>
      <c r="AF306" s="51">
        <v>1.4336005659240092E-3</v>
      </c>
      <c r="AG306" s="51">
        <v>0.43900218983378209</v>
      </c>
      <c r="AH306" s="51">
        <v>9.1692566742351354E-3</v>
      </c>
      <c r="AI306" s="51">
        <v>1.3871509947277068</v>
      </c>
      <c r="AJ306" s="51">
        <v>1.2235084699599623E-2</v>
      </c>
      <c r="AK306" s="51">
        <v>0.25125836378826322</v>
      </c>
      <c r="AL306" s="53">
        <v>2.1364870712470209E-2</v>
      </c>
      <c r="AM306" s="51">
        <v>2.3742903105146445</v>
      </c>
      <c r="AN306" s="55">
        <v>0.12594286393697077</v>
      </c>
      <c r="AP306" s="51">
        <v>301</v>
      </c>
      <c r="AQ306" s="52">
        <v>4.9749999999999996</v>
      </c>
      <c r="AR306" s="53">
        <v>1.5833333333333333</v>
      </c>
      <c r="AS306" s="53">
        <v>2.4285714285714284</v>
      </c>
      <c r="AT306" s="54">
        <v>0</v>
      </c>
      <c r="AU306" s="53">
        <v>0</v>
      </c>
      <c r="AV306" s="53">
        <v>0</v>
      </c>
      <c r="AW306" s="53">
        <v>0</v>
      </c>
      <c r="AX306" s="53">
        <v>0</v>
      </c>
      <c r="AY306" s="53">
        <v>0</v>
      </c>
      <c r="AZ306" s="53">
        <v>0</v>
      </c>
      <c r="BA306" s="54">
        <v>0</v>
      </c>
      <c r="BB306" s="55">
        <v>0</v>
      </c>
      <c r="BC306" s="53">
        <v>100</v>
      </c>
      <c r="BD306" s="53">
        <v>0</v>
      </c>
      <c r="BE306" s="53">
        <v>5</v>
      </c>
      <c r="BF306" s="53">
        <v>0</v>
      </c>
      <c r="BG306" s="53">
        <v>0</v>
      </c>
      <c r="BH306" s="53">
        <v>0</v>
      </c>
      <c r="BI306" s="53">
        <v>2.7933433586488814</v>
      </c>
      <c r="BJ306" s="54">
        <v>200</v>
      </c>
      <c r="BK306" s="56">
        <v>0.95</v>
      </c>
      <c r="BL306" s="53">
        <v>0.88500000000000001</v>
      </c>
      <c r="BM306" s="53">
        <v>0.17525321363346089</v>
      </c>
      <c r="BN306" s="53">
        <v>165</v>
      </c>
      <c r="BO306" s="53">
        <v>0</v>
      </c>
      <c r="BP306" s="53">
        <v>0.99463636363636454</v>
      </c>
      <c r="BQ306" s="55">
        <v>1.0621406886876412E-3</v>
      </c>
      <c r="BR306" s="51">
        <v>5.4299394339076876</v>
      </c>
      <c r="BS306" s="51">
        <v>9.7203297459220919E-2</v>
      </c>
      <c r="BT306" s="51">
        <v>0</v>
      </c>
      <c r="BU306" s="51">
        <v>0</v>
      </c>
      <c r="BV306" s="51">
        <v>0.34934038972795123</v>
      </c>
      <c r="BW306" s="51">
        <v>9.5808970854946093E-3</v>
      </c>
      <c r="BX306" s="51">
        <v>1.3305473314910077</v>
      </c>
      <c r="BY306" s="51">
        <v>2.1928981423054196E-2</v>
      </c>
      <c r="BZ306" s="51">
        <v>0.12580176751140537</v>
      </c>
      <c r="CA306" s="53">
        <v>1.6774433902473917E-2</v>
      </c>
      <c r="CB306" s="51">
        <v>1.884708384614876</v>
      </c>
      <c r="CC306" s="55">
        <v>0.11487668763657835</v>
      </c>
      <c r="CD306" s="53"/>
      <c r="CE306" s="53">
        <f t="shared" si="44"/>
        <v>1.9609278658936169</v>
      </c>
      <c r="CG306" s="75">
        <f t="shared" si="45"/>
        <v>-1.2121212121213087E-2</v>
      </c>
      <c r="CH306" s="71">
        <f t="shared" si="46"/>
        <v>0</v>
      </c>
      <c r="CI306" s="72"/>
      <c r="CJ306" s="72"/>
      <c r="CK306" s="77"/>
      <c r="CL306" s="40"/>
      <c r="CM306" s="75">
        <f t="shared" si="47"/>
        <v>8.9661800105830858E-2</v>
      </c>
      <c r="CN306" s="72">
        <f t="shared" si="48"/>
        <v>0</v>
      </c>
      <c r="CO306" s="72"/>
      <c r="CP306" s="72"/>
      <c r="CQ306" s="77"/>
      <c r="CR306" s="40"/>
      <c r="CS306" s="75">
        <f t="shared" si="49"/>
        <v>5.6603663236699076E-2</v>
      </c>
      <c r="CT306" s="72">
        <f t="shared" si="50"/>
        <v>0</v>
      </c>
      <c r="CU306" s="72"/>
      <c r="CV306" s="72"/>
      <c r="CW306" s="77"/>
      <c r="CX306" s="40"/>
      <c r="CY306" s="75">
        <f t="shared" si="51"/>
        <v>0.12545659627685785</v>
      </c>
      <c r="CZ306" s="72">
        <f t="shared" si="52"/>
        <v>0</v>
      </c>
      <c r="DA306" s="72"/>
      <c r="DB306" s="72"/>
      <c r="DC306" s="77"/>
      <c r="DD306" s="40"/>
      <c r="DE306" s="75">
        <f t="shared" si="53"/>
        <v>0.48958192589976846</v>
      </c>
      <c r="DF306" s="72">
        <f t="shared" si="54"/>
        <v>0</v>
      </c>
      <c r="DG306" s="72"/>
      <c r="DH306" s="72"/>
      <c r="DI306" s="80"/>
      <c r="DK306" s="39">
        <v>1.9609278658936169</v>
      </c>
    </row>
    <row r="307" spans="1:115" x14ac:dyDescent="0.3">
      <c r="A307" s="51">
        <v>312</v>
      </c>
      <c r="B307" s="52">
        <v>4.9749999999999996</v>
      </c>
      <c r="C307" s="53">
        <v>3.75</v>
      </c>
      <c r="D307" s="53">
        <v>1.2857142857142856</v>
      </c>
      <c r="E307" s="54">
        <v>0</v>
      </c>
      <c r="F307" s="53">
        <v>0</v>
      </c>
      <c r="G307" s="53">
        <v>0</v>
      </c>
      <c r="H307" s="53">
        <v>0</v>
      </c>
      <c r="I307" s="53">
        <v>0</v>
      </c>
      <c r="J307" s="53">
        <v>0</v>
      </c>
      <c r="K307" s="53">
        <v>0</v>
      </c>
      <c r="L307" s="54">
        <v>0</v>
      </c>
      <c r="M307" s="55">
        <v>0</v>
      </c>
      <c r="N307" s="53">
        <v>0</v>
      </c>
      <c r="O307" s="53">
        <v>0</v>
      </c>
      <c r="P307" s="53">
        <v>5</v>
      </c>
      <c r="Q307" s="53">
        <v>0</v>
      </c>
      <c r="R307" s="53">
        <v>0</v>
      </c>
      <c r="S307" s="53">
        <v>0</v>
      </c>
      <c r="T307" s="53">
        <v>2.7933433586488814</v>
      </c>
      <c r="U307" s="54">
        <v>200</v>
      </c>
      <c r="V307" s="56">
        <v>0.95</v>
      </c>
      <c r="W307" s="53">
        <v>1.44</v>
      </c>
      <c r="X307" s="53">
        <v>0.25379948976534639</v>
      </c>
      <c r="Y307" s="53">
        <v>165</v>
      </c>
      <c r="Z307" s="53">
        <v>0</v>
      </c>
      <c r="AA307" s="53">
        <v>0.99127272727272819</v>
      </c>
      <c r="AB307" s="55">
        <v>1.5381787258505841E-3</v>
      </c>
      <c r="AC307" s="51">
        <v>5.0589039372165789</v>
      </c>
      <c r="AD307" s="51">
        <v>9.227036302366258E-2</v>
      </c>
      <c r="AE307" s="51">
        <v>1.0490372188575932E-2</v>
      </c>
      <c r="AF307" s="51">
        <v>1.9200559077187413E-3</v>
      </c>
      <c r="AG307" s="51">
        <v>0.42678654767444585</v>
      </c>
      <c r="AH307" s="51">
        <v>9.2262285632817801E-3</v>
      </c>
      <c r="AI307" s="51">
        <v>1.5211957790593291</v>
      </c>
      <c r="AJ307" s="51">
        <v>4.0505809575776673E-2</v>
      </c>
      <c r="AK307" s="51">
        <v>0.25272981096962355</v>
      </c>
      <c r="AL307" s="53">
        <v>1.8619902524725399E-2</v>
      </c>
      <c r="AM307" s="51">
        <v>2.0870015328153757</v>
      </c>
      <c r="AN307" s="55">
        <v>0.1143837348441161</v>
      </c>
      <c r="AP307" s="51">
        <v>312</v>
      </c>
      <c r="AQ307" s="52">
        <v>4.9749999999999996</v>
      </c>
      <c r="AR307" s="53">
        <v>3.75</v>
      </c>
      <c r="AS307" s="53">
        <v>1.2857142857142856</v>
      </c>
      <c r="AT307" s="54">
        <v>0</v>
      </c>
      <c r="AU307" s="53">
        <v>0</v>
      </c>
      <c r="AV307" s="53">
        <v>0</v>
      </c>
      <c r="AW307" s="53">
        <v>0</v>
      </c>
      <c r="AX307" s="53">
        <v>0</v>
      </c>
      <c r="AY307" s="53">
        <v>0</v>
      </c>
      <c r="AZ307" s="53">
        <v>0</v>
      </c>
      <c r="BA307" s="54">
        <v>0</v>
      </c>
      <c r="BB307" s="55">
        <v>0</v>
      </c>
      <c r="BC307" s="53">
        <v>100</v>
      </c>
      <c r="BD307" s="53">
        <v>0</v>
      </c>
      <c r="BE307" s="53">
        <v>5</v>
      </c>
      <c r="BF307" s="53">
        <v>0</v>
      </c>
      <c r="BG307" s="53">
        <v>0</v>
      </c>
      <c r="BH307" s="53">
        <v>0</v>
      </c>
      <c r="BI307" s="53">
        <v>2.7933433586488814</v>
      </c>
      <c r="BJ307" s="54">
        <v>200</v>
      </c>
      <c r="BK307" s="56">
        <v>0.95</v>
      </c>
      <c r="BL307" s="53">
        <v>0.155</v>
      </c>
      <c r="BM307" s="53">
        <v>6.5711650146449974E-2</v>
      </c>
      <c r="BN307" s="53">
        <v>165</v>
      </c>
      <c r="BO307" s="53">
        <v>0</v>
      </c>
      <c r="BP307" s="53">
        <v>0.99906060606060654</v>
      </c>
      <c r="BQ307" s="55">
        <v>3.9825242512999944E-4</v>
      </c>
      <c r="BR307" s="51">
        <v>7.6046789721196628</v>
      </c>
      <c r="BS307" s="51">
        <v>0.1276786078906311</v>
      </c>
      <c r="BT307" s="51">
        <v>0</v>
      </c>
      <c r="BU307" s="51">
        <v>0</v>
      </c>
      <c r="BV307" s="51">
        <v>0.3981028237046903</v>
      </c>
      <c r="BW307" s="51">
        <v>1.0263988546151639E-2</v>
      </c>
      <c r="BX307" s="51">
        <v>1.5341667601371496</v>
      </c>
      <c r="BY307" s="51">
        <v>4.2801341827864638E-2</v>
      </c>
      <c r="BZ307" s="51">
        <v>0.16065707327283524</v>
      </c>
      <c r="CA307" s="53">
        <v>1.2819729271374685E-2</v>
      </c>
      <c r="CB307" s="51">
        <v>1.597025595662787</v>
      </c>
      <c r="CC307" s="55">
        <v>5.753902520206533E-2</v>
      </c>
      <c r="CD307" s="53"/>
      <c r="CE307" s="53">
        <f t="shared" si="44"/>
        <v>2.1957751641341994</v>
      </c>
      <c r="CG307" s="75">
        <f t="shared" si="45"/>
        <v>-7.787878787878344E-3</v>
      </c>
      <c r="CH307" s="71">
        <f t="shared" si="46"/>
        <v>0</v>
      </c>
      <c r="CI307" s="72"/>
      <c r="CJ307" s="72"/>
      <c r="CK307" s="77"/>
      <c r="CL307" s="40"/>
      <c r="CM307" s="75">
        <f t="shared" si="47"/>
        <v>2.8683723969755548E-2</v>
      </c>
      <c r="CN307" s="72">
        <f t="shared" si="48"/>
        <v>0</v>
      </c>
      <c r="CO307" s="72"/>
      <c r="CP307" s="72"/>
      <c r="CQ307" s="77"/>
      <c r="CR307" s="40"/>
      <c r="CS307" s="75">
        <f t="shared" si="49"/>
        <v>-1.2970981077820465E-2</v>
      </c>
      <c r="CT307" s="72">
        <f t="shared" si="50"/>
        <v>1</v>
      </c>
      <c r="CU307" s="72"/>
      <c r="CV307" s="72"/>
      <c r="CW307" s="77"/>
      <c r="CX307" s="40"/>
      <c r="CY307" s="75">
        <f t="shared" si="51"/>
        <v>9.2072737696788309E-2</v>
      </c>
      <c r="CZ307" s="72">
        <f t="shared" si="52"/>
        <v>0</v>
      </c>
      <c r="DA307" s="72"/>
      <c r="DB307" s="72"/>
      <c r="DC307" s="77"/>
      <c r="DD307" s="40"/>
      <c r="DE307" s="75">
        <f t="shared" si="53"/>
        <v>0.48997593715258869</v>
      </c>
      <c r="DF307" s="72">
        <f t="shared" si="54"/>
        <v>0</v>
      </c>
      <c r="DG307" s="72"/>
      <c r="DH307" s="72"/>
      <c r="DI307" s="80"/>
      <c r="DK307" s="39">
        <v>2.1957751641341994</v>
      </c>
    </row>
    <row r="308" spans="1:115" x14ac:dyDescent="0.3">
      <c r="A308" s="51">
        <v>302</v>
      </c>
      <c r="B308" s="52">
        <v>4.9749999999999996</v>
      </c>
      <c r="C308" s="53">
        <v>1.5833333333333333</v>
      </c>
      <c r="D308" s="53">
        <v>3.5714285714285712</v>
      </c>
      <c r="E308" s="54">
        <v>0</v>
      </c>
      <c r="F308" s="53">
        <v>0</v>
      </c>
      <c r="G308" s="53">
        <v>0</v>
      </c>
      <c r="H308" s="53">
        <v>0</v>
      </c>
      <c r="I308" s="53">
        <v>0</v>
      </c>
      <c r="J308" s="53">
        <v>0</v>
      </c>
      <c r="K308" s="53">
        <v>0</v>
      </c>
      <c r="L308" s="54">
        <v>0</v>
      </c>
      <c r="M308" s="55">
        <v>0</v>
      </c>
      <c r="N308" s="53">
        <v>0</v>
      </c>
      <c r="O308" s="53">
        <v>0</v>
      </c>
      <c r="P308" s="53">
        <v>5</v>
      </c>
      <c r="Q308" s="53">
        <v>0</v>
      </c>
      <c r="R308" s="53">
        <v>0</v>
      </c>
      <c r="S308" s="53">
        <v>0</v>
      </c>
      <c r="T308" s="53">
        <v>2.7933433586488814</v>
      </c>
      <c r="U308" s="54">
        <v>200</v>
      </c>
      <c r="V308" s="56">
        <v>0.95</v>
      </c>
      <c r="W308" s="53">
        <v>0.73499999999999999</v>
      </c>
      <c r="X308" s="53">
        <v>0.16509079890135864</v>
      </c>
      <c r="Y308" s="53">
        <v>165</v>
      </c>
      <c r="Z308" s="53">
        <v>0</v>
      </c>
      <c r="AA308" s="53">
        <v>0.99554545454545551</v>
      </c>
      <c r="AB308" s="55">
        <v>1.0005502963718708E-3</v>
      </c>
      <c r="AC308" s="51">
        <v>5.9626379966519156</v>
      </c>
      <c r="AD308" s="51">
        <v>0.1061519807332838</v>
      </c>
      <c r="AE308" s="51">
        <v>1.7987719326854609E-2</v>
      </c>
      <c r="AF308" s="51">
        <v>2.4554146389715223E-3</v>
      </c>
      <c r="AG308" s="51">
        <v>0.441189535932904</v>
      </c>
      <c r="AH308" s="51">
        <v>9.4177167401413714E-3</v>
      </c>
      <c r="AI308" s="51">
        <v>1.6788965779812459</v>
      </c>
      <c r="AJ308" s="51">
        <v>5.031729592219434E-2</v>
      </c>
      <c r="AK308" s="51">
        <v>0.25205949367863889</v>
      </c>
      <c r="AL308" s="53">
        <v>1.8159377616257927E-2</v>
      </c>
      <c r="AM308" s="51">
        <v>1.9388443510840667</v>
      </c>
      <c r="AN308" s="55">
        <v>8.8096175696825971E-2</v>
      </c>
      <c r="AP308" s="51">
        <v>302</v>
      </c>
      <c r="AQ308" s="52">
        <v>4.9749999999999996</v>
      </c>
      <c r="AR308" s="53">
        <v>1.5833333333333333</v>
      </c>
      <c r="AS308" s="53">
        <v>3.5714285714285712</v>
      </c>
      <c r="AT308" s="54">
        <v>0</v>
      </c>
      <c r="AU308" s="53">
        <v>0</v>
      </c>
      <c r="AV308" s="53">
        <v>0</v>
      </c>
      <c r="AW308" s="53">
        <v>0</v>
      </c>
      <c r="AX308" s="53">
        <v>0</v>
      </c>
      <c r="AY308" s="53">
        <v>0</v>
      </c>
      <c r="AZ308" s="53">
        <v>0</v>
      </c>
      <c r="BA308" s="54">
        <v>0</v>
      </c>
      <c r="BB308" s="55">
        <v>0</v>
      </c>
      <c r="BC308" s="53">
        <v>100</v>
      </c>
      <c r="BD308" s="53">
        <v>0</v>
      </c>
      <c r="BE308" s="53">
        <v>5</v>
      </c>
      <c r="BF308" s="53">
        <v>0</v>
      </c>
      <c r="BG308" s="53">
        <v>0</v>
      </c>
      <c r="BH308" s="53">
        <v>0</v>
      </c>
      <c r="BI308" s="53">
        <v>2.7933433586488814</v>
      </c>
      <c r="BJ308" s="54">
        <v>200</v>
      </c>
      <c r="BK308" s="56">
        <v>0.95</v>
      </c>
      <c r="BL308" s="53">
        <v>5.0000000000000001E-3</v>
      </c>
      <c r="BM308" s="53">
        <v>9.8597827212587759E-3</v>
      </c>
      <c r="BN308" s="53">
        <v>165</v>
      </c>
      <c r="BO308" s="53">
        <v>0</v>
      </c>
      <c r="BP308" s="53">
        <v>0.99996969696969695</v>
      </c>
      <c r="BQ308" s="55">
        <v>5.975625891672009E-5</v>
      </c>
      <c r="BR308" s="51">
        <v>12.187367886178855</v>
      </c>
      <c r="BS308" s="51">
        <v>0.18323046907163046</v>
      </c>
      <c r="BT308" s="51">
        <v>1.9338484003873019E-2</v>
      </c>
      <c r="BU308" s="51">
        <v>4.1939617387968852E-3</v>
      </c>
      <c r="BV308" s="51">
        <v>0.45823600643341922</v>
      </c>
      <c r="BW308" s="51">
        <v>1.0860843132856523E-2</v>
      </c>
      <c r="BX308" s="51">
        <v>1.4441321905832891</v>
      </c>
      <c r="BY308" s="51">
        <v>3.9109281483180297E-2</v>
      </c>
      <c r="BZ308" s="51">
        <v>0.2455709384984317</v>
      </c>
      <c r="CA308" s="53">
        <v>1.2532864475237486E-2</v>
      </c>
      <c r="CB308" s="51">
        <v>1.4470939863195209</v>
      </c>
      <c r="CC308" s="55">
        <v>4.0685568559828675E-2</v>
      </c>
      <c r="CD308" s="53"/>
      <c r="CE308" s="53">
        <f t="shared" si="44"/>
        <v>2.3779743280283547</v>
      </c>
      <c r="CG308" s="75">
        <f t="shared" si="45"/>
        <v>-4.4242424242414424E-3</v>
      </c>
      <c r="CH308" s="71">
        <f t="shared" si="46"/>
        <v>0</v>
      </c>
      <c r="CI308" s="72"/>
      <c r="CJ308" s="72"/>
      <c r="CK308" s="77"/>
      <c r="CL308" s="40"/>
      <c r="CM308" s="75">
        <f t="shared" si="47"/>
        <v>-1.7046470500515221E-2</v>
      </c>
      <c r="CN308" s="72">
        <f t="shared" si="48"/>
        <v>1</v>
      </c>
      <c r="CO308" s="72"/>
      <c r="CP308" s="72"/>
      <c r="CQ308" s="77"/>
      <c r="CR308" s="40"/>
      <c r="CS308" s="75">
        <f t="shared" si="49"/>
        <v>0.2347643873979568</v>
      </c>
      <c r="CT308" s="72">
        <f t="shared" si="50"/>
        <v>0</v>
      </c>
      <c r="CU308" s="72"/>
      <c r="CV308" s="72"/>
      <c r="CW308" s="77"/>
      <c r="CX308" s="40"/>
      <c r="CY308" s="75">
        <f t="shared" si="51"/>
        <v>6.4885551802071895E-3</v>
      </c>
      <c r="CZ308" s="72">
        <f t="shared" si="52"/>
        <v>1</v>
      </c>
      <c r="DA308" s="72"/>
      <c r="DB308" s="72"/>
      <c r="DC308" s="77"/>
      <c r="DD308" s="40"/>
      <c r="DE308" s="75">
        <f t="shared" si="53"/>
        <v>0.49175036476454581</v>
      </c>
      <c r="DF308" s="72">
        <f t="shared" si="54"/>
        <v>0</v>
      </c>
      <c r="DG308" s="72"/>
      <c r="DH308" s="72"/>
      <c r="DI308" s="80"/>
      <c r="DK308" s="39">
        <v>2.3779743280283547</v>
      </c>
    </row>
    <row r="309" spans="1:115" x14ac:dyDescent="0.3">
      <c r="A309" s="51">
        <v>318</v>
      </c>
      <c r="B309" s="52">
        <v>4.9749999999999996</v>
      </c>
      <c r="C309" s="53">
        <v>4.833333333333333</v>
      </c>
      <c r="D309" s="53">
        <v>1.2857142857142856</v>
      </c>
      <c r="E309" s="54">
        <v>0</v>
      </c>
      <c r="F309" s="53">
        <v>0</v>
      </c>
      <c r="G309" s="53">
        <v>0</v>
      </c>
      <c r="H309" s="53">
        <v>0</v>
      </c>
      <c r="I309" s="53">
        <v>0</v>
      </c>
      <c r="J309" s="53">
        <v>0</v>
      </c>
      <c r="K309" s="53">
        <v>0</v>
      </c>
      <c r="L309" s="54">
        <v>0</v>
      </c>
      <c r="M309" s="55">
        <v>0</v>
      </c>
      <c r="N309" s="53">
        <v>0</v>
      </c>
      <c r="O309" s="53">
        <v>0</v>
      </c>
      <c r="P309" s="53">
        <v>5</v>
      </c>
      <c r="Q309" s="53">
        <v>0</v>
      </c>
      <c r="R309" s="53">
        <v>0</v>
      </c>
      <c r="S309" s="53">
        <v>0</v>
      </c>
      <c r="T309" s="53">
        <v>2.7933433586488814</v>
      </c>
      <c r="U309" s="54">
        <v>200</v>
      </c>
      <c r="V309" s="56">
        <v>0.95</v>
      </c>
      <c r="W309" s="53">
        <v>0.42499999999999999</v>
      </c>
      <c r="X309" s="53">
        <v>0.12221486408212566</v>
      </c>
      <c r="Y309" s="53">
        <v>165</v>
      </c>
      <c r="Z309" s="53">
        <v>0</v>
      </c>
      <c r="AA309" s="53">
        <v>0.99742424242424321</v>
      </c>
      <c r="AB309" s="55">
        <v>7.4069614595227793E-4</v>
      </c>
      <c r="AC309" s="51">
        <v>6.731070553162585</v>
      </c>
      <c r="AD309" s="51">
        <v>0.1200149873075033</v>
      </c>
      <c r="AE309" s="51">
        <v>2.1921935052709993E-2</v>
      </c>
      <c r="AF309" s="51">
        <v>2.4464635156110619E-3</v>
      </c>
      <c r="AG309" s="51">
        <v>0.45078407211385846</v>
      </c>
      <c r="AH309" s="51">
        <v>9.9603219425853633E-3</v>
      </c>
      <c r="AI309" s="51">
        <v>1.6797778159755004</v>
      </c>
      <c r="AJ309" s="51">
        <v>5.2400897991788264E-2</v>
      </c>
      <c r="AK309" s="51">
        <v>0.26179755204888866</v>
      </c>
      <c r="AL309" s="53">
        <v>2.1720450977666228E-2</v>
      </c>
      <c r="AM309" s="51">
        <v>1.8629931032789464</v>
      </c>
      <c r="AN309" s="55">
        <v>8.4337152613307209E-2</v>
      </c>
      <c r="AP309" s="51">
        <v>318</v>
      </c>
      <c r="AQ309" s="52">
        <v>4.9749999999999996</v>
      </c>
      <c r="AR309" s="53">
        <v>4.833333333333333</v>
      </c>
      <c r="AS309" s="53">
        <v>1.2857142857142856</v>
      </c>
      <c r="AT309" s="54">
        <v>0</v>
      </c>
      <c r="AU309" s="53">
        <v>0</v>
      </c>
      <c r="AV309" s="53">
        <v>0</v>
      </c>
      <c r="AW309" s="53">
        <v>0</v>
      </c>
      <c r="AX309" s="53">
        <v>0</v>
      </c>
      <c r="AY309" s="53">
        <v>0</v>
      </c>
      <c r="AZ309" s="53">
        <v>0</v>
      </c>
      <c r="BA309" s="54">
        <v>0</v>
      </c>
      <c r="BB309" s="55">
        <v>0</v>
      </c>
      <c r="BC309" s="53">
        <v>100</v>
      </c>
      <c r="BD309" s="53">
        <v>0</v>
      </c>
      <c r="BE309" s="53">
        <v>5</v>
      </c>
      <c r="BF309" s="53">
        <v>0</v>
      </c>
      <c r="BG309" s="53">
        <v>0</v>
      </c>
      <c r="BH309" s="53">
        <v>0</v>
      </c>
      <c r="BI309" s="53">
        <v>2.7933433586488814</v>
      </c>
      <c r="BJ309" s="54">
        <v>200</v>
      </c>
      <c r="BK309" s="56">
        <v>0.95</v>
      </c>
      <c r="BL309" s="53">
        <v>5.0000000000000001E-3</v>
      </c>
      <c r="BM309" s="53">
        <v>9.8597827212587759E-3</v>
      </c>
      <c r="BN309" s="53">
        <v>165</v>
      </c>
      <c r="BO309" s="53">
        <v>0</v>
      </c>
      <c r="BP309" s="53">
        <v>0.99996969696969695</v>
      </c>
      <c r="BQ309" s="55">
        <v>5.9756258916720144E-5</v>
      </c>
      <c r="BR309" s="51">
        <v>12.202852734663706</v>
      </c>
      <c r="BS309" s="51">
        <v>0.18443025373531624</v>
      </c>
      <c r="BT309" s="51">
        <v>1.872313693858833E-2</v>
      </c>
      <c r="BU309" s="51">
        <v>4.1544351569120039E-3</v>
      </c>
      <c r="BV309" s="51">
        <v>0.45627328078643609</v>
      </c>
      <c r="BW309" s="51">
        <v>1.0810426342480625E-2</v>
      </c>
      <c r="BX309" s="51">
        <v>1.4447464548195474</v>
      </c>
      <c r="BY309" s="51">
        <v>3.9593783637112551E-2</v>
      </c>
      <c r="BZ309" s="51">
        <v>0.2464660864363756</v>
      </c>
      <c r="CA309" s="53">
        <v>1.2538919090880554E-2</v>
      </c>
      <c r="CB309" s="51">
        <v>1.4477082505557795</v>
      </c>
      <c r="CC309" s="55">
        <v>4.1150652383519261E-2</v>
      </c>
      <c r="CD309" s="53"/>
      <c r="CE309" s="53">
        <f t="shared" si="44"/>
        <v>2.4928469095164494</v>
      </c>
      <c r="CG309" s="75">
        <f t="shared" si="45"/>
        <v>-2.5454545454537403E-3</v>
      </c>
      <c r="CH309" s="71">
        <f t="shared" si="46"/>
        <v>0</v>
      </c>
      <c r="CI309" s="72"/>
      <c r="CJ309" s="72"/>
      <c r="CK309" s="77"/>
      <c r="CL309" s="40"/>
      <c r="CM309" s="75">
        <f t="shared" si="47"/>
        <v>-5.4892086725776279E-3</v>
      </c>
      <c r="CN309" s="72">
        <f t="shared" si="48"/>
        <v>1</v>
      </c>
      <c r="CO309" s="72"/>
      <c r="CP309" s="72"/>
      <c r="CQ309" s="77"/>
      <c r="CR309" s="40"/>
      <c r="CS309" s="75">
        <f t="shared" si="49"/>
        <v>0.23503136115595291</v>
      </c>
      <c r="CT309" s="72">
        <f t="shared" si="50"/>
        <v>0</v>
      </c>
      <c r="CU309" s="72"/>
      <c r="CV309" s="72"/>
      <c r="CW309" s="77"/>
      <c r="CX309" s="40"/>
      <c r="CY309" s="75">
        <f t="shared" si="51"/>
        <v>1.5331465612513057E-2</v>
      </c>
      <c r="CZ309" s="72">
        <f t="shared" si="52"/>
        <v>1</v>
      </c>
      <c r="DA309" s="72"/>
      <c r="DB309" s="72"/>
      <c r="DC309" s="77"/>
      <c r="DD309" s="40"/>
      <c r="DE309" s="75">
        <f t="shared" si="53"/>
        <v>0.41528485272316695</v>
      </c>
      <c r="DF309" s="72">
        <f t="shared" si="54"/>
        <v>0</v>
      </c>
      <c r="DG309" s="72"/>
      <c r="DH309" s="72"/>
      <c r="DI309" s="80"/>
      <c r="DK309" s="39">
        <v>2.4928469095164494</v>
      </c>
    </row>
    <row r="310" spans="1:115" x14ac:dyDescent="0.3">
      <c r="A310" s="51">
        <v>307</v>
      </c>
      <c r="B310" s="52">
        <v>4.9749999999999996</v>
      </c>
      <c r="C310" s="53">
        <v>2.6666666666666665</v>
      </c>
      <c r="D310" s="53">
        <v>2.4285714285714284</v>
      </c>
      <c r="E310" s="54">
        <v>0</v>
      </c>
      <c r="F310" s="53">
        <v>0</v>
      </c>
      <c r="G310" s="53">
        <v>0</v>
      </c>
      <c r="H310" s="53">
        <v>0</v>
      </c>
      <c r="I310" s="53">
        <v>0</v>
      </c>
      <c r="J310" s="53">
        <v>0</v>
      </c>
      <c r="K310" s="53">
        <v>0</v>
      </c>
      <c r="L310" s="54">
        <v>0</v>
      </c>
      <c r="M310" s="55">
        <v>0</v>
      </c>
      <c r="N310" s="53">
        <v>0</v>
      </c>
      <c r="O310" s="53">
        <v>0</v>
      </c>
      <c r="P310" s="53">
        <v>5</v>
      </c>
      <c r="Q310" s="53">
        <v>0</v>
      </c>
      <c r="R310" s="53">
        <v>0</v>
      </c>
      <c r="S310" s="53">
        <v>0</v>
      </c>
      <c r="T310" s="53">
        <v>2.7933433586488814</v>
      </c>
      <c r="U310" s="54">
        <v>200</v>
      </c>
      <c r="V310" s="56">
        <v>0.95</v>
      </c>
      <c r="W310" s="53">
        <v>0.31</v>
      </c>
      <c r="X310" s="53">
        <v>0.10772771658532841</v>
      </c>
      <c r="Y310" s="53">
        <v>165</v>
      </c>
      <c r="Z310" s="53">
        <v>0</v>
      </c>
      <c r="AA310" s="53">
        <v>0.99812121212121274</v>
      </c>
      <c r="AB310" s="55">
        <v>6.5289525203229338E-4</v>
      </c>
      <c r="AC310" s="51">
        <v>7.1512603309936598</v>
      </c>
      <c r="AD310" s="51">
        <v>0.12653120977937779</v>
      </c>
      <c r="AE310" s="51">
        <v>2.5732616455895859E-2</v>
      </c>
      <c r="AF310" s="51">
        <v>2.4786340766445344E-3</v>
      </c>
      <c r="AG310" s="51">
        <v>0.45202166298471647</v>
      </c>
      <c r="AH310" s="51">
        <v>9.9903085184529158E-3</v>
      </c>
      <c r="AI310" s="51">
        <v>1.6616269862356106</v>
      </c>
      <c r="AJ310" s="51">
        <v>5.119122683024413E-2</v>
      </c>
      <c r="AK310" s="51">
        <v>0.25969463846648488</v>
      </c>
      <c r="AL310" s="53">
        <v>2.0301864652765636E-2</v>
      </c>
      <c r="AM310" s="51">
        <v>1.8118951167142063</v>
      </c>
      <c r="AN310" s="55">
        <v>7.7150244907157411E-2</v>
      </c>
      <c r="AP310" s="51">
        <v>307</v>
      </c>
      <c r="AQ310" s="52">
        <v>4.9749999999999996</v>
      </c>
      <c r="AR310" s="53">
        <v>2.6666666666666665</v>
      </c>
      <c r="AS310" s="53">
        <v>2.4285714285714284</v>
      </c>
      <c r="AT310" s="54">
        <v>0</v>
      </c>
      <c r="AU310" s="53">
        <v>0</v>
      </c>
      <c r="AV310" s="53">
        <v>0</v>
      </c>
      <c r="AW310" s="53">
        <v>0</v>
      </c>
      <c r="AX310" s="53">
        <v>0</v>
      </c>
      <c r="AY310" s="53">
        <v>0</v>
      </c>
      <c r="AZ310" s="53">
        <v>0</v>
      </c>
      <c r="BA310" s="54">
        <v>0</v>
      </c>
      <c r="BB310" s="55">
        <v>0</v>
      </c>
      <c r="BC310" s="53">
        <v>100</v>
      </c>
      <c r="BD310" s="53">
        <v>0</v>
      </c>
      <c r="BE310" s="53">
        <v>5</v>
      </c>
      <c r="BF310" s="53">
        <v>0</v>
      </c>
      <c r="BG310" s="53">
        <v>0</v>
      </c>
      <c r="BH310" s="53">
        <v>0</v>
      </c>
      <c r="BI310" s="53">
        <v>2.7933433586488814</v>
      </c>
      <c r="BJ310" s="54">
        <v>200</v>
      </c>
      <c r="BK310" s="56">
        <v>0.95</v>
      </c>
      <c r="BL310" s="53">
        <v>5.0000000000000001E-3</v>
      </c>
      <c r="BM310" s="53">
        <v>9.8597827212587759E-3</v>
      </c>
      <c r="BN310" s="53">
        <v>165</v>
      </c>
      <c r="BO310" s="53">
        <v>0</v>
      </c>
      <c r="BP310" s="53">
        <v>0.99996969696969695</v>
      </c>
      <c r="BQ310" s="55">
        <v>5.9756258916720239E-5</v>
      </c>
      <c r="BR310" s="51">
        <v>12.187004249815224</v>
      </c>
      <c r="BS310" s="51">
        <v>0.18410580472252544</v>
      </c>
      <c r="BT310" s="51">
        <v>1.8244860847107625E-2</v>
      </c>
      <c r="BU310" s="51">
        <v>4.1546822850481802E-3</v>
      </c>
      <c r="BV310" s="51">
        <v>0.45259087711763946</v>
      </c>
      <c r="BW310" s="51">
        <v>1.0409634004913204E-2</v>
      </c>
      <c r="BX310" s="51">
        <v>1.4274393276238513</v>
      </c>
      <c r="BY310" s="51">
        <v>3.7788955165981956E-2</v>
      </c>
      <c r="BZ310" s="51">
        <v>0.24872093842403634</v>
      </c>
      <c r="CA310" s="53">
        <v>1.267091950376488E-2</v>
      </c>
      <c r="CB310" s="51">
        <v>1.4304011233600835</v>
      </c>
      <c r="CC310" s="55">
        <v>3.9442577853199982E-2</v>
      </c>
      <c r="CD310" s="53"/>
      <c r="CE310" s="53">
        <f t="shared" si="44"/>
        <v>2.5448360411214068</v>
      </c>
      <c r="CG310" s="75">
        <f t="shared" si="45"/>
        <v>-1.8484848484842109E-3</v>
      </c>
      <c r="CH310" s="71">
        <f t="shared" si="46"/>
        <v>0</v>
      </c>
      <c r="CI310" s="72"/>
      <c r="CJ310" s="72"/>
      <c r="CK310" s="77"/>
      <c r="CL310" s="40"/>
      <c r="CM310" s="75">
        <f t="shared" si="47"/>
        <v>-5.692141329229905E-4</v>
      </c>
      <c r="CN310" s="72">
        <f t="shared" si="48"/>
        <v>1</v>
      </c>
      <c r="CO310" s="72"/>
      <c r="CP310" s="72"/>
      <c r="CQ310" s="77"/>
      <c r="CR310" s="40"/>
      <c r="CS310" s="75">
        <f t="shared" si="49"/>
        <v>0.23418765861175928</v>
      </c>
      <c r="CT310" s="72">
        <f t="shared" si="50"/>
        <v>0</v>
      </c>
      <c r="CU310" s="72"/>
      <c r="CV310" s="72"/>
      <c r="CW310" s="77"/>
      <c r="CX310" s="40"/>
      <c r="CY310" s="75">
        <f t="shared" si="51"/>
        <v>1.0973700042448548E-2</v>
      </c>
      <c r="CZ310" s="72">
        <f t="shared" si="52"/>
        <v>1</v>
      </c>
      <c r="DA310" s="72"/>
      <c r="DB310" s="72"/>
      <c r="DC310" s="77"/>
      <c r="DD310" s="40"/>
      <c r="DE310" s="75">
        <f t="shared" si="53"/>
        <v>0.38149399335412282</v>
      </c>
      <c r="DF310" s="72">
        <f t="shared" si="54"/>
        <v>0</v>
      </c>
      <c r="DG310" s="72"/>
      <c r="DH310" s="72"/>
      <c r="DI310" s="80"/>
      <c r="DK310" s="39">
        <v>2.5448360411214068</v>
      </c>
    </row>
    <row r="311" spans="1:115" x14ac:dyDescent="0.3">
      <c r="A311" s="51">
        <v>303</v>
      </c>
      <c r="B311" s="52">
        <v>4.9749999999999996</v>
      </c>
      <c r="C311" s="53">
        <v>1.5833333333333333</v>
      </c>
      <c r="D311" s="53">
        <v>4.7142857142857135</v>
      </c>
      <c r="E311" s="54">
        <v>0</v>
      </c>
      <c r="F311" s="53">
        <v>0</v>
      </c>
      <c r="G311" s="53">
        <v>0</v>
      </c>
      <c r="H311" s="53">
        <v>0</v>
      </c>
      <c r="I311" s="53">
        <v>0</v>
      </c>
      <c r="J311" s="53">
        <v>0</v>
      </c>
      <c r="K311" s="53">
        <v>0</v>
      </c>
      <c r="L311" s="54">
        <v>0</v>
      </c>
      <c r="M311" s="55">
        <v>0</v>
      </c>
      <c r="N311" s="53">
        <v>0</v>
      </c>
      <c r="O311" s="53">
        <v>0</v>
      </c>
      <c r="P311" s="53">
        <v>5</v>
      </c>
      <c r="Q311" s="53">
        <v>0</v>
      </c>
      <c r="R311" s="53">
        <v>0</v>
      </c>
      <c r="S311" s="53">
        <v>0</v>
      </c>
      <c r="T311" s="53">
        <v>2.7933433586488814</v>
      </c>
      <c r="U311" s="54">
        <v>200</v>
      </c>
      <c r="V311" s="56">
        <v>0.95</v>
      </c>
      <c r="W311" s="53">
        <v>0.15</v>
      </c>
      <c r="X311" s="53">
        <v>6.8124385665605927E-2</v>
      </c>
      <c r="Y311" s="53">
        <v>165</v>
      </c>
      <c r="Z311" s="53">
        <v>0</v>
      </c>
      <c r="AA311" s="53">
        <v>0.99909090909090936</v>
      </c>
      <c r="AB311" s="55">
        <v>4.1287506464003762E-4</v>
      </c>
      <c r="AC311" s="51">
        <v>8.453664228070517</v>
      </c>
      <c r="AD311" s="51">
        <v>0.14524257595681841</v>
      </c>
      <c r="AE311" s="51">
        <v>2.9128805907725253E-2</v>
      </c>
      <c r="AF311" s="51">
        <v>2.3407008119407735E-3</v>
      </c>
      <c r="AG311" s="51">
        <v>0.46120599468887896</v>
      </c>
      <c r="AH311" s="51">
        <v>1.0268463721624467E-2</v>
      </c>
      <c r="AI311" s="51">
        <v>1.6056051052523035</v>
      </c>
      <c r="AJ311" s="51">
        <v>4.7348923395040231E-2</v>
      </c>
      <c r="AK311" s="51">
        <v>0.26826346937839834</v>
      </c>
      <c r="AL311" s="53">
        <v>1.8292936767687284E-2</v>
      </c>
      <c r="AM311" s="51">
        <v>1.6912047973761699</v>
      </c>
      <c r="AN311" s="55">
        <v>6.9404090558396775E-2</v>
      </c>
      <c r="AP311" s="51">
        <v>303</v>
      </c>
      <c r="AQ311" s="52">
        <v>4.9749999999999996</v>
      </c>
      <c r="AR311" s="53">
        <v>1.5833333333333333</v>
      </c>
      <c r="AS311" s="53">
        <v>4.7142857142857135</v>
      </c>
      <c r="AT311" s="54">
        <v>0</v>
      </c>
      <c r="AU311" s="53">
        <v>0</v>
      </c>
      <c r="AV311" s="53">
        <v>0</v>
      </c>
      <c r="AW311" s="53">
        <v>0</v>
      </c>
      <c r="AX311" s="53">
        <v>0</v>
      </c>
      <c r="AY311" s="53">
        <v>0</v>
      </c>
      <c r="AZ311" s="53">
        <v>0</v>
      </c>
      <c r="BA311" s="54">
        <v>0</v>
      </c>
      <c r="BB311" s="55">
        <v>0</v>
      </c>
      <c r="BC311" s="53">
        <v>100</v>
      </c>
      <c r="BD311" s="53">
        <v>0</v>
      </c>
      <c r="BE311" s="53">
        <v>5</v>
      </c>
      <c r="BF311" s="53">
        <v>0</v>
      </c>
      <c r="BG311" s="53">
        <v>0</v>
      </c>
      <c r="BH311" s="53">
        <v>0</v>
      </c>
      <c r="BI311" s="53">
        <v>2.7933433586488814</v>
      </c>
      <c r="BJ311" s="54">
        <v>200</v>
      </c>
      <c r="BK311" s="56">
        <v>0.95</v>
      </c>
      <c r="BL311" s="53">
        <v>5.0000000000000001E-3</v>
      </c>
      <c r="BM311" s="53">
        <v>9.8597827212587759E-3</v>
      </c>
      <c r="BN311" s="53">
        <v>165</v>
      </c>
      <c r="BO311" s="53">
        <v>0</v>
      </c>
      <c r="BP311" s="53">
        <v>0.99996969696969695</v>
      </c>
      <c r="BQ311" s="55">
        <v>5.9756258916720219E-5</v>
      </c>
      <c r="BR311" s="51">
        <v>12.18258000739098</v>
      </c>
      <c r="BS311" s="51">
        <v>0.18459764813102444</v>
      </c>
      <c r="BT311" s="51">
        <v>1.7490419108865965E-2</v>
      </c>
      <c r="BU311" s="51">
        <v>4.0796128252149544E-3</v>
      </c>
      <c r="BV311" s="51">
        <v>0.4529474133976128</v>
      </c>
      <c r="BW311" s="51">
        <v>1.0346856712129751E-2</v>
      </c>
      <c r="BX311" s="51">
        <v>1.4333012725882326</v>
      </c>
      <c r="BY311" s="51">
        <v>3.7927568935094247E-2</v>
      </c>
      <c r="BZ311" s="51">
        <v>0.24917827526859918</v>
      </c>
      <c r="CA311" s="53">
        <v>1.2696655368058651E-2</v>
      </c>
      <c r="CB311" s="51">
        <v>1.4362630683244648</v>
      </c>
      <c r="CC311" s="55">
        <v>3.9566826653836942E-2</v>
      </c>
      <c r="CD311" s="53"/>
      <c r="CE311" s="53">
        <f t="shared" si="44"/>
        <v>2.7320844998436109</v>
      </c>
      <c r="CG311" s="75">
        <f t="shared" si="45"/>
        <v>-8.7878787878759024E-4</v>
      </c>
      <c r="CH311" s="71">
        <f t="shared" si="46"/>
        <v>0</v>
      </c>
      <c r="CI311" s="72"/>
      <c r="CJ311" s="72"/>
      <c r="CK311" s="77"/>
      <c r="CL311" s="40"/>
      <c r="CM311" s="75">
        <f t="shared" si="47"/>
        <v>8.2585812912661649E-3</v>
      </c>
      <c r="CN311" s="72">
        <f t="shared" si="48"/>
        <v>1</v>
      </c>
      <c r="CO311" s="72"/>
      <c r="CP311" s="72"/>
      <c r="CQ311" s="77"/>
      <c r="CR311" s="40"/>
      <c r="CS311" s="75">
        <f t="shared" si="49"/>
        <v>0.1723038326640709</v>
      </c>
      <c r="CT311" s="72">
        <f t="shared" si="50"/>
        <v>0</v>
      </c>
      <c r="CU311" s="72"/>
      <c r="CV311" s="72"/>
      <c r="CW311" s="77"/>
      <c r="CX311" s="40"/>
      <c r="CY311" s="75">
        <f t="shared" si="51"/>
        <v>1.908519410979917E-2</v>
      </c>
      <c r="CZ311" s="72">
        <f t="shared" si="52"/>
        <v>1</v>
      </c>
      <c r="DA311" s="72"/>
      <c r="DB311" s="72"/>
      <c r="DC311" s="77"/>
      <c r="DD311" s="40"/>
      <c r="DE311" s="75">
        <f t="shared" si="53"/>
        <v>0.25494172905170509</v>
      </c>
      <c r="DF311" s="72">
        <f t="shared" si="54"/>
        <v>0</v>
      </c>
      <c r="DG311" s="72"/>
      <c r="DH311" s="72"/>
      <c r="DI311" s="80"/>
      <c r="DK311" s="39">
        <v>2.7320844998436109</v>
      </c>
    </row>
    <row r="312" spans="1:115" x14ac:dyDescent="0.3">
      <c r="A312" s="51">
        <v>324</v>
      </c>
      <c r="B312" s="52">
        <v>4.9749999999999996</v>
      </c>
      <c r="C312" s="53">
        <v>5.9166666666666661</v>
      </c>
      <c r="D312" s="53">
        <v>1.2857142857142856</v>
      </c>
      <c r="E312" s="54">
        <v>0</v>
      </c>
      <c r="F312" s="53">
        <v>0</v>
      </c>
      <c r="G312" s="53">
        <v>0</v>
      </c>
      <c r="H312" s="53">
        <v>0</v>
      </c>
      <c r="I312" s="53">
        <v>0</v>
      </c>
      <c r="J312" s="53">
        <v>0</v>
      </c>
      <c r="K312" s="53">
        <v>0</v>
      </c>
      <c r="L312" s="54">
        <v>0</v>
      </c>
      <c r="M312" s="55">
        <v>0</v>
      </c>
      <c r="N312" s="53">
        <v>0</v>
      </c>
      <c r="O312" s="53">
        <v>0</v>
      </c>
      <c r="P312" s="53">
        <v>5</v>
      </c>
      <c r="Q312" s="53">
        <v>0</v>
      </c>
      <c r="R312" s="53">
        <v>0</v>
      </c>
      <c r="S312" s="53">
        <v>0</v>
      </c>
      <c r="T312" s="53">
        <v>2.7933433586488814</v>
      </c>
      <c r="U312" s="54">
        <v>200</v>
      </c>
      <c r="V312" s="56">
        <v>0.95</v>
      </c>
      <c r="W312" s="53">
        <v>0.13</v>
      </c>
      <c r="X312" s="53">
        <v>6.7490388589531283E-2</v>
      </c>
      <c r="Y312" s="53">
        <v>165</v>
      </c>
      <c r="Z312" s="53">
        <v>0</v>
      </c>
      <c r="AA312" s="53">
        <v>0.99921212121212155</v>
      </c>
      <c r="AB312" s="55">
        <v>4.0903265811837201E-4</v>
      </c>
      <c r="AC312" s="51">
        <v>8.4406949248751353</v>
      </c>
      <c r="AD312" s="51">
        <v>0.14770537266004125</v>
      </c>
      <c r="AE312" s="51">
        <v>2.8203748439149731E-2</v>
      </c>
      <c r="AF312" s="51">
        <v>2.2720255915566656E-3</v>
      </c>
      <c r="AG312" s="51">
        <v>0.46844070823861406</v>
      </c>
      <c r="AH312" s="51">
        <v>1.0253152190434607E-2</v>
      </c>
      <c r="AI312" s="51">
        <v>1.6449701762777387</v>
      </c>
      <c r="AJ312" s="51">
        <v>4.8829651265469502E-2</v>
      </c>
      <c r="AK312" s="51">
        <v>0.28308547321476679</v>
      </c>
      <c r="AL312" s="53">
        <v>1.8564676670934397E-2</v>
      </c>
      <c r="AM312" s="51">
        <v>1.7247719303763198</v>
      </c>
      <c r="AN312" s="55">
        <v>7.0339947552108664E-2</v>
      </c>
      <c r="AP312" s="51">
        <v>324</v>
      </c>
      <c r="AQ312" s="52">
        <v>4.9749999999999996</v>
      </c>
      <c r="AR312" s="53">
        <v>5.9166666666666661</v>
      </c>
      <c r="AS312" s="53">
        <v>1.2857142857142856</v>
      </c>
      <c r="AT312" s="54">
        <v>0</v>
      </c>
      <c r="AU312" s="53">
        <v>0</v>
      </c>
      <c r="AV312" s="53">
        <v>0</v>
      </c>
      <c r="AW312" s="53">
        <v>0</v>
      </c>
      <c r="AX312" s="53">
        <v>0</v>
      </c>
      <c r="AY312" s="53">
        <v>0</v>
      </c>
      <c r="AZ312" s="53">
        <v>0</v>
      </c>
      <c r="BA312" s="54">
        <v>0</v>
      </c>
      <c r="BB312" s="55">
        <v>0</v>
      </c>
      <c r="BC312" s="53">
        <v>100</v>
      </c>
      <c r="BD312" s="53">
        <v>0</v>
      </c>
      <c r="BE312" s="53">
        <v>5</v>
      </c>
      <c r="BF312" s="53">
        <v>0</v>
      </c>
      <c r="BG312" s="53">
        <v>0</v>
      </c>
      <c r="BH312" s="53">
        <v>0</v>
      </c>
      <c r="BI312" s="53">
        <v>2.7933433586488814</v>
      </c>
      <c r="BJ312" s="54">
        <v>200</v>
      </c>
      <c r="BK312" s="56">
        <v>0.95</v>
      </c>
      <c r="BL312" s="53">
        <v>5.0000000000000001E-3</v>
      </c>
      <c r="BM312" s="53">
        <v>9.8597827212587759E-3</v>
      </c>
      <c r="BN312" s="53">
        <v>165</v>
      </c>
      <c r="BO312" s="53">
        <v>0</v>
      </c>
      <c r="BP312" s="53">
        <v>0.99996969696969695</v>
      </c>
      <c r="BQ312" s="55">
        <v>5.9756258916719887E-5</v>
      </c>
      <c r="BR312" s="51">
        <v>12.023064855875834</v>
      </c>
      <c r="BS312" s="51">
        <v>0.18990434673335269</v>
      </c>
      <c r="BT312" s="51">
        <v>1.8035099781899752E-2</v>
      </c>
      <c r="BU312" s="51">
        <v>4.1674756755778041E-3</v>
      </c>
      <c r="BV312" s="51">
        <v>0.46168040953639233</v>
      </c>
      <c r="BW312" s="51">
        <v>1.1182717827696512E-2</v>
      </c>
      <c r="BX312" s="51">
        <v>1.4565403807102582</v>
      </c>
      <c r="BY312" s="51">
        <v>3.8129977433516947E-2</v>
      </c>
      <c r="BZ312" s="51">
        <v>0.24546262214101641</v>
      </c>
      <c r="CA312" s="53">
        <v>1.2325353361620208E-2</v>
      </c>
      <c r="CB312" s="51">
        <v>1.4595021764464899</v>
      </c>
      <c r="CC312" s="55">
        <v>3.9727050017800705E-2</v>
      </c>
      <c r="CD312" s="53"/>
      <c r="CE312" s="53">
        <f t="shared" si="44"/>
        <v>2.7581049394725459</v>
      </c>
      <c r="CG312" s="75">
        <f t="shared" si="45"/>
        <v>-7.5757575757540163E-4</v>
      </c>
      <c r="CH312" s="71">
        <f t="shared" si="46"/>
        <v>0</v>
      </c>
      <c r="CI312" s="72"/>
      <c r="CJ312" s="72"/>
      <c r="CK312" s="77"/>
      <c r="CL312" s="40"/>
      <c r="CM312" s="75">
        <f t="shared" si="47"/>
        <v>6.7602987022217231E-3</v>
      </c>
      <c r="CN312" s="72">
        <f t="shared" si="48"/>
        <v>1</v>
      </c>
      <c r="CO312" s="72"/>
      <c r="CP312" s="72"/>
      <c r="CQ312" s="77"/>
      <c r="CR312" s="40"/>
      <c r="CS312" s="75">
        <f t="shared" si="49"/>
        <v>0.18842979556748052</v>
      </c>
      <c r="CT312" s="72">
        <f t="shared" si="50"/>
        <v>0</v>
      </c>
      <c r="CU312" s="72"/>
      <c r="CV312" s="72"/>
      <c r="CW312" s="77"/>
      <c r="CX312" s="40"/>
      <c r="CY312" s="75">
        <f t="shared" si="51"/>
        <v>3.762285107375038E-2</v>
      </c>
      <c r="CZ312" s="72">
        <f t="shared" si="52"/>
        <v>0</v>
      </c>
      <c r="DA312" s="72"/>
      <c r="DB312" s="72"/>
      <c r="DC312" s="77"/>
      <c r="DD312" s="40"/>
      <c r="DE312" s="75">
        <f t="shared" si="53"/>
        <v>0.26526975392982988</v>
      </c>
      <c r="DF312" s="72">
        <f t="shared" si="54"/>
        <v>0</v>
      </c>
      <c r="DG312" s="72"/>
      <c r="DH312" s="72"/>
      <c r="DI312" s="80"/>
      <c r="DK312" s="39">
        <v>2.7581049394725459</v>
      </c>
    </row>
    <row r="313" spans="1:115" x14ac:dyDescent="0.3">
      <c r="A313" s="51">
        <v>331</v>
      </c>
      <c r="B313" s="52">
        <v>4.9749999999999996</v>
      </c>
      <c r="C313" s="53">
        <v>6.9999999999999991</v>
      </c>
      <c r="D313" s="53">
        <v>1.2857142857142856</v>
      </c>
      <c r="E313" s="54">
        <v>0</v>
      </c>
      <c r="F313" s="53">
        <v>0</v>
      </c>
      <c r="G313" s="53">
        <v>0</v>
      </c>
      <c r="H313" s="53">
        <v>0</v>
      </c>
      <c r="I313" s="53">
        <v>0</v>
      </c>
      <c r="J313" s="53">
        <v>0</v>
      </c>
      <c r="K313" s="53">
        <v>0</v>
      </c>
      <c r="L313" s="54">
        <v>0</v>
      </c>
      <c r="M313" s="55">
        <v>0</v>
      </c>
      <c r="N313" s="53">
        <v>0</v>
      </c>
      <c r="O313" s="53">
        <v>0</v>
      </c>
      <c r="P313" s="53">
        <v>5</v>
      </c>
      <c r="Q313" s="53">
        <v>0</v>
      </c>
      <c r="R313" s="53">
        <v>0</v>
      </c>
      <c r="S313" s="53">
        <v>0</v>
      </c>
      <c r="T313" s="53">
        <v>2.7933433586488814</v>
      </c>
      <c r="U313" s="54">
        <v>200</v>
      </c>
      <c r="V313" s="56">
        <v>0.95</v>
      </c>
      <c r="W313" s="53">
        <v>3.5000000000000003E-2</v>
      </c>
      <c r="X313" s="53">
        <v>2.5690258295087993E-2</v>
      </c>
      <c r="Y313" s="53">
        <v>165</v>
      </c>
      <c r="Z313" s="53">
        <v>0</v>
      </c>
      <c r="AA313" s="53">
        <v>0.999787878787879</v>
      </c>
      <c r="AB313" s="55">
        <v>1.5569853512174657E-4</v>
      </c>
      <c r="AC313" s="51">
        <v>9.6754482631189926</v>
      </c>
      <c r="AD313" s="51">
        <v>0.15800615117631839</v>
      </c>
      <c r="AE313" s="51">
        <v>3.2308234340838883E-2</v>
      </c>
      <c r="AF313" s="51">
        <v>2.6721301629475083E-3</v>
      </c>
      <c r="AG313" s="51">
        <v>0.46940921276969583</v>
      </c>
      <c r="AH313" s="51">
        <v>1.0271326683663465E-2</v>
      </c>
      <c r="AI313" s="51">
        <v>1.6115369009306051</v>
      </c>
      <c r="AJ313" s="51">
        <v>4.6765847490482307E-2</v>
      </c>
      <c r="AK313" s="51">
        <v>0.26994244061776812</v>
      </c>
      <c r="AL313" s="53">
        <v>1.9521851117740019E-2</v>
      </c>
      <c r="AM313" s="51">
        <v>1.6307730709125763</v>
      </c>
      <c r="AN313" s="55">
        <v>5.2064183439233393E-2</v>
      </c>
      <c r="AP313" s="51">
        <v>331</v>
      </c>
      <c r="AQ313" s="52">
        <v>4.9749999999999996</v>
      </c>
      <c r="AR313" s="53">
        <v>6.9999999999999991</v>
      </c>
      <c r="AS313" s="53">
        <v>1.2857142857142856</v>
      </c>
      <c r="AT313" s="54">
        <v>0</v>
      </c>
      <c r="AU313" s="53">
        <v>0</v>
      </c>
      <c r="AV313" s="53">
        <v>0</v>
      </c>
      <c r="AW313" s="53">
        <v>0</v>
      </c>
      <c r="AX313" s="53">
        <v>0</v>
      </c>
      <c r="AY313" s="53">
        <v>0</v>
      </c>
      <c r="AZ313" s="53">
        <v>0</v>
      </c>
      <c r="BA313" s="54">
        <v>0</v>
      </c>
      <c r="BB313" s="55">
        <v>0</v>
      </c>
      <c r="BC313" s="53">
        <v>100</v>
      </c>
      <c r="BD313" s="53">
        <v>0</v>
      </c>
      <c r="BE313" s="53">
        <v>5</v>
      </c>
      <c r="BF313" s="53">
        <v>0</v>
      </c>
      <c r="BG313" s="53">
        <v>0</v>
      </c>
      <c r="BH313" s="53">
        <v>0</v>
      </c>
      <c r="BI313" s="53">
        <v>2.7933433586488814</v>
      </c>
      <c r="BJ313" s="54">
        <v>200</v>
      </c>
      <c r="BK313" s="56">
        <v>0.95</v>
      </c>
      <c r="BL313" s="53">
        <v>0</v>
      </c>
      <c r="BM313" s="53">
        <v>0</v>
      </c>
      <c r="BN313" s="53">
        <v>165</v>
      </c>
      <c r="BO313" s="53">
        <v>0</v>
      </c>
      <c r="BP313" s="53">
        <v>1</v>
      </c>
      <c r="BQ313" s="55">
        <v>0</v>
      </c>
      <c r="BR313" s="51">
        <v>16.180787878787882</v>
      </c>
      <c r="BS313" s="51">
        <v>0.23361846849759679</v>
      </c>
      <c r="BT313" s="51">
        <v>4.7574803110408743E-2</v>
      </c>
      <c r="BU313" s="51">
        <v>5.8450153561020561E-3</v>
      </c>
      <c r="BV313" s="51">
        <v>0.58538674564410409</v>
      </c>
      <c r="BW313" s="51">
        <v>1.4207890569891198E-2</v>
      </c>
      <c r="BX313" s="51">
        <v>1.5872516669703238</v>
      </c>
      <c r="BY313" s="51">
        <v>3.459628126578345E-2</v>
      </c>
      <c r="BZ313" s="51">
        <v>0.43012615836914153</v>
      </c>
      <c r="CA313" s="53">
        <v>1.5857468137704025E-2</v>
      </c>
      <c r="CB313" s="51">
        <v>1.5872516669703238</v>
      </c>
      <c r="CC313" s="55">
        <v>3.459628126578345E-2</v>
      </c>
      <c r="CD313" s="53"/>
      <c r="CE313" s="53">
        <f t="shared" si="44"/>
        <v>2.9999999999999996</v>
      </c>
      <c r="CG313" s="75">
        <f t="shared" si="45"/>
        <v>-2.1212121212099699E-4</v>
      </c>
      <c r="CH313" s="71">
        <f t="shared" si="46"/>
        <v>0</v>
      </c>
      <c r="CI313" s="72"/>
      <c r="CJ313" s="72"/>
      <c r="CK313" s="77"/>
      <c r="CL313" s="40"/>
      <c r="CM313" s="75">
        <f t="shared" si="47"/>
        <v>-0.11597753287440826</v>
      </c>
      <c r="CN313" s="72">
        <f t="shared" si="48"/>
        <v>0</v>
      </c>
      <c r="CO313" s="72"/>
      <c r="CP313" s="72"/>
      <c r="CQ313" s="77"/>
      <c r="CR313" s="40"/>
      <c r="CS313" s="75">
        <f t="shared" si="49"/>
        <v>2.4285233960281261E-2</v>
      </c>
      <c r="CT313" s="72">
        <f t="shared" si="50"/>
        <v>1</v>
      </c>
      <c r="CU313" s="72"/>
      <c r="CV313" s="72"/>
      <c r="CW313" s="77"/>
      <c r="CX313" s="40"/>
      <c r="CY313" s="75">
        <f t="shared" si="51"/>
        <v>-0.16018371775137341</v>
      </c>
      <c r="CZ313" s="72">
        <f t="shared" si="52"/>
        <v>0</v>
      </c>
      <c r="DA313" s="72"/>
      <c r="DB313" s="72"/>
      <c r="DC313" s="77"/>
      <c r="DD313" s="40"/>
      <c r="DE313" s="75">
        <f t="shared" si="53"/>
        <v>4.3521403942252457E-2</v>
      </c>
      <c r="DF313" s="72">
        <f t="shared" si="54"/>
        <v>1</v>
      </c>
      <c r="DG313" s="72"/>
      <c r="DH313" s="72"/>
      <c r="DI313" s="80"/>
      <c r="DK313" s="39">
        <v>2.9999999999999996</v>
      </c>
    </row>
    <row r="314" spans="1:115" x14ac:dyDescent="0.3">
      <c r="A314" s="51">
        <v>313</v>
      </c>
      <c r="B314" s="52">
        <v>4.9749999999999996</v>
      </c>
      <c r="C314" s="53">
        <v>3.75</v>
      </c>
      <c r="D314" s="53">
        <v>2.4285714285714284</v>
      </c>
      <c r="E314" s="54">
        <v>0</v>
      </c>
      <c r="F314" s="53">
        <v>0</v>
      </c>
      <c r="G314" s="53">
        <v>0</v>
      </c>
      <c r="H314" s="53">
        <v>0</v>
      </c>
      <c r="I314" s="53">
        <v>0</v>
      </c>
      <c r="J314" s="53">
        <v>0</v>
      </c>
      <c r="K314" s="53">
        <v>0</v>
      </c>
      <c r="L314" s="54">
        <v>0</v>
      </c>
      <c r="M314" s="55">
        <v>0</v>
      </c>
      <c r="N314" s="53">
        <v>0</v>
      </c>
      <c r="O314" s="53">
        <v>0</v>
      </c>
      <c r="P314" s="53">
        <v>5</v>
      </c>
      <c r="Q314" s="53">
        <v>0</v>
      </c>
      <c r="R314" s="53">
        <v>0</v>
      </c>
      <c r="S314" s="53">
        <v>0</v>
      </c>
      <c r="T314" s="53">
        <v>2.7933433586488814</v>
      </c>
      <c r="U314" s="54">
        <v>200</v>
      </c>
      <c r="V314" s="56">
        <v>0.95</v>
      </c>
      <c r="W314" s="53">
        <v>4.4999999999999998E-2</v>
      </c>
      <c r="X314" s="53">
        <v>3.2174090169752659E-2</v>
      </c>
      <c r="Y314" s="53">
        <v>165</v>
      </c>
      <c r="Z314" s="53">
        <v>0</v>
      </c>
      <c r="AA314" s="53">
        <v>0.9997272727272728</v>
      </c>
      <c r="AB314" s="55">
        <v>1.9499448587728883E-4</v>
      </c>
      <c r="AC314" s="51">
        <v>9.7202969066695726</v>
      </c>
      <c r="AD314" s="51">
        <v>0.16650654460945583</v>
      </c>
      <c r="AE314" s="51">
        <v>3.1448876230529915E-2</v>
      </c>
      <c r="AF314" s="51">
        <v>2.6850273567758836E-3</v>
      </c>
      <c r="AG314" s="51">
        <v>0.47428542396549483</v>
      </c>
      <c r="AH314" s="51">
        <v>1.0774659778111144E-2</v>
      </c>
      <c r="AI314" s="51">
        <v>1.6010803511029501</v>
      </c>
      <c r="AJ314" s="51">
        <v>4.4591429379809422E-2</v>
      </c>
      <c r="AK314" s="51">
        <v>0.26673203437997378</v>
      </c>
      <c r="AL314" s="53">
        <v>1.8581970989480886E-2</v>
      </c>
      <c r="AM314" s="51">
        <v>1.6238776641530757</v>
      </c>
      <c r="AN314" s="55">
        <v>5.2337051066220899E-2</v>
      </c>
      <c r="AP314" s="51">
        <v>313</v>
      </c>
      <c r="AQ314" s="52">
        <v>4.9749999999999996</v>
      </c>
      <c r="AR314" s="53">
        <v>3.75</v>
      </c>
      <c r="AS314" s="53">
        <v>2.4285714285714284</v>
      </c>
      <c r="AT314" s="54">
        <v>0</v>
      </c>
      <c r="AU314" s="53">
        <v>0</v>
      </c>
      <c r="AV314" s="53">
        <v>0</v>
      </c>
      <c r="AW314" s="53">
        <v>0</v>
      </c>
      <c r="AX314" s="53">
        <v>0</v>
      </c>
      <c r="AY314" s="53">
        <v>0</v>
      </c>
      <c r="AZ314" s="53">
        <v>0</v>
      </c>
      <c r="BA314" s="54">
        <v>0</v>
      </c>
      <c r="BB314" s="55">
        <v>0</v>
      </c>
      <c r="BC314" s="53">
        <v>100</v>
      </c>
      <c r="BD314" s="53">
        <v>0</v>
      </c>
      <c r="BE314" s="53">
        <v>5</v>
      </c>
      <c r="BF314" s="53">
        <v>0</v>
      </c>
      <c r="BG314" s="53">
        <v>0</v>
      </c>
      <c r="BH314" s="53">
        <v>0</v>
      </c>
      <c r="BI314" s="53">
        <v>2.7933433586488814</v>
      </c>
      <c r="BJ314" s="54">
        <v>200</v>
      </c>
      <c r="BK314" s="56">
        <v>0.95</v>
      </c>
      <c r="BL314" s="53">
        <v>0</v>
      </c>
      <c r="BM314" s="53">
        <v>0</v>
      </c>
      <c r="BN314" s="53">
        <v>165</v>
      </c>
      <c r="BO314" s="53">
        <v>0</v>
      </c>
      <c r="BP314" s="53">
        <v>1</v>
      </c>
      <c r="BQ314" s="55">
        <v>0</v>
      </c>
      <c r="BR314" s="51">
        <v>16.220333333333343</v>
      </c>
      <c r="BS314" s="51">
        <v>0.23958816657257451</v>
      </c>
      <c r="BT314" s="51">
        <v>4.7552450410615732E-2</v>
      </c>
      <c r="BU314" s="51">
        <v>5.5939961587709525E-3</v>
      </c>
      <c r="BV314" s="51">
        <v>0.58346858001214297</v>
      </c>
      <c r="BW314" s="51">
        <v>1.4784864976545244E-2</v>
      </c>
      <c r="BX314" s="51">
        <v>1.5981774353141052</v>
      </c>
      <c r="BY314" s="51">
        <v>3.7186648410615648E-2</v>
      </c>
      <c r="BZ314" s="51">
        <v>0.40681270571316452</v>
      </c>
      <c r="CA314" s="53">
        <v>1.6077451045144131E-2</v>
      </c>
      <c r="CB314" s="51">
        <v>1.5981774353141052</v>
      </c>
      <c r="CC314" s="55">
        <v>3.7186648410615648E-2</v>
      </c>
      <c r="CD314" s="53"/>
      <c r="CE314" s="53">
        <f t="shared" si="44"/>
        <v>3.0178043106110866</v>
      </c>
      <c r="CG314" s="75">
        <f t="shared" si="45"/>
        <v>-2.7272727272720232E-4</v>
      </c>
      <c r="CH314" s="71">
        <f t="shared" si="46"/>
        <v>0</v>
      </c>
      <c r="CI314" s="72"/>
      <c r="CJ314" s="72"/>
      <c r="CK314" s="77"/>
      <c r="CL314" s="40"/>
      <c r="CM314" s="75">
        <f t="shared" si="47"/>
        <v>-0.10918315604664813</v>
      </c>
      <c r="CN314" s="72">
        <f t="shared" si="48"/>
        <v>0</v>
      </c>
      <c r="CO314" s="72"/>
      <c r="CP314" s="72"/>
      <c r="CQ314" s="77"/>
      <c r="CR314" s="40"/>
      <c r="CS314" s="75">
        <f t="shared" si="49"/>
        <v>2.9029157888449397E-3</v>
      </c>
      <c r="CT314" s="72">
        <f t="shared" si="50"/>
        <v>1</v>
      </c>
      <c r="CU314" s="72"/>
      <c r="CV314" s="72"/>
      <c r="CW314" s="77"/>
      <c r="CX314" s="40"/>
      <c r="CY314" s="75">
        <f t="shared" si="51"/>
        <v>-0.14008067133319074</v>
      </c>
      <c r="CZ314" s="72">
        <f t="shared" si="52"/>
        <v>0</v>
      </c>
      <c r="DA314" s="72"/>
      <c r="DB314" s="72"/>
      <c r="DC314" s="77"/>
      <c r="DD314" s="40"/>
      <c r="DE314" s="75">
        <f t="shared" si="53"/>
        <v>2.5700228838970496E-2</v>
      </c>
      <c r="DF314" s="72">
        <f t="shared" si="54"/>
        <v>1</v>
      </c>
      <c r="DG314" s="72"/>
      <c r="DH314" s="72"/>
      <c r="DI314" s="80"/>
      <c r="DK314" s="39">
        <v>3.0178043106110866</v>
      </c>
    </row>
    <row r="315" spans="1:115" x14ac:dyDescent="0.3">
      <c r="A315" s="51">
        <v>304</v>
      </c>
      <c r="B315" s="52">
        <v>4.9749999999999996</v>
      </c>
      <c r="C315" s="53">
        <v>1.5833333333333333</v>
      </c>
      <c r="D315" s="53">
        <v>5.8571428571428559</v>
      </c>
      <c r="E315" s="54">
        <v>0</v>
      </c>
      <c r="F315" s="53">
        <v>0</v>
      </c>
      <c r="G315" s="53">
        <v>0</v>
      </c>
      <c r="H315" s="53">
        <v>0</v>
      </c>
      <c r="I315" s="53">
        <v>0</v>
      </c>
      <c r="J315" s="53">
        <v>0</v>
      </c>
      <c r="K315" s="53">
        <v>0</v>
      </c>
      <c r="L315" s="54">
        <v>0</v>
      </c>
      <c r="M315" s="55">
        <v>0</v>
      </c>
      <c r="N315" s="53">
        <v>0</v>
      </c>
      <c r="O315" s="53">
        <v>0</v>
      </c>
      <c r="P315" s="53">
        <v>5</v>
      </c>
      <c r="Q315" s="53">
        <v>0</v>
      </c>
      <c r="R315" s="53">
        <v>0</v>
      </c>
      <c r="S315" s="53">
        <v>0</v>
      </c>
      <c r="T315" s="53">
        <v>2.7933433586488814</v>
      </c>
      <c r="U315" s="54">
        <v>200</v>
      </c>
      <c r="V315" s="56">
        <v>0.95</v>
      </c>
      <c r="W315" s="53">
        <v>4.4999999999999998E-2</v>
      </c>
      <c r="X315" s="53">
        <v>2.8978689038056501E-2</v>
      </c>
      <c r="Y315" s="53">
        <v>165</v>
      </c>
      <c r="Z315" s="53">
        <v>0</v>
      </c>
      <c r="AA315" s="53">
        <v>0.99972727272727302</v>
      </c>
      <c r="AB315" s="55">
        <v>1.7562841841246461E-4</v>
      </c>
      <c r="AC315" s="51">
        <v>9.8732852919438319</v>
      </c>
      <c r="AD315" s="51">
        <v>0.16208600589819885</v>
      </c>
      <c r="AE315" s="51">
        <v>3.1320793938542549E-2</v>
      </c>
      <c r="AF315" s="51">
        <v>2.7148003491056926E-3</v>
      </c>
      <c r="AG315" s="51">
        <v>0.47039051064480575</v>
      </c>
      <c r="AH315" s="51">
        <v>1.0398298761340746E-2</v>
      </c>
      <c r="AI315" s="51">
        <v>1.5949587569484638</v>
      </c>
      <c r="AJ315" s="51">
        <v>4.580899168015453E-2</v>
      </c>
      <c r="AK315" s="51">
        <v>0.27102548576674296</v>
      </c>
      <c r="AL315" s="53">
        <v>1.88716300528558E-2</v>
      </c>
      <c r="AM315" s="51">
        <v>1.6167609139396995</v>
      </c>
      <c r="AN315" s="55">
        <v>5.2467082703435676E-2</v>
      </c>
      <c r="AP315" s="51">
        <v>304</v>
      </c>
      <c r="AQ315" s="52">
        <v>4.9749999999999996</v>
      </c>
      <c r="AR315" s="53">
        <v>1.5833333333333333</v>
      </c>
      <c r="AS315" s="53">
        <v>5.8571428571428559</v>
      </c>
      <c r="AT315" s="54">
        <v>0</v>
      </c>
      <c r="AU315" s="53">
        <v>0</v>
      </c>
      <c r="AV315" s="53">
        <v>0</v>
      </c>
      <c r="AW315" s="53">
        <v>0</v>
      </c>
      <c r="AX315" s="53">
        <v>0</v>
      </c>
      <c r="AY315" s="53">
        <v>0</v>
      </c>
      <c r="AZ315" s="53">
        <v>0</v>
      </c>
      <c r="BA315" s="54">
        <v>0</v>
      </c>
      <c r="BB315" s="55">
        <v>0</v>
      </c>
      <c r="BC315" s="53">
        <v>100</v>
      </c>
      <c r="BD315" s="53">
        <v>0</v>
      </c>
      <c r="BE315" s="53">
        <v>5</v>
      </c>
      <c r="BF315" s="53">
        <v>0</v>
      </c>
      <c r="BG315" s="53">
        <v>0</v>
      </c>
      <c r="BH315" s="53">
        <v>0</v>
      </c>
      <c r="BI315" s="53">
        <v>2.7933433586488814</v>
      </c>
      <c r="BJ315" s="54">
        <v>200</v>
      </c>
      <c r="BK315" s="56">
        <v>0.95</v>
      </c>
      <c r="BL315" s="53">
        <v>0</v>
      </c>
      <c r="BM315" s="53">
        <v>0</v>
      </c>
      <c r="BN315" s="53">
        <v>165</v>
      </c>
      <c r="BO315" s="53">
        <v>0</v>
      </c>
      <c r="BP315" s="53">
        <v>1</v>
      </c>
      <c r="BQ315" s="55">
        <v>0</v>
      </c>
      <c r="BR315" s="51">
        <v>16.13042424242424</v>
      </c>
      <c r="BS315" s="51">
        <v>0.23684620757526889</v>
      </c>
      <c r="BT315" s="51">
        <v>4.812044249366057E-2</v>
      </c>
      <c r="BU315" s="51">
        <v>5.8420777803843537E-3</v>
      </c>
      <c r="BV315" s="51">
        <v>0.5875727512116099</v>
      </c>
      <c r="BW315" s="51">
        <v>1.4522517120671501E-2</v>
      </c>
      <c r="BX315" s="51">
        <v>1.5918773769905874</v>
      </c>
      <c r="BY315" s="51">
        <v>3.5362454018190569E-2</v>
      </c>
      <c r="BZ315" s="51">
        <v>0.43079867262731264</v>
      </c>
      <c r="CA315" s="53">
        <v>1.5369833879342869E-2</v>
      </c>
      <c r="CB315" s="51">
        <v>1.5918773769905874</v>
      </c>
      <c r="CC315" s="55">
        <v>3.5362454018190569E-2</v>
      </c>
      <c r="CD315" s="53"/>
      <c r="CE315" s="53">
        <f t="shared" si="44"/>
        <v>3.0452930111582894</v>
      </c>
      <c r="CG315" s="75">
        <f t="shared" si="45"/>
        <v>-2.7272727272698027E-4</v>
      </c>
      <c r="CH315" s="71">
        <f t="shared" si="46"/>
        <v>0</v>
      </c>
      <c r="CI315" s="72"/>
      <c r="CJ315" s="72"/>
      <c r="CK315" s="77"/>
      <c r="CL315" s="40"/>
      <c r="CM315" s="75">
        <f t="shared" si="47"/>
        <v>-0.11718224056680415</v>
      </c>
      <c r="CN315" s="72">
        <f t="shared" si="48"/>
        <v>0</v>
      </c>
      <c r="CO315" s="72"/>
      <c r="CP315" s="72"/>
      <c r="CQ315" s="77"/>
      <c r="CR315" s="40"/>
      <c r="CS315" s="75">
        <f t="shared" si="49"/>
        <v>3.0813799578763845E-3</v>
      </c>
      <c r="CT315" s="72">
        <f t="shared" si="50"/>
        <v>1</v>
      </c>
      <c r="CU315" s="72"/>
      <c r="CV315" s="72"/>
      <c r="CW315" s="77"/>
      <c r="CX315" s="40"/>
      <c r="CY315" s="75">
        <f t="shared" si="51"/>
        <v>-0.15977318686056968</v>
      </c>
      <c r="CZ315" s="72">
        <f t="shared" si="52"/>
        <v>0</v>
      </c>
      <c r="DA315" s="72"/>
      <c r="DB315" s="72"/>
      <c r="DC315" s="77"/>
      <c r="DD315" s="40"/>
      <c r="DE315" s="75">
        <f t="shared" si="53"/>
        <v>2.4883536949112051E-2</v>
      </c>
      <c r="DF315" s="72">
        <f t="shared" si="54"/>
        <v>1</v>
      </c>
      <c r="DG315" s="72"/>
      <c r="DH315" s="72"/>
      <c r="DI315" s="80"/>
      <c r="DK315" s="39">
        <v>3.0452930111582894</v>
      </c>
    </row>
    <row r="316" spans="1:115" x14ac:dyDescent="0.3">
      <c r="A316" s="51">
        <v>308</v>
      </c>
      <c r="B316" s="52">
        <v>4.9749999999999996</v>
      </c>
      <c r="C316" s="53">
        <v>2.6666666666666665</v>
      </c>
      <c r="D316" s="53">
        <v>3.5714285714285712</v>
      </c>
      <c r="E316" s="54">
        <v>0</v>
      </c>
      <c r="F316" s="53">
        <v>0</v>
      </c>
      <c r="G316" s="53">
        <v>0</v>
      </c>
      <c r="H316" s="53">
        <v>0</v>
      </c>
      <c r="I316" s="53">
        <v>0</v>
      </c>
      <c r="J316" s="53">
        <v>0</v>
      </c>
      <c r="K316" s="53">
        <v>0</v>
      </c>
      <c r="L316" s="54">
        <v>0</v>
      </c>
      <c r="M316" s="55">
        <v>0</v>
      </c>
      <c r="N316" s="53">
        <v>0</v>
      </c>
      <c r="O316" s="53">
        <v>0</v>
      </c>
      <c r="P316" s="53">
        <v>5</v>
      </c>
      <c r="Q316" s="53">
        <v>0</v>
      </c>
      <c r="R316" s="53">
        <v>0</v>
      </c>
      <c r="S316" s="53">
        <v>0</v>
      </c>
      <c r="T316" s="53">
        <v>2.7933433586488814</v>
      </c>
      <c r="U316" s="54">
        <v>200</v>
      </c>
      <c r="V316" s="56">
        <v>0.95</v>
      </c>
      <c r="W316" s="53">
        <v>3.5000000000000003E-2</v>
      </c>
      <c r="X316" s="53">
        <v>2.5690258295087993E-2</v>
      </c>
      <c r="Y316" s="53">
        <v>165</v>
      </c>
      <c r="Z316" s="53">
        <v>0</v>
      </c>
      <c r="AA316" s="53">
        <v>0.999787878787879</v>
      </c>
      <c r="AB316" s="55">
        <v>1.5569853512174649E-4</v>
      </c>
      <c r="AC316" s="51">
        <v>10.111189763488547</v>
      </c>
      <c r="AD316" s="51">
        <v>0.16910781558088309</v>
      </c>
      <c r="AE316" s="51">
        <v>3.1629425535962943E-2</v>
      </c>
      <c r="AF316" s="51">
        <v>2.7049050848727977E-3</v>
      </c>
      <c r="AG316" s="51">
        <v>0.47366791778782541</v>
      </c>
      <c r="AH316" s="51">
        <v>1.088015690371125E-2</v>
      </c>
      <c r="AI316" s="51">
        <v>1.5892995379072961</v>
      </c>
      <c r="AJ316" s="51">
        <v>4.6352229043771655E-2</v>
      </c>
      <c r="AK316" s="51">
        <v>0.28589400445489921</v>
      </c>
      <c r="AL316" s="53">
        <v>1.9862263190114793E-2</v>
      </c>
      <c r="AM316" s="51">
        <v>1.6045953982331034</v>
      </c>
      <c r="AN316" s="55">
        <v>5.1689908755925482E-2</v>
      </c>
      <c r="AP316" s="51">
        <v>308</v>
      </c>
      <c r="AQ316" s="52">
        <v>4.9749999999999996</v>
      </c>
      <c r="AR316" s="53">
        <v>2.6666666666666665</v>
      </c>
      <c r="AS316" s="53">
        <v>3.5714285714285712</v>
      </c>
      <c r="AT316" s="54">
        <v>0</v>
      </c>
      <c r="AU316" s="53">
        <v>0</v>
      </c>
      <c r="AV316" s="53">
        <v>0</v>
      </c>
      <c r="AW316" s="53">
        <v>0</v>
      </c>
      <c r="AX316" s="53">
        <v>0</v>
      </c>
      <c r="AY316" s="53">
        <v>0</v>
      </c>
      <c r="AZ316" s="53">
        <v>0</v>
      </c>
      <c r="BA316" s="54">
        <v>0</v>
      </c>
      <c r="BB316" s="55">
        <v>0</v>
      </c>
      <c r="BC316" s="53">
        <v>100</v>
      </c>
      <c r="BD316" s="53">
        <v>0</v>
      </c>
      <c r="BE316" s="53">
        <v>5</v>
      </c>
      <c r="BF316" s="53">
        <v>0</v>
      </c>
      <c r="BG316" s="53">
        <v>0</v>
      </c>
      <c r="BH316" s="53">
        <v>0</v>
      </c>
      <c r="BI316" s="53">
        <v>2.7933433586488814</v>
      </c>
      <c r="BJ316" s="54">
        <v>200</v>
      </c>
      <c r="BK316" s="56">
        <v>0.95</v>
      </c>
      <c r="BL316" s="53">
        <v>0</v>
      </c>
      <c r="BM316" s="53">
        <v>0</v>
      </c>
      <c r="BN316" s="53">
        <v>165</v>
      </c>
      <c r="BO316" s="53">
        <v>0</v>
      </c>
      <c r="BP316" s="53">
        <v>1</v>
      </c>
      <c r="BQ316" s="55">
        <v>0</v>
      </c>
      <c r="BR316" s="51">
        <v>16.075848484848489</v>
      </c>
      <c r="BS316" s="51">
        <v>0.23432695996695196</v>
      </c>
      <c r="BT316" s="51">
        <v>4.9204636113404414E-2</v>
      </c>
      <c r="BU316" s="51">
        <v>5.8747938276449557E-3</v>
      </c>
      <c r="BV316" s="51">
        <v>0.59022898223410847</v>
      </c>
      <c r="BW316" s="51">
        <v>1.4356959307285252E-2</v>
      </c>
      <c r="BX316" s="51">
        <v>1.5937012083821076</v>
      </c>
      <c r="BY316" s="51">
        <v>3.490676068029145E-2</v>
      </c>
      <c r="BZ316" s="51">
        <v>0.42894625435059036</v>
      </c>
      <c r="CA316" s="53">
        <v>1.5554467393709106E-2</v>
      </c>
      <c r="CB316" s="51">
        <v>1.5937012083821076</v>
      </c>
      <c r="CC316" s="55">
        <v>3.490676068029145E-2</v>
      </c>
      <c r="CD316" s="53"/>
      <c r="CE316" s="53">
        <f t="shared" si="44"/>
        <v>3.0860669992418379</v>
      </c>
      <c r="CG316" s="75">
        <f t="shared" si="45"/>
        <v>-2.1212121212099699E-4</v>
      </c>
      <c r="CH316" s="71">
        <f t="shared" si="46"/>
        <v>0</v>
      </c>
      <c r="CI316" s="72"/>
      <c r="CJ316" s="72"/>
      <c r="CK316" s="77"/>
      <c r="CL316" s="40"/>
      <c r="CM316" s="75">
        <f t="shared" si="47"/>
        <v>-0.11656106444628306</v>
      </c>
      <c r="CN316" s="72">
        <f t="shared" si="48"/>
        <v>0</v>
      </c>
      <c r="CO316" s="72"/>
      <c r="CP316" s="72"/>
      <c r="CQ316" s="77"/>
      <c r="CR316" s="40"/>
      <c r="CS316" s="75">
        <f t="shared" si="49"/>
        <v>-4.4016704748115476E-3</v>
      </c>
      <c r="CT316" s="72">
        <f t="shared" si="50"/>
        <v>1</v>
      </c>
      <c r="CU316" s="72"/>
      <c r="CV316" s="72"/>
      <c r="CW316" s="77"/>
      <c r="CX316" s="40"/>
      <c r="CY316" s="75">
        <f t="shared" si="51"/>
        <v>-0.14305224989569115</v>
      </c>
      <c r="CZ316" s="72">
        <f t="shared" si="52"/>
        <v>0</v>
      </c>
      <c r="DA316" s="72"/>
      <c r="DB316" s="72"/>
      <c r="DC316" s="77"/>
      <c r="DD316" s="40"/>
      <c r="DE316" s="75">
        <f t="shared" si="53"/>
        <v>1.0894189850995772E-2</v>
      </c>
      <c r="DF316" s="72">
        <f t="shared" si="54"/>
        <v>1</v>
      </c>
      <c r="DG316" s="72"/>
      <c r="DH316" s="72"/>
      <c r="DI316" s="80"/>
      <c r="DK316" s="39">
        <v>3.0860669992418379</v>
      </c>
    </row>
    <row r="317" spans="1:115" x14ac:dyDescent="0.3">
      <c r="A317" s="51">
        <v>305</v>
      </c>
      <c r="B317" s="52">
        <v>4.9749999999999996</v>
      </c>
      <c r="C317" s="53">
        <v>1.5833333333333333</v>
      </c>
      <c r="D317" s="53">
        <v>6.9999999999999982</v>
      </c>
      <c r="E317" s="54">
        <v>0</v>
      </c>
      <c r="F317" s="53">
        <v>0</v>
      </c>
      <c r="G317" s="53">
        <v>0</v>
      </c>
      <c r="H317" s="53">
        <v>0</v>
      </c>
      <c r="I317" s="53">
        <v>0</v>
      </c>
      <c r="J317" s="53">
        <v>0</v>
      </c>
      <c r="K317" s="53">
        <v>0</v>
      </c>
      <c r="L317" s="54">
        <v>0</v>
      </c>
      <c r="M317" s="55">
        <v>0</v>
      </c>
      <c r="N317" s="53">
        <v>0</v>
      </c>
      <c r="O317" s="53">
        <v>0</v>
      </c>
      <c r="P317" s="53">
        <v>5</v>
      </c>
      <c r="Q317" s="53">
        <v>0</v>
      </c>
      <c r="R317" s="53">
        <v>0</v>
      </c>
      <c r="S317" s="53">
        <v>0</v>
      </c>
      <c r="T317" s="53">
        <v>2.7933433586488814</v>
      </c>
      <c r="U317" s="54">
        <v>200</v>
      </c>
      <c r="V317" s="56">
        <v>0.95</v>
      </c>
      <c r="W317" s="53">
        <v>5.0000000000000001E-3</v>
      </c>
      <c r="X317" s="53">
        <v>9.8597824922146103E-3</v>
      </c>
      <c r="Y317" s="53">
        <v>165</v>
      </c>
      <c r="Z317" s="53">
        <v>0</v>
      </c>
      <c r="AA317" s="53">
        <v>0.99996969696969695</v>
      </c>
      <c r="AB317" s="55">
        <v>5.9756257528573785E-5</v>
      </c>
      <c r="AC317" s="51">
        <v>11.34094327420547</v>
      </c>
      <c r="AD317" s="51">
        <v>0.19030264131995225</v>
      </c>
      <c r="AE317" s="51">
        <v>3.4380706493554916E-2</v>
      </c>
      <c r="AF317" s="51">
        <v>2.7988647979696286E-3</v>
      </c>
      <c r="AG317" s="51">
        <v>0.50770240779298303</v>
      </c>
      <c r="AH317" s="51">
        <v>1.1980632852451467E-2</v>
      </c>
      <c r="AI317" s="51">
        <v>1.6321062124593624</v>
      </c>
      <c r="AJ317" s="51">
        <v>4.5345718401287087E-2</v>
      </c>
      <c r="AK317" s="51">
        <v>0.30506491548312215</v>
      </c>
      <c r="AL317" s="53">
        <v>2.1552401826712531E-2</v>
      </c>
      <c r="AM317" s="51">
        <v>1.6329891238160394</v>
      </c>
      <c r="AN317" s="55">
        <v>4.5541326641020563E-2</v>
      </c>
      <c r="AP317" s="51">
        <v>305</v>
      </c>
      <c r="AQ317" s="52">
        <v>4.9749999999999996</v>
      </c>
      <c r="AR317" s="53">
        <v>1.5833333333333333</v>
      </c>
      <c r="AS317" s="53">
        <v>6.9999999999999982</v>
      </c>
      <c r="AT317" s="54">
        <v>0</v>
      </c>
      <c r="AU317" s="53">
        <v>0</v>
      </c>
      <c r="AV317" s="53">
        <v>0</v>
      </c>
      <c r="AW317" s="53">
        <v>0</v>
      </c>
      <c r="AX317" s="53">
        <v>0</v>
      </c>
      <c r="AY317" s="53">
        <v>0</v>
      </c>
      <c r="AZ317" s="53">
        <v>0</v>
      </c>
      <c r="BA317" s="54">
        <v>0</v>
      </c>
      <c r="BB317" s="55">
        <v>0</v>
      </c>
      <c r="BC317" s="53">
        <v>100</v>
      </c>
      <c r="BD317" s="53">
        <v>0</v>
      </c>
      <c r="BE317" s="53">
        <v>5</v>
      </c>
      <c r="BF317" s="53">
        <v>0</v>
      </c>
      <c r="BG317" s="53">
        <v>0</v>
      </c>
      <c r="BH317" s="53">
        <v>0</v>
      </c>
      <c r="BI317" s="53">
        <v>2.7933433586488814</v>
      </c>
      <c r="BJ317" s="54">
        <v>200</v>
      </c>
      <c r="BK317" s="56">
        <v>0.95</v>
      </c>
      <c r="BL317" s="53">
        <v>0</v>
      </c>
      <c r="BM317" s="53">
        <v>0</v>
      </c>
      <c r="BN317" s="53">
        <v>165</v>
      </c>
      <c r="BO317" s="53">
        <v>0</v>
      </c>
      <c r="BP317" s="53">
        <v>1</v>
      </c>
      <c r="BQ317" s="55">
        <v>0</v>
      </c>
      <c r="BR317" s="51">
        <v>20.206272727272719</v>
      </c>
      <c r="BS317" s="51">
        <v>0.28210169710283362</v>
      </c>
      <c r="BT317" s="51">
        <v>5.1604717344492144E-2</v>
      </c>
      <c r="BU317" s="51">
        <v>6.178896974168846E-3</v>
      </c>
      <c r="BV317" s="51">
        <v>0.66934362149003734</v>
      </c>
      <c r="BW317" s="51">
        <v>1.803391137369478E-2</v>
      </c>
      <c r="BX317" s="51">
        <v>1.6966556058214872</v>
      </c>
      <c r="BY317" s="51">
        <v>3.3907874601952034E-2</v>
      </c>
      <c r="BZ317" s="51">
        <v>0.45579147581258667</v>
      </c>
      <c r="CA317" s="53">
        <v>1.6812606486446169E-2</v>
      </c>
      <c r="CB317" s="51">
        <v>1.6966556058214872</v>
      </c>
      <c r="CC317" s="55">
        <v>3.3907874601952034E-2</v>
      </c>
      <c r="CD317" s="53"/>
      <c r="CE317" s="53">
        <f t="shared" si="44"/>
        <v>3.3291640592396958</v>
      </c>
      <c r="CG317" s="75">
        <f t="shared" si="45"/>
        <v>-3.0303030303047152E-5</v>
      </c>
      <c r="CH317" s="71">
        <f t="shared" si="46"/>
        <v>1</v>
      </c>
      <c r="CI317" s="72"/>
      <c r="CJ317" s="72"/>
      <c r="CK317" s="77"/>
      <c r="CL317" s="40"/>
      <c r="CM317" s="75">
        <f t="shared" si="47"/>
        <v>-0.16164121369705431</v>
      </c>
      <c r="CN317" s="72">
        <f t="shared" si="48"/>
        <v>0</v>
      </c>
      <c r="CO317" s="72"/>
      <c r="CP317" s="72"/>
      <c r="CQ317" s="77"/>
      <c r="CR317" s="40"/>
      <c r="CS317" s="75">
        <f t="shared" si="49"/>
        <v>-6.4549393362124841E-2</v>
      </c>
      <c r="CT317" s="72">
        <f t="shared" si="50"/>
        <v>1</v>
      </c>
      <c r="CU317" s="72"/>
      <c r="CV317" s="72"/>
      <c r="CW317" s="77"/>
      <c r="CX317" s="40"/>
      <c r="CY317" s="75">
        <f t="shared" si="51"/>
        <v>-0.15072656032946452</v>
      </c>
      <c r="CZ317" s="72">
        <f t="shared" si="52"/>
        <v>0</v>
      </c>
      <c r="DA317" s="72"/>
      <c r="DB317" s="72"/>
      <c r="DC317" s="77"/>
      <c r="DD317" s="40"/>
      <c r="DE317" s="75">
        <f t="shared" si="53"/>
        <v>-6.3666482005447778E-2</v>
      </c>
      <c r="DF317" s="72">
        <f t="shared" si="54"/>
        <v>1</v>
      </c>
      <c r="DG317" s="72"/>
      <c r="DH317" s="72"/>
      <c r="DI317" s="80"/>
      <c r="DK317" s="39">
        <v>3.3291640592396958</v>
      </c>
    </row>
    <row r="318" spans="1:115" x14ac:dyDescent="0.3">
      <c r="A318" s="51">
        <v>319</v>
      </c>
      <c r="B318" s="52">
        <v>4.9749999999999996</v>
      </c>
      <c r="C318" s="53">
        <v>4.833333333333333</v>
      </c>
      <c r="D318" s="53">
        <v>2.4285714285714284</v>
      </c>
      <c r="E318" s="54">
        <v>0</v>
      </c>
      <c r="F318" s="53">
        <v>0</v>
      </c>
      <c r="G318" s="53">
        <v>0</v>
      </c>
      <c r="H318" s="53">
        <v>0</v>
      </c>
      <c r="I318" s="53">
        <v>0</v>
      </c>
      <c r="J318" s="53">
        <v>0</v>
      </c>
      <c r="K318" s="53">
        <v>0</v>
      </c>
      <c r="L318" s="54">
        <v>0</v>
      </c>
      <c r="M318" s="55">
        <v>0</v>
      </c>
      <c r="N318" s="53">
        <v>0</v>
      </c>
      <c r="O318" s="53">
        <v>0</v>
      </c>
      <c r="P318" s="53">
        <v>5</v>
      </c>
      <c r="Q318" s="53">
        <v>0</v>
      </c>
      <c r="R318" s="53">
        <v>0</v>
      </c>
      <c r="S318" s="53">
        <v>0</v>
      </c>
      <c r="T318" s="53">
        <v>2.7933433586488814</v>
      </c>
      <c r="U318" s="54">
        <v>200</v>
      </c>
      <c r="V318" s="56">
        <v>0.95</v>
      </c>
      <c r="W318" s="53">
        <v>0</v>
      </c>
      <c r="X318" s="53">
        <v>0</v>
      </c>
      <c r="Y318" s="53">
        <v>165</v>
      </c>
      <c r="Z318" s="53">
        <v>0</v>
      </c>
      <c r="AA318" s="53">
        <v>1</v>
      </c>
      <c r="AB318" s="55">
        <v>0</v>
      </c>
      <c r="AC318" s="51">
        <v>12.225333333333332</v>
      </c>
      <c r="AD318" s="51">
        <v>0.18879608894947184</v>
      </c>
      <c r="AE318" s="51">
        <v>3.7853360716024416E-2</v>
      </c>
      <c r="AF318" s="51">
        <v>2.9579281268858689E-3</v>
      </c>
      <c r="AG318" s="51">
        <v>0.51799835537370131</v>
      </c>
      <c r="AH318" s="51">
        <v>1.1511370899394047E-2</v>
      </c>
      <c r="AI318" s="51">
        <v>1.6384774342509911</v>
      </c>
      <c r="AJ318" s="51">
        <v>4.4011557971956231E-2</v>
      </c>
      <c r="AK318" s="51">
        <v>0.33389486836085491</v>
      </c>
      <c r="AL318" s="53">
        <v>2.2461818103646149E-2</v>
      </c>
      <c r="AM318" s="51">
        <v>1.6384774342509911</v>
      </c>
      <c r="AN318" s="55">
        <v>4.4011557971956231E-2</v>
      </c>
      <c r="AP318" s="51">
        <v>319</v>
      </c>
      <c r="AQ318" s="52">
        <v>4.9749999999999996</v>
      </c>
      <c r="AR318" s="53">
        <v>4.833333333333333</v>
      </c>
      <c r="AS318" s="53">
        <v>2.4285714285714284</v>
      </c>
      <c r="AT318" s="54">
        <v>0</v>
      </c>
      <c r="AU318" s="53">
        <v>0</v>
      </c>
      <c r="AV318" s="53">
        <v>0</v>
      </c>
      <c r="AW318" s="53">
        <v>0</v>
      </c>
      <c r="AX318" s="53">
        <v>0</v>
      </c>
      <c r="AY318" s="53">
        <v>0</v>
      </c>
      <c r="AZ318" s="53">
        <v>0</v>
      </c>
      <c r="BA318" s="54">
        <v>0</v>
      </c>
      <c r="BB318" s="55">
        <v>0</v>
      </c>
      <c r="BC318" s="53">
        <v>100</v>
      </c>
      <c r="BD318" s="53">
        <v>0</v>
      </c>
      <c r="BE318" s="53">
        <v>5</v>
      </c>
      <c r="BF318" s="53">
        <v>0</v>
      </c>
      <c r="BG318" s="53">
        <v>0</v>
      </c>
      <c r="BH318" s="53">
        <v>0</v>
      </c>
      <c r="BI318" s="53">
        <v>2.7933433586488814</v>
      </c>
      <c r="BJ318" s="54">
        <v>200</v>
      </c>
      <c r="BK318" s="56">
        <v>0.95</v>
      </c>
      <c r="BL318" s="53">
        <v>0</v>
      </c>
      <c r="BM318" s="53">
        <v>0</v>
      </c>
      <c r="BN318" s="53">
        <v>165</v>
      </c>
      <c r="BO318" s="53">
        <v>0</v>
      </c>
      <c r="BP318" s="53">
        <v>1</v>
      </c>
      <c r="BQ318" s="55">
        <v>0</v>
      </c>
      <c r="BR318" s="51">
        <v>20.25051515151516</v>
      </c>
      <c r="BS318" s="51">
        <v>0.26596470904882008</v>
      </c>
      <c r="BT318" s="51">
        <v>5.1179827257971849E-2</v>
      </c>
      <c r="BU318" s="51">
        <v>5.636617190305262E-3</v>
      </c>
      <c r="BV318" s="51">
        <v>0.66478183696293047</v>
      </c>
      <c r="BW318" s="51">
        <v>1.6588197780659168E-2</v>
      </c>
      <c r="BX318" s="51">
        <v>1.674523585824474</v>
      </c>
      <c r="BY318" s="51">
        <v>3.3239114754215239E-2</v>
      </c>
      <c r="BZ318" s="51">
        <v>0.46658794586132063</v>
      </c>
      <c r="CA318" s="53">
        <v>1.6655141968707356E-2</v>
      </c>
      <c r="CB318" s="51">
        <v>1.674523585824474</v>
      </c>
      <c r="CC318" s="55">
        <v>3.3239114754215239E-2</v>
      </c>
      <c r="CD318" s="53"/>
      <c r="CE318" s="53">
        <f t="shared" si="44"/>
        <v>3.4260903721436242</v>
      </c>
      <c r="CG318" s="75">
        <f t="shared" si="45"/>
        <v>0</v>
      </c>
      <c r="CH318" s="71">
        <f t="shared" si="46"/>
        <v>1</v>
      </c>
      <c r="CI318" s="72"/>
      <c r="CJ318" s="72"/>
      <c r="CK318" s="77"/>
      <c r="CL318" s="40"/>
      <c r="CM318" s="75">
        <f t="shared" si="47"/>
        <v>-0.14678348158922916</v>
      </c>
      <c r="CN318" s="72">
        <f t="shared" si="48"/>
        <v>0</v>
      </c>
      <c r="CO318" s="72"/>
      <c r="CP318" s="72"/>
      <c r="CQ318" s="77"/>
      <c r="CR318" s="40"/>
      <c r="CS318" s="75">
        <f t="shared" si="49"/>
        <v>-3.6046151573482899E-2</v>
      </c>
      <c r="CT318" s="72">
        <f t="shared" si="50"/>
        <v>1</v>
      </c>
      <c r="CU318" s="72"/>
      <c r="CV318" s="72"/>
      <c r="CW318" s="77"/>
      <c r="CX318" s="40"/>
      <c r="CY318" s="75">
        <f t="shared" si="51"/>
        <v>-0.13269307750046572</v>
      </c>
      <c r="CZ318" s="72">
        <f t="shared" si="52"/>
        <v>0</v>
      </c>
      <c r="DA318" s="72"/>
      <c r="DB318" s="72"/>
      <c r="DC318" s="77"/>
      <c r="DD318" s="40"/>
      <c r="DE318" s="75">
        <f t="shared" si="53"/>
        <v>-3.6046151573482899E-2</v>
      </c>
      <c r="DF318" s="72">
        <f t="shared" si="54"/>
        <v>1</v>
      </c>
      <c r="DG318" s="72"/>
      <c r="DH318" s="72"/>
      <c r="DI318" s="80"/>
      <c r="DK318" s="39">
        <v>3.4260903721436242</v>
      </c>
    </row>
    <row r="319" spans="1:115" x14ac:dyDescent="0.3">
      <c r="A319" s="51">
        <v>309</v>
      </c>
      <c r="B319" s="52">
        <v>4.9749999999999996</v>
      </c>
      <c r="C319" s="53">
        <v>2.6666666666666665</v>
      </c>
      <c r="D319" s="53">
        <v>4.7142857142857135</v>
      </c>
      <c r="E319" s="54">
        <v>0</v>
      </c>
      <c r="F319" s="53">
        <v>0</v>
      </c>
      <c r="G319" s="53">
        <v>0</v>
      </c>
      <c r="H319" s="53">
        <v>0</v>
      </c>
      <c r="I319" s="53">
        <v>0</v>
      </c>
      <c r="J319" s="53">
        <v>0</v>
      </c>
      <c r="K319" s="53">
        <v>0</v>
      </c>
      <c r="L319" s="54">
        <v>0</v>
      </c>
      <c r="M319" s="55">
        <v>0</v>
      </c>
      <c r="N319" s="53">
        <v>0</v>
      </c>
      <c r="O319" s="53">
        <v>0</v>
      </c>
      <c r="P319" s="53">
        <v>5</v>
      </c>
      <c r="Q319" s="53">
        <v>0</v>
      </c>
      <c r="R319" s="53">
        <v>0</v>
      </c>
      <c r="S319" s="53">
        <v>0</v>
      </c>
      <c r="T319" s="53">
        <v>2.7933433586488814</v>
      </c>
      <c r="U319" s="54">
        <v>200</v>
      </c>
      <c r="V319" s="56">
        <v>0.95</v>
      </c>
      <c r="W319" s="53">
        <v>0</v>
      </c>
      <c r="X319" s="53">
        <v>0</v>
      </c>
      <c r="Y319" s="53">
        <v>165</v>
      </c>
      <c r="Z319" s="53">
        <v>0</v>
      </c>
      <c r="AA319" s="53">
        <v>1</v>
      </c>
      <c r="AB319" s="55">
        <v>0</v>
      </c>
      <c r="AC319" s="51">
        <v>13.033333333333333</v>
      </c>
      <c r="AD319" s="51">
        <v>0.21037486735728558</v>
      </c>
      <c r="AE319" s="51">
        <v>4.1275264817998349E-2</v>
      </c>
      <c r="AF319" s="51">
        <v>3.5945518345816265E-3</v>
      </c>
      <c r="AG319" s="51">
        <v>0.54329449844246513</v>
      </c>
      <c r="AH319" s="51">
        <v>1.2752746707095513E-2</v>
      </c>
      <c r="AI319" s="51">
        <v>1.6662923846711331</v>
      </c>
      <c r="AJ319" s="51">
        <v>4.0842024656746974E-2</v>
      </c>
      <c r="AK319" s="51">
        <v>0.34336166969001292</v>
      </c>
      <c r="AL319" s="53">
        <v>2.2778955519898076E-2</v>
      </c>
      <c r="AM319" s="51">
        <v>1.6662923846711331</v>
      </c>
      <c r="AN319" s="55">
        <v>4.0842024656746974E-2</v>
      </c>
      <c r="AP319" s="51">
        <v>309</v>
      </c>
      <c r="AQ319" s="52">
        <v>4.9749999999999996</v>
      </c>
      <c r="AR319" s="53">
        <v>2.6666666666666665</v>
      </c>
      <c r="AS319" s="53">
        <v>4.7142857142857135</v>
      </c>
      <c r="AT319" s="54">
        <v>0</v>
      </c>
      <c r="AU319" s="53">
        <v>0</v>
      </c>
      <c r="AV319" s="53">
        <v>0</v>
      </c>
      <c r="AW319" s="53">
        <v>0</v>
      </c>
      <c r="AX319" s="53">
        <v>0</v>
      </c>
      <c r="AY319" s="53">
        <v>0</v>
      </c>
      <c r="AZ319" s="53">
        <v>0</v>
      </c>
      <c r="BA319" s="54">
        <v>0</v>
      </c>
      <c r="BB319" s="55">
        <v>0</v>
      </c>
      <c r="BC319" s="53">
        <v>100</v>
      </c>
      <c r="BD319" s="53">
        <v>0</v>
      </c>
      <c r="BE319" s="53">
        <v>5</v>
      </c>
      <c r="BF319" s="53">
        <v>0</v>
      </c>
      <c r="BG319" s="53">
        <v>0</v>
      </c>
      <c r="BH319" s="53">
        <v>0</v>
      </c>
      <c r="BI319" s="53">
        <v>2.7933433586488814</v>
      </c>
      <c r="BJ319" s="54">
        <v>200</v>
      </c>
      <c r="BK319" s="56">
        <v>0.95</v>
      </c>
      <c r="BL319" s="53">
        <v>0</v>
      </c>
      <c r="BM319" s="53">
        <v>0</v>
      </c>
      <c r="BN319" s="53">
        <v>165</v>
      </c>
      <c r="BO319" s="53">
        <v>0</v>
      </c>
      <c r="BP319" s="53">
        <v>1</v>
      </c>
      <c r="BQ319" s="55">
        <v>0</v>
      </c>
      <c r="BR319" s="51">
        <v>20.252393939393929</v>
      </c>
      <c r="BS319" s="51">
        <v>0.28535546645839038</v>
      </c>
      <c r="BT319" s="51">
        <v>5.045040907800051E-2</v>
      </c>
      <c r="BU319" s="51">
        <v>6.1596370698580889E-3</v>
      </c>
      <c r="BV319" s="51">
        <v>0.66732951243364891</v>
      </c>
      <c r="BW319" s="51">
        <v>1.8284994576046498E-2</v>
      </c>
      <c r="BX319" s="51">
        <v>1.6977152896781342</v>
      </c>
      <c r="BY319" s="51">
        <v>3.4316836282317E-2</v>
      </c>
      <c r="BZ319" s="51">
        <v>0.45560440754738601</v>
      </c>
      <c r="CA319" s="53">
        <v>1.6892324960225299E-2</v>
      </c>
      <c r="CB319" s="51">
        <v>1.6977152896781342</v>
      </c>
      <c r="CC319" s="55">
        <v>3.4316836282317E-2</v>
      </c>
      <c r="CD319" s="53"/>
      <c r="CE319" s="53">
        <f t="shared" si="44"/>
        <v>3.5456210417116729</v>
      </c>
      <c r="CG319" s="75">
        <f t="shared" si="45"/>
        <v>0</v>
      </c>
      <c r="CH319" s="71">
        <f t="shared" si="46"/>
        <v>1</v>
      </c>
      <c r="CI319" s="72"/>
      <c r="CJ319" s="72"/>
      <c r="CK319" s="77"/>
      <c r="CL319" s="40"/>
      <c r="CM319" s="75">
        <f t="shared" si="47"/>
        <v>-0.12403501399118377</v>
      </c>
      <c r="CN319" s="72">
        <f t="shared" si="48"/>
        <v>0</v>
      </c>
      <c r="CO319" s="72"/>
      <c r="CP319" s="72"/>
      <c r="CQ319" s="77"/>
      <c r="CR319" s="40"/>
      <c r="CS319" s="75">
        <f t="shared" si="49"/>
        <v>-3.1422905007001178E-2</v>
      </c>
      <c r="CT319" s="72">
        <f t="shared" si="50"/>
        <v>1</v>
      </c>
      <c r="CU319" s="72"/>
      <c r="CV319" s="72"/>
      <c r="CW319" s="77"/>
      <c r="CX319" s="40"/>
      <c r="CY319" s="75">
        <f t="shared" si="51"/>
        <v>-0.1122427378573731</v>
      </c>
      <c r="CZ319" s="72">
        <f t="shared" si="52"/>
        <v>0</v>
      </c>
      <c r="DA319" s="72"/>
      <c r="DB319" s="72"/>
      <c r="DC319" s="77"/>
      <c r="DD319" s="40"/>
      <c r="DE319" s="75">
        <f t="shared" si="53"/>
        <v>-3.1422905007001178E-2</v>
      </c>
      <c r="DF319" s="72">
        <f t="shared" si="54"/>
        <v>1</v>
      </c>
      <c r="DG319" s="72"/>
      <c r="DH319" s="72"/>
      <c r="DI319" s="80"/>
      <c r="DK319" s="39">
        <v>3.5456210417116729</v>
      </c>
    </row>
    <row r="320" spans="1:115" x14ac:dyDescent="0.3">
      <c r="A320" s="51">
        <v>314</v>
      </c>
      <c r="B320" s="52">
        <v>4.9749999999999996</v>
      </c>
      <c r="C320" s="53">
        <v>3.75</v>
      </c>
      <c r="D320" s="53">
        <v>3.5714285714285712</v>
      </c>
      <c r="E320" s="54">
        <v>0</v>
      </c>
      <c r="F320" s="53">
        <v>0</v>
      </c>
      <c r="G320" s="53">
        <v>0</v>
      </c>
      <c r="H320" s="53">
        <v>0</v>
      </c>
      <c r="I320" s="53">
        <v>0</v>
      </c>
      <c r="J320" s="53">
        <v>0</v>
      </c>
      <c r="K320" s="53">
        <v>0</v>
      </c>
      <c r="L320" s="54">
        <v>0</v>
      </c>
      <c r="M320" s="55">
        <v>0</v>
      </c>
      <c r="N320" s="53">
        <v>0</v>
      </c>
      <c r="O320" s="53">
        <v>0</v>
      </c>
      <c r="P320" s="53">
        <v>5</v>
      </c>
      <c r="Q320" s="53">
        <v>0</v>
      </c>
      <c r="R320" s="53">
        <v>0</v>
      </c>
      <c r="S320" s="53">
        <v>0</v>
      </c>
      <c r="T320" s="53">
        <v>2.7933433586488814</v>
      </c>
      <c r="U320" s="54">
        <v>200</v>
      </c>
      <c r="V320" s="56">
        <v>0.95</v>
      </c>
      <c r="W320" s="53">
        <v>0</v>
      </c>
      <c r="X320" s="53">
        <v>0</v>
      </c>
      <c r="Y320" s="53">
        <v>165</v>
      </c>
      <c r="Z320" s="53">
        <v>0</v>
      </c>
      <c r="AA320" s="53">
        <v>1</v>
      </c>
      <c r="AB320" s="55">
        <v>0</v>
      </c>
      <c r="AC320" s="51">
        <v>13.878181818181815</v>
      </c>
      <c r="AD320" s="51">
        <v>0.21542393324514714</v>
      </c>
      <c r="AE320" s="51">
        <v>4.0062067234127557E-2</v>
      </c>
      <c r="AF320" s="51">
        <v>3.079362662962595E-3</v>
      </c>
      <c r="AG320" s="51">
        <v>0.55858582729728845</v>
      </c>
      <c r="AH320" s="51">
        <v>1.3207987750683331E-2</v>
      </c>
      <c r="AI320" s="51">
        <v>1.6879961964935319</v>
      </c>
      <c r="AJ320" s="51">
        <v>4.2193579132117812E-2</v>
      </c>
      <c r="AK320" s="51">
        <v>0.34899876473343816</v>
      </c>
      <c r="AL320" s="53">
        <v>2.2425574371152782E-2</v>
      </c>
      <c r="AM320" s="51">
        <v>1.6879961964935319</v>
      </c>
      <c r="AN320" s="55">
        <v>4.2193579132117812E-2</v>
      </c>
      <c r="AP320" s="51">
        <v>314</v>
      </c>
      <c r="AQ320" s="52">
        <v>4.9749999999999996</v>
      </c>
      <c r="AR320" s="53">
        <v>3.75</v>
      </c>
      <c r="AS320" s="53">
        <v>3.5714285714285712</v>
      </c>
      <c r="AT320" s="54">
        <v>0</v>
      </c>
      <c r="AU320" s="53">
        <v>0</v>
      </c>
      <c r="AV320" s="53">
        <v>0</v>
      </c>
      <c r="AW320" s="53">
        <v>0</v>
      </c>
      <c r="AX320" s="53">
        <v>0</v>
      </c>
      <c r="AY320" s="53">
        <v>0</v>
      </c>
      <c r="AZ320" s="53">
        <v>0</v>
      </c>
      <c r="BA320" s="54">
        <v>0</v>
      </c>
      <c r="BB320" s="55">
        <v>0</v>
      </c>
      <c r="BC320" s="53">
        <v>100</v>
      </c>
      <c r="BD320" s="53">
        <v>0</v>
      </c>
      <c r="BE320" s="53">
        <v>5</v>
      </c>
      <c r="BF320" s="53">
        <v>0</v>
      </c>
      <c r="BG320" s="53">
        <v>0</v>
      </c>
      <c r="BH320" s="53">
        <v>0</v>
      </c>
      <c r="BI320" s="53">
        <v>2.7933433586488814</v>
      </c>
      <c r="BJ320" s="54">
        <v>200</v>
      </c>
      <c r="BK320" s="56">
        <v>0.95</v>
      </c>
      <c r="BL320" s="53">
        <v>0</v>
      </c>
      <c r="BM320" s="53">
        <v>0</v>
      </c>
      <c r="BN320" s="53">
        <v>165</v>
      </c>
      <c r="BO320" s="53">
        <v>0</v>
      </c>
      <c r="BP320" s="53">
        <v>1</v>
      </c>
      <c r="BQ320" s="55">
        <v>0</v>
      </c>
      <c r="BR320" s="51">
        <v>24.109575757575758</v>
      </c>
      <c r="BS320" s="51">
        <v>0.28758076008312561</v>
      </c>
      <c r="BT320" s="51">
        <v>6.3539076009921272E-2</v>
      </c>
      <c r="BU320" s="51">
        <v>8.6861233748798932E-3</v>
      </c>
      <c r="BV320" s="51">
        <v>0.79554714155242068</v>
      </c>
      <c r="BW320" s="51">
        <v>2.0053040199966503E-2</v>
      </c>
      <c r="BX320" s="51">
        <v>1.848396775189598</v>
      </c>
      <c r="BY320" s="51">
        <v>3.1837675540467035E-2</v>
      </c>
      <c r="BZ320" s="51">
        <v>0.65410417791487097</v>
      </c>
      <c r="CA320" s="53">
        <v>1.7702194188945558E-2</v>
      </c>
      <c r="CB320" s="51">
        <v>1.848396775189598</v>
      </c>
      <c r="CC320" s="55">
        <v>3.1837675540467035E-2</v>
      </c>
      <c r="CD320" s="53"/>
      <c r="CE320" s="53">
        <f t="shared" si="44"/>
        <v>3.6596252735569994</v>
      </c>
      <c r="CG320" s="75">
        <f t="shared" si="45"/>
        <v>0</v>
      </c>
      <c r="CH320" s="71">
        <f t="shared" si="46"/>
        <v>1</v>
      </c>
      <c r="CI320" s="72"/>
      <c r="CJ320" s="72"/>
      <c r="CK320" s="77"/>
      <c r="CL320" s="40"/>
      <c r="CM320" s="75">
        <f t="shared" si="47"/>
        <v>-0.23696131425513223</v>
      </c>
      <c r="CN320" s="72">
        <f t="shared" si="48"/>
        <v>0</v>
      </c>
      <c r="CO320" s="72"/>
      <c r="CP320" s="72"/>
      <c r="CQ320" s="77"/>
      <c r="CR320" s="40"/>
      <c r="CS320" s="75">
        <f t="shared" si="49"/>
        <v>-0.16040057869606605</v>
      </c>
      <c r="CT320" s="72">
        <f t="shared" si="50"/>
        <v>0</v>
      </c>
      <c r="CU320" s="72"/>
      <c r="CV320" s="72"/>
      <c r="CW320" s="77"/>
      <c r="CX320" s="40"/>
      <c r="CY320" s="75">
        <f t="shared" si="51"/>
        <v>-0.30510541318143281</v>
      </c>
      <c r="CZ320" s="72">
        <f t="shared" si="52"/>
        <v>0</v>
      </c>
      <c r="DA320" s="72"/>
      <c r="DB320" s="72"/>
      <c r="DC320" s="77"/>
      <c r="DD320" s="40"/>
      <c r="DE320" s="75">
        <f t="shared" si="53"/>
        <v>-0.16040057869606605</v>
      </c>
      <c r="DF320" s="72">
        <f t="shared" si="54"/>
        <v>0</v>
      </c>
      <c r="DG320" s="72"/>
      <c r="DH320" s="72"/>
      <c r="DI320" s="80"/>
      <c r="DK320" s="39">
        <v>3.6596252735569994</v>
      </c>
    </row>
    <row r="321" spans="1:115" x14ac:dyDescent="0.3">
      <c r="A321" s="51">
        <v>325</v>
      </c>
      <c r="B321" s="52">
        <v>4.9749999999999996</v>
      </c>
      <c r="C321" s="53">
        <v>5.9166666666666661</v>
      </c>
      <c r="D321" s="53">
        <v>2.4285714285714284</v>
      </c>
      <c r="E321" s="54">
        <v>0</v>
      </c>
      <c r="F321" s="53">
        <v>0</v>
      </c>
      <c r="G321" s="53">
        <v>0</v>
      </c>
      <c r="H321" s="53">
        <v>0</v>
      </c>
      <c r="I321" s="53">
        <v>0</v>
      </c>
      <c r="J321" s="53">
        <v>0</v>
      </c>
      <c r="K321" s="53">
        <v>0</v>
      </c>
      <c r="L321" s="54">
        <v>0</v>
      </c>
      <c r="M321" s="55">
        <v>0</v>
      </c>
      <c r="N321" s="53">
        <v>0</v>
      </c>
      <c r="O321" s="53">
        <v>0</v>
      </c>
      <c r="P321" s="53">
        <v>5</v>
      </c>
      <c r="Q321" s="53">
        <v>0</v>
      </c>
      <c r="R321" s="53">
        <v>0</v>
      </c>
      <c r="S321" s="53">
        <v>0</v>
      </c>
      <c r="T321" s="53">
        <v>2.7933433586488814</v>
      </c>
      <c r="U321" s="54">
        <v>200</v>
      </c>
      <c r="V321" s="56">
        <v>0.95</v>
      </c>
      <c r="W321" s="53">
        <v>0</v>
      </c>
      <c r="X321" s="53">
        <v>0</v>
      </c>
      <c r="Y321" s="53">
        <v>165</v>
      </c>
      <c r="Z321" s="53">
        <v>0</v>
      </c>
      <c r="AA321" s="53">
        <v>1</v>
      </c>
      <c r="AB321" s="55">
        <v>0</v>
      </c>
      <c r="AC321" s="51">
        <v>14.845545454545457</v>
      </c>
      <c r="AD321" s="51">
        <v>0.23093189187201699</v>
      </c>
      <c r="AE321" s="51">
        <v>4.3053273264713129E-2</v>
      </c>
      <c r="AF321" s="51">
        <v>3.2424202409627274E-3</v>
      </c>
      <c r="AG321" s="51">
        <v>0.58163461284517437</v>
      </c>
      <c r="AH321" s="51">
        <v>1.3880022849920437E-2</v>
      </c>
      <c r="AI321" s="51">
        <v>1.6912769367532936</v>
      </c>
      <c r="AJ321" s="51">
        <v>3.831733702278585E-2</v>
      </c>
      <c r="AK321" s="51">
        <v>0.36327886949716737</v>
      </c>
      <c r="AL321" s="53">
        <v>2.3504912399184938E-2</v>
      </c>
      <c r="AM321" s="51">
        <v>1.6912769367532936</v>
      </c>
      <c r="AN321" s="55">
        <v>3.831733702278585E-2</v>
      </c>
      <c r="AP321" s="51">
        <v>325</v>
      </c>
      <c r="AQ321" s="52">
        <v>4.9749999999999996</v>
      </c>
      <c r="AR321" s="53">
        <v>5.9166666666666661</v>
      </c>
      <c r="AS321" s="53">
        <v>2.4285714285714284</v>
      </c>
      <c r="AT321" s="54">
        <v>0</v>
      </c>
      <c r="AU321" s="53">
        <v>0</v>
      </c>
      <c r="AV321" s="53">
        <v>0</v>
      </c>
      <c r="AW321" s="53">
        <v>0</v>
      </c>
      <c r="AX321" s="53">
        <v>0</v>
      </c>
      <c r="AY321" s="53">
        <v>0</v>
      </c>
      <c r="AZ321" s="53">
        <v>0</v>
      </c>
      <c r="BA321" s="54">
        <v>0</v>
      </c>
      <c r="BB321" s="55">
        <v>0</v>
      </c>
      <c r="BC321" s="53">
        <v>100</v>
      </c>
      <c r="BD321" s="53">
        <v>0</v>
      </c>
      <c r="BE321" s="53">
        <v>5</v>
      </c>
      <c r="BF321" s="53">
        <v>0</v>
      </c>
      <c r="BG321" s="53">
        <v>0</v>
      </c>
      <c r="BH321" s="53">
        <v>0</v>
      </c>
      <c r="BI321" s="53">
        <v>2.7933433586488814</v>
      </c>
      <c r="BJ321" s="54">
        <v>200</v>
      </c>
      <c r="BK321" s="56">
        <v>0.95</v>
      </c>
      <c r="BL321" s="53">
        <v>0</v>
      </c>
      <c r="BM321" s="53">
        <v>0</v>
      </c>
      <c r="BN321" s="53">
        <v>165</v>
      </c>
      <c r="BO321" s="53">
        <v>0</v>
      </c>
      <c r="BP321" s="53">
        <v>1</v>
      </c>
      <c r="BQ321" s="55">
        <v>0</v>
      </c>
      <c r="BR321" s="51">
        <v>24.026363636363641</v>
      </c>
      <c r="BS321" s="51">
        <v>0.30905234249441377</v>
      </c>
      <c r="BT321" s="51">
        <v>6.1974712655906698E-2</v>
      </c>
      <c r="BU321" s="51">
        <v>8.2365245102673477E-3</v>
      </c>
      <c r="BV321" s="51">
        <v>0.79941986601091386</v>
      </c>
      <c r="BW321" s="51">
        <v>2.1281276146499072E-2</v>
      </c>
      <c r="BX321" s="51">
        <v>1.8653009591050185</v>
      </c>
      <c r="BY321" s="51">
        <v>3.296318512652259E-2</v>
      </c>
      <c r="BZ321" s="51">
        <v>0.65177513316435143</v>
      </c>
      <c r="CA321" s="53">
        <v>1.7893724841888455E-2</v>
      </c>
      <c r="CB321" s="51">
        <v>1.8653009591050185</v>
      </c>
      <c r="CC321" s="55">
        <v>3.296318512652259E-2</v>
      </c>
      <c r="CD321" s="53"/>
      <c r="CE321" s="53">
        <f t="shared" si="44"/>
        <v>3.7906526639943703</v>
      </c>
      <c r="CG321" s="75">
        <f t="shared" si="45"/>
        <v>0</v>
      </c>
      <c r="CH321" s="71">
        <f t="shared" si="46"/>
        <v>1</v>
      </c>
      <c r="CI321" s="72"/>
      <c r="CJ321" s="72"/>
      <c r="CK321" s="77"/>
      <c r="CL321" s="40"/>
      <c r="CM321" s="75">
        <f t="shared" si="47"/>
        <v>-0.21778525316573949</v>
      </c>
      <c r="CN321" s="72">
        <f t="shared" si="48"/>
        <v>0</v>
      </c>
      <c r="CO321" s="72"/>
      <c r="CP321" s="72"/>
      <c r="CQ321" s="77"/>
      <c r="CR321" s="40"/>
      <c r="CS321" s="75">
        <f t="shared" si="49"/>
        <v>-0.17402402235172487</v>
      </c>
      <c r="CT321" s="72">
        <f t="shared" si="50"/>
        <v>0</v>
      </c>
      <c r="CU321" s="72"/>
      <c r="CV321" s="72"/>
      <c r="CW321" s="77"/>
      <c r="CX321" s="40"/>
      <c r="CY321" s="75">
        <f t="shared" si="51"/>
        <v>-0.28849626366718406</v>
      </c>
      <c r="CZ321" s="72">
        <f t="shared" si="52"/>
        <v>0</v>
      </c>
      <c r="DA321" s="72"/>
      <c r="DB321" s="72"/>
      <c r="DC321" s="77"/>
      <c r="DD321" s="40"/>
      <c r="DE321" s="75">
        <f t="shared" si="53"/>
        <v>-0.17402402235172487</v>
      </c>
      <c r="DF321" s="72">
        <f t="shared" si="54"/>
        <v>0</v>
      </c>
      <c r="DG321" s="72"/>
      <c r="DH321" s="72"/>
      <c r="DI321" s="80"/>
      <c r="DK321" s="39">
        <v>3.7906526639943703</v>
      </c>
    </row>
    <row r="322" spans="1:115" x14ac:dyDescent="0.3">
      <c r="A322" s="51">
        <v>310</v>
      </c>
      <c r="B322" s="52">
        <v>4.9749999999999996</v>
      </c>
      <c r="C322" s="53">
        <v>2.6666666666666665</v>
      </c>
      <c r="D322" s="53">
        <v>5.8571428571428559</v>
      </c>
      <c r="E322" s="54">
        <v>0</v>
      </c>
      <c r="F322" s="53">
        <v>0</v>
      </c>
      <c r="G322" s="53">
        <v>0</v>
      </c>
      <c r="H322" s="53">
        <v>0</v>
      </c>
      <c r="I322" s="53">
        <v>0</v>
      </c>
      <c r="J322" s="53">
        <v>0</v>
      </c>
      <c r="K322" s="53">
        <v>0</v>
      </c>
      <c r="L322" s="54">
        <v>0</v>
      </c>
      <c r="M322" s="55">
        <v>0</v>
      </c>
      <c r="N322" s="53">
        <v>0</v>
      </c>
      <c r="O322" s="53">
        <v>0</v>
      </c>
      <c r="P322" s="53">
        <v>5</v>
      </c>
      <c r="Q322" s="53">
        <v>0</v>
      </c>
      <c r="R322" s="53">
        <v>0</v>
      </c>
      <c r="S322" s="53">
        <v>0</v>
      </c>
      <c r="T322" s="53">
        <v>2.7933433586488814</v>
      </c>
      <c r="U322" s="54">
        <v>200</v>
      </c>
      <c r="V322" s="56">
        <v>0.95</v>
      </c>
      <c r="W322" s="53">
        <v>0</v>
      </c>
      <c r="X322" s="53">
        <v>0</v>
      </c>
      <c r="Y322" s="53">
        <v>165</v>
      </c>
      <c r="Z322" s="53">
        <v>0</v>
      </c>
      <c r="AA322" s="53">
        <v>1</v>
      </c>
      <c r="AB322" s="55">
        <v>0</v>
      </c>
      <c r="AC322" s="51">
        <v>15.881575757575757</v>
      </c>
      <c r="AD322" s="51">
        <v>0.23667631284877064</v>
      </c>
      <c r="AE322" s="51">
        <v>4.7073392036437151E-2</v>
      </c>
      <c r="AF322" s="51">
        <v>4.0578891710853415E-3</v>
      </c>
      <c r="AG322" s="51">
        <v>0.60340847986814827</v>
      </c>
      <c r="AH322" s="51">
        <v>1.4513449318381172E-2</v>
      </c>
      <c r="AI322" s="51">
        <v>1.7244111280666032</v>
      </c>
      <c r="AJ322" s="51">
        <v>4.1647480454808782E-2</v>
      </c>
      <c r="AK322" s="51">
        <v>0.38994643066899437</v>
      </c>
      <c r="AL322" s="53">
        <v>2.5088190902853462E-2</v>
      </c>
      <c r="AM322" s="51">
        <v>1.7244111280666032</v>
      </c>
      <c r="AN322" s="55">
        <v>4.1647480454808782E-2</v>
      </c>
      <c r="AP322" s="51">
        <v>310</v>
      </c>
      <c r="AQ322" s="52">
        <v>4.9749999999999996</v>
      </c>
      <c r="AR322" s="53">
        <v>2.6666666666666665</v>
      </c>
      <c r="AS322" s="53">
        <v>5.8571428571428559</v>
      </c>
      <c r="AT322" s="54">
        <v>0</v>
      </c>
      <c r="AU322" s="53">
        <v>0</v>
      </c>
      <c r="AV322" s="53">
        <v>0</v>
      </c>
      <c r="AW322" s="53">
        <v>0</v>
      </c>
      <c r="AX322" s="53">
        <v>0</v>
      </c>
      <c r="AY322" s="53">
        <v>0</v>
      </c>
      <c r="AZ322" s="53">
        <v>0</v>
      </c>
      <c r="BA322" s="54">
        <v>0</v>
      </c>
      <c r="BB322" s="55">
        <v>0</v>
      </c>
      <c r="BC322" s="53">
        <v>100</v>
      </c>
      <c r="BD322" s="53">
        <v>0</v>
      </c>
      <c r="BE322" s="53">
        <v>5</v>
      </c>
      <c r="BF322" s="53">
        <v>0</v>
      </c>
      <c r="BG322" s="53">
        <v>0</v>
      </c>
      <c r="BH322" s="53">
        <v>0</v>
      </c>
      <c r="BI322" s="53">
        <v>2.7933433586488814</v>
      </c>
      <c r="BJ322" s="54">
        <v>200</v>
      </c>
      <c r="BK322" s="56">
        <v>0.95</v>
      </c>
      <c r="BL322" s="53">
        <v>0</v>
      </c>
      <c r="BM322" s="53">
        <v>0</v>
      </c>
      <c r="BN322" s="53">
        <v>165</v>
      </c>
      <c r="BO322" s="53">
        <v>0</v>
      </c>
      <c r="BP322" s="53">
        <v>1</v>
      </c>
      <c r="BQ322" s="55">
        <v>0</v>
      </c>
      <c r="BR322" s="51">
        <v>24.0900909090909</v>
      </c>
      <c r="BS322" s="51">
        <v>0.28590279341760583</v>
      </c>
      <c r="BT322" s="51">
        <v>6.1702685035996074E-2</v>
      </c>
      <c r="BU322" s="51">
        <v>8.1029643047814646E-3</v>
      </c>
      <c r="BV322" s="51">
        <v>0.79640969635768766</v>
      </c>
      <c r="BW322" s="51">
        <v>2.0081370654179937E-2</v>
      </c>
      <c r="BX322" s="51">
        <v>1.8512492291770624</v>
      </c>
      <c r="BY322" s="51">
        <v>3.162516291347079E-2</v>
      </c>
      <c r="BZ322" s="51">
        <v>0.65691496995576582</v>
      </c>
      <c r="CA322" s="53">
        <v>1.7906599384524421E-2</v>
      </c>
      <c r="CB322" s="51">
        <v>1.8512492291770624</v>
      </c>
      <c r="CC322" s="55">
        <v>3.162516291347079E-2</v>
      </c>
      <c r="CD322" s="53"/>
      <c r="CE322" s="53">
        <f t="shared" si="44"/>
        <v>3.9520940802374143</v>
      </c>
      <c r="CG322" s="75">
        <f t="shared" si="45"/>
        <v>0</v>
      </c>
      <c r="CH322" s="71">
        <f t="shared" si="46"/>
        <v>1</v>
      </c>
      <c r="CI322" s="72"/>
      <c r="CJ322" s="72"/>
      <c r="CK322" s="77"/>
      <c r="CL322" s="40"/>
      <c r="CM322" s="75">
        <f t="shared" si="47"/>
        <v>-0.19300121648953938</v>
      </c>
      <c r="CN322" s="72">
        <f t="shared" si="48"/>
        <v>0</v>
      </c>
      <c r="CO322" s="72"/>
      <c r="CP322" s="72"/>
      <c r="CQ322" s="77"/>
      <c r="CR322" s="40"/>
      <c r="CS322" s="75">
        <f t="shared" si="49"/>
        <v>-0.12683810111045912</v>
      </c>
      <c r="CT322" s="72">
        <f t="shared" si="50"/>
        <v>0</v>
      </c>
      <c r="CU322" s="72"/>
      <c r="CV322" s="72"/>
      <c r="CW322" s="77"/>
      <c r="CX322" s="40"/>
      <c r="CY322" s="75">
        <f t="shared" si="51"/>
        <v>-0.26696853928677144</v>
      </c>
      <c r="CZ322" s="72">
        <f t="shared" si="52"/>
        <v>0</v>
      </c>
      <c r="DA322" s="72"/>
      <c r="DB322" s="72"/>
      <c r="DC322" s="77"/>
      <c r="DD322" s="40"/>
      <c r="DE322" s="75">
        <f t="shared" si="53"/>
        <v>-0.12683810111045912</v>
      </c>
      <c r="DF322" s="72">
        <f t="shared" si="54"/>
        <v>0</v>
      </c>
      <c r="DG322" s="72"/>
      <c r="DH322" s="72"/>
      <c r="DI322" s="80"/>
      <c r="DK322" s="39">
        <v>3.9520940802374143</v>
      </c>
    </row>
    <row r="323" spans="1:115" x14ac:dyDescent="0.3">
      <c r="A323" s="51">
        <v>332</v>
      </c>
      <c r="B323" s="52">
        <v>4.9749999999999996</v>
      </c>
      <c r="C323" s="53">
        <v>6.9999999999999991</v>
      </c>
      <c r="D323" s="53">
        <v>2.4285714285714284</v>
      </c>
      <c r="E323" s="54">
        <v>0</v>
      </c>
      <c r="F323" s="53">
        <v>0</v>
      </c>
      <c r="G323" s="53">
        <v>0</v>
      </c>
      <c r="H323" s="53">
        <v>0</v>
      </c>
      <c r="I323" s="53">
        <v>0</v>
      </c>
      <c r="J323" s="53">
        <v>0</v>
      </c>
      <c r="K323" s="53">
        <v>0</v>
      </c>
      <c r="L323" s="54">
        <v>0</v>
      </c>
      <c r="M323" s="55">
        <v>0</v>
      </c>
      <c r="N323" s="53">
        <v>0</v>
      </c>
      <c r="O323" s="53">
        <v>0</v>
      </c>
      <c r="P323" s="53">
        <v>5</v>
      </c>
      <c r="Q323" s="53">
        <v>0</v>
      </c>
      <c r="R323" s="53">
        <v>0</v>
      </c>
      <c r="S323" s="53">
        <v>0</v>
      </c>
      <c r="T323" s="53">
        <v>2.7933433586488814</v>
      </c>
      <c r="U323" s="54">
        <v>200</v>
      </c>
      <c r="V323" s="56">
        <v>0.95</v>
      </c>
      <c r="W323" s="53">
        <v>0</v>
      </c>
      <c r="X323" s="53">
        <v>0</v>
      </c>
      <c r="Y323" s="53">
        <v>165</v>
      </c>
      <c r="Z323" s="53">
        <v>0</v>
      </c>
      <c r="AA323" s="53">
        <v>1</v>
      </c>
      <c r="AB323" s="55">
        <v>0</v>
      </c>
      <c r="AC323" s="51">
        <v>17.072909090909086</v>
      </c>
      <c r="AD323" s="51">
        <v>0.25877996307101186</v>
      </c>
      <c r="AE323" s="51">
        <v>5.0476511853207347E-2</v>
      </c>
      <c r="AF323" s="51">
        <v>4.4417650190577912E-3</v>
      </c>
      <c r="AG323" s="51">
        <v>0.63350621451976141</v>
      </c>
      <c r="AH323" s="51">
        <v>1.5850156864565687E-2</v>
      </c>
      <c r="AI323" s="51">
        <v>1.7508138697277207</v>
      </c>
      <c r="AJ323" s="51">
        <v>4.3022568521999593E-2</v>
      </c>
      <c r="AK323" s="51">
        <v>0.43538050523223043</v>
      </c>
      <c r="AL323" s="53">
        <v>2.6017486338811291E-2</v>
      </c>
      <c r="AM323" s="51">
        <v>1.7508138697277207</v>
      </c>
      <c r="AN323" s="55">
        <v>4.3022568521999593E-2</v>
      </c>
      <c r="AP323" s="51">
        <v>332</v>
      </c>
      <c r="AQ323" s="52">
        <v>4.9749999999999996</v>
      </c>
      <c r="AR323" s="53">
        <v>6.9999999999999991</v>
      </c>
      <c r="AS323" s="53">
        <v>2.4285714285714284</v>
      </c>
      <c r="AT323" s="54">
        <v>0</v>
      </c>
      <c r="AU323" s="53">
        <v>0</v>
      </c>
      <c r="AV323" s="53">
        <v>0</v>
      </c>
      <c r="AW323" s="53">
        <v>0</v>
      </c>
      <c r="AX323" s="53">
        <v>0</v>
      </c>
      <c r="AY323" s="53">
        <v>0</v>
      </c>
      <c r="AZ323" s="53">
        <v>0</v>
      </c>
      <c r="BA323" s="54">
        <v>0</v>
      </c>
      <c r="BB323" s="55">
        <v>0</v>
      </c>
      <c r="BC323" s="53">
        <v>100</v>
      </c>
      <c r="BD323" s="53">
        <v>0</v>
      </c>
      <c r="BE323" s="53">
        <v>5</v>
      </c>
      <c r="BF323" s="53">
        <v>0</v>
      </c>
      <c r="BG323" s="53">
        <v>0</v>
      </c>
      <c r="BH323" s="53">
        <v>0</v>
      </c>
      <c r="BI323" s="53">
        <v>2.7933433586488814</v>
      </c>
      <c r="BJ323" s="54">
        <v>200</v>
      </c>
      <c r="BK323" s="56">
        <v>0.95</v>
      </c>
      <c r="BL323" s="53">
        <v>0</v>
      </c>
      <c r="BM323" s="53">
        <v>0</v>
      </c>
      <c r="BN323" s="53">
        <v>165</v>
      </c>
      <c r="BO323" s="53">
        <v>0</v>
      </c>
      <c r="BP323" s="53">
        <v>1</v>
      </c>
      <c r="BQ323" s="55">
        <v>0</v>
      </c>
      <c r="BR323" s="51">
        <v>29.212333333333319</v>
      </c>
      <c r="BS323" s="51">
        <v>0.33265038062111452</v>
      </c>
      <c r="BT323" s="51">
        <v>6.2499246552915694E-2</v>
      </c>
      <c r="BU323" s="51">
        <v>8.0237608941691064E-3</v>
      </c>
      <c r="BV323" s="51">
        <v>0.90292671244253486</v>
      </c>
      <c r="BW323" s="51">
        <v>2.6288745743569663E-2</v>
      </c>
      <c r="BX323" s="51">
        <v>2.0862339627352511</v>
      </c>
      <c r="BY323" s="51">
        <v>2.9975195468757473E-2</v>
      </c>
      <c r="BZ323" s="51">
        <v>0.67571185166930392</v>
      </c>
      <c r="CA323" s="53">
        <v>1.8048489108666972E-2</v>
      </c>
      <c r="CB323" s="51">
        <v>2.0862339627352511</v>
      </c>
      <c r="CC323" s="55">
        <v>2.9975195468757473E-2</v>
      </c>
      <c r="CD323" s="53"/>
      <c r="CE323" s="53">
        <f t="shared" si="44"/>
        <v>4.1231056256176597</v>
      </c>
      <c r="CG323" s="75">
        <f t="shared" si="45"/>
        <v>0</v>
      </c>
      <c r="CH323" s="71">
        <f t="shared" si="46"/>
        <v>1</v>
      </c>
      <c r="CI323" s="72"/>
      <c r="CJ323" s="72"/>
      <c r="CK323" s="77"/>
      <c r="CL323" s="40"/>
      <c r="CM323" s="75">
        <f t="shared" si="47"/>
        <v>-0.26942049792277345</v>
      </c>
      <c r="CN323" s="72">
        <f t="shared" si="48"/>
        <v>0</v>
      </c>
      <c r="CO323" s="72"/>
      <c r="CP323" s="72"/>
      <c r="CQ323" s="77"/>
      <c r="CR323" s="40"/>
      <c r="CS323" s="75">
        <f t="shared" si="49"/>
        <v>-0.3354200930075304</v>
      </c>
      <c r="CT323" s="72">
        <f t="shared" si="50"/>
        <v>0</v>
      </c>
      <c r="CU323" s="72"/>
      <c r="CV323" s="72"/>
      <c r="CW323" s="77"/>
      <c r="CX323" s="40"/>
      <c r="CY323" s="75">
        <f t="shared" si="51"/>
        <v>-0.24033134643707349</v>
      </c>
      <c r="CZ323" s="72">
        <f t="shared" si="52"/>
        <v>0</v>
      </c>
      <c r="DA323" s="72"/>
      <c r="DB323" s="72"/>
      <c r="DC323" s="77"/>
      <c r="DD323" s="40"/>
      <c r="DE323" s="75">
        <f t="shared" si="53"/>
        <v>-0.3354200930075304</v>
      </c>
      <c r="DF323" s="72">
        <f t="shared" si="54"/>
        <v>0</v>
      </c>
      <c r="DG323" s="72"/>
      <c r="DH323" s="72"/>
      <c r="DI323" s="80"/>
      <c r="DK323" s="39">
        <v>4.1231056256176597</v>
      </c>
    </row>
    <row r="324" spans="1:115" x14ac:dyDescent="0.3">
      <c r="A324" s="51">
        <v>320</v>
      </c>
      <c r="B324" s="52">
        <v>4.9749999999999996</v>
      </c>
      <c r="C324" s="53">
        <v>4.833333333333333</v>
      </c>
      <c r="D324" s="53">
        <v>3.5714285714285712</v>
      </c>
      <c r="E324" s="54">
        <v>0</v>
      </c>
      <c r="F324" s="53">
        <v>0</v>
      </c>
      <c r="G324" s="53">
        <v>0</v>
      </c>
      <c r="H324" s="53">
        <v>0</v>
      </c>
      <c r="I324" s="53">
        <v>0</v>
      </c>
      <c r="J324" s="53">
        <v>0</v>
      </c>
      <c r="K324" s="53">
        <v>0</v>
      </c>
      <c r="L324" s="54">
        <v>0</v>
      </c>
      <c r="M324" s="55">
        <v>0</v>
      </c>
      <c r="N324" s="53">
        <v>0</v>
      </c>
      <c r="O324" s="53">
        <v>0</v>
      </c>
      <c r="P324" s="53">
        <v>5</v>
      </c>
      <c r="Q324" s="53">
        <v>0</v>
      </c>
      <c r="R324" s="53">
        <v>0</v>
      </c>
      <c r="S324" s="53">
        <v>0</v>
      </c>
      <c r="T324" s="53">
        <v>2.7933433586488814</v>
      </c>
      <c r="U324" s="54">
        <v>200</v>
      </c>
      <c r="V324" s="56">
        <v>0.95</v>
      </c>
      <c r="W324" s="53">
        <v>0</v>
      </c>
      <c r="X324" s="53">
        <v>0</v>
      </c>
      <c r="Y324" s="53">
        <v>165</v>
      </c>
      <c r="Z324" s="53">
        <v>0</v>
      </c>
      <c r="AA324" s="53">
        <v>1</v>
      </c>
      <c r="AB324" s="55">
        <v>0</v>
      </c>
      <c r="AC324" s="51">
        <v>17.35015151515152</v>
      </c>
      <c r="AD324" s="51">
        <v>0.25733272495078624</v>
      </c>
      <c r="AE324" s="51">
        <v>5.1029348550607041E-2</v>
      </c>
      <c r="AF324" s="51">
        <v>4.6286355424375349E-3</v>
      </c>
      <c r="AG324" s="51">
        <v>0.63356709837299463</v>
      </c>
      <c r="AH324" s="51">
        <v>1.5696067326178609E-2</v>
      </c>
      <c r="AI324" s="51">
        <v>1.7440819876561506</v>
      </c>
      <c r="AJ324" s="51">
        <v>4.2803311564821575E-2</v>
      </c>
      <c r="AK324" s="51">
        <v>0.43481694876068294</v>
      </c>
      <c r="AL324" s="53">
        <v>2.534774299274847E-2</v>
      </c>
      <c r="AM324" s="51">
        <v>1.7440819876561506</v>
      </c>
      <c r="AN324" s="55">
        <v>4.2803311564821575E-2</v>
      </c>
      <c r="AP324" s="51">
        <v>320</v>
      </c>
      <c r="AQ324" s="52">
        <v>4.9749999999999996</v>
      </c>
      <c r="AR324" s="53">
        <v>4.833333333333333</v>
      </c>
      <c r="AS324" s="53">
        <v>3.5714285714285712</v>
      </c>
      <c r="AT324" s="54">
        <v>0</v>
      </c>
      <c r="AU324" s="53">
        <v>0</v>
      </c>
      <c r="AV324" s="53">
        <v>0</v>
      </c>
      <c r="AW324" s="53">
        <v>0</v>
      </c>
      <c r="AX324" s="53">
        <v>0</v>
      </c>
      <c r="AY324" s="53">
        <v>0</v>
      </c>
      <c r="AZ324" s="53">
        <v>0</v>
      </c>
      <c r="BA324" s="54">
        <v>0</v>
      </c>
      <c r="BB324" s="55">
        <v>0</v>
      </c>
      <c r="BC324" s="53">
        <v>100</v>
      </c>
      <c r="BD324" s="53">
        <v>0</v>
      </c>
      <c r="BE324" s="53">
        <v>5</v>
      </c>
      <c r="BF324" s="53">
        <v>0</v>
      </c>
      <c r="BG324" s="53">
        <v>0</v>
      </c>
      <c r="BH324" s="53">
        <v>0</v>
      </c>
      <c r="BI324" s="53">
        <v>2.7933433586488814</v>
      </c>
      <c r="BJ324" s="54">
        <v>200</v>
      </c>
      <c r="BK324" s="56">
        <v>0.95</v>
      </c>
      <c r="BL324" s="53">
        <v>0</v>
      </c>
      <c r="BM324" s="53">
        <v>0</v>
      </c>
      <c r="BN324" s="53">
        <v>165</v>
      </c>
      <c r="BO324" s="53">
        <v>0</v>
      </c>
      <c r="BP324" s="53">
        <v>1</v>
      </c>
      <c r="BQ324" s="55">
        <v>0</v>
      </c>
      <c r="BR324" s="51">
        <v>29.156696969696974</v>
      </c>
      <c r="BS324" s="51">
        <v>0.3278975743996147</v>
      </c>
      <c r="BT324" s="51">
        <v>6.3033210499354994E-2</v>
      </c>
      <c r="BU324" s="51">
        <v>7.9275652094291885E-3</v>
      </c>
      <c r="BV324" s="51">
        <v>0.90652644720954667</v>
      </c>
      <c r="BW324" s="51">
        <v>2.6003433305776997E-2</v>
      </c>
      <c r="BX324" s="51">
        <v>2.0765996499626627</v>
      </c>
      <c r="BY324" s="51">
        <v>3.0122932444780502E-2</v>
      </c>
      <c r="BZ324" s="51">
        <v>0.68074306488839142</v>
      </c>
      <c r="CA324" s="53">
        <v>1.7654550921238917E-2</v>
      </c>
      <c r="CB324" s="51">
        <v>2.0765996499626627</v>
      </c>
      <c r="CC324" s="55">
        <v>3.0122932444780502E-2</v>
      </c>
      <c r="CD324" s="53"/>
      <c r="CE324" s="53">
        <f t="shared" ref="CE324:CE387" si="55">SQRT(C324*D324)</f>
        <v>4.1547448491940822</v>
      </c>
      <c r="CG324" s="75">
        <f t="shared" si="45"/>
        <v>0</v>
      </c>
      <c r="CH324" s="71">
        <f t="shared" si="46"/>
        <v>1</v>
      </c>
      <c r="CI324" s="72"/>
      <c r="CJ324" s="72"/>
      <c r="CK324" s="77"/>
      <c r="CL324" s="40"/>
      <c r="CM324" s="75">
        <f t="shared" si="47"/>
        <v>-0.27295934883655204</v>
      </c>
      <c r="CN324" s="72">
        <f t="shared" si="48"/>
        <v>0</v>
      </c>
      <c r="CO324" s="72"/>
      <c r="CP324" s="72"/>
      <c r="CQ324" s="77"/>
      <c r="CR324" s="40"/>
      <c r="CS324" s="75">
        <f t="shared" si="49"/>
        <v>-0.33251766230651203</v>
      </c>
      <c r="CT324" s="72">
        <f t="shared" si="50"/>
        <v>0</v>
      </c>
      <c r="CU324" s="72"/>
      <c r="CV324" s="72"/>
      <c r="CW324" s="77"/>
      <c r="CX324" s="40"/>
      <c r="CY324" s="75">
        <f t="shared" si="51"/>
        <v>-0.24592611612770848</v>
      </c>
      <c r="CZ324" s="72">
        <f t="shared" si="52"/>
        <v>0</v>
      </c>
      <c r="DA324" s="72"/>
      <c r="DB324" s="72"/>
      <c r="DC324" s="77"/>
      <c r="DD324" s="40"/>
      <c r="DE324" s="75">
        <f t="shared" si="53"/>
        <v>-0.33251766230651203</v>
      </c>
      <c r="DF324" s="72">
        <f t="shared" si="54"/>
        <v>0</v>
      </c>
      <c r="DG324" s="72"/>
      <c r="DH324" s="72"/>
      <c r="DI324" s="80"/>
      <c r="DK324" s="39">
        <v>4.1547448491940822</v>
      </c>
    </row>
    <row r="325" spans="1:115" x14ac:dyDescent="0.3">
      <c r="A325" s="51">
        <v>315</v>
      </c>
      <c r="B325" s="52">
        <v>4.9749999999999996</v>
      </c>
      <c r="C325" s="53">
        <v>3.75</v>
      </c>
      <c r="D325" s="53">
        <v>4.7142857142857135</v>
      </c>
      <c r="E325" s="54">
        <v>0</v>
      </c>
      <c r="F325" s="53">
        <v>0</v>
      </c>
      <c r="G325" s="53">
        <v>0</v>
      </c>
      <c r="H325" s="53">
        <v>0</v>
      </c>
      <c r="I325" s="53">
        <v>0</v>
      </c>
      <c r="J325" s="53">
        <v>0</v>
      </c>
      <c r="K325" s="53">
        <v>0</v>
      </c>
      <c r="L325" s="54">
        <v>0</v>
      </c>
      <c r="M325" s="55">
        <v>0</v>
      </c>
      <c r="N325" s="53">
        <v>0</v>
      </c>
      <c r="O325" s="53">
        <v>0</v>
      </c>
      <c r="P325" s="53">
        <v>5</v>
      </c>
      <c r="Q325" s="53">
        <v>0</v>
      </c>
      <c r="R325" s="53">
        <v>0</v>
      </c>
      <c r="S325" s="53">
        <v>0</v>
      </c>
      <c r="T325" s="53">
        <v>2.7933433586488814</v>
      </c>
      <c r="U325" s="54">
        <v>200</v>
      </c>
      <c r="V325" s="56">
        <v>0.95</v>
      </c>
      <c r="W325" s="53">
        <v>0</v>
      </c>
      <c r="X325" s="53">
        <v>0</v>
      </c>
      <c r="Y325" s="53">
        <v>165</v>
      </c>
      <c r="Z325" s="53">
        <v>0</v>
      </c>
      <c r="AA325" s="53">
        <v>1</v>
      </c>
      <c r="AB325" s="55">
        <v>0</v>
      </c>
      <c r="AC325" s="51">
        <v>17.809878787878795</v>
      </c>
      <c r="AD325" s="51">
        <v>0.24974877426891337</v>
      </c>
      <c r="AE325" s="51">
        <v>5.0856501850338368E-2</v>
      </c>
      <c r="AF325" s="51">
        <v>4.5090484500475468E-3</v>
      </c>
      <c r="AG325" s="51">
        <v>0.63969086757965377</v>
      </c>
      <c r="AH325" s="51">
        <v>1.5501000042101839E-2</v>
      </c>
      <c r="AI325" s="51">
        <v>1.7490033458090886</v>
      </c>
      <c r="AJ325" s="51">
        <v>3.9902690282155442E-2</v>
      </c>
      <c r="AK325" s="51">
        <v>0.435592911988959</v>
      </c>
      <c r="AL325" s="53">
        <v>2.3723782287060562E-2</v>
      </c>
      <c r="AM325" s="51">
        <v>1.7490033458090886</v>
      </c>
      <c r="AN325" s="55">
        <v>3.9902690282155442E-2</v>
      </c>
      <c r="AP325" s="51">
        <v>315</v>
      </c>
      <c r="AQ325" s="52">
        <v>4.9749999999999996</v>
      </c>
      <c r="AR325" s="53">
        <v>3.75</v>
      </c>
      <c r="AS325" s="53">
        <v>4.7142857142857135</v>
      </c>
      <c r="AT325" s="54">
        <v>0</v>
      </c>
      <c r="AU325" s="53">
        <v>0</v>
      </c>
      <c r="AV325" s="53">
        <v>0</v>
      </c>
      <c r="AW325" s="53">
        <v>0</v>
      </c>
      <c r="AX325" s="53">
        <v>0</v>
      </c>
      <c r="AY325" s="53">
        <v>0</v>
      </c>
      <c r="AZ325" s="53">
        <v>0</v>
      </c>
      <c r="BA325" s="54">
        <v>0</v>
      </c>
      <c r="BB325" s="55">
        <v>0</v>
      </c>
      <c r="BC325" s="53">
        <v>100</v>
      </c>
      <c r="BD325" s="53">
        <v>0</v>
      </c>
      <c r="BE325" s="53">
        <v>5</v>
      </c>
      <c r="BF325" s="53">
        <v>0</v>
      </c>
      <c r="BG325" s="53">
        <v>0</v>
      </c>
      <c r="BH325" s="53">
        <v>0</v>
      </c>
      <c r="BI325" s="53">
        <v>2.7933433586488814</v>
      </c>
      <c r="BJ325" s="54">
        <v>200</v>
      </c>
      <c r="BK325" s="56">
        <v>0.95</v>
      </c>
      <c r="BL325" s="53">
        <v>0</v>
      </c>
      <c r="BM325" s="53">
        <v>0</v>
      </c>
      <c r="BN325" s="53">
        <v>165</v>
      </c>
      <c r="BO325" s="53">
        <v>0</v>
      </c>
      <c r="BP325" s="53">
        <v>1</v>
      </c>
      <c r="BQ325" s="55">
        <v>0</v>
      </c>
      <c r="BR325" s="51">
        <v>29.446606060606054</v>
      </c>
      <c r="BS325" s="51">
        <v>0.31454994897205552</v>
      </c>
      <c r="BT325" s="51">
        <v>5.8644501314263173E-2</v>
      </c>
      <c r="BU325" s="51">
        <v>6.7295126673332338E-3</v>
      </c>
      <c r="BV325" s="51">
        <v>0.88737045673442749</v>
      </c>
      <c r="BW325" s="51">
        <v>2.4564867830914272E-2</v>
      </c>
      <c r="BX325" s="51">
        <v>2.0535943409169564</v>
      </c>
      <c r="BY325" s="51">
        <v>3.0384872002214514E-2</v>
      </c>
      <c r="BZ325" s="51">
        <v>0.68111253878117495</v>
      </c>
      <c r="CA325" s="53">
        <v>1.6131727682930475E-2</v>
      </c>
      <c r="CB325" s="51">
        <v>2.0535943409169564</v>
      </c>
      <c r="CC325" s="55">
        <v>3.0384872002214514E-2</v>
      </c>
      <c r="CD325" s="53"/>
      <c r="CE325" s="53">
        <f t="shared" si="55"/>
        <v>4.2045893293604104</v>
      </c>
      <c r="CG325" s="75">
        <f t="shared" ref="CG325:CG388" si="56">AA325-BP325</f>
        <v>0</v>
      </c>
      <c r="CH325" s="71">
        <f t="shared" ref="CH325:CH388" si="57">IF(AB325+BQ325&gt;=ABS(CG325),1,0)</f>
        <v>1</v>
      </c>
      <c r="CI325" s="72"/>
      <c r="CJ325" s="72"/>
      <c r="CK325" s="77"/>
      <c r="CL325" s="40"/>
      <c r="CM325" s="75">
        <f t="shared" ref="CM325:CM388" si="58">AG325-BV325</f>
        <v>-0.24767958915477373</v>
      </c>
      <c r="CN325" s="72">
        <f t="shared" ref="CN325:CN388" si="59">IF(AH325+BW325&gt;=ABS(CM325),1,0)</f>
        <v>0</v>
      </c>
      <c r="CO325" s="72"/>
      <c r="CP325" s="72"/>
      <c r="CQ325" s="77"/>
      <c r="CR325" s="40"/>
      <c r="CS325" s="75">
        <f t="shared" ref="CS325:CS388" si="60">AI325-BX325</f>
        <v>-0.3045909951078678</v>
      </c>
      <c r="CT325" s="72">
        <f t="shared" ref="CT325:CT388" si="61">IF(AJ325+BY325&gt;=ABS(CS325),1,0)</f>
        <v>0</v>
      </c>
      <c r="CU325" s="72"/>
      <c r="CV325" s="72"/>
      <c r="CW325" s="77"/>
      <c r="CX325" s="40"/>
      <c r="CY325" s="75">
        <f t="shared" ref="CY325:CY388" si="62">AK325-BZ325</f>
        <v>-0.24551962679221595</v>
      </c>
      <c r="CZ325" s="72">
        <f t="shared" ref="CZ325:CZ388" si="63">IF(AL325+CA325&gt;=ABS(CY325),1,0)</f>
        <v>0</v>
      </c>
      <c r="DA325" s="72"/>
      <c r="DB325" s="72"/>
      <c r="DC325" s="77"/>
      <c r="DD325" s="40"/>
      <c r="DE325" s="75">
        <f t="shared" ref="DE325:DE388" si="64">AM325-CB325</f>
        <v>-0.3045909951078678</v>
      </c>
      <c r="DF325" s="72">
        <f t="shared" ref="DF325:DF388" si="65">IF(AN325+CC325&gt;=ABS(DE325),1,0)</f>
        <v>0</v>
      </c>
      <c r="DG325" s="72"/>
      <c r="DH325" s="72"/>
      <c r="DI325" s="80"/>
      <c r="DK325" s="39">
        <v>4.2045893293604104</v>
      </c>
    </row>
    <row r="326" spans="1:115" x14ac:dyDescent="0.3">
      <c r="A326" s="51">
        <v>311</v>
      </c>
      <c r="B326" s="52">
        <v>4.9749999999999996</v>
      </c>
      <c r="C326" s="53">
        <v>2.6666666666666665</v>
      </c>
      <c r="D326" s="53">
        <v>6.9999999999999982</v>
      </c>
      <c r="E326" s="54">
        <v>0</v>
      </c>
      <c r="F326" s="53">
        <v>0</v>
      </c>
      <c r="G326" s="53">
        <v>0</v>
      </c>
      <c r="H326" s="53">
        <v>0</v>
      </c>
      <c r="I326" s="53">
        <v>0</v>
      </c>
      <c r="J326" s="53">
        <v>0</v>
      </c>
      <c r="K326" s="53">
        <v>0</v>
      </c>
      <c r="L326" s="54">
        <v>0</v>
      </c>
      <c r="M326" s="55">
        <v>0</v>
      </c>
      <c r="N326" s="53">
        <v>0</v>
      </c>
      <c r="O326" s="53">
        <v>0</v>
      </c>
      <c r="P326" s="53">
        <v>5</v>
      </c>
      <c r="Q326" s="53">
        <v>0</v>
      </c>
      <c r="R326" s="53">
        <v>0</v>
      </c>
      <c r="S326" s="53">
        <v>0</v>
      </c>
      <c r="T326" s="53">
        <v>2.7933433586488814</v>
      </c>
      <c r="U326" s="54">
        <v>200</v>
      </c>
      <c r="V326" s="56">
        <v>0.95</v>
      </c>
      <c r="W326" s="53">
        <v>0</v>
      </c>
      <c r="X326" s="53">
        <v>0</v>
      </c>
      <c r="Y326" s="53">
        <v>165</v>
      </c>
      <c r="Z326" s="53">
        <v>0</v>
      </c>
      <c r="AA326" s="53">
        <v>1</v>
      </c>
      <c r="AB326" s="55">
        <v>0</v>
      </c>
      <c r="AC326" s="51">
        <v>18.659818181818192</v>
      </c>
      <c r="AD326" s="51">
        <v>0.2611521136266477</v>
      </c>
      <c r="AE326" s="51">
        <v>5.5365804437273146E-2</v>
      </c>
      <c r="AF326" s="51">
        <v>4.9875222177401569E-3</v>
      </c>
      <c r="AG326" s="51">
        <v>0.6593554087277127</v>
      </c>
      <c r="AH326" s="51">
        <v>1.6631152582787228E-2</v>
      </c>
      <c r="AI326" s="51">
        <v>1.7765461017688953</v>
      </c>
      <c r="AJ326" s="51">
        <v>4.032658662682545E-2</v>
      </c>
      <c r="AK326" s="51">
        <v>0.46241148618958322</v>
      </c>
      <c r="AL326" s="53">
        <v>2.3807637796038932E-2</v>
      </c>
      <c r="AM326" s="51">
        <v>1.7765461017688953</v>
      </c>
      <c r="AN326" s="55">
        <v>4.032658662682545E-2</v>
      </c>
      <c r="AP326" s="51">
        <v>311</v>
      </c>
      <c r="AQ326" s="52">
        <v>4.9749999999999996</v>
      </c>
      <c r="AR326" s="53">
        <v>2.6666666666666665</v>
      </c>
      <c r="AS326" s="53">
        <v>6.9999999999999982</v>
      </c>
      <c r="AT326" s="54">
        <v>0</v>
      </c>
      <c r="AU326" s="53">
        <v>0</v>
      </c>
      <c r="AV326" s="53">
        <v>0</v>
      </c>
      <c r="AW326" s="53">
        <v>0</v>
      </c>
      <c r="AX326" s="53">
        <v>0</v>
      </c>
      <c r="AY326" s="53">
        <v>0</v>
      </c>
      <c r="AZ326" s="53">
        <v>0</v>
      </c>
      <c r="BA326" s="54">
        <v>0</v>
      </c>
      <c r="BB326" s="55">
        <v>0</v>
      </c>
      <c r="BC326" s="53">
        <v>100</v>
      </c>
      <c r="BD326" s="53">
        <v>0</v>
      </c>
      <c r="BE326" s="53">
        <v>5</v>
      </c>
      <c r="BF326" s="53">
        <v>0</v>
      </c>
      <c r="BG326" s="53">
        <v>0</v>
      </c>
      <c r="BH326" s="53">
        <v>0</v>
      </c>
      <c r="BI326" s="53">
        <v>2.7933433586488814</v>
      </c>
      <c r="BJ326" s="54">
        <v>200</v>
      </c>
      <c r="BK326" s="56">
        <v>0.95</v>
      </c>
      <c r="BL326" s="53">
        <v>0</v>
      </c>
      <c r="BM326" s="53">
        <v>0</v>
      </c>
      <c r="BN326" s="53">
        <v>165</v>
      </c>
      <c r="BO326" s="53">
        <v>0</v>
      </c>
      <c r="BP326" s="53">
        <v>1</v>
      </c>
      <c r="BQ326" s="55">
        <v>0</v>
      </c>
      <c r="BR326" s="51">
        <v>31.166454545454535</v>
      </c>
      <c r="BS326" s="51">
        <v>0.31878200030700327</v>
      </c>
      <c r="BT326" s="51">
        <v>7.4411124581676522E-2</v>
      </c>
      <c r="BU326" s="51">
        <v>8.9282597585183029E-3</v>
      </c>
      <c r="BV326" s="51">
        <v>0.94974648508945037</v>
      </c>
      <c r="BW326" s="51">
        <v>2.5639281149679137E-2</v>
      </c>
      <c r="BX326" s="51">
        <v>2.1265301139848587</v>
      </c>
      <c r="BY326" s="51">
        <v>2.9548796161076689E-2</v>
      </c>
      <c r="BZ326" s="51">
        <v>0.75741098531644591</v>
      </c>
      <c r="CA326" s="53">
        <v>1.6061115731049552E-2</v>
      </c>
      <c r="CB326" s="51">
        <v>2.1265301139848587</v>
      </c>
      <c r="CC326" s="55">
        <v>2.9548796161076689E-2</v>
      </c>
      <c r="CD326" s="53"/>
      <c r="CE326" s="53">
        <f t="shared" si="55"/>
        <v>4.320493798938573</v>
      </c>
      <c r="CG326" s="75">
        <f t="shared" si="56"/>
        <v>0</v>
      </c>
      <c r="CH326" s="71">
        <f t="shared" si="57"/>
        <v>1</v>
      </c>
      <c r="CI326" s="72"/>
      <c r="CJ326" s="72"/>
      <c r="CK326" s="77"/>
      <c r="CL326" s="40"/>
      <c r="CM326" s="75">
        <f t="shared" si="58"/>
        <v>-0.29039107636173767</v>
      </c>
      <c r="CN326" s="72">
        <f t="shared" si="59"/>
        <v>0</v>
      </c>
      <c r="CO326" s="72"/>
      <c r="CP326" s="72"/>
      <c r="CQ326" s="77"/>
      <c r="CR326" s="40"/>
      <c r="CS326" s="75">
        <f t="shared" si="60"/>
        <v>-0.34998401221596342</v>
      </c>
      <c r="CT326" s="72">
        <f t="shared" si="61"/>
        <v>0</v>
      </c>
      <c r="CU326" s="72"/>
      <c r="CV326" s="72"/>
      <c r="CW326" s="77"/>
      <c r="CX326" s="40"/>
      <c r="CY326" s="75">
        <f t="shared" si="62"/>
        <v>-0.29499949912686269</v>
      </c>
      <c r="CZ326" s="72">
        <f t="shared" si="63"/>
        <v>0</v>
      </c>
      <c r="DA326" s="72"/>
      <c r="DB326" s="72"/>
      <c r="DC326" s="77"/>
      <c r="DD326" s="40"/>
      <c r="DE326" s="75">
        <f t="shared" si="64"/>
        <v>-0.34998401221596342</v>
      </c>
      <c r="DF326" s="72">
        <f t="shared" si="65"/>
        <v>0</v>
      </c>
      <c r="DG326" s="72"/>
      <c r="DH326" s="72"/>
      <c r="DI326" s="80"/>
      <c r="DK326" s="39">
        <v>4.320493798938573</v>
      </c>
    </row>
    <row r="327" spans="1:115" x14ac:dyDescent="0.3">
      <c r="A327" s="51">
        <v>326</v>
      </c>
      <c r="B327" s="52">
        <v>4.9749999999999996</v>
      </c>
      <c r="C327" s="53">
        <v>5.9166666666666661</v>
      </c>
      <c r="D327" s="53">
        <v>3.5714285714285712</v>
      </c>
      <c r="E327" s="54">
        <v>0</v>
      </c>
      <c r="F327" s="53">
        <v>0</v>
      </c>
      <c r="G327" s="53">
        <v>0</v>
      </c>
      <c r="H327" s="53">
        <v>0</v>
      </c>
      <c r="I327" s="53">
        <v>0</v>
      </c>
      <c r="J327" s="53">
        <v>0</v>
      </c>
      <c r="K327" s="53">
        <v>0</v>
      </c>
      <c r="L327" s="54">
        <v>0</v>
      </c>
      <c r="M327" s="55">
        <v>0</v>
      </c>
      <c r="N327" s="53">
        <v>0</v>
      </c>
      <c r="O327" s="53">
        <v>0</v>
      </c>
      <c r="P327" s="53">
        <v>5</v>
      </c>
      <c r="Q327" s="53">
        <v>0</v>
      </c>
      <c r="R327" s="53">
        <v>0</v>
      </c>
      <c r="S327" s="53">
        <v>0</v>
      </c>
      <c r="T327" s="53">
        <v>2.7933433586488814</v>
      </c>
      <c r="U327" s="54">
        <v>200</v>
      </c>
      <c r="V327" s="56">
        <v>0.95</v>
      </c>
      <c r="W327" s="53">
        <v>0</v>
      </c>
      <c r="X327" s="53">
        <v>0</v>
      </c>
      <c r="Y327" s="53">
        <v>165</v>
      </c>
      <c r="Z327" s="53">
        <v>0</v>
      </c>
      <c r="AA327" s="53">
        <v>1</v>
      </c>
      <c r="AB327" s="55">
        <v>0</v>
      </c>
      <c r="AC327" s="51">
        <v>20.747000000000007</v>
      </c>
      <c r="AD327" s="51">
        <v>0.27541542734312302</v>
      </c>
      <c r="AE327" s="51">
        <v>5.9189947715500055E-2</v>
      </c>
      <c r="AF327" s="51">
        <v>5.6975820067512017E-3</v>
      </c>
      <c r="AG327" s="51">
        <v>0.71684022340345366</v>
      </c>
      <c r="AH327" s="51">
        <v>1.8821224535732706E-2</v>
      </c>
      <c r="AI327" s="51">
        <v>1.8623606927411882</v>
      </c>
      <c r="AJ327" s="51">
        <v>4.2264730035724771E-2</v>
      </c>
      <c r="AK327" s="51">
        <v>0.52358804636208078</v>
      </c>
      <c r="AL327" s="53">
        <v>2.4973899819690771E-2</v>
      </c>
      <c r="AM327" s="51">
        <v>1.8623606927411882</v>
      </c>
      <c r="AN327" s="55">
        <v>4.2264730035724771E-2</v>
      </c>
      <c r="AP327" s="51">
        <v>326</v>
      </c>
      <c r="AQ327" s="52">
        <v>4.9749999999999996</v>
      </c>
      <c r="AR327" s="53">
        <v>5.9166666666666661</v>
      </c>
      <c r="AS327" s="53">
        <v>3.5714285714285712</v>
      </c>
      <c r="AT327" s="54">
        <v>0</v>
      </c>
      <c r="AU327" s="53">
        <v>0</v>
      </c>
      <c r="AV327" s="53">
        <v>0</v>
      </c>
      <c r="AW327" s="53">
        <v>0</v>
      </c>
      <c r="AX327" s="53">
        <v>0</v>
      </c>
      <c r="AY327" s="53">
        <v>0</v>
      </c>
      <c r="AZ327" s="53">
        <v>0</v>
      </c>
      <c r="BA327" s="54">
        <v>0</v>
      </c>
      <c r="BB327" s="55">
        <v>0</v>
      </c>
      <c r="BC327" s="53">
        <v>100</v>
      </c>
      <c r="BD327" s="53">
        <v>0</v>
      </c>
      <c r="BE327" s="53">
        <v>5</v>
      </c>
      <c r="BF327" s="53">
        <v>0</v>
      </c>
      <c r="BG327" s="53">
        <v>0</v>
      </c>
      <c r="BH327" s="53">
        <v>0</v>
      </c>
      <c r="BI327" s="53">
        <v>2.7933433586488814</v>
      </c>
      <c r="BJ327" s="54">
        <v>200</v>
      </c>
      <c r="BK327" s="56">
        <v>0.95</v>
      </c>
      <c r="BL327" s="53">
        <v>0</v>
      </c>
      <c r="BM327" s="53">
        <v>0</v>
      </c>
      <c r="BN327" s="53">
        <v>165</v>
      </c>
      <c r="BO327" s="53">
        <v>0</v>
      </c>
      <c r="BP327" s="53">
        <v>1</v>
      </c>
      <c r="BQ327" s="55">
        <v>0</v>
      </c>
      <c r="BR327" s="51">
        <v>34.572424242424233</v>
      </c>
      <c r="BS327" s="51">
        <v>0.3069321626789776</v>
      </c>
      <c r="BT327" s="51">
        <v>7.4340145063530219E-2</v>
      </c>
      <c r="BU327" s="51">
        <v>8.246819968459114E-3</v>
      </c>
      <c r="BV327" s="51">
        <v>1.0250295784003065</v>
      </c>
      <c r="BW327" s="51">
        <v>2.8290888187947567E-2</v>
      </c>
      <c r="BX327" s="51">
        <v>2.2889908855605769</v>
      </c>
      <c r="BY327" s="51">
        <v>2.8354725616071507E-2</v>
      </c>
      <c r="BZ327" s="51">
        <v>0.86899010772414553</v>
      </c>
      <c r="CA327" s="53">
        <v>1.8368602153349116E-2</v>
      </c>
      <c r="CB327" s="51">
        <v>2.2889908855605769</v>
      </c>
      <c r="CC327" s="55">
        <v>2.8354725616071507E-2</v>
      </c>
      <c r="CD327" s="53"/>
      <c r="CE327" s="53">
        <f t="shared" si="55"/>
        <v>4.5968415657875763</v>
      </c>
      <c r="CG327" s="75">
        <f t="shared" si="56"/>
        <v>0</v>
      </c>
      <c r="CH327" s="71">
        <f t="shared" si="57"/>
        <v>1</v>
      </c>
      <c r="CI327" s="72"/>
      <c r="CJ327" s="72"/>
      <c r="CK327" s="77"/>
      <c r="CL327" s="40"/>
      <c r="CM327" s="75">
        <f t="shared" si="58"/>
        <v>-0.30818935499685285</v>
      </c>
      <c r="CN327" s="72">
        <f t="shared" si="59"/>
        <v>0</v>
      </c>
      <c r="CO327" s="72"/>
      <c r="CP327" s="72"/>
      <c r="CQ327" s="77"/>
      <c r="CR327" s="40"/>
      <c r="CS327" s="75">
        <f t="shared" si="60"/>
        <v>-0.42663019281938874</v>
      </c>
      <c r="CT327" s="72">
        <f t="shared" si="61"/>
        <v>0</v>
      </c>
      <c r="CU327" s="72"/>
      <c r="CV327" s="72"/>
      <c r="CW327" s="77"/>
      <c r="CX327" s="40"/>
      <c r="CY327" s="75">
        <f t="shared" si="62"/>
        <v>-0.34540206136206475</v>
      </c>
      <c r="CZ327" s="72">
        <f t="shared" si="63"/>
        <v>0</v>
      </c>
      <c r="DA327" s="72"/>
      <c r="DB327" s="72"/>
      <c r="DC327" s="77"/>
      <c r="DD327" s="40"/>
      <c r="DE327" s="75">
        <f t="shared" si="64"/>
        <v>-0.42663019281938874</v>
      </c>
      <c r="DF327" s="72">
        <f t="shared" si="65"/>
        <v>0</v>
      </c>
      <c r="DG327" s="72"/>
      <c r="DH327" s="72"/>
      <c r="DI327" s="80"/>
      <c r="DK327" s="39">
        <v>4.5968415657875763</v>
      </c>
    </row>
    <row r="328" spans="1:115" x14ac:dyDescent="0.3">
      <c r="A328" s="51">
        <v>316</v>
      </c>
      <c r="B328" s="52">
        <v>4.9749999999999996</v>
      </c>
      <c r="C328" s="53">
        <v>3.75</v>
      </c>
      <c r="D328" s="53">
        <v>5.8571428571428559</v>
      </c>
      <c r="E328" s="54">
        <v>0</v>
      </c>
      <c r="F328" s="53">
        <v>0</v>
      </c>
      <c r="G328" s="53">
        <v>0</v>
      </c>
      <c r="H328" s="53">
        <v>0</v>
      </c>
      <c r="I328" s="53">
        <v>0</v>
      </c>
      <c r="J328" s="53">
        <v>0</v>
      </c>
      <c r="K328" s="53">
        <v>0</v>
      </c>
      <c r="L328" s="54">
        <v>0</v>
      </c>
      <c r="M328" s="55">
        <v>0</v>
      </c>
      <c r="N328" s="53">
        <v>0</v>
      </c>
      <c r="O328" s="53">
        <v>0</v>
      </c>
      <c r="P328" s="53">
        <v>5</v>
      </c>
      <c r="Q328" s="53">
        <v>0</v>
      </c>
      <c r="R328" s="53">
        <v>0</v>
      </c>
      <c r="S328" s="53">
        <v>0</v>
      </c>
      <c r="T328" s="53">
        <v>2.7933433586488814</v>
      </c>
      <c r="U328" s="54">
        <v>200</v>
      </c>
      <c r="V328" s="56">
        <v>0.95</v>
      </c>
      <c r="W328" s="53">
        <v>0</v>
      </c>
      <c r="X328" s="53">
        <v>0</v>
      </c>
      <c r="Y328" s="53">
        <v>165</v>
      </c>
      <c r="Z328" s="53">
        <v>0</v>
      </c>
      <c r="AA328" s="53">
        <v>1</v>
      </c>
      <c r="AB328" s="55">
        <v>0</v>
      </c>
      <c r="AC328" s="51">
        <v>21.471272727272723</v>
      </c>
      <c r="AD328" s="51">
        <v>0.28984852563292296</v>
      </c>
      <c r="AE328" s="51">
        <v>6.413975697018072E-2</v>
      </c>
      <c r="AF328" s="51">
        <v>5.7112701558726196E-3</v>
      </c>
      <c r="AG328" s="51">
        <v>0.73678930548931076</v>
      </c>
      <c r="AH328" s="51">
        <v>1.9667423829975945E-2</v>
      </c>
      <c r="AI328" s="51">
        <v>1.883345140132177</v>
      </c>
      <c r="AJ328" s="51">
        <v>3.9924609838075387E-2</v>
      </c>
      <c r="AK328" s="51">
        <v>0.55466600251392084</v>
      </c>
      <c r="AL328" s="53">
        <v>2.5810133385591343E-2</v>
      </c>
      <c r="AM328" s="51">
        <v>1.883345140132177</v>
      </c>
      <c r="AN328" s="55">
        <v>3.9924609838075387E-2</v>
      </c>
      <c r="AP328" s="51">
        <v>316</v>
      </c>
      <c r="AQ328" s="52">
        <v>4.9749999999999996</v>
      </c>
      <c r="AR328" s="53">
        <v>3.75</v>
      </c>
      <c r="AS328" s="53">
        <v>5.8571428571428559</v>
      </c>
      <c r="AT328" s="54">
        <v>0</v>
      </c>
      <c r="AU328" s="53">
        <v>0</v>
      </c>
      <c r="AV328" s="53">
        <v>0</v>
      </c>
      <c r="AW328" s="53">
        <v>0</v>
      </c>
      <c r="AX328" s="53">
        <v>0</v>
      </c>
      <c r="AY328" s="53">
        <v>0</v>
      </c>
      <c r="AZ328" s="53">
        <v>0</v>
      </c>
      <c r="BA328" s="54">
        <v>0</v>
      </c>
      <c r="BB328" s="55">
        <v>0</v>
      </c>
      <c r="BC328" s="53">
        <v>100</v>
      </c>
      <c r="BD328" s="53">
        <v>0</v>
      </c>
      <c r="BE328" s="53">
        <v>5</v>
      </c>
      <c r="BF328" s="53">
        <v>0</v>
      </c>
      <c r="BG328" s="53">
        <v>0</v>
      </c>
      <c r="BH328" s="53">
        <v>0</v>
      </c>
      <c r="BI328" s="53">
        <v>2.7933433586488814</v>
      </c>
      <c r="BJ328" s="54">
        <v>200</v>
      </c>
      <c r="BK328" s="56">
        <v>0.95</v>
      </c>
      <c r="BL328" s="53">
        <v>0</v>
      </c>
      <c r="BM328" s="53">
        <v>0</v>
      </c>
      <c r="BN328" s="53">
        <v>165</v>
      </c>
      <c r="BO328" s="53">
        <v>0</v>
      </c>
      <c r="BP328" s="53">
        <v>1</v>
      </c>
      <c r="BQ328" s="55">
        <v>0</v>
      </c>
      <c r="BR328" s="51">
        <v>34.07736363636365</v>
      </c>
      <c r="BS328" s="51">
        <v>0.34326246977394015</v>
      </c>
      <c r="BT328" s="51">
        <v>8.1444297961023829E-2</v>
      </c>
      <c r="BU328" s="51">
        <v>1.0383674056625937E-2</v>
      </c>
      <c r="BV328" s="51">
        <v>1.0629644257217921</v>
      </c>
      <c r="BW328" s="51">
        <v>3.0175230248366186E-2</v>
      </c>
      <c r="BX328" s="51">
        <v>2.3103897488780847</v>
      </c>
      <c r="BY328" s="51">
        <v>2.8610614547944207E-2</v>
      </c>
      <c r="BZ328" s="51">
        <v>0.88627883523206419</v>
      </c>
      <c r="CA328" s="53">
        <v>1.8387943921105637E-2</v>
      </c>
      <c r="CB328" s="51">
        <v>2.3103897488780847</v>
      </c>
      <c r="CC328" s="55">
        <v>2.8610614547944207E-2</v>
      </c>
      <c r="CD328" s="53"/>
      <c r="CE328" s="53">
        <f t="shared" si="55"/>
        <v>4.6866070578069277</v>
      </c>
      <c r="CG328" s="75">
        <f t="shared" si="56"/>
        <v>0</v>
      </c>
      <c r="CH328" s="71">
        <f t="shared" si="57"/>
        <v>1</v>
      </c>
      <c r="CI328" s="72"/>
      <c r="CJ328" s="72"/>
      <c r="CK328" s="77"/>
      <c r="CL328" s="40"/>
      <c r="CM328" s="75">
        <f t="shared" si="58"/>
        <v>-0.3261751202324813</v>
      </c>
      <c r="CN328" s="72">
        <f t="shared" si="59"/>
        <v>0</v>
      </c>
      <c r="CO328" s="72"/>
      <c r="CP328" s="72"/>
      <c r="CQ328" s="77"/>
      <c r="CR328" s="40"/>
      <c r="CS328" s="75">
        <f t="shared" si="60"/>
        <v>-0.42704460874590766</v>
      </c>
      <c r="CT328" s="72">
        <f t="shared" si="61"/>
        <v>0</v>
      </c>
      <c r="CU328" s="72"/>
      <c r="CV328" s="72"/>
      <c r="CW328" s="77"/>
      <c r="CX328" s="40"/>
      <c r="CY328" s="75">
        <f t="shared" si="62"/>
        <v>-0.33161283271814335</v>
      </c>
      <c r="CZ328" s="72">
        <f t="shared" si="63"/>
        <v>0</v>
      </c>
      <c r="DA328" s="72"/>
      <c r="DB328" s="72"/>
      <c r="DC328" s="77"/>
      <c r="DD328" s="40"/>
      <c r="DE328" s="75">
        <f t="shared" si="64"/>
        <v>-0.42704460874590766</v>
      </c>
      <c r="DF328" s="72">
        <f t="shared" si="65"/>
        <v>0</v>
      </c>
      <c r="DG328" s="72"/>
      <c r="DH328" s="72"/>
      <c r="DI328" s="80"/>
      <c r="DK328" s="39">
        <v>4.6866070578069277</v>
      </c>
    </row>
    <row r="329" spans="1:115" x14ac:dyDescent="0.3">
      <c r="A329" s="51">
        <v>321</v>
      </c>
      <c r="B329" s="52">
        <v>4.9749999999999996</v>
      </c>
      <c r="C329" s="53">
        <v>4.833333333333333</v>
      </c>
      <c r="D329" s="53">
        <v>4.7142857142857135</v>
      </c>
      <c r="E329" s="54">
        <v>0</v>
      </c>
      <c r="F329" s="53">
        <v>0</v>
      </c>
      <c r="G329" s="53">
        <v>0</v>
      </c>
      <c r="H329" s="53">
        <v>0</v>
      </c>
      <c r="I329" s="53">
        <v>0</v>
      </c>
      <c r="J329" s="53">
        <v>0</v>
      </c>
      <c r="K329" s="53">
        <v>0</v>
      </c>
      <c r="L329" s="54">
        <v>0</v>
      </c>
      <c r="M329" s="55">
        <v>0</v>
      </c>
      <c r="N329" s="53">
        <v>0</v>
      </c>
      <c r="O329" s="53">
        <v>0</v>
      </c>
      <c r="P329" s="53">
        <v>5</v>
      </c>
      <c r="Q329" s="53">
        <v>0</v>
      </c>
      <c r="R329" s="53">
        <v>0</v>
      </c>
      <c r="S329" s="53">
        <v>0</v>
      </c>
      <c r="T329" s="53">
        <v>2.7933433586488814</v>
      </c>
      <c r="U329" s="54">
        <v>200</v>
      </c>
      <c r="V329" s="56">
        <v>0.95</v>
      </c>
      <c r="W329" s="53">
        <v>0</v>
      </c>
      <c r="X329" s="53">
        <v>0</v>
      </c>
      <c r="Y329" s="53">
        <v>165</v>
      </c>
      <c r="Z329" s="53">
        <v>0</v>
      </c>
      <c r="AA329" s="53">
        <v>1</v>
      </c>
      <c r="AB329" s="55">
        <v>0</v>
      </c>
      <c r="AC329" s="51">
        <v>22.077212121212124</v>
      </c>
      <c r="AD329" s="51">
        <v>0.30640746350753728</v>
      </c>
      <c r="AE329" s="51">
        <v>6.5407172390127777E-2</v>
      </c>
      <c r="AF329" s="51">
        <v>6.0798704374144252E-3</v>
      </c>
      <c r="AG329" s="51">
        <v>0.76636463036891145</v>
      </c>
      <c r="AH329" s="51">
        <v>2.0695113934673721E-2</v>
      </c>
      <c r="AI329" s="51">
        <v>1.9487850156968138</v>
      </c>
      <c r="AJ329" s="51">
        <v>3.7707581381559774E-2</v>
      </c>
      <c r="AK329" s="51">
        <v>0.5472152850278037</v>
      </c>
      <c r="AL329" s="53">
        <v>2.5459593933069756E-2</v>
      </c>
      <c r="AM329" s="51">
        <v>1.9487850156968138</v>
      </c>
      <c r="AN329" s="55">
        <v>3.7707581381559774E-2</v>
      </c>
      <c r="AP329" s="51">
        <v>321</v>
      </c>
      <c r="AQ329" s="52">
        <v>4.9749999999999996</v>
      </c>
      <c r="AR329" s="53">
        <v>4.833333333333333</v>
      </c>
      <c r="AS329" s="53">
        <v>4.7142857142857135</v>
      </c>
      <c r="AT329" s="54">
        <v>0</v>
      </c>
      <c r="AU329" s="53">
        <v>0</v>
      </c>
      <c r="AV329" s="53">
        <v>0</v>
      </c>
      <c r="AW329" s="53">
        <v>0</v>
      </c>
      <c r="AX329" s="53">
        <v>0</v>
      </c>
      <c r="AY329" s="53">
        <v>0</v>
      </c>
      <c r="AZ329" s="53">
        <v>0</v>
      </c>
      <c r="BA329" s="54">
        <v>0</v>
      </c>
      <c r="BB329" s="55">
        <v>0</v>
      </c>
      <c r="BC329" s="53">
        <v>100</v>
      </c>
      <c r="BD329" s="53">
        <v>0</v>
      </c>
      <c r="BE329" s="53">
        <v>5</v>
      </c>
      <c r="BF329" s="53">
        <v>0</v>
      </c>
      <c r="BG329" s="53">
        <v>0</v>
      </c>
      <c r="BH329" s="53">
        <v>0</v>
      </c>
      <c r="BI329" s="53">
        <v>2.7933433586488814</v>
      </c>
      <c r="BJ329" s="54">
        <v>200</v>
      </c>
      <c r="BK329" s="56">
        <v>0.95</v>
      </c>
      <c r="BL329" s="53">
        <v>0</v>
      </c>
      <c r="BM329" s="53">
        <v>0</v>
      </c>
      <c r="BN329" s="53">
        <v>165</v>
      </c>
      <c r="BO329" s="53">
        <v>0</v>
      </c>
      <c r="BP329" s="53">
        <v>1</v>
      </c>
      <c r="BQ329" s="55">
        <v>0</v>
      </c>
      <c r="BR329" s="51">
        <v>34.379363636363649</v>
      </c>
      <c r="BS329" s="51">
        <v>0.35272219224599521</v>
      </c>
      <c r="BT329" s="51">
        <v>8.3667096989401876E-2</v>
      </c>
      <c r="BU329" s="51">
        <v>1.056390746275746E-2</v>
      </c>
      <c r="BV329" s="51">
        <v>1.047416679800047</v>
      </c>
      <c r="BW329" s="51">
        <v>3.0717836221492184E-2</v>
      </c>
      <c r="BX329" s="51">
        <v>2.3072033015974562</v>
      </c>
      <c r="BY329" s="51">
        <v>2.9225417930681077E-2</v>
      </c>
      <c r="BZ329" s="51">
        <v>0.87863579917269008</v>
      </c>
      <c r="CA329" s="53">
        <v>1.8658764223964987E-2</v>
      </c>
      <c r="CB329" s="51">
        <v>2.3072033015974562</v>
      </c>
      <c r="CC329" s="55">
        <v>2.9225417930681077E-2</v>
      </c>
      <c r="CD329" s="53"/>
      <c r="CE329" s="53">
        <f t="shared" si="55"/>
        <v>4.7734384133153203</v>
      </c>
      <c r="CG329" s="75">
        <f t="shared" si="56"/>
        <v>0</v>
      </c>
      <c r="CH329" s="71">
        <f t="shared" si="57"/>
        <v>1</v>
      </c>
      <c r="CI329" s="72"/>
      <c r="CJ329" s="72"/>
      <c r="CK329" s="77"/>
      <c r="CL329" s="40"/>
      <c r="CM329" s="75">
        <f t="shared" si="58"/>
        <v>-0.2810520494311356</v>
      </c>
      <c r="CN329" s="72">
        <f t="shared" si="59"/>
        <v>0</v>
      </c>
      <c r="CO329" s="72"/>
      <c r="CP329" s="72"/>
      <c r="CQ329" s="77"/>
      <c r="CR329" s="40"/>
      <c r="CS329" s="75">
        <f t="shared" si="60"/>
        <v>-0.3584182859006424</v>
      </c>
      <c r="CT329" s="72">
        <f t="shared" si="61"/>
        <v>0</v>
      </c>
      <c r="CU329" s="72"/>
      <c r="CV329" s="72"/>
      <c r="CW329" s="77"/>
      <c r="CX329" s="40"/>
      <c r="CY329" s="75">
        <f t="shared" si="62"/>
        <v>-0.33142051414488638</v>
      </c>
      <c r="CZ329" s="72">
        <f t="shared" si="63"/>
        <v>0</v>
      </c>
      <c r="DA329" s="72"/>
      <c r="DB329" s="72"/>
      <c r="DC329" s="77"/>
      <c r="DD329" s="40"/>
      <c r="DE329" s="75">
        <f t="shared" si="64"/>
        <v>-0.3584182859006424</v>
      </c>
      <c r="DF329" s="72">
        <f t="shared" si="65"/>
        <v>0</v>
      </c>
      <c r="DG329" s="72"/>
      <c r="DH329" s="72"/>
      <c r="DI329" s="80"/>
      <c r="DK329" s="39">
        <v>4.7734384133153203</v>
      </c>
    </row>
    <row r="330" spans="1:115" x14ac:dyDescent="0.3">
      <c r="A330" s="51">
        <v>333</v>
      </c>
      <c r="B330" s="52">
        <v>4.9749999999999996</v>
      </c>
      <c r="C330" s="53">
        <v>6.9999999999999991</v>
      </c>
      <c r="D330" s="53">
        <v>3.5714285714285712</v>
      </c>
      <c r="E330" s="54">
        <v>0</v>
      </c>
      <c r="F330" s="53">
        <v>0</v>
      </c>
      <c r="G330" s="53">
        <v>0</v>
      </c>
      <c r="H330" s="53">
        <v>0</v>
      </c>
      <c r="I330" s="53">
        <v>0</v>
      </c>
      <c r="J330" s="53">
        <v>0</v>
      </c>
      <c r="K330" s="53">
        <v>0</v>
      </c>
      <c r="L330" s="54">
        <v>0</v>
      </c>
      <c r="M330" s="55">
        <v>0</v>
      </c>
      <c r="N330" s="53">
        <v>0</v>
      </c>
      <c r="O330" s="53">
        <v>0</v>
      </c>
      <c r="P330" s="53">
        <v>5</v>
      </c>
      <c r="Q330" s="53">
        <v>0</v>
      </c>
      <c r="R330" s="53">
        <v>0</v>
      </c>
      <c r="S330" s="53">
        <v>0</v>
      </c>
      <c r="T330" s="53">
        <v>2.7933433586488814</v>
      </c>
      <c r="U330" s="54">
        <v>200</v>
      </c>
      <c r="V330" s="56">
        <v>0.95</v>
      </c>
      <c r="W330" s="53">
        <v>0</v>
      </c>
      <c r="X330" s="53">
        <v>0</v>
      </c>
      <c r="Y330" s="53">
        <v>165</v>
      </c>
      <c r="Z330" s="53">
        <v>0</v>
      </c>
      <c r="AA330" s="53">
        <v>1</v>
      </c>
      <c r="AB330" s="55">
        <v>0</v>
      </c>
      <c r="AC330" s="51">
        <v>24.194212121212125</v>
      </c>
      <c r="AD330" s="51">
        <v>0.30209674273412451</v>
      </c>
      <c r="AE330" s="51">
        <v>6.8670377330711643E-2</v>
      </c>
      <c r="AF330" s="51">
        <v>7.5520446596713834E-3</v>
      </c>
      <c r="AG330" s="51">
        <v>0.80909768643623092</v>
      </c>
      <c r="AH330" s="51">
        <v>2.1847054858546412E-2</v>
      </c>
      <c r="AI330" s="51">
        <v>2.0192713435269236</v>
      </c>
      <c r="AJ330" s="51">
        <v>3.8232415972384463E-2</v>
      </c>
      <c r="AK330" s="51">
        <v>0.58812777692861817</v>
      </c>
      <c r="AL330" s="53">
        <v>2.5986736283510996E-2</v>
      </c>
      <c r="AM330" s="51">
        <v>2.0192713435269236</v>
      </c>
      <c r="AN330" s="55">
        <v>3.8232415972384463E-2</v>
      </c>
      <c r="AP330" s="51">
        <v>333</v>
      </c>
      <c r="AQ330" s="52">
        <v>4.9749999999999996</v>
      </c>
      <c r="AR330" s="53">
        <v>6.9999999999999991</v>
      </c>
      <c r="AS330" s="53">
        <v>3.5714285714285712</v>
      </c>
      <c r="AT330" s="54">
        <v>0</v>
      </c>
      <c r="AU330" s="53">
        <v>0</v>
      </c>
      <c r="AV330" s="53">
        <v>0</v>
      </c>
      <c r="AW330" s="53">
        <v>0</v>
      </c>
      <c r="AX330" s="53">
        <v>0</v>
      </c>
      <c r="AY330" s="53">
        <v>0</v>
      </c>
      <c r="AZ330" s="53">
        <v>0</v>
      </c>
      <c r="BA330" s="54">
        <v>0</v>
      </c>
      <c r="BB330" s="55">
        <v>0</v>
      </c>
      <c r="BC330" s="53">
        <v>100</v>
      </c>
      <c r="BD330" s="53">
        <v>0</v>
      </c>
      <c r="BE330" s="53">
        <v>5</v>
      </c>
      <c r="BF330" s="53">
        <v>0</v>
      </c>
      <c r="BG330" s="53">
        <v>0</v>
      </c>
      <c r="BH330" s="53">
        <v>0</v>
      </c>
      <c r="BI330" s="53">
        <v>2.7933433586488814</v>
      </c>
      <c r="BJ330" s="54">
        <v>200</v>
      </c>
      <c r="BK330" s="56">
        <v>0.95</v>
      </c>
      <c r="BL330" s="53">
        <v>0</v>
      </c>
      <c r="BM330" s="53">
        <v>0</v>
      </c>
      <c r="BN330" s="53">
        <v>165</v>
      </c>
      <c r="BO330" s="53">
        <v>0</v>
      </c>
      <c r="BP330" s="53">
        <v>1</v>
      </c>
      <c r="BQ330" s="55">
        <v>0</v>
      </c>
      <c r="BR330" s="51">
        <v>38.885272727272721</v>
      </c>
      <c r="BS330" s="51">
        <v>0.32660010340051759</v>
      </c>
      <c r="BT330" s="51">
        <v>0.12207361020050517</v>
      </c>
      <c r="BU330" s="51">
        <v>1.221482991789318E-2</v>
      </c>
      <c r="BV330" s="51">
        <v>1.1800861524594075</v>
      </c>
      <c r="BW330" s="51">
        <v>3.3513325141545688E-2</v>
      </c>
      <c r="BX330" s="51">
        <v>2.5388796019288562</v>
      </c>
      <c r="BY330" s="51">
        <v>2.7615569663072347E-2</v>
      </c>
      <c r="BZ330" s="51">
        <v>0.98853645495414999</v>
      </c>
      <c r="CA330" s="53">
        <v>2.0094514857493168E-2</v>
      </c>
      <c r="CB330" s="51">
        <v>2.5388796019288562</v>
      </c>
      <c r="CC330" s="55">
        <v>2.7615569663072347E-2</v>
      </c>
      <c r="CD330" s="53"/>
      <c r="CE330" s="53">
        <f t="shared" si="55"/>
        <v>5</v>
      </c>
      <c r="CG330" s="75">
        <f t="shared" si="56"/>
        <v>0</v>
      </c>
      <c r="CH330" s="71">
        <f t="shared" si="57"/>
        <v>1</v>
      </c>
      <c r="CI330" s="72"/>
      <c r="CJ330" s="72"/>
      <c r="CK330" s="77"/>
      <c r="CL330" s="40"/>
      <c r="CM330" s="75">
        <f t="shared" si="58"/>
        <v>-0.37098846602317659</v>
      </c>
      <c r="CN330" s="72">
        <f t="shared" si="59"/>
        <v>0</v>
      </c>
      <c r="CO330" s="72"/>
      <c r="CP330" s="72"/>
      <c r="CQ330" s="77"/>
      <c r="CR330" s="40"/>
      <c r="CS330" s="75">
        <f t="shared" si="60"/>
        <v>-0.51960825840193259</v>
      </c>
      <c r="CT330" s="72">
        <f t="shared" si="61"/>
        <v>0</v>
      </c>
      <c r="CU330" s="72"/>
      <c r="CV330" s="72"/>
      <c r="CW330" s="77"/>
      <c r="CX330" s="40"/>
      <c r="CY330" s="75">
        <f t="shared" si="62"/>
        <v>-0.40040867802553182</v>
      </c>
      <c r="CZ330" s="72">
        <f t="shared" si="63"/>
        <v>0</v>
      </c>
      <c r="DA330" s="72"/>
      <c r="DB330" s="72"/>
      <c r="DC330" s="77"/>
      <c r="DD330" s="40"/>
      <c r="DE330" s="75">
        <f t="shared" si="64"/>
        <v>-0.51960825840193259</v>
      </c>
      <c r="DF330" s="72">
        <f t="shared" si="65"/>
        <v>0</v>
      </c>
      <c r="DG330" s="72"/>
      <c r="DH330" s="72"/>
      <c r="DI330" s="80"/>
      <c r="DK330" s="39">
        <v>5</v>
      </c>
    </row>
    <row r="331" spans="1:115" x14ac:dyDescent="0.3">
      <c r="A331" s="51">
        <v>317</v>
      </c>
      <c r="B331" s="52">
        <v>4.9749999999999996</v>
      </c>
      <c r="C331" s="53">
        <v>3.75</v>
      </c>
      <c r="D331" s="53">
        <v>6.9999999999999982</v>
      </c>
      <c r="E331" s="54">
        <v>0</v>
      </c>
      <c r="F331" s="53">
        <v>0</v>
      </c>
      <c r="G331" s="53">
        <v>0</v>
      </c>
      <c r="H331" s="53">
        <v>0</v>
      </c>
      <c r="I331" s="53">
        <v>0</v>
      </c>
      <c r="J331" s="53">
        <v>0</v>
      </c>
      <c r="K331" s="53">
        <v>0</v>
      </c>
      <c r="L331" s="54">
        <v>0</v>
      </c>
      <c r="M331" s="55">
        <v>0</v>
      </c>
      <c r="N331" s="53">
        <v>0</v>
      </c>
      <c r="O331" s="53">
        <v>0</v>
      </c>
      <c r="P331" s="53">
        <v>5</v>
      </c>
      <c r="Q331" s="53">
        <v>0</v>
      </c>
      <c r="R331" s="53">
        <v>0</v>
      </c>
      <c r="S331" s="53">
        <v>0</v>
      </c>
      <c r="T331" s="53">
        <v>2.7933433586488814</v>
      </c>
      <c r="U331" s="54">
        <v>200</v>
      </c>
      <c r="V331" s="56">
        <v>0.95</v>
      </c>
      <c r="W331" s="53">
        <v>0</v>
      </c>
      <c r="X331" s="53">
        <v>0</v>
      </c>
      <c r="Y331" s="53">
        <v>165</v>
      </c>
      <c r="Z331" s="53">
        <v>0</v>
      </c>
      <c r="AA331" s="53">
        <v>1</v>
      </c>
      <c r="AB331" s="55">
        <v>0</v>
      </c>
      <c r="AC331" s="51">
        <v>24.80324242424242</v>
      </c>
      <c r="AD331" s="51">
        <v>0.32025428693712554</v>
      </c>
      <c r="AE331" s="51">
        <v>6.9333883490856216E-2</v>
      </c>
      <c r="AF331" s="51">
        <v>7.8339533243323069E-3</v>
      </c>
      <c r="AG331" s="51">
        <v>0.83450063839282673</v>
      </c>
      <c r="AH331" s="51">
        <v>2.3259890189856663E-2</v>
      </c>
      <c r="AI331" s="51">
        <v>2.0556114079784877</v>
      </c>
      <c r="AJ331" s="51">
        <v>3.7241418238806501E-2</v>
      </c>
      <c r="AK331" s="51">
        <v>0.61194313344780227</v>
      </c>
      <c r="AL331" s="53">
        <v>2.7203026704997177E-2</v>
      </c>
      <c r="AM331" s="51">
        <v>2.0556114079784877</v>
      </c>
      <c r="AN331" s="55">
        <v>3.7241418238806501E-2</v>
      </c>
      <c r="AP331" s="51">
        <v>317</v>
      </c>
      <c r="AQ331" s="52">
        <v>4.9749999999999996</v>
      </c>
      <c r="AR331" s="53">
        <v>3.75</v>
      </c>
      <c r="AS331" s="53">
        <v>6.9999999999999982</v>
      </c>
      <c r="AT331" s="54">
        <v>0</v>
      </c>
      <c r="AU331" s="53">
        <v>0</v>
      </c>
      <c r="AV331" s="53">
        <v>0</v>
      </c>
      <c r="AW331" s="53">
        <v>0</v>
      </c>
      <c r="AX331" s="53">
        <v>0</v>
      </c>
      <c r="AY331" s="53">
        <v>0</v>
      </c>
      <c r="AZ331" s="53">
        <v>0</v>
      </c>
      <c r="BA331" s="54">
        <v>0</v>
      </c>
      <c r="BB331" s="55">
        <v>0</v>
      </c>
      <c r="BC331" s="53">
        <v>100</v>
      </c>
      <c r="BD331" s="53">
        <v>0</v>
      </c>
      <c r="BE331" s="53">
        <v>5</v>
      </c>
      <c r="BF331" s="53">
        <v>0</v>
      </c>
      <c r="BG331" s="53">
        <v>0</v>
      </c>
      <c r="BH331" s="53">
        <v>0</v>
      </c>
      <c r="BI331" s="53">
        <v>2.7933433586488814</v>
      </c>
      <c r="BJ331" s="54">
        <v>200</v>
      </c>
      <c r="BK331" s="56">
        <v>0.95</v>
      </c>
      <c r="BL331" s="53">
        <v>0</v>
      </c>
      <c r="BM331" s="53">
        <v>0</v>
      </c>
      <c r="BN331" s="53">
        <v>165</v>
      </c>
      <c r="BO331" s="53">
        <v>0</v>
      </c>
      <c r="BP331" s="53">
        <v>1</v>
      </c>
      <c r="BQ331" s="55">
        <v>0</v>
      </c>
      <c r="BR331" s="51">
        <v>42.047181818181834</v>
      </c>
      <c r="BS331" s="51">
        <v>0.33869181540215965</v>
      </c>
      <c r="BT331" s="51">
        <v>0.12303578866075014</v>
      </c>
      <c r="BU331" s="51">
        <v>1.1821863451764118E-2</v>
      </c>
      <c r="BV331" s="51">
        <v>1.2009183521349833</v>
      </c>
      <c r="BW331" s="51">
        <v>3.7190384815978257E-2</v>
      </c>
      <c r="BX331" s="51">
        <v>2.6677643863827614</v>
      </c>
      <c r="BY331" s="51">
        <v>2.7207752331472591E-2</v>
      </c>
      <c r="BZ331" s="51">
        <v>0.97354979089062266</v>
      </c>
      <c r="CA331" s="53">
        <v>1.9844420893654856E-2</v>
      </c>
      <c r="CB331" s="51">
        <v>2.6677643863827614</v>
      </c>
      <c r="CC331" s="55">
        <v>2.7207752331472591E-2</v>
      </c>
      <c r="CD331" s="53"/>
      <c r="CE331" s="53">
        <f t="shared" si="55"/>
        <v>5.1234753829797981</v>
      </c>
      <c r="CG331" s="75">
        <f t="shared" si="56"/>
        <v>0</v>
      </c>
      <c r="CH331" s="71">
        <f t="shared" si="57"/>
        <v>1</v>
      </c>
      <c r="CI331" s="72"/>
      <c r="CJ331" s="72"/>
      <c r="CK331" s="77"/>
      <c r="CL331" s="40"/>
      <c r="CM331" s="75">
        <f t="shared" si="58"/>
        <v>-0.36641771374215659</v>
      </c>
      <c r="CN331" s="72">
        <f t="shared" si="59"/>
        <v>0</v>
      </c>
      <c r="CO331" s="72"/>
      <c r="CP331" s="72"/>
      <c r="CQ331" s="77"/>
      <c r="CR331" s="40"/>
      <c r="CS331" s="75">
        <f t="shared" si="60"/>
        <v>-0.61215297840427363</v>
      </c>
      <c r="CT331" s="72">
        <f t="shared" si="61"/>
        <v>0</v>
      </c>
      <c r="CU331" s="72"/>
      <c r="CV331" s="72"/>
      <c r="CW331" s="77"/>
      <c r="CX331" s="40"/>
      <c r="CY331" s="75">
        <f t="shared" si="62"/>
        <v>-0.36160665744282039</v>
      </c>
      <c r="CZ331" s="72">
        <f t="shared" si="63"/>
        <v>0</v>
      </c>
      <c r="DA331" s="72"/>
      <c r="DB331" s="72"/>
      <c r="DC331" s="77"/>
      <c r="DD331" s="40"/>
      <c r="DE331" s="75">
        <f t="shared" si="64"/>
        <v>-0.61215297840427363</v>
      </c>
      <c r="DF331" s="72">
        <f t="shared" si="65"/>
        <v>0</v>
      </c>
      <c r="DG331" s="72"/>
      <c r="DH331" s="72"/>
      <c r="DI331" s="80"/>
      <c r="DK331" s="39">
        <v>5.1234753829797981</v>
      </c>
    </row>
    <row r="332" spans="1:115" x14ac:dyDescent="0.3">
      <c r="A332" s="51">
        <v>327</v>
      </c>
      <c r="B332" s="52">
        <v>4.9749999999999996</v>
      </c>
      <c r="C332" s="53">
        <v>5.9166666666666661</v>
      </c>
      <c r="D332" s="53">
        <v>4.7142857142857135</v>
      </c>
      <c r="E332" s="54">
        <v>0</v>
      </c>
      <c r="F332" s="53">
        <v>0</v>
      </c>
      <c r="G332" s="53">
        <v>0</v>
      </c>
      <c r="H332" s="53">
        <v>0</v>
      </c>
      <c r="I332" s="53">
        <v>0</v>
      </c>
      <c r="J332" s="53">
        <v>0</v>
      </c>
      <c r="K332" s="53">
        <v>0</v>
      </c>
      <c r="L332" s="54">
        <v>0</v>
      </c>
      <c r="M332" s="55">
        <v>0</v>
      </c>
      <c r="N332" s="53">
        <v>0</v>
      </c>
      <c r="O332" s="53">
        <v>0</v>
      </c>
      <c r="P332" s="53">
        <v>5</v>
      </c>
      <c r="Q332" s="53">
        <v>0</v>
      </c>
      <c r="R332" s="53">
        <v>0</v>
      </c>
      <c r="S332" s="53">
        <v>0</v>
      </c>
      <c r="T332" s="53">
        <v>2.7933433586488814</v>
      </c>
      <c r="U332" s="54">
        <v>200</v>
      </c>
      <c r="V332" s="56">
        <v>0.95</v>
      </c>
      <c r="W332" s="53">
        <v>0</v>
      </c>
      <c r="X332" s="53">
        <v>0</v>
      </c>
      <c r="Y332" s="53">
        <v>165</v>
      </c>
      <c r="Z332" s="53">
        <v>0</v>
      </c>
      <c r="AA332" s="53">
        <v>1</v>
      </c>
      <c r="AB332" s="55">
        <v>0</v>
      </c>
      <c r="AC332" s="51">
        <v>26.46178787878786</v>
      </c>
      <c r="AD332" s="51">
        <v>0.30801270604363046</v>
      </c>
      <c r="AE332" s="51">
        <v>6.7219111148539859E-2</v>
      </c>
      <c r="AF332" s="51">
        <v>7.8545987531193056E-3</v>
      </c>
      <c r="AG332" s="51">
        <v>0.85192532023670975</v>
      </c>
      <c r="AH332" s="51">
        <v>2.2887715530207943E-2</v>
      </c>
      <c r="AI332" s="51">
        <v>2.0775661921136082</v>
      </c>
      <c r="AJ332" s="51">
        <v>3.8085650105534857E-2</v>
      </c>
      <c r="AK332" s="51">
        <v>0.65812076297406175</v>
      </c>
      <c r="AL332" s="53">
        <v>2.6399138305170336E-2</v>
      </c>
      <c r="AM332" s="51">
        <v>2.0775661921136082</v>
      </c>
      <c r="AN332" s="55">
        <v>3.8085650105534857E-2</v>
      </c>
      <c r="AP332" s="51">
        <v>327</v>
      </c>
      <c r="AQ332" s="52">
        <v>4.9749999999999996</v>
      </c>
      <c r="AR332" s="53">
        <v>5.9166666666666661</v>
      </c>
      <c r="AS332" s="53">
        <v>4.7142857142857135</v>
      </c>
      <c r="AT332" s="54">
        <v>0</v>
      </c>
      <c r="AU332" s="53">
        <v>0</v>
      </c>
      <c r="AV332" s="53">
        <v>0</v>
      </c>
      <c r="AW332" s="53">
        <v>0</v>
      </c>
      <c r="AX332" s="53">
        <v>0</v>
      </c>
      <c r="AY332" s="53">
        <v>0</v>
      </c>
      <c r="AZ332" s="53">
        <v>0</v>
      </c>
      <c r="BA332" s="54">
        <v>0</v>
      </c>
      <c r="BB332" s="55">
        <v>0</v>
      </c>
      <c r="BC332" s="53">
        <v>100</v>
      </c>
      <c r="BD332" s="53">
        <v>0</v>
      </c>
      <c r="BE332" s="53">
        <v>5</v>
      </c>
      <c r="BF332" s="53">
        <v>0</v>
      </c>
      <c r="BG332" s="53">
        <v>0</v>
      </c>
      <c r="BH332" s="53">
        <v>0</v>
      </c>
      <c r="BI332" s="53">
        <v>2.7933433586488814</v>
      </c>
      <c r="BJ332" s="54">
        <v>200</v>
      </c>
      <c r="BK332" s="56">
        <v>0.95</v>
      </c>
      <c r="BL332" s="53">
        <v>0</v>
      </c>
      <c r="BM332" s="53">
        <v>0</v>
      </c>
      <c r="BN332" s="53">
        <v>165</v>
      </c>
      <c r="BO332" s="53">
        <v>0</v>
      </c>
      <c r="BP332" s="53">
        <v>1</v>
      </c>
      <c r="BQ332" s="55">
        <v>0</v>
      </c>
      <c r="BR332" s="51">
        <v>41.780636363636333</v>
      </c>
      <c r="BS332" s="51">
        <v>0.33715338270490125</v>
      </c>
      <c r="BT332" s="51">
        <v>0.12403191905264398</v>
      </c>
      <c r="BU332" s="51">
        <v>1.1918147726680966E-2</v>
      </c>
      <c r="BV332" s="51">
        <v>1.2192017371713397</v>
      </c>
      <c r="BW332" s="51">
        <v>3.5066550584369485E-2</v>
      </c>
      <c r="BX332" s="51">
        <v>2.6487800705480207</v>
      </c>
      <c r="BY332" s="51">
        <v>2.6031954727333929E-2</v>
      </c>
      <c r="BZ332" s="51">
        <v>0.98697272843477801</v>
      </c>
      <c r="CA332" s="53">
        <v>1.8931020638651E-2</v>
      </c>
      <c r="CB332" s="51">
        <v>2.6487800705480207</v>
      </c>
      <c r="CC332" s="55">
        <v>2.6031954727333929E-2</v>
      </c>
      <c r="CD332" s="53"/>
      <c r="CE332" s="53">
        <f t="shared" si="55"/>
        <v>5.2813688701753385</v>
      </c>
      <c r="CG332" s="75">
        <f t="shared" si="56"/>
        <v>0</v>
      </c>
      <c r="CH332" s="71">
        <f t="shared" si="57"/>
        <v>1</v>
      </c>
      <c r="CI332" s="72"/>
      <c r="CJ332" s="72"/>
      <c r="CK332" s="77"/>
      <c r="CL332" s="40"/>
      <c r="CM332" s="75">
        <f t="shared" si="58"/>
        <v>-0.36727641693462998</v>
      </c>
      <c r="CN332" s="72">
        <f t="shared" si="59"/>
        <v>0</v>
      </c>
      <c r="CO332" s="72"/>
      <c r="CP332" s="72"/>
      <c r="CQ332" s="77"/>
      <c r="CR332" s="40"/>
      <c r="CS332" s="75">
        <f t="shared" si="60"/>
        <v>-0.57121387843441251</v>
      </c>
      <c r="CT332" s="72">
        <f t="shared" si="61"/>
        <v>0</v>
      </c>
      <c r="CU332" s="72"/>
      <c r="CV332" s="72"/>
      <c r="CW332" s="77"/>
      <c r="CX332" s="40"/>
      <c r="CY332" s="75">
        <f t="shared" si="62"/>
        <v>-0.32885196546071627</v>
      </c>
      <c r="CZ332" s="72">
        <f t="shared" si="63"/>
        <v>0</v>
      </c>
      <c r="DA332" s="72"/>
      <c r="DB332" s="72"/>
      <c r="DC332" s="77"/>
      <c r="DD332" s="40"/>
      <c r="DE332" s="75">
        <f t="shared" si="64"/>
        <v>-0.57121387843441251</v>
      </c>
      <c r="DF332" s="72">
        <f t="shared" si="65"/>
        <v>0</v>
      </c>
      <c r="DG332" s="72"/>
      <c r="DH332" s="72"/>
      <c r="DI332" s="80"/>
      <c r="DK332" s="39">
        <v>5.2813688701753385</v>
      </c>
    </row>
    <row r="333" spans="1:115" x14ac:dyDescent="0.3">
      <c r="A333" s="51">
        <v>322</v>
      </c>
      <c r="B333" s="52">
        <v>4.9749999999999996</v>
      </c>
      <c r="C333" s="53">
        <v>4.833333333333333</v>
      </c>
      <c r="D333" s="53">
        <v>5.8571428571428559</v>
      </c>
      <c r="E333" s="54">
        <v>0</v>
      </c>
      <c r="F333" s="53">
        <v>0</v>
      </c>
      <c r="G333" s="53">
        <v>0</v>
      </c>
      <c r="H333" s="53">
        <v>0</v>
      </c>
      <c r="I333" s="53">
        <v>0</v>
      </c>
      <c r="J333" s="53">
        <v>0</v>
      </c>
      <c r="K333" s="53">
        <v>0</v>
      </c>
      <c r="L333" s="54">
        <v>0</v>
      </c>
      <c r="M333" s="55">
        <v>0</v>
      </c>
      <c r="N333" s="53">
        <v>0</v>
      </c>
      <c r="O333" s="53">
        <v>0</v>
      </c>
      <c r="P333" s="53">
        <v>5</v>
      </c>
      <c r="Q333" s="53">
        <v>0</v>
      </c>
      <c r="R333" s="53">
        <v>0</v>
      </c>
      <c r="S333" s="53">
        <v>0</v>
      </c>
      <c r="T333" s="53">
        <v>2.7933433586488814</v>
      </c>
      <c r="U333" s="54">
        <v>200</v>
      </c>
      <c r="V333" s="56">
        <v>0.95</v>
      </c>
      <c r="W333" s="53">
        <v>0</v>
      </c>
      <c r="X333" s="53">
        <v>0</v>
      </c>
      <c r="Y333" s="53">
        <v>165</v>
      </c>
      <c r="Z333" s="53">
        <v>0</v>
      </c>
      <c r="AA333" s="53">
        <v>1</v>
      </c>
      <c r="AB333" s="55">
        <v>0</v>
      </c>
      <c r="AC333" s="51">
        <v>26.592545454545451</v>
      </c>
      <c r="AD333" s="51">
        <v>0.31284993720140936</v>
      </c>
      <c r="AE333" s="51">
        <v>6.900929221230441E-2</v>
      </c>
      <c r="AF333" s="51">
        <v>8.1781454259018446E-3</v>
      </c>
      <c r="AG333" s="51">
        <v>0.86548932768872822</v>
      </c>
      <c r="AH333" s="51">
        <v>2.4191154171281766E-2</v>
      </c>
      <c r="AI333" s="51">
        <v>2.1189527001084083</v>
      </c>
      <c r="AJ333" s="51">
        <v>3.9035677975797399E-2</v>
      </c>
      <c r="AK333" s="51">
        <v>0.65997491253322349</v>
      </c>
      <c r="AL333" s="53">
        <v>2.5112712289777673E-2</v>
      </c>
      <c r="AM333" s="51">
        <v>2.1189527001084083</v>
      </c>
      <c r="AN333" s="55">
        <v>3.9035677975797399E-2</v>
      </c>
      <c r="AP333" s="51">
        <v>322</v>
      </c>
      <c r="AQ333" s="52">
        <v>4.9749999999999996</v>
      </c>
      <c r="AR333" s="53">
        <v>4.833333333333333</v>
      </c>
      <c r="AS333" s="53">
        <v>5.8571428571428559</v>
      </c>
      <c r="AT333" s="54">
        <v>0</v>
      </c>
      <c r="AU333" s="53">
        <v>0</v>
      </c>
      <c r="AV333" s="53">
        <v>0</v>
      </c>
      <c r="AW333" s="53">
        <v>0</v>
      </c>
      <c r="AX333" s="53">
        <v>0</v>
      </c>
      <c r="AY333" s="53">
        <v>0</v>
      </c>
      <c r="AZ333" s="53">
        <v>0</v>
      </c>
      <c r="BA333" s="54">
        <v>0</v>
      </c>
      <c r="BB333" s="55">
        <v>0</v>
      </c>
      <c r="BC333" s="53">
        <v>100</v>
      </c>
      <c r="BD333" s="53">
        <v>0</v>
      </c>
      <c r="BE333" s="53">
        <v>5</v>
      </c>
      <c r="BF333" s="53">
        <v>0</v>
      </c>
      <c r="BG333" s="53">
        <v>0</v>
      </c>
      <c r="BH333" s="53">
        <v>0</v>
      </c>
      <c r="BI333" s="53">
        <v>2.7933433586488814</v>
      </c>
      <c r="BJ333" s="54">
        <v>200</v>
      </c>
      <c r="BK333" s="56">
        <v>0.95</v>
      </c>
      <c r="BL333" s="53">
        <v>0</v>
      </c>
      <c r="BM333" s="53">
        <v>0</v>
      </c>
      <c r="BN333" s="53">
        <v>165</v>
      </c>
      <c r="BO333" s="53">
        <v>0</v>
      </c>
      <c r="BP333" s="53">
        <v>1</v>
      </c>
      <c r="BQ333" s="55">
        <v>0</v>
      </c>
      <c r="BR333" s="51">
        <v>42.221545454545463</v>
      </c>
      <c r="BS333" s="51">
        <v>0.29961859114189016</v>
      </c>
      <c r="BT333" s="51">
        <v>0.11351986090122612</v>
      </c>
      <c r="BU333" s="51">
        <v>1.0728411076025086E-2</v>
      </c>
      <c r="BV333" s="51">
        <v>1.1794682416489544</v>
      </c>
      <c r="BW333" s="51">
        <v>3.4268738163640088E-2</v>
      </c>
      <c r="BX333" s="51">
        <v>2.652823112158099</v>
      </c>
      <c r="BY333" s="51">
        <v>2.6270966559424333E-2</v>
      </c>
      <c r="BZ333" s="51">
        <v>0.95907783520402201</v>
      </c>
      <c r="CA333" s="53">
        <v>1.9776617187959172E-2</v>
      </c>
      <c r="CB333" s="51">
        <v>2.652823112158099</v>
      </c>
      <c r="CC333" s="55">
        <v>2.6270966559424333E-2</v>
      </c>
      <c r="CD333" s="53"/>
      <c r="CE333" s="53">
        <f t="shared" si="55"/>
        <v>5.320669488844783</v>
      </c>
      <c r="CG333" s="75">
        <f t="shared" si="56"/>
        <v>0</v>
      </c>
      <c r="CH333" s="71">
        <f t="shared" si="57"/>
        <v>1</v>
      </c>
      <c r="CI333" s="72"/>
      <c r="CJ333" s="72"/>
      <c r="CK333" s="77"/>
      <c r="CL333" s="40"/>
      <c r="CM333" s="75">
        <f t="shared" si="58"/>
        <v>-0.31397891396022615</v>
      </c>
      <c r="CN333" s="72">
        <f t="shared" si="59"/>
        <v>0</v>
      </c>
      <c r="CO333" s="72"/>
      <c r="CP333" s="72"/>
      <c r="CQ333" s="77"/>
      <c r="CR333" s="40"/>
      <c r="CS333" s="75">
        <f t="shared" si="60"/>
        <v>-0.53387041204969066</v>
      </c>
      <c r="CT333" s="72">
        <f t="shared" si="61"/>
        <v>0</v>
      </c>
      <c r="CU333" s="72"/>
      <c r="CV333" s="72"/>
      <c r="CW333" s="77"/>
      <c r="CX333" s="40"/>
      <c r="CY333" s="75">
        <f t="shared" si="62"/>
        <v>-0.29910292267079852</v>
      </c>
      <c r="CZ333" s="72">
        <f t="shared" si="63"/>
        <v>0</v>
      </c>
      <c r="DA333" s="72"/>
      <c r="DB333" s="72"/>
      <c r="DC333" s="77"/>
      <c r="DD333" s="40"/>
      <c r="DE333" s="75">
        <f t="shared" si="64"/>
        <v>-0.53387041204969066</v>
      </c>
      <c r="DF333" s="72">
        <f t="shared" si="65"/>
        <v>0</v>
      </c>
      <c r="DG333" s="72"/>
      <c r="DH333" s="72"/>
      <c r="DI333" s="80"/>
      <c r="DK333" s="39">
        <v>5.320669488844783</v>
      </c>
    </row>
    <row r="334" spans="1:115" x14ac:dyDescent="0.3">
      <c r="A334" s="51">
        <v>334</v>
      </c>
      <c r="B334" s="52">
        <v>4.9749999999999996</v>
      </c>
      <c r="C334" s="53">
        <v>6.9999999999999991</v>
      </c>
      <c r="D334" s="53">
        <v>4.7142857142857135</v>
      </c>
      <c r="E334" s="54">
        <v>0</v>
      </c>
      <c r="F334" s="53">
        <v>0</v>
      </c>
      <c r="G334" s="53">
        <v>0</v>
      </c>
      <c r="H334" s="53">
        <v>0</v>
      </c>
      <c r="I334" s="53">
        <v>0</v>
      </c>
      <c r="J334" s="53">
        <v>0</v>
      </c>
      <c r="K334" s="53">
        <v>0</v>
      </c>
      <c r="L334" s="54">
        <v>0</v>
      </c>
      <c r="M334" s="55">
        <v>0</v>
      </c>
      <c r="N334" s="53">
        <v>0</v>
      </c>
      <c r="O334" s="53">
        <v>0</v>
      </c>
      <c r="P334" s="53">
        <v>5</v>
      </c>
      <c r="Q334" s="53">
        <v>0</v>
      </c>
      <c r="R334" s="53">
        <v>0</v>
      </c>
      <c r="S334" s="53">
        <v>0</v>
      </c>
      <c r="T334" s="53">
        <v>2.7933433586488814</v>
      </c>
      <c r="U334" s="54">
        <v>200</v>
      </c>
      <c r="V334" s="56">
        <v>0.95</v>
      </c>
      <c r="W334" s="53">
        <v>0</v>
      </c>
      <c r="X334" s="53">
        <v>0</v>
      </c>
      <c r="Y334" s="53">
        <v>165</v>
      </c>
      <c r="Z334" s="53">
        <v>0</v>
      </c>
      <c r="AA334" s="53">
        <v>1</v>
      </c>
      <c r="AB334" s="55">
        <v>0</v>
      </c>
      <c r="AC334" s="51">
        <v>30.24727272727273</v>
      </c>
      <c r="AD334" s="51">
        <v>0.33373146199696402</v>
      </c>
      <c r="AE334" s="51">
        <v>7.2233217387522419E-2</v>
      </c>
      <c r="AF334" s="51">
        <v>8.5601327102077501E-3</v>
      </c>
      <c r="AG334" s="51">
        <v>0.94874232082377019</v>
      </c>
      <c r="AH334" s="51">
        <v>2.8075406429930842E-2</v>
      </c>
      <c r="AI334" s="51">
        <v>2.2625546774705048</v>
      </c>
      <c r="AJ334" s="51">
        <v>3.6362017743463475E-2</v>
      </c>
      <c r="AK334" s="51">
        <v>0.7402098386256768</v>
      </c>
      <c r="AL334" s="53">
        <v>2.5852206178173211E-2</v>
      </c>
      <c r="AM334" s="51">
        <v>2.2625546774705048</v>
      </c>
      <c r="AN334" s="55">
        <v>3.6362017743463475E-2</v>
      </c>
      <c r="AP334" s="51">
        <v>334</v>
      </c>
      <c r="AQ334" s="52">
        <v>4.9749999999999996</v>
      </c>
      <c r="AR334" s="53">
        <v>6.9999999999999991</v>
      </c>
      <c r="AS334" s="53">
        <v>4.7142857142857135</v>
      </c>
      <c r="AT334" s="54">
        <v>0</v>
      </c>
      <c r="AU334" s="53">
        <v>0</v>
      </c>
      <c r="AV334" s="53">
        <v>0</v>
      </c>
      <c r="AW334" s="53">
        <v>0</v>
      </c>
      <c r="AX334" s="53">
        <v>0</v>
      </c>
      <c r="AY334" s="53">
        <v>0</v>
      </c>
      <c r="AZ334" s="53">
        <v>0</v>
      </c>
      <c r="BA334" s="54">
        <v>0</v>
      </c>
      <c r="BB334" s="55">
        <v>0</v>
      </c>
      <c r="BC334" s="53">
        <v>100</v>
      </c>
      <c r="BD334" s="53">
        <v>0</v>
      </c>
      <c r="BE334" s="53">
        <v>5</v>
      </c>
      <c r="BF334" s="53">
        <v>0</v>
      </c>
      <c r="BG334" s="53">
        <v>0</v>
      </c>
      <c r="BH334" s="53">
        <v>0</v>
      </c>
      <c r="BI334" s="53">
        <v>2.7933433586488814</v>
      </c>
      <c r="BJ334" s="54">
        <v>200</v>
      </c>
      <c r="BK334" s="56">
        <v>0.95</v>
      </c>
      <c r="BL334" s="53">
        <v>0</v>
      </c>
      <c r="BM334" s="53">
        <v>0</v>
      </c>
      <c r="BN334" s="53">
        <v>165</v>
      </c>
      <c r="BO334" s="53">
        <v>0</v>
      </c>
      <c r="BP334" s="53">
        <v>1</v>
      </c>
      <c r="BQ334" s="55">
        <v>0</v>
      </c>
      <c r="BR334" s="51">
        <v>46.149666666666633</v>
      </c>
      <c r="BS334" s="51">
        <v>0.28773766511889282</v>
      </c>
      <c r="BT334" s="51">
        <v>0.13777700271679905</v>
      </c>
      <c r="BU334" s="51">
        <v>1.2200330566807667E-2</v>
      </c>
      <c r="BV334" s="51">
        <v>1.2976735949211955</v>
      </c>
      <c r="BW334" s="51">
        <v>3.8865453146904955E-2</v>
      </c>
      <c r="BX334" s="51">
        <v>2.8664473170145812</v>
      </c>
      <c r="BY334" s="51">
        <v>2.5571561864782551E-2</v>
      </c>
      <c r="BZ334" s="51">
        <v>1.1125660296874031</v>
      </c>
      <c r="CA334" s="53">
        <v>1.9722579357452863E-2</v>
      </c>
      <c r="CB334" s="51">
        <v>2.8664473170145812</v>
      </c>
      <c r="CC334" s="55">
        <v>2.5571561864782551E-2</v>
      </c>
      <c r="CD334" s="53"/>
      <c r="CE334" s="53">
        <f t="shared" si="55"/>
        <v>5.7445626465380277</v>
      </c>
      <c r="CG334" s="75">
        <f t="shared" si="56"/>
        <v>0</v>
      </c>
      <c r="CH334" s="71">
        <f t="shared" si="57"/>
        <v>1</v>
      </c>
      <c r="CI334" s="72"/>
      <c r="CJ334" s="72"/>
      <c r="CK334" s="77"/>
      <c r="CL334" s="40"/>
      <c r="CM334" s="75">
        <f t="shared" si="58"/>
        <v>-0.3489312740974253</v>
      </c>
      <c r="CN334" s="72">
        <f t="shared" si="59"/>
        <v>0</v>
      </c>
      <c r="CO334" s="72"/>
      <c r="CP334" s="72"/>
      <c r="CQ334" s="77"/>
      <c r="CR334" s="40"/>
      <c r="CS334" s="75">
        <f t="shared" si="60"/>
        <v>-0.60389263954407646</v>
      </c>
      <c r="CT334" s="72">
        <f t="shared" si="61"/>
        <v>0</v>
      </c>
      <c r="CU334" s="72"/>
      <c r="CV334" s="72"/>
      <c r="CW334" s="77"/>
      <c r="CX334" s="40"/>
      <c r="CY334" s="75">
        <f t="shared" si="62"/>
        <v>-0.37235619106172635</v>
      </c>
      <c r="CZ334" s="72">
        <f t="shared" si="63"/>
        <v>0</v>
      </c>
      <c r="DA334" s="72"/>
      <c r="DB334" s="72"/>
      <c r="DC334" s="77"/>
      <c r="DD334" s="40"/>
      <c r="DE334" s="75">
        <f t="shared" si="64"/>
        <v>-0.60389263954407646</v>
      </c>
      <c r="DF334" s="72">
        <f t="shared" si="65"/>
        <v>0</v>
      </c>
      <c r="DG334" s="72"/>
      <c r="DH334" s="72"/>
      <c r="DI334" s="80"/>
      <c r="DK334" s="39">
        <v>5.7445626465380277</v>
      </c>
    </row>
    <row r="335" spans="1:115" x14ac:dyDescent="0.3">
      <c r="A335" s="51">
        <v>323</v>
      </c>
      <c r="B335" s="52">
        <v>4.9749999999999996</v>
      </c>
      <c r="C335" s="53">
        <v>4.833333333333333</v>
      </c>
      <c r="D335" s="53">
        <v>6.9999999999999982</v>
      </c>
      <c r="E335" s="54">
        <v>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4">
        <v>0</v>
      </c>
      <c r="M335" s="55">
        <v>0</v>
      </c>
      <c r="N335" s="53">
        <v>0</v>
      </c>
      <c r="O335" s="53">
        <v>0</v>
      </c>
      <c r="P335" s="53">
        <v>5</v>
      </c>
      <c r="Q335" s="53">
        <v>0</v>
      </c>
      <c r="R335" s="53">
        <v>0</v>
      </c>
      <c r="S335" s="53">
        <v>0</v>
      </c>
      <c r="T335" s="53">
        <v>2.7933433586488814</v>
      </c>
      <c r="U335" s="54">
        <v>200</v>
      </c>
      <c r="V335" s="56">
        <v>0.95</v>
      </c>
      <c r="W335" s="53">
        <v>0</v>
      </c>
      <c r="X335" s="53">
        <v>0</v>
      </c>
      <c r="Y335" s="53">
        <v>165</v>
      </c>
      <c r="Z335" s="53">
        <v>0</v>
      </c>
      <c r="AA335" s="53">
        <v>1</v>
      </c>
      <c r="AB335" s="55">
        <v>0</v>
      </c>
      <c r="AC335" s="51">
        <v>31.016696969696987</v>
      </c>
      <c r="AD335" s="51">
        <v>0.31212919700669212</v>
      </c>
      <c r="AE335" s="51">
        <v>7.0160819982077807E-2</v>
      </c>
      <c r="AF335" s="51">
        <v>7.7136584053256498E-3</v>
      </c>
      <c r="AG335" s="51">
        <v>0.95150184504650615</v>
      </c>
      <c r="AH335" s="51">
        <v>2.6333823426995851E-2</v>
      </c>
      <c r="AI335" s="51">
        <v>2.2772223068475612</v>
      </c>
      <c r="AJ335" s="51">
        <v>3.4643160194704786E-2</v>
      </c>
      <c r="AK335" s="51">
        <v>0.75206961111778026</v>
      </c>
      <c r="AL335" s="53">
        <v>2.4958849951695863E-2</v>
      </c>
      <c r="AM335" s="51">
        <v>2.2772223068475612</v>
      </c>
      <c r="AN335" s="55">
        <v>3.4643160194704786E-2</v>
      </c>
      <c r="AP335" s="51">
        <v>323</v>
      </c>
      <c r="AQ335" s="52">
        <v>4.9749999999999996</v>
      </c>
      <c r="AR335" s="53">
        <v>4.833333333333333</v>
      </c>
      <c r="AS335" s="53">
        <v>6.9999999999999982</v>
      </c>
      <c r="AT335" s="54">
        <v>0</v>
      </c>
      <c r="AU335" s="53">
        <v>0</v>
      </c>
      <c r="AV335" s="53">
        <v>0</v>
      </c>
      <c r="AW335" s="53">
        <v>0</v>
      </c>
      <c r="AX335" s="53">
        <v>0</v>
      </c>
      <c r="AY335" s="53">
        <v>0</v>
      </c>
      <c r="AZ335" s="53">
        <v>0</v>
      </c>
      <c r="BA335" s="54">
        <v>0</v>
      </c>
      <c r="BB335" s="55">
        <v>0</v>
      </c>
      <c r="BC335" s="53">
        <v>100</v>
      </c>
      <c r="BD335" s="53">
        <v>0</v>
      </c>
      <c r="BE335" s="53">
        <v>5</v>
      </c>
      <c r="BF335" s="53">
        <v>0</v>
      </c>
      <c r="BG335" s="53">
        <v>0</v>
      </c>
      <c r="BH335" s="53">
        <v>0</v>
      </c>
      <c r="BI335" s="53">
        <v>2.7933433586488814</v>
      </c>
      <c r="BJ335" s="54">
        <v>200</v>
      </c>
      <c r="BK335" s="56">
        <v>0.95</v>
      </c>
      <c r="BL335" s="53">
        <v>0</v>
      </c>
      <c r="BM335" s="53">
        <v>0</v>
      </c>
      <c r="BN335" s="53">
        <v>165</v>
      </c>
      <c r="BO335" s="53">
        <v>0</v>
      </c>
      <c r="BP335" s="53">
        <v>1</v>
      </c>
      <c r="BQ335" s="55">
        <v>0</v>
      </c>
      <c r="BR335" s="51">
        <v>45.883454545454526</v>
      </c>
      <c r="BS335" s="51">
        <v>0.3087590082929052</v>
      </c>
      <c r="BT335" s="51">
        <v>0.14053404670642342</v>
      </c>
      <c r="BU335" s="51">
        <v>1.2925120434050898E-2</v>
      </c>
      <c r="BV335" s="51">
        <v>1.3160722077364468</v>
      </c>
      <c r="BW335" s="51">
        <v>3.8985978811034765E-2</v>
      </c>
      <c r="BX335" s="51">
        <v>2.8652454888405088</v>
      </c>
      <c r="BY335" s="51">
        <v>2.4963196500593202E-2</v>
      </c>
      <c r="BZ335" s="51">
        <v>1.1223805015329518</v>
      </c>
      <c r="CA335" s="53">
        <v>1.9621908905177666E-2</v>
      </c>
      <c r="CB335" s="51">
        <v>2.8652454888405088</v>
      </c>
      <c r="CC335" s="55">
        <v>2.4963196500593202E-2</v>
      </c>
      <c r="CD335" s="53"/>
      <c r="CE335" s="53">
        <f t="shared" si="55"/>
        <v>5.8166427888717145</v>
      </c>
      <c r="CG335" s="75">
        <f t="shared" si="56"/>
        <v>0</v>
      </c>
      <c r="CH335" s="71">
        <f t="shared" si="57"/>
        <v>1</v>
      </c>
      <c r="CI335" s="72"/>
      <c r="CJ335" s="72"/>
      <c r="CK335" s="77"/>
      <c r="CL335" s="40"/>
      <c r="CM335" s="75">
        <f t="shared" si="58"/>
        <v>-0.3645703626899407</v>
      </c>
      <c r="CN335" s="72">
        <f t="shared" si="59"/>
        <v>0</v>
      </c>
      <c r="CO335" s="72"/>
      <c r="CP335" s="72"/>
      <c r="CQ335" s="77"/>
      <c r="CR335" s="40"/>
      <c r="CS335" s="75">
        <f t="shared" si="60"/>
        <v>-0.58802318199294756</v>
      </c>
      <c r="CT335" s="72">
        <f t="shared" si="61"/>
        <v>0</v>
      </c>
      <c r="CU335" s="72"/>
      <c r="CV335" s="72"/>
      <c r="CW335" s="77"/>
      <c r="CX335" s="40"/>
      <c r="CY335" s="75">
        <f t="shared" si="62"/>
        <v>-0.37031089041517151</v>
      </c>
      <c r="CZ335" s="72">
        <f t="shared" si="63"/>
        <v>0</v>
      </c>
      <c r="DA335" s="72"/>
      <c r="DB335" s="72"/>
      <c r="DC335" s="77"/>
      <c r="DD335" s="40"/>
      <c r="DE335" s="75">
        <f t="shared" si="64"/>
        <v>-0.58802318199294756</v>
      </c>
      <c r="DF335" s="72">
        <f t="shared" si="65"/>
        <v>0</v>
      </c>
      <c r="DG335" s="72"/>
      <c r="DH335" s="72"/>
      <c r="DI335" s="80"/>
      <c r="DK335" s="39">
        <v>5.8166427888717145</v>
      </c>
    </row>
    <row r="336" spans="1:115" x14ac:dyDescent="0.3">
      <c r="A336" s="51">
        <v>328</v>
      </c>
      <c r="B336" s="52">
        <v>4.9749999999999996</v>
      </c>
      <c r="C336" s="53">
        <v>5.9166666666666661</v>
      </c>
      <c r="D336" s="53">
        <v>5.8571428571428559</v>
      </c>
      <c r="E336" s="54">
        <v>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4">
        <v>0</v>
      </c>
      <c r="M336" s="55">
        <v>0</v>
      </c>
      <c r="N336" s="53">
        <v>0</v>
      </c>
      <c r="O336" s="53">
        <v>0</v>
      </c>
      <c r="P336" s="53">
        <v>5</v>
      </c>
      <c r="Q336" s="53">
        <v>0</v>
      </c>
      <c r="R336" s="53">
        <v>0</v>
      </c>
      <c r="S336" s="53">
        <v>0</v>
      </c>
      <c r="T336" s="53">
        <v>2.7933433586488814</v>
      </c>
      <c r="U336" s="54">
        <v>200</v>
      </c>
      <c r="V336" s="56">
        <v>0.95</v>
      </c>
      <c r="W336" s="53">
        <v>0</v>
      </c>
      <c r="X336" s="53">
        <v>0</v>
      </c>
      <c r="Y336" s="53">
        <v>165</v>
      </c>
      <c r="Z336" s="53">
        <v>0</v>
      </c>
      <c r="AA336" s="53">
        <v>1</v>
      </c>
      <c r="AB336" s="55">
        <v>0</v>
      </c>
      <c r="AC336" s="51">
        <v>31.166757575757583</v>
      </c>
      <c r="AD336" s="51">
        <v>0.34872052052004221</v>
      </c>
      <c r="AE336" s="51">
        <v>7.9756353008697795E-2</v>
      </c>
      <c r="AF336" s="51">
        <v>9.3278956909309835E-3</v>
      </c>
      <c r="AG336" s="51">
        <v>0.98766925557268304</v>
      </c>
      <c r="AH336" s="51">
        <v>2.997013589060463E-2</v>
      </c>
      <c r="AI336" s="51">
        <v>2.3010217940599476</v>
      </c>
      <c r="AJ336" s="51">
        <v>3.5748853217017644E-2</v>
      </c>
      <c r="AK336" s="51">
        <v>0.74863775673701116</v>
      </c>
      <c r="AL336" s="53">
        <v>2.7800840564080598E-2</v>
      </c>
      <c r="AM336" s="51">
        <v>2.3010217940599476</v>
      </c>
      <c r="AN336" s="55">
        <v>3.5748853217017644E-2</v>
      </c>
      <c r="AP336" s="51">
        <v>328</v>
      </c>
      <c r="AQ336" s="52">
        <v>4.9749999999999996</v>
      </c>
      <c r="AR336" s="53">
        <v>5.9166666666666661</v>
      </c>
      <c r="AS336" s="53">
        <v>5.8571428571428559</v>
      </c>
      <c r="AT336" s="54">
        <v>0</v>
      </c>
      <c r="AU336" s="53">
        <v>0</v>
      </c>
      <c r="AV336" s="53">
        <v>0</v>
      </c>
      <c r="AW336" s="53">
        <v>0</v>
      </c>
      <c r="AX336" s="53">
        <v>0</v>
      </c>
      <c r="AY336" s="53">
        <v>0</v>
      </c>
      <c r="AZ336" s="53">
        <v>0</v>
      </c>
      <c r="BA336" s="54">
        <v>0</v>
      </c>
      <c r="BB336" s="55">
        <v>0</v>
      </c>
      <c r="BC336" s="53">
        <v>100</v>
      </c>
      <c r="BD336" s="53">
        <v>0</v>
      </c>
      <c r="BE336" s="53">
        <v>5</v>
      </c>
      <c r="BF336" s="53">
        <v>0</v>
      </c>
      <c r="BG336" s="53">
        <v>0</v>
      </c>
      <c r="BH336" s="53">
        <v>0</v>
      </c>
      <c r="BI336" s="53">
        <v>2.7933433586488814</v>
      </c>
      <c r="BJ336" s="54">
        <v>200</v>
      </c>
      <c r="BK336" s="56">
        <v>0.95</v>
      </c>
      <c r="BL336" s="53">
        <v>0</v>
      </c>
      <c r="BM336" s="53">
        <v>0</v>
      </c>
      <c r="BN336" s="53">
        <v>165</v>
      </c>
      <c r="BO336" s="53">
        <v>0</v>
      </c>
      <c r="BP336" s="53">
        <v>1</v>
      </c>
      <c r="BQ336" s="55">
        <v>0</v>
      </c>
      <c r="BR336" s="51">
        <v>48.31642424242429</v>
      </c>
      <c r="BS336" s="51">
        <v>0.28768516925966048</v>
      </c>
      <c r="BT336" s="51">
        <v>0.1890105310483014</v>
      </c>
      <c r="BU336" s="51">
        <v>1.4900701325550896E-2</v>
      </c>
      <c r="BV336" s="51">
        <v>1.4098960747248646</v>
      </c>
      <c r="BW336" s="51">
        <v>4.2649773015294455E-2</v>
      </c>
      <c r="BX336" s="51">
        <v>3.0120271740456457</v>
      </c>
      <c r="BY336" s="51">
        <v>2.4620000446389574E-2</v>
      </c>
      <c r="BZ336" s="51">
        <v>1.2140552246249559</v>
      </c>
      <c r="CA336" s="53">
        <v>2.0968687242385809E-2</v>
      </c>
      <c r="CB336" s="51">
        <v>3.0120271740456457</v>
      </c>
      <c r="CC336" s="55">
        <v>2.4620000446389574E-2</v>
      </c>
      <c r="CD336" s="53"/>
      <c r="CE336" s="53">
        <f t="shared" si="55"/>
        <v>5.886829529106639</v>
      </c>
      <c r="CG336" s="75">
        <f t="shared" si="56"/>
        <v>0</v>
      </c>
      <c r="CH336" s="71">
        <f t="shared" si="57"/>
        <v>1</v>
      </c>
      <c r="CI336" s="72"/>
      <c r="CJ336" s="72"/>
      <c r="CK336" s="77"/>
      <c r="CL336" s="40"/>
      <c r="CM336" s="75">
        <f t="shared" si="58"/>
        <v>-0.42222681915218152</v>
      </c>
      <c r="CN336" s="72">
        <f t="shared" si="59"/>
        <v>0</v>
      </c>
      <c r="CO336" s="72"/>
      <c r="CP336" s="72"/>
      <c r="CQ336" s="77"/>
      <c r="CR336" s="40"/>
      <c r="CS336" s="75">
        <f t="shared" si="60"/>
        <v>-0.71100537998569813</v>
      </c>
      <c r="CT336" s="72">
        <f t="shared" si="61"/>
        <v>0</v>
      </c>
      <c r="CU336" s="72"/>
      <c r="CV336" s="72"/>
      <c r="CW336" s="77"/>
      <c r="CX336" s="40"/>
      <c r="CY336" s="75">
        <f t="shared" si="62"/>
        <v>-0.46541746788794469</v>
      </c>
      <c r="CZ336" s="72">
        <f t="shared" si="63"/>
        <v>0</v>
      </c>
      <c r="DA336" s="72"/>
      <c r="DB336" s="72"/>
      <c r="DC336" s="77"/>
      <c r="DD336" s="40"/>
      <c r="DE336" s="75">
        <f t="shared" si="64"/>
        <v>-0.71100537998569813</v>
      </c>
      <c r="DF336" s="72">
        <f t="shared" si="65"/>
        <v>0</v>
      </c>
      <c r="DG336" s="72"/>
      <c r="DH336" s="72"/>
      <c r="DI336" s="80"/>
      <c r="DK336" s="39">
        <v>5.886829529106639</v>
      </c>
    </row>
    <row r="337" spans="1:115" x14ac:dyDescent="0.3">
      <c r="A337" s="51">
        <v>335</v>
      </c>
      <c r="B337" s="52">
        <v>4.9749999999999996</v>
      </c>
      <c r="C337" s="53">
        <v>6.9999999999999991</v>
      </c>
      <c r="D337" s="53">
        <v>5.8571428571428559</v>
      </c>
      <c r="E337" s="54">
        <v>0</v>
      </c>
      <c r="F337" s="53">
        <v>0</v>
      </c>
      <c r="G337" s="53">
        <v>0</v>
      </c>
      <c r="H337" s="53">
        <v>0</v>
      </c>
      <c r="I337" s="53">
        <v>0</v>
      </c>
      <c r="J337" s="53">
        <v>0</v>
      </c>
      <c r="K337" s="53">
        <v>0</v>
      </c>
      <c r="L337" s="54">
        <v>0</v>
      </c>
      <c r="M337" s="55">
        <v>0</v>
      </c>
      <c r="N337" s="53">
        <v>0</v>
      </c>
      <c r="O337" s="53">
        <v>0</v>
      </c>
      <c r="P337" s="53">
        <v>5</v>
      </c>
      <c r="Q337" s="53">
        <v>0</v>
      </c>
      <c r="R337" s="53">
        <v>0</v>
      </c>
      <c r="S337" s="53">
        <v>0</v>
      </c>
      <c r="T337" s="53">
        <v>2.7933433586488814</v>
      </c>
      <c r="U337" s="54">
        <v>200</v>
      </c>
      <c r="V337" s="56">
        <v>0.95</v>
      </c>
      <c r="W337" s="53">
        <v>0</v>
      </c>
      <c r="X337" s="53">
        <v>0</v>
      </c>
      <c r="Y337" s="53">
        <v>165</v>
      </c>
      <c r="Z337" s="53">
        <v>0</v>
      </c>
      <c r="AA337" s="53">
        <v>1</v>
      </c>
      <c r="AB337" s="55">
        <v>0</v>
      </c>
      <c r="AC337" s="51">
        <v>35.887484848484867</v>
      </c>
      <c r="AD337" s="51">
        <v>0.32505096227900981</v>
      </c>
      <c r="AE337" s="51">
        <v>8.1581502707230052E-2</v>
      </c>
      <c r="AF337" s="51">
        <v>8.7108055541505781E-3</v>
      </c>
      <c r="AG337" s="51">
        <v>1.0774042092510889</v>
      </c>
      <c r="AH337" s="51">
        <v>3.1752838469435773E-2</v>
      </c>
      <c r="AI337" s="51">
        <v>2.499026987288838</v>
      </c>
      <c r="AJ337" s="51">
        <v>3.7188010714202684E-2</v>
      </c>
      <c r="AK337" s="51">
        <v>0.85272363031128151</v>
      </c>
      <c r="AL337" s="53">
        <v>2.4943759763575168E-2</v>
      </c>
      <c r="AM337" s="51">
        <v>2.499026987288838</v>
      </c>
      <c r="AN337" s="55">
        <v>3.7188010714202684E-2</v>
      </c>
      <c r="AP337" s="51">
        <v>335</v>
      </c>
      <c r="AQ337" s="52">
        <v>4.9749999999999996</v>
      </c>
      <c r="AR337" s="53">
        <v>6.9999999999999991</v>
      </c>
      <c r="AS337" s="53">
        <v>5.8571428571428559</v>
      </c>
      <c r="AT337" s="54">
        <v>0</v>
      </c>
      <c r="AU337" s="53">
        <v>0</v>
      </c>
      <c r="AV337" s="53">
        <v>0</v>
      </c>
      <c r="AW337" s="53">
        <v>0</v>
      </c>
      <c r="AX337" s="53">
        <v>0</v>
      </c>
      <c r="AY337" s="53">
        <v>0</v>
      </c>
      <c r="AZ337" s="53">
        <v>0</v>
      </c>
      <c r="BA337" s="54">
        <v>0</v>
      </c>
      <c r="BB337" s="55">
        <v>0</v>
      </c>
      <c r="BC337" s="53">
        <v>100</v>
      </c>
      <c r="BD337" s="53">
        <v>0</v>
      </c>
      <c r="BE337" s="53">
        <v>5</v>
      </c>
      <c r="BF337" s="53">
        <v>0</v>
      </c>
      <c r="BG337" s="53">
        <v>0</v>
      </c>
      <c r="BH337" s="53">
        <v>0</v>
      </c>
      <c r="BI337" s="53">
        <v>2.7933433586488814</v>
      </c>
      <c r="BJ337" s="54">
        <v>200</v>
      </c>
      <c r="BK337" s="56">
        <v>0.95</v>
      </c>
      <c r="BL337" s="53">
        <v>0</v>
      </c>
      <c r="BM337" s="53">
        <v>0</v>
      </c>
      <c r="BN337" s="53">
        <v>165</v>
      </c>
      <c r="BO337" s="53">
        <v>0</v>
      </c>
      <c r="BP337" s="53">
        <v>1</v>
      </c>
      <c r="BQ337" s="55">
        <v>0</v>
      </c>
      <c r="BR337" s="51">
        <v>56.911757575757605</v>
      </c>
      <c r="BS337" s="51">
        <v>0.22762170204287382</v>
      </c>
      <c r="BT337" s="51">
        <v>0.18807574720383047</v>
      </c>
      <c r="BU337" s="51">
        <v>1.2811347393079141E-2</v>
      </c>
      <c r="BV337" s="51">
        <v>1.4743153779648435</v>
      </c>
      <c r="BW337" s="51">
        <v>4.6772733772568617E-2</v>
      </c>
      <c r="BX337" s="51">
        <v>3.4371992368712516</v>
      </c>
      <c r="BY337" s="51">
        <v>2.7281468457396495E-2</v>
      </c>
      <c r="BZ337" s="51">
        <v>1.2956773587789514</v>
      </c>
      <c r="CA337" s="53">
        <v>2.1476119947920425E-2</v>
      </c>
      <c r="CB337" s="51">
        <v>3.4371992368712516</v>
      </c>
      <c r="CC337" s="55">
        <v>2.7281468457396495E-2</v>
      </c>
      <c r="CD337" s="53"/>
      <c r="CE337" s="53">
        <f t="shared" si="55"/>
        <v>6.4031242374328476</v>
      </c>
      <c r="CG337" s="75">
        <f t="shared" si="56"/>
        <v>0</v>
      </c>
      <c r="CH337" s="71">
        <f t="shared" si="57"/>
        <v>1</v>
      </c>
      <c r="CI337" s="72"/>
      <c r="CJ337" s="72"/>
      <c r="CK337" s="77"/>
      <c r="CL337" s="40"/>
      <c r="CM337" s="75">
        <f t="shared" si="58"/>
        <v>-0.39691116871375454</v>
      </c>
      <c r="CN337" s="72">
        <f t="shared" si="59"/>
        <v>0</v>
      </c>
      <c r="CO337" s="72"/>
      <c r="CP337" s="72"/>
      <c r="CQ337" s="77"/>
      <c r="CR337" s="40"/>
      <c r="CS337" s="75">
        <f t="shared" si="60"/>
        <v>-0.93817224958241363</v>
      </c>
      <c r="CT337" s="72">
        <f t="shared" si="61"/>
        <v>0</v>
      </c>
      <c r="CU337" s="72"/>
      <c r="CV337" s="72"/>
      <c r="CW337" s="77"/>
      <c r="CX337" s="40"/>
      <c r="CY337" s="75">
        <f t="shared" si="62"/>
        <v>-0.44295372846766989</v>
      </c>
      <c r="CZ337" s="72">
        <f t="shared" si="63"/>
        <v>0</v>
      </c>
      <c r="DA337" s="72"/>
      <c r="DB337" s="72"/>
      <c r="DC337" s="77"/>
      <c r="DD337" s="40"/>
      <c r="DE337" s="75">
        <f t="shared" si="64"/>
        <v>-0.93817224958241363</v>
      </c>
      <c r="DF337" s="72">
        <f t="shared" si="65"/>
        <v>0</v>
      </c>
      <c r="DG337" s="72"/>
      <c r="DH337" s="72"/>
      <c r="DI337" s="80"/>
      <c r="DK337" s="39">
        <v>6.4031242374328476</v>
      </c>
    </row>
    <row r="338" spans="1:115" x14ac:dyDescent="0.3">
      <c r="A338" s="51">
        <v>329</v>
      </c>
      <c r="B338" s="52">
        <v>4.9749999999999996</v>
      </c>
      <c r="C338" s="53">
        <v>5.9166666666666661</v>
      </c>
      <c r="D338" s="53">
        <v>6.9999999999999982</v>
      </c>
      <c r="E338" s="54">
        <v>0</v>
      </c>
      <c r="F338" s="53">
        <v>0</v>
      </c>
      <c r="G338" s="53">
        <v>0</v>
      </c>
      <c r="H338" s="53">
        <v>0</v>
      </c>
      <c r="I338" s="53">
        <v>0</v>
      </c>
      <c r="J338" s="53">
        <v>0</v>
      </c>
      <c r="K338" s="53">
        <v>0</v>
      </c>
      <c r="L338" s="54">
        <v>0</v>
      </c>
      <c r="M338" s="55">
        <v>0</v>
      </c>
      <c r="N338" s="53">
        <v>0</v>
      </c>
      <c r="O338" s="53">
        <v>0</v>
      </c>
      <c r="P338" s="53">
        <v>5</v>
      </c>
      <c r="Q338" s="53">
        <v>0</v>
      </c>
      <c r="R338" s="53">
        <v>0</v>
      </c>
      <c r="S338" s="53">
        <v>0</v>
      </c>
      <c r="T338" s="53">
        <v>2.7933433586488814</v>
      </c>
      <c r="U338" s="54">
        <v>200</v>
      </c>
      <c r="V338" s="56">
        <v>0.95</v>
      </c>
      <c r="W338" s="53">
        <v>0</v>
      </c>
      <c r="X338" s="53">
        <v>0</v>
      </c>
      <c r="Y338" s="53">
        <v>165</v>
      </c>
      <c r="Z338" s="53">
        <v>0</v>
      </c>
      <c r="AA338" s="53">
        <v>1</v>
      </c>
      <c r="AB338" s="55">
        <v>0</v>
      </c>
      <c r="AC338" s="51">
        <v>35.94736363636364</v>
      </c>
      <c r="AD338" s="51">
        <v>0.32490256496949727</v>
      </c>
      <c r="AE338" s="51">
        <v>8.6828023407903854E-2</v>
      </c>
      <c r="AF338" s="51">
        <v>9.1804221275629452E-3</v>
      </c>
      <c r="AG338" s="51">
        <v>1.0833947630306429</v>
      </c>
      <c r="AH338" s="51">
        <v>3.2859256010394113E-2</v>
      </c>
      <c r="AI338" s="51">
        <v>2.5316602418582992</v>
      </c>
      <c r="AJ338" s="51">
        <v>3.6147909118119291E-2</v>
      </c>
      <c r="AK338" s="51">
        <v>0.83553832916905213</v>
      </c>
      <c r="AL338" s="53">
        <v>2.5537411485611245E-2</v>
      </c>
      <c r="AM338" s="51">
        <v>2.5316602418582992</v>
      </c>
      <c r="AN338" s="55">
        <v>3.6147909118119291E-2</v>
      </c>
      <c r="AP338" s="51">
        <v>329</v>
      </c>
      <c r="AQ338" s="52">
        <v>4.9749999999999996</v>
      </c>
      <c r="AR338" s="53">
        <v>5.9166666666666661</v>
      </c>
      <c r="AS338" s="53">
        <v>6.9999999999999982</v>
      </c>
      <c r="AT338" s="54">
        <v>0</v>
      </c>
      <c r="AU338" s="53">
        <v>0</v>
      </c>
      <c r="AV338" s="53">
        <v>0</v>
      </c>
      <c r="AW338" s="53">
        <v>0</v>
      </c>
      <c r="AX338" s="53">
        <v>0</v>
      </c>
      <c r="AY338" s="53">
        <v>0</v>
      </c>
      <c r="AZ338" s="53">
        <v>0</v>
      </c>
      <c r="BA338" s="54">
        <v>0</v>
      </c>
      <c r="BB338" s="55">
        <v>0</v>
      </c>
      <c r="BC338" s="53">
        <v>100</v>
      </c>
      <c r="BD338" s="53">
        <v>0</v>
      </c>
      <c r="BE338" s="53">
        <v>5</v>
      </c>
      <c r="BF338" s="53">
        <v>0</v>
      </c>
      <c r="BG338" s="53">
        <v>0</v>
      </c>
      <c r="BH338" s="53">
        <v>0</v>
      </c>
      <c r="BI338" s="53">
        <v>2.7933433586488814</v>
      </c>
      <c r="BJ338" s="54">
        <v>200</v>
      </c>
      <c r="BK338" s="56">
        <v>0.95</v>
      </c>
      <c r="BL338" s="53">
        <v>0</v>
      </c>
      <c r="BM338" s="53">
        <v>0</v>
      </c>
      <c r="BN338" s="53">
        <v>165</v>
      </c>
      <c r="BO338" s="53">
        <v>0</v>
      </c>
      <c r="BP338" s="53">
        <v>1</v>
      </c>
      <c r="BQ338" s="55">
        <v>0</v>
      </c>
      <c r="BR338" s="51">
        <v>57.003545454545446</v>
      </c>
      <c r="BS338" s="51">
        <v>0.22433025233899143</v>
      </c>
      <c r="BT338" s="51">
        <v>0.19422528570134648</v>
      </c>
      <c r="BU338" s="51">
        <v>1.3009657892748267E-2</v>
      </c>
      <c r="BV338" s="51">
        <v>1.4646677248881241</v>
      </c>
      <c r="BW338" s="51">
        <v>4.8280171491948055E-2</v>
      </c>
      <c r="BX338" s="51">
        <v>3.445563647378354</v>
      </c>
      <c r="BY338" s="51">
        <v>2.7885605985982616E-2</v>
      </c>
      <c r="BZ338" s="51">
        <v>1.2747464130869286</v>
      </c>
      <c r="CA338" s="53">
        <v>2.076891775099762E-2</v>
      </c>
      <c r="CB338" s="51">
        <v>3.445563647378354</v>
      </c>
      <c r="CC338" s="55">
        <v>2.7885605985982616E-2</v>
      </c>
      <c r="CD338" s="53"/>
      <c r="CE338" s="53">
        <f t="shared" si="55"/>
        <v>6.4355781921026063</v>
      </c>
      <c r="CG338" s="75">
        <f t="shared" si="56"/>
        <v>0</v>
      </c>
      <c r="CH338" s="71">
        <f t="shared" si="57"/>
        <v>1</v>
      </c>
      <c r="CI338" s="72"/>
      <c r="CJ338" s="72"/>
      <c r="CK338" s="77"/>
      <c r="CL338" s="40"/>
      <c r="CM338" s="75">
        <f t="shared" si="58"/>
        <v>-0.38127296185748127</v>
      </c>
      <c r="CN338" s="72">
        <f t="shared" si="59"/>
        <v>0</v>
      </c>
      <c r="CO338" s="72"/>
      <c r="CP338" s="72"/>
      <c r="CQ338" s="77"/>
      <c r="CR338" s="40"/>
      <c r="CS338" s="75">
        <f t="shared" si="60"/>
        <v>-0.91390340552005478</v>
      </c>
      <c r="CT338" s="72">
        <f t="shared" si="61"/>
        <v>0</v>
      </c>
      <c r="CU338" s="72"/>
      <c r="CV338" s="72"/>
      <c r="CW338" s="77"/>
      <c r="CX338" s="40"/>
      <c r="CY338" s="75">
        <f t="shared" si="62"/>
        <v>-0.43920808391787647</v>
      </c>
      <c r="CZ338" s="72">
        <f t="shared" si="63"/>
        <v>0</v>
      </c>
      <c r="DA338" s="72"/>
      <c r="DB338" s="72"/>
      <c r="DC338" s="77"/>
      <c r="DD338" s="40"/>
      <c r="DE338" s="75">
        <f t="shared" si="64"/>
        <v>-0.91390340552005478</v>
      </c>
      <c r="DF338" s="72">
        <f t="shared" si="65"/>
        <v>0</v>
      </c>
      <c r="DG338" s="72"/>
      <c r="DH338" s="72"/>
      <c r="DI338" s="80"/>
      <c r="DK338" s="39">
        <v>6.4355781921026063</v>
      </c>
    </row>
    <row r="339" spans="1:115" x14ac:dyDescent="0.3">
      <c r="A339" s="51">
        <v>336</v>
      </c>
      <c r="B339" s="52">
        <v>4.9749999999999996</v>
      </c>
      <c r="C339" s="53">
        <v>6.9999999999999991</v>
      </c>
      <c r="D339" s="53">
        <v>6.9999999999999982</v>
      </c>
      <c r="E339" s="54">
        <v>0</v>
      </c>
      <c r="F339" s="53">
        <v>0</v>
      </c>
      <c r="G339" s="53">
        <v>0</v>
      </c>
      <c r="H339" s="53">
        <v>0</v>
      </c>
      <c r="I339" s="53">
        <v>0</v>
      </c>
      <c r="J339" s="53">
        <v>0</v>
      </c>
      <c r="K339" s="53">
        <v>0</v>
      </c>
      <c r="L339" s="54">
        <v>0</v>
      </c>
      <c r="M339" s="55">
        <v>0</v>
      </c>
      <c r="N339" s="53">
        <v>0</v>
      </c>
      <c r="O339" s="53">
        <v>0</v>
      </c>
      <c r="P339" s="53">
        <v>5</v>
      </c>
      <c r="Q339" s="53">
        <v>0</v>
      </c>
      <c r="R339" s="53">
        <v>0</v>
      </c>
      <c r="S339" s="53">
        <v>0</v>
      </c>
      <c r="T339" s="53">
        <v>2.7933433586488814</v>
      </c>
      <c r="U339" s="54">
        <v>200</v>
      </c>
      <c r="V339" s="56">
        <v>0.95</v>
      </c>
      <c r="W339" s="53">
        <v>0</v>
      </c>
      <c r="X339" s="53">
        <v>0</v>
      </c>
      <c r="Y339" s="53">
        <v>165</v>
      </c>
      <c r="Z339" s="53">
        <v>0</v>
      </c>
      <c r="AA339" s="53">
        <v>1</v>
      </c>
      <c r="AB339" s="55">
        <v>0</v>
      </c>
      <c r="AC339" s="51">
        <v>40.787969696969682</v>
      </c>
      <c r="AD339" s="51">
        <v>0.33120302987071343</v>
      </c>
      <c r="AE339" s="51">
        <v>9.2575660349369995E-2</v>
      </c>
      <c r="AF339" s="51">
        <v>9.8280233330586223E-3</v>
      </c>
      <c r="AG339" s="51">
        <v>1.1980840478551291</v>
      </c>
      <c r="AH339" s="51">
        <v>3.8897771916972357E-2</v>
      </c>
      <c r="AI339" s="51">
        <v>2.7291616566805907</v>
      </c>
      <c r="AJ339" s="51">
        <v>3.6745058367098252E-2</v>
      </c>
      <c r="AK339" s="51">
        <v>0.93415660472070849</v>
      </c>
      <c r="AL339" s="53">
        <v>2.6651592481296778E-2</v>
      </c>
      <c r="AM339" s="51">
        <v>2.7291616566805907</v>
      </c>
      <c r="AN339" s="55">
        <v>3.6745058367098252E-2</v>
      </c>
      <c r="AP339" s="51">
        <v>336</v>
      </c>
      <c r="AQ339" s="52">
        <v>4.9749999999999996</v>
      </c>
      <c r="AR339" s="53">
        <v>6.9999999999999991</v>
      </c>
      <c r="AS339" s="53">
        <v>6.9999999999999982</v>
      </c>
      <c r="AT339" s="54">
        <v>0</v>
      </c>
      <c r="AU339" s="53">
        <v>0</v>
      </c>
      <c r="AV339" s="53">
        <v>0</v>
      </c>
      <c r="AW339" s="53">
        <v>0</v>
      </c>
      <c r="AX339" s="53">
        <v>0</v>
      </c>
      <c r="AY339" s="53">
        <v>0</v>
      </c>
      <c r="AZ339" s="53">
        <v>0</v>
      </c>
      <c r="BA339" s="54">
        <v>0</v>
      </c>
      <c r="BB339" s="55">
        <v>0</v>
      </c>
      <c r="BC339" s="53">
        <v>100</v>
      </c>
      <c r="BD339" s="53">
        <v>0</v>
      </c>
      <c r="BE339" s="53">
        <v>5</v>
      </c>
      <c r="BF339" s="53">
        <v>0</v>
      </c>
      <c r="BG339" s="53">
        <v>0</v>
      </c>
      <c r="BH339" s="53">
        <v>0</v>
      </c>
      <c r="BI339" s="53">
        <v>2.7933433586488814</v>
      </c>
      <c r="BJ339" s="54">
        <v>200</v>
      </c>
      <c r="BK339" s="56">
        <v>0.95</v>
      </c>
      <c r="BL339" s="53">
        <v>0</v>
      </c>
      <c r="BM339" s="53">
        <v>0</v>
      </c>
      <c r="BN339" s="53">
        <v>165</v>
      </c>
      <c r="BO339" s="53">
        <v>0</v>
      </c>
      <c r="BP339" s="53">
        <v>1</v>
      </c>
      <c r="BQ339" s="55">
        <v>0</v>
      </c>
      <c r="BR339" s="51">
        <v>60.132606060606086</v>
      </c>
      <c r="BS339" s="51">
        <v>0.22454529003400617</v>
      </c>
      <c r="BT339" s="51">
        <v>0.22496578594238714</v>
      </c>
      <c r="BU339" s="51">
        <v>1.4247283084838856E-2</v>
      </c>
      <c r="BV339" s="51">
        <v>1.5079023082885874</v>
      </c>
      <c r="BW339" s="51">
        <v>4.9108887732086125E-2</v>
      </c>
      <c r="BX339" s="51">
        <v>3.5596190216897714</v>
      </c>
      <c r="BY339" s="51">
        <v>2.4731777338522668E-2</v>
      </c>
      <c r="BZ339" s="51">
        <v>1.3199445022173888</v>
      </c>
      <c r="CA339" s="53">
        <v>2.3528126606446053E-2</v>
      </c>
      <c r="CB339" s="51">
        <v>3.5596190216897714</v>
      </c>
      <c r="CC339" s="55">
        <v>2.4731777338522668E-2</v>
      </c>
      <c r="CD339" s="53"/>
      <c r="CE339" s="53">
        <f t="shared" si="55"/>
        <v>6.9999999999999982</v>
      </c>
      <c r="CG339" s="75">
        <f t="shared" si="56"/>
        <v>0</v>
      </c>
      <c r="CH339" s="71">
        <f t="shared" si="57"/>
        <v>1</v>
      </c>
      <c r="CI339" s="72"/>
      <c r="CJ339" s="72"/>
      <c r="CK339" s="77"/>
      <c r="CL339" s="40"/>
      <c r="CM339" s="75">
        <f t="shared" si="58"/>
        <v>-0.30981826043345828</v>
      </c>
      <c r="CN339" s="72">
        <f t="shared" si="59"/>
        <v>0</v>
      </c>
      <c r="CO339" s="72"/>
      <c r="CP339" s="72"/>
      <c r="CQ339" s="77"/>
      <c r="CR339" s="40"/>
      <c r="CS339" s="75">
        <f t="shared" si="60"/>
        <v>-0.83045736500918066</v>
      </c>
      <c r="CT339" s="72">
        <f t="shared" si="61"/>
        <v>0</v>
      </c>
      <c r="CU339" s="72"/>
      <c r="CV339" s="72"/>
      <c r="CW339" s="77"/>
      <c r="CX339" s="40"/>
      <c r="CY339" s="75">
        <f t="shared" si="62"/>
        <v>-0.3857878974966803</v>
      </c>
      <c r="CZ339" s="72">
        <f t="shared" si="63"/>
        <v>0</v>
      </c>
      <c r="DA339" s="72"/>
      <c r="DB339" s="72"/>
      <c r="DC339" s="77"/>
      <c r="DD339" s="40"/>
      <c r="DE339" s="75">
        <f t="shared" si="64"/>
        <v>-0.83045736500918066</v>
      </c>
      <c r="DF339" s="72">
        <f t="shared" si="65"/>
        <v>0</v>
      </c>
      <c r="DG339" s="72"/>
      <c r="DH339" s="72"/>
      <c r="DI339" s="80"/>
      <c r="DK339" s="39">
        <v>6.9999999999999982</v>
      </c>
    </row>
    <row r="340" spans="1:115" x14ac:dyDescent="0.3">
      <c r="A340" s="51">
        <v>372</v>
      </c>
      <c r="B340" s="52">
        <v>5.6499999999999995</v>
      </c>
      <c r="C340" s="53">
        <v>6.9999999999999991</v>
      </c>
      <c r="D340" s="53">
        <v>0.14285714285714285</v>
      </c>
      <c r="E340" s="54">
        <v>0</v>
      </c>
      <c r="F340" s="53">
        <v>0</v>
      </c>
      <c r="G340" s="53">
        <v>0</v>
      </c>
      <c r="H340" s="53">
        <v>0</v>
      </c>
      <c r="I340" s="53">
        <v>0</v>
      </c>
      <c r="J340" s="53">
        <v>0</v>
      </c>
      <c r="K340" s="53">
        <v>0</v>
      </c>
      <c r="L340" s="54">
        <v>0</v>
      </c>
      <c r="M340" s="55">
        <v>0</v>
      </c>
      <c r="N340" s="53">
        <v>0</v>
      </c>
      <c r="O340" s="53">
        <v>0</v>
      </c>
      <c r="P340" s="53">
        <v>5</v>
      </c>
      <c r="Q340" s="53">
        <v>0</v>
      </c>
      <c r="R340" s="53">
        <v>0</v>
      </c>
      <c r="S340" s="53">
        <v>0</v>
      </c>
      <c r="T340" s="53">
        <v>2.6828126476466849</v>
      </c>
      <c r="U340" s="54">
        <v>200</v>
      </c>
      <c r="V340" s="56">
        <v>0.95</v>
      </c>
      <c r="W340" s="53">
        <v>164.95</v>
      </c>
      <c r="X340" s="53">
        <v>4.5832655866589675E-2</v>
      </c>
      <c r="Y340" s="53">
        <v>165</v>
      </c>
      <c r="Z340" s="53">
        <v>0</v>
      </c>
      <c r="AA340" s="53">
        <v>3.0303030303030298E-4</v>
      </c>
      <c r="AB340" s="55">
        <v>2.7777367191872507E-4</v>
      </c>
      <c r="AC340" s="51">
        <v>0.03</v>
      </c>
      <c r="AD340" s="51">
        <v>2.3846095912563248E-2</v>
      </c>
      <c r="AE340" s="51">
        <v>97.02</v>
      </c>
      <c r="AF340" s="51">
        <v>2.3687396922601844</v>
      </c>
      <c r="AG340" s="51">
        <v>0.88888888888888884</v>
      </c>
      <c r="AH340" s="51">
        <v>0.18064207798885984</v>
      </c>
      <c r="AI340" s="51">
        <v>1</v>
      </c>
      <c r="AJ340" s="51">
        <v>0</v>
      </c>
      <c r="AK340" s="51">
        <v>52.197475771275016</v>
      </c>
      <c r="AL340" s="53">
        <v>47.530378202420472</v>
      </c>
      <c r="AM340" s="51">
        <v>52.197475771275016</v>
      </c>
      <c r="AN340" s="55">
        <v>47.530378202420472</v>
      </c>
      <c r="AP340" s="51">
        <v>372</v>
      </c>
      <c r="AQ340" s="52">
        <v>5.6499999999999995</v>
      </c>
      <c r="AR340" s="53">
        <v>6.9999999999999991</v>
      </c>
      <c r="AS340" s="53">
        <v>0.14285714285714285</v>
      </c>
      <c r="AT340" s="54">
        <v>0</v>
      </c>
      <c r="AU340" s="53">
        <v>0</v>
      </c>
      <c r="AV340" s="53">
        <v>0</v>
      </c>
      <c r="AW340" s="53">
        <v>0</v>
      </c>
      <c r="AX340" s="53">
        <v>0</v>
      </c>
      <c r="AY340" s="53">
        <v>0</v>
      </c>
      <c r="AZ340" s="53">
        <v>0</v>
      </c>
      <c r="BA340" s="54">
        <v>0</v>
      </c>
      <c r="BB340" s="55">
        <v>0</v>
      </c>
      <c r="BC340" s="53">
        <v>100</v>
      </c>
      <c r="BD340" s="53">
        <v>0</v>
      </c>
      <c r="BE340" s="53">
        <v>5</v>
      </c>
      <c r="BF340" s="53">
        <v>0</v>
      </c>
      <c r="BG340" s="53">
        <v>0</v>
      </c>
      <c r="BH340" s="53">
        <v>0</v>
      </c>
      <c r="BI340" s="53">
        <v>2.6828126476466849</v>
      </c>
      <c r="BJ340" s="54">
        <v>200</v>
      </c>
      <c r="BK340" s="56">
        <v>0.95</v>
      </c>
      <c r="BL340" s="53">
        <v>2.68</v>
      </c>
      <c r="BM340" s="53">
        <v>0.33131889791886099</v>
      </c>
      <c r="BN340" s="53">
        <v>165</v>
      </c>
      <c r="BO340" s="53">
        <v>0</v>
      </c>
      <c r="BP340" s="53">
        <v>0.98375757575757661</v>
      </c>
      <c r="BQ340" s="55">
        <v>2.0079933207203704E-3</v>
      </c>
      <c r="BR340" s="51">
        <v>3.5202978880962927</v>
      </c>
      <c r="BS340" s="51">
        <v>5.0217573411723317E-2</v>
      </c>
      <c r="BT340" s="51">
        <v>0</v>
      </c>
      <c r="BU340" s="51">
        <v>0</v>
      </c>
      <c r="BV340" s="51">
        <v>0.26558231057789655</v>
      </c>
      <c r="BW340" s="51">
        <v>9.1693306456438646E-3</v>
      </c>
      <c r="BX340" s="51">
        <v>0.99853553390593275</v>
      </c>
      <c r="BY340" s="51">
        <v>2.8878634980307447E-3</v>
      </c>
      <c r="BZ340" s="51">
        <v>5.0690355937288503E-2</v>
      </c>
      <c r="CA340" s="53">
        <v>1.4596140427431162E-2</v>
      </c>
      <c r="CB340" s="51">
        <v>1.8039002838893372</v>
      </c>
      <c r="CC340" s="55">
        <v>9.4877640615726219E-2</v>
      </c>
      <c r="CD340" s="53"/>
      <c r="CE340" s="53">
        <f t="shared" si="55"/>
        <v>0.99999999999999989</v>
      </c>
      <c r="CG340" s="75">
        <f t="shared" si="56"/>
        <v>-0.98345454545454636</v>
      </c>
      <c r="CH340" s="71">
        <f t="shared" si="57"/>
        <v>0</v>
      </c>
      <c r="CI340" s="72"/>
      <c r="CJ340" s="72"/>
      <c r="CK340" s="77"/>
      <c r="CL340" s="40"/>
      <c r="CM340" s="75">
        <f t="shared" si="58"/>
        <v>0.62330657831099234</v>
      </c>
      <c r="CN340" s="72">
        <f t="shared" si="59"/>
        <v>0</v>
      </c>
      <c r="CO340" s="72"/>
      <c r="CP340" s="72"/>
      <c r="CQ340" s="77"/>
      <c r="CR340" s="40"/>
      <c r="CS340" s="75">
        <f t="shared" si="60"/>
        <v>1.4644660940672516E-3</v>
      </c>
      <c r="CT340" s="72">
        <f t="shared" si="61"/>
        <v>1</v>
      </c>
      <c r="CU340" s="72"/>
      <c r="CV340" s="72"/>
      <c r="CW340" s="77"/>
      <c r="CX340" s="40"/>
      <c r="CY340" s="75">
        <f t="shared" si="62"/>
        <v>52.146785415337725</v>
      </c>
      <c r="CZ340" s="72">
        <f t="shared" si="63"/>
        <v>0</v>
      </c>
      <c r="DA340" s="72"/>
      <c r="DB340" s="72"/>
      <c r="DC340" s="77"/>
      <c r="DD340" s="40"/>
      <c r="DE340" s="75">
        <f t="shared" si="64"/>
        <v>50.393575487385682</v>
      </c>
      <c r="DF340" s="72">
        <f t="shared" si="65"/>
        <v>0</v>
      </c>
      <c r="DG340" s="72"/>
      <c r="DH340" s="72"/>
      <c r="DI340" s="80"/>
      <c r="DK340" s="39">
        <v>0.99999999999999989</v>
      </c>
    </row>
    <row r="341" spans="1:115" x14ac:dyDescent="0.3">
      <c r="A341" s="51">
        <v>337</v>
      </c>
      <c r="B341" s="52">
        <v>5.6499999999999995</v>
      </c>
      <c r="C341" s="53">
        <v>0.5</v>
      </c>
      <c r="D341" s="53">
        <v>2.4285714285714284</v>
      </c>
      <c r="E341" s="54">
        <v>0</v>
      </c>
      <c r="F341" s="53">
        <v>0</v>
      </c>
      <c r="G341" s="53">
        <v>0</v>
      </c>
      <c r="H341" s="53">
        <v>0</v>
      </c>
      <c r="I341" s="53">
        <v>0</v>
      </c>
      <c r="J341" s="53">
        <v>0</v>
      </c>
      <c r="K341" s="53">
        <v>0</v>
      </c>
      <c r="L341" s="54">
        <v>0</v>
      </c>
      <c r="M341" s="55">
        <v>0</v>
      </c>
      <c r="N341" s="53">
        <v>0</v>
      </c>
      <c r="O341" s="53">
        <v>0</v>
      </c>
      <c r="P341" s="53">
        <v>5</v>
      </c>
      <c r="Q341" s="53">
        <v>0</v>
      </c>
      <c r="R341" s="53">
        <v>0</v>
      </c>
      <c r="S341" s="53">
        <v>0</v>
      </c>
      <c r="T341" s="53">
        <v>2.6828126476466849</v>
      </c>
      <c r="U341" s="54">
        <v>200</v>
      </c>
      <c r="V341" s="56">
        <v>0.95</v>
      </c>
      <c r="W341" s="53">
        <v>106.28</v>
      </c>
      <c r="X341" s="53">
        <v>1.4616508511850974</v>
      </c>
      <c r="Y341" s="53">
        <v>165</v>
      </c>
      <c r="Z341" s="53">
        <v>0</v>
      </c>
      <c r="AA341" s="53">
        <v>0.35587878787878813</v>
      </c>
      <c r="AB341" s="55">
        <v>8.8584900071822063E-3</v>
      </c>
      <c r="AC341" s="51">
        <v>1.1992670038410314</v>
      </c>
      <c r="AD341" s="51">
        <v>9.5718728132063533E-3</v>
      </c>
      <c r="AE341" s="51">
        <v>3.019806626980426E-16</v>
      </c>
      <c r="AF341" s="51">
        <v>1.972650261887547E-16</v>
      </c>
      <c r="AG341" s="51">
        <v>0.73827253295277084</v>
      </c>
      <c r="AH341" s="51">
        <v>5.803273074463911E-3</v>
      </c>
      <c r="AI341" s="51">
        <v>1.0000000000000213</v>
      </c>
      <c r="AJ341" s="51">
        <v>1.0925810931356216E-15</v>
      </c>
      <c r="AK341" s="51">
        <v>2.5451508624329535</v>
      </c>
      <c r="AL341" s="53">
        <v>0.37011199088538316</v>
      </c>
      <c r="AM341" s="51">
        <v>15.581735425239058</v>
      </c>
      <c r="AN341" s="55">
        <v>0.72812909086065747</v>
      </c>
      <c r="AP341" s="51">
        <v>337</v>
      </c>
      <c r="AQ341" s="52">
        <v>5.6499999999999995</v>
      </c>
      <c r="AR341" s="53">
        <v>0.5</v>
      </c>
      <c r="AS341" s="53">
        <v>2.4285714285714284</v>
      </c>
      <c r="AT341" s="54">
        <v>0</v>
      </c>
      <c r="AU341" s="53">
        <v>0</v>
      </c>
      <c r="AV341" s="53">
        <v>0</v>
      </c>
      <c r="AW341" s="53">
        <v>0</v>
      </c>
      <c r="AX341" s="53">
        <v>0</v>
      </c>
      <c r="AY341" s="53">
        <v>0</v>
      </c>
      <c r="AZ341" s="53">
        <v>0</v>
      </c>
      <c r="BA341" s="54">
        <v>0</v>
      </c>
      <c r="BB341" s="55">
        <v>0</v>
      </c>
      <c r="BC341" s="53">
        <v>100</v>
      </c>
      <c r="BD341" s="53">
        <v>0</v>
      </c>
      <c r="BE341" s="53">
        <v>5</v>
      </c>
      <c r="BF341" s="53">
        <v>0</v>
      </c>
      <c r="BG341" s="53">
        <v>0</v>
      </c>
      <c r="BH341" s="53">
        <v>0</v>
      </c>
      <c r="BI341" s="53">
        <v>2.6828126476466849</v>
      </c>
      <c r="BJ341" s="54">
        <v>200</v>
      </c>
      <c r="BK341" s="56">
        <v>0.95</v>
      </c>
      <c r="BL341" s="53">
        <v>2.7650000000000001</v>
      </c>
      <c r="BM341" s="53">
        <v>0.32693057099586642</v>
      </c>
      <c r="BN341" s="53">
        <v>165</v>
      </c>
      <c r="BO341" s="53">
        <v>0</v>
      </c>
      <c r="BP341" s="53">
        <v>0.98324242424242514</v>
      </c>
      <c r="BQ341" s="55">
        <v>1.9813973999749479E-3</v>
      </c>
      <c r="BR341" s="51">
        <v>3.5514570118134405</v>
      </c>
      <c r="BS341" s="51">
        <v>5.2163571985867484E-2</v>
      </c>
      <c r="BT341" s="51">
        <v>0</v>
      </c>
      <c r="BU341" s="51">
        <v>0</v>
      </c>
      <c r="BV341" s="51">
        <v>0.26228583409500333</v>
      </c>
      <c r="BW341" s="51">
        <v>9.2399699341375978E-3</v>
      </c>
      <c r="BX341" s="51">
        <v>0.9970710678118655</v>
      </c>
      <c r="BY341" s="51">
        <v>4.0737813548948629E-3</v>
      </c>
      <c r="BZ341" s="51">
        <v>4.0130711874577008E-2</v>
      </c>
      <c r="CA341" s="53">
        <v>1.369982594830934E-2</v>
      </c>
      <c r="CB341" s="51">
        <v>1.848825264150749</v>
      </c>
      <c r="CC341" s="55">
        <v>0.10076621637214386</v>
      </c>
      <c r="CD341" s="53"/>
      <c r="CE341" s="53">
        <f t="shared" si="55"/>
        <v>1.1019463300386794</v>
      </c>
      <c r="CG341" s="75">
        <f t="shared" si="56"/>
        <v>-0.62736363636363701</v>
      </c>
      <c r="CH341" s="71">
        <f t="shared" si="57"/>
        <v>0</v>
      </c>
      <c r="CI341" s="72"/>
      <c r="CJ341" s="72"/>
      <c r="CK341" s="77"/>
      <c r="CL341" s="40"/>
      <c r="CM341" s="75">
        <f t="shared" si="58"/>
        <v>0.47598669885776751</v>
      </c>
      <c r="CN341" s="72">
        <f t="shared" si="59"/>
        <v>0</v>
      </c>
      <c r="CO341" s="72"/>
      <c r="CP341" s="72"/>
      <c r="CQ341" s="77"/>
      <c r="CR341" s="40"/>
      <c r="CS341" s="75">
        <f t="shared" si="60"/>
        <v>2.9289321881558195E-3</v>
      </c>
      <c r="CT341" s="72">
        <f t="shared" si="61"/>
        <v>1</v>
      </c>
      <c r="CU341" s="72"/>
      <c r="CV341" s="72"/>
      <c r="CW341" s="77"/>
      <c r="CX341" s="40"/>
      <c r="CY341" s="75">
        <f t="shared" si="62"/>
        <v>2.5050201505583765</v>
      </c>
      <c r="CZ341" s="72">
        <f t="shared" si="63"/>
        <v>0</v>
      </c>
      <c r="DA341" s="72"/>
      <c r="DB341" s="72"/>
      <c r="DC341" s="77"/>
      <c r="DD341" s="40"/>
      <c r="DE341" s="75">
        <f t="shared" si="64"/>
        <v>13.732910161088309</v>
      </c>
      <c r="DF341" s="72">
        <f t="shared" si="65"/>
        <v>0</v>
      </c>
      <c r="DG341" s="72"/>
      <c r="DH341" s="72"/>
      <c r="DI341" s="80"/>
      <c r="DK341" s="39">
        <v>1.1019463300386794</v>
      </c>
    </row>
    <row r="342" spans="1:115" x14ac:dyDescent="0.3">
      <c r="A342" s="51">
        <v>338</v>
      </c>
      <c r="B342" s="52">
        <v>5.6499999999999995</v>
      </c>
      <c r="C342" s="53">
        <v>0.5</v>
      </c>
      <c r="D342" s="53">
        <v>3.5714285714285712</v>
      </c>
      <c r="E342" s="54">
        <v>0</v>
      </c>
      <c r="F342" s="53">
        <v>0</v>
      </c>
      <c r="G342" s="53">
        <v>0</v>
      </c>
      <c r="H342" s="53">
        <v>0</v>
      </c>
      <c r="I342" s="53">
        <v>0</v>
      </c>
      <c r="J342" s="53">
        <v>0</v>
      </c>
      <c r="K342" s="53">
        <v>0</v>
      </c>
      <c r="L342" s="54">
        <v>0</v>
      </c>
      <c r="M342" s="55">
        <v>0</v>
      </c>
      <c r="N342" s="53">
        <v>0</v>
      </c>
      <c r="O342" s="53">
        <v>0</v>
      </c>
      <c r="P342" s="53">
        <v>5</v>
      </c>
      <c r="Q342" s="53">
        <v>0</v>
      </c>
      <c r="R342" s="53">
        <v>0</v>
      </c>
      <c r="S342" s="53">
        <v>0</v>
      </c>
      <c r="T342" s="53">
        <v>2.6828126476466849</v>
      </c>
      <c r="U342" s="54">
        <v>200</v>
      </c>
      <c r="V342" s="56">
        <v>0.95</v>
      </c>
      <c r="W342" s="53">
        <v>16.395</v>
      </c>
      <c r="X342" s="53">
        <v>0.84602495759932339</v>
      </c>
      <c r="Y342" s="53">
        <v>165</v>
      </c>
      <c r="Z342" s="53">
        <v>0</v>
      </c>
      <c r="AA342" s="53">
        <v>0.90063636363636301</v>
      </c>
      <c r="AB342" s="55">
        <v>5.127423985451178E-3</v>
      </c>
      <c r="AC342" s="51">
        <v>2.2622783340540717</v>
      </c>
      <c r="AD342" s="51">
        <v>2.6753758102494377E-2</v>
      </c>
      <c r="AE342" s="51">
        <v>2.0378607166193027E-16</v>
      </c>
      <c r="AF342" s="51">
        <v>1.9970967556746673E-16</v>
      </c>
      <c r="AG342" s="51">
        <v>0.50380989790290032</v>
      </c>
      <c r="AH342" s="51">
        <v>6.1269969524747345E-3</v>
      </c>
      <c r="AI342" s="51">
        <v>1.0000000000000215</v>
      </c>
      <c r="AJ342" s="51">
        <v>1.1756456212644317E-15</v>
      </c>
      <c r="AK342" s="51">
        <v>0.44648187630320818</v>
      </c>
      <c r="AL342" s="53">
        <v>3.9362585512148142E-2</v>
      </c>
      <c r="AM342" s="51">
        <v>3.757005137394914</v>
      </c>
      <c r="AN342" s="55">
        <v>0.18546009365523797</v>
      </c>
      <c r="AP342" s="51">
        <v>338</v>
      </c>
      <c r="AQ342" s="52">
        <v>5.6499999999999995</v>
      </c>
      <c r="AR342" s="53">
        <v>0.5</v>
      </c>
      <c r="AS342" s="53">
        <v>3.5714285714285712</v>
      </c>
      <c r="AT342" s="54">
        <v>0</v>
      </c>
      <c r="AU342" s="53">
        <v>0</v>
      </c>
      <c r="AV342" s="53">
        <v>0</v>
      </c>
      <c r="AW342" s="53">
        <v>0</v>
      </c>
      <c r="AX342" s="53">
        <v>0</v>
      </c>
      <c r="AY342" s="53">
        <v>0</v>
      </c>
      <c r="AZ342" s="53">
        <v>0</v>
      </c>
      <c r="BA342" s="54">
        <v>0</v>
      </c>
      <c r="BB342" s="55">
        <v>0</v>
      </c>
      <c r="BC342" s="53">
        <v>100</v>
      </c>
      <c r="BD342" s="53">
        <v>0</v>
      </c>
      <c r="BE342" s="53">
        <v>5</v>
      </c>
      <c r="BF342" s="53">
        <v>0</v>
      </c>
      <c r="BG342" s="53">
        <v>0</v>
      </c>
      <c r="BH342" s="53">
        <v>0</v>
      </c>
      <c r="BI342" s="53">
        <v>2.6828126476466849</v>
      </c>
      <c r="BJ342" s="54">
        <v>200</v>
      </c>
      <c r="BK342" s="56">
        <v>0.95</v>
      </c>
      <c r="BL342" s="53">
        <v>2.61</v>
      </c>
      <c r="BM342" s="53">
        <v>0.31438073237105152</v>
      </c>
      <c r="BN342" s="53">
        <v>165</v>
      </c>
      <c r="BO342" s="53">
        <v>0</v>
      </c>
      <c r="BP342" s="53">
        <v>0.98418181818181849</v>
      </c>
      <c r="BQ342" s="55">
        <v>1.9053377719457684E-3</v>
      </c>
      <c r="BR342" s="51">
        <v>3.5570464474505519</v>
      </c>
      <c r="BS342" s="51">
        <v>4.9027714109748606E-2</v>
      </c>
      <c r="BT342" s="51">
        <v>0</v>
      </c>
      <c r="BU342" s="51">
        <v>0</v>
      </c>
      <c r="BV342" s="51">
        <v>0.25995386450036945</v>
      </c>
      <c r="BW342" s="51">
        <v>8.7385829979361434E-3</v>
      </c>
      <c r="BX342" s="51">
        <v>0.99853553390593275</v>
      </c>
      <c r="BY342" s="51">
        <v>2.8878634980307447E-3</v>
      </c>
      <c r="BZ342" s="51">
        <v>4.6797378541243682E-2</v>
      </c>
      <c r="CA342" s="53">
        <v>1.4825143521742421E-2</v>
      </c>
      <c r="CB342" s="51">
        <v>1.8294748009162018</v>
      </c>
      <c r="CC342" s="55">
        <v>0.1044750347436612</v>
      </c>
      <c r="CD342" s="53"/>
      <c r="CE342" s="53">
        <f t="shared" si="55"/>
        <v>1.3363062095621219</v>
      </c>
      <c r="CG342" s="75">
        <f t="shared" si="56"/>
        <v>-8.3545454545455478E-2</v>
      </c>
      <c r="CH342" s="71">
        <f t="shared" si="57"/>
        <v>0</v>
      </c>
      <c r="CI342" s="72"/>
      <c r="CJ342" s="72"/>
      <c r="CK342" s="77"/>
      <c r="CL342" s="40"/>
      <c r="CM342" s="75">
        <f t="shared" si="58"/>
        <v>0.24385603340253087</v>
      </c>
      <c r="CN342" s="72">
        <f t="shared" si="59"/>
        <v>0</v>
      </c>
      <c r="CO342" s="72"/>
      <c r="CP342" s="72"/>
      <c r="CQ342" s="77"/>
      <c r="CR342" s="40"/>
      <c r="CS342" s="75">
        <f t="shared" si="60"/>
        <v>1.4644660940887899E-3</v>
      </c>
      <c r="CT342" s="72">
        <f t="shared" si="61"/>
        <v>1</v>
      </c>
      <c r="CU342" s="72"/>
      <c r="CV342" s="72"/>
      <c r="CW342" s="77"/>
      <c r="CX342" s="40"/>
      <c r="CY342" s="75">
        <f t="shared" si="62"/>
        <v>0.39968449776196452</v>
      </c>
      <c r="CZ342" s="72">
        <f t="shared" si="63"/>
        <v>0</v>
      </c>
      <c r="DA342" s="72"/>
      <c r="DB342" s="72"/>
      <c r="DC342" s="77"/>
      <c r="DD342" s="40"/>
      <c r="DE342" s="75">
        <f t="shared" si="64"/>
        <v>1.9275303364787122</v>
      </c>
      <c r="DF342" s="72">
        <f t="shared" si="65"/>
        <v>0</v>
      </c>
      <c r="DG342" s="72"/>
      <c r="DH342" s="72"/>
      <c r="DI342" s="80"/>
      <c r="DK342" s="39">
        <v>1.3363062095621219</v>
      </c>
    </row>
    <row r="343" spans="1:115" x14ac:dyDescent="0.3">
      <c r="A343" s="51">
        <v>342</v>
      </c>
      <c r="B343" s="52">
        <v>5.6499999999999995</v>
      </c>
      <c r="C343" s="53">
        <v>1.5833333333333333</v>
      </c>
      <c r="D343" s="53">
        <v>1.2857142857142856</v>
      </c>
      <c r="E343" s="54">
        <v>0</v>
      </c>
      <c r="F343" s="53">
        <v>0</v>
      </c>
      <c r="G343" s="53">
        <v>0</v>
      </c>
      <c r="H343" s="53">
        <v>0</v>
      </c>
      <c r="I343" s="53">
        <v>0</v>
      </c>
      <c r="J343" s="53">
        <v>0</v>
      </c>
      <c r="K343" s="53">
        <v>0</v>
      </c>
      <c r="L343" s="54">
        <v>0</v>
      </c>
      <c r="M343" s="55">
        <v>0</v>
      </c>
      <c r="N343" s="53">
        <v>0</v>
      </c>
      <c r="O343" s="53">
        <v>0</v>
      </c>
      <c r="P343" s="53">
        <v>5</v>
      </c>
      <c r="Q343" s="53">
        <v>0</v>
      </c>
      <c r="R343" s="53">
        <v>0</v>
      </c>
      <c r="S343" s="53">
        <v>0</v>
      </c>
      <c r="T343" s="53">
        <v>2.6828126476466849</v>
      </c>
      <c r="U343" s="54">
        <v>200</v>
      </c>
      <c r="V343" s="56">
        <v>0.95</v>
      </c>
      <c r="W343" s="53">
        <v>11.01</v>
      </c>
      <c r="X343" s="53">
        <v>0.80835713678146237</v>
      </c>
      <c r="Y343" s="53">
        <v>165</v>
      </c>
      <c r="Z343" s="53">
        <v>0</v>
      </c>
      <c r="AA343" s="53">
        <v>0.93327272727272803</v>
      </c>
      <c r="AB343" s="55">
        <v>4.8991341623093737E-3</v>
      </c>
      <c r="AC343" s="51">
        <v>2.524855199674553</v>
      </c>
      <c r="AD343" s="51">
        <v>3.2458817437812974E-2</v>
      </c>
      <c r="AE343" s="51">
        <v>3.2411782149273667E-16</v>
      </c>
      <c r="AF343" s="51">
        <v>3.2629498717154126E-16</v>
      </c>
      <c r="AG343" s="51">
        <v>0.45737219915769572</v>
      </c>
      <c r="AH343" s="51">
        <v>7.1186253084553333E-3</v>
      </c>
      <c r="AI343" s="51">
        <v>1.0145284246442374</v>
      </c>
      <c r="AJ343" s="51">
        <v>9.998403862022302E-3</v>
      </c>
      <c r="AK343" s="51">
        <v>0.36900010389437904</v>
      </c>
      <c r="AL343" s="53">
        <v>3.6897627995927794E-2</v>
      </c>
      <c r="AM343" s="51">
        <v>3.0207098312221814</v>
      </c>
      <c r="AN343" s="55">
        <v>0.15242643900757913</v>
      </c>
      <c r="AP343" s="51">
        <v>342</v>
      </c>
      <c r="AQ343" s="52">
        <v>5.6499999999999995</v>
      </c>
      <c r="AR343" s="53">
        <v>1.5833333333333333</v>
      </c>
      <c r="AS343" s="53">
        <v>1.2857142857142856</v>
      </c>
      <c r="AT343" s="54">
        <v>0</v>
      </c>
      <c r="AU343" s="53">
        <v>0</v>
      </c>
      <c r="AV343" s="53">
        <v>0</v>
      </c>
      <c r="AW343" s="53">
        <v>0</v>
      </c>
      <c r="AX343" s="53">
        <v>0</v>
      </c>
      <c r="AY343" s="53">
        <v>0</v>
      </c>
      <c r="AZ343" s="53">
        <v>0</v>
      </c>
      <c r="BA343" s="54">
        <v>0</v>
      </c>
      <c r="BB343" s="55">
        <v>0</v>
      </c>
      <c r="BC343" s="53">
        <v>100</v>
      </c>
      <c r="BD343" s="53">
        <v>0</v>
      </c>
      <c r="BE343" s="53">
        <v>5</v>
      </c>
      <c r="BF343" s="53">
        <v>0</v>
      </c>
      <c r="BG343" s="53">
        <v>0</v>
      </c>
      <c r="BH343" s="53">
        <v>0</v>
      </c>
      <c r="BI343" s="53">
        <v>2.6828126476466849</v>
      </c>
      <c r="BJ343" s="54">
        <v>200</v>
      </c>
      <c r="BK343" s="56">
        <v>0.95</v>
      </c>
      <c r="BL343" s="53">
        <v>0.21</v>
      </c>
      <c r="BM343" s="53">
        <v>7.6040205974832201E-2</v>
      </c>
      <c r="BN343" s="53">
        <v>165</v>
      </c>
      <c r="BO343" s="53">
        <v>0</v>
      </c>
      <c r="BP343" s="53">
        <v>0.99872727272727302</v>
      </c>
      <c r="BQ343" s="55">
        <v>4.6084973318080165E-4</v>
      </c>
      <c r="BR343" s="51">
        <v>6.2711884962649584</v>
      </c>
      <c r="BS343" s="51">
        <v>9.5170785852954715E-2</v>
      </c>
      <c r="BT343" s="51">
        <v>0</v>
      </c>
      <c r="BU343" s="51">
        <v>0</v>
      </c>
      <c r="BV343" s="51">
        <v>0.26751349287922005</v>
      </c>
      <c r="BW343" s="51">
        <v>8.892552571957495E-3</v>
      </c>
      <c r="BX343" s="51">
        <v>1.1753158796705869</v>
      </c>
      <c r="BY343" s="51">
        <v>3.1733900985774215E-2</v>
      </c>
      <c r="BZ343" s="51">
        <v>6.3327704039339655E-2</v>
      </c>
      <c r="CA343" s="53">
        <v>1.2621634673516261E-2</v>
      </c>
      <c r="CB343" s="51">
        <v>1.3250843954065303</v>
      </c>
      <c r="CC343" s="55">
        <v>6.8239616900091116E-2</v>
      </c>
      <c r="CD343" s="53"/>
      <c r="CE343" s="53">
        <f t="shared" si="55"/>
        <v>1.4267845968170128</v>
      </c>
      <c r="CG343" s="75">
        <f t="shared" si="56"/>
        <v>-6.5454545454544988E-2</v>
      </c>
      <c r="CH343" s="71">
        <f t="shared" si="57"/>
        <v>0</v>
      </c>
      <c r="CI343" s="72"/>
      <c r="CJ343" s="72"/>
      <c r="CK343" s="77"/>
      <c r="CL343" s="40"/>
      <c r="CM343" s="75">
        <f t="shared" si="58"/>
        <v>0.18985870627847568</v>
      </c>
      <c r="CN343" s="72">
        <f t="shared" si="59"/>
        <v>0</v>
      </c>
      <c r="CO343" s="72"/>
      <c r="CP343" s="72"/>
      <c r="CQ343" s="77"/>
      <c r="CR343" s="40"/>
      <c r="CS343" s="75">
        <f t="shared" si="60"/>
        <v>-0.1607874550263495</v>
      </c>
      <c r="CT343" s="72">
        <f t="shared" si="61"/>
        <v>0</v>
      </c>
      <c r="CU343" s="72"/>
      <c r="CV343" s="72"/>
      <c r="CW343" s="77"/>
      <c r="CX343" s="40"/>
      <c r="CY343" s="75">
        <f t="shared" si="62"/>
        <v>0.30567239985503936</v>
      </c>
      <c r="CZ343" s="72">
        <f t="shared" si="63"/>
        <v>0</v>
      </c>
      <c r="DA343" s="72"/>
      <c r="DB343" s="72"/>
      <c r="DC343" s="77"/>
      <c r="DD343" s="40"/>
      <c r="DE343" s="75">
        <f t="shared" si="64"/>
        <v>1.6956254358156511</v>
      </c>
      <c r="DF343" s="72">
        <f t="shared" si="65"/>
        <v>0</v>
      </c>
      <c r="DG343" s="72"/>
      <c r="DH343" s="72"/>
      <c r="DI343" s="80"/>
      <c r="DK343" s="39">
        <v>1.4267845968170128</v>
      </c>
    </row>
    <row r="344" spans="1:115" x14ac:dyDescent="0.3">
      <c r="A344" s="51">
        <v>339</v>
      </c>
      <c r="B344" s="52">
        <v>5.6499999999999995</v>
      </c>
      <c r="C344" s="53">
        <v>0.5</v>
      </c>
      <c r="D344" s="53">
        <v>4.7142857142857135</v>
      </c>
      <c r="E344" s="54">
        <v>0</v>
      </c>
      <c r="F344" s="53">
        <v>0</v>
      </c>
      <c r="G344" s="53">
        <v>0</v>
      </c>
      <c r="H344" s="53">
        <v>0</v>
      </c>
      <c r="I344" s="53">
        <v>0</v>
      </c>
      <c r="J344" s="53">
        <v>0</v>
      </c>
      <c r="K344" s="53">
        <v>0</v>
      </c>
      <c r="L344" s="54">
        <v>0</v>
      </c>
      <c r="M344" s="55">
        <v>0</v>
      </c>
      <c r="N344" s="53">
        <v>0</v>
      </c>
      <c r="O344" s="53">
        <v>0</v>
      </c>
      <c r="P344" s="53">
        <v>5</v>
      </c>
      <c r="Q344" s="53">
        <v>0</v>
      </c>
      <c r="R344" s="53">
        <v>0</v>
      </c>
      <c r="S344" s="53">
        <v>0</v>
      </c>
      <c r="T344" s="53">
        <v>2.6828126476466849</v>
      </c>
      <c r="U344" s="54">
        <v>200</v>
      </c>
      <c r="V344" s="56">
        <v>0.95</v>
      </c>
      <c r="W344" s="53">
        <v>6.19</v>
      </c>
      <c r="X344" s="53">
        <v>0.56079152431677892</v>
      </c>
      <c r="Y344" s="53">
        <v>165</v>
      </c>
      <c r="Z344" s="53">
        <v>0</v>
      </c>
      <c r="AA344" s="53">
        <v>0.96248484848484839</v>
      </c>
      <c r="AB344" s="55">
        <v>3.3987365110107796E-3</v>
      </c>
      <c r="AC344" s="51">
        <v>3.0522584213276094</v>
      </c>
      <c r="AD344" s="51">
        <v>3.8419853644335561E-2</v>
      </c>
      <c r="AE344" s="51">
        <v>1.856854569409492E-15</v>
      </c>
      <c r="AF344" s="51">
        <v>8.0796751946070268E-16</v>
      </c>
      <c r="AG344" s="51">
        <v>0.43057667994448523</v>
      </c>
      <c r="AH344" s="51">
        <v>6.6213129310475783E-3</v>
      </c>
      <c r="AI344" s="51">
        <v>1.2946676402594346</v>
      </c>
      <c r="AJ344" s="51">
        <v>2.2838082288445725E-2</v>
      </c>
      <c r="AK344" s="51">
        <v>0.3160655010213434</v>
      </c>
      <c r="AL344" s="53">
        <v>3.332087554382504E-2</v>
      </c>
      <c r="AM344" s="51">
        <v>2.7161056121715945</v>
      </c>
      <c r="AN344" s="55">
        <v>0.14986909241814894</v>
      </c>
      <c r="AP344" s="51">
        <v>339</v>
      </c>
      <c r="AQ344" s="52">
        <v>5.6499999999999995</v>
      </c>
      <c r="AR344" s="53">
        <v>0.5</v>
      </c>
      <c r="AS344" s="53">
        <v>4.7142857142857135</v>
      </c>
      <c r="AT344" s="54">
        <v>0</v>
      </c>
      <c r="AU344" s="53">
        <v>0</v>
      </c>
      <c r="AV344" s="53">
        <v>0</v>
      </c>
      <c r="AW344" s="53">
        <v>0</v>
      </c>
      <c r="AX344" s="53">
        <v>0</v>
      </c>
      <c r="AY344" s="53">
        <v>0</v>
      </c>
      <c r="AZ344" s="53">
        <v>0</v>
      </c>
      <c r="BA344" s="54">
        <v>0</v>
      </c>
      <c r="BB344" s="55">
        <v>0</v>
      </c>
      <c r="BC344" s="53">
        <v>100</v>
      </c>
      <c r="BD344" s="53">
        <v>0</v>
      </c>
      <c r="BE344" s="53">
        <v>5</v>
      </c>
      <c r="BF344" s="53">
        <v>0</v>
      </c>
      <c r="BG344" s="53">
        <v>0</v>
      </c>
      <c r="BH344" s="53">
        <v>0</v>
      </c>
      <c r="BI344" s="53">
        <v>2.6828126476466849</v>
      </c>
      <c r="BJ344" s="54">
        <v>200</v>
      </c>
      <c r="BK344" s="56">
        <v>0.95</v>
      </c>
      <c r="BL344" s="53">
        <v>0.16</v>
      </c>
      <c r="BM344" s="53">
        <v>6.163379823354314E-2</v>
      </c>
      <c r="BN344" s="53">
        <v>165</v>
      </c>
      <c r="BO344" s="53">
        <v>0</v>
      </c>
      <c r="BP344" s="53">
        <v>0.99903030303030338</v>
      </c>
      <c r="BQ344" s="55">
        <v>3.7353817111238411E-4</v>
      </c>
      <c r="BR344" s="51">
        <v>6.3040221964604264</v>
      </c>
      <c r="BS344" s="51">
        <v>8.9644977640800802E-2</v>
      </c>
      <c r="BT344" s="51">
        <v>0</v>
      </c>
      <c r="BU344" s="51">
        <v>0</v>
      </c>
      <c r="BV344" s="51">
        <v>0.2639045431283446</v>
      </c>
      <c r="BW344" s="51">
        <v>8.2234834445693503E-3</v>
      </c>
      <c r="BX344" s="51">
        <v>1.1791900961417354</v>
      </c>
      <c r="BY344" s="51">
        <v>2.9734789793762019E-2</v>
      </c>
      <c r="BZ344" s="51">
        <v>6.7842203507878049E-2</v>
      </c>
      <c r="CA344" s="53">
        <v>1.3338037392049066E-2</v>
      </c>
      <c r="CB344" s="51">
        <v>1.2913500302773084</v>
      </c>
      <c r="CC344" s="55">
        <v>6.1831825912953525E-2</v>
      </c>
      <c r="CD344" s="53"/>
      <c r="CE344" s="53">
        <f t="shared" si="55"/>
        <v>1.5352989471574767</v>
      </c>
      <c r="CG344" s="75">
        <f t="shared" si="56"/>
        <v>-3.6545454545454992E-2</v>
      </c>
      <c r="CH344" s="71">
        <f t="shared" si="57"/>
        <v>0</v>
      </c>
      <c r="CI344" s="72"/>
      <c r="CJ344" s="72"/>
      <c r="CK344" s="77"/>
      <c r="CL344" s="40"/>
      <c r="CM344" s="75">
        <f t="shared" si="58"/>
        <v>0.16667213681614063</v>
      </c>
      <c r="CN344" s="72">
        <f t="shared" si="59"/>
        <v>0</v>
      </c>
      <c r="CO344" s="72"/>
      <c r="CP344" s="72"/>
      <c r="CQ344" s="77"/>
      <c r="CR344" s="40"/>
      <c r="CS344" s="75">
        <f t="shared" si="60"/>
        <v>0.11547754411769917</v>
      </c>
      <c r="CT344" s="72">
        <f t="shared" si="61"/>
        <v>0</v>
      </c>
      <c r="CU344" s="72"/>
      <c r="CV344" s="72"/>
      <c r="CW344" s="77"/>
      <c r="CX344" s="40"/>
      <c r="CY344" s="75">
        <f t="shared" si="62"/>
        <v>0.24822329751346534</v>
      </c>
      <c r="CZ344" s="72">
        <f t="shared" si="63"/>
        <v>0</v>
      </c>
      <c r="DA344" s="72"/>
      <c r="DB344" s="72"/>
      <c r="DC344" s="77"/>
      <c r="DD344" s="40"/>
      <c r="DE344" s="75">
        <f t="shared" si="64"/>
        <v>1.4247555818942861</v>
      </c>
      <c r="DF344" s="72">
        <f t="shared" si="65"/>
        <v>0</v>
      </c>
      <c r="DG344" s="72"/>
      <c r="DH344" s="72"/>
      <c r="DI344" s="80"/>
      <c r="DK344" s="39">
        <v>1.5352989471574767</v>
      </c>
    </row>
    <row r="345" spans="1:115" x14ac:dyDescent="0.3">
      <c r="A345" s="51">
        <v>340</v>
      </c>
      <c r="B345" s="52">
        <v>5.6499999999999995</v>
      </c>
      <c r="C345" s="53">
        <v>0.5</v>
      </c>
      <c r="D345" s="53">
        <v>5.8571428571428559</v>
      </c>
      <c r="E345" s="54">
        <v>0</v>
      </c>
      <c r="F345" s="53">
        <v>0</v>
      </c>
      <c r="G345" s="53">
        <v>0</v>
      </c>
      <c r="H345" s="53">
        <v>0</v>
      </c>
      <c r="I345" s="53">
        <v>0</v>
      </c>
      <c r="J345" s="53">
        <v>0</v>
      </c>
      <c r="K345" s="53">
        <v>0</v>
      </c>
      <c r="L345" s="54">
        <v>0</v>
      </c>
      <c r="M345" s="55">
        <v>0</v>
      </c>
      <c r="N345" s="53">
        <v>0</v>
      </c>
      <c r="O345" s="53">
        <v>0</v>
      </c>
      <c r="P345" s="53">
        <v>5</v>
      </c>
      <c r="Q345" s="53">
        <v>0</v>
      </c>
      <c r="R345" s="53">
        <v>0</v>
      </c>
      <c r="S345" s="53">
        <v>0</v>
      </c>
      <c r="T345" s="53">
        <v>2.6828126476466849</v>
      </c>
      <c r="U345" s="54">
        <v>200</v>
      </c>
      <c r="V345" s="56">
        <v>0.95</v>
      </c>
      <c r="W345" s="53">
        <v>2.4</v>
      </c>
      <c r="X345" s="53">
        <v>0.325139268620181</v>
      </c>
      <c r="Y345" s="53">
        <v>165</v>
      </c>
      <c r="Z345" s="53">
        <v>0</v>
      </c>
      <c r="AA345" s="53">
        <v>0.98545454545454558</v>
      </c>
      <c r="AB345" s="55">
        <v>1.9705410219404886E-3</v>
      </c>
      <c r="AC345" s="51">
        <v>4.0287192032045223</v>
      </c>
      <c r="AD345" s="51">
        <v>6.0376476250084236E-2</v>
      </c>
      <c r="AE345" s="51">
        <v>4.0114159211674357E-3</v>
      </c>
      <c r="AF345" s="51">
        <v>1.108011581837495E-3</v>
      </c>
      <c r="AG345" s="51">
        <v>0.40972769458463504</v>
      </c>
      <c r="AH345" s="51">
        <v>7.3905271095043405E-3</v>
      </c>
      <c r="AI345" s="51">
        <v>1.3500125884810843</v>
      </c>
      <c r="AJ345" s="51">
        <v>1.8152232715241481E-2</v>
      </c>
      <c r="AK345" s="51">
        <v>0.28436735777985905</v>
      </c>
      <c r="AL345" s="53">
        <v>2.436472392394997E-2</v>
      </c>
      <c r="AM345" s="51">
        <v>2.0695450036484599</v>
      </c>
      <c r="AN345" s="55">
        <v>0.11613175652228599</v>
      </c>
      <c r="AP345" s="51">
        <v>340</v>
      </c>
      <c r="AQ345" s="52">
        <v>5.6499999999999995</v>
      </c>
      <c r="AR345" s="53">
        <v>0.5</v>
      </c>
      <c r="AS345" s="53">
        <v>5.8571428571428559</v>
      </c>
      <c r="AT345" s="54">
        <v>0</v>
      </c>
      <c r="AU345" s="53">
        <v>0</v>
      </c>
      <c r="AV345" s="53">
        <v>0</v>
      </c>
      <c r="AW345" s="53">
        <v>0</v>
      </c>
      <c r="AX345" s="53">
        <v>0</v>
      </c>
      <c r="AY345" s="53">
        <v>0</v>
      </c>
      <c r="AZ345" s="53">
        <v>0</v>
      </c>
      <c r="BA345" s="54">
        <v>0</v>
      </c>
      <c r="BB345" s="55">
        <v>0</v>
      </c>
      <c r="BC345" s="53">
        <v>100</v>
      </c>
      <c r="BD345" s="53">
        <v>0</v>
      </c>
      <c r="BE345" s="53">
        <v>5</v>
      </c>
      <c r="BF345" s="53">
        <v>0</v>
      </c>
      <c r="BG345" s="53">
        <v>0</v>
      </c>
      <c r="BH345" s="53">
        <v>0</v>
      </c>
      <c r="BI345" s="53">
        <v>2.6828126476466849</v>
      </c>
      <c r="BJ345" s="54">
        <v>200</v>
      </c>
      <c r="BK345" s="56">
        <v>0.95</v>
      </c>
      <c r="BL345" s="53">
        <v>0.255</v>
      </c>
      <c r="BM345" s="53">
        <v>8.3870063572126841E-2</v>
      </c>
      <c r="BN345" s="53">
        <v>165</v>
      </c>
      <c r="BO345" s="53">
        <v>0</v>
      </c>
      <c r="BP345" s="53">
        <v>0.99845454545454582</v>
      </c>
      <c r="BQ345" s="55">
        <v>5.0830341558864725E-4</v>
      </c>
      <c r="BR345" s="51">
        <v>6.2981719970290753</v>
      </c>
      <c r="BS345" s="51">
        <v>9.2683864660834905E-2</v>
      </c>
      <c r="BT345" s="51">
        <v>0</v>
      </c>
      <c r="BU345" s="51">
        <v>0</v>
      </c>
      <c r="BV345" s="51">
        <v>0.26650428537648946</v>
      </c>
      <c r="BW345" s="51">
        <v>8.8095014118192323E-3</v>
      </c>
      <c r="BX345" s="51">
        <v>1.1716744265498933</v>
      </c>
      <c r="BY345" s="51">
        <v>3.0987240315827183E-2</v>
      </c>
      <c r="BZ345" s="51">
        <v>7.176020739555497E-2</v>
      </c>
      <c r="CA345" s="53">
        <v>1.3602926554993114E-2</v>
      </c>
      <c r="CB345" s="51">
        <v>1.3524204677768814</v>
      </c>
      <c r="CC345" s="55">
        <v>7.4681311862443395E-2</v>
      </c>
      <c r="CD345" s="53"/>
      <c r="CE345" s="53">
        <f t="shared" si="55"/>
        <v>1.7113069358158484</v>
      </c>
      <c r="CG345" s="75">
        <f t="shared" si="56"/>
        <v>-1.3000000000000234E-2</v>
      </c>
      <c r="CH345" s="71">
        <f t="shared" si="57"/>
        <v>0</v>
      </c>
      <c r="CI345" s="72"/>
      <c r="CJ345" s="72"/>
      <c r="CK345" s="77"/>
      <c r="CL345" s="40"/>
      <c r="CM345" s="75">
        <f t="shared" si="58"/>
        <v>0.14322340920814558</v>
      </c>
      <c r="CN345" s="72">
        <f t="shared" si="59"/>
        <v>0</v>
      </c>
      <c r="CO345" s="72"/>
      <c r="CP345" s="72"/>
      <c r="CQ345" s="77"/>
      <c r="CR345" s="40"/>
      <c r="CS345" s="75">
        <f t="shared" si="60"/>
        <v>0.17833816193119101</v>
      </c>
      <c r="CT345" s="72">
        <f t="shared" si="61"/>
        <v>0</v>
      </c>
      <c r="CU345" s="72"/>
      <c r="CV345" s="72"/>
      <c r="CW345" s="77"/>
      <c r="CX345" s="40"/>
      <c r="CY345" s="75">
        <f t="shared" si="62"/>
        <v>0.21260715038430408</v>
      </c>
      <c r="CZ345" s="72">
        <f t="shared" si="63"/>
        <v>0</v>
      </c>
      <c r="DA345" s="72"/>
      <c r="DB345" s="72"/>
      <c r="DC345" s="77"/>
      <c r="DD345" s="40"/>
      <c r="DE345" s="75">
        <f t="shared" si="64"/>
        <v>0.71712453587157854</v>
      </c>
      <c r="DF345" s="72">
        <f t="shared" si="65"/>
        <v>0</v>
      </c>
      <c r="DG345" s="72"/>
      <c r="DH345" s="72"/>
      <c r="DI345" s="80"/>
      <c r="DK345" s="39">
        <v>1.7113069358158484</v>
      </c>
    </row>
    <row r="346" spans="1:115" x14ac:dyDescent="0.3">
      <c r="A346" s="51">
        <v>348</v>
      </c>
      <c r="B346" s="52">
        <v>5.6499999999999995</v>
      </c>
      <c r="C346" s="53">
        <v>2.6666666666666665</v>
      </c>
      <c r="D346" s="53">
        <v>1.2857142857142856</v>
      </c>
      <c r="E346" s="54">
        <v>0</v>
      </c>
      <c r="F346" s="53">
        <v>0</v>
      </c>
      <c r="G346" s="53">
        <v>0</v>
      </c>
      <c r="H346" s="53">
        <v>0</v>
      </c>
      <c r="I346" s="53">
        <v>0</v>
      </c>
      <c r="J346" s="53">
        <v>0</v>
      </c>
      <c r="K346" s="53">
        <v>0</v>
      </c>
      <c r="L346" s="54">
        <v>0</v>
      </c>
      <c r="M346" s="55">
        <v>0</v>
      </c>
      <c r="N346" s="53">
        <v>0</v>
      </c>
      <c r="O346" s="53">
        <v>0</v>
      </c>
      <c r="P346" s="53">
        <v>5</v>
      </c>
      <c r="Q346" s="53">
        <v>0</v>
      </c>
      <c r="R346" s="53">
        <v>0</v>
      </c>
      <c r="S346" s="53">
        <v>0</v>
      </c>
      <c r="T346" s="53">
        <v>2.6828126476466849</v>
      </c>
      <c r="U346" s="54">
        <v>200</v>
      </c>
      <c r="V346" s="56">
        <v>0.95</v>
      </c>
      <c r="W346" s="53">
        <v>1.4</v>
      </c>
      <c r="X346" s="53">
        <v>0.23805087978671616</v>
      </c>
      <c r="Y346" s="53">
        <v>165</v>
      </c>
      <c r="Z346" s="53">
        <v>0</v>
      </c>
      <c r="AA346" s="53">
        <v>0.99151515151515224</v>
      </c>
      <c r="AB346" s="55">
        <v>1.4427326047679765E-3</v>
      </c>
      <c r="AC346" s="51">
        <v>4.6090469753937269</v>
      </c>
      <c r="AD346" s="51">
        <v>6.8201800288032591E-2</v>
      </c>
      <c r="AE346" s="51">
        <v>7.3398644737844776E-3</v>
      </c>
      <c r="AF346" s="51">
        <v>1.6551442707332614E-3</v>
      </c>
      <c r="AG346" s="51">
        <v>0.38898836405235021</v>
      </c>
      <c r="AH346" s="51">
        <v>7.2682947125061658E-3</v>
      </c>
      <c r="AI346" s="51">
        <v>1.3475349886285779</v>
      </c>
      <c r="AJ346" s="51">
        <v>1.81836768339168E-2</v>
      </c>
      <c r="AK346" s="51">
        <v>0.23953116479408834</v>
      </c>
      <c r="AL346" s="53">
        <v>2.0355829501307144E-2</v>
      </c>
      <c r="AM346" s="51">
        <v>1.8679171453719476</v>
      </c>
      <c r="AN346" s="55">
        <v>9.7114953471145876E-2</v>
      </c>
      <c r="AP346" s="51">
        <v>348</v>
      </c>
      <c r="AQ346" s="52">
        <v>5.6499999999999995</v>
      </c>
      <c r="AR346" s="53">
        <v>2.6666666666666665</v>
      </c>
      <c r="AS346" s="53">
        <v>1.2857142857142856</v>
      </c>
      <c r="AT346" s="54">
        <v>0</v>
      </c>
      <c r="AU346" s="53">
        <v>0</v>
      </c>
      <c r="AV346" s="53">
        <v>0</v>
      </c>
      <c r="AW346" s="53">
        <v>0</v>
      </c>
      <c r="AX346" s="53">
        <v>0</v>
      </c>
      <c r="AY346" s="53">
        <v>0</v>
      </c>
      <c r="AZ346" s="53">
        <v>0</v>
      </c>
      <c r="BA346" s="54">
        <v>0</v>
      </c>
      <c r="BB346" s="55">
        <v>0</v>
      </c>
      <c r="BC346" s="53">
        <v>100</v>
      </c>
      <c r="BD346" s="53">
        <v>0</v>
      </c>
      <c r="BE346" s="53">
        <v>5</v>
      </c>
      <c r="BF346" s="53">
        <v>0</v>
      </c>
      <c r="BG346" s="53">
        <v>0</v>
      </c>
      <c r="BH346" s="53">
        <v>0</v>
      </c>
      <c r="BI346" s="53">
        <v>2.6828126476466849</v>
      </c>
      <c r="BJ346" s="54">
        <v>200</v>
      </c>
      <c r="BK346" s="56">
        <v>0.95</v>
      </c>
      <c r="BL346" s="53">
        <v>0.28499999999999998</v>
      </c>
      <c r="BM346" s="53">
        <v>8.8826083746061532E-2</v>
      </c>
      <c r="BN346" s="53">
        <v>165</v>
      </c>
      <c r="BO346" s="53">
        <v>0</v>
      </c>
      <c r="BP346" s="53">
        <v>0.99827272727272787</v>
      </c>
      <c r="BQ346" s="55">
        <v>5.3833990149128287E-4</v>
      </c>
      <c r="BR346" s="51">
        <v>6.2511130782487712</v>
      </c>
      <c r="BS346" s="51">
        <v>9.4310295702925845E-2</v>
      </c>
      <c r="BT346" s="51">
        <v>0</v>
      </c>
      <c r="BU346" s="51">
        <v>0</v>
      </c>
      <c r="BV346" s="51">
        <v>0.27119379829335566</v>
      </c>
      <c r="BW346" s="51">
        <v>8.7815259500055951E-3</v>
      </c>
      <c r="BX346" s="51">
        <v>1.2020315098779184</v>
      </c>
      <c r="BY346" s="51">
        <v>3.0946342988811389E-2</v>
      </c>
      <c r="BZ346" s="51">
        <v>6.3601914548889332E-2</v>
      </c>
      <c r="CA346" s="53">
        <v>1.2413326394058037E-2</v>
      </c>
      <c r="CB346" s="51">
        <v>1.3928079158093443</v>
      </c>
      <c r="CC346" s="55">
        <v>7.3667899779829946E-2</v>
      </c>
      <c r="CD346" s="53"/>
      <c r="CE346" s="53">
        <f t="shared" si="55"/>
        <v>1.8516401995451028</v>
      </c>
      <c r="CG346" s="75">
        <f t="shared" si="56"/>
        <v>-6.757575757575629E-3</v>
      </c>
      <c r="CH346" s="71">
        <f t="shared" si="57"/>
        <v>0</v>
      </c>
      <c r="CI346" s="72"/>
      <c r="CJ346" s="72"/>
      <c r="CK346" s="77"/>
      <c r="CL346" s="40"/>
      <c r="CM346" s="75">
        <f t="shared" si="58"/>
        <v>0.11779456575899455</v>
      </c>
      <c r="CN346" s="72">
        <f t="shared" si="59"/>
        <v>0</v>
      </c>
      <c r="CO346" s="72"/>
      <c r="CP346" s="72"/>
      <c r="CQ346" s="77"/>
      <c r="CR346" s="40"/>
      <c r="CS346" s="75">
        <f t="shared" si="60"/>
        <v>0.1455034787506595</v>
      </c>
      <c r="CT346" s="72">
        <f t="shared" si="61"/>
        <v>0</v>
      </c>
      <c r="CU346" s="72"/>
      <c r="CV346" s="72"/>
      <c r="CW346" s="77"/>
      <c r="CX346" s="40"/>
      <c r="CY346" s="75">
        <f t="shared" si="62"/>
        <v>0.17592925024519901</v>
      </c>
      <c r="CZ346" s="72">
        <f t="shared" si="63"/>
        <v>0</v>
      </c>
      <c r="DA346" s="72"/>
      <c r="DB346" s="72"/>
      <c r="DC346" s="77"/>
      <c r="DD346" s="40"/>
      <c r="DE346" s="75">
        <f t="shared" si="64"/>
        <v>0.47510922956260337</v>
      </c>
      <c r="DF346" s="72">
        <f t="shared" si="65"/>
        <v>0</v>
      </c>
      <c r="DG346" s="72"/>
      <c r="DH346" s="72"/>
      <c r="DI346" s="80"/>
      <c r="DK346" s="39">
        <v>1.8516401995451028</v>
      </c>
    </row>
    <row r="347" spans="1:115" x14ac:dyDescent="0.3">
      <c r="A347" s="51">
        <v>341</v>
      </c>
      <c r="B347" s="52">
        <v>5.6499999999999995</v>
      </c>
      <c r="C347" s="53">
        <v>0.5</v>
      </c>
      <c r="D347" s="53">
        <v>6.9999999999999982</v>
      </c>
      <c r="E347" s="54">
        <v>0</v>
      </c>
      <c r="F347" s="53">
        <v>0</v>
      </c>
      <c r="G347" s="53">
        <v>0</v>
      </c>
      <c r="H347" s="53">
        <v>0</v>
      </c>
      <c r="I347" s="53">
        <v>0</v>
      </c>
      <c r="J347" s="53">
        <v>0</v>
      </c>
      <c r="K347" s="53">
        <v>0</v>
      </c>
      <c r="L347" s="54">
        <v>0</v>
      </c>
      <c r="M347" s="55">
        <v>0</v>
      </c>
      <c r="N347" s="53">
        <v>0</v>
      </c>
      <c r="O347" s="53">
        <v>0</v>
      </c>
      <c r="P347" s="53">
        <v>5</v>
      </c>
      <c r="Q347" s="53">
        <v>0</v>
      </c>
      <c r="R347" s="53">
        <v>0</v>
      </c>
      <c r="S347" s="53">
        <v>0</v>
      </c>
      <c r="T347" s="53">
        <v>2.6828126476466849</v>
      </c>
      <c r="U347" s="54">
        <v>200</v>
      </c>
      <c r="V347" s="56">
        <v>0.95</v>
      </c>
      <c r="W347" s="53">
        <v>1.2150000000000001</v>
      </c>
      <c r="X347" s="53">
        <v>0.21194297425409861</v>
      </c>
      <c r="Y347" s="53">
        <v>165</v>
      </c>
      <c r="Z347" s="53">
        <v>0</v>
      </c>
      <c r="AA347" s="53">
        <v>0.99263636363636409</v>
      </c>
      <c r="AB347" s="55">
        <v>1.2845028742672635E-3</v>
      </c>
      <c r="AC347" s="51">
        <v>4.6488741139099634</v>
      </c>
      <c r="AD347" s="51">
        <v>6.8970641649123435E-2</v>
      </c>
      <c r="AE347" s="51">
        <v>7.8445196227735943E-3</v>
      </c>
      <c r="AF347" s="51">
        <v>1.5550081492680232E-3</v>
      </c>
      <c r="AG347" s="51">
        <v>0.38856773235133396</v>
      </c>
      <c r="AH347" s="51">
        <v>7.6108512722368425E-3</v>
      </c>
      <c r="AI347" s="51">
        <v>1.3511439679820219</v>
      </c>
      <c r="AJ347" s="51">
        <v>1.8035899294854264E-2</v>
      </c>
      <c r="AK347" s="51">
        <v>0.23463902488617058</v>
      </c>
      <c r="AL347" s="53">
        <v>1.8443930049615795E-2</v>
      </c>
      <c r="AM347" s="51">
        <v>1.8294907482758536</v>
      </c>
      <c r="AN347" s="55">
        <v>9.396664867592891E-2</v>
      </c>
      <c r="AP347" s="51">
        <v>341</v>
      </c>
      <c r="AQ347" s="52">
        <v>5.6499999999999995</v>
      </c>
      <c r="AR347" s="53">
        <v>0.5</v>
      </c>
      <c r="AS347" s="53">
        <v>6.9999999999999982</v>
      </c>
      <c r="AT347" s="54">
        <v>0</v>
      </c>
      <c r="AU347" s="53">
        <v>0</v>
      </c>
      <c r="AV347" s="53">
        <v>0</v>
      </c>
      <c r="AW347" s="53">
        <v>0</v>
      </c>
      <c r="AX347" s="53">
        <v>0</v>
      </c>
      <c r="AY347" s="53">
        <v>0</v>
      </c>
      <c r="AZ347" s="53">
        <v>0</v>
      </c>
      <c r="BA347" s="54">
        <v>0</v>
      </c>
      <c r="BB347" s="55">
        <v>0</v>
      </c>
      <c r="BC347" s="53">
        <v>100</v>
      </c>
      <c r="BD347" s="53">
        <v>0</v>
      </c>
      <c r="BE347" s="53">
        <v>5</v>
      </c>
      <c r="BF347" s="53">
        <v>0</v>
      </c>
      <c r="BG347" s="53">
        <v>0</v>
      </c>
      <c r="BH347" s="53">
        <v>0</v>
      </c>
      <c r="BI347" s="53">
        <v>2.6828126476466849</v>
      </c>
      <c r="BJ347" s="54">
        <v>200</v>
      </c>
      <c r="BK347" s="56">
        <v>0.95</v>
      </c>
      <c r="BL347" s="53">
        <v>0.26500000000000001</v>
      </c>
      <c r="BM347" s="53">
        <v>8.4427384447797071E-2</v>
      </c>
      <c r="BN347" s="53">
        <v>165</v>
      </c>
      <c r="BO347" s="53">
        <v>0</v>
      </c>
      <c r="BP347" s="53">
        <v>0.99839393939393983</v>
      </c>
      <c r="BQ347" s="55">
        <v>5.1168111786543697E-4</v>
      </c>
      <c r="BR347" s="51">
        <v>6.3017079466754282</v>
      </c>
      <c r="BS347" s="51">
        <v>9.3687830213517773E-2</v>
      </c>
      <c r="BT347" s="51">
        <v>0</v>
      </c>
      <c r="BU347" s="51">
        <v>0</v>
      </c>
      <c r="BV347" s="51">
        <v>0.26714221172007269</v>
      </c>
      <c r="BW347" s="51">
        <v>8.7290551428271957E-3</v>
      </c>
      <c r="BX347" s="51">
        <v>1.2056168661877489</v>
      </c>
      <c r="BY347" s="51">
        <v>3.1396807044684713E-2</v>
      </c>
      <c r="BZ347" s="51">
        <v>6.3391054559119975E-2</v>
      </c>
      <c r="CA347" s="53">
        <v>1.1968381279900703E-2</v>
      </c>
      <c r="CB347" s="51">
        <v>1.3871575378149144</v>
      </c>
      <c r="CC347" s="55">
        <v>7.4757636727962304E-2</v>
      </c>
      <c r="CD347" s="53"/>
      <c r="CE347" s="53">
        <f t="shared" si="55"/>
        <v>1.8708286933869704</v>
      </c>
      <c r="CG347" s="75">
        <f t="shared" si="56"/>
        <v>-5.7575757575757391E-3</v>
      </c>
      <c r="CH347" s="71">
        <f t="shared" si="57"/>
        <v>0</v>
      </c>
      <c r="CI347" s="72"/>
      <c r="CJ347" s="72"/>
      <c r="CK347" s="77"/>
      <c r="CL347" s="40"/>
      <c r="CM347" s="75">
        <f t="shared" si="58"/>
        <v>0.12142552063126127</v>
      </c>
      <c r="CN347" s="72">
        <f t="shared" si="59"/>
        <v>0</v>
      </c>
      <c r="CO347" s="72"/>
      <c r="CP347" s="72"/>
      <c r="CQ347" s="77"/>
      <c r="CR347" s="40"/>
      <c r="CS347" s="75">
        <f t="shared" si="60"/>
        <v>0.14552710179427297</v>
      </c>
      <c r="CT347" s="72">
        <f t="shared" si="61"/>
        <v>0</v>
      </c>
      <c r="CU347" s="72"/>
      <c r="CV347" s="72"/>
      <c r="CW347" s="77"/>
      <c r="CX347" s="40"/>
      <c r="CY347" s="75">
        <f t="shared" si="62"/>
        <v>0.17124797032705061</v>
      </c>
      <c r="CZ347" s="72">
        <f t="shared" si="63"/>
        <v>0</v>
      </c>
      <c r="DA347" s="72"/>
      <c r="DB347" s="72"/>
      <c r="DC347" s="77"/>
      <c r="DD347" s="40"/>
      <c r="DE347" s="75">
        <f t="shared" si="64"/>
        <v>0.44233321046093921</v>
      </c>
      <c r="DF347" s="72">
        <f t="shared" si="65"/>
        <v>0</v>
      </c>
      <c r="DG347" s="72"/>
      <c r="DH347" s="72"/>
      <c r="DI347" s="80"/>
      <c r="DK347" s="39">
        <v>1.8708286933869704</v>
      </c>
    </row>
    <row r="348" spans="1:115" x14ac:dyDescent="0.3">
      <c r="A348" s="51">
        <v>343</v>
      </c>
      <c r="B348" s="52">
        <v>5.6499999999999995</v>
      </c>
      <c r="C348" s="53">
        <v>1.5833333333333333</v>
      </c>
      <c r="D348" s="53">
        <v>2.4285714285714284</v>
      </c>
      <c r="E348" s="54">
        <v>0</v>
      </c>
      <c r="F348" s="53">
        <v>0</v>
      </c>
      <c r="G348" s="53">
        <v>0</v>
      </c>
      <c r="H348" s="53">
        <v>0</v>
      </c>
      <c r="I348" s="53">
        <v>0</v>
      </c>
      <c r="J348" s="53">
        <v>0</v>
      </c>
      <c r="K348" s="53">
        <v>0</v>
      </c>
      <c r="L348" s="54">
        <v>0</v>
      </c>
      <c r="M348" s="55">
        <v>0</v>
      </c>
      <c r="N348" s="53">
        <v>0</v>
      </c>
      <c r="O348" s="53">
        <v>0</v>
      </c>
      <c r="P348" s="53">
        <v>5</v>
      </c>
      <c r="Q348" s="53">
        <v>0</v>
      </c>
      <c r="R348" s="53">
        <v>0</v>
      </c>
      <c r="S348" s="53">
        <v>0</v>
      </c>
      <c r="T348" s="53">
        <v>2.6828126476466849</v>
      </c>
      <c r="U348" s="54">
        <v>200</v>
      </c>
      <c r="V348" s="56">
        <v>0.95</v>
      </c>
      <c r="W348" s="53">
        <v>1.0049999999999999</v>
      </c>
      <c r="X348" s="53">
        <v>0.21360524353223267</v>
      </c>
      <c r="Y348" s="53">
        <v>165</v>
      </c>
      <c r="Z348" s="53">
        <v>0</v>
      </c>
      <c r="AA348" s="53">
        <v>0.99390909090909152</v>
      </c>
      <c r="AB348" s="55">
        <v>1.2945772335286839E-3</v>
      </c>
      <c r="AC348" s="51">
        <v>4.9791354152986695</v>
      </c>
      <c r="AD348" s="51">
        <v>7.548775724909508E-2</v>
      </c>
      <c r="AE348" s="51">
        <v>9.8637876732927052E-3</v>
      </c>
      <c r="AF348" s="51">
        <v>1.7706736215395051E-3</v>
      </c>
      <c r="AG348" s="51">
        <v>0.37221993604627973</v>
      </c>
      <c r="AH348" s="51">
        <v>7.5910726486365168E-3</v>
      </c>
      <c r="AI348" s="51">
        <v>1.3288490787007483</v>
      </c>
      <c r="AJ348" s="51">
        <v>2.1700870607104808E-2</v>
      </c>
      <c r="AK348" s="51">
        <v>0.22837452828045346</v>
      </c>
      <c r="AL348" s="53">
        <v>1.7019833517075127E-2</v>
      </c>
      <c r="AM348" s="51">
        <v>1.7200592272616666</v>
      </c>
      <c r="AN348" s="55">
        <v>9.2100181088120972E-2</v>
      </c>
      <c r="AP348" s="51">
        <v>343</v>
      </c>
      <c r="AQ348" s="52">
        <v>5.6499999999999995</v>
      </c>
      <c r="AR348" s="53">
        <v>1.5833333333333333</v>
      </c>
      <c r="AS348" s="53">
        <v>2.4285714285714284</v>
      </c>
      <c r="AT348" s="54">
        <v>0</v>
      </c>
      <c r="AU348" s="53">
        <v>0</v>
      </c>
      <c r="AV348" s="53">
        <v>0</v>
      </c>
      <c r="AW348" s="53">
        <v>0</v>
      </c>
      <c r="AX348" s="53">
        <v>0</v>
      </c>
      <c r="AY348" s="53">
        <v>0</v>
      </c>
      <c r="AZ348" s="53">
        <v>0</v>
      </c>
      <c r="BA348" s="54">
        <v>0</v>
      </c>
      <c r="BB348" s="55">
        <v>0</v>
      </c>
      <c r="BC348" s="53">
        <v>100</v>
      </c>
      <c r="BD348" s="53">
        <v>0</v>
      </c>
      <c r="BE348" s="53">
        <v>5</v>
      </c>
      <c r="BF348" s="53">
        <v>0</v>
      </c>
      <c r="BG348" s="53">
        <v>0</v>
      </c>
      <c r="BH348" s="53">
        <v>0</v>
      </c>
      <c r="BI348" s="53">
        <v>2.6828126476466849</v>
      </c>
      <c r="BJ348" s="54">
        <v>200</v>
      </c>
      <c r="BK348" s="56">
        <v>0.95</v>
      </c>
      <c r="BL348" s="53">
        <v>0.27</v>
      </c>
      <c r="BM348" s="53">
        <v>8.8088810496156314E-2</v>
      </c>
      <c r="BN348" s="53">
        <v>165</v>
      </c>
      <c r="BO348" s="53">
        <v>0</v>
      </c>
      <c r="BP348" s="53">
        <v>0.99836363636363701</v>
      </c>
      <c r="BQ348" s="55">
        <v>5.3387157876458259E-4</v>
      </c>
      <c r="BR348" s="51">
        <v>6.261508478764064</v>
      </c>
      <c r="BS348" s="51">
        <v>9.2182430698640169E-2</v>
      </c>
      <c r="BT348" s="51">
        <v>0</v>
      </c>
      <c r="BU348" s="51">
        <v>0</v>
      </c>
      <c r="BV348" s="51">
        <v>0.2677851574736308</v>
      </c>
      <c r="BW348" s="51">
        <v>8.8876539759565627E-3</v>
      </c>
      <c r="BX348" s="51">
        <v>1.1937821961222201</v>
      </c>
      <c r="BY348" s="51">
        <v>2.9183784152790531E-2</v>
      </c>
      <c r="BZ348" s="51">
        <v>6.9588204444187424E-2</v>
      </c>
      <c r="CA348" s="53">
        <v>1.385070130101199E-2</v>
      </c>
      <c r="CB348" s="51">
        <v>1.3796919620827692</v>
      </c>
      <c r="CC348" s="55">
        <v>7.5297957535745461E-2</v>
      </c>
      <c r="CD348" s="53"/>
      <c r="CE348" s="53">
        <f t="shared" si="55"/>
        <v>1.9609278658936169</v>
      </c>
      <c r="CG348" s="75">
        <f t="shared" si="56"/>
        <v>-4.4545454545454888E-3</v>
      </c>
      <c r="CH348" s="71">
        <f t="shared" si="57"/>
        <v>0</v>
      </c>
      <c r="CI348" s="72"/>
      <c r="CJ348" s="72"/>
      <c r="CK348" s="77"/>
      <c r="CL348" s="40"/>
      <c r="CM348" s="75">
        <f t="shared" si="58"/>
        <v>0.10443477857264893</v>
      </c>
      <c r="CN348" s="72">
        <f t="shared" si="59"/>
        <v>0</v>
      </c>
      <c r="CO348" s="72"/>
      <c r="CP348" s="72"/>
      <c r="CQ348" s="77"/>
      <c r="CR348" s="40"/>
      <c r="CS348" s="75">
        <f t="shared" si="60"/>
        <v>0.13506688257852817</v>
      </c>
      <c r="CT348" s="72">
        <f t="shared" si="61"/>
        <v>0</v>
      </c>
      <c r="CU348" s="72"/>
      <c r="CV348" s="72"/>
      <c r="CW348" s="77"/>
      <c r="CX348" s="40"/>
      <c r="CY348" s="75">
        <f t="shared" si="62"/>
        <v>0.15878632383626604</v>
      </c>
      <c r="CZ348" s="72">
        <f t="shared" si="63"/>
        <v>0</v>
      </c>
      <c r="DA348" s="72"/>
      <c r="DB348" s="72"/>
      <c r="DC348" s="77"/>
      <c r="DD348" s="40"/>
      <c r="DE348" s="75">
        <f t="shared" si="64"/>
        <v>0.34036726517889737</v>
      </c>
      <c r="DF348" s="72">
        <f t="shared" si="65"/>
        <v>0</v>
      </c>
      <c r="DG348" s="72"/>
      <c r="DH348" s="72"/>
      <c r="DI348" s="80"/>
      <c r="DK348" s="39">
        <v>1.9609278658936169</v>
      </c>
    </row>
    <row r="349" spans="1:115" x14ac:dyDescent="0.3">
      <c r="A349" s="51">
        <v>354</v>
      </c>
      <c r="B349" s="52">
        <v>5.6499999999999995</v>
      </c>
      <c r="C349" s="53">
        <v>3.75</v>
      </c>
      <c r="D349" s="53">
        <v>1.2857142857142856</v>
      </c>
      <c r="E349" s="54">
        <v>0</v>
      </c>
      <c r="F349" s="53">
        <v>0</v>
      </c>
      <c r="G349" s="53">
        <v>0</v>
      </c>
      <c r="H349" s="53">
        <v>0</v>
      </c>
      <c r="I349" s="53">
        <v>0</v>
      </c>
      <c r="J349" s="53">
        <v>0</v>
      </c>
      <c r="K349" s="53">
        <v>0</v>
      </c>
      <c r="L349" s="54">
        <v>0</v>
      </c>
      <c r="M349" s="55">
        <v>0</v>
      </c>
      <c r="N349" s="53">
        <v>0</v>
      </c>
      <c r="O349" s="53">
        <v>0</v>
      </c>
      <c r="P349" s="53">
        <v>5</v>
      </c>
      <c r="Q349" s="53">
        <v>0</v>
      </c>
      <c r="R349" s="53">
        <v>0</v>
      </c>
      <c r="S349" s="53">
        <v>0</v>
      </c>
      <c r="T349" s="53">
        <v>2.6828126476466849</v>
      </c>
      <c r="U349" s="54">
        <v>200</v>
      </c>
      <c r="V349" s="56">
        <v>0.95</v>
      </c>
      <c r="W349" s="53">
        <v>0.435</v>
      </c>
      <c r="X349" s="53">
        <v>0.12779547603184402</v>
      </c>
      <c r="Y349" s="53">
        <v>165</v>
      </c>
      <c r="Z349" s="53">
        <v>0</v>
      </c>
      <c r="AA349" s="53">
        <v>0.99736363636363679</v>
      </c>
      <c r="AB349" s="55">
        <v>7.7451803655663139E-4</v>
      </c>
      <c r="AC349" s="51">
        <v>5.8011578022936261</v>
      </c>
      <c r="AD349" s="51">
        <v>8.7708710000916512E-2</v>
      </c>
      <c r="AE349" s="51">
        <v>1.490551096831926E-2</v>
      </c>
      <c r="AF349" s="51">
        <v>1.8641775814887995E-3</v>
      </c>
      <c r="AG349" s="51">
        <v>0.36243394254480699</v>
      </c>
      <c r="AH349" s="51">
        <v>7.5787084892180072E-3</v>
      </c>
      <c r="AI349" s="51">
        <v>1.3602898025375703</v>
      </c>
      <c r="AJ349" s="51">
        <v>4.0149177034441326E-2</v>
      </c>
      <c r="AK349" s="51">
        <v>0.21930488904280224</v>
      </c>
      <c r="AL349" s="53">
        <v>1.6229569994383228E-2</v>
      </c>
      <c r="AM349" s="51">
        <v>1.5691159404223347</v>
      </c>
      <c r="AN349" s="55">
        <v>8.248326810638533E-2</v>
      </c>
      <c r="AP349" s="51">
        <v>354</v>
      </c>
      <c r="AQ349" s="52">
        <v>5.6499999999999995</v>
      </c>
      <c r="AR349" s="53">
        <v>3.75</v>
      </c>
      <c r="AS349" s="53">
        <v>1.2857142857142856</v>
      </c>
      <c r="AT349" s="54">
        <v>0</v>
      </c>
      <c r="AU349" s="53">
        <v>0</v>
      </c>
      <c r="AV349" s="53">
        <v>0</v>
      </c>
      <c r="AW349" s="53">
        <v>0</v>
      </c>
      <c r="AX349" s="53">
        <v>0</v>
      </c>
      <c r="AY349" s="53">
        <v>0</v>
      </c>
      <c r="AZ349" s="53">
        <v>0</v>
      </c>
      <c r="BA349" s="54">
        <v>0</v>
      </c>
      <c r="BB349" s="55">
        <v>0</v>
      </c>
      <c r="BC349" s="53">
        <v>100</v>
      </c>
      <c r="BD349" s="53">
        <v>0</v>
      </c>
      <c r="BE349" s="53">
        <v>5</v>
      </c>
      <c r="BF349" s="53">
        <v>0</v>
      </c>
      <c r="BG349" s="53">
        <v>0</v>
      </c>
      <c r="BH349" s="53">
        <v>0</v>
      </c>
      <c r="BI349" s="53">
        <v>2.6828126476466849</v>
      </c>
      <c r="BJ349" s="54">
        <v>200</v>
      </c>
      <c r="BK349" s="56">
        <v>0.95</v>
      </c>
      <c r="BL349" s="53">
        <v>0.01</v>
      </c>
      <c r="BM349" s="53">
        <v>1.9719565442517552E-2</v>
      </c>
      <c r="BN349" s="53">
        <v>165</v>
      </c>
      <c r="BO349" s="53">
        <v>0</v>
      </c>
      <c r="BP349" s="53">
        <v>0.99993939393939402</v>
      </c>
      <c r="BQ349" s="55">
        <v>1.1951251783343958E-4</v>
      </c>
      <c r="BR349" s="51">
        <v>8.8058042387060773</v>
      </c>
      <c r="BS349" s="51">
        <v>0.12334735156384956</v>
      </c>
      <c r="BT349" s="51">
        <v>0</v>
      </c>
      <c r="BU349" s="51">
        <v>0</v>
      </c>
      <c r="BV349" s="51">
        <v>0.32242594120690282</v>
      </c>
      <c r="BW349" s="51">
        <v>9.5051492470707589E-3</v>
      </c>
      <c r="BX349" s="51">
        <v>1.2626513244118505</v>
      </c>
      <c r="BY349" s="51">
        <v>4.142158480683978E-2</v>
      </c>
      <c r="BZ349" s="51">
        <v>0.14505571123891267</v>
      </c>
      <c r="CA349" s="53">
        <v>1.1205630295660993E-2</v>
      </c>
      <c r="CB349" s="51">
        <v>1.2713916449008269</v>
      </c>
      <c r="CC349" s="55">
        <v>4.5437678907746325E-2</v>
      </c>
      <c r="CD349" s="53"/>
      <c r="CE349" s="53">
        <f t="shared" si="55"/>
        <v>2.1957751641341994</v>
      </c>
      <c r="CG349" s="75">
        <f t="shared" si="56"/>
        <v>-2.5757575757572315E-3</v>
      </c>
      <c r="CH349" s="71">
        <f t="shared" si="57"/>
        <v>0</v>
      </c>
      <c r="CI349" s="72"/>
      <c r="CJ349" s="72"/>
      <c r="CK349" s="77"/>
      <c r="CL349" s="40"/>
      <c r="CM349" s="75">
        <f t="shared" si="58"/>
        <v>4.0008001337904164E-2</v>
      </c>
      <c r="CN349" s="72">
        <f t="shared" si="59"/>
        <v>0</v>
      </c>
      <c r="CO349" s="72"/>
      <c r="CP349" s="72"/>
      <c r="CQ349" s="77"/>
      <c r="CR349" s="40"/>
      <c r="CS349" s="75">
        <f t="shared" si="60"/>
        <v>9.7638478125719796E-2</v>
      </c>
      <c r="CT349" s="72">
        <f t="shared" si="61"/>
        <v>0</v>
      </c>
      <c r="CU349" s="72"/>
      <c r="CV349" s="72"/>
      <c r="CW349" s="77"/>
      <c r="CX349" s="40"/>
      <c r="CY349" s="75">
        <f t="shared" si="62"/>
        <v>7.4249177803889566E-2</v>
      </c>
      <c r="CZ349" s="72">
        <f t="shared" si="63"/>
        <v>0</v>
      </c>
      <c r="DA349" s="72"/>
      <c r="DB349" s="72"/>
      <c r="DC349" s="77"/>
      <c r="DD349" s="40"/>
      <c r="DE349" s="75">
        <f t="shared" si="64"/>
        <v>0.29772429552150781</v>
      </c>
      <c r="DF349" s="72">
        <f t="shared" si="65"/>
        <v>0</v>
      </c>
      <c r="DG349" s="72"/>
      <c r="DH349" s="72"/>
      <c r="DI349" s="80"/>
      <c r="DK349" s="39">
        <v>2.1957751641341994</v>
      </c>
    </row>
    <row r="350" spans="1:115" x14ac:dyDescent="0.3">
      <c r="A350" s="51">
        <v>344</v>
      </c>
      <c r="B350" s="52">
        <v>5.6499999999999995</v>
      </c>
      <c r="C350" s="53">
        <v>1.5833333333333333</v>
      </c>
      <c r="D350" s="53">
        <v>3.5714285714285712</v>
      </c>
      <c r="E350" s="54">
        <v>0</v>
      </c>
      <c r="F350" s="53">
        <v>0</v>
      </c>
      <c r="G350" s="53">
        <v>0</v>
      </c>
      <c r="H350" s="53">
        <v>0</v>
      </c>
      <c r="I350" s="53">
        <v>0</v>
      </c>
      <c r="J350" s="53">
        <v>0</v>
      </c>
      <c r="K350" s="53">
        <v>0</v>
      </c>
      <c r="L350" s="54">
        <v>0</v>
      </c>
      <c r="M350" s="55">
        <v>0</v>
      </c>
      <c r="N350" s="53">
        <v>0</v>
      </c>
      <c r="O350" s="53">
        <v>0</v>
      </c>
      <c r="P350" s="53">
        <v>5</v>
      </c>
      <c r="Q350" s="53">
        <v>0</v>
      </c>
      <c r="R350" s="53">
        <v>0</v>
      </c>
      <c r="S350" s="53">
        <v>0</v>
      </c>
      <c r="T350" s="53">
        <v>2.6828126476466849</v>
      </c>
      <c r="U350" s="54">
        <v>200</v>
      </c>
      <c r="V350" s="56">
        <v>0.95</v>
      </c>
      <c r="W350" s="53">
        <v>0.22500000000000001</v>
      </c>
      <c r="X350" s="53">
        <v>7.7121466841668138E-2</v>
      </c>
      <c r="Y350" s="53">
        <v>165</v>
      </c>
      <c r="Z350" s="53">
        <v>0</v>
      </c>
      <c r="AA350" s="53">
        <v>0.99863636363636399</v>
      </c>
      <c r="AB350" s="55">
        <v>4.6740282934344424E-4</v>
      </c>
      <c r="AC350" s="51">
        <v>6.7863263857505318</v>
      </c>
      <c r="AD350" s="51">
        <v>9.9887646496721827E-2</v>
      </c>
      <c r="AE350" s="51">
        <v>1.9005365858140711E-2</v>
      </c>
      <c r="AF350" s="51">
        <v>1.8800820192763302E-3</v>
      </c>
      <c r="AG350" s="51">
        <v>0.37735851802470349</v>
      </c>
      <c r="AH350" s="51">
        <v>7.4771046007369307E-3</v>
      </c>
      <c r="AI350" s="51">
        <v>1.3986708094494824</v>
      </c>
      <c r="AJ350" s="51">
        <v>4.3974761978161921E-2</v>
      </c>
      <c r="AK350" s="51">
        <v>0.23843421405457202</v>
      </c>
      <c r="AL350" s="53">
        <v>1.7102696403236885E-2</v>
      </c>
      <c r="AM350" s="51">
        <v>1.5016605055416647</v>
      </c>
      <c r="AN350" s="55">
        <v>6.3116313586023112E-2</v>
      </c>
      <c r="AP350" s="51">
        <v>344</v>
      </c>
      <c r="AQ350" s="52">
        <v>5.6499999999999995</v>
      </c>
      <c r="AR350" s="53">
        <v>1.5833333333333333</v>
      </c>
      <c r="AS350" s="53">
        <v>3.5714285714285712</v>
      </c>
      <c r="AT350" s="54">
        <v>0</v>
      </c>
      <c r="AU350" s="53">
        <v>0</v>
      </c>
      <c r="AV350" s="53">
        <v>0</v>
      </c>
      <c r="AW350" s="53">
        <v>0</v>
      </c>
      <c r="AX350" s="53">
        <v>0</v>
      </c>
      <c r="AY350" s="53">
        <v>0</v>
      </c>
      <c r="AZ350" s="53">
        <v>0</v>
      </c>
      <c r="BA350" s="54">
        <v>0</v>
      </c>
      <c r="BB350" s="55">
        <v>0</v>
      </c>
      <c r="BC350" s="53">
        <v>100</v>
      </c>
      <c r="BD350" s="53">
        <v>0</v>
      </c>
      <c r="BE350" s="53">
        <v>5</v>
      </c>
      <c r="BF350" s="53">
        <v>0</v>
      </c>
      <c r="BG350" s="53">
        <v>0</v>
      </c>
      <c r="BH350" s="53">
        <v>0</v>
      </c>
      <c r="BI350" s="53">
        <v>2.6828126476466849</v>
      </c>
      <c r="BJ350" s="54">
        <v>200</v>
      </c>
      <c r="BK350" s="56">
        <v>0.95</v>
      </c>
      <c r="BL350" s="53">
        <v>0</v>
      </c>
      <c r="BM350" s="53">
        <v>0</v>
      </c>
      <c r="BN350" s="53">
        <v>165</v>
      </c>
      <c r="BO350" s="53">
        <v>0</v>
      </c>
      <c r="BP350" s="53">
        <v>1</v>
      </c>
      <c r="BQ350" s="55">
        <v>0</v>
      </c>
      <c r="BR350" s="51">
        <v>13.993363636363631</v>
      </c>
      <c r="BS350" s="51">
        <v>0.19939612574334675</v>
      </c>
      <c r="BT350" s="51">
        <v>1.0687275075617564E-2</v>
      </c>
      <c r="BU350" s="51">
        <v>3.2575003386107028E-3</v>
      </c>
      <c r="BV350" s="51">
        <v>0.39391687214944132</v>
      </c>
      <c r="BW350" s="51">
        <v>1.0964136071915192E-2</v>
      </c>
      <c r="BX350" s="51">
        <v>1.2121665238528205</v>
      </c>
      <c r="BY350" s="51">
        <v>3.4285433694851014E-2</v>
      </c>
      <c r="BZ350" s="51">
        <v>0.26035140643445387</v>
      </c>
      <c r="CA350" s="53">
        <v>1.1585947839623814E-2</v>
      </c>
      <c r="CB350" s="51">
        <v>1.2121665238528205</v>
      </c>
      <c r="CC350" s="55">
        <v>3.4285433694851014E-2</v>
      </c>
      <c r="CD350" s="53"/>
      <c r="CE350" s="53">
        <f t="shared" si="55"/>
        <v>2.3779743280283547</v>
      </c>
      <c r="CG350" s="75">
        <f t="shared" si="56"/>
        <v>-1.3636363636360116E-3</v>
      </c>
      <c r="CH350" s="71">
        <f t="shared" si="57"/>
        <v>0</v>
      </c>
      <c r="CI350" s="72"/>
      <c r="CJ350" s="72"/>
      <c r="CK350" s="77"/>
      <c r="CL350" s="40"/>
      <c r="CM350" s="75">
        <f t="shared" si="58"/>
        <v>-1.6558354124737829E-2</v>
      </c>
      <c r="CN350" s="72">
        <f t="shared" si="59"/>
        <v>1</v>
      </c>
      <c r="CO350" s="72"/>
      <c r="CP350" s="72"/>
      <c r="CQ350" s="77"/>
      <c r="CR350" s="40"/>
      <c r="CS350" s="75">
        <f t="shared" si="60"/>
        <v>0.18650428559666188</v>
      </c>
      <c r="CT350" s="72">
        <f t="shared" si="61"/>
        <v>0</v>
      </c>
      <c r="CU350" s="72"/>
      <c r="CV350" s="72"/>
      <c r="CW350" s="77"/>
      <c r="CX350" s="40"/>
      <c r="CY350" s="75">
        <f t="shared" si="62"/>
        <v>-2.191719237988185E-2</v>
      </c>
      <c r="CZ350" s="72">
        <f t="shared" si="63"/>
        <v>1</v>
      </c>
      <c r="DA350" s="72"/>
      <c r="DB350" s="72"/>
      <c r="DC350" s="77"/>
      <c r="DD350" s="40"/>
      <c r="DE350" s="75">
        <f t="shared" si="64"/>
        <v>0.28949398168884422</v>
      </c>
      <c r="DF350" s="72">
        <f t="shared" si="65"/>
        <v>0</v>
      </c>
      <c r="DG350" s="72"/>
      <c r="DH350" s="72"/>
      <c r="DI350" s="80"/>
      <c r="DK350" s="39">
        <v>2.3779743280283547</v>
      </c>
    </row>
    <row r="351" spans="1:115" x14ac:dyDescent="0.3">
      <c r="A351" s="51">
        <v>360</v>
      </c>
      <c r="B351" s="52">
        <v>5.6499999999999995</v>
      </c>
      <c r="C351" s="53">
        <v>4.833333333333333</v>
      </c>
      <c r="D351" s="53">
        <v>1.2857142857142856</v>
      </c>
      <c r="E351" s="54">
        <v>0</v>
      </c>
      <c r="F351" s="53">
        <v>0</v>
      </c>
      <c r="G351" s="53">
        <v>0</v>
      </c>
      <c r="H351" s="53">
        <v>0</v>
      </c>
      <c r="I351" s="53">
        <v>0</v>
      </c>
      <c r="J351" s="53">
        <v>0</v>
      </c>
      <c r="K351" s="53">
        <v>0</v>
      </c>
      <c r="L351" s="54">
        <v>0</v>
      </c>
      <c r="M351" s="55">
        <v>0</v>
      </c>
      <c r="N351" s="53">
        <v>0</v>
      </c>
      <c r="O351" s="53">
        <v>0</v>
      </c>
      <c r="P351" s="53">
        <v>5</v>
      </c>
      <c r="Q351" s="53">
        <v>0</v>
      </c>
      <c r="R351" s="53">
        <v>0</v>
      </c>
      <c r="S351" s="53">
        <v>0</v>
      </c>
      <c r="T351" s="53">
        <v>2.6828126476466849</v>
      </c>
      <c r="U351" s="54">
        <v>200</v>
      </c>
      <c r="V351" s="56">
        <v>0.95</v>
      </c>
      <c r="W351" s="53">
        <v>0.11</v>
      </c>
      <c r="X351" s="53">
        <v>5.5547159689904084E-2</v>
      </c>
      <c r="Y351" s="53">
        <v>165</v>
      </c>
      <c r="Z351" s="53">
        <v>0</v>
      </c>
      <c r="AA351" s="53">
        <v>0.99933333333333352</v>
      </c>
      <c r="AB351" s="55">
        <v>3.3664945266608578E-4</v>
      </c>
      <c r="AC351" s="51">
        <v>7.6664396552100538</v>
      </c>
      <c r="AD351" s="51">
        <v>0.11392089159869719</v>
      </c>
      <c r="AE351" s="51">
        <v>2.4356949564230054E-2</v>
      </c>
      <c r="AF351" s="51">
        <v>2.1296101608660432E-3</v>
      </c>
      <c r="AG351" s="51">
        <v>0.3921765631104786</v>
      </c>
      <c r="AH351" s="51">
        <v>7.8222806013242274E-3</v>
      </c>
      <c r="AI351" s="51">
        <v>1.4216927876028216</v>
      </c>
      <c r="AJ351" s="51">
        <v>4.8627441412004938E-2</v>
      </c>
      <c r="AK351" s="51">
        <v>0.2463802758030893</v>
      </c>
      <c r="AL351" s="53">
        <v>1.8142543745585119E-2</v>
      </c>
      <c r="AM351" s="51">
        <v>1.4824410965269113</v>
      </c>
      <c r="AN351" s="55">
        <v>6.2447493945313001E-2</v>
      </c>
      <c r="AP351" s="51">
        <v>360</v>
      </c>
      <c r="AQ351" s="52">
        <v>5.6499999999999995</v>
      </c>
      <c r="AR351" s="53">
        <v>4.833333333333333</v>
      </c>
      <c r="AS351" s="53">
        <v>1.2857142857142856</v>
      </c>
      <c r="AT351" s="54">
        <v>0</v>
      </c>
      <c r="AU351" s="53">
        <v>0</v>
      </c>
      <c r="AV351" s="53">
        <v>0</v>
      </c>
      <c r="AW351" s="53">
        <v>0</v>
      </c>
      <c r="AX351" s="53">
        <v>0</v>
      </c>
      <c r="AY351" s="53">
        <v>0</v>
      </c>
      <c r="AZ351" s="53">
        <v>0</v>
      </c>
      <c r="BA351" s="54">
        <v>0</v>
      </c>
      <c r="BB351" s="55">
        <v>0</v>
      </c>
      <c r="BC351" s="53">
        <v>100</v>
      </c>
      <c r="BD351" s="53">
        <v>0</v>
      </c>
      <c r="BE351" s="53">
        <v>5</v>
      </c>
      <c r="BF351" s="53">
        <v>0</v>
      </c>
      <c r="BG351" s="53">
        <v>0</v>
      </c>
      <c r="BH351" s="53">
        <v>0</v>
      </c>
      <c r="BI351" s="53">
        <v>2.6828126476466849</v>
      </c>
      <c r="BJ351" s="54">
        <v>200</v>
      </c>
      <c r="BK351" s="56">
        <v>0.95</v>
      </c>
      <c r="BL351" s="53">
        <v>0</v>
      </c>
      <c r="BM351" s="53">
        <v>0</v>
      </c>
      <c r="BN351" s="53">
        <v>165</v>
      </c>
      <c r="BO351" s="53">
        <v>0</v>
      </c>
      <c r="BP351" s="53">
        <v>1</v>
      </c>
      <c r="BQ351" s="55">
        <v>0</v>
      </c>
      <c r="BR351" s="51">
        <v>14.034333333333338</v>
      </c>
      <c r="BS351" s="51">
        <v>0.18764282505269572</v>
      </c>
      <c r="BT351" s="51">
        <v>1.3534339589028341E-2</v>
      </c>
      <c r="BU351" s="51">
        <v>3.5541041986888898E-3</v>
      </c>
      <c r="BV351" s="51">
        <v>0.39315410998347039</v>
      </c>
      <c r="BW351" s="51">
        <v>1.0207202850383804E-2</v>
      </c>
      <c r="BX351" s="51">
        <v>1.2310588721216513</v>
      </c>
      <c r="BY351" s="51">
        <v>3.3353171909148369E-2</v>
      </c>
      <c r="BZ351" s="51">
        <v>0.26932666339479377</v>
      </c>
      <c r="CA351" s="53">
        <v>1.1587830544665233E-2</v>
      </c>
      <c r="CB351" s="51">
        <v>1.2310588721216513</v>
      </c>
      <c r="CC351" s="55">
        <v>3.3353171909148369E-2</v>
      </c>
      <c r="CD351" s="53"/>
      <c r="CE351" s="53">
        <f t="shared" si="55"/>
        <v>2.4928469095164494</v>
      </c>
      <c r="CG351" s="75">
        <f t="shared" si="56"/>
        <v>-6.6666666666648222E-4</v>
      </c>
      <c r="CH351" s="71">
        <f t="shared" si="57"/>
        <v>0</v>
      </c>
      <c r="CI351" s="72"/>
      <c r="CJ351" s="72"/>
      <c r="CK351" s="77"/>
      <c r="CL351" s="40"/>
      <c r="CM351" s="75">
        <f t="shared" si="58"/>
        <v>-9.7754687299178578E-4</v>
      </c>
      <c r="CN351" s="72">
        <f t="shared" si="59"/>
        <v>1</v>
      </c>
      <c r="CO351" s="72"/>
      <c r="CP351" s="72"/>
      <c r="CQ351" s="77"/>
      <c r="CR351" s="40"/>
      <c r="CS351" s="75">
        <f t="shared" si="60"/>
        <v>0.19063391548117026</v>
      </c>
      <c r="CT351" s="72">
        <f t="shared" si="61"/>
        <v>0</v>
      </c>
      <c r="CU351" s="72"/>
      <c r="CV351" s="72"/>
      <c r="CW351" s="77"/>
      <c r="CX351" s="40"/>
      <c r="CY351" s="75">
        <f t="shared" si="62"/>
        <v>-2.2946387591704476E-2</v>
      </c>
      <c r="CZ351" s="72">
        <f t="shared" si="63"/>
        <v>1</v>
      </c>
      <c r="DA351" s="72"/>
      <c r="DB351" s="72"/>
      <c r="DC351" s="77"/>
      <c r="DD351" s="40"/>
      <c r="DE351" s="75">
        <f t="shared" si="64"/>
        <v>0.25138222440525992</v>
      </c>
      <c r="DF351" s="72">
        <f t="shared" si="65"/>
        <v>0</v>
      </c>
      <c r="DG351" s="72"/>
      <c r="DH351" s="72"/>
      <c r="DI351" s="80"/>
      <c r="DK351" s="39">
        <v>2.4928469095164494</v>
      </c>
    </row>
    <row r="352" spans="1:115" x14ac:dyDescent="0.3">
      <c r="A352" s="51">
        <v>349</v>
      </c>
      <c r="B352" s="52">
        <v>5.6499999999999995</v>
      </c>
      <c r="C352" s="53">
        <v>2.6666666666666665</v>
      </c>
      <c r="D352" s="53">
        <v>2.4285714285714284</v>
      </c>
      <c r="E352" s="54">
        <v>0</v>
      </c>
      <c r="F352" s="53">
        <v>0</v>
      </c>
      <c r="G352" s="53">
        <v>0</v>
      </c>
      <c r="H352" s="53">
        <v>0</v>
      </c>
      <c r="I352" s="53">
        <v>0</v>
      </c>
      <c r="J352" s="53">
        <v>0</v>
      </c>
      <c r="K352" s="53">
        <v>0</v>
      </c>
      <c r="L352" s="54">
        <v>0</v>
      </c>
      <c r="M352" s="55">
        <v>0</v>
      </c>
      <c r="N352" s="53">
        <v>0</v>
      </c>
      <c r="O352" s="53">
        <v>0</v>
      </c>
      <c r="P352" s="53">
        <v>5</v>
      </c>
      <c r="Q352" s="53">
        <v>0</v>
      </c>
      <c r="R352" s="53">
        <v>0</v>
      </c>
      <c r="S352" s="53">
        <v>0</v>
      </c>
      <c r="T352" s="53">
        <v>2.6828126476466849</v>
      </c>
      <c r="U352" s="54">
        <v>200</v>
      </c>
      <c r="V352" s="56">
        <v>0.95</v>
      </c>
      <c r="W352" s="53">
        <v>7.4999999999999997E-2</v>
      </c>
      <c r="X352" s="53">
        <v>4.4066581670547673E-2</v>
      </c>
      <c r="Y352" s="53">
        <v>165</v>
      </c>
      <c r="Z352" s="53">
        <v>0</v>
      </c>
      <c r="AA352" s="53">
        <v>0.99954545454545463</v>
      </c>
      <c r="AB352" s="55">
        <v>2.670701919427139E-4</v>
      </c>
      <c r="AC352" s="51">
        <v>8.1171555212456727</v>
      </c>
      <c r="AD352" s="51">
        <v>0.11925735552256547</v>
      </c>
      <c r="AE352" s="51">
        <v>2.6051558136482009E-2</v>
      </c>
      <c r="AF352" s="51">
        <v>2.1582266321434002E-3</v>
      </c>
      <c r="AG352" s="51">
        <v>0.39668861679236217</v>
      </c>
      <c r="AH352" s="51">
        <v>7.9170101815084788E-3</v>
      </c>
      <c r="AI352" s="51">
        <v>1.41393292660951</v>
      </c>
      <c r="AJ352" s="51">
        <v>4.6992830964129241E-2</v>
      </c>
      <c r="AK352" s="51">
        <v>0.25528864547043456</v>
      </c>
      <c r="AL352" s="53">
        <v>1.8574415573838481E-2</v>
      </c>
      <c r="AM352" s="51">
        <v>1.4537062470200328</v>
      </c>
      <c r="AN352" s="55">
        <v>5.5579338254314034E-2</v>
      </c>
      <c r="AP352" s="51">
        <v>349</v>
      </c>
      <c r="AQ352" s="52">
        <v>5.6499999999999995</v>
      </c>
      <c r="AR352" s="53">
        <v>2.6666666666666665</v>
      </c>
      <c r="AS352" s="53">
        <v>2.4285714285714284</v>
      </c>
      <c r="AT352" s="54">
        <v>0</v>
      </c>
      <c r="AU352" s="53">
        <v>0</v>
      </c>
      <c r="AV352" s="53">
        <v>0</v>
      </c>
      <c r="AW352" s="53">
        <v>0</v>
      </c>
      <c r="AX352" s="53">
        <v>0</v>
      </c>
      <c r="AY352" s="53">
        <v>0</v>
      </c>
      <c r="AZ352" s="53">
        <v>0</v>
      </c>
      <c r="BA352" s="54">
        <v>0</v>
      </c>
      <c r="BB352" s="55">
        <v>0</v>
      </c>
      <c r="BC352" s="53">
        <v>100</v>
      </c>
      <c r="BD352" s="53">
        <v>0</v>
      </c>
      <c r="BE352" s="53">
        <v>5</v>
      </c>
      <c r="BF352" s="53">
        <v>0</v>
      </c>
      <c r="BG352" s="53">
        <v>0</v>
      </c>
      <c r="BH352" s="53">
        <v>0</v>
      </c>
      <c r="BI352" s="53">
        <v>2.6828126476466849</v>
      </c>
      <c r="BJ352" s="54">
        <v>200</v>
      </c>
      <c r="BK352" s="56">
        <v>0.95</v>
      </c>
      <c r="BL352" s="53">
        <v>0</v>
      </c>
      <c r="BM352" s="53">
        <v>0</v>
      </c>
      <c r="BN352" s="53">
        <v>165</v>
      </c>
      <c r="BO352" s="53">
        <v>0</v>
      </c>
      <c r="BP352" s="53">
        <v>1</v>
      </c>
      <c r="BQ352" s="55">
        <v>0</v>
      </c>
      <c r="BR352" s="51">
        <v>14.024787878787883</v>
      </c>
      <c r="BS352" s="51">
        <v>0.18769357547153492</v>
      </c>
      <c r="BT352" s="51">
        <v>1.3895450700139492E-2</v>
      </c>
      <c r="BU352" s="51">
        <v>3.5957803233372019E-3</v>
      </c>
      <c r="BV352" s="51">
        <v>0.3931965384092358</v>
      </c>
      <c r="BW352" s="51">
        <v>1.0219586383851342E-2</v>
      </c>
      <c r="BX352" s="51">
        <v>1.2287632520944507</v>
      </c>
      <c r="BY352" s="51">
        <v>3.3410370998102616E-2</v>
      </c>
      <c r="BZ352" s="51">
        <v>0.26849390335247675</v>
      </c>
      <c r="CA352" s="53">
        <v>1.1746468415327661E-2</v>
      </c>
      <c r="CB352" s="51">
        <v>1.2287632520944507</v>
      </c>
      <c r="CC352" s="55">
        <v>3.3410370998102616E-2</v>
      </c>
      <c r="CD352" s="53"/>
      <c r="CE352" s="53">
        <f t="shared" si="55"/>
        <v>2.5448360411214068</v>
      </c>
      <c r="CG352" s="75">
        <f t="shared" si="56"/>
        <v>-4.5454545454537421E-4</v>
      </c>
      <c r="CH352" s="71">
        <f t="shared" si="57"/>
        <v>0</v>
      </c>
      <c r="CI352" s="72"/>
      <c r="CJ352" s="72"/>
      <c r="CK352" s="77"/>
      <c r="CL352" s="40"/>
      <c r="CM352" s="75">
        <f t="shared" si="58"/>
        <v>3.4920783831263735E-3</v>
      </c>
      <c r="CN352" s="72">
        <f t="shared" si="59"/>
        <v>1</v>
      </c>
      <c r="CO352" s="72"/>
      <c r="CP352" s="72"/>
      <c r="CQ352" s="77"/>
      <c r="CR352" s="40"/>
      <c r="CS352" s="75">
        <f t="shared" si="60"/>
        <v>0.18516967451505928</v>
      </c>
      <c r="CT352" s="72">
        <f t="shared" si="61"/>
        <v>0</v>
      </c>
      <c r="CU352" s="72"/>
      <c r="CV352" s="72"/>
      <c r="CW352" s="77"/>
      <c r="CX352" s="40"/>
      <c r="CY352" s="75">
        <f t="shared" si="62"/>
        <v>-1.3205257882042187E-2</v>
      </c>
      <c r="CZ352" s="72">
        <f t="shared" si="63"/>
        <v>1</v>
      </c>
      <c r="DA352" s="72"/>
      <c r="DB352" s="72"/>
      <c r="DC352" s="77"/>
      <c r="DD352" s="40"/>
      <c r="DE352" s="75">
        <f t="shared" si="64"/>
        <v>0.22494299492558212</v>
      </c>
      <c r="DF352" s="72">
        <f t="shared" si="65"/>
        <v>0</v>
      </c>
      <c r="DG352" s="72"/>
      <c r="DH352" s="72"/>
      <c r="DI352" s="80"/>
      <c r="DK352" s="39">
        <v>2.5448360411214068</v>
      </c>
    </row>
    <row r="353" spans="1:115" x14ac:dyDescent="0.3">
      <c r="A353" s="51">
        <v>345</v>
      </c>
      <c r="B353" s="52">
        <v>5.6499999999999995</v>
      </c>
      <c r="C353" s="53">
        <v>1.5833333333333333</v>
      </c>
      <c r="D353" s="53">
        <v>4.7142857142857135</v>
      </c>
      <c r="E353" s="54">
        <v>0</v>
      </c>
      <c r="F353" s="53">
        <v>0</v>
      </c>
      <c r="G353" s="53">
        <v>0</v>
      </c>
      <c r="H353" s="53">
        <v>0</v>
      </c>
      <c r="I353" s="53">
        <v>0</v>
      </c>
      <c r="J353" s="53">
        <v>0</v>
      </c>
      <c r="K353" s="53">
        <v>0</v>
      </c>
      <c r="L353" s="54">
        <v>0</v>
      </c>
      <c r="M353" s="55">
        <v>0</v>
      </c>
      <c r="N353" s="53">
        <v>0</v>
      </c>
      <c r="O353" s="53">
        <v>0</v>
      </c>
      <c r="P353" s="53">
        <v>5</v>
      </c>
      <c r="Q353" s="53">
        <v>0</v>
      </c>
      <c r="R353" s="53">
        <v>0</v>
      </c>
      <c r="S353" s="53">
        <v>0</v>
      </c>
      <c r="T353" s="53">
        <v>2.6828126476466849</v>
      </c>
      <c r="U353" s="54">
        <v>200</v>
      </c>
      <c r="V353" s="56">
        <v>0.95</v>
      </c>
      <c r="W353" s="53">
        <v>2.5000000000000001E-2</v>
      </c>
      <c r="X353" s="53">
        <v>2.5917442598789666E-2</v>
      </c>
      <c r="Y353" s="53">
        <v>165</v>
      </c>
      <c r="Z353" s="53">
        <v>0</v>
      </c>
      <c r="AA353" s="53">
        <v>0.99984848484848488</v>
      </c>
      <c r="AB353" s="55">
        <v>1.5707540968963458E-4</v>
      </c>
      <c r="AC353" s="51">
        <v>9.5721780852819638</v>
      </c>
      <c r="AD353" s="51">
        <v>0.13570702720076686</v>
      </c>
      <c r="AE353" s="51">
        <v>2.8741466779120654E-2</v>
      </c>
      <c r="AF353" s="51">
        <v>2.3373793707785829E-3</v>
      </c>
      <c r="AG353" s="51">
        <v>0.40697507559859003</v>
      </c>
      <c r="AH353" s="51">
        <v>8.5638792881756638E-3</v>
      </c>
      <c r="AI353" s="51">
        <v>1.3875612026481059</v>
      </c>
      <c r="AJ353" s="51">
        <v>4.6074221636451994E-2</v>
      </c>
      <c r="AK353" s="51">
        <v>0.26012896347484005</v>
      </c>
      <c r="AL353" s="53">
        <v>1.6609667466243424E-2</v>
      </c>
      <c r="AM353" s="51">
        <v>1.4053234358335198</v>
      </c>
      <c r="AN353" s="55">
        <v>5.1762351083314458E-2</v>
      </c>
      <c r="AP353" s="51">
        <v>345</v>
      </c>
      <c r="AQ353" s="52">
        <v>5.6499999999999995</v>
      </c>
      <c r="AR353" s="53">
        <v>1.5833333333333333</v>
      </c>
      <c r="AS353" s="53">
        <v>4.7142857142857135</v>
      </c>
      <c r="AT353" s="54">
        <v>0</v>
      </c>
      <c r="AU353" s="53">
        <v>0</v>
      </c>
      <c r="AV353" s="53">
        <v>0</v>
      </c>
      <c r="AW353" s="53">
        <v>0</v>
      </c>
      <c r="AX353" s="53">
        <v>0</v>
      </c>
      <c r="AY353" s="53">
        <v>0</v>
      </c>
      <c r="AZ353" s="53">
        <v>0</v>
      </c>
      <c r="BA353" s="54">
        <v>0</v>
      </c>
      <c r="BB353" s="55">
        <v>0</v>
      </c>
      <c r="BC353" s="53">
        <v>100</v>
      </c>
      <c r="BD353" s="53">
        <v>0</v>
      </c>
      <c r="BE353" s="53">
        <v>5</v>
      </c>
      <c r="BF353" s="53">
        <v>0</v>
      </c>
      <c r="BG353" s="53">
        <v>0</v>
      </c>
      <c r="BH353" s="53">
        <v>0</v>
      </c>
      <c r="BI353" s="53">
        <v>2.6828126476466849</v>
      </c>
      <c r="BJ353" s="54">
        <v>200</v>
      </c>
      <c r="BK353" s="56">
        <v>0.95</v>
      </c>
      <c r="BL353" s="53">
        <v>0</v>
      </c>
      <c r="BM353" s="53">
        <v>0</v>
      </c>
      <c r="BN353" s="53">
        <v>165</v>
      </c>
      <c r="BO353" s="53">
        <v>0</v>
      </c>
      <c r="BP353" s="53">
        <v>1</v>
      </c>
      <c r="BQ353" s="55">
        <v>0</v>
      </c>
      <c r="BR353" s="51">
        <v>14.024848484848485</v>
      </c>
      <c r="BS353" s="51">
        <v>0.18755805571029413</v>
      </c>
      <c r="BT353" s="51">
        <v>1.2832910738398659E-2</v>
      </c>
      <c r="BU353" s="51">
        <v>3.5535874269704347E-3</v>
      </c>
      <c r="BV353" s="51">
        <v>0.39482173920856684</v>
      </c>
      <c r="BW353" s="51">
        <v>1.0205586602951702E-2</v>
      </c>
      <c r="BX353" s="51">
        <v>1.2381205437725455</v>
      </c>
      <c r="BY353" s="51">
        <v>3.3962252791606778E-2</v>
      </c>
      <c r="BZ353" s="51">
        <v>0.26852835621630883</v>
      </c>
      <c r="CA353" s="53">
        <v>1.1827901769229531E-2</v>
      </c>
      <c r="CB353" s="51">
        <v>1.2381205437725455</v>
      </c>
      <c r="CC353" s="55">
        <v>3.3962252791606778E-2</v>
      </c>
      <c r="CD353" s="53"/>
      <c r="CE353" s="53">
        <f t="shared" si="55"/>
        <v>2.7320844998436109</v>
      </c>
      <c r="CG353" s="75">
        <f t="shared" si="56"/>
        <v>-1.5151515151512474E-4</v>
      </c>
      <c r="CH353" s="71">
        <f t="shared" si="57"/>
        <v>1</v>
      </c>
      <c r="CI353" s="72"/>
      <c r="CJ353" s="72"/>
      <c r="CK353" s="77"/>
      <c r="CL353" s="40"/>
      <c r="CM353" s="75">
        <f t="shared" si="58"/>
        <v>1.2153336390023195E-2</v>
      </c>
      <c r="CN353" s="72">
        <f t="shared" si="59"/>
        <v>1</v>
      </c>
      <c r="CO353" s="72"/>
      <c r="CP353" s="72"/>
      <c r="CQ353" s="77"/>
      <c r="CR353" s="40"/>
      <c r="CS353" s="75">
        <f t="shared" si="60"/>
        <v>0.14944065887556035</v>
      </c>
      <c r="CT353" s="72">
        <f t="shared" si="61"/>
        <v>0</v>
      </c>
      <c r="CU353" s="72"/>
      <c r="CV353" s="72"/>
      <c r="CW353" s="77"/>
      <c r="CX353" s="40"/>
      <c r="CY353" s="75">
        <f t="shared" si="62"/>
        <v>-8.3993927414687808E-3</v>
      </c>
      <c r="CZ353" s="72">
        <f t="shared" si="63"/>
        <v>1</v>
      </c>
      <c r="DA353" s="72"/>
      <c r="DB353" s="72"/>
      <c r="DC353" s="77"/>
      <c r="DD353" s="40"/>
      <c r="DE353" s="75">
        <f t="shared" si="64"/>
        <v>0.16720289206097427</v>
      </c>
      <c r="DF353" s="72">
        <f t="shared" si="65"/>
        <v>0</v>
      </c>
      <c r="DG353" s="72"/>
      <c r="DH353" s="72"/>
      <c r="DI353" s="80"/>
      <c r="DK353" s="39">
        <v>2.7320844998436109</v>
      </c>
    </row>
    <row r="354" spans="1:115" x14ac:dyDescent="0.3">
      <c r="A354" s="51">
        <v>366</v>
      </c>
      <c r="B354" s="52">
        <v>5.6499999999999995</v>
      </c>
      <c r="C354" s="53">
        <v>5.9166666666666661</v>
      </c>
      <c r="D354" s="53">
        <v>1.2857142857142856</v>
      </c>
      <c r="E354" s="54">
        <v>0</v>
      </c>
      <c r="F354" s="53">
        <v>0</v>
      </c>
      <c r="G354" s="53">
        <v>0</v>
      </c>
      <c r="H354" s="53">
        <v>0</v>
      </c>
      <c r="I354" s="53">
        <v>0</v>
      </c>
      <c r="J354" s="53">
        <v>0</v>
      </c>
      <c r="K354" s="53">
        <v>0</v>
      </c>
      <c r="L354" s="54">
        <v>0</v>
      </c>
      <c r="M354" s="55">
        <v>0</v>
      </c>
      <c r="N354" s="53">
        <v>0</v>
      </c>
      <c r="O354" s="53">
        <v>0</v>
      </c>
      <c r="P354" s="53">
        <v>5</v>
      </c>
      <c r="Q354" s="53">
        <v>0</v>
      </c>
      <c r="R354" s="53">
        <v>0</v>
      </c>
      <c r="S354" s="53">
        <v>0</v>
      </c>
      <c r="T354" s="53">
        <v>2.6828126476466849</v>
      </c>
      <c r="U354" s="54">
        <v>200</v>
      </c>
      <c r="V354" s="56">
        <v>0.95</v>
      </c>
      <c r="W354" s="53">
        <v>2.5000000000000001E-2</v>
      </c>
      <c r="X354" s="53">
        <v>2.5917442598789666E-2</v>
      </c>
      <c r="Y354" s="53">
        <v>165</v>
      </c>
      <c r="Z354" s="53">
        <v>0</v>
      </c>
      <c r="AA354" s="53">
        <v>0.99984848484848499</v>
      </c>
      <c r="AB354" s="55">
        <v>1.5707540968963474E-4</v>
      </c>
      <c r="AC354" s="51">
        <v>9.6712652773432239</v>
      </c>
      <c r="AD354" s="51">
        <v>0.13992927234467289</v>
      </c>
      <c r="AE354" s="51">
        <v>2.6436097652290338E-2</v>
      </c>
      <c r="AF354" s="51">
        <v>2.2768789606381168E-3</v>
      </c>
      <c r="AG354" s="51">
        <v>0.40851041785302983</v>
      </c>
      <c r="AH354" s="51">
        <v>8.4385828638028852E-3</v>
      </c>
      <c r="AI354" s="51">
        <v>1.3815610928414475</v>
      </c>
      <c r="AJ354" s="51">
        <v>4.4640821787589297E-2</v>
      </c>
      <c r="AK354" s="51">
        <v>0.26595923303003066</v>
      </c>
      <c r="AL354" s="53">
        <v>1.8877758658665332E-2</v>
      </c>
      <c r="AM354" s="51">
        <v>1.3894038424015627</v>
      </c>
      <c r="AN354" s="55">
        <v>4.8376361709740828E-2</v>
      </c>
      <c r="AP354" s="51">
        <v>366</v>
      </c>
      <c r="AQ354" s="52">
        <v>5.6499999999999995</v>
      </c>
      <c r="AR354" s="53">
        <v>5.9166666666666661</v>
      </c>
      <c r="AS354" s="53">
        <v>1.2857142857142856</v>
      </c>
      <c r="AT354" s="54">
        <v>0</v>
      </c>
      <c r="AU354" s="53">
        <v>0</v>
      </c>
      <c r="AV354" s="53">
        <v>0</v>
      </c>
      <c r="AW354" s="53">
        <v>0</v>
      </c>
      <c r="AX354" s="53">
        <v>0</v>
      </c>
      <c r="AY354" s="53">
        <v>0</v>
      </c>
      <c r="AZ354" s="53">
        <v>0</v>
      </c>
      <c r="BA354" s="54">
        <v>0</v>
      </c>
      <c r="BB354" s="55">
        <v>0</v>
      </c>
      <c r="BC354" s="53">
        <v>100</v>
      </c>
      <c r="BD354" s="53">
        <v>0</v>
      </c>
      <c r="BE354" s="53">
        <v>5</v>
      </c>
      <c r="BF354" s="53">
        <v>0</v>
      </c>
      <c r="BG354" s="53">
        <v>0</v>
      </c>
      <c r="BH354" s="53">
        <v>0</v>
      </c>
      <c r="BI354" s="53">
        <v>2.6828126476466849</v>
      </c>
      <c r="BJ354" s="54">
        <v>200</v>
      </c>
      <c r="BK354" s="56">
        <v>0.95</v>
      </c>
      <c r="BL354" s="53">
        <v>0</v>
      </c>
      <c r="BM354" s="53">
        <v>0</v>
      </c>
      <c r="BN354" s="53">
        <v>165</v>
      </c>
      <c r="BO354" s="53">
        <v>0</v>
      </c>
      <c r="BP354" s="53">
        <v>1</v>
      </c>
      <c r="BQ354" s="55">
        <v>0</v>
      </c>
      <c r="BR354" s="51">
        <v>14.023363636363628</v>
      </c>
      <c r="BS354" s="51">
        <v>0.19517225829203999</v>
      </c>
      <c r="BT354" s="51">
        <v>1.1103220241021439E-2</v>
      </c>
      <c r="BU354" s="51">
        <v>3.3332189944288719E-3</v>
      </c>
      <c r="BV354" s="51">
        <v>0.39211395954552974</v>
      </c>
      <c r="BW354" s="51">
        <v>1.0759513345712606E-2</v>
      </c>
      <c r="BX354" s="51">
        <v>1.2083388751646056</v>
      </c>
      <c r="BY354" s="51">
        <v>3.4499806646785439E-2</v>
      </c>
      <c r="BZ354" s="51">
        <v>0.25945241556871762</v>
      </c>
      <c r="CA354" s="53">
        <v>1.1646310760196898E-2</v>
      </c>
      <c r="CB354" s="51">
        <v>1.2083388751646056</v>
      </c>
      <c r="CC354" s="55">
        <v>3.4499806646785439E-2</v>
      </c>
      <c r="CD354" s="53"/>
      <c r="CE354" s="53">
        <f t="shared" si="55"/>
        <v>2.7581049394725459</v>
      </c>
      <c r="CG354" s="75">
        <f t="shared" si="56"/>
        <v>-1.5151515151501371E-4</v>
      </c>
      <c r="CH354" s="71">
        <f t="shared" si="57"/>
        <v>1</v>
      </c>
      <c r="CI354" s="72"/>
      <c r="CJ354" s="72"/>
      <c r="CK354" s="77"/>
      <c r="CL354" s="40"/>
      <c r="CM354" s="75">
        <f t="shared" si="58"/>
        <v>1.6396458307500084E-2</v>
      </c>
      <c r="CN354" s="72">
        <f t="shared" si="59"/>
        <v>1</v>
      </c>
      <c r="CO354" s="72"/>
      <c r="CP354" s="72"/>
      <c r="CQ354" s="77"/>
      <c r="CR354" s="40"/>
      <c r="CS354" s="75">
        <f t="shared" si="60"/>
        <v>0.17322221767684187</v>
      </c>
      <c r="CT354" s="72">
        <f t="shared" si="61"/>
        <v>0</v>
      </c>
      <c r="CU354" s="72"/>
      <c r="CV354" s="72"/>
      <c r="CW354" s="77"/>
      <c r="CX354" s="40"/>
      <c r="CY354" s="75">
        <f t="shared" si="62"/>
        <v>6.5068174613130414E-3</v>
      </c>
      <c r="CZ354" s="72">
        <f t="shared" si="63"/>
        <v>1</v>
      </c>
      <c r="DA354" s="72"/>
      <c r="DB354" s="72"/>
      <c r="DC354" s="77"/>
      <c r="DD354" s="40"/>
      <c r="DE354" s="75">
        <f t="shared" si="64"/>
        <v>0.18106496723695709</v>
      </c>
      <c r="DF354" s="72">
        <f t="shared" si="65"/>
        <v>0</v>
      </c>
      <c r="DG354" s="72"/>
      <c r="DH354" s="72"/>
      <c r="DI354" s="80"/>
      <c r="DK354" s="39">
        <v>2.7581049394725459</v>
      </c>
    </row>
    <row r="355" spans="1:115" x14ac:dyDescent="0.3">
      <c r="A355" s="51">
        <v>373</v>
      </c>
      <c r="B355" s="52">
        <v>5.6499999999999995</v>
      </c>
      <c r="C355" s="53">
        <v>6.9999999999999991</v>
      </c>
      <c r="D355" s="53">
        <v>1.2857142857142856</v>
      </c>
      <c r="E355" s="54">
        <v>0</v>
      </c>
      <c r="F355" s="53">
        <v>0</v>
      </c>
      <c r="G355" s="53">
        <v>0</v>
      </c>
      <c r="H355" s="53">
        <v>0</v>
      </c>
      <c r="I355" s="53">
        <v>0</v>
      </c>
      <c r="J355" s="53">
        <v>0</v>
      </c>
      <c r="K355" s="53">
        <v>0</v>
      </c>
      <c r="L355" s="54">
        <v>0</v>
      </c>
      <c r="M355" s="55">
        <v>0</v>
      </c>
      <c r="N355" s="53">
        <v>0</v>
      </c>
      <c r="O355" s="53">
        <v>0</v>
      </c>
      <c r="P355" s="53">
        <v>5</v>
      </c>
      <c r="Q355" s="53">
        <v>0</v>
      </c>
      <c r="R355" s="53">
        <v>0</v>
      </c>
      <c r="S355" s="53">
        <v>0</v>
      </c>
      <c r="T355" s="53">
        <v>2.6828126476466849</v>
      </c>
      <c r="U355" s="54">
        <v>200</v>
      </c>
      <c r="V355" s="56">
        <v>0.95</v>
      </c>
      <c r="W355" s="53">
        <v>0.01</v>
      </c>
      <c r="X355" s="53">
        <v>1.39087592289222E-2</v>
      </c>
      <c r="Y355" s="53">
        <v>165</v>
      </c>
      <c r="Z355" s="53">
        <v>0</v>
      </c>
      <c r="AA355" s="53">
        <v>0.99993939393939402</v>
      </c>
      <c r="AB355" s="55">
        <v>8.4295510478316714E-5</v>
      </c>
      <c r="AC355" s="51">
        <v>11.109117701404287</v>
      </c>
      <c r="AD355" s="51">
        <v>0.15552179662720617</v>
      </c>
      <c r="AE355" s="51">
        <v>2.8407521080387119E-2</v>
      </c>
      <c r="AF355" s="51">
        <v>2.3598728798336936E-3</v>
      </c>
      <c r="AG355" s="51">
        <v>0.41107103768284531</v>
      </c>
      <c r="AH355" s="51">
        <v>8.3960912118049742E-3</v>
      </c>
      <c r="AI355" s="51">
        <v>1.3356157711899912</v>
      </c>
      <c r="AJ355" s="51">
        <v>3.8475559092626142E-2</v>
      </c>
      <c r="AK355" s="51">
        <v>0.27340082994807885</v>
      </c>
      <c r="AL355" s="53">
        <v>1.9110911933296733E-2</v>
      </c>
      <c r="AM355" s="51">
        <v>1.34399159322943</v>
      </c>
      <c r="AN355" s="55">
        <v>4.1891325517199894E-2</v>
      </c>
      <c r="AP355" s="51">
        <v>373</v>
      </c>
      <c r="AQ355" s="52">
        <v>5.6499999999999995</v>
      </c>
      <c r="AR355" s="53">
        <v>6.9999999999999991</v>
      </c>
      <c r="AS355" s="53">
        <v>1.2857142857142856</v>
      </c>
      <c r="AT355" s="54">
        <v>0</v>
      </c>
      <c r="AU355" s="53">
        <v>0</v>
      </c>
      <c r="AV355" s="53">
        <v>0</v>
      </c>
      <c r="AW355" s="53">
        <v>0</v>
      </c>
      <c r="AX355" s="53">
        <v>0</v>
      </c>
      <c r="AY355" s="53">
        <v>0</v>
      </c>
      <c r="AZ355" s="53">
        <v>0</v>
      </c>
      <c r="BA355" s="54">
        <v>0</v>
      </c>
      <c r="BB355" s="55">
        <v>0</v>
      </c>
      <c r="BC355" s="53">
        <v>100</v>
      </c>
      <c r="BD355" s="53">
        <v>0</v>
      </c>
      <c r="BE355" s="53">
        <v>5</v>
      </c>
      <c r="BF355" s="53">
        <v>0</v>
      </c>
      <c r="BG355" s="53">
        <v>0</v>
      </c>
      <c r="BH355" s="53">
        <v>0</v>
      </c>
      <c r="BI355" s="53">
        <v>2.6828126476466849</v>
      </c>
      <c r="BJ355" s="54">
        <v>200</v>
      </c>
      <c r="BK355" s="56">
        <v>0.95</v>
      </c>
      <c r="BL355" s="53">
        <v>0</v>
      </c>
      <c r="BM355" s="53">
        <v>0</v>
      </c>
      <c r="BN355" s="53">
        <v>165</v>
      </c>
      <c r="BO355" s="53">
        <v>0</v>
      </c>
      <c r="BP355" s="53">
        <v>1</v>
      </c>
      <c r="BQ355" s="55">
        <v>0</v>
      </c>
      <c r="BR355" s="51">
        <v>18.68721212121212</v>
      </c>
      <c r="BS355" s="51">
        <v>0.2353443702908557</v>
      </c>
      <c r="BT355" s="51">
        <v>3.2119728888841181E-2</v>
      </c>
      <c r="BU355" s="51">
        <v>4.6217426160867015E-3</v>
      </c>
      <c r="BV355" s="51">
        <v>0.51726914830540083</v>
      </c>
      <c r="BW355" s="51">
        <v>1.4204784432335868E-2</v>
      </c>
      <c r="BX355" s="51">
        <v>1.4085547423619136</v>
      </c>
      <c r="BY355" s="51">
        <v>3.505642417680447E-2</v>
      </c>
      <c r="BZ355" s="51">
        <v>0.4570497073728868</v>
      </c>
      <c r="CA355" s="53">
        <v>1.3727089527377914E-2</v>
      </c>
      <c r="CB355" s="51">
        <v>1.4085547423619136</v>
      </c>
      <c r="CC355" s="55">
        <v>3.505642417680447E-2</v>
      </c>
      <c r="CD355" s="53"/>
      <c r="CE355" s="53">
        <f t="shared" si="55"/>
        <v>2.9999999999999996</v>
      </c>
      <c r="CG355" s="75">
        <f t="shared" si="56"/>
        <v>-6.0606060605983281E-5</v>
      </c>
      <c r="CH355" s="71">
        <f t="shared" si="57"/>
        <v>1</v>
      </c>
      <c r="CI355" s="72"/>
      <c r="CJ355" s="72"/>
      <c r="CK355" s="77"/>
      <c r="CL355" s="40"/>
      <c r="CM355" s="75">
        <f t="shared" si="58"/>
        <v>-0.10619811062255552</v>
      </c>
      <c r="CN355" s="72">
        <f t="shared" si="59"/>
        <v>0</v>
      </c>
      <c r="CO355" s="72"/>
      <c r="CP355" s="72"/>
      <c r="CQ355" s="77"/>
      <c r="CR355" s="40"/>
      <c r="CS355" s="75">
        <f t="shared" si="60"/>
        <v>-7.2938971171922384E-2</v>
      </c>
      <c r="CT355" s="72">
        <f t="shared" si="61"/>
        <v>1</v>
      </c>
      <c r="CU355" s="72"/>
      <c r="CV355" s="72"/>
      <c r="CW355" s="77"/>
      <c r="CX355" s="40"/>
      <c r="CY355" s="75">
        <f t="shared" si="62"/>
        <v>-0.18364887742480795</v>
      </c>
      <c r="CZ355" s="72">
        <f t="shared" si="63"/>
        <v>0</v>
      </c>
      <c r="DA355" s="72"/>
      <c r="DB355" s="72"/>
      <c r="DC355" s="77"/>
      <c r="DD355" s="40"/>
      <c r="DE355" s="75">
        <f t="shared" si="64"/>
        <v>-6.4563149132483622E-2</v>
      </c>
      <c r="DF355" s="72">
        <f t="shared" si="65"/>
        <v>1</v>
      </c>
      <c r="DG355" s="72"/>
      <c r="DH355" s="72"/>
      <c r="DI355" s="80"/>
      <c r="DK355" s="39">
        <v>2.9999999999999996</v>
      </c>
    </row>
    <row r="356" spans="1:115" x14ac:dyDescent="0.3">
      <c r="A356" s="51">
        <v>355</v>
      </c>
      <c r="B356" s="52">
        <v>5.6499999999999995</v>
      </c>
      <c r="C356" s="53">
        <v>3.75</v>
      </c>
      <c r="D356" s="53">
        <v>2.4285714285714284</v>
      </c>
      <c r="E356" s="54">
        <v>0</v>
      </c>
      <c r="F356" s="53">
        <v>0</v>
      </c>
      <c r="G356" s="53">
        <v>0</v>
      </c>
      <c r="H356" s="53">
        <v>0</v>
      </c>
      <c r="I356" s="53">
        <v>0</v>
      </c>
      <c r="J356" s="53">
        <v>0</v>
      </c>
      <c r="K356" s="53">
        <v>0</v>
      </c>
      <c r="L356" s="54">
        <v>0</v>
      </c>
      <c r="M356" s="55">
        <v>0</v>
      </c>
      <c r="N356" s="53">
        <v>0</v>
      </c>
      <c r="O356" s="53">
        <v>0</v>
      </c>
      <c r="P356" s="53">
        <v>5</v>
      </c>
      <c r="Q356" s="53">
        <v>0</v>
      </c>
      <c r="R356" s="53">
        <v>0</v>
      </c>
      <c r="S356" s="53">
        <v>0</v>
      </c>
      <c r="T356" s="53">
        <v>2.6828126476466849</v>
      </c>
      <c r="U356" s="54">
        <v>200</v>
      </c>
      <c r="V356" s="56">
        <v>0.95</v>
      </c>
      <c r="W356" s="53">
        <v>5.0000000000000001E-3</v>
      </c>
      <c r="X356" s="53">
        <v>9.8597824922146103E-3</v>
      </c>
      <c r="Y356" s="53">
        <v>165</v>
      </c>
      <c r="Z356" s="53">
        <v>0</v>
      </c>
      <c r="AA356" s="53">
        <v>0.99996969696969695</v>
      </c>
      <c r="AB356" s="55">
        <v>5.9756257528573568E-5</v>
      </c>
      <c r="AC356" s="51">
        <v>11.129694567627498</v>
      </c>
      <c r="AD356" s="51">
        <v>0.15991870237909694</v>
      </c>
      <c r="AE356" s="51">
        <v>2.8888203650803499E-2</v>
      </c>
      <c r="AF356" s="51">
        <v>2.3225952495424048E-3</v>
      </c>
      <c r="AG356" s="51">
        <v>0.41787611378025596</v>
      </c>
      <c r="AH356" s="51">
        <v>8.7565201237852653E-3</v>
      </c>
      <c r="AI356" s="51">
        <v>1.3473883359160896</v>
      </c>
      <c r="AJ356" s="51">
        <v>3.8387067823094596E-2</v>
      </c>
      <c r="AK356" s="51">
        <v>0.28105477436482146</v>
      </c>
      <c r="AL356" s="53">
        <v>1.9875826422633115E-2</v>
      </c>
      <c r="AM356" s="51">
        <v>1.3512964208078331</v>
      </c>
      <c r="AN356" s="55">
        <v>4.0635664580750575E-2</v>
      </c>
      <c r="AP356" s="51">
        <v>355</v>
      </c>
      <c r="AQ356" s="52">
        <v>5.6499999999999995</v>
      </c>
      <c r="AR356" s="53">
        <v>3.75</v>
      </c>
      <c r="AS356" s="53">
        <v>2.4285714285714284</v>
      </c>
      <c r="AT356" s="54">
        <v>0</v>
      </c>
      <c r="AU356" s="53">
        <v>0</v>
      </c>
      <c r="AV356" s="53">
        <v>0</v>
      </c>
      <c r="AW356" s="53">
        <v>0</v>
      </c>
      <c r="AX356" s="53">
        <v>0</v>
      </c>
      <c r="AY356" s="53">
        <v>0</v>
      </c>
      <c r="AZ356" s="53">
        <v>0</v>
      </c>
      <c r="BA356" s="54">
        <v>0</v>
      </c>
      <c r="BB356" s="55">
        <v>0</v>
      </c>
      <c r="BC356" s="53">
        <v>100</v>
      </c>
      <c r="BD356" s="53">
        <v>0</v>
      </c>
      <c r="BE356" s="53">
        <v>5</v>
      </c>
      <c r="BF356" s="53">
        <v>0</v>
      </c>
      <c r="BG356" s="53">
        <v>0</v>
      </c>
      <c r="BH356" s="53">
        <v>0</v>
      </c>
      <c r="BI356" s="53">
        <v>2.6828126476466849</v>
      </c>
      <c r="BJ356" s="54">
        <v>200</v>
      </c>
      <c r="BK356" s="56">
        <v>0.95</v>
      </c>
      <c r="BL356" s="53">
        <v>0</v>
      </c>
      <c r="BM356" s="53">
        <v>0</v>
      </c>
      <c r="BN356" s="53">
        <v>165</v>
      </c>
      <c r="BO356" s="53">
        <v>0</v>
      </c>
      <c r="BP356" s="53">
        <v>1</v>
      </c>
      <c r="BQ356" s="55">
        <v>0</v>
      </c>
      <c r="BR356" s="51">
        <v>18.686484848484849</v>
      </c>
      <c r="BS356" s="51">
        <v>0.25247708465983382</v>
      </c>
      <c r="BT356" s="51">
        <v>3.3289504627317036E-2</v>
      </c>
      <c r="BU356" s="51">
        <v>4.8137003614645369E-3</v>
      </c>
      <c r="BV356" s="51">
        <v>0.516487608800551</v>
      </c>
      <c r="BW356" s="51">
        <v>1.5320332159180307E-2</v>
      </c>
      <c r="BX356" s="51">
        <v>1.3846763107523676</v>
      </c>
      <c r="BY356" s="51">
        <v>3.4848180210338163E-2</v>
      </c>
      <c r="BZ356" s="51">
        <v>0.45989063207536446</v>
      </c>
      <c r="CA356" s="53">
        <v>1.3905193128488254E-2</v>
      </c>
      <c r="CB356" s="51">
        <v>1.3846763107523676</v>
      </c>
      <c r="CC356" s="55">
        <v>3.4848180210338163E-2</v>
      </c>
      <c r="CD356" s="53"/>
      <c r="CE356" s="53">
        <f t="shared" si="55"/>
        <v>3.0178043106110866</v>
      </c>
      <c r="CG356" s="75">
        <f t="shared" si="56"/>
        <v>-3.0303030303047152E-5</v>
      </c>
      <c r="CH356" s="71">
        <f t="shared" si="57"/>
        <v>1</v>
      </c>
      <c r="CI356" s="72"/>
      <c r="CJ356" s="72"/>
      <c r="CK356" s="77"/>
      <c r="CL356" s="40"/>
      <c r="CM356" s="75">
        <f t="shared" si="58"/>
        <v>-9.8611495020295037E-2</v>
      </c>
      <c r="CN356" s="72">
        <f t="shared" si="59"/>
        <v>0</v>
      </c>
      <c r="CO356" s="72"/>
      <c r="CP356" s="72"/>
      <c r="CQ356" s="77"/>
      <c r="CR356" s="40"/>
      <c r="CS356" s="75">
        <f t="shared" si="60"/>
        <v>-3.7287974836277993E-2</v>
      </c>
      <c r="CT356" s="72">
        <f t="shared" si="61"/>
        <v>1</v>
      </c>
      <c r="CU356" s="72"/>
      <c r="CV356" s="72"/>
      <c r="CW356" s="77"/>
      <c r="CX356" s="40"/>
      <c r="CY356" s="75">
        <f t="shared" si="62"/>
        <v>-0.178835857710543</v>
      </c>
      <c r="CZ356" s="72">
        <f t="shared" si="63"/>
        <v>0</v>
      </c>
      <c r="DA356" s="72"/>
      <c r="DB356" s="72"/>
      <c r="DC356" s="77"/>
      <c r="DD356" s="40"/>
      <c r="DE356" s="75">
        <f t="shared" si="64"/>
        <v>-3.3379889944534558E-2</v>
      </c>
      <c r="DF356" s="72">
        <f t="shared" si="65"/>
        <v>1</v>
      </c>
      <c r="DG356" s="72"/>
      <c r="DH356" s="72"/>
      <c r="DI356" s="80"/>
      <c r="DK356" s="39">
        <v>3.0178043106110866</v>
      </c>
    </row>
    <row r="357" spans="1:115" x14ac:dyDescent="0.3">
      <c r="A357" s="51">
        <v>346</v>
      </c>
      <c r="B357" s="52">
        <v>5.6499999999999995</v>
      </c>
      <c r="C357" s="53">
        <v>1.5833333333333333</v>
      </c>
      <c r="D357" s="53">
        <v>5.8571428571428559</v>
      </c>
      <c r="E357" s="54">
        <v>0</v>
      </c>
      <c r="F357" s="53">
        <v>0</v>
      </c>
      <c r="G357" s="53">
        <v>0</v>
      </c>
      <c r="H357" s="53">
        <v>0</v>
      </c>
      <c r="I357" s="53">
        <v>0</v>
      </c>
      <c r="J357" s="53">
        <v>0</v>
      </c>
      <c r="K357" s="53">
        <v>0</v>
      </c>
      <c r="L357" s="54">
        <v>0</v>
      </c>
      <c r="M357" s="55">
        <v>0</v>
      </c>
      <c r="N357" s="53">
        <v>0</v>
      </c>
      <c r="O357" s="53">
        <v>0</v>
      </c>
      <c r="P357" s="53">
        <v>5</v>
      </c>
      <c r="Q357" s="53">
        <v>0</v>
      </c>
      <c r="R357" s="53">
        <v>0</v>
      </c>
      <c r="S357" s="53">
        <v>0</v>
      </c>
      <c r="T357" s="53">
        <v>2.6828126476466849</v>
      </c>
      <c r="U357" s="54">
        <v>200</v>
      </c>
      <c r="V357" s="56">
        <v>0.95</v>
      </c>
      <c r="W357" s="53">
        <v>5.0000000000000001E-3</v>
      </c>
      <c r="X357" s="53">
        <v>9.8597824922146103E-3</v>
      </c>
      <c r="Y357" s="53">
        <v>165</v>
      </c>
      <c r="Z357" s="53">
        <v>0</v>
      </c>
      <c r="AA357" s="53">
        <v>0.99996969696969695</v>
      </c>
      <c r="AB357" s="55">
        <v>5.9756257528573758E-5</v>
      </c>
      <c r="AC357" s="51">
        <v>11.371321138211385</v>
      </c>
      <c r="AD357" s="51">
        <v>0.16199113504655654</v>
      </c>
      <c r="AE357" s="51">
        <v>2.9022667075438723E-2</v>
      </c>
      <c r="AF357" s="51">
        <v>2.2372727252036469E-3</v>
      </c>
      <c r="AG357" s="51">
        <v>0.41395486749558219</v>
      </c>
      <c r="AH357" s="51">
        <v>8.8491102095862098E-3</v>
      </c>
      <c r="AI357" s="51">
        <v>1.3463606770537191</v>
      </c>
      <c r="AJ357" s="51">
        <v>4.3941599473882341E-2</v>
      </c>
      <c r="AK357" s="51">
        <v>0.28481737777393862</v>
      </c>
      <c r="AL357" s="53">
        <v>1.8940350673495556E-2</v>
      </c>
      <c r="AM357" s="51">
        <v>1.3501999697875262</v>
      </c>
      <c r="AN357" s="55">
        <v>4.58786728783857E-2</v>
      </c>
      <c r="AP357" s="51">
        <v>346</v>
      </c>
      <c r="AQ357" s="52">
        <v>5.6499999999999995</v>
      </c>
      <c r="AR357" s="53">
        <v>1.5833333333333333</v>
      </c>
      <c r="AS357" s="53">
        <v>5.8571428571428559</v>
      </c>
      <c r="AT357" s="54">
        <v>0</v>
      </c>
      <c r="AU357" s="53">
        <v>0</v>
      </c>
      <c r="AV357" s="53">
        <v>0</v>
      </c>
      <c r="AW357" s="53">
        <v>0</v>
      </c>
      <c r="AX357" s="53">
        <v>0</v>
      </c>
      <c r="AY357" s="53">
        <v>0</v>
      </c>
      <c r="AZ357" s="53">
        <v>0</v>
      </c>
      <c r="BA357" s="54">
        <v>0</v>
      </c>
      <c r="BB357" s="55">
        <v>0</v>
      </c>
      <c r="BC357" s="53">
        <v>100</v>
      </c>
      <c r="BD357" s="53">
        <v>0</v>
      </c>
      <c r="BE357" s="53">
        <v>5</v>
      </c>
      <c r="BF357" s="53">
        <v>0</v>
      </c>
      <c r="BG357" s="53">
        <v>0</v>
      </c>
      <c r="BH357" s="53">
        <v>0</v>
      </c>
      <c r="BI357" s="53">
        <v>2.6828126476466849</v>
      </c>
      <c r="BJ357" s="54">
        <v>200</v>
      </c>
      <c r="BK357" s="56">
        <v>0.95</v>
      </c>
      <c r="BL357" s="53">
        <v>0</v>
      </c>
      <c r="BM357" s="53">
        <v>0</v>
      </c>
      <c r="BN357" s="53">
        <v>165</v>
      </c>
      <c r="BO357" s="53">
        <v>0</v>
      </c>
      <c r="BP357" s="53">
        <v>1</v>
      </c>
      <c r="BQ357" s="55">
        <v>0</v>
      </c>
      <c r="BR357" s="51">
        <v>18.506545454545446</v>
      </c>
      <c r="BS357" s="51">
        <v>0.24026748970124459</v>
      </c>
      <c r="BT357" s="51">
        <v>3.0385526697019102E-2</v>
      </c>
      <c r="BU357" s="51">
        <v>4.4473913669009916E-3</v>
      </c>
      <c r="BV357" s="51">
        <v>0.52450270144494848</v>
      </c>
      <c r="BW357" s="51">
        <v>1.4225021781554133E-2</v>
      </c>
      <c r="BX357" s="51">
        <v>1.4109930926352174</v>
      </c>
      <c r="BY357" s="51">
        <v>3.2402762199156304E-2</v>
      </c>
      <c r="BZ357" s="51">
        <v>0.46614275109905234</v>
      </c>
      <c r="CA357" s="53">
        <v>1.3337211951479239E-2</v>
      </c>
      <c r="CB357" s="51">
        <v>1.4109930926352174</v>
      </c>
      <c r="CC357" s="55">
        <v>3.2402762199156304E-2</v>
      </c>
      <c r="CD357" s="53"/>
      <c r="CE357" s="53">
        <f t="shared" si="55"/>
        <v>3.0452930111582894</v>
      </c>
      <c r="CG357" s="75">
        <f t="shared" si="56"/>
        <v>-3.0303030303047152E-5</v>
      </c>
      <c r="CH357" s="71">
        <f t="shared" si="57"/>
        <v>1</v>
      </c>
      <c r="CI357" s="72"/>
      <c r="CJ357" s="72"/>
      <c r="CK357" s="77"/>
      <c r="CL357" s="40"/>
      <c r="CM357" s="75">
        <f t="shared" si="58"/>
        <v>-0.11054783394936629</v>
      </c>
      <c r="CN357" s="72">
        <f t="shared" si="59"/>
        <v>0</v>
      </c>
      <c r="CO357" s="72"/>
      <c r="CP357" s="72"/>
      <c r="CQ357" s="77"/>
      <c r="CR357" s="40"/>
      <c r="CS357" s="75">
        <f t="shared" si="60"/>
        <v>-6.4632415581498348E-2</v>
      </c>
      <c r="CT357" s="72">
        <f t="shared" si="61"/>
        <v>1</v>
      </c>
      <c r="CU357" s="72"/>
      <c r="CV357" s="72"/>
      <c r="CW357" s="77"/>
      <c r="CX357" s="40"/>
      <c r="CY357" s="75">
        <f t="shared" si="62"/>
        <v>-0.18132537332511373</v>
      </c>
      <c r="CZ357" s="72">
        <f t="shared" si="63"/>
        <v>0</v>
      </c>
      <c r="DA357" s="72"/>
      <c r="DB357" s="72"/>
      <c r="DC357" s="77"/>
      <c r="DD357" s="40"/>
      <c r="DE357" s="75">
        <f t="shared" si="64"/>
        <v>-6.0793122847691228E-2</v>
      </c>
      <c r="DF357" s="72">
        <f t="shared" si="65"/>
        <v>1</v>
      </c>
      <c r="DG357" s="72"/>
      <c r="DH357" s="72"/>
      <c r="DI357" s="80"/>
      <c r="DK357" s="39">
        <v>3.0452930111582894</v>
      </c>
    </row>
    <row r="358" spans="1:115" x14ac:dyDescent="0.3">
      <c r="A358" s="51">
        <v>350</v>
      </c>
      <c r="B358" s="52">
        <v>5.6499999999999995</v>
      </c>
      <c r="C358" s="53">
        <v>2.6666666666666665</v>
      </c>
      <c r="D358" s="53">
        <v>3.5714285714285712</v>
      </c>
      <c r="E358" s="54">
        <v>0</v>
      </c>
      <c r="F358" s="53">
        <v>0</v>
      </c>
      <c r="G358" s="53">
        <v>0</v>
      </c>
      <c r="H358" s="53">
        <v>0</v>
      </c>
      <c r="I358" s="53">
        <v>0</v>
      </c>
      <c r="J358" s="53">
        <v>0</v>
      </c>
      <c r="K358" s="53">
        <v>0</v>
      </c>
      <c r="L358" s="54">
        <v>0</v>
      </c>
      <c r="M358" s="55">
        <v>0</v>
      </c>
      <c r="N358" s="53">
        <v>0</v>
      </c>
      <c r="O358" s="53">
        <v>0</v>
      </c>
      <c r="P358" s="53">
        <v>5</v>
      </c>
      <c r="Q358" s="53">
        <v>0</v>
      </c>
      <c r="R358" s="53">
        <v>0</v>
      </c>
      <c r="S358" s="53">
        <v>0</v>
      </c>
      <c r="T358" s="53">
        <v>2.6828126476466849</v>
      </c>
      <c r="U358" s="54">
        <v>200</v>
      </c>
      <c r="V358" s="56">
        <v>0.95</v>
      </c>
      <c r="W358" s="53">
        <v>5.0000000000000001E-3</v>
      </c>
      <c r="X358" s="53">
        <v>9.8597824922146103E-3</v>
      </c>
      <c r="Y358" s="53">
        <v>165</v>
      </c>
      <c r="Z358" s="53">
        <v>0</v>
      </c>
      <c r="AA358" s="53">
        <v>0.99996969696969695</v>
      </c>
      <c r="AB358" s="55">
        <v>5.9756257528573629E-5</v>
      </c>
      <c r="AC358" s="51">
        <v>11.572782705099771</v>
      </c>
      <c r="AD358" s="51">
        <v>0.16628509369525696</v>
      </c>
      <c r="AE358" s="51">
        <v>2.8365227803282243E-2</v>
      </c>
      <c r="AF358" s="51">
        <v>2.2266956832931724E-3</v>
      </c>
      <c r="AG358" s="51">
        <v>0.41936215180498687</v>
      </c>
      <c r="AH358" s="51">
        <v>8.8173963144404094E-3</v>
      </c>
      <c r="AI358" s="51">
        <v>1.3322409509870972</v>
      </c>
      <c r="AJ358" s="51">
        <v>4.1849838403085628E-2</v>
      </c>
      <c r="AK358" s="51">
        <v>0.27193009585914324</v>
      </c>
      <c r="AL358" s="53">
        <v>1.8089096747059056E-2</v>
      </c>
      <c r="AM358" s="51">
        <v>1.3360802437209043</v>
      </c>
      <c r="AN358" s="55">
        <v>4.3903485461386983E-2</v>
      </c>
      <c r="AP358" s="51">
        <v>350</v>
      </c>
      <c r="AQ358" s="52">
        <v>5.6499999999999995</v>
      </c>
      <c r="AR358" s="53">
        <v>2.6666666666666665</v>
      </c>
      <c r="AS358" s="53">
        <v>3.5714285714285712</v>
      </c>
      <c r="AT358" s="54">
        <v>0</v>
      </c>
      <c r="AU358" s="53">
        <v>0</v>
      </c>
      <c r="AV358" s="53">
        <v>0</v>
      </c>
      <c r="AW358" s="53">
        <v>0</v>
      </c>
      <c r="AX358" s="53">
        <v>0</v>
      </c>
      <c r="AY358" s="53">
        <v>0</v>
      </c>
      <c r="AZ358" s="53">
        <v>0</v>
      </c>
      <c r="BA358" s="54">
        <v>0</v>
      </c>
      <c r="BB358" s="55">
        <v>0</v>
      </c>
      <c r="BC358" s="53">
        <v>100</v>
      </c>
      <c r="BD358" s="53">
        <v>0</v>
      </c>
      <c r="BE358" s="53">
        <v>5</v>
      </c>
      <c r="BF358" s="53">
        <v>0</v>
      </c>
      <c r="BG358" s="53">
        <v>0</v>
      </c>
      <c r="BH358" s="53">
        <v>0</v>
      </c>
      <c r="BI358" s="53">
        <v>2.6828126476466849</v>
      </c>
      <c r="BJ358" s="54">
        <v>200</v>
      </c>
      <c r="BK358" s="56">
        <v>0.95</v>
      </c>
      <c r="BL358" s="53">
        <v>0</v>
      </c>
      <c r="BM358" s="53">
        <v>0</v>
      </c>
      <c r="BN358" s="53">
        <v>165</v>
      </c>
      <c r="BO358" s="53">
        <v>0</v>
      </c>
      <c r="BP358" s="53">
        <v>1</v>
      </c>
      <c r="BQ358" s="55">
        <v>0</v>
      </c>
      <c r="BR358" s="51">
        <v>18.453757575757578</v>
      </c>
      <c r="BS358" s="51">
        <v>0.23772421932983148</v>
      </c>
      <c r="BT358" s="51">
        <v>2.9766285839394602E-2</v>
      </c>
      <c r="BU358" s="51">
        <v>4.213104848215514E-3</v>
      </c>
      <c r="BV358" s="51">
        <v>0.52710616082072481</v>
      </c>
      <c r="BW358" s="51">
        <v>1.4433328625128522E-2</v>
      </c>
      <c r="BX358" s="51">
        <v>1.4244416774061279</v>
      </c>
      <c r="BY358" s="51">
        <v>3.2588039837031318E-2</v>
      </c>
      <c r="BZ358" s="51">
        <v>0.4658377082934051</v>
      </c>
      <c r="CA358" s="53">
        <v>1.2800991514924399E-2</v>
      </c>
      <c r="CB358" s="51">
        <v>1.4244416774061279</v>
      </c>
      <c r="CC358" s="55">
        <v>3.2588039837031318E-2</v>
      </c>
      <c r="CD358" s="53"/>
      <c r="CE358" s="53">
        <f t="shared" si="55"/>
        <v>3.0860669992418379</v>
      </c>
      <c r="CG358" s="75">
        <f t="shared" si="56"/>
        <v>-3.0303030303047152E-5</v>
      </c>
      <c r="CH358" s="71">
        <f t="shared" si="57"/>
        <v>1</v>
      </c>
      <c r="CI358" s="72"/>
      <c r="CJ358" s="72"/>
      <c r="CK358" s="77"/>
      <c r="CL358" s="40"/>
      <c r="CM358" s="75">
        <f t="shared" si="58"/>
        <v>-0.10774400901573794</v>
      </c>
      <c r="CN358" s="72">
        <f t="shared" si="59"/>
        <v>0</v>
      </c>
      <c r="CO358" s="72"/>
      <c r="CP358" s="72"/>
      <c r="CQ358" s="77"/>
      <c r="CR358" s="40"/>
      <c r="CS358" s="75">
        <f t="shared" si="60"/>
        <v>-9.2200726419030765E-2</v>
      </c>
      <c r="CT358" s="72">
        <f t="shared" si="61"/>
        <v>0</v>
      </c>
      <c r="CU358" s="72"/>
      <c r="CV358" s="72"/>
      <c r="CW358" s="77"/>
      <c r="CX358" s="40"/>
      <c r="CY358" s="75">
        <f t="shared" si="62"/>
        <v>-0.19390761243426186</v>
      </c>
      <c r="CZ358" s="72">
        <f t="shared" si="63"/>
        <v>0</v>
      </c>
      <c r="DA358" s="72"/>
      <c r="DB358" s="72"/>
      <c r="DC358" s="77"/>
      <c r="DD358" s="40"/>
      <c r="DE358" s="75">
        <f t="shared" si="64"/>
        <v>-8.8361433685223645E-2</v>
      </c>
      <c r="DF358" s="72">
        <f t="shared" si="65"/>
        <v>0</v>
      </c>
      <c r="DG358" s="72"/>
      <c r="DH358" s="72"/>
      <c r="DI358" s="80"/>
      <c r="DK358" s="39">
        <v>3.0860669992418379</v>
      </c>
    </row>
    <row r="359" spans="1:115" x14ac:dyDescent="0.3">
      <c r="A359" s="51">
        <v>347</v>
      </c>
      <c r="B359" s="52">
        <v>5.6499999999999995</v>
      </c>
      <c r="C359" s="53">
        <v>1.5833333333333333</v>
      </c>
      <c r="D359" s="53">
        <v>6.9999999999999982</v>
      </c>
      <c r="E359" s="54">
        <v>0</v>
      </c>
      <c r="F359" s="53">
        <v>0</v>
      </c>
      <c r="G359" s="53">
        <v>0</v>
      </c>
      <c r="H359" s="53">
        <v>0</v>
      </c>
      <c r="I359" s="53">
        <v>0</v>
      </c>
      <c r="J359" s="53">
        <v>0</v>
      </c>
      <c r="K359" s="53">
        <v>0</v>
      </c>
      <c r="L359" s="54">
        <v>0</v>
      </c>
      <c r="M359" s="55">
        <v>0</v>
      </c>
      <c r="N359" s="53">
        <v>0</v>
      </c>
      <c r="O359" s="53">
        <v>0</v>
      </c>
      <c r="P359" s="53">
        <v>5</v>
      </c>
      <c r="Q359" s="53">
        <v>0</v>
      </c>
      <c r="R359" s="53">
        <v>0</v>
      </c>
      <c r="S359" s="53">
        <v>0</v>
      </c>
      <c r="T359" s="53">
        <v>2.6828126476466849</v>
      </c>
      <c r="U359" s="54">
        <v>200</v>
      </c>
      <c r="V359" s="56">
        <v>0.95</v>
      </c>
      <c r="W359" s="53">
        <v>0</v>
      </c>
      <c r="X359" s="53">
        <v>0</v>
      </c>
      <c r="Y359" s="53">
        <v>165</v>
      </c>
      <c r="Z359" s="53">
        <v>0</v>
      </c>
      <c r="AA359" s="53">
        <v>1</v>
      </c>
      <c r="AB359" s="55">
        <v>0</v>
      </c>
      <c r="AC359" s="51">
        <v>13.153818181818181</v>
      </c>
      <c r="AD359" s="51">
        <v>0.17848734661211668</v>
      </c>
      <c r="AE359" s="51">
        <v>3.4053252290420527E-2</v>
      </c>
      <c r="AF359" s="51">
        <v>2.6474162245573815E-3</v>
      </c>
      <c r="AG359" s="51">
        <v>0.44346450936658238</v>
      </c>
      <c r="AH359" s="51">
        <v>9.3261543263120413E-3</v>
      </c>
      <c r="AI359" s="51">
        <v>1.3792835921354056</v>
      </c>
      <c r="AJ359" s="51">
        <v>3.8053791495107035E-2</v>
      </c>
      <c r="AK359" s="51">
        <v>0.30868905936072139</v>
      </c>
      <c r="AL359" s="53">
        <v>2.0765450765981529E-2</v>
      </c>
      <c r="AM359" s="51">
        <v>1.3792835921354056</v>
      </c>
      <c r="AN359" s="55">
        <v>3.8053791495107035E-2</v>
      </c>
      <c r="AP359" s="51">
        <v>347</v>
      </c>
      <c r="AQ359" s="52">
        <v>5.6499999999999995</v>
      </c>
      <c r="AR359" s="53">
        <v>1.5833333333333333</v>
      </c>
      <c r="AS359" s="53">
        <v>6.9999999999999982</v>
      </c>
      <c r="AT359" s="54">
        <v>0</v>
      </c>
      <c r="AU359" s="53">
        <v>0</v>
      </c>
      <c r="AV359" s="53">
        <v>0</v>
      </c>
      <c r="AW359" s="53">
        <v>0</v>
      </c>
      <c r="AX359" s="53">
        <v>0</v>
      </c>
      <c r="AY359" s="53">
        <v>0</v>
      </c>
      <c r="AZ359" s="53">
        <v>0</v>
      </c>
      <c r="BA359" s="54">
        <v>0</v>
      </c>
      <c r="BB359" s="55">
        <v>0</v>
      </c>
      <c r="BC359" s="53">
        <v>100</v>
      </c>
      <c r="BD359" s="53">
        <v>0</v>
      </c>
      <c r="BE359" s="53">
        <v>5</v>
      </c>
      <c r="BF359" s="53">
        <v>0</v>
      </c>
      <c r="BG359" s="53">
        <v>0</v>
      </c>
      <c r="BH359" s="53">
        <v>0</v>
      </c>
      <c r="BI359" s="53">
        <v>2.6828126476466849</v>
      </c>
      <c r="BJ359" s="54">
        <v>200</v>
      </c>
      <c r="BK359" s="56">
        <v>0.95</v>
      </c>
      <c r="BL359" s="53">
        <v>0</v>
      </c>
      <c r="BM359" s="53">
        <v>0</v>
      </c>
      <c r="BN359" s="53">
        <v>165</v>
      </c>
      <c r="BO359" s="53">
        <v>0</v>
      </c>
      <c r="BP359" s="53">
        <v>1</v>
      </c>
      <c r="BQ359" s="55">
        <v>0</v>
      </c>
      <c r="BR359" s="51">
        <v>23.261606060606056</v>
      </c>
      <c r="BS359" s="51">
        <v>0.26775197651574373</v>
      </c>
      <c r="BT359" s="51">
        <v>3.9314559465131765E-2</v>
      </c>
      <c r="BU359" s="51">
        <v>5.0709228295666804E-3</v>
      </c>
      <c r="BV359" s="51">
        <v>0.60022363891465103</v>
      </c>
      <c r="BW359" s="51">
        <v>1.6853506992867254E-2</v>
      </c>
      <c r="BX359" s="51">
        <v>1.5203297601741017</v>
      </c>
      <c r="BY359" s="51">
        <v>3.1292711062371893E-2</v>
      </c>
      <c r="BZ359" s="51">
        <v>0.50808867154213588</v>
      </c>
      <c r="CA359" s="53">
        <v>1.3623118092114575E-2</v>
      </c>
      <c r="CB359" s="51">
        <v>1.5203297601741017</v>
      </c>
      <c r="CC359" s="55">
        <v>3.1292711062371893E-2</v>
      </c>
      <c r="CD359" s="53"/>
      <c r="CE359" s="53">
        <f t="shared" si="55"/>
        <v>3.3291640592396958</v>
      </c>
      <c r="CG359" s="75">
        <f t="shared" si="56"/>
        <v>0</v>
      </c>
      <c r="CH359" s="71">
        <f t="shared" si="57"/>
        <v>1</v>
      </c>
      <c r="CI359" s="72"/>
      <c r="CJ359" s="72"/>
      <c r="CK359" s="77"/>
      <c r="CL359" s="40"/>
      <c r="CM359" s="75">
        <f t="shared" si="58"/>
        <v>-0.15675912954806864</v>
      </c>
      <c r="CN359" s="72">
        <f t="shared" si="59"/>
        <v>0</v>
      </c>
      <c r="CO359" s="72"/>
      <c r="CP359" s="72"/>
      <c r="CQ359" s="77"/>
      <c r="CR359" s="40"/>
      <c r="CS359" s="75">
        <f t="shared" si="60"/>
        <v>-0.14104616803869607</v>
      </c>
      <c r="CT359" s="72">
        <f t="shared" si="61"/>
        <v>0</v>
      </c>
      <c r="CU359" s="72"/>
      <c r="CV359" s="72"/>
      <c r="CW359" s="77"/>
      <c r="CX359" s="40"/>
      <c r="CY359" s="75">
        <f t="shared" si="62"/>
        <v>-0.1993996121814145</v>
      </c>
      <c r="CZ359" s="72">
        <f t="shared" si="63"/>
        <v>0</v>
      </c>
      <c r="DA359" s="72"/>
      <c r="DB359" s="72"/>
      <c r="DC359" s="77"/>
      <c r="DD359" s="40"/>
      <c r="DE359" s="75">
        <f t="shared" si="64"/>
        <v>-0.14104616803869607</v>
      </c>
      <c r="DF359" s="72">
        <f t="shared" si="65"/>
        <v>0</v>
      </c>
      <c r="DG359" s="72"/>
      <c r="DH359" s="72"/>
      <c r="DI359" s="80"/>
      <c r="DK359" s="39">
        <v>3.3291640592396958</v>
      </c>
    </row>
    <row r="360" spans="1:115" x14ac:dyDescent="0.3">
      <c r="A360" s="51">
        <v>361</v>
      </c>
      <c r="B360" s="52">
        <v>5.6499999999999995</v>
      </c>
      <c r="C360" s="53">
        <v>4.833333333333333</v>
      </c>
      <c r="D360" s="53">
        <v>2.4285714285714284</v>
      </c>
      <c r="E360" s="54">
        <v>0</v>
      </c>
      <c r="F360" s="53">
        <v>0</v>
      </c>
      <c r="G360" s="53">
        <v>0</v>
      </c>
      <c r="H360" s="53">
        <v>0</v>
      </c>
      <c r="I360" s="53">
        <v>0</v>
      </c>
      <c r="J360" s="53">
        <v>0</v>
      </c>
      <c r="K360" s="53">
        <v>0</v>
      </c>
      <c r="L360" s="54">
        <v>0</v>
      </c>
      <c r="M360" s="55">
        <v>0</v>
      </c>
      <c r="N360" s="53">
        <v>0</v>
      </c>
      <c r="O360" s="53">
        <v>0</v>
      </c>
      <c r="P360" s="53">
        <v>5</v>
      </c>
      <c r="Q360" s="53">
        <v>0</v>
      </c>
      <c r="R360" s="53">
        <v>0</v>
      </c>
      <c r="S360" s="53">
        <v>0</v>
      </c>
      <c r="T360" s="53">
        <v>2.6828126476466849</v>
      </c>
      <c r="U360" s="54">
        <v>200</v>
      </c>
      <c r="V360" s="56">
        <v>0.95</v>
      </c>
      <c r="W360" s="53">
        <v>0</v>
      </c>
      <c r="X360" s="53">
        <v>0</v>
      </c>
      <c r="Y360" s="53">
        <v>165</v>
      </c>
      <c r="Z360" s="53">
        <v>0</v>
      </c>
      <c r="AA360" s="53">
        <v>1</v>
      </c>
      <c r="AB360" s="55">
        <v>0</v>
      </c>
      <c r="AC360" s="51">
        <v>13.935181818181817</v>
      </c>
      <c r="AD360" s="51">
        <v>0.19222179308221105</v>
      </c>
      <c r="AE360" s="51">
        <v>3.5375009056879313E-2</v>
      </c>
      <c r="AF360" s="51">
        <v>2.5914836269477922E-3</v>
      </c>
      <c r="AG360" s="51">
        <v>0.46371975157157908</v>
      </c>
      <c r="AH360" s="51">
        <v>1.0392932190209736E-2</v>
      </c>
      <c r="AI360" s="51">
        <v>1.4036595066154889</v>
      </c>
      <c r="AJ360" s="51">
        <v>3.9377095230593649E-2</v>
      </c>
      <c r="AK360" s="51">
        <v>0.3246129289295161</v>
      </c>
      <c r="AL360" s="53">
        <v>2.0379478224338908E-2</v>
      </c>
      <c r="AM360" s="51">
        <v>1.4036595066154889</v>
      </c>
      <c r="AN360" s="55">
        <v>3.9377095230593649E-2</v>
      </c>
      <c r="AP360" s="51">
        <v>361</v>
      </c>
      <c r="AQ360" s="52">
        <v>5.6499999999999995</v>
      </c>
      <c r="AR360" s="53">
        <v>4.833333333333333</v>
      </c>
      <c r="AS360" s="53">
        <v>2.4285714285714284</v>
      </c>
      <c r="AT360" s="54">
        <v>0</v>
      </c>
      <c r="AU360" s="53">
        <v>0</v>
      </c>
      <c r="AV360" s="53">
        <v>0</v>
      </c>
      <c r="AW360" s="53">
        <v>0</v>
      </c>
      <c r="AX360" s="53">
        <v>0</v>
      </c>
      <c r="AY360" s="53">
        <v>0</v>
      </c>
      <c r="AZ360" s="53">
        <v>0</v>
      </c>
      <c r="BA360" s="54">
        <v>0</v>
      </c>
      <c r="BB360" s="55">
        <v>0</v>
      </c>
      <c r="BC360" s="53">
        <v>100</v>
      </c>
      <c r="BD360" s="53">
        <v>0</v>
      </c>
      <c r="BE360" s="53">
        <v>5</v>
      </c>
      <c r="BF360" s="53">
        <v>0</v>
      </c>
      <c r="BG360" s="53">
        <v>0</v>
      </c>
      <c r="BH360" s="53">
        <v>0</v>
      </c>
      <c r="BI360" s="53">
        <v>2.6828126476466849</v>
      </c>
      <c r="BJ360" s="54">
        <v>200</v>
      </c>
      <c r="BK360" s="56">
        <v>0.95</v>
      </c>
      <c r="BL360" s="53">
        <v>0</v>
      </c>
      <c r="BM360" s="53">
        <v>0</v>
      </c>
      <c r="BN360" s="53">
        <v>165</v>
      </c>
      <c r="BO360" s="53">
        <v>0</v>
      </c>
      <c r="BP360" s="53">
        <v>1</v>
      </c>
      <c r="BQ360" s="55">
        <v>0</v>
      </c>
      <c r="BR360" s="51">
        <v>23.038999999999984</v>
      </c>
      <c r="BS360" s="51">
        <v>0.27686897003208383</v>
      </c>
      <c r="BT360" s="51">
        <v>3.8347093701698351E-2</v>
      </c>
      <c r="BU360" s="51">
        <v>5.6159845622934506E-3</v>
      </c>
      <c r="BV360" s="51">
        <v>0.61028310428319543</v>
      </c>
      <c r="BW360" s="51">
        <v>1.714821992659777E-2</v>
      </c>
      <c r="BX360" s="51">
        <v>1.5305440501329555</v>
      </c>
      <c r="BY360" s="51">
        <v>3.0887334719662932E-2</v>
      </c>
      <c r="BZ360" s="51">
        <v>0.51382747335021395</v>
      </c>
      <c r="CA360" s="53">
        <v>1.341874048154371E-2</v>
      </c>
      <c r="CB360" s="51">
        <v>1.5305440501329555</v>
      </c>
      <c r="CC360" s="55">
        <v>3.0887334719662932E-2</v>
      </c>
      <c r="CD360" s="53"/>
      <c r="CE360" s="53">
        <f t="shared" si="55"/>
        <v>3.4260903721436242</v>
      </c>
      <c r="CG360" s="75">
        <f t="shared" si="56"/>
        <v>0</v>
      </c>
      <c r="CH360" s="71">
        <f t="shared" si="57"/>
        <v>1</v>
      </c>
      <c r="CI360" s="72"/>
      <c r="CJ360" s="72"/>
      <c r="CK360" s="77"/>
      <c r="CL360" s="40"/>
      <c r="CM360" s="75">
        <f t="shared" si="58"/>
        <v>-0.14656335271161636</v>
      </c>
      <c r="CN360" s="72">
        <f t="shared" si="59"/>
        <v>0</v>
      </c>
      <c r="CO360" s="72"/>
      <c r="CP360" s="72"/>
      <c r="CQ360" s="77"/>
      <c r="CR360" s="40"/>
      <c r="CS360" s="75">
        <f t="shared" si="60"/>
        <v>-0.12688454351746659</v>
      </c>
      <c r="CT360" s="72">
        <f t="shared" si="61"/>
        <v>0</v>
      </c>
      <c r="CU360" s="72"/>
      <c r="CV360" s="72"/>
      <c r="CW360" s="77"/>
      <c r="CX360" s="40"/>
      <c r="CY360" s="75">
        <f t="shared" si="62"/>
        <v>-0.18921454442069785</v>
      </c>
      <c r="CZ360" s="72">
        <f t="shared" si="63"/>
        <v>0</v>
      </c>
      <c r="DA360" s="72"/>
      <c r="DB360" s="72"/>
      <c r="DC360" s="77"/>
      <c r="DD360" s="40"/>
      <c r="DE360" s="75">
        <f t="shared" si="64"/>
        <v>-0.12688454351746659</v>
      </c>
      <c r="DF360" s="72">
        <f t="shared" si="65"/>
        <v>0</v>
      </c>
      <c r="DG360" s="72"/>
      <c r="DH360" s="72"/>
      <c r="DI360" s="80"/>
      <c r="DK360" s="39">
        <v>3.4260903721436242</v>
      </c>
    </row>
    <row r="361" spans="1:115" x14ac:dyDescent="0.3">
      <c r="A361" s="51">
        <v>351</v>
      </c>
      <c r="B361" s="52">
        <v>5.6499999999999995</v>
      </c>
      <c r="C361" s="53">
        <v>2.6666666666666665</v>
      </c>
      <c r="D361" s="53">
        <v>4.7142857142857135</v>
      </c>
      <c r="E361" s="54">
        <v>0</v>
      </c>
      <c r="F361" s="53">
        <v>0</v>
      </c>
      <c r="G361" s="53">
        <v>0</v>
      </c>
      <c r="H361" s="53">
        <v>0</v>
      </c>
      <c r="I361" s="53">
        <v>0</v>
      </c>
      <c r="J361" s="53">
        <v>0</v>
      </c>
      <c r="K361" s="53">
        <v>0</v>
      </c>
      <c r="L361" s="54">
        <v>0</v>
      </c>
      <c r="M361" s="55">
        <v>0</v>
      </c>
      <c r="N361" s="53">
        <v>0</v>
      </c>
      <c r="O361" s="53">
        <v>0</v>
      </c>
      <c r="P361" s="53">
        <v>5</v>
      </c>
      <c r="Q361" s="53">
        <v>0</v>
      </c>
      <c r="R361" s="53">
        <v>0</v>
      </c>
      <c r="S361" s="53">
        <v>0</v>
      </c>
      <c r="T361" s="53">
        <v>2.6828126476466849</v>
      </c>
      <c r="U361" s="54">
        <v>200</v>
      </c>
      <c r="V361" s="56">
        <v>0.95</v>
      </c>
      <c r="W361" s="53">
        <v>0</v>
      </c>
      <c r="X361" s="53">
        <v>0</v>
      </c>
      <c r="Y361" s="53">
        <v>165</v>
      </c>
      <c r="Z361" s="53">
        <v>0</v>
      </c>
      <c r="AA361" s="53">
        <v>1</v>
      </c>
      <c r="AB361" s="55">
        <v>0</v>
      </c>
      <c r="AC361" s="51">
        <v>15.056303030303022</v>
      </c>
      <c r="AD361" s="51">
        <v>0.1999318351123234</v>
      </c>
      <c r="AE361" s="51">
        <v>3.757719602120168E-2</v>
      </c>
      <c r="AF361" s="51">
        <v>3.0909493049619957E-3</v>
      </c>
      <c r="AG361" s="51">
        <v>0.48189374115230704</v>
      </c>
      <c r="AH361" s="51">
        <v>1.0675125832963001E-2</v>
      </c>
      <c r="AI361" s="51">
        <v>1.4352856576992303</v>
      </c>
      <c r="AJ361" s="51">
        <v>3.960892323281396E-2</v>
      </c>
      <c r="AK361" s="51">
        <v>0.37148578816674288</v>
      </c>
      <c r="AL361" s="53">
        <v>2.0702621156458004E-2</v>
      </c>
      <c r="AM361" s="51">
        <v>1.4352856576992303</v>
      </c>
      <c r="AN361" s="55">
        <v>3.960892323281396E-2</v>
      </c>
      <c r="AP361" s="51">
        <v>351</v>
      </c>
      <c r="AQ361" s="52">
        <v>5.6499999999999995</v>
      </c>
      <c r="AR361" s="53">
        <v>2.6666666666666665</v>
      </c>
      <c r="AS361" s="53">
        <v>4.7142857142857135</v>
      </c>
      <c r="AT361" s="54">
        <v>0</v>
      </c>
      <c r="AU361" s="53">
        <v>0</v>
      </c>
      <c r="AV361" s="53">
        <v>0</v>
      </c>
      <c r="AW361" s="53">
        <v>0</v>
      </c>
      <c r="AX361" s="53">
        <v>0</v>
      </c>
      <c r="AY361" s="53">
        <v>0</v>
      </c>
      <c r="AZ361" s="53">
        <v>0</v>
      </c>
      <c r="BA361" s="54">
        <v>0</v>
      </c>
      <c r="BB361" s="55">
        <v>0</v>
      </c>
      <c r="BC361" s="53">
        <v>100</v>
      </c>
      <c r="BD361" s="53">
        <v>0</v>
      </c>
      <c r="BE361" s="53">
        <v>5</v>
      </c>
      <c r="BF361" s="53">
        <v>0</v>
      </c>
      <c r="BG361" s="53">
        <v>0</v>
      </c>
      <c r="BH361" s="53">
        <v>0</v>
      </c>
      <c r="BI361" s="53">
        <v>2.6828126476466849</v>
      </c>
      <c r="BJ361" s="54">
        <v>200</v>
      </c>
      <c r="BK361" s="56">
        <v>0.95</v>
      </c>
      <c r="BL361" s="53">
        <v>0</v>
      </c>
      <c r="BM361" s="53">
        <v>0</v>
      </c>
      <c r="BN361" s="53">
        <v>165</v>
      </c>
      <c r="BO361" s="53">
        <v>0</v>
      </c>
      <c r="BP361" s="53">
        <v>1</v>
      </c>
      <c r="BQ361" s="55">
        <v>0</v>
      </c>
      <c r="BR361" s="51">
        <v>23.335000000000008</v>
      </c>
      <c r="BS361" s="51">
        <v>0.27287427496786537</v>
      </c>
      <c r="BT361" s="51">
        <v>4.1489293679134398E-2</v>
      </c>
      <c r="BU361" s="51">
        <v>5.1821109161534788E-3</v>
      </c>
      <c r="BV361" s="51">
        <v>0.59859429005684972</v>
      </c>
      <c r="BW361" s="51">
        <v>1.7069969934506969E-2</v>
      </c>
      <c r="BX361" s="51">
        <v>1.4990911323347067</v>
      </c>
      <c r="BY361" s="51">
        <v>3.2825983992764866E-2</v>
      </c>
      <c r="BZ361" s="51">
        <v>0.50597486671042502</v>
      </c>
      <c r="CA361" s="53">
        <v>1.3945002356031364E-2</v>
      </c>
      <c r="CB361" s="51">
        <v>1.4990911323347067</v>
      </c>
      <c r="CC361" s="55">
        <v>3.2825983992764866E-2</v>
      </c>
      <c r="CD361" s="53"/>
      <c r="CE361" s="53">
        <f t="shared" si="55"/>
        <v>3.5456210417116729</v>
      </c>
      <c r="CG361" s="75">
        <f t="shared" si="56"/>
        <v>0</v>
      </c>
      <c r="CH361" s="71">
        <f t="shared" si="57"/>
        <v>1</v>
      </c>
      <c r="CI361" s="72"/>
      <c r="CJ361" s="72"/>
      <c r="CK361" s="77"/>
      <c r="CL361" s="40"/>
      <c r="CM361" s="75">
        <f t="shared" si="58"/>
        <v>-0.11670054890454268</v>
      </c>
      <c r="CN361" s="72">
        <f t="shared" si="59"/>
        <v>0</v>
      </c>
      <c r="CO361" s="72"/>
      <c r="CP361" s="72"/>
      <c r="CQ361" s="77"/>
      <c r="CR361" s="40"/>
      <c r="CS361" s="75">
        <f t="shared" si="60"/>
        <v>-6.3805474635476367E-2</v>
      </c>
      <c r="CT361" s="72">
        <f t="shared" si="61"/>
        <v>1</v>
      </c>
      <c r="CU361" s="72"/>
      <c r="CV361" s="72"/>
      <c r="CW361" s="77"/>
      <c r="CX361" s="40"/>
      <c r="CY361" s="75">
        <f t="shared" si="62"/>
        <v>-0.13448907854368214</v>
      </c>
      <c r="CZ361" s="72">
        <f t="shared" si="63"/>
        <v>0</v>
      </c>
      <c r="DA361" s="72"/>
      <c r="DB361" s="72"/>
      <c r="DC361" s="77"/>
      <c r="DD361" s="40"/>
      <c r="DE361" s="75">
        <f t="shared" si="64"/>
        <v>-6.3805474635476367E-2</v>
      </c>
      <c r="DF361" s="72">
        <f t="shared" si="65"/>
        <v>1</v>
      </c>
      <c r="DG361" s="72"/>
      <c r="DH361" s="72"/>
      <c r="DI361" s="80"/>
      <c r="DK361" s="39">
        <v>3.5456210417116729</v>
      </c>
    </row>
    <row r="362" spans="1:115" x14ac:dyDescent="0.3">
      <c r="A362" s="51">
        <v>356</v>
      </c>
      <c r="B362" s="52">
        <v>5.6499999999999995</v>
      </c>
      <c r="C362" s="53">
        <v>3.75</v>
      </c>
      <c r="D362" s="53">
        <v>3.5714285714285712</v>
      </c>
      <c r="E362" s="54">
        <v>0</v>
      </c>
      <c r="F362" s="53">
        <v>0</v>
      </c>
      <c r="G362" s="53">
        <v>0</v>
      </c>
      <c r="H362" s="53">
        <v>0</v>
      </c>
      <c r="I362" s="53">
        <v>0</v>
      </c>
      <c r="J362" s="53">
        <v>0</v>
      </c>
      <c r="K362" s="53">
        <v>0</v>
      </c>
      <c r="L362" s="54">
        <v>0</v>
      </c>
      <c r="M362" s="55">
        <v>0</v>
      </c>
      <c r="N362" s="53">
        <v>0</v>
      </c>
      <c r="O362" s="53">
        <v>0</v>
      </c>
      <c r="P362" s="53">
        <v>5</v>
      </c>
      <c r="Q362" s="53">
        <v>0</v>
      </c>
      <c r="R362" s="53">
        <v>0</v>
      </c>
      <c r="S362" s="53">
        <v>0</v>
      </c>
      <c r="T362" s="53">
        <v>2.6828126476466849</v>
      </c>
      <c r="U362" s="54">
        <v>200</v>
      </c>
      <c r="V362" s="56">
        <v>0.95</v>
      </c>
      <c r="W362" s="53">
        <v>0</v>
      </c>
      <c r="X362" s="53">
        <v>0</v>
      </c>
      <c r="Y362" s="53">
        <v>165</v>
      </c>
      <c r="Z362" s="53">
        <v>0</v>
      </c>
      <c r="AA362" s="53">
        <v>1</v>
      </c>
      <c r="AB362" s="55">
        <v>0</v>
      </c>
      <c r="AC362" s="51">
        <v>15.857121212121204</v>
      </c>
      <c r="AD362" s="51">
        <v>0.20251892284239079</v>
      </c>
      <c r="AE362" s="51">
        <v>3.8604056279773334E-2</v>
      </c>
      <c r="AF362" s="51">
        <v>3.2545265854892883E-3</v>
      </c>
      <c r="AG362" s="51">
        <v>0.50359836053585727</v>
      </c>
      <c r="AH362" s="51">
        <v>1.1581536991483083E-2</v>
      </c>
      <c r="AI362" s="51">
        <v>1.4705382243332203</v>
      </c>
      <c r="AJ362" s="51">
        <v>3.6432628390699932E-2</v>
      </c>
      <c r="AK362" s="51">
        <v>0.37376523608204848</v>
      </c>
      <c r="AL362" s="53">
        <v>2.2222962925851405E-2</v>
      </c>
      <c r="AM362" s="51">
        <v>1.4705382243332203</v>
      </c>
      <c r="AN362" s="55">
        <v>3.6432628390699932E-2</v>
      </c>
      <c r="AP362" s="51">
        <v>356</v>
      </c>
      <c r="AQ362" s="52">
        <v>5.6499999999999995</v>
      </c>
      <c r="AR362" s="53">
        <v>3.75</v>
      </c>
      <c r="AS362" s="53">
        <v>3.5714285714285712</v>
      </c>
      <c r="AT362" s="54">
        <v>0</v>
      </c>
      <c r="AU362" s="53">
        <v>0</v>
      </c>
      <c r="AV362" s="53">
        <v>0</v>
      </c>
      <c r="AW362" s="53">
        <v>0</v>
      </c>
      <c r="AX362" s="53">
        <v>0</v>
      </c>
      <c r="AY362" s="53">
        <v>0</v>
      </c>
      <c r="AZ362" s="53">
        <v>0</v>
      </c>
      <c r="BA362" s="54">
        <v>0</v>
      </c>
      <c r="BB362" s="55">
        <v>0</v>
      </c>
      <c r="BC362" s="53">
        <v>100</v>
      </c>
      <c r="BD362" s="53">
        <v>0</v>
      </c>
      <c r="BE362" s="53">
        <v>5</v>
      </c>
      <c r="BF362" s="53">
        <v>0</v>
      </c>
      <c r="BG362" s="53">
        <v>0</v>
      </c>
      <c r="BH362" s="53">
        <v>0</v>
      </c>
      <c r="BI362" s="53">
        <v>2.6828126476466849</v>
      </c>
      <c r="BJ362" s="54">
        <v>200</v>
      </c>
      <c r="BK362" s="56">
        <v>0.95</v>
      </c>
      <c r="BL362" s="53">
        <v>0</v>
      </c>
      <c r="BM362" s="53">
        <v>0</v>
      </c>
      <c r="BN362" s="53">
        <v>165</v>
      </c>
      <c r="BO362" s="53">
        <v>0</v>
      </c>
      <c r="BP362" s="53">
        <v>1</v>
      </c>
      <c r="BQ362" s="55">
        <v>0</v>
      </c>
      <c r="BR362" s="51">
        <v>27.475757575757598</v>
      </c>
      <c r="BS362" s="51">
        <v>0.31595388171001043</v>
      </c>
      <c r="BT362" s="51">
        <v>4.9958046807775186E-2</v>
      </c>
      <c r="BU362" s="51">
        <v>6.9785940665628267E-3</v>
      </c>
      <c r="BV362" s="51">
        <v>0.73064473982959455</v>
      </c>
      <c r="BW362" s="51">
        <v>2.1355525417696145E-2</v>
      </c>
      <c r="BX362" s="51">
        <v>1.6937338530415755</v>
      </c>
      <c r="BY362" s="51">
        <v>2.8929082050168021E-2</v>
      </c>
      <c r="BZ362" s="51">
        <v>0.70200127504094501</v>
      </c>
      <c r="CA362" s="53">
        <v>1.4081181467654453E-2</v>
      </c>
      <c r="CB362" s="51">
        <v>1.6937338530415755</v>
      </c>
      <c r="CC362" s="55">
        <v>2.8929082050168021E-2</v>
      </c>
      <c r="CD362" s="53"/>
      <c r="CE362" s="53">
        <f t="shared" si="55"/>
        <v>3.6596252735569994</v>
      </c>
      <c r="CG362" s="75">
        <f t="shared" si="56"/>
        <v>0</v>
      </c>
      <c r="CH362" s="71">
        <f t="shared" si="57"/>
        <v>1</v>
      </c>
      <c r="CI362" s="72"/>
      <c r="CJ362" s="72"/>
      <c r="CK362" s="77"/>
      <c r="CL362" s="40"/>
      <c r="CM362" s="75">
        <f t="shared" si="58"/>
        <v>-0.22704637929373728</v>
      </c>
      <c r="CN362" s="72">
        <f t="shared" si="59"/>
        <v>0</v>
      </c>
      <c r="CO362" s="72"/>
      <c r="CP362" s="72"/>
      <c r="CQ362" s="77"/>
      <c r="CR362" s="40"/>
      <c r="CS362" s="75">
        <f t="shared" si="60"/>
        <v>-0.22319562870835519</v>
      </c>
      <c r="CT362" s="72">
        <f t="shared" si="61"/>
        <v>0</v>
      </c>
      <c r="CU362" s="72"/>
      <c r="CV362" s="72"/>
      <c r="CW362" s="77"/>
      <c r="CX362" s="40"/>
      <c r="CY362" s="75">
        <f t="shared" si="62"/>
        <v>-0.32823603895889653</v>
      </c>
      <c r="CZ362" s="72">
        <f t="shared" si="63"/>
        <v>0</v>
      </c>
      <c r="DA362" s="72"/>
      <c r="DB362" s="72"/>
      <c r="DC362" s="77"/>
      <c r="DD362" s="40"/>
      <c r="DE362" s="75">
        <f t="shared" si="64"/>
        <v>-0.22319562870835519</v>
      </c>
      <c r="DF362" s="72">
        <f t="shared" si="65"/>
        <v>0</v>
      </c>
      <c r="DG362" s="72"/>
      <c r="DH362" s="72"/>
      <c r="DI362" s="80"/>
      <c r="DK362" s="39">
        <v>3.6596252735569994</v>
      </c>
    </row>
    <row r="363" spans="1:115" x14ac:dyDescent="0.3">
      <c r="A363" s="51">
        <v>367</v>
      </c>
      <c r="B363" s="52">
        <v>5.6499999999999995</v>
      </c>
      <c r="C363" s="53">
        <v>5.9166666666666661</v>
      </c>
      <c r="D363" s="53">
        <v>2.4285714285714284</v>
      </c>
      <c r="E363" s="54">
        <v>0</v>
      </c>
      <c r="F363" s="53">
        <v>0</v>
      </c>
      <c r="G363" s="53">
        <v>0</v>
      </c>
      <c r="H363" s="53">
        <v>0</v>
      </c>
      <c r="I363" s="53">
        <v>0</v>
      </c>
      <c r="J363" s="53">
        <v>0</v>
      </c>
      <c r="K363" s="53">
        <v>0</v>
      </c>
      <c r="L363" s="54">
        <v>0</v>
      </c>
      <c r="M363" s="55">
        <v>0</v>
      </c>
      <c r="N363" s="53">
        <v>0</v>
      </c>
      <c r="O363" s="53">
        <v>0</v>
      </c>
      <c r="P363" s="53">
        <v>5</v>
      </c>
      <c r="Q363" s="53">
        <v>0</v>
      </c>
      <c r="R363" s="53">
        <v>0</v>
      </c>
      <c r="S363" s="53">
        <v>0</v>
      </c>
      <c r="T363" s="53">
        <v>2.6828126476466849</v>
      </c>
      <c r="U363" s="54">
        <v>200</v>
      </c>
      <c r="V363" s="56">
        <v>0.95</v>
      </c>
      <c r="W363" s="53">
        <v>0</v>
      </c>
      <c r="X363" s="53">
        <v>0</v>
      </c>
      <c r="Y363" s="53">
        <v>165</v>
      </c>
      <c r="Z363" s="53">
        <v>0</v>
      </c>
      <c r="AA363" s="53">
        <v>1</v>
      </c>
      <c r="AB363" s="55">
        <v>0</v>
      </c>
      <c r="AC363" s="51">
        <v>16.981606060606062</v>
      </c>
      <c r="AD363" s="51">
        <v>0.21404477152626197</v>
      </c>
      <c r="AE363" s="51">
        <v>3.8677451925356841E-2</v>
      </c>
      <c r="AF363" s="51">
        <v>3.0549943980131269E-3</v>
      </c>
      <c r="AG363" s="51">
        <v>0.52494824660607309</v>
      </c>
      <c r="AH363" s="51">
        <v>1.2239692631858238E-2</v>
      </c>
      <c r="AI363" s="51">
        <v>1.4953098344291089</v>
      </c>
      <c r="AJ363" s="51">
        <v>3.7352514864458661E-2</v>
      </c>
      <c r="AK363" s="51">
        <v>0.40092062660959832</v>
      </c>
      <c r="AL363" s="53">
        <v>2.0757810853289493E-2</v>
      </c>
      <c r="AM363" s="51">
        <v>1.4953098344291089</v>
      </c>
      <c r="AN363" s="55">
        <v>3.7352514864458661E-2</v>
      </c>
      <c r="AP363" s="51">
        <v>367</v>
      </c>
      <c r="AQ363" s="52">
        <v>5.6499999999999995</v>
      </c>
      <c r="AR363" s="53">
        <v>5.9166666666666661</v>
      </c>
      <c r="AS363" s="53">
        <v>2.4285714285714284</v>
      </c>
      <c r="AT363" s="54">
        <v>0</v>
      </c>
      <c r="AU363" s="53">
        <v>0</v>
      </c>
      <c r="AV363" s="53">
        <v>0</v>
      </c>
      <c r="AW363" s="53">
        <v>0</v>
      </c>
      <c r="AX363" s="53">
        <v>0</v>
      </c>
      <c r="AY363" s="53">
        <v>0</v>
      </c>
      <c r="AZ363" s="53">
        <v>0</v>
      </c>
      <c r="BA363" s="54">
        <v>0</v>
      </c>
      <c r="BB363" s="55">
        <v>0</v>
      </c>
      <c r="BC363" s="53">
        <v>100</v>
      </c>
      <c r="BD363" s="53">
        <v>0</v>
      </c>
      <c r="BE363" s="53">
        <v>5</v>
      </c>
      <c r="BF363" s="53">
        <v>0</v>
      </c>
      <c r="BG363" s="53">
        <v>0</v>
      </c>
      <c r="BH363" s="53">
        <v>0</v>
      </c>
      <c r="BI363" s="53">
        <v>2.6828126476466849</v>
      </c>
      <c r="BJ363" s="54">
        <v>200</v>
      </c>
      <c r="BK363" s="56">
        <v>0.95</v>
      </c>
      <c r="BL363" s="53">
        <v>0</v>
      </c>
      <c r="BM363" s="53">
        <v>0</v>
      </c>
      <c r="BN363" s="53">
        <v>165</v>
      </c>
      <c r="BO363" s="53">
        <v>0</v>
      </c>
      <c r="BP363" s="53">
        <v>1</v>
      </c>
      <c r="BQ363" s="55">
        <v>0</v>
      </c>
      <c r="BR363" s="51">
        <v>27.468666666666685</v>
      </c>
      <c r="BS363" s="51">
        <v>0.32043874986173437</v>
      </c>
      <c r="BT363" s="51">
        <v>5.062861689545714E-2</v>
      </c>
      <c r="BU363" s="51">
        <v>6.9734656387779844E-3</v>
      </c>
      <c r="BV363" s="51">
        <v>0.73135428125570778</v>
      </c>
      <c r="BW363" s="51">
        <v>2.1503258593754224E-2</v>
      </c>
      <c r="BX363" s="51">
        <v>1.6964612628957687</v>
      </c>
      <c r="BY363" s="51">
        <v>2.924214539731862E-2</v>
      </c>
      <c r="BZ363" s="51">
        <v>0.70362624340354918</v>
      </c>
      <c r="CA363" s="53">
        <v>1.4109154825797006E-2</v>
      </c>
      <c r="CB363" s="51">
        <v>1.6964612628957687</v>
      </c>
      <c r="CC363" s="55">
        <v>2.924214539731862E-2</v>
      </c>
      <c r="CD363" s="53"/>
      <c r="CE363" s="53">
        <f t="shared" si="55"/>
        <v>3.7906526639943703</v>
      </c>
      <c r="CG363" s="75">
        <f t="shared" si="56"/>
        <v>0</v>
      </c>
      <c r="CH363" s="71">
        <f t="shared" si="57"/>
        <v>1</v>
      </c>
      <c r="CI363" s="72"/>
      <c r="CJ363" s="72"/>
      <c r="CK363" s="77"/>
      <c r="CL363" s="40"/>
      <c r="CM363" s="75">
        <f t="shared" si="58"/>
        <v>-0.2064060346496347</v>
      </c>
      <c r="CN363" s="72">
        <f t="shared" si="59"/>
        <v>0</v>
      </c>
      <c r="CO363" s="72"/>
      <c r="CP363" s="72"/>
      <c r="CQ363" s="77"/>
      <c r="CR363" s="40"/>
      <c r="CS363" s="75">
        <f t="shared" si="60"/>
        <v>-0.20115142846665979</v>
      </c>
      <c r="CT363" s="72">
        <f t="shared" si="61"/>
        <v>0</v>
      </c>
      <c r="CU363" s="72"/>
      <c r="CV363" s="72"/>
      <c r="CW363" s="77"/>
      <c r="CX363" s="40"/>
      <c r="CY363" s="75">
        <f t="shared" si="62"/>
        <v>-0.30270561679395086</v>
      </c>
      <c r="CZ363" s="72">
        <f t="shared" si="63"/>
        <v>0</v>
      </c>
      <c r="DA363" s="72"/>
      <c r="DB363" s="72"/>
      <c r="DC363" s="77"/>
      <c r="DD363" s="40"/>
      <c r="DE363" s="75">
        <f t="shared" si="64"/>
        <v>-0.20115142846665979</v>
      </c>
      <c r="DF363" s="72">
        <f t="shared" si="65"/>
        <v>0</v>
      </c>
      <c r="DG363" s="72"/>
      <c r="DH363" s="72"/>
      <c r="DI363" s="80"/>
      <c r="DK363" s="39">
        <v>3.7906526639943703</v>
      </c>
    </row>
    <row r="364" spans="1:115" x14ac:dyDescent="0.3">
      <c r="A364" s="51">
        <v>352</v>
      </c>
      <c r="B364" s="52">
        <v>5.6499999999999995</v>
      </c>
      <c r="C364" s="53">
        <v>2.6666666666666665</v>
      </c>
      <c r="D364" s="53">
        <v>5.8571428571428559</v>
      </c>
      <c r="E364" s="54">
        <v>0</v>
      </c>
      <c r="F364" s="53">
        <v>0</v>
      </c>
      <c r="G364" s="53">
        <v>0</v>
      </c>
      <c r="H364" s="53">
        <v>0</v>
      </c>
      <c r="I364" s="53">
        <v>0</v>
      </c>
      <c r="J364" s="53">
        <v>0</v>
      </c>
      <c r="K364" s="53">
        <v>0</v>
      </c>
      <c r="L364" s="54">
        <v>0</v>
      </c>
      <c r="M364" s="55">
        <v>0</v>
      </c>
      <c r="N364" s="53">
        <v>0</v>
      </c>
      <c r="O364" s="53">
        <v>0</v>
      </c>
      <c r="P364" s="53">
        <v>5</v>
      </c>
      <c r="Q364" s="53">
        <v>0</v>
      </c>
      <c r="R364" s="53">
        <v>0</v>
      </c>
      <c r="S364" s="53">
        <v>0</v>
      </c>
      <c r="T364" s="53">
        <v>2.6828126476466849</v>
      </c>
      <c r="U364" s="54">
        <v>200</v>
      </c>
      <c r="V364" s="56">
        <v>0.95</v>
      </c>
      <c r="W364" s="53">
        <v>0</v>
      </c>
      <c r="X364" s="53">
        <v>0</v>
      </c>
      <c r="Y364" s="53">
        <v>165</v>
      </c>
      <c r="Z364" s="53">
        <v>0</v>
      </c>
      <c r="AA364" s="53">
        <v>1</v>
      </c>
      <c r="AB364" s="55">
        <v>0</v>
      </c>
      <c r="AC364" s="51">
        <v>18.115969696969685</v>
      </c>
      <c r="AD364" s="51">
        <v>0.2240726876785305</v>
      </c>
      <c r="AE364" s="51">
        <v>4.501197414726435E-2</v>
      </c>
      <c r="AF364" s="51">
        <v>3.5056357417687757E-3</v>
      </c>
      <c r="AG364" s="51">
        <v>0.55009053150616427</v>
      </c>
      <c r="AH364" s="51">
        <v>1.288039716255002E-2</v>
      </c>
      <c r="AI364" s="51">
        <v>1.5214499956372907</v>
      </c>
      <c r="AJ364" s="51">
        <v>3.6237899104719098E-2</v>
      </c>
      <c r="AK364" s="51">
        <v>0.43357186397879288</v>
      </c>
      <c r="AL364" s="53">
        <v>2.2419240249618499E-2</v>
      </c>
      <c r="AM364" s="51">
        <v>1.5214499956372907</v>
      </c>
      <c r="AN364" s="55">
        <v>3.6237899104719098E-2</v>
      </c>
      <c r="AP364" s="51">
        <v>352</v>
      </c>
      <c r="AQ364" s="52">
        <v>5.6499999999999995</v>
      </c>
      <c r="AR364" s="53">
        <v>2.6666666666666665</v>
      </c>
      <c r="AS364" s="53">
        <v>5.8571428571428559</v>
      </c>
      <c r="AT364" s="54">
        <v>0</v>
      </c>
      <c r="AU364" s="53">
        <v>0</v>
      </c>
      <c r="AV364" s="53">
        <v>0</v>
      </c>
      <c r="AW364" s="53">
        <v>0</v>
      </c>
      <c r="AX364" s="53">
        <v>0</v>
      </c>
      <c r="AY364" s="53">
        <v>0</v>
      </c>
      <c r="AZ364" s="53">
        <v>0</v>
      </c>
      <c r="BA364" s="54">
        <v>0</v>
      </c>
      <c r="BB364" s="55">
        <v>0</v>
      </c>
      <c r="BC364" s="53">
        <v>100</v>
      </c>
      <c r="BD364" s="53">
        <v>0</v>
      </c>
      <c r="BE364" s="53">
        <v>5</v>
      </c>
      <c r="BF364" s="53">
        <v>0</v>
      </c>
      <c r="BG364" s="53">
        <v>0</v>
      </c>
      <c r="BH364" s="53">
        <v>0</v>
      </c>
      <c r="BI364" s="53">
        <v>2.6828126476466849</v>
      </c>
      <c r="BJ364" s="54">
        <v>200</v>
      </c>
      <c r="BK364" s="56">
        <v>0.95</v>
      </c>
      <c r="BL364" s="53">
        <v>0</v>
      </c>
      <c r="BM364" s="53">
        <v>0</v>
      </c>
      <c r="BN364" s="53">
        <v>165</v>
      </c>
      <c r="BO364" s="53">
        <v>0</v>
      </c>
      <c r="BP364" s="53">
        <v>1</v>
      </c>
      <c r="BQ364" s="55">
        <v>0</v>
      </c>
      <c r="BR364" s="51">
        <v>27.457181818181827</v>
      </c>
      <c r="BS364" s="51">
        <v>0.32922377213513015</v>
      </c>
      <c r="BT364" s="51">
        <v>4.7529584334071465E-2</v>
      </c>
      <c r="BU364" s="51">
        <v>5.9689356871622488E-3</v>
      </c>
      <c r="BV364" s="51">
        <v>0.72853447148850237</v>
      </c>
      <c r="BW364" s="51">
        <v>2.2080837067252931E-2</v>
      </c>
      <c r="BX364" s="51">
        <v>1.7119631754248001</v>
      </c>
      <c r="BY364" s="51">
        <v>2.8123133382037774E-2</v>
      </c>
      <c r="BZ364" s="51">
        <v>0.7072601902664678</v>
      </c>
      <c r="CA364" s="53">
        <v>1.3834540143716363E-2</v>
      </c>
      <c r="CB364" s="51">
        <v>1.7119631754248001</v>
      </c>
      <c r="CC364" s="55">
        <v>2.8123133382037774E-2</v>
      </c>
      <c r="CD364" s="53"/>
      <c r="CE364" s="53">
        <f t="shared" si="55"/>
        <v>3.9520940802374143</v>
      </c>
      <c r="CG364" s="75">
        <f t="shared" si="56"/>
        <v>0</v>
      </c>
      <c r="CH364" s="71">
        <f t="shared" si="57"/>
        <v>1</v>
      </c>
      <c r="CI364" s="72"/>
      <c r="CJ364" s="72"/>
      <c r="CK364" s="77"/>
      <c r="CL364" s="40"/>
      <c r="CM364" s="75">
        <f t="shared" si="58"/>
        <v>-0.1784439399823381</v>
      </c>
      <c r="CN364" s="72">
        <f t="shared" si="59"/>
        <v>0</v>
      </c>
      <c r="CO364" s="72"/>
      <c r="CP364" s="72"/>
      <c r="CQ364" s="77"/>
      <c r="CR364" s="40"/>
      <c r="CS364" s="75">
        <f t="shared" si="60"/>
        <v>-0.19051317978750948</v>
      </c>
      <c r="CT364" s="72">
        <f t="shared" si="61"/>
        <v>0</v>
      </c>
      <c r="CU364" s="72"/>
      <c r="CV364" s="72"/>
      <c r="CW364" s="77"/>
      <c r="CX364" s="40"/>
      <c r="CY364" s="75">
        <f t="shared" si="62"/>
        <v>-0.27368832628767492</v>
      </c>
      <c r="CZ364" s="72">
        <f t="shared" si="63"/>
        <v>0</v>
      </c>
      <c r="DA364" s="72"/>
      <c r="DB364" s="72"/>
      <c r="DC364" s="77"/>
      <c r="DD364" s="40"/>
      <c r="DE364" s="75">
        <f t="shared" si="64"/>
        <v>-0.19051317978750948</v>
      </c>
      <c r="DF364" s="72">
        <f t="shared" si="65"/>
        <v>0</v>
      </c>
      <c r="DG364" s="72"/>
      <c r="DH364" s="72"/>
      <c r="DI364" s="80"/>
      <c r="DK364" s="39">
        <v>3.9520940802374143</v>
      </c>
    </row>
    <row r="365" spans="1:115" x14ac:dyDescent="0.3">
      <c r="A365" s="51">
        <v>374</v>
      </c>
      <c r="B365" s="52">
        <v>5.6499999999999995</v>
      </c>
      <c r="C365" s="53">
        <v>6.9999999999999991</v>
      </c>
      <c r="D365" s="53">
        <v>2.4285714285714284</v>
      </c>
      <c r="E365" s="54">
        <v>0</v>
      </c>
      <c r="F365" s="53">
        <v>0</v>
      </c>
      <c r="G365" s="53">
        <v>0</v>
      </c>
      <c r="H365" s="53">
        <v>0</v>
      </c>
      <c r="I365" s="53">
        <v>0</v>
      </c>
      <c r="J365" s="53">
        <v>0</v>
      </c>
      <c r="K365" s="53">
        <v>0</v>
      </c>
      <c r="L365" s="54">
        <v>0</v>
      </c>
      <c r="M365" s="55">
        <v>0</v>
      </c>
      <c r="N365" s="53">
        <v>0</v>
      </c>
      <c r="O365" s="53">
        <v>0</v>
      </c>
      <c r="P365" s="53">
        <v>5</v>
      </c>
      <c r="Q365" s="53">
        <v>0</v>
      </c>
      <c r="R365" s="53">
        <v>0</v>
      </c>
      <c r="S365" s="53">
        <v>0</v>
      </c>
      <c r="T365" s="53">
        <v>2.6828126476466849</v>
      </c>
      <c r="U365" s="54">
        <v>200</v>
      </c>
      <c r="V365" s="56">
        <v>0.95</v>
      </c>
      <c r="W365" s="53">
        <v>0</v>
      </c>
      <c r="X365" s="53">
        <v>0</v>
      </c>
      <c r="Y365" s="53">
        <v>165</v>
      </c>
      <c r="Z365" s="53">
        <v>0</v>
      </c>
      <c r="AA365" s="53">
        <v>1</v>
      </c>
      <c r="AB365" s="55">
        <v>0</v>
      </c>
      <c r="AC365" s="51">
        <v>19.526454545454548</v>
      </c>
      <c r="AD365" s="51">
        <v>0.24043592841702688</v>
      </c>
      <c r="AE365" s="51">
        <v>4.5287551033854331E-2</v>
      </c>
      <c r="AF365" s="51">
        <v>3.7982642590853174E-3</v>
      </c>
      <c r="AG365" s="51">
        <v>0.57920392749517513</v>
      </c>
      <c r="AH365" s="51">
        <v>1.3922669777014623E-2</v>
      </c>
      <c r="AI365" s="51">
        <v>1.5729247324221984</v>
      </c>
      <c r="AJ365" s="51">
        <v>3.5362984748856567E-2</v>
      </c>
      <c r="AK365" s="51">
        <v>0.46847349409351596</v>
      </c>
      <c r="AL365" s="53">
        <v>2.4174185451773373E-2</v>
      </c>
      <c r="AM365" s="51">
        <v>1.5729247324221984</v>
      </c>
      <c r="AN365" s="55">
        <v>3.5362984748856567E-2</v>
      </c>
      <c r="AP365" s="51">
        <v>374</v>
      </c>
      <c r="AQ365" s="52">
        <v>5.6499999999999995</v>
      </c>
      <c r="AR365" s="53">
        <v>6.9999999999999991</v>
      </c>
      <c r="AS365" s="53">
        <v>2.4285714285714284</v>
      </c>
      <c r="AT365" s="54">
        <v>0</v>
      </c>
      <c r="AU365" s="53">
        <v>0</v>
      </c>
      <c r="AV365" s="53">
        <v>0</v>
      </c>
      <c r="AW365" s="53">
        <v>0</v>
      </c>
      <c r="AX365" s="53">
        <v>0</v>
      </c>
      <c r="AY365" s="53">
        <v>0</v>
      </c>
      <c r="AZ365" s="53">
        <v>0</v>
      </c>
      <c r="BA365" s="54">
        <v>0</v>
      </c>
      <c r="BB365" s="55">
        <v>0</v>
      </c>
      <c r="BC365" s="53">
        <v>100</v>
      </c>
      <c r="BD365" s="53">
        <v>0</v>
      </c>
      <c r="BE365" s="53">
        <v>5</v>
      </c>
      <c r="BF365" s="53">
        <v>0</v>
      </c>
      <c r="BG365" s="53">
        <v>0</v>
      </c>
      <c r="BH365" s="53">
        <v>0</v>
      </c>
      <c r="BI365" s="53">
        <v>2.6828126476466849</v>
      </c>
      <c r="BJ365" s="54">
        <v>200</v>
      </c>
      <c r="BK365" s="56">
        <v>0.95</v>
      </c>
      <c r="BL365" s="53">
        <v>0</v>
      </c>
      <c r="BM365" s="53">
        <v>0</v>
      </c>
      <c r="BN365" s="53">
        <v>165</v>
      </c>
      <c r="BO365" s="53">
        <v>0</v>
      </c>
      <c r="BP365" s="53">
        <v>1</v>
      </c>
      <c r="BQ365" s="55">
        <v>0</v>
      </c>
      <c r="BR365" s="51">
        <v>33.638878787878774</v>
      </c>
      <c r="BS365" s="51">
        <v>0.35357017155609916</v>
      </c>
      <c r="BT365" s="51">
        <v>5.9954431260043732E-2</v>
      </c>
      <c r="BU365" s="51">
        <v>6.4282225828159257E-3</v>
      </c>
      <c r="BV365" s="51">
        <v>0.82205246098044205</v>
      </c>
      <c r="BW365" s="51">
        <v>2.6531469471958363E-2</v>
      </c>
      <c r="BX365" s="51">
        <v>1.9037740343002352</v>
      </c>
      <c r="BY365" s="51">
        <v>2.6976385671811438E-2</v>
      </c>
      <c r="BZ365" s="51">
        <v>0.74227245528719754</v>
      </c>
      <c r="CA365" s="53">
        <v>1.5337644809946224E-2</v>
      </c>
      <c r="CB365" s="51">
        <v>1.9037740343002352</v>
      </c>
      <c r="CC365" s="55">
        <v>2.6976385671811438E-2</v>
      </c>
      <c r="CD365" s="53"/>
      <c r="CE365" s="53">
        <f t="shared" si="55"/>
        <v>4.1231056256176597</v>
      </c>
      <c r="CG365" s="75">
        <f t="shared" si="56"/>
        <v>0</v>
      </c>
      <c r="CH365" s="71">
        <f t="shared" si="57"/>
        <v>1</v>
      </c>
      <c r="CI365" s="72"/>
      <c r="CJ365" s="72"/>
      <c r="CK365" s="77"/>
      <c r="CL365" s="40"/>
      <c r="CM365" s="75">
        <f t="shared" si="58"/>
        <v>-0.24284853348526692</v>
      </c>
      <c r="CN365" s="72">
        <f t="shared" si="59"/>
        <v>0</v>
      </c>
      <c r="CO365" s="72"/>
      <c r="CP365" s="72"/>
      <c r="CQ365" s="77"/>
      <c r="CR365" s="40"/>
      <c r="CS365" s="75">
        <f t="shared" si="60"/>
        <v>-0.33084930187803674</v>
      </c>
      <c r="CT365" s="72">
        <f t="shared" si="61"/>
        <v>0</v>
      </c>
      <c r="CU365" s="72"/>
      <c r="CV365" s="72"/>
      <c r="CW365" s="77"/>
      <c r="CX365" s="40"/>
      <c r="CY365" s="75">
        <f t="shared" si="62"/>
        <v>-0.27379896119368158</v>
      </c>
      <c r="CZ365" s="72">
        <f t="shared" si="63"/>
        <v>0</v>
      </c>
      <c r="DA365" s="72"/>
      <c r="DB365" s="72"/>
      <c r="DC365" s="77"/>
      <c r="DD365" s="40"/>
      <c r="DE365" s="75">
        <f t="shared" si="64"/>
        <v>-0.33084930187803674</v>
      </c>
      <c r="DF365" s="72">
        <f t="shared" si="65"/>
        <v>0</v>
      </c>
      <c r="DG365" s="72"/>
      <c r="DH365" s="72"/>
      <c r="DI365" s="80"/>
      <c r="DK365" s="39">
        <v>4.1231056256176597</v>
      </c>
    </row>
    <row r="366" spans="1:115" x14ac:dyDescent="0.3">
      <c r="A366" s="51">
        <v>362</v>
      </c>
      <c r="B366" s="52">
        <v>5.6499999999999995</v>
      </c>
      <c r="C366" s="53">
        <v>4.833333333333333</v>
      </c>
      <c r="D366" s="53">
        <v>3.5714285714285712</v>
      </c>
      <c r="E366" s="54">
        <v>0</v>
      </c>
      <c r="F366" s="53">
        <v>0</v>
      </c>
      <c r="G366" s="53">
        <v>0</v>
      </c>
      <c r="H366" s="53">
        <v>0</v>
      </c>
      <c r="I366" s="53">
        <v>0</v>
      </c>
      <c r="J366" s="53">
        <v>0</v>
      </c>
      <c r="K366" s="53">
        <v>0</v>
      </c>
      <c r="L366" s="54">
        <v>0</v>
      </c>
      <c r="M366" s="55">
        <v>0</v>
      </c>
      <c r="N366" s="53">
        <v>0</v>
      </c>
      <c r="O366" s="53">
        <v>0</v>
      </c>
      <c r="P366" s="53">
        <v>5</v>
      </c>
      <c r="Q366" s="53">
        <v>0</v>
      </c>
      <c r="R366" s="53">
        <v>0</v>
      </c>
      <c r="S366" s="53">
        <v>0</v>
      </c>
      <c r="T366" s="53">
        <v>2.6828126476466849</v>
      </c>
      <c r="U366" s="54">
        <v>200</v>
      </c>
      <c r="V366" s="56">
        <v>0.95</v>
      </c>
      <c r="W366" s="53">
        <v>0</v>
      </c>
      <c r="X366" s="53">
        <v>0</v>
      </c>
      <c r="Y366" s="53">
        <v>165</v>
      </c>
      <c r="Z366" s="53">
        <v>0</v>
      </c>
      <c r="AA366" s="53">
        <v>1</v>
      </c>
      <c r="AB366" s="55">
        <v>0</v>
      </c>
      <c r="AC366" s="51">
        <v>19.933212121212122</v>
      </c>
      <c r="AD366" s="51">
        <v>0.25080637792263982</v>
      </c>
      <c r="AE366" s="51">
        <v>4.6512106793631373E-2</v>
      </c>
      <c r="AF366" s="51">
        <v>4.1700715865821318E-3</v>
      </c>
      <c r="AG366" s="51">
        <v>0.57580700823813358</v>
      </c>
      <c r="AH366" s="51">
        <v>1.3988516971964531E-2</v>
      </c>
      <c r="AI366" s="51">
        <v>1.5513933818349221</v>
      </c>
      <c r="AJ366" s="51">
        <v>3.2526521530890279E-2</v>
      </c>
      <c r="AK366" s="51">
        <v>0.48787424217647396</v>
      </c>
      <c r="AL366" s="53">
        <v>2.2022929051747676E-2</v>
      </c>
      <c r="AM366" s="51">
        <v>1.5513933818349221</v>
      </c>
      <c r="AN366" s="55">
        <v>3.2526521530890279E-2</v>
      </c>
      <c r="AP366" s="51">
        <v>362</v>
      </c>
      <c r="AQ366" s="52">
        <v>5.6499999999999995</v>
      </c>
      <c r="AR366" s="53">
        <v>4.833333333333333</v>
      </c>
      <c r="AS366" s="53">
        <v>3.5714285714285712</v>
      </c>
      <c r="AT366" s="54">
        <v>0</v>
      </c>
      <c r="AU366" s="53">
        <v>0</v>
      </c>
      <c r="AV366" s="53">
        <v>0</v>
      </c>
      <c r="AW366" s="53">
        <v>0</v>
      </c>
      <c r="AX366" s="53">
        <v>0</v>
      </c>
      <c r="AY366" s="53">
        <v>0</v>
      </c>
      <c r="AZ366" s="53">
        <v>0</v>
      </c>
      <c r="BA366" s="54">
        <v>0</v>
      </c>
      <c r="BB366" s="55">
        <v>0</v>
      </c>
      <c r="BC366" s="53">
        <v>100</v>
      </c>
      <c r="BD366" s="53">
        <v>0</v>
      </c>
      <c r="BE366" s="53">
        <v>5</v>
      </c>
      <c r="BF366" s="53">
        <v>0</v>
      </c>
      <c r="BG366" s="53">
        <v>0</v>
      </c>
      <c r="BH366" s="53">
        <v>0</v>
      </c>
      <c r="BI366" s="53">
        <v>2.6828126476466849</v>
      </c>
      <c r="BJ366" s="54">
        <v>200</v>
      </c>
      <c r="BK366" s="56">
        <v>0.95</v>
      </c>
      <c r="BL366" s="53">
        <v>0</v>
      </c>
      <c r="BM366" s="53">
        <v>0</v>
      </c>
      <c r="BN366" s="53">
        <v>165</v>
      </c>
      <c r="BO366" s="53">
        <v>0</v>
      </c>
      <c r="BP366" s="53">
        <v>1</v>
      </c>
      <c r="BQ366" s="55">
        <v>0</v>
      </c>
      <c r="BR366" s="51">
        <v>33.782333333333334</v>
      </c>
      <c r="BS366" s="51">
        <v>0.33074371922623402</v>
      </c>
      <c r="BT366" s="51">
        <v>6.3962371767392889E-2</v>
      </c>
      <c r="BU366" s="51">
        <v>6.538634715367894E-3</v>
      </c>
      <c r="BV366" s="51">
        <v>0.82250105758243308</v>
      </c>
      <c r="BW366" s="51">
        <v>2.4861457699570232E-2</v>
      </c>
      <c r="BX366" s="51">
        <v>1.8914083880126946</v>
      </c>
      <c r="BY366" s="51">
        <v>2.8431808368269761E-2</v>
      </c>
      <c r="BZ366" s="51">
        <v>0.71922432155395066</v>
      </c>
      <c r="CA366" s="53">
        <v>1.7107238808963501E-2</v>
      </c>
      <c r="CB366" s="51">
        <v>1.8914083880126946</v>
      </c>
      <c r="CC366" s="55">
        <v>2.8431808368269761E-2</v>
      </c>
      <c r="CD366" s="53"/>
      <c r="CE366" s="53">
        <f t="shared" si="55"/>
        <v>4.1547448491940822</v>
      </c>
      <c r="CG366" s="75">
        <f t="shared" si="56"/>
        <v>0</v>
      </c>
      <c r="CH366" s="71">
        <f t="shared" si="57"/>
        <v>1</v>
      </c>
      <c r="CI366" s="72"/>
      <c r="CJ366" s="72"/>
      <c r="CK366" s="77"/>
      <c r="CL366" s="40"/>
      <c r="CM366" s="75">
        <f t="shared" si="58"/>
        <v>-0.2466940493442995</v>
      </c>
      <c r="CN366" s="72">
        <f t="shared" si="59"/>
        <v>0</v>
      </c>
      <c r="CO366" s="72"/>
      <c r="CP366" s="72"/>
      <c r="CQ366" s="77"/>
      <c r="CR366" s="40"/>
      <c r="CS366" s="75">
        <f t="shared" si="60"/>
        <v>-0.34001500617777247</v>
      </c>
      <c r="CT366" s="72">
        <f t="shared" si="61"/>
        <v>0</v>
      </c>
      <c r="CU366" s="72"/>
      <c r="CV366" s="72"/>
      <c r="CW366" s="77"/>
      <c r="CX366" s="40"/>
      <c r="CY366" s="75">
        <f t="shared" si="62"/>
        <v>-0.2313500793774767</v>
      </c>
      <c r="CZ366" s="72">
        <f t="shared" si="63"/>
        <v>0</v>
      </c>
      <c r="DA366" s="72"/>
      <c r="DB366" s="72"/>
      <c r="DC366" s="77"/>
      <c r="DD366" s="40"/>
      <c r="DE366" s="75">
        <f t="shared" si="64"/>
        <v>-0.34001500617777247</v>
      </c>
      <c r="DF366" s="72">
        <f t="shared" si="65"/>
        <v>0</v>
      </c>
      <c r="DG366" s="72"/>
      <c r="DH366" s="72"/>
      <c r="DI366" s="80"/>
      <c r="DK366" s="39">
        <v>4.1547448491940822</v>
      </c>
    </row>
    <row r="367" spans="1:115" x14ac:dyDescent="0.3">
      <c r="A367" s="51">
        <v>357</v>
      </c>
      <c r="B367" s="52">
        <v>5.6499999999999995</v>
      </c>
      <c r="C367" s="53">
        <v>3.75</v>
      </c>
      <c r="D367" s="53">
        <v>4.7142857142857135</v>
      </c>
      <c r="E367" s="54">
        <v>0</v>
      </c>
      <c r="F367" s="53">
        <v>0</v>
      </c>
      <c r="G367" s="53">
        <v>0</v>
      </c>
      <c r="H367" s="53">
        <v>0</v>
      </c>
      <c r="I367" s="53">
        <v>0</v>
      </c>
      <c r="J367" s="53">
        <v>0</v>
      </c>
      <c r="K367" s="53">
        <v>0</v>
      </c>
      <c r="L367" s="54">
        <v>0</v>
      </c>
      <c r="M367" s="55">
        <v>0</v>
      </c>
      <c r="N367" s="53">
        <v>0</v>
      </c>
      <c r="O367" s="53">
        <v>0</v>
      </c>
      <c r="P367" s="53">
        <v>5</v>
      </c>
      <c r="Q367" s="53">
        <v>0</v>
      </c>
      <c r="R367" s="53">
        <v>0</v>
      </c>
      <c r="S367" s="53">
        <v>0</v>
      </c>
      <c r="T367" s="53">
        <v>2.6828126476466849</v>
      </c>
      <c r="U367" s="54">
        <v>200</v>
      </c>
      <c r="V367" s="56">
        <v>0.95</v>
      </c>
      <c r="W367" s="53">
        <v>0</v>
      </c>
      <c r="X367" s="53">
        <v>0</v>
      </c>
      <c r="Y367" s="53">
        <v>165</v>
      </c>
      <c r="Z367" s="53">
        <v>0</v>
      </c>
      <c r="AA367" s="53">
        <v>1</v>
      </c>
      <c r="AB367" s="55">
        <v>0</v>
      </c>
      <c r="AC367" s="51">
        <v>20.399272727272727</v>
      </c>
      <c r="AD367" s="51">
        <v>0.25128441930676776</v>
      </c>
      <c r="AE367" s="51">
        <v>4.8204870654199448E-2</v>
      </c>
      <c r="AF367" s="51">
        <v>4.2219870353275013E-3</v>
      </c>
      <c r="AG367" s="51">
        <v>0.58164475922528869</v>
      </c>
      <c r="AH367" s="51">
        <v>1.5400287046638095E-2</v>
      </c>
      <c r="AI367" s="51">
        <v>1.5572335042622447</v>
      </c>
      <c r="AJ367" s="51">
        <v>3.5211900877994001E-2</v>
      </c>
      <c r="AK367" s="51">
        <v>0.49005406755428205</v>
      </c>
      <c r="AL367" s="53">
        <v>2.3197317088331337E-2</v>
      </c>
      <c r="AM367" s="51">
        <v>1.5572335042622447</v>
      </c>
      <c r="AN367" s="55">
        <v>3.5211900877994001E-2</v>
      </c>
      <c r="AP367" s="51">
        <v>357</v>
      </c>
      <c r="AQ367" s="52">
        <v>5.6499999999999995</v>
      </c>
      <c r="AR367" s="53">
        <v>3.75</v>
      </c>
      <c r="AS367" s="53">
        <v>4.7142857142857135</v>
      </c>
      <c r="AT367" s="54">
        <v>0</v>
      </c>
      <c r="AU367" s="53">
        <v>0</v>
      </c>
      <c r="AV367" s="53">
        <v>0</v>
      </c>
      <c r="AW367" s="53">
        <v>0</v>
      </c>
      <c r="AX367" s="53">
        <v>0</v>
      </c>
      <c r="AY367" s="53">
        <v>0</v>
      </c>
      <c r="AZ367" s="53">
        <v>0</v>
      </c>
      <c r="BA367" s="54">
        <v>0</v>
      </c>
      <c r="BB367" s="55">
        <v>0</v>
      </c>
      <c r="BC367" s="53">
        <v>100</v>
      </c>
      <c r="BD367" s="53">
        <v>0</v>
      </c>
      <c r="BE367" s="53">
        <v>5</v>
      </c>
      <c r="BF367" s="53">
        <v>0</v>
      </c>
      <c r="BG367" s="53">
        <v>0</v>
      </c>
      <c r="BH367" s="53">
        <v>0</v>
      </c>
      <c r="BI367" s="53">
        <v>2.6828126476466849</v>
      </c>
      <c r="BJ367" s="54">
        <v>200</v>
      </c>
      <c r="BK367" s="56">
        <v>0.95</v>
      </c>
      <c r="BL367" s="53">
        <v>0</v>
      </c>
      <c r="BM367" s="53">
        <v>0</v>
      </c>
      <c r="BN367" s="53">
        <v>165</v>
      </c>
      <c r="BO367" s="53">
        <v>0</v>
      </c>
      <c r="BP367" s="53">
        <v>1</v>
      </c>
      <c r="BQ367" s="55">
        <v>0</v>
      </c>
      <c r="BR367" s="51">
        <v>33.425606060606057</v>
      </c>
      <c r="BS367" s="51">
        <v>0.33973155088297791</v>
      </c>
      <c r="BT367" s="51">
        <v>5.6628950140108748E-2</v>
      </c>
      <c r="BU367" s="51">
        <v>6.1364427683594357E-3</v>
      </c>
      <c r="BV367" s="51">
        <v>0.83674242535595555</v>
      </c>
      <c r="BW367" s="51">
        <v>2.4396302761726614E-2</v>
      </c>
      <c r="BX367" s="51">
        <v>1.9116332346369957</v>
      </c>
      <c r="BY367" s="51">
        <v>2.9962091676278436E-2</v>
      </c>
      <c r="BZ367" s="51">
        <v>0.74513089763672158</v>
      </c>
      <c r="CA367" s="53">
        <v>1.5622709023238347E-2</v>
      </c>
      <c r="CB367" s="51">
        <v>1.9116332346369957</v>
      </c>
      <c r="CC367" s="55">
        <v>2.9962091676278436E-2</v>
      </c>
      <c r="CD367" s="53"/>
      <c r="CE367" s="53">
        <f t="shared" si="55"/>
        <v>4.2045893293604104</v>
      </c>
      <c r="CG367" s="75">
        <f t="shared" si="56"/>
        <v>0</v>
      </c>
      <c r="CH367" s="71">
        <f t="shared" si="57"/>
        <v>1</v>
      </c>
      <c r="CI367" s="72"/>
      <c r="CJ367" s="72"/>
      <c r="CK367" s="77"/>
      <c r="CL367" s="40"/>
      <c r="CM367" s="75">
        <f t="shared" si="58"/>
        <v>-0.25509766613066687</v>
      </c>
      <c r="CN367" s="72">
        <f t="shared" si="59"/>
        <v>0</v>
      </c>
      <c r="CO367" s="72"/>
      <c r="CP367" s="72"/>
      <c r="CQ367" s="77"/>
      <c r="CR367" s="40"/>
      <c r="CS367" s="75">
        <f t="shared" si="60"/>
        <v>-0.35439973037475103</v>
      </c>
      <c r="CT367" s="72">
        <f t="shared" si="61"/>
        <v>0</v>
      </c>
      <c r="CU367" s="72"/>
      <c r="CV367" s="72"/>
      <c r="CW367" s="77"/>
      <c r="CX367" s="40"/>
      <c r="CY367" s="75">
        <f t="shared" si="62"/>
        <v>-0.25507683008243953</v>
      </c>
      <c r="CZ367" s="72">
        <f t="shared" si="63"/>
        <v>0</v>
      </c>
      <c r="DA367" s="72"/>
      <c r="DB367" s="72"/>
      <c r="DC367" s="77"/>
      <c r="DD367" s="40"/>
      <c r="DE367" s="75">
        <f t="shared" si="64"/>
        <v>-0.35439973037475103</v>
      </c>
      <c r="DF367" s="72">
        <f t="shared" si="65"/>
        <v>0</v>
      </c>
      <c r="DG367" s="72"/>
      <c r="DH367" s="72"/>
      <c r="DI367" s="80"/>
      <c r="DK367" s="39">
        <v>4.2045893293604104</v>
      </c>
    </row>
    <row r="368" spans="1:115" x14ac:dyDescent="0.3">
      <c r="A368" s="51">
        <v>353</v>
      </c>
      <c r="B368" s="52">
        <v>5.6499999999999995</v>
      </c>
      <c r="C368" s="53">
        <v>2.6666666666666665</v>
      </c>
      <c r="D368" s="53">
        <v>6.9999999999999982</v>
      </c>
      <c r="E368" s="54">
        <v>0</v>
      </c>
      <c r="F368" s="53">
        <v>0</v>
      </c>
      <c r="G368" s="53">
        <v>0</v>
      </c>
      <c r="H368" s="53">
        <v>0</v>
      </c>
      <c r="I368" s="53">
        <v>0</v>
      </c>
      <c r="J368" s="53">
        <v>0</v>
      </c>
      <c r="K368" s="53">
        <v>0</v>
      </c>
      <c r="L368" s="54">
        <v>0</v>
      </c>
      <c r="M368" s="55">
        <v>0</v>
      </c>
      <c r="N368" s="53">
        <v>0</v>
      </c>
      <c r="O368" s="53">
        <v>0</v>
      </c>
      <c r="P368" s="53">
        <v>5</v>
      </c>
      <c r="Q368" s="53">
        <v>0</v>
      </c>
      <c r="R368" s="53">
        <v>0</v>
      </c>
      <c r="S368" s="53">
        <v>0</v>
      </c>
      <c r="T368" s="53">
        <v>2.6828126476466849</v>
      </c>
      <c r="U368" s="54">
        <v>200</v>
      </c>
      <c r="V368" s="56">
        <v>0.95</v>
      </c>
      <c r="W368" s="53">
        <v>0</v>
      </c>
      <c r="X368" s="53">
        <v>0</v>
      </c>
      <c r="Y368" s="53">
        <v>165</v>
      </c>
      <c r="Z368" s="53">
        <v>0</v>
      </c>
      <c r="AA368" s="53">
        <v>1</v>
      </c>
      <c r="AB368" s="55">
        <v>0</v>
      </c>
      <c r="AC368" s="51">
        <v>21.321303030303028</v>
      </c>
      <c r="AD368" s="51">
        <v>0.26260567162160431</v>
      </c>
      <c r="AE368" s="51">
        <v>4.7694828306727742E-2</v>
      </c>
      <c r="AF368" s="51">
        <v>4.23462775472103E-3</v>
      </c>
      <c r="AG368" s="51">
        <v>0.60156607374970994</v>
      </c>
      <c r="AH368" s="51">
        <v>1.6415583153537673E-2</v>
      </c>
      <c r="AI368" s="51">
        <v>1.5955888133002096</v>
      </c>
      <c r="AJ368" s="51">
        <v>3.631068154158365E-2</v>
      </c>
      <c r="AK368" s="51">
        <v>0.49116936948948642</v>
      </c>
      <c r="AL368" s="53">
        <v>2.2716971215555295E-2</v>
      </c>
      <c r="AM368" s="51">
        <v>1.5955888133002096</v>
      </c>
      <c r="AN368" s="55">
        <v>3.631068154158365E-2</v>
      </c>
      <c r="AP368" s="51">
        <v>353</v>
      </c>
      <c r="AQ368" s="52">
        <v>5.6499999999999995</v>
      </c>
      <c r="AR368" s="53">
        <v>2.6666666666666665</v>
      </c>
      <c r="AS368" s="53">
        <v>6.9999999999999982</v>
      </c>
      <c r="AT368" s="54">
        <v>0</v>
      </c>
      <c r="AU368" s="53">
        <v>0</v>
      </c>
      <c r="AV368" s="53">
        <v>0</v>
      </c>
      <c r="AW368" s="53">
        <v>0</v>
      </c>
      <c r="AX368" s="53">
        <v>0</v>
      </c>
      <c r="AY368" s="53">
        <v>0</v>
      </c>
      <c r="AZ368" s="53">
        <v>0</v>
      </c>
      <c r="BA368" s="54">
        <v>0</v>
      </c>
      <c r="BB368" s="55">
        <v>0</v>
      </c>
      <c r="BC368" s="53">
        <v>100</v>
      </c>
      <c r="BD368" s="53">
        <v>0</v>
      </c>
      <c r="BE368" s="53">
        <v>5</v>
      </c>
      <c r="BF368" s="53">
        <v>0</v>
      </c>
      <c r="BG368" s="53">
        <v>0</v>
      </c>
      <c r="BH368" s="53">
        <v>0</v>
      </c>
      <c r="BI368" s="53">
        <v>2.6828126476466849</v>
      </c>
      <c r="BJ368" s="54">
        <v>200</v>
      </c>
      <c r="BK368" s="56">
        <v>0.95</v>
      </c>
      <c r="BL368" s="53">
        <v>0</v>
      </c>
      <c r="BM368" s="53">
        <v>0</v>
      </c>
      <c r="BN368" s="53">
        <v>165</v>
      </c>
      <c r="BO368" s="53">
        <v>0</v>
      </c>
      <c r="BP368" s="53">
        <v>1</v>
      </c>
      <c r="BQ368" s="55">
        <v>0</v>
      </c>
      <c r="BR368" s="51">
        <v>35.249212121212125</v>
      </c>
      <c r="BS368" s="51">
        <v>0.35633186429458669</v>
      </c>
      <c r="BT368" s="51">
        <v>9.3689679996604644E-2</v>
      </c>
      <c r="BU368" s="51">
        <v>8.8154439106040202E-3</v>
      </c>
      <c r="BV368" s="51">
        <v>0.91536514039628303</v>
      </c>
      <c r="BW368" s="51">
        <v>2.6428930682112137E-2</v>
      </c>
      <c r="BX368" s="51">
        <v>1.9860019225748493</v>
      </c>
      <c r="BY368" s="51">
        <v>2.8987630034534785E-2</v>
      </c>
      <c r="BZ368" s="51">
        <v>0.8288054265941126</v>
      </c>
      <c r="CA368" s="53">
        <v>1.6046840602716703E-2</v>
      </c>
      <c r="CB368" s="51">
        <v>1.9860019225748493</v>
      </c>
      <c r="CC368" s="55">
        <v>2.8987630034534785E-2</v>
      </c>
      <c r="CD368" s="53"/>
      <c r="CE368" s="53">
        <f t="shared" si="55"/>
        <v>4.320493798938573</v>
      </c>
      <c r="CG368" s="75">
        <f t="shared" si="56"/>
        <v>0</v>
      </c>
      <c r="CH368" s="71">
        <f t="shared" si="57"/>
        <v>1</v>
      </c>
      <c r="CI368" s="72"/>
      <c r="CJ368" s="72"/>
      <c r="CK368" s="77"/>
      <c r="CL368" s="40"/>
      <c r="CM368" s="75">
        <f t="shared" si="58"/>
        <v>-0.31379906664657309</v>
      </c>
      <c r="CN368" s="72">
        <f t="shared" si="59"/>
        <v>0</v>
      </c>
      <c r="CO368" s="72"/>
      <c r="CP368" s="72"/>
      <c r="CQ368" s="77"/>
      <c r="CR368" s="40"/>
      <c r="CS368" s="75">
        <f t="shared" si="60"/>
        <v>-0.39041310927463968</v>
      </c>
      <c r="CT368" s="72">
        <f t="shared" si="61"/>
        <v>0</v>
      </c>
      <c r="CU368" s="72"/>
      <c r="CV368" s="72"/>
      <c r="CW368" s="77"/>
      <c r="CX368" s="40"/>
      <c r="CY368" s="75">
        <f t="shared" si="62"/>
        <v>-0.33763605710462619</v>
      </c>
      <c r="CZ368" s="72">
        <f t="shared" si="63"/>
        <v>0</v>
      </c>
      <c r="DA368" s="72"/>
      <c r="DB368" s="72"/>
      <c r="DC368" s="77"/>
      <c r="DD368" s="40"/>
      <c r="DE368" s="75">
        <f t="shared" si="64"/>
        <v>-0.39041310927463968</v>
      </c>
      <c r="DF368" s="72">
        <f t="shared" si="65"/>
        <v>0</v>
      </c>
      <c r="DG368" s="72"/>
      <c r="DH368" s="72"/>
      <c r="DI368" s="80"/>
      <c r="DK368" s="39">
        <v>4.320493798938573</v>
      </c>
    </row>
    <row r="369" spans="1:115" x14ac:dyDescent="0.3">
      <c r="A369" s="51">
        <v>368</v>
      </c>
      <c r="B369" s="52">
        <v>5.6499999999999995</v>
      </c>
      <c r="C369" s="53">
        <v>5.9166666666666661</v>
      </c>
      <c r="D369" s="53">
        <v>3.5714285714285712</v>
      </c>
      <c r="E369" s="54">
        <v>0</v>
      </c>
      <c r="F369" s="53">
        <v>0</v>
      </c>
      <c r="G369" s="53">
        <v>0</v>
      </c>
      <c r="H369" s="53">
        <v>0</v>
      </c>
      <c r="I369" s="53">
        <v>0</v>
      </c>
      <c r="J369" s="53">
        <v>0</v>
      </c>
      <c r="K369" s="53">
        <v>0</v>
      </c>
      <c r="L369" s="54">
        <v>0</v>
      </c>
      <c r="M369" s="55">
        <v>0</v>
      </c>
      <c r="N369" s="53">
        <v>0</v>
      </c>
      <c r="O369" s="53">
        <v>0</v>
      </c>
      <c r="P369" s="53">
        <v>5</v>
      </c>
      <c r="Q369" s="53">
        <v>0</v>
      </c>
      <c r="R369" s="53">
        <v>0</v>
      </c>
      <c r="S369" s="53">
        <v>0</v>
      </c>
      <c r="T369" s="53">
        <v>2.6828126476466849</v>
      </c>
      <c r="U369" s="54">
        <v>200</v>
      </c>
      <c r="V369" s="56">
        <v>0.95</v>
      </c>
      <c r="W369" s="53">
        <v>0</v>
      </c>
      <c r="X369" s="53">
        <v>0</v>
      </c>
      <c r="Y369" s="53">
        <v>165</v>
      </c>
      <c r="Z369" s="53">
        <v>0</v>
      </c>
      <c r="AA369" s="53">
        <v>1</v>
      </c>
      <c r="AB369" s="55">
        <v>0</v>
      </c>
      <c r="AC369" s="51">
        <v>23.838999999999963</v>
      </c>
      <c r="AD369" s="51">
        <v>0.27538984214299544</v>
      </c>
      <c r="AE369" s="51">
        <v>5.1176320048241693E-2</v>
      </c>
      <c r="AF369" s="51">
        <v>5.2288527874279778E-3</v>
      </c>
      <c r="AG369" s="51">
        <v>0.65105516492317794</v>
      </c>
      <c r="AH369" s="51">
        <v>1.8165025189629876E-2</v>
      </c>
      <c r="AI369" s="51">
        <v>1.6682953345971105</v>
      </c>
      <c r="AJ369" s="51">
        <v>3.4780735102755589E-2</v>
      </c>
      <c r="AK369" s="51">
        <v>0.55159497205974839</v>
      </c>
      <c r="AL369" s="53">
        <v>2.3835307339848427E-2</v>
      </c>
      <c r="AM369" s="51">
        <v>1.6682953345971105</v>
      </c>
      <c r="AN369" s="55">
        <v>3.4780735102755589E-2</v>
      </c>
      <c r="AP369" s="51">
        <v>368</v>
      </c>
      <c r="AQ369" s="52">
        <v>5.6499999999999995</v>
      </c>
      <c r="AR369" s="53">
        <v>5.9166666666666661</v>
      </c>
      <c r="AS369" s="53">
        <v>3.5714285714285712</v>
      </c>
      <c r="AT369" s="54">
        <v>0</v>
      </c>
      <c r="AU369" s="53">
        <v>0</v>
      </c>
      <c r="AV369" s="53">
        <v>0</v>
      </c>
      <c r="AW369" s="53">
        <v>0</v>
      </c>
      <c r="AX369" s="53">
        <v>0</v>
      </c>
      <c r="AY369" s="53">
        <v>0</v>
      </c>
      <c r="AZ369" s="53">
        <v>0</v>
      </c>
      <c r="BA369" s="54">
        <v>0</v>
      </c>
      <c r="BB369" s="55">
        <v>0</v>
      </c>
      <c r="BC369" s="53">
        <v>100</v>
      </c>
      <c r="BD369" s="53">
        <v>0</v>
      </c>
      <c r="BE369" s="53">
        <v>5</v>
      </c>
      <c r="BF369" s="53">
        <v>0</v>
      </c>
      <c r="BG369" s="53">
        <v>0</v>
      </c>
      <c r="BH369" s="53">
        <v>0</v>
      </c>
      <c r="BI369" s="53">
        <v>2.6828126476466849</v>
      </c>
      <c r="BJ369" s="54">
        <v>200</v>
      </c>
      <c r="BK369" s="56">
        <v>0.95</v>
      </c>
      <c r="BL369" s="53">
        <v>0</v>
      </c>
      <c r="BM369" s="53">
        <v>0</v>
      </c>
      <c r="BN369" s="53">
        <v>165</v>
      </c>
      <c r="BO369" s="53">
        <v>0</v>
      </c>
      <c r="BP369" s="53">
        <v>1</v>
      </c>
      <c r="BQ369" s="55">
        <v>0</v>
      </c>
      <c r="BR369" s="51">
        <v>38.864575757575764</v>
      </c>
      <c r="BS369" s="51">
        <v>0.36581395347130197</v>
      </c>
      <c r="BT369" s="51">
        <v>8.8687155733986348E-2</v>
      </c>
      <c r="BU369" s="51">
        <v>7.9999823839867305E-3</v>
      </c>
      <c r="BV369" s="51">
        <v>1.0011506822008507</v>
      </c>
      <c r="BW369" s="51">
        <v>2.8796366798302893E-2</v>
      </c>
      <c r="BX369" s="51">
        <v>2.1478597146791567</v>
      </c>
      <c r="BY369" s="51">
        <v>2.8438335894942924E-2</v>
      </c>
      <c r="BZ369" s="51">
        <v>0.96060328054421573</v>
      </c>
      <c r="CA369" s="53">
        <v>1.5319098624579209E-2</v>
      </c>
      <c r="CB369" s="51">
        <v>2.1478597146791567</v>
      </c>
      <c r="CC369" s="55">
        <v>2.8438335894942924E-2</v>
      </c>
      <c r="CD369" s="53"/>
      <c r="CE369" s="53">
        <f t="shared" si="55"/>
        <v>4.5968415657875763</v>
      </c>
      <c r="CG369" s="75">
        <f t="shared" si="56"/>
        <v>0</v>
      </c>
      <c r="CH369" s="71">
        <f t="shared" si="57"/>
        <v>1</v>
      </c>
      <c r="CI369" s="72"/>
      <c r="CJ369" s="72"/>
      <c r="CK369" s="77"/>
      <c r="CL369" s="40"/>
      <c r="CM369" s="75">
        <f t="shared" si="58"/>
        <v>-0.35009551727767274</v>
      </c>
      <c r="CN369" s="72">
        <f t="shared" si="59"/>
        <v>0</v>
      </c>
      <c r="CO369" s="72"/>
      <c r="CP369" s="72"/>
      <c r="CQ369" s="77"/>
      <c r="CR369" s="40"/>
      <c r="CS369" s="75">
        <f t="shared" si="60"/>
        <v>-0.47956438008204616</v>
      </c>
      <c r="CT369" s="72">
        <f t="shared" si="61"/>
        <v>0</v>
      </c>
      <c r="CU369" s="72"/>
      <c r="CV369" s="72"/>
      <c r="CW369" s="77"/>
      <c r="CX369" s="40"/>
      <c r="CY369" s="75">
        <f t="shared" si="62"/>
        <v>-0.40900830848446734</v>
      </c>
      <c r="CZ369" s="72">
        <f t="shared" si="63"/>
        <v>0</v>
      </c>
      <c r="DA369" s="72"/>
      <c r="DB369" s="72"/>
      <c r="DC369" s="77"/>
      <c r="DD369" s="40"/>
      <c r="DE369" s="75">
        <f t="shared" si="64"/>
        <v>-0.47956438008204616</v>
      </c>
      <c r="DF369" s="72">
        <f t="shared" si="65"/>
        <v>0</v>
      </c>
      <c r="DG369" s="72"/>
      <c r="DH369" s="72"/>
      <c r="DI369" s="80"/>
      <c r="DK369" s="39">
        <v>4.5968415657875763</v>
      </c>
    </row>
    <row r="370" spans="1:115" x14ac:dyDescent="0.3">
      <c r="A370" s="51">
        <v>358</v>
      </c>
      <c r="B370" s="52">
        <v>5.6499999999999995</v>
      </c>
      <c r="C370" s="53">
        <v>3.75</v>
      </c>
      <c r="D370" s="53">
        <v>5.8571428571428559</v>
      </c>
      <c r="E370" s="54">
        <v>0</v>
      </c>
      <c r="F370" s="53">
        <v>0</v>
      </c>
      <c r="G370" s="53">
        <v>0</v>
      </c>
      <c r="H370" s="53">
        <v>0</v>
      </c>
      <c r="I370" s="53">
        <v>0</v>
      </c>
      <c r="J370" s="53">
        <v>0</v>
      </c>
      <c r="K370" s="53">
        <v>0</v>
      </c>
      <c r="L370" s="54">
        <v>0</v>
      </c>
      <c r="M370" s="55">
        <v>0</v>
      </c>
      <c r="N370" s="53">
        <v>0</v>
      </c>
      <c r="O370" s="53">
        <v>0</v>
      </c>
      <c r="P370" s="53">
        <v>5</v>
      </c>
      <c r="Q370" s="53">
        <v>0</v>
      </c>
      <c r="R370" s="53">
        <v>0</v>
      </c>
      <c r="S370" s="53">
        <v>0</v>
      </c>
      <c r="T370" s="53">
        <v>2.6828126476466849</v>
      </c>
      <c r="U370" s="54">
        <v>200</v>
      </c>
      <c r="V370" s="56">
        <v>0.95</v>
      </c>
      <c r="W370" s="53">
        <v>0</v>
      </c>
      <c r="X370" s="53">
        <v>0</v>
      </c>
      <c r="Y370" s="53">
        <v>165</v>
      </c>
      <c r="Z370" s="53">
        <v>0</v>
      </c>
      <c r="AA370" s="53">
        <v>1</v>
      </c>
      <c r="AB370" s="55">
        <v>0</v>
      </c>
      <c r="AC370" s="51">
        <v>24.636696969696978</v>
      </c>
      <c r="AD370" s="51">
        <v>0.27851068322931183</v>
      </c>
      <c r="AE370" s="51">
        <v>4.8650968100925181E-2</v>
      </c>
      <c r="AF370" s="51">
        <v>4.8888993353500077E-3</v>
      </c>
      <c r="AG370" s="51">
        <v>0.67293601139627579</v>
      </c>
      <c r="AH370" s="51">
        <v>1.775093592093354E-2</v>
      </c>
      <c r="AI370" s="51">
        <v>1.7242046531475299</v>
      </c>
      <c r="AJ370" s="51">
        <v>3.2594989945540706E-2</v>
      </c>
      <c r="AK370" s="51">
        <v>0.58272920487551172</v>
      </c>
      <c r="AL370" s="53">
        <v>2.2819043863832125E-2</v>
      </c>
      <c r="AM370" s="51">
        <v>1.7242046531475299</v>
      </c>
      <c r="AN370" s="55">
        <v>3.2594989945540706E-2</v>
      </c>
      <c r="AP370" s="51">
        <v>358</v>
      </c>
      <c r="AQ370" s="52">
        <v>5.6499999999999995</v>
      </c>
      <c r="AR370" s="53">
        <v>3.75</v>
      </c>
      <c r="AS370" s="53">
        <v>5.8571428571428559</v>
      </c>
      <c r="AT370" s="54">
        <v>0</v>
      </c>
      <c r="AU370" s="53">
        <v>0</v>
      </c>
      <c r="AV370" s="53">
        <v>0</v>
      </c>
      <c r="AW370" s="53">
        <v>0</v>
      </c>
      <c r="AX370" s="53">
        <v>0</v>
      </c>
      <c r="AY370" s="53">
        <v>0</v>
      </c>
      <c r="AZ370" s="53">
        <v>0</v>
      </c>
      <c r="BA370" s="54">
        <v>0</v>
      </c>
      <c r="BB370" s="55">
        <v>0</v>
      </c>
      <c r="BC370" s="53">
        <v>100</v>
      </c>
      <c r="BD370" s="53">
        <v>0</v>
      </c>
      <c r="BE370" s="53">
        <v>5</v>
      </c>
      <c r="BF370" s="53">
        <v>0</v>
      </c>
      <c r="BG370" s="53">
        <v>0</v>
      </c>
      <c r="BH370" s="53">
        <v>0</v>
      </c>
      <c r="BI370" s="53">
        <v>2.6828126476466849</v>
      </c>
      <c r="BJ370" s="54">
        <v>200</v>
      </c>
      <c r="BK370" s="56">
        <v>0.95</v>
      </c>
      <c r="BL370" s="53">
        <v>0</v>
      </c>
      <c r="BM370" s="53">
        <v>0</v>
      </c>
      <c r="BN370" s="53">
        <v>165</v>
      </c>
      <c r="BO370" s="53">
        <v>0</v>
      </c>
      <c r="BP370" s="53">
        <v>1</v>
      </c>
      <c r="BQ370" s="55">
        <v>0</v>
      </c>
      <c r="BR370" s="51">
        <v>39.194393939393933</v>
      </c>
      <c r="BS370" s="51">
        <v>0.340648666712837</v>
      </c>
      <c r="BT370" s="51">
        <v>9.4438375596996457E-2</v>
      </c>
      <c r="BU370" s="51">
        <v>9.2705341806521083E-3</v>
      </c>
      <c r="BV370" s="51">
        <v>0.98547433119506356</v>
      </c>
      <c r="BW370" s="51">
        <v>2.8867230322056431E-2</v>
      </c>
      <c r="BX370" s="51">
        <v>2.1396658276334559</v>
      </c>
      <c r="BY370" s="51">
        <v>2.744365248836354E-2</v>
      </c>
      <c r="BZ370" s="51">
        <v>0.95661243348688563</v>
      </c>
      <c r="CA370" s="53">
        <v>1.6991606639821594E-2</v>
      </c>
      <c r="CB370" s="51">
        <v>2.1396658276334559</v>
      </c>
      <c r="CC370" s="55">
        <v>2.744365248836354E-2</v>
      </c>
      <c r="CD370" s="53"/>
      <c r="CE370" s="53">
        <f t="shared" si="55"/>
        <v>4.6866070578069277</v>
      </c>
      <c r="CG370" s="75">
        <f t="shared" si="56"/>
        <v>0</v>
      </c>
      <c r="CH370" s="71">
        <f t="shared" si="57"/>
        <v>1</v>
      </c>
      <c r="CI370" s="72"/>
      <c r="CJ370" s="72"/>
      <c r="CK370" s="77"/>
      <c r="CL370" s="40"/>
      <c r="CM370" s="75">
        <f t="shared" si="58"/>
        <v>-0.31253831979878777</v>
      </c>
      <c r="CN370" s="72">
        <f t="shared" si="59"/>
        <v>0</v>
      </c>
      <c r="CO370" s="72"/>
      <c r="CP370" s="72"/>
      <c r="CQ370" s="77"/>
      <c r="CR370" s="40"/>
      <c r="CS370" s="75">
        <f t="shared" si="60"/>
        <v>-0.41546117448592601</v>
      </c>
      <c r="CT370" s="72">
        <f t="shared" si="61"/>
        <v>0</v>
      </c>
      <c r="CU370" s="72"/>
      <c r="CV370" s="72"/>
      <c r="CW370" s="77"/>
      <c r="CX370" s="40"/>
      <c r="CY370" s="75">
        <f t="shared" si="62"/>
        <v>-0.37388322861137391</v>
      </c>
      <c r="CZ370" s="72">
        <f t="shared" si="63"/>
        <v>0</v>
      </c>
      <c r="DA370" s="72"/>
      <c r="DB370" s="72"/>
      <c r="DC370" s="77"/>
      <c r="DD370" s="40"/>
      <c r="DE370" s="75">
        <f t="shared" si="64"/>
        <v>-0.41546117448592601</v>
      </c>
      <c r="DF370" s="72">
        <f t="shared" si="65"/>
        <v>0</v>
      </c>
      <c r="DG370" s="72"/>
      <c r="DH370" s="72"/>
      <c r="DI370" s="80"/>
      <c r="DK370" s="39">
        <v>4.6866070578069277</v>
      </c>
    </row>
    <row r="371" spans="1:115" x14ac:dyDescent="0.3">
      <c r="A371" s="51">
        <v>363</v>
      </c>
      <c r="B371" s="52">
        <v>5.6499999999999995</v>
      </c>
      <c r="C371" s="53">
        <v>4.833333333333333</v>
      </c>
      <c r="D371" s="53">
        <v>4.7142857142857135</v>
      </c>
      <c r="E371" s="54">
        <v>0</v>
      </c>
      <c r="F371" s="53">
        <v>0</v>
      </c>
      <c r="G371" s="53">
        <v>0</v>
      </c>
      <c r="H371" s="53">
        <v>0</v>
      </c>
      <c r="I371" s="53">
        <v>0</v>
      </c>
      <c r="J371" s="53">
        <v>0</v>
      </c>
      <c r="K371" s="53">
        <v>0</v>
      </c>
      <c r="L371" s="54">
        <v>0</v>
      </c>
      <c r="M371" s="55">
        <v>0</v>
      </c>
      <c r="N371" s="53">
        <v>0</v>
      </c>
      <c r="O371" s="53">
        <v>0</v>
      </c>
      <c r="P371" s="53">
        <v>5</v>
      </c>
      <c r="Q371" s="53">
        <v>0</v>
      </c>
      <c r="R371" s="53">
        <v>0</v>
      </c>
      <c r="S371" s="53">
        <v>0</v>
      </c>
      <c r="T371" s="53">
        <v>2.6828126476466849</v>
      </c>
      <c r="U371" s="54">
        <v>200</v>
      </c>
      <c r="V371" s="56">
        <v>0.95</v>
      </c>
      <c r="W371" s="53">
        <v>0</v>
      </c>
      <c r="X371" s="53">
        <v>0</v>
      </c>
      <c r="Y371" s="53">
        <v>165</v>
      </c>
      <c r="Z371" s="53">
        <v>0</v>
      </c>
      <c r="AA371" s="53">
        <v>1</v>
      </c>
      <c r="AB371" s="55">
        <v>0</v>
      </c>
      <c r="AC371" s="51">
        <v>25.252393939393933</v>
      </c>
      <c r="AD371" s="51">
        <v>0.27828061652103886</v>
      </c>
      <c r="AE371" s="51">
        <v>5.3952234434849158E-2</v>
      </c>
      <c r="AF371" s="51">
        <v>4.7628239211450702E-3</v>
      </c>
      <c r="AG371" s="51">
        <v>0.70173587015020611</v>
      </c>
      <c r="AH371" s="51">
        <v>1.7642005964394532E-2</v>
      </c>
      <c r="AI371" s="51">
        <v>1.7783782428494006</v>
      </c>
      <c r="AJ371" s="51">
        <v>3.5670669051576946E-2</v>
      </c>
      <c r="AK371" s="51">
        <v>0.60268877963074841</v>
      </c>
      <c r="AL371" s="53">
        <v>2.3477602575767909E-2</v>
      </c>
      <c r="AM371" s="51">
        <v>1.7783782428494006</v>
      </c>
      <c r="AN371" s="55">
        <v>3.5670669051576946E-2</v>
      </c>
      <c r="AP371" s="51">
        <v>363</v>
      </c>
      <c r="AQ371" s="52">
        <v>5.6499999999999995</v>
      </c>
      <c r="AR371" s="53">
        <v>4.833333333333333</v>
      </c>
      <c r="AS371" s="53">
        <v>4.7142857142857135</v>
      </c>
      <c r="AT371" s="54">
        <v>0</v>
      </c>
      <c r="AU371" s="53">
        <v>0</v>
      </c>
      <c r="AV371" s="53">
        <v>0</v>
      </c>
      <c r="AW371" s="53">
        <v>0</v>
      </c>
      <c r="AX371" s="53">
        <v>0</v>
      </c>
      <c r="AY371" s="53">
        <v>0</v>
      </c>
      <c r="AZ371" s="53">
        <v>0</v>
      </c>
      <c r="BA371" s="54">
        <v>0</v>
      </c>
      <c r="BB371" s="55">
        <v>0</v>
      </c>
      <c r="BC371" s="53">
        <v>100</v>
      </c>
      <c r="BD371" s="53">
        <v>0</v>
      </c>
      <c r="BE371" s="53">
        <v>5</v>
      </c>
      <c r="BF371" s="53">
        <v>0</v>
      </c>
      <c r="BG371" s="53">
        <v>0</v>
      </c>
      <c r="BH371" s="53">
        <v>0</v>
      </c>
      <c r="BI371" s="53">
        <v>2.6828126476466849</v>
      </c>
      <c r="BJ371" s="54">
        <v>200</v>
      </c>
      <c r="BK371" s="56">
        <v>0.95</v>
      </c>
      <c r="BL371" s="53">
        <v>0</v>
      </c>
      <c r="BM371" s="53">
        <v>0</v>
      </c>
      <c r="BN371" s="53">
        <v>165</v>
      </c>
      <c r="BO371" s="53">
        <v>0</v>
      </c>
      <c r="BP371" s="53">
        <v>1</v>
      </c>
      <c r="BQ371" s="55">
        <v>0</v>
      </c>
      <c r="BR371" s="51">
        <v>39.13927272727274</v>
      </c>
      <c r="BS371" s="51">
        <v>0.37524799832567751</v>
      </c>
      <c r="BT371" s="51">
        <v>8.7707988435895501E-2</v>
      </c>
      <c r="BU371" s="51">
        <v>8.248290936910891E-3</v>
      </c>
      <c r="BV371" s="51">
        <v>0.97918214870013653</v>
      </c>
      <c r="BW371" s="51">
        <v>3.0889802370574114E-2</v>
      </c>
      <c r="BX371" s="51">
        <v>2.1470553046289065</v>
      </c>
      <c r="BY371" s="51">
        <v>2.5243211749942537E-2</v>
      </c>
      <c r="BZ371" s="51">
        <v>0.95241269627337144</v>
      </c>
      <c r="CA371" s="53">
        <v>1.5493018411020505E-2</v>
      </c>
      <c r="CB371" s="51">
        <v>2.1470553046289065</v>
      </c>
      <c r="CC371" s="55">
        <v>2.5243211749942537E-2</v>
      </c>
      <c r="CD371" s="53"/>
      <c r="CE371" s="53">
        <f t="shared" si="55"/>
        <v>4.7734384133153203</v>
      </c>
      <c r="CG371" s="75">
        <f t="shared" si="56"/>
        <v>0</v>
      </c>
      <c r="CH371" s="71">
        <f t="shared" si="57"/>
        <v>1</v>
      </c>
      <c r="CI371" s="72"/>
      <c r="CJ371" s="72"/>
      <c r="CK371" s="77"/>
      <c r="CL371" s="40"/>
      <c r="CM371" s="75">
        <f t="shared" si="58"/>
        <v>-0.27744627854993043</v>
      </c>
      <c r="CN371" s="72">
        <f t="shared" si="59"/>
        <v>0</v>
      </c>
      <c r="CO371" s="72"/>
      <c r="CP371" s="72"/>
      <c r="CQ371" s="77"/>
      <c r="CR371" s="40"/>
      <c r="CS371" s="75">
        <f t="shared" si="60"/>
        <v>-0.36867706177950588</v>
      </c>
      <c r="CT371" s="72">
        <f t="shared" si="61"/>
        <v>0</v>
      </c>
      <c r="CU371" s="72"/>
      <c r="CV371" s="72"/>
      <c r="CW371" s="77"/>
      <c r="CX371" s="40"/>
      <c r="CY371" s="75">
        <f t="shared" si="62"/>
        <v>-0.34972391664262303</v>
      </c>
      <c r="CZ371" s="72">
        <f t="shared" si="63"/>
        <v>0</v>
      </c>
      <c r="DA371" s="72"/>
      <c r="DB371" s="72"/>
      <c r="DC371" s="77"/>
      <c r="DD371" s="40"/>
      <c r="DE371" s="75">
        <f t="shared" si="64"/>
        <v>-0.36867706177950588</v>
      </c>
      <c r="DF371" s="72">
        <f t="shared" si="65"/>
        <v>0</v>
      </c>
      <c r="DG371" s="72"/>
      <c r="DH371" s="72"/>
      <c r="DI371" s="80"/>
      <c r="DK371" s="39">
        <v>4.7734384133153203</v>
      </c>
    </row>
    <row r="372" spans="1:115" x14ac:dyDescent="0.3">
      <c r="A372" s="51">
        <v>375</v>
      </c>
      <c r="B372" s="52">
        <v>5.6499999999999995</v>
      </c>
      <c r="C372" s="53">
        <v>6.9999999999999991</v>
      </c>
      <c r="D372" s="53">
        <v>3.5714285714285712</v>
      </c>
      <c r="E372" s="54">
        <v>0</v>
      </c>
      <c r="F372" s="53">
        <v>0</v>
      </c>
      <c r="G372" s="53">
        <v>0</v>
      </c>
      <c r="H372" s="53">
        <v>0</v>
      </c>
      <c r="I372" s="53">
        <v>0</v>
      </c>
      <c r="J372" s="53">
        <v>0</v>
      </c>
      <c r="K372" s="53">
        <v>0</v>
      </c>
      <c r="L372" s="54">
        <v>0</v>
      </c>
      <c r="M372" s="55">
        <v>0</v>
      </c>
      <c r="N372" s="53">
        <v>0</v>
      </c>
      <c r="O372" s="53">
        <v>0</v>
      </c>
      <c r="P372" s="53">
        <v>5</v>
      </c>
      <c r="Q372" s="53">
        <v>0</v>
      </c>
      <c r="R372" s="53">
        <v>0</v>
      </c>
      <c r="S372" s="53">
        <v>0</v>
      </c>
      <c r="T372" s="53">
        <v>2.6828126476466849</v>
      </c>
      <c r="U372" s="54">
        <v>200</v>
      </c>
      <c r="V372" s="56">
        <v>0.95</v>
      </c>
      <c r="W372" s="53">
        <v>0</v>
      </c>
      <c r="X372" s="53">
        <v>0</v>
      </c>
      <c r="Y372" s="53">
        <v>165</v>
      </c>
      <c r="Z372" s="53">
        <v>0</v>
      </c>
      <c r="AA372" s="53">
        <v>1</v>
      </c>
      <c r="AB372" s="55">
        <v>0</v>
      </c>
      <c r="AC372" s="51">
        <v>27.80260606060606</v>
      </c>
      <c r="AD372" s="51">
        <v>0.2985533883723655</v>
      </c>
      <c r="AE372" s="51">
        <v>5.771294626642131E-2</v>
      </c>
      <c r="AF372" s="51">
        <v>5.6404987792010343E-3</v>
      </c>
      <c r="AG372" s="51">
        <v>0.7372322889226679</v>
      </c>
      <c r="AH372" s="51">
        <v>2.1183755161662231E-2</v>
      </c>
      <c r="AI372" s="51">
        <v>1.8327085567180534</v>
      </c>
      <c r="AJ372" s="51">
        <v>3.6493195414362481E-2</v>
      </c>
      <c r="AK372" s="51">
        <v>0.64732418435137151</v>
      </c>
      <c r="AL372" s="53">
        <v>2.442405969576409E-2</v>
      </c>
      <c r="AM372" s="51">
        <v>1.8327085567180534</v>
      </c>
      <c r="AN372" s="55">
        <v>3.6493195414362481E-2</v>
      </c>
      <c r="AP372" s="51">
        <v>375</v>
      </c>
      <c r="AQ372" s="52">
        <v>5.6499999999999995</v>
      </c>
      <c r="AR372" s="53">
        <v>6.9999999999999991</v>
      </c>
      <c r="AS372" s="53">
        <v>3.5714285714285712</v>
      </c>
      <c r="AT372" s="54">
        <v>0</v>
      </c>
      <c r="AU372" s="53">
        <v>0</v>
      </c>
      <c r="AV372" s="53">
        <v>0</v>
      </c>
      <c r="AW372" s="53">
        <v>0</v>
      </c>
      <c r="AX372" s="53">
        <v>0</v>
      </c>
      <c r="AY372" s="53">
        <v>0</v>
      </c>
      <c r="AZ372" s="53">
        <v>0</v>
      </c>
      <c r="BA372" s="54">
        <v>0</v>
      </c>
      <c r="BB372" s="55">
        <v>0</v>
      </c>
      <c r="BC372" s="53">
        <v>100</v>
      </c>
      <c r="BD372" s="53">
        <v>0</v>
      </c>
      <c r="BE372" s="53">
        <v>5</v>
      </c>
      <c r="BF372" s="53">
        <v>0</v>
      </c>
      <c r="BG372" s="53">
        <v>0</v>
      </c>
      <c r="BH372" s="53">
        <v>0</v>
      </c>
      <c r="BI372" s="53">
        <v>2.6828126476466849</v>
      </c>
      <c r="BJ372" s="54">
        <v>200</v>
      </c>
      <c r="BK372" s="56">
        <v>0.95</v>
      </c>
      <c r="BL372" s="53">
        <v>0</v>
      </c>
      <c r="BM372" s="53">
        <v>0</v>
      </c>
      <c r="BN372" s="53">
        <v>165</v>
      </c>
      <c r="BO372" s="53">
        <v>0</v>
      </c>
      <c r="BP372" s="53">
        <v>1</v>
      </c>
      <c r="BQ372" s="55">
        <v>0</v>
      </c>
      <c r="BR372" s="51">
        <v>43.975909090909084</v>
      </c>
      <c r="BS372" s="51">
        <v>0.35786546579310718</v>
      </c>
      <c r="BT372" s="51">
        <v>0.14122827384156819</v>
      </c>
      <c r="BU372" s="51">
        <v>1.1578481967014163E-2</v>
      </c>
      <c r="BV372" s="51">
        <v>1.1452810419232478</v>
      </c>
      <c r="BW372" s="51">
        <v>3.3281262426948184E-2</v>
      </c>
      <c r="BX372" s="51">
        <v>2.3800369048103023</v>
      </c>
      <c r="BY372" s="51">
        <v>2.6427026782135297E-2</v>
      </c>
      <c r="BZ372" s="51">
        <v>1.0918932306230746</v>
      </c>
      <c r="CA372" s="53">
        <v>1.6607007366643792E-2</v>
      </c>
      <c r="CB372" s="51">
        <v>2.3800369048103023</v>
      </c>
      <c r="CC372" s="55">
        <v>2.6427026782135297E-2</v>
      </c>
      <c r="CD372" s="53"/>
      <c r="CE372" s="53">
        <f t="shared" si="55"/>
        <v>5</v>
      </c>
      <c r="CG372" s="75">
        <f t="shared" si="56"/>
        <v>0</v>
      </c>
      <c r="CH372" s="71">
        <f t="shared" si="57"/>
        <v>1</v>
      </c>
      <c r="CI372" s="72"/>
      <c r="CJ372" s="72"/>
      <c r="CK372" s="77"/>
      <c r="CL372" s="40"/>
      <c r="CM372" s="75">
        <f t="shared" si="58"/>
        <v>-0.40804875300057986</v>
      </c>
      <c r="CN372" s="72">
        <f t="shared" si="59"/>
        <v>0</v>
      </c>
      <c r="CO372" s="72"/>
      <c r="CP372" s="72"/>
      <c r="CQ372" s="77"/>
      <c r="CR372" s="40"/>
      <c r="CS372" s="75">
        <f t="shared" si="60"/>
        <v>-0.54732834809224884</v>
      </c>
      <c r="CT372" s="72">
        <f t="shared" si="61"/>
        <v>0</v>
      </c>
      <c r="CU372" s="72"/>
      <c r="CV372" s="72"/>
      <c r="CW372" s="77"/>
      <c r="CX372" s="40"/>
      <c r="CY372" s="75">
        <f t="shared" si="62"/>
        <v>-0.44456904627170313</v>
      </c>
      <c r="CZ372" s="72">
        <f t="shared" si="63"/>
        <v>0</v>
      </c>
      <c r="DA372" s="72"/>
      <c r="DB372" s="72"/>
      <c r="DC372" s="77"/>
      <c r="DD372" s="40"/>
      <c r="DE372" s="75">
        <f t="shared" si="64"/>
        <v>-0.54732834809224884</v>
      </c>
      <c r="DF372" s="72">
        <f t="shared" si="65"/>
        <v>0</v>
      </c>
      <c r="DG372" s="72"/>
      <c r="DH372" s="72"/>
      <c r="DI372" s="80"/>
      <c r="DK372" s="39">
        <v>5</v>
      </c>
    </row>
    <row r="373" spans="1:115" x14ac:dyDescent="0.3">
      <c r="A373" s="51">
        <v>359</v>
      </c>
      <c r="B373" s="52">
        <v>5.6499999999999995</v>
      </c>
      <c r="C373" s="53">
        <v>3.75</v>
      </c>
      <c r="D373" s="53">
        <v>6.9999999999999982</v>
      </c>
      <c r="E373" s="54">
        <v>0</v>
      </c>
      <c r="F373" s="53">
        <v>0</v>
      </c>
      <c r="G373" s="53">
        <v>0</v>
      </c>
      <c r="H373" s="53">
        <v>0</v>
      </c>
      <c r="I373" s="53">
        <v>0</v>
      </c>
      <c r="J373" s="53">
        <v>0</v>
      </c>
      <c r="K373" s="53">
        <v>0</v>
      </c>
      <c r="L373" s="54">
        <v>0</v>
      </c>
      <c r="M373" s="55">
        <v>0</v>
      </c>
      <c r="N373" s="53">
        <v>0</v>
      </c>
      <c r="O373" s="53">
        <v>0</v>
      </c>
      <c r="P373" s="53">
        <v>5</v>
      </c>
      <c r="Q373" s="53">
        <v>0</v>
      </c>
      <c r="R373" s="53">
        <v>0</v>
      </c>
      <c r="S373" s="53">
        <v>0</v>
      </c>
      <c r="T373" s="53">
        <v>2.6828126476466849</v>
      </c>
      <c r="U373" s="54">
        <v>200</v>
      </c>
      <c r="V373" s="56">
        <v>0.95</v>
      </c>
      <c r="W373" s="53">
        <v>0</v>
      </c>
      <c r="X373" s="53">
        <v>0</v>
      </c>
      <c r="Y373" s="53">
        <v>165</v>
      </c>
      <c r="Z373" s="53">
        <v>0</v>
      </c>
      <c r="AA373" s="53">
        <v>1</v>
      </c>
      <c r="AB373" s="55">
        <v>0</v>
      </c>
      <c r="AC373" s="51">
        <v>28.317909090909083</v>
      </c>
      <c r="AD373" s="51">
        <v>0.30717825128552118</v>
      </c>
      <c r="AE373" s="51">
        <v>5.6793367064995021E-2</v>
      </c>
      <c r="AF373" s="51">
        <v>5.6353240059689403E-3</v>
      </c>
      <c r="AG373" s="51">
        <v>0.77480205186576157</v>
      </c>
      <c r="AH373" s="51">
        <v>2.0468455239743749E-2</v>
      </c>
      <c r="AI373" s="51">
        <v>1.8763433989453764</v>
      </c>
      <c r="AJ373" s="51">
        <v>3.2215775603841749E-2</v>
      </c>
      <c r="AK373" s="51">
        <v>0.68887746994401555</v>
      </c>
      <c r="AL373" s="53">
        <v>2.3534307295914582E-2</v>
      </c>
      <c r="AM373" s="51">
        <v>1.8763433989453764</v>
      </c>
      <c r="AN373" s="55">
        <v>3.2215775603841749E-2</v>
      </c>
      <c r="AP373" s="51">
        <v>359</v>
      </c>
      <c r="AQ373" s="52">
        <v>5.6499999999999995</v>
      </c>
      <c r="AR373" s="53">
        <v>3.75</v>
      </c>
      <c r="AS373" s="53">
        <v>6.9999999999999982</v>
      </c>
      <c r="AT373" s="54">
        <v>0</v>
      </c>
      <c r="AU373" s="53">
        <v>0</v>
      </c>
      <c r="AV373" s="53">
        <v>0</v>
      </c>
      <c r="AW373" s="53">
        <v>0</v>
      </c>
      <c r="AX373" s="53">
        <v>0</v>
      </c>
      <c r="AY373" s="53">
        <v>0</v>
      </c>
      <c r="AZ373" s="53">
        <v>0</v>
      </c>
      <c r="BA373" s="54">
        <v>0</v>
      </c>
      <c r="BB373" s="55">
        <v>0</v>
      </c>
      <c r="BC373" s="53">
        <v>100</v>
      </c>
      <c r="BD373" s="53">
        <v>0</v>
      </c>
      <c r="BE373" s="53">
        <v>5</v>
      </c>
      <c r="BF373" s="53">
        <v>0</v>
      </c>
      <c r="BG373" s="53">
        <v>0</v>
      </c>
      <c r="BH373" s="53">
        <v>0</v>
      </c>
      <c r="BI373" s="53">
        <v>2.6828126476466849</v>
      </c>
      <c r="BJ373" s="54">
        <v>200</v>
      </c>
      <c r="BK373" s="56">
        <v>0.95</v>
      </c>
      <c r="BL373" s="53">
        <v>0</v>
      </c>
      <c r="BM373" s="53">
        <v>0</v>
      </c>
      <c r="BN373" s="53">
        <v>165</v>
      </c>
      <c r="BO373" s="53">
        <v>0</v>
      </c>
      <c r="BP373" s="53">
        <v>1</v>
      </c>
      <c r="BQ373" s="55">
        <v>0</v>
      </c>
      <c r="BR373" s="51">
        <v>47.826151515151494</v>
      </c>
      <c r="BS373" s="51">
        <v>0.37142238564196145</v>
      </c>
      <c r="BT373" s="51">
        <v>0.14206710025356276</v>
      </c>
      <c r="BU373" s="51">
        <v>1.136358420261536E-2</v>
      </c>
      <c r="BV373" s="51">
        <v>1.1482161060218241</v>
      </c>
      <c r="BW373" s="51">
        <v>3.7588786063441793E-2</v>
      </c>
      <c r="BX373" s="51">
        <v>2.4881439109224601</v>
      </c>
      <c r="BY373" s="51">
        <v>2.2978414641720155E-2</v>
      </c>
      <c r="BZ373" s="51">
        <v>1.0385003382722651</v>
      </c>
      <c r="CA373" s="53">
        <v>1.7736003821177761E-2</v>
      </c>
      <c r="CB373" s="51">
        <v>2.4881439109224601</v>
      </c>
      <c r="CC373" s="55">
        <v>2.2978414641720155E-2</v>
      </c>
      <c r="CD373" s="53"/>
      <c r="CE373" s="53">
        <f t="shared" si="55"/>
        <v>5.1234753829797981</v>
      </c>
      <c r="CG373" s="75">
        <f t="shared" si="56"/>
        <v>0</v>
      </c>
      <c r="CH373" s="71">
        <f t="shared" si="57"/>
        <v>1</v>
      </c>
      <c r="CI373" s="72"/>
      <c r="CJ373" s="72"/>
      <c r="CK373" s="77"/>
      <c r="CL373" s="40"/>
      <c r="CM373" s="75">
        <f t="shared" si="58"/>
        <v>-0.37341405415606255</v>
      </c>
      <c r="CN373" s="72">
        <f t="shared" si="59"/>
        <v>0</v>
      </c>
      <c r="CO373" s="72"/>
      <c r="CP373" s="72"/>
      <c r="CQ373" s="77"/>
      <c r="CR373" s="40"/>
      <c r="CS373" s="75">
        <f t="shared" si="60"/>
        <v>-0.61180051197708374</v>
      </c>
      <c r="CT373" s="72">
        <f t="shared" si="61"/>
        <v>0</v>
      </c>
      <c r="CU373" s="72"/>
      <c r="CV373" s="72"/>
      <c r="CW373" s="77"/>
      <c r="CX373" s="40"/>
      <c r="CY373" s="75">
        <f t="shared" si="62"/>
        <v>-0.34962286832824951</v>
      </c>
      <c r="CZ373" s="72">
        <f t="shared" si="63"/>
        <v>0</v>
      </c>
      <c r="DA373" s="72"/>
      <c r="DB373" s="72"/>
      <c r="DC373" s="77"/>
      <c r="DD373" s="40"/>
      <c r="DE373" s="75">
        <f t="shared" si="64"/>
        <v>-0.61180051197708374</v>
      </c>
      <c r="DF373" s="72">
        <f t="shared" si="65"/>
        <v>0</v>
      </c>
      <c r="DG373" s="72"/>
      <c r="DH373" s="72"/>
      <c r="DI373" s="80"/>
      <c r="DK373" s="39">
        <v>5.1234753829797981</v>
      </c>
    </row>
    <row r="374" spans="1:115" x14ac:dyDescent="0.3">
      <c r="A374" s="51">
        <v>369</v>
      </c>
      <c r="B374" s="52">
        <v>5.6499999999999995</v>
      </c>
      <c r="C374" s="53">
        <v>5.9166666666666661</v>
      </c>
      <c r="D374" s="53">
        <v>4.7142857142857135</v>
      </c>
      <c r="E374" s="54">
        <v>0</v>
      </c>
      <c r="F374" s="53">
        <v>0</v>
      </c>
      <c r="G374" s="53">
        <v>0</v>
      </c>
      <c r="H374" s="53">
        <v>0</v>
      </c>
      <c r="I374" s="53">
        <v>0</v>
      </c>
      <c r="J374" s="53">
        <v>0</v>
      </c>
      <c r="K374" s="53">
        <v>0</v>
      </c>
      <c r="L374" s="54">
        <v>0</v>
      </c>
      <c r="M374" s="55">
        <v>0</v>
      </c>
      <c r="N374" s="53">
        <v>0</v>
      </c>
      <c r="O374" s="53">
        <v>0</v>
      </c>
      <c r="P374" s="53">
        <v>5</v>
      </c>
      <c r="Q374" s="53">
        <v>0</v>
      </c>
      <c r="R374" s="53">
        <v>0</v>
      </c>
      <c r="S374" s="53">
        <v>0</v>
      </c>
      <c r="T374" s="53">
        <v>2.6828126476466849</v>
      </c>
      <c r="U374" s="54">
        <v>200</v>
      </c>
      <c r="V374" s="56">
        <v>0.95</v>
      </c>
      <c r="W374" s="53">
        <v>0</v>
      </c>
      <c r="X374" s="53">
        <v>0</v>
      </c>
      <c r="Y374" s="53">
        <v>165</v>
      </c>
      <c r="Z374" s="53">
        <v>0</v>
      </c>
      <c r="AA374" s="53">
        <v>1</v>
      </c>
      <c r="AB374" s="55">
        <v>0</v>
      </c>
      <c r="AC374" s="51">
        <v>30.176666666666669</v>
      </c>
      <c r="AD374" s="51">
        <v>0.30592234606691848</v>
      </c>
      <c r="AE374" s="51">
        <v>5.7487410439324468E-2</v>
      </c>
      <c r="AF374" s="51">
        <v>5.7700766460647337E-3</v>
      </c>
      <c r="AG374" s="51">
        <v>0.7922133615963517</v>
      </c>
      <c r="AH374" s="51">
        <v>2.1776266885120962E-2</v>
      </c>
      <c r="AI374" s="51">
        <v>1.9139392188544313</v>
      </c>
      <c r="AJ374" s="51">
        <v>3.1669734532623089E-2</v>
      </c>
      <c r="AK374" s="51">
        <v>0.7017932686932431</v>
      </c>
      <c r="AL374" s="53">
        <v>2.3198530689985678E-2</v>
      </c>
      <c r="AM374" s="51">
        <v>1.9139392188544313</v>
      </c>
      <c r="AN374" s="55">
        <v>3.1669734532623089E-2</v>
      </c>
      <c r="AP374" s="51">
        <v>369</v>
      </c>
      <c r="AQ374" s="52">
        <v>5.6499999999999995</v>
      </c>
      <c r="AR374" s="53">
        <v>5.9166666666666661</v>
      </c>
      <c r="AS374" s="53">
        <v>4.7142857142857135</v>
      </c>
      <c r="AT374" s="54">
        <v>0</v>
      </c>
      <c r="AU374" s="53">
        <v>0</v>
      </c>
      <c r="AV374" s="53">
        <v>0</v>
      </c>
      <c r="AW374" s="53">
        <v>0</v>
      </c>
      <c r="AX374" s="53">
        <v>0</v>
      </c>
      <c r="AY374" s="53">
        <v>0</v>
      </c>
      <c r="AZ374" s="53">
        <v>0</v>
      </c>
      <c r="BA374" s="54">
        <v>0</v>
      </c>
      <c r="BB374" s="55">
        <v>0</v>
      </c>
      <c r="BC374" s="53">
        <v>100</v>
      </c>
      <c r="BD374" s="53">
        <v>0</v>
      </c>
      <c r="BE374" s="53">
        <v>5</v>
      </c>
      <c r="BF374" s="53">
        <v>0</v>
      </c>
      <c r="BG374" s="53">
        <v>0</v>
      </c>
      <c r="BH374" s="53">
        <v>0</v>
      </c>
      <c r="BI374" s="53">
        <v>2.6828126476466849</v>
      </c>
      <c r="BJ374" s="54">
        <v>200</v>
      </c>
      <c r="BK374" s="56">
        <v>0.95</v>
      </c>
      <c r="BL374" s="53">
        <v>0</v>
      </c>
      <c r="BM374" s="53">
        <v>0</v>
      </c>
      <c r="BN374" s="53">
        <v>165</v>
      </c>
      <c r="BO374" s="53">
        <v>0</v>
      </c>
      <c r="BP374" s="53">
        <v>1</v>
      </c>
      <c r="BQ374" s="55">
        <v>0</v>
      </c>
      <c r="BR374" s="51">
        <v>47.863333333333301</v>
      </c>
      <c r="BS374" s="51">
        <v>0.32292367657894777</v>
      </c>
      <c r="BT374" s="51">
        <v>0.14175084435458427</v>
      </c>
      <c r="BU374" s="51">
        <v>1.0510101123238651E-2</v>
      </c>
      <c r="BV374" s="51">
        <v>1.143760371690413</v>
      </c>
      <c r="BW374" s="51">
        <v>3.3861940983952954E-2</v>
      </c>
      <c r="BX374" s="51">
        <v>2.4887003871100912</v>
      </c>
      <c r="BY374" s="51">
        <v>2.6942294277641537E-2</v>
      </c>
      <c r="BZ374" s="51">
        <v>1.062189759257377</v>
      </c>
      <c r="CA374" s="53">
        <v>1.7048441163673472E-2</v>
      </c>
      <c r="CB374" s="51">
        <v>2.4887003871100912</v>
      </c>
      <c r="CC374" s="55">
        <v>2.6942294277641537E-2</v>
      </c>
      <c r="CD374" s="53"/>
      <c r="CE374" s="53">
        <f t="shared" si="55"/>
        <v>5.2813688701753385</v>
      </c>
      <c r="CG374" s="75">
        <f t="shared" si="56"/>
        <v>0</v>
      </c>
      <c r="CH374" s="71">
        <f t="shared" si="57"/>
        <v>1</v>
      </c>
      <c r="CI374" s="72"/>
      <c r="CJ374" s="72"/>
      <c r="CK374" s="77"/>
      <c r="CL374" s="40"/>
      <c r="CM374" s="75">
        <f t="shared" si="58"/>
        <v>-0.35154701009406131</v>
      </c>
      <c r="CN374" s="72">
        <f t="shared" si="59"/>
        <v>0</v>
      </c>
      <c r="CO374" s="72"/>
      <c r="CP374" s="72"/>
      <c r="CQ374" s="77"/>
      <c r="CR374" s="40"/>
      <c r="CS374" s="75">
        <f t="shared" si="60"/>
        <v>-0.57476116825565993</v>
      </c>
      <c r="CT374" s="72">
        <f t="shared" si="61"/>
        <v>0</v>
      </c>
      <c r="CU374" s="72"/>
      <c r="CV374" s="72"/>
      <c r="CW374" s="77"/>
      <c r="CX374" s="40"/>
      <c r="CY374" s="75">
        <f t="shared" si="62"/>
        <v>-0.36039649056413392</v>
      </c>
      <c r="CZ374" s="72">
        <f t="shared" si="63"/>
        <v>0</v>
      </c>
      <c r="DA374" s="72"/>
      <c r="DB374" s="72"/>
      <c r="DC374" s="77"/>
      <c r="DD374" s="40"/>
      <c r="DE374" s="75">
        <f t="shared" si="64"/>
        <v>-0.57476116825565993</v>
      </c>
      <c r="DF374" s="72">
        <f t="shared" si="65"/>
        <v>0</v>
      </c>
      <c r="DG374" s="72"/>
      <c r="DH374" s="72"/>
      <c r="DI374" s="80"/>
      <c r="DK374" s="39">
        <v>5.2813688701753385</v>
      </c>
    </row>
    <row r="375" spans="1:115" x14ac:dyDescent="0.3">
      <c r="A375" s="51">
        <v>364</v>
      </c>
      <c r="B375" s="52">
        <v>5.6499999999999995</v>
      </c>
      <c r="C375" s="53">
        <v>4.833333333333333</v>
      </c>
      <c r="D375" s="53">
        <v>5.8571428571428559</v>
      </c>
      <c r="E375" s="54">
        <v>0</v>
      </c>
      <c r="F375" s="53">
        <v>0</v>
      </c>
      <c r="G375" s="53">
        <v>0</v>
      </c>
      <c r="H375" s="53">
        <v>0</v>
      </c>
      <c r="I375" s="53">
        <v>0</v>
      </c>
      <c r="J375" s="53">
        <v>0</v>
      </c>
      <c r="K375" s="53">
        <v>0</v>
      </c>
      <c r="L375" s="54">
        <v>0</v>
      </c>
      <c r="M375" s="55">
        <v>0</v>
      </c>
      <c r="N375" s="53">
        <v>0</v>
      </c>
      <c r="O375" s="53">
        <v>0</v>
      </c>
      <c r="P375" s="53">
        <v>5</v>
      </c>
      <c r="Q375" s="53">
        <v>0</v>
      </c>
      <c r="R375" s="53">
        <v>0</v>
      </c>
      <c r="S375" s="53">
        <v>0</v>
      </c>
      <c r="T375" s="53">
        <v>2.6828126476466849</v>
      </c>
      <c r="U375" s="54">
        <v>200</v>
      </c>
      <c r="V375" s="56">
        <v>0.95</v>
      </c>
      <c r="W375" s="53">
        <v>0</v>
      </c>
      <c r="X375" s="53">
        <v>0</v>
      </c>
      <c r="Y375" s="53">
        <v>165</v>
      </c>
      <c r="Z375" s="53">
        <v>0</v>
      </c>
      <c r="AA375" s="53">
        <v>1</v>
      </c>
      <c r="AB375" s="55">
        <v>0</v>
      </c>
      <c r="AC375" s="51">
        <v>30.487757575757584</v>
      </c>
      <c r="AD375" s="51">
        <v>0.31413960068182423</v>
      </c>
      <c r="AE375" s="51">
        <v>6.3023086197771153E-2</v>
      </c>
      <c r="AF375" s="51">
        <v>5.5027680112155041E-3</v>
      </c>
      <c r="AG375" s="51">
        <v>0.80011717404335669</v>
      </c>
      <c r="AH375" s="51">
        <v>2.3545615928859159E-2</v>
      </c>
      <c r="AI375" s="51">
        <v>1.9266207899326377</v>
      </c>
      <c r="AJ375" s="51">
        <v>3.6176308073410886E-2</v>
      </c>
      <c r="AK375" s="51">
        <v>0.70627613401288714</v>
      </c>
      <c r="AL375" s="53">
        <v>2.4331024511443575E-2</v>
      </c>
      <c r="AM375" s="51">
        <v>1.9266207899326377</v>
      </c>
      <c r="AN375" s="55">
        <v>3.6176308073410886E-2</v>
      </c>
      <c r="AP375" s="51">
        <v>364</v>
      </c>
      <c r="AQ375" s="52">
        <v>5.6499999999999995</v>
      </c>
      <c r="AR375" s="53">
        <v>4.833333333333333</v>
      </c>
      <c r="AS375" s="53">
        <v>5.8571428571428559</v>
      </c>
      <c r="AT375" s="54">
        <v>0</v>
      </c>
      <c r="AU375" s="53">
        <v>0</v>
      </c>
      <c r="AV375" s="53">
        <v>0</v>
      </c>
      <c r="AW375" s="53">
        <v>0</v>
      </c>
      <c r="AX375" s="53">
        <v>0</v>
      </c>
      <c r="AY375" s="53">
        <v>0</v>
      </c>
      <c r="AZ375" s="53">
        <v>0</v>
      </c>
      <c r="BA375" s="54">
        <v>0</v>
      </c>
      <c r="BB375" s="55">
        <v>0</v>
      </c>
      <c r="BC375" s="53">
        <v>100</v>
      </c>
      <c r="BD375" s="53">
        <v>0</v>
      </c>
      <c r="BE375" s="53">
        <v>5</v>
      </c>
      <c r="BF375" s="53">
        <v>0</v>
      </c>
      <c r="BG375" s="53">
        <v>0</v>
      </c>
      <c r="BH375" s="53">
        <v>0</v>
      </c>
      <c r="BI375" s="53">
        <v>2.6828126476466849</v>
      </c>
      <c r="BJ375" s="54">
        <v>200</v>
      </c>
      <c r="BK375" s="56">
        <v>0.95</v>
      </c>
      <c r="BL375" s="53">
        <v>0</v>
      </c>
      <c r="BM375" s="53">
        <v>0</v>
      </c>
      <c r="BN375" s="53">
        <v>165</v>
      </c>
      <c r="BO375" s="53">
        <v>0</v>
      </c>
      <c r="BP375" s="53">
        <v>1</v>
      </c>
      <c r="BQ375" s="55">
        <v>0</v>
      </c>
      <c r="BR375" s="51">
        <v>47.611878787878801</v>
      </c>
      <c r="BS375" s="51">
        <v>0.35414627125596404</v>
      </c>
      <c r="BT375" s="51">
        <v>0.14922857864744729</v>
      </c>
      <c r="BU375" s="51">
        <v>1.17143543628696E-2</v>
      </c>
      <c r="BV375" s="51">
        <v>1.1656893418615621</v>
      </c>
      <c r="BW375" s="51">
        <v>3.5201278740492711E-2</v>
      </c>
      <c r="BX375" s="51">
        <v>2.500146120436253</v>
      </c>
      <c r="BY375" s="51">
        <v>2.5971805135839198E-2</v>
      </c>
      <c r="BZ375" s="51">
        <v>1.0650672419556921</v>
      </c>
      <c r="CA375" s="53">
        <v>1.6685665603477364E-2</v>
      </c>
      <c r="CB375" s="51">
        <v>2.500146120436253</v>
      </c>
      <c r="CC375" s="55">
        <v>2.5971805135839198E-2</v>
      </c>
      <c r="CD375" s="53"/>
      <c r="CE375" s="53">
        <f t="shared" si="55"/>
        <v>5.320669488844783</v>
      </c>
      <c r="CG375" s="75">
        <f t="shared" si="56"/>
        <v>0</v>
      </c>
      <c r="CH375" s="71">
        <f t="shared" si="57"/>
        <v>1</v>
      </c>
      <c r="CI375" s="72"/>
      <c r="CJ375" s="72"/>
      <c r="CK375" s="77"/>
      <c r="CL375" s="40"/>
      <c r="CM375" s="75">
        <f t="shared" si="58"/>
        <v>-0.36557216781820545</v>
      </c>
      <c r="CN375" s="72">
        <f t="shared" si="59"/>
        <v>0</v>
      </c>
      <c r="CO375" s="72"/>
      <c r="CP375" s="72"/>
      <c r="CQ375" s="77"/>
      <c r="CR375" s="40"/>
      <c r="CS375" s="75">
        <f t="shared" si="60"/>
        <v>-0.5735253305036152</v>
      </c>
      <c r="CT375" s="72">
        <f t="shared" si="61"/>
        <v>0</v>
      </c>
      <c r="CU375" s="72"/>
      <c r="CV375" s="72"/>
      <c r="CW375" s="77"/>
      <c r="CX375" s="40"/>
      <c r="CY375" s="75">
        <f t="shared" si="62"/>
        <v>-0.358791107942805</v>
      </c>
      <c r="CZ375" s="72">
        <f t="shared" si="63"/>
        <v>0</v>
      </c>
      <c r="DA375" s="72"/>
      <c r="DB375" s="72"/>
      <c r="DC375" s="77"/>
      <c r="DD375" s="40"/>
      <c r="DE375" s="75">
        <f t="shared" si="64"/>
        <v>-0.5735253305036152</v>
      </c>
      <c r="DF375" s="72">
        <f t="shared" si="65"/>
        <v>0</v>
      </c>
      <c r="DG375" s="72"/>
      <c r="DH375" s="72"/>
      <c r="DI375" s="80"/>
      <c r="DK375" s="39">
        <v>5.320669488844783</v>
      </c>
    </row>
    <row r="376" spans="1:115" x14ac:dyDescent="0.3">
      <c r="A376" s="51">
        <v>376</v>
      </c>
      <c r="B376" s="52">
        <v>5.6499999999999995</v>
      </c>
      <c r="C376" s="53">
        <v>6.9999999999999991</v>
      </c>
      <c r="D376" s="53">
        <v>4.7142857142857135</v>
      </c>
      <c r="E376" s="54">
        <v>0</v>
      </c>
      <c r="F376" s="53">
        <v>0</v>
      </c>
      <c r="G376" s="53">
        <v>0</v>
      </c>
      <c r="H376" s="53">
        <v>0</v>
      </c>
      <c r="I376" s="53">
        <v>0</v>
      </c>
      <c r="J376" s="53">
        <v>0</v>
      </c>
      <c r="K376" s="53">
        <v>0</v>
      </c>
      <c r="L376" s="54">
        <v>0</v>
      </c>
      <c r="M376" s="55">
        <v>0</v>
      </c>
      <c r="N376" s="53">
        <v>0</v>
      </c>
      <c r="O376" s="53">
        <v>0</v>
      </c>
      <c r="P376" s="53">
        <v>5</v>
      </c>
      <c r="Q376" s="53">
        <v>0</v>
      </c>
      <c r="R376" s="53">
        <v>0</v>
      </c>
      <c r="S376" s="53">
        <v>0</v>
      </c>
      <c r="T376" s="53">
        <v>2.6828126476466849</v>
      </c>
      <c r="U376" s="54">
        <v>200</v>
      </c>
      <c r="V376" s="56">
        <v>0.95</v>
      </c>
      <c r="W376" s="53">
        <v>0</v>
      </c>
      <c r="X376" s="53">
        <v>0</v>
      </c>
      <c r="Y376" s="53">
        <v>165</v>
      </c>
      <c r="Z376" s="53">
        <v>0</v>
      </c>
      <c r="AA376" s="53">
        <v>1</v>
      </c>
      <c r="AB376" s="55">
        <v>0</v>
      </c>
      <c r="AC376" s="51">
        <v>34.492090909090919</v>
      </c>
      <c r="AD376" s="51">
        <v>0.32693748176390214</v>
      </c>
      <c r="AE376" s="51">
        <v>6.7536454337322846E-2</v>
      </c>
      <c r="AF376" s="51">
        <v>6.5612576569253163E-3</v>
      </c>
      <c r="AG376" s="51">
        <v>0.88931668211321846</v>
      </c>
      <c r="AH376" s="51">
        <v>2.6005921235863195E-2</v>
      </c>
      <c r="AI376" s="51">
        <v>2.097741001656102</v>
      </c>
      <c r="AJ376" s="51">
        <v>3.5100809899513273E-2</v>
      </c>
      <c r="AK376" s="51">
        <v>0.79924430222476006</v>
      </c>
      <c r="AL376" s="53">
        <v>2.3135263549495414E-2</v>
      </c>
      <c r="AM376" s="51">
        <v>2.097741001656102</v>
      </c>
      <c r="AN376" s="55">
        <v>3.5100809899513273E-2</v>
      </c>
      <c r="AP376" s="51">
        <v>376</v>
      </c>
      <c r="AQ376" s="52">
        <v>5.6499999999999995</v>
      </c>
      <c r="AR376" s="53">
        <v>6.9999999999999991</v>
      </c>
      <c r="AS376" s="53">
        <v>4.7142857142857135</v>
      </c>
      <c r="AT376" s="54">
        <v>0</v>
      </c>
      <c r="AU376" s="53">
        <v>0</v>
      </c>
      <c r="AV376" s="53">
        <v>0</v>
      </c>
      <c r="AW376" s="53">
        <v>0</v>
      </c>
      <c r="AX376" s="53">
        <v>0</v>
      </c>
      <c r="AY376" s="53">
        <v>0</v>
      </c>
      <c r="AZ376" s="53">
        <v>0</v>
      </c>
      <c r="BA376" s="54">
        <v>0</v>
      </c>
      <c r="BB376" s="55">
        <v>0</v>
      </c>
      <c r="BC376" s="53">
        <v>100</v>
      </c>
      <c r="BD376" s="53">
        <v>0</v>
      </c>
      <c r="BE376" s="53">
        <v>5</v>
      </c>
      <c r="BF376" s="53">
        <v>0</v>
      </c>
      <c r="BG376" s="53">
        <v>0</v>
      </c>
      <c r="BH376" s="53">
        <v>0</v>
      </c>
      <c r="BI376" s="53">
        <v>2.6828126476466849</v>
      </c>
      <c r="BJ376" s="54">
        <v>200</v>
      </c>
      <c r="BK376" s="56">
        <v>0.95</v>
      </c>
      <c r="BL376" s="53">
        <v>0</v>
      </c>
      <c r="BM376" s="53">
        <v>0</v>
      </c>
      <c r="BN376" s="53">
        <v>165</v>
      </c>
      <c r="BO376" s="53">
        <v>0</v>
      </c>
      <c r="BP376" s="53">
        <v>1</v>
      </c>
      <c r="BQ376" s="55">
        <v>0</v>
      </c>
      <c r="BR376" s="51">
        <v>52.174363636363609</v>
      </c>
      <c r="BS376" s="51">
        <v>0.30755495407408057</v>
      </c>
      <c r="BT376" s="51">
        <v>0.14700680955407919</v>
      </c>
      <c r="BU376" s="51">
        <v>1.2669803259742879E-2</v>
      </c>
      <c r="BV376" s="51">
        <v>1.2751656802654674</v>
      </c>
      <c r="BW376" s="51">
        <v>3.6544080639644136E-2</v>
      </c>
      <c r="BX376" s="51">
        <v>2.7031140356194574</v>
      </c>
      <c r="BY376" s="51">
        <v>2.5659015661126529E-2</v>
      </c>
      <c r="BZ376" s="51">
        <v>1.2097770929798242</v>
      </c>
      <c r="CA376" s="53">
        <v>1.840134439781433E-2</v>
      </c>
      <c r="CB376" s="51">
        <v>2.7031140356194574</v>
      </c>
      <c r="CC376" s="55">
        <v>2.5659015661126529E-2</v>
      </c>
      <c r="CD376" s="53"/>
      <c r="CE376" s="53">
        <f t="shared" si="55"/>
        <v>5.7445626465380277</v>
      </c>
      <c r="CG376" s="75">
        <f t="shared" si="56"/>
        <v>0</v>
      </c>
      <c r="CH376" s="71">
        <f t="shared" si="57"/>
        <v>1</v>
      </c>
      <c r="CI376" s="72"/>
      <c r="CJ376" s="72"/>
      <c r="CK376" s="77"/>
      <c r="CL376" s="40"/>
      <c r="CM376" s="75">
        <f t="shared" si="58"/>
        <v>-0.38584899815224893</v>
      </c>
      <c r="CN376" s="72">
        <f t="shared" si="59"/>
        <v>0</v>
      </c>
      <c r="CO376" s="72"/>
      <c r="CP376" s="72"/>
      <c r="CQ376" s="77"/>
      <c r="CR376" s="40"/>
      <c r="CS376" s="75">
        <f t="shared" si="60"/>
        <v>-0.6053730339633554</v>
      </c>
      <c r="CT376" s="72">
        <f t="shared" si="61"/>
        <v>0</v>
      </c>
      <c r="CU376" s="72"/>
      <c r="CV376" s="72"/>
      <c r="CW376" s="77"/>
      <c r="CX376" s="40"/>
      <c r="CY376" s="75">
        <f t="shared" si="62"/>
        <v>-0.4105327907550641</v>
      </c>
      <c r="CZ376" s="72">
        <f t="shared" si="63"/>
        <v>0</v>
      </c>
      <c r="DA376" s="72"/>
      <c r="DB376" s="72"/>
      <c r="DC376" s="77"/>
      <c r="DD376" s="40"/>
      <c r="DE376" s="75">
        <f t="shared" si="64"/>
        <v>-0.6053730339633554</v>
      </c>
      <c r="DF376" s="72">
        <f t="shared" si="65"/>
        <v>0</v>
      </c>
      <c r="DG376" s="72"/>
      <c r="DH376" s="72"/>
      <c r="DI376" s="80"/>
      <c r="DK376" s="39">
        <v>5.7445626465380277</v>
      </c>
    </row>
    <row r="377" spans="1:115" x14ac:dyDescent="0.3">
      <c r="A377" s="51">
        <v>365</v>
      </c>
      <c r="B377" s="52">
        <v>5.6499999999999995</v>
      </c>
      <c r="C377" s="53">
        <v>4.833333333333333</v>
      </c>
      <c r="D377" s="53">
        <v>6.9999999999999982</v>
      </c>
      <c r="E377" s="54">
        <v>0</v>
      </c>
      <c r="F377" s="53">
        <v>0</v>
      </c>
      <c r="G377" s="53">
        <v>0</v>
      </c>
      <c r="H377" s="53">
        <v>0</v>
      </c>
      <c r="I377" s="53">
        <v>0</v>
      </c>
      <c r="J377" s="53">
        <v>0</v>
      </c>
      <c r="K377" s="53">
        <v>0</v>
      </c>
      <c r="L377" s="54">
        <v>0</v>
      </c>
      <c r="M377" s="55">
        <v>0</v>
      </c>
      <c r="N377" s="53">
        <v>0</v>
      </c>
      <c r="O377" s="53">
        <v>0</v>
      </c>
      <c r="P377" s="53">
        <v>5</v>
      </c>
      <c r="Q377" s="53">
        <v>0</v>
      </c>
      <c r="R377" s="53">
        <v>0</v>
      </c>
      <c r="S377" s="53">
        <v>0</v>
      </c>
      <c r="T377" s="53">
        <v>2.6828126476466849</v>
      </c>
      <c r="U377" s="54">
        <v>200</v>
      </c>
      <c r="V377" s="56">
        <v>0.95</v>
      </c>
      <c r="W377" s="53">
        <v>0</v>
      </c>
      <c r="X377" s="53">
        <v>0</v>
      </c>
      <c r="Y377" s="53">
        <v>165</v>
      </c>
      <c r="Z377" s="53">
        <v>0</v>
      </c>
      <c r="AA377" s="53">
        <v>1</v>
      </c>
      <c r="AB377" s="55">
        <v>0</v>
      </c>
      <c r="AC377" s="51">
        <v>35.235969696969704</v>
      </c>
      <c r="AD377" s="51">
        <v>0.32562463843677658</v>
      </c>
      <c r="AE377" s="51">
        <v>6.7972865187841597E-2</v>
      </c>
      <c r="AF377" s="51">
        <v>6.4014054233727186E-3</v>
      </c>
      <c r="AG377" s="51">
        <v>0.90062675683129878</v>
      </c>
      <c r="AH377" s="51">
        <v>2.6385773025406411E-2</v>
      </c>
      <c r="AI377" s="51">
        <v>2.1175570004945441</v>
      </c>
      <c r="AJ377" s="51">
        <v>3.425505517971579E-2</v>
      </c>
      <c r="AK377" s="51">
        <v>0.81385515917893014</v>
      </c>
      <c r="AL377" s="53">
        <v>2.2909619069727064E-2</v>
      </c>
      <c r="AM377" s="51">
        <v>2.1175570004945441</v>
      </c>
      <c r="AN377" s="55">
        <v>3.425505517971579E-2</v>
      </c>
      <c r="AP377" s="51">
        <v>365</v>
      </c>
      <c r="AQ377" s="52">
        <v>5.6499999999999995</v>
      </c>
      <c r="AR377" s="53">
        <v>4.833333333333333</v>
      </c>
      <c r="AS377" s="53">
        <v>6.9999999999999982</v>
      </c>
      <c r="AT377" s="54">
        <v>0</v>
      </c>
      <c r="AU377" s="53">
        <v>0</v>
      </c>
      <c r="AV377" s="53">
        <v>0</v>
      </c>
      <c r="AW377" s="53">
        <v>0</v>
      </c>
      <c r="AX377" s="53">
        <v>0</v>
      </c>
      <c r="AY377" s="53">
        <v>0</v>
      </c>
      <c r="AZ377" s="53">
        <v>0</v>
      </c>
      <c r="BA377" s="54">
        <v>0</v>
      </c>
      <c r="BB377" s="55">
        <v>0</v>
      </c>
      <c r="BC377" s="53">
        <v>100</v>
      </c>
      <c r="BD377" s="53">
        <v>0</v>
      </c>
      <c r="BE377" s="53">
        <v>5</v>
      </c>
      <c r="BF377" s="53">
        <v>0</v>
      </c>
      <c r="BG377" s="53">
        <v>0</v>
      </c>
      <c r="BH377" s="53">
        <v>0</v>
      </c>
      <c r="BI377" s="53">
        <v>2.6828126476466849</v>
      </c>
      <c r="BJ377" s="54">
        <v>200</v>
      </c>
      <c r="BK377" s="56">
        <v>0.95</v>
      </c>
      <c r="BL377" s="53">
        <v>0</v>
      </c>
      <c r="BM377" s="53">
        <v>0</v>
      </c>
      <c r="BN377" s="53">
        <v>165</v>
      </c>
      <c r="BO377" s="53">
        <v>0</v>
      </c>
      <c r="BP377" s="53">
        <v>1</v>
      </c>
      <c r="BQ377" s="55">
        <v>0</v>
      </c>
      <c r="BR377" s="51">
        <v>52.207393939393917</v>
      </c>
      <c r="BS377" s="51">
        <v>0.30773393949698519</v>
      </c>
      <c r="BT377" s="51">
        <v>0.14725419157836062</v>
      </c>
      <c r="BU377" s="51">
        <v>1.2661829388361582E-2</v>
      </c>
      <c r="BV377" s="51">
        <v>1.2704435958004354</v>
      </c>
      <c r="BW377" s="51">
        <v>3.6479743411541317E-2</v>
      </c>
      <c r="BX377" s="51">
        <v>2.701781110037123</v>
      </c>
      <c r="BY377" s="51">
        <v>2.5504778697243845E-2</v>
      </c>
      <c r="BZ377" s="51">
        <v>1.209759557237944</v>
      </c>
      <c r="CA377" s="53">
        <v>1.8370483091091631E-2</v>
      </c>
      <c r="CB377" s="51">
        <v>2.701781110037123</v>
      </c>
      <c r="CC377" s="55">
        <v>2.5504778697243845E-2</v>
      </c>
      <c r="CD377" s="53"/>
      <c r="CE377" s="53">
        <f t="shared" si="55"/>
        <v>5.8166427888717145</v>
      </c>
      <c r="CG377" s="75">
        <f t="shared" si="56"/>
        <v>0</v>
      </c>
      <c r="CH377" s="71">
        <f t="shared" si="57"/>
        <v>1</v>
      </c>
      <c r="CI377" s="72"/>
      <c r="CJ377" s="72"/>
      <c r="CK377" s="77"/>
      <c r="CL377" s="40"/>
      <c r="CM377" s="75">
        <f t="shared" si="58"/>
        <v>-0.36981683896913664</v>
      </c>
      <c r="CN377" s="72">
        <f t="shared" si="59"/>
        <v>0</v>
      </c>
      <c r="CO377" s="72"/>
      <c r="CP377" s="72"/>
      <c r="CQ377" s="77"/>
      <c r="CR377" s="40"/>
      <c r="CS377" s="75">
        <f t="shared" si="60"/>
        <v>-0.58422410954257886</v>
      </c>
      <c r="CT377" s="72">
        <f t="shared" si="61"/>
        <v>0</v>
      </c>
      <c r="CU377" s="72"/>
      <c r="CV377" s="72"/>
      <c r="CW377" s="77"/>
      <c r="CX377" s="40"/>
      <c r="CY377" s="75">
        <f t="shared" si="62"/>
        <v>-0.3959043980590139</v>
      </c>
      <c r="CZ377" s="72">
        <f t="shared" si="63"/>
        <v>0</v>
      </c>
      <c r="DA377" s="72"/>
      <c r="DB377" s="72"/>
      <c r="DC377" s="77"/>
      <c r="DD377" s="40"/>
      <c r="DE377" s="75">
        <f t="shared" si="64"/>
        <v>-0.58422410954257886</v>
      </c>
      <c r="DF377" s="72">
        <f t="shared" si="65"/>
        <v>0</v>
      </c>
      <c r="DG377" s="72"/>
      <c r="DH377" s="72"/>
      <c r="DI377" s="80"/>
      <c r="DK377" s="39">
        <v>5.8166427888717145</v>
      </c>
    </row>
    <row r="378" spans="1:115" x14ac:dyDescent="0.3">
      <c r="A378" s="51">
        <v>370</v>
      </c>
      <c r="B378" s="52">
        <v>5.6499999999999995</v>
      </c>
      <c r="C378" s="53">
        <v>5.9166666666666661</v>
      </c>
      <c r="D378" s="53">
        <v>5.8571428571428559</v>
      </c>
      <c r="E378" s="54">
        <v>0</v>
      </c>
      <c r="F378" s="53">
        <v>0</v>
      </c>
      <c r="G378" s="53">
        <v>0</v>
      </c>
      <c r="H378" s="53">
        <v>0</v>
      </c>
      <c r="I378" s="53">
        <v>0</v>
      </c>
      <c r="J378" s="53">
        <v>0</v>
      </c>
      <c r="K378" s="53">
        <v>0</v>
      </c>
      <c r="L378" s="54">
        <v>0</v>
      </c>
      <c r="M378" s="55">
        <v>0</v>
      </c>
      <c r="N378" s="53">
        <v>0</v>
      </c>
      <c r="O378" s="53">
        <v>0</v>
      </c>
      <c r="P378" s="53">
        <v>5</v>
      </c>
      <c r="Q378" s="53">
        <v>0</v>
      </c>
      <c r="R378" s="53">
        <v>0</v>
      </c>
      <c r="S378" s="53">
        <v>0</v>
      </c>
      <c r="T378" s="53">
        <v>2.6828126476466849</v>
      </c>
      <c r="U378" s="54">
        <v>200</v>
      </c>
      <c r="V378" s="56">
        <v>0.95</v>
      </c>
      <c r="W378" s="53">
        <v>0</v>
      </c>
      <c r="X378" s="53">
        <v>0</v>
      </c>
      <c r="Y378" s="53">
        <v>165</v>
      </c>
      <c r="Z378" s="53">
        <v>0</v>
      </c>
      <c r="AA378" s="53">
        <v>1</v>
      </c>
      <c r="AB378" s="55">
        <v>0</v>
      </c>
      <c r="AC378" s="51">
        <v>35.555727272727275</v>
      </c>
      <c r="AD378" s="51">
        <v>0.3323491204498768</v>
      </c>
      <c r="AE378" s="51">
        <v>7.8549972547193522E-2</v>
      </c>
      <c r="AF378" s="51">
        <v>7.214031032533783E-3</v>
      </c>
      <c r="AG378" s="51">
        <v>0.93116730584165319</v>
      </c>
      <c r="AH378" s="51">
        <v>2.5773099402775213E-2</v>
      </c>
      <c r="AI378" s="51">
        <v>2.1549076566786214</v>
      </c>
      <c r="AJ378" s="51">
        <v>3.3976097160910441E-2</v>
      </c>
      <c r="AK378" s="51">
        <v>0.8436364802382823</v>
      </c>
      <c r="AL378" s="53">
        <v>2.5639192062853006E-2</v>
      </c>
      <c r="AM378" s="51">
        <v>2.1549076566786214</v>
      </c>
      <c r="AN378" s="55">
        <v>3.3976097160910441E-2</v>
      </c>
      <c r="AP378" s="51">
        <v>370</v>
      </c>
      <c r="AQ378" s="52">
        <v>5.6499999999999995</v>
      </c>
      <c r="AR378" s="53">
        <v>5.9166666666666661</v>
      </c>
      <c r="AS378" s="53">
        <v>5.8571428571428559</v>
      </c>
      <c r="AT378" s="54">
        <v>0</v>
      </c>
      <c r="AU378" s="53">
        <v>0</v>
      </c>
      <c r="AV378" s="53">
        <v>0</v>
      </c>
      <c r="AW378" s="53">
        <v>0</v>
      </c>
      <c r="AX378" s="53">
        <v>0</v>
      </c>
      <c r="AY378" s="53">
        <v>0</v>
      </c>
      <c r="AZ378" s="53">
        <v>0</v>
      </c>
      <c r="BA378" s="54">
        <v>0</v>
      </c>
      <c r="BB378" s="55">
        <v>0</v>
      </c>
      <c r="BC378" s="53">
        <v>100</v>
      </c>
      <c r="BD378" s="53">
        <v>0</v>
      </c>
      <c r="BE378" s="53">
        <v>5</v>
      </c>
      <c r="BF378" s="53">
        <v>0</v>
      </c>
      <c r="BG378" s="53">
        <v>0</v>
      </c>
      <c r="BH378" s="53">
        <v>0</v>
      </c>
      <c r="BI378" s="53">
        <v>2.6828126476466849</v>
      </c>
      <c r="BJ378" s="54">
        <v>200</v>
      </c>
      <c r="BK378" s="56">
        <v>0.95</v>
      </c>
      <c r="BL378" s="53">
        <v>0</v>
      </c>
      <c r="BM378" s="53">
        <v>0</v>
      </c>
      <c r="BN378" s="53">
        <v>165</v>
      </c>
      <c r="BO378" s="53">
        <v>0</v>
      </c>
      <c r="BP378" s="53">
        <v>1</v>
      </c>
      <c r="BQ378" s="55">
        <v>0</v>
      </c>
      <c r="BR378" s="51">
        <v>55.098121212121214</v>
      </c>
      <c r="BS378" s="51">
        <v>0.32800399466088975</v>
      </c>
      <c r="BT378" s="51">
        <v>0.18036502011287919</v>
      </c>
      <c r="BU378" s="51">
        <v>1.4542685982069465E-2</v>
      </c>
      <c r="BV378" s="51">
        <v>1.3418593430207113</v>
      </c>
      <c r="BW378" s="51">
        <v>4.418550146988065E-2</v>
      </c>
      <c r="BX378" s="51">
        <v>2.844916203949174</v>
      </c>
      <c r="BY378" s="51">
        <v>2.255689899966137E-2</v>
      </c>
      <c r="BZ378" s="51">
        <v>1.2950891621948397</v>
      </c>
      <c r="CA378" s="53">
        <v>1.7238015720299864E-2</v>
      </c>
      <c r="CB378" s="51">
        <v>2.844916203949174</v>
      </c>
      <c r="CC378" s="55">
        <v>2.255689899966137E-2</v>
      </c>
      <c r="CD378" s="53"/>
      <c r="CE378" s="53">
        <f t="shared" si="55"/>
        <v>5.886829529106639</v>
      </c>
      <c r="CG378" s="75">
        <f t="shared" si="56"/>
        <v>0</v>
      </c>
      <c r="CH378" s="71">
        <f t="shared" si="57"/>
        <v>1</v>
      </c>
      <c r="CI378" s="72"/>
      <c r="CJ378" s="72"/>
      <c r="CK378" s="77"/>
      <c r="CL378" s="40"/>
      <c r="CM378" s="75">
        <f t="shared" si="58"/>
        <v>-0.41069203717905811</v>
      </c>
      <c r="CN378" s="72">
        <f t="shared" si="59"/>
        <v>0</v>
      </c>
      <c r="CO378" s="72"/>
      <c r="CP378" s="72"/>
      <c r="CQ378" s="77"/>
      <c r="CR378" s="40"/>
      <c r="CS378" s="75">
        <f t="shared" si="60"/>
        <v>-0.69000854727055261</v>
      </c>
      <c r="CT378" s="72">
        <f t="shared" si="61"/>
        <v>0</v>
      </c>
      <c r="CU378" s="72"/>
      <c r="CV378" s="72"/>
      <c r="CW378" s="77"/>
      <c r="CX378" s="40"/>
      <c r="CY378" s="75">
        <f t="shared" si="62"/>
        <v>-0.45145268195655741</v>
      </c>
      <c r="CZ378" s="72">
        <f t="shared" si="63"/>
        <v>0</v>
      </c>
      <c r="DA378" s="72"/>
      <c r="DB378" s="72"/>
      <c r="DC378" s="77"/>
      <c r="DD378" s="40"/>
      <c r="DE378" s="75">
        <f t="shared" si="64"/>
        <v>-0.69000854727055261</v>
      </c>
      <c r="DF378" s="72">
        <f t="shared" si="65"/>
        <v>0</v>
      </c>
      <c r="DG378" s="72"/>
      <c r="DH378" s="72"/>
      <c r="DI378" s="80"/>
      <c r="DK378" s="39">
        <v>5.886829529106639</v>
      </c>
    </row>
    <row r="379" spans="1:115" x14ac:dyDescent="0.3">
      <c r="A379" s="51">
        <v>377</v>
      </c>
      <c r="B379" s="52">
        <v>5.6499999999999995</v>
      </c>
      <c r="C379" s="53">
        <v>6.9999999999999991</v>
      </c>
      <c r="D379" s="53">
        <v>5.8571428571428559</v>
      </c>
      <c r="E379" s="54">
        <v>0</v>
      </c>
      <c r="F379" s="53">
        <v>0</v>
      </c>
      <c r="G379" s="53">
        <v>0</v>
      </c>
      <c r="H379" s="53">
        <v>0</v>
      </c>
      <c r="I379" s="53">
        <v>0</v>
      </c>
      <c r="J379" s="53">
        <v>0</v>
      </c>
      <c r="K379" s="53">
        <v>0</v>
      </c>
      <c r="L379" s="54">
        <v>0</v>
      </c>
      <c r="M379" s="55">
        <v>0</v>
      </c>
      <c r="N379" s="53">
        <v>0</v>
      </c>
      <c r="O379" s="53">
        <v>0</v>
      </c>
      <c r="P379" s="53">
        <v>5</v>
      </c>
      <c r="Q379" s="53">
        <v>0</v>
      </c>
      <c r="R379" s="53">
        <v>0</v>
      </c>
      <c r="S379" s="53">
        <v>0</v>
      </c>
      <c r="T379" s="53">
        <v>2.6828126476466849</v>
      </c>
      <c r="U379" s="54">
        <v>200</v>
      </c>
      <c r="V379" s="56">
        <v>0.95</v>
      </c>
      <c r="W379" s="53">
        <v>0</v>
      </c>
      <c r="X379" s="53">
        <v>0</v>
      </c>
      <c r="Y379" s="53">
        <v>165</v>
      </c>
      <c r="Z379" s="53">
        <v>0</v>
      </c>
      <c r="AA379" s="53">
        <v>1</v>
      </c>
      <c r="AB379" s="55">
        <v>0</v>
      </c>
      <c r="AC379" s="51">
        <v>40.748393939393956</v>
      </c>
      <c r="AD379" s="51">
        <v>0.339358949319714</v>
      </c>
      <c r="AE379" s="51">
        <v>8.8024709641964488E-2</v>
      </c>
      <c r="AF379" s="51">
        <v>8.3751172019953454E-3</v>
      </c>
      <c r="AG379" s="51">
        <v>1.0314026329172155</v>
      </c>
      <c r="AH379" s="51">
        <v>3.0311854515158134E-2</v>
      </c>
      <c r="AI379" s="51">
        <v>2.3455753452329908</v>
      </c>
      <c r="AJ379" s="51">
        <v>3.1669173352428151E-2</v>
      </c>
      <c r="AK379" s="51">
        <v>0.93267949638110759</v>
      </c>
      <c r="AL379" s="53">
        <v>2.4589473589469266E-2</v>
      </c>
      <c r="AM379" s="51">
        <v>2.3455753452329908</v>
      </c>
      <c r="AN379" s="55">
        <v>3.1669173352428151E-2</v>
      </c>
      <c r="AP379" s="51">
        <v>377</v>
      </c>
      <c r="AQ379" s="52">
        <v>5.6499999999999995</v>
      </c>
      <c r="AR379" s="53">
        <v>6.9999999999999991</v>
      </c>
      <c r="AS379" s="53">
        <v>5.8571428571428559</v>
      </c>
      <c r="AT379" s="54">
        <v>0</v>
      </c>
      <c r="AU379" s="53">
        <v>0</v>
      </c>
      <c r="AV379" s="53">
        <v>0</v>
      </c>
      <c r="AW379" s="53">
        <v>0</v>
      </c>
      <c r="AX379" s="53">
        <v>0</v>
      </c>
      <c r="AY379" s="53">
        <v>0</v>
      </c>
      <c r="AZ379" s="53">
        <v>0</v>
      </c>
      <c r="BA379" s="54">
        <v>0</v>
      </c>
      <c r="BB379" s="55">
        <v>0</v>
      </c>
      <c r="BC379" s="53">
        <v>100</v>
      </c>
      <c r="BD379" s="53">
        <v>0</v>
      </c>
      <c r="BE379" s="53">
        <v>5</v>
      </c>
      <c r="BF379" s="53">
        <v>0</v>
      </c>
      <c r="BG379" s="53">
        <v>0</v>
      </c>
      <c r="BH379" s="53">
        <v>0</v>
      </c>
      <c r="BI379" s="53">
        <v>2.6828126476466849</v>
      </c>
      <c r="BJ379" s="54">
        <v>200</v>
      </c>
      <c r="BK379" s="56">
        <v>0.95</v>
      </c>
      <c r="BL379" s="53">
        <v>0</v>
      </c>
      <c r="BM379" s="53">
        <v>0</v>
      </c>
      <c r="BN379" s="53">
        <v>165</v>
      </c>
      <c r="BO379" s="53">
        <v>0</v>
      </c>
      <c r="BP379" s="53">
        <v>1</v>
      </c>
      <c r="BQ379" s="55">
        <v>0</v>
      </c>
      <c r="BR379" s="51">
        <v>65.025666666666666</v>
      </c>
      <c r="BS379" s="51">
        <v>0.23441238765749697</v>
      </c>
      <c r="BT379" s="51">
        <v>0.17015465269593633</v>
      </c>
      <c r="BU379" s="51">
        <v>1.3411572011839873E-2</v>
      </c>
      <c r="BV379" s="51">
        <v>1.3792980607912031</v>
      </c>
      <c r="BW379" s="51">
        <v>4.8378808608701383E-2</v>
      </c>
      <c r="BX379" s="51">
        <v>3.2661894408798622</v>
      </c>
      <c r="BY379" s="51">
        <v>2.8999032402072342E-2</v>
      </c>
      <c r="BZ379" s="51">
        <v>1.3977466677921526</v>
      </c>
      <c r="CA379" s="53">
        <v>1.8205789695342128E-2</v>
      </c>
      <c r="CB379" s="51">
        <v>3.2661894408798622</v>
      </c>
      <c r="CC379" s="55">
        <v>2.8999032402072342E-2</v>
      </c>
      <c r="CD379" s="53"/>
      <c r="CE379" s="53">
        <f t="shared" si="55"/>
        <v>6.4031242374328476</v>
      </c>
      <c r="CG379" s="75">
        <f t="shared" si="56"/>
        <v>0</v>
      </c>
      <c r="CH379" s="71">
        <f t="shared" si="57"/>
        <v>1</v>
      </c>
      <c r="CI379" s="72"/>
      <c r="CJ379" s="72"/>
      <c r="CK379" s="77"/>
      <c r="CL379" s="40"/>
      <c r="CM379" s="75">
        <f t="shared" si="58"/>
        <v>-0.34789542787398764</v>
      </c>
      <c r="CN379" s="72">
        <f t="shared" si="59"/>
        <v>0</v>
      </c>
      <c r="CO379" s="72"/>
      <c r="CP379" s="72"/>
      <c r="CQ379" s="77"/>
      <c r="CR379" s="40"/>
      <c r="CS379" s="75">
        <f t="shared" si="60"/>
        <v>-0.92061409564687136</v>
      </c>
      <c r="CT379" s="72">
        <f t="shared" si="61"/>
        <v>0</v>
      </c>
      <c r="CU379" s="72"/>
      <c r="CV379" s="72"/>
      <c r="CW379" s="77"/>
      <c r="CX379" s="40"/>
      <c r="CY379" s="75">
        <f t="shared" si="62"/>
        <v>-0.46506717141104503</v>
      </c>
      <c r="CZ379" s="72">
        <f t="shared" si="63"/>
        <v>0</v>
      </c>
      <c r="DA379" s="72"/>
      <c r="DB379" s="72"/>
      <c r="DC379" s="77"/>
      <c r="DD379" s="40"/>
      <c r="DE379" s="75">
        <f t="shared" si="64"/>
        <v>-0.92061409564687136</v>
      </c>
      <c r="DF379" s="72">
        <f t="shared" si="65"/>
        <v>0</v>
      </c>
      <c r="DG379" s="72"/>
      <c r="DH379" s="72"/>
      <c r="DI379" s="80"/>
      <c r="DK379" s="39">
        <v>6.4031242374328476</v>
      </c>
    </row>
    <row r="380" spans="1:115" x14ac:dyDescent="0.3">
      <c r="A380" s="51">
        <v>371</v>
      </c>
      <c r="B380" s="52">
        <v>5.6499999999999995</v>
      </c>
      <c r="C380" s="53">
        <v>5.9166666666666661</v>
      </c>
      <c r="D380" s="53">
        <v>6.9999999999999982</v>
      </c>
      <c r="E380" s="54">
        <v>0</v>
      </c>
      <c r="F380" s="53">
        <v>0</v>
      </c>
      <c r="G380" s="53">
        <v>0</v>
      </c>
      <c r="H380" s="53">
        <v>0</v>
      </c>
      <c r="I380" s="53">
        <v>0</v>
      </c>
      <c r="J380" s="53">
        <v>0</v>
      </c>
      <c r="K380" s="53">
        <v>0</v>
      </c>
      <c r="L380" s="54">
        <v>0</v>
      </c>
      <c r="M380" s="55">
        <v>0</v>
      </c>
      <c r="N380" s="53">
        <v>0</v>
      </c>
      <c r="O380" s="53">
        <v>0</v>
      </c>
      <c r="P380" s="53">
        <v>5</v>
      </c>
      <c r="Q380" s="53">
        <v>0</v>
      </c>
      <c r="R380" s="53">
        <v>0</v>
      </c>
      <c r="S380" s="53">
        <v>0</v>
      </c>
      <c r="T380" s="53">
        <v>2.6828126476466849</v>
      </c>
      <c r="U380" s="54">
        <v>200</v>
      </c>
      <c r="V380" s="56">
        <v>0.95</v>
      </c>
      <c r="W380" s="53">
        <v>0</v>
      </c>
      <c r="X380" s="53">
        <v>0</v>
      </c>
      <c r="Y380" s="53">
        <v>165</v>
      </c>
      <c r="Z380" s="53">
        <v>0</v>
      </c>
      <c r="AA380" s="53">
        <v>1</v>
      </c>
      <c r="AB380" s="55">
        <v>0</v>
      </c>
      <c r="AC380" s="51">
        <v>41.111848484848508</v>
      </c>
      <c r="AD380" s="51">
        <v>0.30992900389388339</v>
      </c>
      <c r="AE380" s="51">
        <v>8.7136216782202347E-2</v>
      </c>
      <c r="AF380" s="51">
        <v>7.491466633100078E-3</v>
      </c>
      <c r="AG380" s="51">
        <v>1.0180287569995659</v>
      </c>
      <c r="AH380" s="51">
        <v>2.9454909165805558E-2</v>
      </c>
      <c r="AI380" s="51">
        <v>2.3285363108153287</v>
      </c>
      <c r="AJ380" s="51">
        <v>3.2170392517905093E-2</v>
      </c>
      <c r="AK380" s="51">
        <v>0.93356156706970805</v>
      </c>
      <c r="AL380" s="53">
        <v>2.4749540658016055E-2</v>
      </c>
      <c r="AM380" s="51">
        <v>2.3285363108153287</v>
      </c>
      <c r="AN380" s="55">
        <v>3.2170392517905093E-2</v>
      </c>
      <c r="AP380" s="51">
        <v>371</v>
      </c>
      <c r="AQ380" s="52">
        <v>5.6499999999999995</v>
      </c>
      <c r="AR380" s="53">
        <v>5.9166666666666661</v>
      </c>
      <c r="AS380" s="53">
        <v>6.9999999999999982</v>
      </c>
      <c r="AT380" s="54">
        <v>0</v>
      </c>
      <c r="AU380" s="53">
        <v>0</v>
      </c>
      <c r="AV380" s="53">
        <v>0</v>
      </c>
      <c r="AW380" s="53">
        <v>0</v>
      </c>
      <c r="AX380" s="53">
        <v>0</v>
      </c>
      <c r="AY380" s="53">
        <v>0</v>
      </c>
      <c r="AZ380" s="53">
        <v>0</v>
      </c>
      <c r="BA380" s="54">
        <v>0</v>
      </c>
      <c r="BB380" s="55">
        <v>0</v>
      </c>
      <c r="BC380" s="53">
        <v>100</v>
      </c>
      <c r="BD380" s="53">
        <v>0</v>
      </c>
      <c r="BE380" s="53">
        <v>5</v>
      </c>
      <c r="BF380" s="53">
        <v>0</v>
      </c>
      <c r="BG380" s="53">
        <v>0</v>
      </c>
      <c r="BH380" s="53">
        <v>0</v>
      </c>
      <c r="BI380" s="53">
        <v>2.6828126476466849</v>
      </c>
      <c r="BJ380" s="54">
        <v>200</v>
      </c>
      <c r="BK380" s="56">
        <v>0.95</v>
      </c>
      <c r="BL380" s="53">
        <v>0</v>
      </c>
      <c r="BM380" s="53">
        <v>0</v>
      </c>
      <c r="BN380" s="53">
        <v>165</v>
      </c>
      <c r="BO380" s="53">
        <v>0</v>
      </c>
      <c r="BP380" s="53">
        <v>1</v>
      </c>
      <c r="BQ380" s="55">
        <v>0</v>
      </c>
      <c r="BR380" s="51">
        <v>64.832121212121223</v>
      </c>
      <c r="BS380" s="51">
        <v>0.23123068440166025</v>
      </c>
      <c r="BT380" s="51">
        <v>0.18113716864813401</v>
      </c>
      <c r="BU380" s="51">
        <v>1.3969599395252571E-2</v>
      </c>
      <c r="BV380" s="51">
        <v>1.4125157195728346</v>
      </c>
      <c r="BW380" s="51">
        <v>4.4465917114265452E-2</v>
      </c>
      <c r="BX380" s="51">
        <v>3.2817719526168987</v>
      </c>
      <c r="BY380" s="51">
        <v>2.7400766151222049E-2</v>
      </c>
      <c r="BZ380" s="51">
        <v>1.4110991746492594</v>
      </c>
      <c r="CA380" s="53">
        <v>1.7044287326809907E-2</v>
      </c>
      <c r="CB380" s="51">
        <v>3.2817719526168987</v>
      </c>
      <c r="CC380" s="55">
        <v>2.7400766151222049E-2</v>
      </c>
      <c r="CD380" s="53"/>
      <c r="CE380" s="53">
        <f t="shared" si="55"/>
        <v>6.4355781921026063</v>
      </c>
      <c r="CG380" s="75">
        <f t="shared" si="56"/>
        <v>0</v>
      </c>
      <c r="CH380" s="71">
        <f t="shared" si="57"/>
        <v>1</v>
      </c>
      <c r="CI380" s="72"/>
      <c r="CJ380" s="72"/>
      <c r="CK380" s="77"/>
      <c r="CL380" s="40"/>
      <c r="CM380" s="75">
        <f t="shared" si="58"/>
        <v>-0.39448696257326876</v>
      </c>
      <c r="CN380" s="72">
        <f t="shared" si="59"/>
        <v>0</v>
      </c>
      <c r="CO380" s="72"/>
      <c r="CP380" s="72"/>
      <c r="CQ380" s="77"/>
      <c r="CR380" s="40"/>
      <c r="CS380" s="75">
        <f t="shared" si="60"/>
        <v>-0.95323564180156994</v>
      </c>
      <c r="CT380" s="72">
        <f t="shared" si="61"/>
        <v>0</v>
      </c>
      <c r="CU380" s="72"/>
      <c r="CV380" s="72"/>
      <c r="CW380" s="77"/>
      <c r="CX380" s="40"/>
      <c r="CY380" s="75">
        <f t="shared" si="62"/>
        <v>-0.47753760757955133</v>
      </c>
      <c r="CZ380" s="72">
        <f t="shared" si="63"/>
        <v>0</v>
      </c>
      <c r="DA380" s="72"/>
      <c r="DB380" s="72"/>
      <c r="DC380" s="77"/>
      <c r="DD380" s="40"/>
      <c r="DE380" s="75">
        <f t="shared" si="64"/>
        <v>-0.95323564180156994</v>
      </c>
      <c r="DF380" s="72">
        <f t="shared" si="65"/>
        <v>0</v>
      </c>
      <c r="DG380" s="72"/>
      <c r="DH380" s="72"/>
      <c r="DI380" s="80"/>
      <c r="DK380" s="39">
        <v>6.4355781921026063</v>
      </c>
    </row>
    <row r="381" spans="1:115" x14ac:dyDescent="0.3">
      <c r="A381" s="51">
        <v>378</v>
      </c>
      <c r="B381" s="52">
        <v>5.6499999999999995</v>
      </c>
      <c r="C381" s="53">
        <v>6.9999999999999991</v>
      </c>
      <c r="D381" s="53">
        <v>6.9999999999999982</v>
      </c>
      <c r="E381" s="54">
        <v>0</v>
      </c>
      <c r="F381" s="53">
        <v>0</v>
      </c>
      <c r="G381" s="53">
        <v>0</v>
      </c>
      <c r="H381" s="53">
        <v>0</v>
      </c>
      <c r="I381" s="53">
        <v>0</v>
      </c>
      <c r="J381" s="53">
        <v>0</v>
      </c>
      <c r="K381" s="53">
        <v>0</v>
      </c>
      <c r="L381" s="54">
        <v>0</v>
      </c>
      <c r="M381" s="55">
        <v>0</v>
      </c>
      <c r="N381" s="53">
        <v>0</v>
      </c>
      <c r="O381" s="53">
        <v>0</v>
      </c>
      <c r="P381" s="53">
        <v>5</v>
      </c>
      <c r="Q381" s="53">
        <v>0</v>
      </c>
      <c r="R381" s="53">
        <v>0</v>
      </c>
      <c r="S381" s="53">
        <v>0</v>
      </c>
      <c r="T381" s="53">
        <v>2.6828126476466849</v>
      </c>
      <c r="U381" s="54">
        <v>200</v>
      </c>
      <c r="V381" s="56">
        <v>0.95</v>
      </c>
      <c r="W381" s="53">
        <v>0</v>
      </c>
      <c r="X381" s="53">
        <v>0</v>
      </c>
      <c r="Y381" s="53">
        <v>165</v>
      </c>
      <c r="Z381" s="53">
        <v>0</v>
      </c>
      <c r="AA381" s="53">
        <v>1</v>
      </c>
      <c r="AB381" s="55">
        <v>0</v>
      </c>
      <c r="AC381" s="51">
        <v>46.645393939393905</v>
      </c>
      <c r="AD381" s="51">
        <v>0.29300985634316823</v>
      </c>
      <c r="AE381" s="51">
        <v>9.8792513801400458E-2</v>
      </c>
      <c r="AF381" s="51">
        <v>8.6758468777029252E-3</v>
      </c>
      <c r="AG381" s="51">
        <v>1.1294458685298687</v>
      </c>
      <c r="AH381" s="51">
        <v>3.1709408811007977E-2</v>
      </c>
      <c r="AI381" s="51">
        <v>2.55481233594214</v>
      </c>
      <c r="AJ381" s="51">
        <v>3.4932739281910721E-2</v>
      </c>
      <c r="AK381" s="51">
        <v>1.046551799470294</v>
      </c>
      <c r="AL381" s="53">
        <v>2.4865868517648663E-2</v>
      </c>
      <c r="AM381" s="51">
        <v>2.55481233594214</v>
      </c>
      <c r="AN381" s="55">
        <v>3.4932739281910721E-2</v>
      </c>
      <c r="AP381" s="51">
        <v>378</v>
      </c>
      <c r="AQ381" s="52">
        <v>5.6499999999999995</v>
      </c>
      <c r="AR381" s="53">
        <v>6.9999999999999991</v>
      </c>
      <c r="AS381" s="53">
        <v>6.9999999999999982</v>
      </c>
      <c r="AT381" s="54">
        <v>0</v>
      </c>
      <c r="AU381" s="53">
        <v>0</v>
      </c>
      <c r="AV381" s="53">
        <v>0</v>
      </c>
      <c r="AW381" s="53">
        <v>0</v>
      </c>
      <c r="AX381" s="53">
        <v>0</v>
      </c>
      <c r="AY381" s="53">
        <v>0</v>
      </c>
      <c r="AZ381" s="53">
        <v>0</v>
      </c>
      <c r="BA381" s="54">
        <v>0</v>
      </c>
      <c r="BB381" s="55">
        <v>0</v>
      </c>
      <c r="BC381" s="53">
        <v>100</v>
      </c>
      <c r="BD381" s="53">
        <v>0</v>
      </c>
      <c r="BE381" s="53">
        <v>5</v>
      </c>
      <c r="BF381" s="53">
        <v>0</v>
      </c>
      <c r="BG381" s="53">
        <v>0</v>
      </c>
      <c r="BH381" s="53">
        <v>0</v>
      </c>
      <c r="BI381" s="53">
        <v>2.6828126476466849</v>
      </c>
      <c r="BJ381" s="54">
        <v>200</v>
      </c>
      <c r="BK381" s="56">
        <v>0.95</v>
      </c>
      <c r="BL381" s="53">
        <v>0</v>
      </c>
      <c r="BM381" s="53">
        <v>0</v>
      </c>
      <c r="BN381" s="53">
        <v>165</v>
      </c>
      <c r="BO381" s="53">
        <v>0</v>
      </c>
      <c r="BP381" s="53">
        <v>1</v>
      </c>
      <c r="BQ381" s="55">
        <v>0</v>
      </c>
      <c r="BR381" s="51">
        <v>68.462878787878751</v>
      </c>
      <c r="BS381" s="51">
        <v>0.23356190525745441</v>
      </c>
      <c r="BT381" s="51">
        <v>0.20110389051275962</v>
      </c>
      <c r="BU381" s="51">
        <v>1.3975385929105306E-2</v>
      </c>
      <c r="BV381" s="51">
        <v>1.4278749346092909</v>
      </c>
      <c r="BW381" s="51">
        <v>4.7505447385287496E-2</v>
      </c>
      <c r="BX381" s="51">
        <v>3.3924967148937872</v>
      </c>
      <c r="BY381" s="51">
        <v>2.4321545471276584E-2</v>
      </c>
      <c r="BZ381" s="51">
        <v>1.4389080460917878</v>
      </c>
      <c r="CA381" s="53">
        <v>1.7583242186301043E-2</v>
      </c>
      <c r="CB381" s="51">
        <v>3.3924967148937872</v>
      </c>
      <c r="CC381" s="55">
        <v>2.4321545471276584E-2</v>
      </c>
      <c r="CD381" s="53"/>
      <c r="CE381" s="53">
        <f t="shared" si="55"/>
        <v>6.9999999999999982</v>
      </c>
      <c r="CG381" s="75">
        <f t="shared" si="56"/>
        <v>0</v>
      </c>
      <c r="CH381" s="71">
        <f t="shared" si="57"/>
        <v>1</v>
      </c>
      <c r="CI381" s="72"/>
      <c r="CJ381" s="72"/>
      <c r="CK381" s="77"/>
      <c r="CL381" s="40"/>
      <c r="CM381" s="75">
        <f t="shared" si="58"/>
        <v>-0.29842906607942221</v>
      </c>
      <c r="CN381" s="72">
        <f t="shared" si="59"/>
        <v>0</v>
      </c>
      <c r="CO381" s="72"/>
      <c r="CP381" s="72"/>
      <c r="CQ381" s="77"/>
      <c r="CR381" s="40"/>
      <c r="CS381" s="75">
        <f t="shared" si="60"/>
        <v>-0.83768437895164727</v>
      </c>
      <c r="CT381" s="72">
        <f t="shared" si="61"/>
        <v>0</v>
      </c>
      <c r="CU381" s="72"/>
      <c r="CV381" s="72"/>
      <c r="CW381" s="77"/>
      <c r="CX381" s="40"/>
      <c r="CY381" s="75">
        <f t="shared" si="62"/>
        <v>-0.39235624662149382</v>
      </c>
      <c r="CZ381" s="72">
        <f t="shared" si="63"/>
        <v>0</v>
      </c>
      <c r="DA381" s="72"/>
      <c r="DB381" s="72"/>
      <c r="DC381" s="77"/>
      <c r="DD381" s="40"/>
      <c r="DE381" s="75">
        <f t="shared" si="64"/>
        <v>-0.83768437895164727</v>
      </c>
      <c r="DF381" s="72">
        <f t="shared" si="65"/>
        <v>0</v>
      </c>
      <c r="DG381" s="72"/>
      <c r="DH381" s="72"/>
      <c r="DI381" s="80"/>
      <c r="DK381" s="39">
        <v>6.9999999999999982</v>
      </c>
    </row>
    <row r="382" spans="1:115" x14ac:dyDescent="0.3">
      <c r="A382" s="51">
        <v>414</v>
      </c>
      <c r="B382" s="52">
        <v>6.3249999999999993</v>
      </c>
      <c r="C382" s="53">
        <v>6.9999999999999991</v>
      </c>
      <c r="D382" s="53">
        <v>0.14285714285714285</v>
      </c>
      <c r="E382" s="54">
        <v>0</v>
      </c>
      <c r="F382" s="53">
        <v>0</v>
      </c>
      <c r="G382" s="53">
        <v>0</v>
      </c>
      <c r="H382" s="53">
        <v>0</v>
      </c>
      <c r="I382" s="53">
        <v>0</v>
      </c>
      <c r="J382" s="53">
        <v>0</v>
      </c>
      <c r="K382" s="53">
        <v>0</v>
      </c>
      <c r="L382" s="54">
        <v>0</v>
      </c>
      <c r="M382" s="55">
        <v>0</v>
      </c>
      <c r="N382" s="53">
        <v>0</v>
      </c>
      <c r="O382" s="53">
        <v>0</v>
      </c>
      <c r="P382" s="53">
        <v>5</v>
      </c>
      <c r="Q382" s="53">
        <v>0</v>
      </c>
      <c r="R382" s="53">
        <v>0</v>
      </c>
      <c r="S382" s="53">
        <v>0</v>
      </c>
      <c r="T382" s="53">
        <v>2.5904855449750883</v>
      </c>
      <c r="U382" s="54">
        <v>200</v>
      </c>
      <c r="V382" s="56">
        <v>0.95</v>
      </c>
      <c r="W382" s="53">
        <v>164.94</v>
      </c>
      <c r="X382" s="53">
        <v>4.7692191825126413E-2</v>
      </c>
      <c r="Y382" s="53">
        <v>165</v>
      </c>
      <c r="Z382" s="53">
        <v>0</v>
      </c>
      <c r="AA382" s="53">
        <v>3.6363636363636361E-4</v>
      </c>
      <c r="AB382" s="55">
        <v>2.8904358681894847E-4</v>
      </c>
      <c r="AC382" s="51">
        <v>0.04</v>
      </c>
      <c r="AD382" s="51">
        <v>2.7392798578569407E-2</v>
      </c>
      <c r="AE382" s="51">
        <v>96.03</v>
      </c>
      <c r="AF382" s="51">
        <v>2.7187622117162271</v>
      </c>
      <c r="AG382" s="51">
        <v>0.91666666666666663</v>
      </c>
      <c r="AH382" s="51">
        <v>0.12900082881075647</v>
      </c>
      <c r="AI382" s="51">
        <v>1</v>
      </c>
      <c r="AJ382" s="51">
        <v>0</v>
      </c>
      <c r="AK382" s="51">
        <v>66.040938297095678</v>
      </c>
      <c r="AL382" s="53">
        <v>27.61176317051482</v>
      </c>
      <c r="AM382" s="51">
        <v>66.040938297095678</v>
      </c>
      <c r="AN382" s="55">
        <v>27.61176317051482</v>
      </c>
      <c r="AP382" s="51">
        <v>414</v>
      </c>
      <c r="AQ382" s="52">
        <v>6.3249999999999993</v>
      </c>
      <c r="AR382" s="53">
        <v>6.9999999999999991</v>
      </c>
      <c r="AS382" s="53">
        <v>0.14285714285714285</v>
      </c>
      <c r="AT382" s="54">
        <v>0</v>
      </c>
      <c r="AU382" s="53">
        <v>0</v>
      </c>
      <c r="AV382" s="53">
        <v>0</v>
      </c>
      <c r="AW382" s="53">
        <v>0</v>
      </c>
      <c r="AX382" s="53">
        <v>0</v>
      </c>
      <c r="AY382" s="53">
        <v>0</v>
      </c>
      <c r="AZ382" s="53">
        <v>0</v>
      </c>
      <c r="BA382" s="54">
        <v>0</v>
      </c>
      <c r="BB382" s="55">
        <v>0</v>
      </c>
      <c r="BC382" s="53">
        <v>100</v>
      </c>
      <c r="BD382" s="53">
        <v>0</v>
      </c>
      <c r="BE382" s="53">
        <v>5</v>
      </c>
      <c r="BF382" s="53">
        <v>0</v>
      </c>
      <c r="BG382" s="53">
        <v>0</v>
      </c>
      <c r="BH382" s="53">
        <v>0</v>
      </c>
      <c r="BI382" s="53">
        <v>2.5904855449750883</v>
      </c>
      <c r="BJ382" s="54">
        <v>200</v>
      </c>
      <c r="BK382" s="56">
        <v>0.95</v>
      </c>
      <c r="BL382" s="53">
        <v>0.70499999999999996</v>
      </c>
      <c r="BM382" s="53">
        <v>0.13320108041195711</v>
      </c>
      <c r="BN382" s="53">
        <v>165</v>
      </c>
      <c r="BO382" s="53">
        <v>0</v>
      </c>
      <c r="BP382" s="53">
        <v>0.99572727272727379</v>
      </c>
      <c r="BQ382" s="55">
        <v>8.0727927522398319E-4</v>
      </c>
      <c r="BR382" s="51">
        <v>3.9832836251231019</v>
      </c>
      <c r="BS382" s="51">
        <v>4.263199218988685E-2</v>
      </c>
      <c r="BT382" s="51">
        <v>0</v>
      </c>
      <c r="BU382" s="51">
        <v>0</v>
      </c>
      <c r="BV382" s="51">
        <v>0.18379007813323195</v>
      </c>
      <c r="BW382" s="51">
        <v>7.5052012065307903E-3</v>
      </c>
      <c r="BX382" s="51">
        <v>0.96410323462854308</v>
      </c>
      <c r="BY382" s="51">
        <v>1.4232387080720889E-2</v>
      </c>
      <c r="BZ382" s="51">
        <v>1.4999999999999999E-2</v>
      </c>
      <c r="CA382" s="53">
        <v>8.2994700620224772E-3</v>
      </c>
      <c r="CB382" s="51">
        <v>1.2501035450928415</v>
      </c>
      <c r="CC382" s="55">
        <v>6.2669934993746415E-2</v>
      </c>
      <c r="CD382" s="53"/>
      <c r="CE382" s="53">
        <f t="shared" si="55"/>
        <v>0.99999999999999989</v>
      </c>
      <c r="CG382" s="75">
        <f t="shared" si="56"/>
        <v>-0.99536363636363745</v>
      </c>
      <c r="CH382" s="71">
        <f t="shared" si="57"/>
        <v>0</v>
      </c>
      <c r="CI382" s="72"/>
      <c r="CJ382" s="72"/>
      <c r="CK382" s="77"/>
      <c r="CL382" s="40"/>
      <c r="CM382" s="75">
        <f t="shared" si="58"/>
        <v>0.73287658853343474</v>
      </c>
      <c r="CN382" s="72">
        <f t="shared" si="59"/>
        <v>0</v>
      </c>
      <c r="CO382" s="72"/>
      <c r="CP382" s="72"/>
      <c r="CQ382" s="77"/>
      <c r="CR382" s="40"/>
      <c r="CS382" s="75">
        <f t="shared" si="60"/>
        <v>3.5896765371456918E-2</v>
      </c>
      <c r="CT382" s="72">
        <f t="shared" si="61"/>
        <v>0</v>
      </c>
      <c r="CU382" s="72"/>
      <c r="CV382" s="72"/>
      <c r="CW382" s="77"/>
      <c r="CX382" s="40"/>
      <c r="CY382" s="75">
        <f t="shared" si="62"/>
        <v>66.025938297095678</v>
      </c>
      <c r="CZ382" s="72">
        <f t="shared" si="63"/>
        <v>0</v>
      </c>
      <c r="DA382" s="72"/>
      <c r="DB382" s="72"/>
      <c r="DC382" s="77"/>
      <c r="DD382" s="40"/>
      <c r="DE382" s="75">
        <f t="shared" si="64"/>
        <v>64.790834752002837</v>
      </c>
      <c r="DF382" s="72">
        <f t="shared" si="65"/>
        <v>0</v>
      </c>
      <c r="DG382" s="72"/>
      <c r="DH382" s="72"/>
      <c r="DI382" s="80"/>
      <c r="DK382" s="39">
        <v>0.99999999999999989</v>
      </c>
    </row>
    <row r="383" spans="1:115" x14ac:dyDescent="0.3">
      <c r="A383" s="51">
        <v>379</v>
      </c>
      <c r="B383" s="52">
        <v>6.3249999999999993</v>
      </c>
      <c r="C383" s="53">
        <v>0.5</v>
      </c>
      <c r="D383" s="53">
        <v>2.4285714285714284</v>
      </c>
      <c r="E383" s="54">
        <v>0</v>
      </c>
      <c r="F383" s="53">
        <v>0</v>
      </c>
      <c r="G383" s="53">
        <v>0</v>
      </c>
      <c r="H383" s="53">
        <v>0</v>
      </c>
      <c r="I383" s="53">
        <v>0</v>
      </c>
      <c r="J383" s="53">
        <v>0</v>
      </c>
      <c r="K383" s="53">
        <v>0</v>
      </c>
      <c r="L383" s="54">
        <v>0</v>
      </c>
      <c r="M383" s="55">
        <v>0</v>
      </c>
      <c r="N383" s="53">
        <v>0</v>
      </c>
      <c r="O383" s="53">
        <v>0</v>
      </c>
      <c r="P383" s="53">
        <v>5</v>
      </c>
      <c r="Q383" s="53">
        <v>0</v>
      </c>
      <c r="R383" s="53">
        <v>0</v>
      </c>
      <c r="S383" s="53">
        <v>0</v>
      </c>
      <c r="T383" s="53">
        <v>2.5904855449750883</v>
      </c>
      <c r="U383" s="54">
        <v>200</v>
      </c>
      <c r="V383" s="56">
        <v>0.95</v>
      </c>
      <c r="W383" s="53">
        <v>99.075000000000003</v>
      </c>
      <c r="X383" s="53">
        <v>1.304602814896938</v>
      </c>
      <c r="Y383" s="53">
        <v>165</v>
      </c>
      <c r="Z383" s="53">
        <v>0</v>
      </c>
      <c r="AA383" s="53">
        <v>0.39954545454545448</v>
      </c>
      <c r="AB383" s="55">
        <v>7.9066837266481577E-3</v>
      </c>
      <c r="AC383" s="51">
        <v>1.2179435237218543</v>
      </c>
      <c r="AD383" s="51">
        <v>9.5741647066940206E-3</v>
      </c>
      <c r="AE383" s="51">
        <v>1.4210854715202004E-16</v>
      </c>
      <c r="AF383" s="51">
        <v>1.3905577548998814E-16</v>
      </c>
      <c r="AG383" s="51">
        <v>0.73639944355849896</v>
      </c>
      <c r="AH383" s="51">
        <v>5.6738263764801247E-3</v>
      </c>
      <c r="AI383" s="51">
        <v>1.0000000000000215</v>
      </c>
      <c r="AJ383" s="51">
        <v>1.0538174757385098E-15</v>
      </c>
      <c r="AK383" s="51">
        <v>2.2163114202893244</v>
      </c>
      <c r="AL383" s="53">
        <v>0.33533347252384971</v>
      </c>
      <c r="AM383" s="51">
        <v>13.475717781893774</v>
      </c>
      <c r="AN383" s="55">
        <v>0.5554352542233193</v>
      </c>
      <c r="AP383" s="51">
        <v>379</v>
      </c>
      <c r="AQ383" s="52">
        <v>6.3249999999999993</v>
      </c>
      <c r="AR383" s="53">
        <v>0.5</v>
      </c>
      <c r="AS383" s="53">
        <v>2.4285714285714284</v>
      </c>
      <c r="AT383" s="54">
        <v>0</v>
      </c>
      <c r="AU383" s="53">
        <v>0</v>
      </c>
      <c r="AV383" s="53">
        <v>0</v>
      </c>
      <c r="AW383" s="53">
        <v>0</v>
      </c>
      <c r="AX383" s="53">
        <v>0</v>
      </c>
      <c r="AY383" s="53">
        <v>0</v>
      </c>
      <c r="AZ383" s="53">
        <v>0</v>
      </c>
      <c r="BA383" s="54">
        <v>0</v>
      </c>
      <c r="BB383" s="55">
        <v>0</v>
      </c>
      <c r="BC383" s="53">
        <v>100</v>
      </c>
      <c r="BD383" s="53">
        <v>0</v>
      </c>
      <c r="BE383" s="53">
        <v>5</v>
      </c>
      <c r="BF383" s="53">
        <v>0</v>
      </c>
      <c r="BG383" s="53">
        <v>0</v>
      </c>
      <c r="BH383" s="53">
        <v>0</v>
      </c>
      <c r="BI383" s="53">
        <v>2.5904855449750883</v>
      </c>
      <c r="BJ383" s="54">
        <v>200</v>
      </c>
      <c r="BK383" s="56">
        <v>0.95</v>
      </c>
      <c r="BL383" s="53">
        <v>0.8</v>
      </c>
      <c r="BM383" s="53">
        <v>0.1452722556040727</v>
      </c>
      <c r="BN383" s="53">
        <v>165</v>
      </c>
      <c r="BO383" s="53">
        <v>0</v>
      </c>
      <c r="BP383" s="53">
        <v>0.9951515151515159</v>
      </c>
      <c r="BQ383" s="55">
        <v>8.8043791275195678E-4</v>
      </c>
      <c r="BR383" s="51">
        <v>3.9651545188512758</v>
      </c>
      <c r="BS383" s="51">
        <v>4.6882143521131459E-2</v>
      </c>
      <c r="BT383" s="51">
        <v>0</v>
      </c>
      <c r="BU383" s="51">
        <v>0</v>
      </c>
      <c r="BV383" s="51">
        <v>0.18642195482572241</v>
      </c>
      <c r="BW383" s="51">
        <v>8.3607699762105782E-3</v>
      </c>
      <c r="BX383" s="51">
        <v>0.96924621202458794</v>
      </c>
      <c r="BY383" s="51">
        <v>1.2551229941826588E-2</v>
      </c>
      <c r="BZ383" s="51">
        <v>7.4999999999999997E-3</v>
      </c>
      <c r="CA383" s="53">
        <v>5.9615241166278716E-3</v>
      </c>
      <c r="CB383" s="51">
        <v>1.325894444807902</v>
      </c>
      <c r="CC383" s="55">
        <v>7.5286018768158616E-2</v>
      </c>
      <c r="CD383" s="53"/>
      <c r="CE383" s="53">
        <f t="shared" si="55"/>
        <v>1.1019463300386794</v>
      </c>
      <c r="CG383" s="75">
        <f t="shared" si="56"/>
        <v>-0.59560606060606136</v>
      </c>
      <c r="CH383" s="71">
        <f t="shared" si="57"/>
        <v>0</v>
      </c>
      <c r="CI383" s="72"/>
      <c r="CJ383" s="72"/>
      <c r="CK383" s="77"/>
      <c r="CL383" s="40"/>
      <c r="CM383" s="75">
        <f t="shared" si="58"/>
        <v>0.54997748873277652</v>
      </c>
      <c r="CN383" s="72">
        <f t="shared" si="59"/>
        <v>0</v>
      </c>
      <c r="CO383" s="72"/>
      <c r="CP383" s="72"/>
      <c r="CQ383" s="77"/>
      <c r="CR383" s="40"/>
      <c r="CS383" s="75">
        <f t="shared" si="60"/>
        <v>3.07537879754336E-2</v>
      </c>
      <c r="CT383" s="72">
        <f t="shared" si="61"/>
        <v>0</v>
      </c>
      <c r="CU383" s="72"/>
      <c r="CV383" s="72"/>
      <c r="CW383" s="77"/>
      <c r="CX383" s="40"/>
      <c r="CY383" s="75">
        <f t="shared" si="62"/>
        <v>2.2088114202893245</v>
      </c>
      <c r="CZ383" s="72">
        <f t="shared" si="63"/>
        <v>0</v>
      </c>
      <c r="DA383" s="72"/>
      <c r="DB383" s="72"/>
      <c r="DC383" s="77"/>
      <c r="DD383" s="40"/>
      <c r="DE383" s="75">
        <f t="shared" si="64"/>
        <v>12.149823337085872</v>
      </c>
      <c r="DF383" s="72">
        <f t="shared" si="65"/>
        <v>0</v>
      </c>
      <c r="DG383" s="72"/>
      <c r="DH383" s="72"/>
      <c r="DI383" s="80"/>
      <c r="DK383" s="39">
        <v>1.1019463300386794</v>
      </c>
    </row>
    <row r="384" spans="1:115" x14ac:dyDescent="0.3">
      <c r="A384" s="51">
        <v>380</v>
      </c>
      <c r="B384" s="52">
        <v>6.3249999999999993</v>
      </c>
      <c r="C384" s="53">
        <v>0.5</v>
      </c>
      <c r="D384" s="53">
        <v>3.5714285714285712</v>
      </c>
      <c r="E384" s="54">
        <v>0</v>
      </c>
      <c r="F384" s="53">
        <v>0</v>
      </c>
      <c r="G384" s="53">
        <v>0</v>
      </c>
      <c r="H384" s="53">
        <v>0</v>
      </c>
      <c r="I384" s="53">
        <v>0</v>
      </c>
      <c r="J384" s="53">
        <v>0</v>
      </c>
      <c r="K384" s="53">
        <v>0</v>
      </c>
      <c r="L384" s="54">
        <v>0</v>
      </c>
      <c r="M384" s="55">
        <v>0</v>
      </c>
      <c r="N384" s="53">
        <v>0</v>
      </c>
      <c r="O384" s="53">
        <v>0</v>
      </c>
      <c r="P384" s="53">
        <v>5</v>
      </c>
      <c r="Q384" s="53">
        <v>0</v>
      </c>
      <c r="R384" s="53">
        <v>0</v>
      </c>
      <c r="S384" s="53">
        <v>0</v>
      </c>
      <c r="T384" s="53">
        <v>2.5904855449750883</v>
      </c>
      <c r="U384" s="54">
        <v>200</v>
      </c>
      <c r="V384" s="56">
        <v>0.95</v>
      </c>
      <c r="W384" s="53">
        <v>10.824999999999999</v>
      </c>
      <c r="X384" s="53">
        <v>0.77735833128731557</v>
      </c>
      <c r="Y384" s="53">
        <v>165</v>
      </c>
      <c r="Z384" s="53">
        <v>0</v>
      </c>
      <c r="AA384" s="53">
        <v>0.93439393939393967</v>
      </c>
      <c r="AB384" s="55">
        <v>4.7112626138611259E-3</v>
      </c>
      <c r="AC384" s="51">
        <v>2.4462995996233259</v>
      </c>
      <c r="AD384" s="51">
        <v>2.5544379504080922E-2</v>
      </c>
      <c r="AE384" s="51">
        <v>3.951720950687467E-16</v>
      </c>
      <c r="AF384" s="51">
        <v>3.3961048670876691E-16</v>
      </c>
      <c r="AG384" s="51">
        <v>0.46816256130429923</v>
      </c>
      <c r="AH384" s="51">
        <v>5.7931589195353243E-3</v>
      </c>
      <c r="AI384" s="51">
        <v>1.0000000000000191</v>
      </c>
      <c r="AJ384" s="51">
        <v>1.2967715669870239E-15</v>
      </c>
      <c r="AK384" s="51">
        <v>0.3631210271823393</v>
      </c>
      <c r="AL384" s="53">
        <v>4.0097645393277086E-2</v>
      </c>
      <c r="AM384" s="51">
        <v>2.9222420921921897</v>
      </c>
      <c r="AN384" s="55">
        <v>0.14220051434685688</v>
      </c>
      <c r="AP384" s="51">
        <v>380</v>
      </c>
      <c r="AQ384" s="52">
        <v>6.3249999999999993</v>
      </c>
      <c r="AR384" s="53">
        <v>0.5</v>
      </c>
      <c r="AS384" s="53">
        <v>3.5714285714285712</v>
      </c>
      <c r="AT384" s="54">
        <v>0</v>
      </c>
      <c r="AU384" s="53">
        <v>0</v>
      </c>
      <c r="AV384" s="53">
        <v>0</v>
      </c>
      <c r="AW384" s="53">
        <v>0</v>
      </c>
      <c r="AX384" s="53">
        <v>0</v>
      </c>
      <c r="AY384" s="53">
        <v>0</v>
      </c>
      <c r="AZ384" s="53">
        <v>0</v>
      </c>
      <c r="BA384" s="54">
        <v>0</v>
      </c>
      <c r="BB384" s="55">
        <v>0</v>
      </c>
      <c r="BC384" s="53">
        <v>100</v>
      </c>
      <c r="BD384" s="53">
        <v>0</v>
      </c>
      <c r="BE384" s="53">
        <v>5</v>
      </c>
      <c r="BF384" s="53">
        <v>0</v>
      </c>
      <c r="BG384" s="53">
        <v>0</v>
      </c>
      <c r="BH384" s="53">
        <v>0</v>
      </c>
      <c r="BI384" s="53">
        <v>2.5904855449750883</v>
      </c>
      <c r="BJ384" s="54">
        <v>200</v>
      </c>
      <c r="BK384" s="56">
        <v>0.95</v>
      </c>
      <c r="BL384" s="53">
        <v>0.77</v>
      </c>
      <c r="BM384" s="53">
        <v>0.16103587099909555</v>
      </c>
      <c r="BN384" s="53">
        <v>165</v>
      </c>
      <c r="BO384" s="53">
        <v>0</v>
      </c>
      <c r="BP384" s="53">
        <v>0.99533333333333429</v>
      </c>
      <c r="BQ384" s="55">
        <v>9.7597497575209241E-4</v>
      </c>
      <c r="BR384" s="51">
        <v>3.9655749590176947</v>
      </c>
      <c r="BS384" s="51">
        <v>4.0410218971605676E-2</v>
      </c>
      <c r="BT384" s="51">
        <v>0</v>
      </c>
      <c r="BU384" s="51">
        <v>0</v>
      </c>
      <c r="BV384" s="51">
        <v>0.18716363120974935</v>
      </c>
      <c r="BW384" s="51">
        <v>7.1911794651333683E-3</v>
      </c>
      <c r="BX384" s="51">
        <v>0.97242640687119319</v>
      </c>
      <c r="BY384" s="51">
        <v>1.3543518629926182E-2</v>
      </c>
      <c r="BZ384" s="51">
        <v>2.1250000000000002E-2</v>
      </c>
      <c r="CA384" s="53">
        <v>9.7460990445558861E-3</v>
      </c>
      <c r="CB384" s="51">
        <v>1.2501180784865824</v>
      </c>
      <c r="CC384" s="55">
        <v>6.6181930594511551E-2</v>
      </c>
      <c r="CD384" s="53"/>
      <c r="CE384" s="53">
        <f t="shared" si="55"/>
        <v>1.3363062095621219</v>
      </c>
      <c r="CG384" s="75">
        <f t="shared" si="56"/>
        <v>-6.0939393939394626E-2</v>
      </c>
      <c r="CH384" s="71">
        <f t="shared" si="57"/>
        <v>0</v>
      </c>
      <c r="CI384" s="72"/>
      <c r="CJ384" s="72"/>
      <c r="CK384" s="77"/>
      <c r="CL384" s="40"/>
      <c r="CM384" s="75">
        <f t="shared" si="58"/>
        <v>0.2809989300945499</v>
      </c>
      <c r="CN384" s="72">
        <f t="shared" si="59"/>
        <v>0</v>
      </c>
      <c r="CO384" s="72"/>
      <c r="CP384" s="72"/>
      <c r="CQ384" s="77"/>
      <c r="CR384" s="40"/>
      <c r="CS384" s="75">
        <f t="shared" si="60"/>
        <v>2.7573593128825902E-2</v>
      </c>
      <c r="CT384" s="72">
        <f t="shared" si="61"/>
        <v>0</v>
      </c>
      <c r="CU384" s="72"/>
      <c r="CV384" s="72"/>
      <c r="CW384" s="77"/>
      <c r="CX384" s="40"/>
      <c r="CY384" s="75">
        <f t="shared" si="62"/>
        <v>0.3418710271823393</v>
      </c>
      <c r="CZ384" s="72">
        <f t="shared" si="63"/>
        <v>0</v>
      </c>
      <c r="DA384" s="72"/>
      <c r="DB384" s="72"/>
      <c r="DC384" s="77"/>
      <c r="DD384" s="40"/>
      <c r="DE384" s="75">
        <f t="shared" si="64"/>
        <v>1.6721240137056073</v>
      </c>
      <c r="DF384" s="72">
        <f t="shared" si="65"/>
        <v>0</v>
      </c>
      <c r="DG384" s="72"/>
      <c r="DH384" s="72"/>
      <c r="DI384" s="80"/>
      <c r="DK384" s="39">
        <v>1.3363062095621219</v>
      </c>
    </row>
    <row r="385" spans="1:115" x14ac:dyDescent="0.3">
      <c r="A385" s="51">
        <v>384</v>
      </c>
      <c r="B385" s="52">
        <v>6.3249999999999993</v>
      </c>
      <c r="C385" s="53">
        <v>1.5833333333333333</v>
      </c>
      <c r="D385" s="53">
        <v>1.2857142857142856</v>
      </c>
      <c r="E385" s="54">
        <v>0</v>
      </c>
      <c r="F385" s="53">
        <v>0</v>
      </c>
      <c r="G385" s="53">
        <v>0</v>
      </c>
      <c r="H385" s="53">
        <v>0</v>
      </c>
      <c r="I385" s="53">
        <v>0</v>
      </c>
      <c r="J385" s="53">
        <v>0</v>
      </c>
      <c r="K385" s="53">
        <v>0</v>
      </c>
      <c r="L385" s="54">
        <v>0</v>
      </c>
      <c r="M385" s="55">
        <v>0</v>
      </c>
      <c r="N385" s="53">
        <v>0</v>
      </c>
      <c r="O385" s="53">
        <v>0</v>
      </c>
      <c r="P385" s="53">
        <v>5</v>
      </c>
      <c r="Q385" s="53">
        <v>0</v>
      </c>
      <c r="R385" s="53">
        <v>0</v>
      </c>
      <c r="S385" s="53">
        <v>0</v>
      </c>
      <c r="T385" s="53">
        <v>2.5904855449750883</v>
      </c>
      <c r="U385" s="54">
        <v>200</v>
      </c>
      <c r="V385" s="56">
        <v>0.95</v>
      </c>
      <c r="W385" s="53">
        <v>5.96</v>
      </c>
      <c r="X385" s="53">
        <v>0.50514467094767834</v>
      </c>
      <c r="Y385" s="53">
        <v>165</v>
      </c>
      <c r="Z385" s="53">
        <v>0</v>
      </c>
      <c r="AA385" s="53">
        <v>0.963878787878788</v>
      </c>
      <c r="AB385" s="55">
        <v>3.0614828542283525E-3</v>
      </c>
      <c r="AC385" s="51">
        <v>2.7475207152560426</v>
      </c>
      <c r="AD385" s="51">
        <v>2.8998352178454197E-2</v>
      </c>
      <c r="AE385" s="51">
        <v>1.5805588233126035E-4</v>
      </c>
      <c r="AF385" s="51">
        <v>1.9932008939876409E-4</v>
      </c>
      <c r="AG385" s="51">
        <v>0.41644382691964776</v>
      </c>
      <c r="AH385" s="51">
        <v>6.0347505814570372E-3</v>
      </c>
      <c r="AI385" s="51">
        <v>1.0071133236828096</v>
      </c>
      <c r="AJ385" s="51">
        <v>6.1267416547102545E-3</v>
      </c>
      <c r="AK385" s="51">
        <v>0.29499069551404772</v>
      </c>
      <c r="AL385" s="53">
        <v>3.2796312128498165E-2</v>
      </c>
      <c r="AM385" s="51">
        <v>2.4049512551242587</v>
      </c>
      <c r="AN385" s="55">
        <v>0.12289387275182648</v>
      </c>
      <c r="AP385" s="51">
        <v>384</v>
      </c>
      <c r="AQ385" s="52">
        <v>6.3249999999999993</v>
      </c>
      <c r="AR385" s="53">
        <v>1.5833333333333333</v>
      </c>
      <c r="AS385" s="53">
        <v>1.2857142857142856</v>
      </c>
      <c r="AT385" s="54">
        <v>0</v>
      </c>
      <c r="AU385" s="53">
        <v>0</v>
      </c>
      <c r="AV385" s="53">
        <v>0</v>
      </c>
      <c r="AW385" s="53">
        <v>0</v>
      </c>
      <c r="AX385" s="53">
        <v>0</v>
      </c>
      <c r="AY385" s="53">
        <v>0</v>
      </c>
      <c r="AZ385" s="53">
        <v>0</v>
      </c>
      <c r="BA385" s="54">
        <v>0</v>
      </c>
      <c r="BB385" s="55">
        <v>0</v>
      </c>
      <c r="BC385" s="53">
        <v>100</v>
      </c>
      <c r="BD385" s="53">
        <v>0</v>
      </c>
      <c r="BE385" s="53">
        <v>5</v>
      </c>
      <c r="BF385" s="53">
        <v>0</v>
      </c>
      <c r="BG385" s="53">
        <v>0</v>
      </c>
      <c r="BH385" s="53">
        <v>0</v>
      </c>
      <c r="BI385" s="53">
        <v>2.5904855449750883</v>
      </c>
      <c r="BJ385" s="54">
        <v>200</v>
      </c>
      <c r="BK385" s="56">
        <v>0.95</v>
      </c>
      <c r="BL385" s="53">
        <v>2.5000000000000001E-2</v>
      </c>
      <c r="BM385" s="53">
        <v>2.5917443200855587E-2</v>
      </c>
      <c r="BN385" s="53">
        <v>165</v>
      </c>
      <c r="BO385" s="53">
        <v>0</v>
      </c>
      <c r="BP385" s="53">
        <v>0.99984848484848499</v>
      </c>
      <c r="BQ385" s="55">
        <v>1.5707541333851929E-4</v>
      </c>
      <c r="BR385" s="51">
        <v>7.0978009331682799</v>
      </c>
      <c r="BS385" s="51">
        <v>7.3662484916828225E-2</v>
      </c>
      <c r="BT385" s="51">
        <v>0</v>
      </c>
      <c r="BU385" s="51">
        <v>0</v>
      </c>
      <c r="BV385" s="51">
        <v>0.19220644061173908</v>
      </c>
      <c r="BW385" s="51">
        <v>6.8388089972890769E-3</v>
      </c>
      <c r="BX385" s="51">
        <v>0.98706710188483116</v>
      </c>
      <c r="BY385" s="51">
        <v>3.0937293970343914E-2</v>
      </c>
      <c r="BZ385" s="51">
        <v>2.6017246533749382E-2</v>
      </c>
      <c r="CA385" s="53">
        <v>8.6028180105369167E-3</v>
      </c>
      <c r="CB385" s="51">
        <v>1.0084357965813249</v>
      </c>
      <c r="CC385" s="55">
        <v>4.1957262001733935E-2</v>
      </c>
      <c r="CD385" s="53"/>
      <c r="CE385" s="53">
        <f t="shared" si="55"/>
        <v>1.4267845968170128</v>
      </c>
      <c r="CG385" s="75">
        <f t="shared" si="56"/>
        <v>-3.5969696969696985E-2</v>
      </c>
      <c r="CH385" s="71">
        <f t="shared" si="57"/>
        <v>0</v>
      </c>
      <c r="CI385" s="72"/>
      <c r="CJ385" s="72"/>
      <c r="CK385" s="77"/>
      <c r="CL385" s="40"/>
      <c r="CM385" s="75">
        <f t="shared" si="58"/>
        <v>0.22423738630790868</v>
      </c>
      <c r="CN385" s="72">
        <f t="shared" si="59"/>
        <v>0</v>
      </c>
      <c r="CO385" s="72"/>
      <c r="CP385" s="72"/>
      <c r="CQ385" s="77"/>
      <c r="CR385" s="40"/>
      <c r="CS385" s="75">
        <f t="shared" si="60"/>
        <v>2.0046221797978436E-2</v>
      </c>
      <c r="CT385" s="72">
        <f t="shared" si="61"/>
        <v>1</v>
      </c>
      <c r="CU385" s="72"/>
      <c r="CV385" s="72"/>
      <c r="CW385" s="77"/>
      <c r="CX385" s="40"/>
      <c r="CY385" s="75">
        <f t="shared" si="62"/>
        <v>0.26897344898029835</v>
      </c>
      <c r="CZ385" s="72">
        <f t="shared" si="63"/>
        <v>0</v>
      </c>
      <c r="DA385" s="72"/>
      <c r="DB385" s="72"/>
      <c r="DC385" s="77"/>
      <c r="DD385" s="40"/>
      <c r="DE385" s="75">
        <f t="shared" si="64"/>
        <v>1.3965154585429338</v>
      </c>
      <c r="DF385" s="72">
        <f t="shared" si="65"/>
        <v>0</v>
      </c>
      <c r="DG385" s="72"/>
      <c r="DH385" s="72"/>
      <c r="DI385" s="80"/>
      <c r="DK385" s="39">
        <v>1.4267845968170128</v>
      </c>
    </row>
    <row r="386" spans="1:115" x14ac:dyDescent="0.3">
      <c r="A386" s="51">
        <v>381</v>
      </c>
      <c r="B386" s="52">
        <v>6.3249999999999993</v>
      </c>
      <c r="C386" s="53">
        <v>0.5</v>
      </c>
      <c r="D386" s="53">
        <v>4.7142857142857135</v>
      </c>
      <c r="E386" s="54">
        <v>0</v>
      </c>
      <c r="F386" s="53">
        <v>0</v>
      </c>
      <c r="G386" s="53">
        <v>0</v>
      </c>
      <c r="H386" s="53">
        <v>0</v>
      </c>
      <c r="I386" s="53">
        <v>0</v>
      </c>
      <c r="J386" s="53">
        <v>0</v>
      </c>
      <c r="K386" s="53">
        <v>0</v>
      </c>
      <c r="L386" s="54">
        <v>0</v>
      </c>
      <c r="M386" s="55">
        <v>0</v>
      </c>
      <c r="N386" s="53">
        <v>0</v>
      </c>
      <c r="O386" s="53">
        <v>0</v>
      </c>
      <c r="P386" s="53">
        <v>5</v>
      </c>
      <c r="Q386" s="53">
        <v>0</v>
      </c>
      <c r="R386" s="53">
        <v>0</v>
      </c>
      <c r="S386" s="53">
        <v>0</v>
      </c>
      <c r="T386" s="53">
        <v>2.5904855449750883</v>
      </c>
      <c r="U386" s="54">
        <v>200</v>
      </c>
      <c r="V386" s="56">
        <v>0.95</v>
      </c>
      <c r="W386" s="53">
        <v>2.4849999999999999</v>
      </c>
      <c r="X386" s="53">
        <v>0.29154405392409716</v>
      </c>
      <c r="Y386" s="53">
        <v>165</v>
      </c>
      <c r="Z386" s="53">
        <v>0</v>
      </c>
      <c r="AA386" s="53">
        <v>0.98493939393939456</v>
      </c>
      <c r="AB386" s="55">
        <v>1.7669336601460425E-3</v>
      </c>
      <c r="AC386" s="51">
        <v>3.3655613396981368</v>
      </c>
      <c r="AD386" s="51">
        <v>3.8811108222220815E-2</v>
      </c>
      <c r="AE386" s="51">
        <v>1.0268096214932337E-3</v>
      </c>
      <c r="AF386" s="51">
        <v>4.2653404839712719E-4</v>
      </c>
      <c r="AG386" s="51">
        <v>0.37787103455212373</v>
      </c>
      <c r="AH386" s="51">
        <v>6.2425244710635156E-3</v>
      </c>
      <c r="AI386" s="51">
        <v>1.2410146178444843</v>
      </c>
      <c r="AJ386" s="51">
        <v>2.5880853551733012E-2</v>
      </c>
      <c r="AK386" s="51">
        <v>0.26403374650689049</v>
      </c>
      <c r="AL386" s="53">
        <v>2.433549768100042E-2</v>
      </c>
      <c r="AM386" s="51">
        <v>1.8841875862944955</v>
      </c>
      <c r="AN386" s="55">
        <v>8.7528059094584929E-2</v>
      </c>
      <c r="AP386" s="51">
        <v>381</v>
      </c>
      <c r="AQ386" s="52">
        <v>6.3249999999999993</v>
      </c>
      <c r="AR386" s="53">
        <v>0.5</v>
      </c>
      <c r="AS386" s="53">
        <v>4.7142857142857135</v>
      </c>
      <c r="AT386" s="54">
        <v>0</v>
      </c>
      <c r="AU386" s="53">
        <v>0</v>
      </c>
      <c r="AV386" s="53">
        <v>0</v>
      </c>
      <c r="AW386" s="53">
        <v>0</v>
      </c>
      <c r="AX386" s="53">
        <v>0</v>
      </c>
      <c r="AY386" s="53">
        <v>0</v>
      </c>
      <c r="AZ386" s="53">
        <v>0</v>
      </c>
      <c r="BA386" s="54">
        <v>0</v>
      </c>
      <c r="BB386" s="55">
        <v>0</v>
      </c>
      <c r="BC386" s="53">
        <v>100</v>
      </c>
      <c r="BD386" s="53">
        <v>0</v>
      </c>
      <c r="BE386" s="53">
        <v>5</v>
      </c>
      <c r="BF386" s="53">
        <v>0</v>
      </c>
      <c r="BG386" s="53">
        <v>0</v>
      </c>
      <c r="BH386" s="53">
        <v>0</v>
      </c>
      <c r="BI386" s="53">
        <v>2.5904855449750883</v>
      </c>
      <c r="BJ386" s="54">
        <v>200</v>
      </c>
      <c r="BK386" s="56">
        <v>0.95</v>
      </c>
      <c r="BL386" s="53">
        <v>4.4999999999999998E-2</v>
      </c>
      <c r="BM386" s="53">
        <v>3.2174090917161405E-2</v>
      </c>
      <c r="BN386" s="53">
        <v>165</v>
      </c>
      <c r="BO386" s="53">
        <v>0</v>
      </c>
      <c r="BP386" s="53">
        <v>0.9997272727272728</v>
      </c>
      <c r="BQ386" s="55">
        <v>1.9499449040703899E-4</v>
      </c>
      <c r="BR386" s="51">
        <v>7.0171028140147573</v>
      </c>
      <c r="BS386" s="51">
        <v>7.4245955874807382E-2</v>
      </c>
      <c r="BT386" s="51">
        <v>0</v>
      </c>
      <c r="BU386" s="51">
        <v>0</v>
      </c>
      <c r="BV386" s="51">
        <v>0.19732345097299825</v>
      </c>
      <c r="BW386" s="51">
        <v>6.8800111872754782E-3</v>
      </c>
      <c r="BX386" s="51">
        <v>0.97215316203789204</v>
      </c>
      <c r="BY386" s="51">
        <v>3.1406653575262129E-2</v>
      </c>
      <c r="BZ386" s="51">
        <v>2.2893224312018456E-2</v>
      </c>
      <c r="CA386" s="53">
        <v>8.0273635516717977E-3</v>
      </c>
      <c r="CB386" s="51">
        <v>1.0118632507944281</v>
      </c>
      <c r="CC386" s="55">
        <v>4.645568677396434E-2</v>
      </c>
      <c r="CD386" s="53"/>
      <c r="CE386" s="53">
        <f t="shared" si="55"/>
        <v>1.5352989471574767</v>
      </c>
      <c r="CG386" s="75">
        <f t="shared" si="56"/>
        <v>-1.4787878787878239E-2</v>
      </c>
      <c r="CH386" s="71">
        <f t="shared" si="57"/>
        <v>0</v>
      </c>
      <c r="CI386" s="72"/>
      <c r="CJ386" s="72"/>
      <c r="CK386" s="77"/>
      <c r="CL386" s="40"/>
      <c r="CM386" s="75">
        <f t="shared" si="58"/>
        <v>0.18054758357912548</v>
      </c>
      <c r="CN386" s="72">
        <f t="shared" si="59"/>
        <v>0</v>
      </c>
      <c r="CO386" s="72"/>
      <c r="CP386" s="72"/>
      <c r="CQ386" s="77"/>
      <c r="CR386" s="40"/>
      <c r="CS386" s="75">
        <f t="shared" si="60"/>
        <v>0.26886145580659226</v>
      </c>
      <c r="CT386" s="72">
        <f t="shared" si="61"/>
        <v>0</v>
      </c>
      <c r="CU386" s="72"/>
      <c r="CV386" s="72"/>
      <c r="CW386" s="77"/>
      <c r="CX386" s="40"/>
      <c r="CY386" s="75">
        <f t="shared" si="62"/>
        <v>0.24114052219487203</v>
      </c>
      <c r="CZ386" s="72">
        <f t="shared" si="63"/>
        <v>0</v>
      </c>
      <c r="DA386" s="72"/>
      <c r="DB386" s="72"/>
      <c r="DC386" s="77"/>
      <c r="DD386" s="40"/>
      <c r="DE386" s="75">
        <f t="shared" si="64"/>
        <v>0.87232433550006738</v>
      </c>
      <c r="DF386" s="72">
        <f t="shared" si="65"/>
        <v>0</v>
      </c>
      <c r="DG386" s="72"/>
      <c r="DH386" s="72"/>
      <c r="DI386" s="80"/>
      <c r="DK386" s="39">
        <v>1.5352989471574767</v>
      </c>
    </row>
    <row r="387" spans="1:115" x14ac:dyDescent="0.3">
      <c r="A387" s="51">
        <v>382</v>
      </c>
      <c r="B387" s="52">
        <v>6.3249999999999993</v>
      </c>
      <c r="C387" s="53">
        <v>0.5</v>
      </c>
      <c r="D387" s="53">
        <v>5.8571428571428559</v>
      </c>
      <c r="E387" s="54">
        <v>0</v>
      </c>
      <c r="F387" s="53">
        <v>0</v>
      </c>
      <c r="G387" s="53">
        <v>0</v>
      </c>
      <c r="H387" s="53">
        <v>0</v>
      </c>
      <c r="I387" s="53">
        <v>0</v>
      </c>
      <c r="J387" s="53">
        <v>0</v>
      </c>
      <c r="K387" s="53">
        <v>0</v>
      </c>
      <c r="L387" s="54">
        <v>0</v>
      </c>
      <c r="M387" s="55">
        <v>0</v>
      </c>
      <c r="N387" s="53">
        <v>0</v>
      </c>
      <c r="O387" s="53">
        <v>0</v>
      </c>
      <c r="P387" s="53">
        <v>5</v>
      </c>
      <c r="Q387" s="53">
        <v>0</v>
      </c>
      <c r="R387" s="53">
        <v>0</v>
      </c>
      <c r="S387" s="53">
        <v>0</v>
      </c>
      <c r="T387" s="53">
        <v>2.5904855449750883</v>
      </c>
      <c r="U387" s="54">
        <v>200</v>
      </c>
      <c r="V387" s="56">
        <v>0.95</v>
      </c>
      <c r="W387" s="53">
        <v>0.755</v>
      </c>
      <c r="X387" s="53">
        <v>0.15845944521021646</v>
      </c>
      <c r="Y387" s="53">
        <v>165</v>
      </c>
      <c r="Z387" s="53">
        <v>0</v>
      </c>
      <c r="AA387" s="53">
        <v>0.99542424242424299</v>
      </c>
      <c r="AB387" s="55">
        <v>9.6036027400131117E-4</v>
      </c>
      <c r="AC387" s="51">
        <v>4.4933548761108106</v>
      </c>
      <c r="AD387" s="51">
        <v>5.6879225756970256E-2</v>
      </c>
      <c r="AE387" s="51">
        <v>6.9442283805102008E-3</v>
      </c>
      <c r="AF387" s="51">
        <v>1.356859827747386E-3</v>
      </c>
      <c r="AG387" s="51">
        <v>0.3527024852201599</v>
      </c>
      <c r="AH387" s="51">
        <v>5.9926111606637342E-3</v>
      </c>
      <c r="AI387" s="51">
        <v>1.2472029310670074</v>
      </c>
      <c r="AJ387" s="51">
        <v>2.5052400854564158E-2</v>
      </c>
      <c r="AK387" s="51">
        <v>0.24316598588050173</v>
      </c>
      <c r="AL387" s="53">
        <v>2.0141932129981988E-2</v>
      </c>
      <c r="AM387" s="51">
        <v>1.5146157363132986</v>
      </c>
      <c r="AN387" s="55">
        <v>6.7678408482646252E-2</v>
      </c>
      <c r="AP387" s="51">
        <v>382</v>
      </c>
      <c r="AQ387" s="52">
        <v>6.3249999999999993</v>
      </c>
      <c r="AR387" s="53">
        <v>0.5</v>
      </c>
      <c r="AS387" s="53">
        <v>5.8571428571428559</v>
      </c>
      <c r="AT387" s="54">
        <v>0</v>
      </c>
      <c r="AU387" s="53">
        <v>0</v>
      </c>
      <c r="AV387" s="53">
        <v>0</v>
      </c>
      <c r="AW387" s="53">
        <v>0</v>
      </c>
      <c r="AX387" s="53">
        <v>0</v>
      </c>
      <c r="AY387" s="53">
        <v>0</v>
      </c>
      <c r="AZ387" s="53">
        <v>0</v>
      </c>
      <c r="BA387" s="54">
        <v>0</v>
      </c>
      <c r="BB387" s="55">
        <v>0</v>
      </c>
      <c r="BC387" s="53">
        <v>100</v>
      </c>
      <c r="BD387" s="53">
        <v>0</v>
      </c>
      <c r="BE387" s="53">
        <v>5</v>
      </c>
      <c r="BF387" s="53">
        <v>0</v>
      </c>
      <c r="BG387" s="53">
        <v>0</v>
      </c>
      <c r="BH387" s="53">
        <v>0</v>
      </c>
      <c r="BI387" s="53">
        <v>2.5904855449750883</v>
      </c>
      <c r="BJ387" s="54">
        <v>200</v>
      </c>
      <c r="BK387" s="56">
        <v>0.95</v>
      </c>
      <c r="BL387" s="53">
        <v>0.04</v>
      </c>
      <c r="BM387" s="53">
        <v>3.6559382594969402E-2</v>
      </c>
      <c r="BN387" s="53">
        <v>165</v>
      </c>
      <c r="BO387" s="53">
        <v>0</v>
      </c>
      <c r="BP387" s="53">
        <v>0.99975757575757584</v>
      </c>
      <c r="BQ387" s="55">
        <v>2.2157201572708791E-4</v>
      </c>
      <c r="BR387" s="51">
        <v>7.1196061221975864</v>
      </c>
      <c r="BS387" s="51">
        <v>8.0864040980007365E-2</v>
      </c>
      <c r="BT387" s="51">
        <v>0</v>
      </c>
      <c r="BU387" s="51">
        <v>0</v>
      </c>
      <c r="BV387" s="51">
        <v>0.18998015617571198</v>
      </c>
      <c r="BW387" s="51">
        <v>7.5540022203274115E-3</v>
      </c>
      <c r="BX387" s="51">
        <v>0.95422780132762286</v>
      </c>
      <c r="BY387" s="51">
        <v>3.3464343805405951E-2</v>
      </c>
      <c r="BZ387" s="51">
        <v>3.0362281289801923E-2</v>
      </c>
      <c r="CA387" s="53">
        <v>9.6513743078093742E-3</v>
      </c>
      <c r="CB387" s="51">
        <v>0.98936873425118332</v>
      </c>
      <c r="CC387" s="55">
        <v>5.0693108075832591E-2</v>
      </c>
      <c r="CD387" s="53"/>
      <c r="CE387" s="53">
        <f t="shared" si="55"/>
        <v>1.7113069358158484</v>
      </c>
      <c r="CG387" s="75">
        <f t="shared" si="56"/>
        <v>-4.3333333333328561E-3</v>
      </c>
      <c r="CH387" s="71">
        <f t="shared" si="57"/>
        <v>0</v>
      </c>
      <c r="CI387" s="72"/>
      <c r="CJ387" s="72"/>
      <c r="CK387" s="77"/>
      <c r="CL387" s="40"/>
      <c r="CM387" s="75">
        <f t="shared" si="58"/>
        <v>0.16272232904444792</v>
      </c>
      <c r="CN387" s="72">
        <f t="shared" si="59"/>
        <v>0</v>
      </c>
      <c r="CO387" s="72"/>
      <c r="CP387" s="72"/>
      <c r="CQ387" s="77"/>
      <c r="CR387" s="40"/>
      <c r="CS387" s="75">
        <f t="shared" si="60"/>
        <v>0.29297512973938455</v>
      </c>
      <c r="CT387" s="72">
        <f t="shared" si="61"/>
        <v>0</v>
      </c>
      <c r="CU387" s="72"/>
      <c r="CV387" s="72"/>
      <c r="CW387" s="77"/>
      <c r="CX387" s="40"/>
      <c r="CY387" s="75">
        <f t="shared" si="62"/>
        <v>0.2128037045906998</v>
      </c>
      <c r="CZ387" s="72">
        <f t="shared" si="63"/>
        <v>0</v>
      </c>
      <c r="DA387" s="72"/>
      <c r="DB387" s="72"/>
      <c r="DC387" s="77"/>
      <c r="DD387" s="40"/>
      <c r="DE387" s="75">
        <f t="shared" si="64"/>
        <v>0.52524700206211528</v>
      </c>
      <c r="DF387" s="72">
        <f t="shared" si="65"/>
        <v>0</v>
      </c>
      <c r="DG387" s="72"/>
      <c r="DH387" s="72"/>
      <c r="DI387" s="80"/>
      <c r="DK387" s="39">
        <v>1.7113069358158484</v>
      </c>
    </row>
    <row r="388" spans="1:115" x14ac:dyDescent="0.3">
      <c r="A388" s="51">
        <v>390</v>
      </c>
      <c r="B388" s="52">
        <v>6.3249999999999993</v>
      </c>
      <c r="C388" s="53">
        <v>2.6666666666666665</v>
      </c>
      <c r="D388" s="53">
        <v>1.2857142857142856</v>
      </c>
      <c r="E388" s="54">
        <v>0</v>
      </c>
      <c r="F388" s="53">
        <v>0</v>
      </c>
      <c r="G388" s="53">
        <v>0</v>
      </c>
      <c r="H388" s="53">
        <v>0</v>
      </c>
      <c r="I388" s="53">
        <v>0</v>
      </c>
      <c r="J388" s="53">
        <v>0</v>
      </c>
      <c r="K388" s="53">
        <v>0</v>
      </c>
      <c r="L388" s="54">
        <v>0</v>
      </c>
      <c r="M388" s="55">
        <v>0</v>
      </c>
      <c r="N388" s="53">
        <v>0</v>
      </c>
      <c r="O388" s="53">
        <v>0</v>
      </c>
      <c r="P388" s="53">
        <v>5</v>
      </c>
      <c r="Q388" s="53">
        <v>0</v>
      </c>
      <c r="R388" s="53">
        <v>0</v>
      </c>
      <c r="S388" s="53">
        <v>0</v>
      </c>
      <c r="T388" s="53">
        <v>2.5904855449750883</v>
      </c>
      <c r="U388" s="54">
        <v>200</v>
      </c>
      <c r="V388" s="56">
        <v>0.95</v>
      </c>
      <c r="W388" s="53">
        <v>0.42</v>
      </c>
      <c r="X388" s="53">
        <v>0.10587059729272444</v>
      </c>
      <c r="Y388" s="53">
        <v>165</v>
      </c>
      <c r="Z388" s="53">
        <v>0</v>
      </c>
      <c r="AA388" s="53">
        <v>0.99745454545454637</v>
      </c>
      <c r="AB388" s="55">
        <v>6.4163998359226997E-4</v>
      </c>
      <c r="AC388" s="51">
        <v>5.1634473625137165</v>
      </c>
      <c r="AD388" s="51">
        <v>5.64302813547536E-2</v>
      </c>
      <c r="AE388" s="51">
        <v>1.1412755538049754E-2</v>
      </c>
      <c r="AF388" s="51">
        <v>1.5503449721478075E-3</v>
      </c>
      <c r="AG388" s="51">
        <v>0.33286716870032124</v>
      </c>
      <c r="AH388" s="51">
        <v>5.4779535584310512E-3</v>
      </c>
      <c r="AI388" s="51">
        <v>1.2126090084935044</v>
      </c>
      <c r="AJ388" s="51">
        <v>2.8253888089108978E-2</v>
      </c>
      <c r="AK388" s="51">
        <v>0.22519424016116069</v>
      </c>
      <c r="AL388" s="53">
        <v>1.8963143900884098E-2</v>
      </c>
      <c r="AM388" s="51">
        <v>1.3762141030396393</v>
      </c>
      <c r="AN388" s="55">
        <v>6.7245286043663574E-2</v>
      </c>
      <c r="AP388" s="51">
        <v>390</v>
      </c>
      <c r="AQ388" s="52">
        <v>6.3249999999999993</v>
      </c>
      <c r="AR388" s="53">
        <v>2.6666666666666665</v>
      </c>
      <c r="AS388" s="53">
        <v>1.2857142857142856</v>
      </c>
      <c r="AT388" s="54">
        <v>0</v>
      </c>
      <c r="AU388" s="53">
        <v>0</v>
      </c>
      <c r="AV388" s="53">
        <v>0</v>
      </c>
      <c r="AW388" s="53">
        <v>0</v>
      </c>
      <c r="AX388" s="53">
        <v>0</v>
      </c>
      <c r="AY388" s="53">
        <v>0</v>
      </c>
      <c r="AZ388" s="53">
        <v>0</v>
      </c>
      <c r="BA388" s="54">
        <v>0</v>
      </c>
      <c r="BB388" s="55">
        <v>0</v>
      </c>
      <c r="BC388" s="53">
        <v>100</v>
      </c>
      <c r="BD388" s="53">
        <v>0</v>
      </c>
      <c r="BE388" s="53">
        <v>5</v>
      </c>
      <c r="BF388" s="53">
        <v>0</v>
      </c>
      <c r="BG388" s="53">
        <v>0</v>
      </c>
      <c r="BH388" s="53">
        <v>0</v>
      </c>
      <c r="BI388" s="53">
        <v>2.5904855449750883</v>
      </c>
      <c r="BJ388" s="54">
        <v>200</v>
      </c>
      <c r="BK388" s="56">
        <v>0.95</v>
      </c>
      <c r="BL388" s="53">
        <v>1.4999999999999999E-2</v>
      </c>
      <c r="BM388" s="53">
        <v>1.6991610603377595E-2</v>
      </c>
      <c r="BN388" s="53">
        <v>165</v>
      </c>
      <c r="BO388" s="53">
        <v>0</v>
      </c>
      <c r="BP388" s="53">
        <v>0.99990909090909097</v>
      </c>
      <c r="BQ388" s="55">
        <v>1.0297945820228898E-4</v>
      </c>
      <c r="BR388" s="51">
        <v>7.1039630450849982</v>
      </c>
      <c r="BS388" s="51">
        <v>7.5121177472679074E-2</v>
      </c>
      <c r="BT388" s="51">
        <v>0</v>
      </c>
      <c r="BU388" s="51">
        <v>0</v>
      </c>
      <c r="BV388" s="51">
        <v>0.19181096455856114</v>
      </c>
      <c r="BW388" s="51">
        <v>6.9657093981928967E-3</v>
      </c>
      <c r="BX388" s="51">
        <v>0.98123783811014897</v>
      </c>
      <c r="BY388" s="51">
        <v>3.0801069000282021E-2</v>
      </c>
      <c r="BZ388" s="51">
        <v>2.7785013486715745E-2</v>
      </c>
      <c r="CA388" s="53">
        <v>8.8462674517183013E-3</v>
      </c>
      <c r="CB388" s="51">
        <v>0.99386621231766636</v>
      </c>
      <c r="CC388" s="55">
        <v>3.6279769797095449E-2</v>
      </c>
      <c r="CD388" s="53"/>
      <c r="CE388" s="53">
        <f t="shared" ref="CE388:CE451" si="66">SQRT(C388*D388)</f>
        <v>1.8516401995451028</v>
      </c>
      <c r="CG388" s="75">
        <f t="shared" si="56"/>
        <v>-2.4545454545445988E-3</v>
      </c>
      <c r="CH388" s="71">
        <f t="shared" si="57"/>
        <v>0</v>
      </c>
      <c r="CI388" s="72"/>
      <c r="CJ388" s="72"/>
      <c r="CK388" s="77"/>
      <c r="CL388" s="40"/>
      <c r="CM388" s="75">
        <f t="shared" si="58"/>
        <v>0.14105620414176009</v>
      </c>
      <c r="CN388" s="72">
        <f t="shared" si="59"/>
        <v>0</v>
      </c>
      <c r="CO388" s="72"/>
      <c r="CP388" s="72"/>
      <c r="CQ388" s="77"/>
      <c r="CR388" s="40"/>
      <c r="CS388" s="75">
        <f t="shared" si="60"/>
        <v>0.23137117038335542</v>
      </c>
      <c r="CT388" s="72">
        <f t="shared" si="61"/>
        <v>0</v>
      </c>
      <c r="CU388" s="72"/>
      <c r="CV388" s="72"/>
      <c r="CW388" s="77"/>
      <c r="CX388" s="40"/>
      <c r="CY388" s="75">
        <f t="shared" si="62"/>
        <v>0.19740922667444494</v>
      </c>
      <c r="CZ388" s="72">
        <f t="shared" si="63"/>
        <v>0</v>
      </c>
      <c r="DA388" s="72"/>
      <c r="DB388" s="72"/>
      <c r="DC388" s="77"/>
      <c r="DD388" s="40"/>
      <c r="DE388" s="75">
        <f t="shared" si="64"/>
        <v>0.38234789072197295</v>
      </c>
      <c r="DF388" s="72">
        <f t="shared" si="65"/>
        <v>0</v>
      </c>
      <c r="DG388" s="72"/>
      <c r="DH388" s="72"/>
      <c r="DI388" s="80"/>
      <c r="DK388" s="39">
        <v>1.8516401995451028</v>
      </c>
    </row>
    <row r="389" spans="1:115" x14ac:dyDescent="0.3">
      <c r="A389" s="51">
        <v>383</v>
      </c>
      <c r="B389" s="52">
        <v>6.3249999999999993</v>
      </c>
      <c r="C389" s="53">
        <v>0.5</v>
      </c>
      <c r="D389" s="53">
        <v>6.9999999999999982</v>
      </c>
      <c r="E389" s="54">
        <v>0</v>
      </c>
      <c r="F389" s="53">
        <v>0</v>
      </c>
      <c r="G389" s="53">
        <v>0</v>
      </c>
      <c r="H389" s="53">
        <v>0</v>
      </c>
      <c r="I389" s="53">
        <v>0</v>
      </c>
      <c r="J389" s="53">
        <v>0</v>
      </c>
      <c r="K389" s="53">
        <v>0</v>
      </c>
      <c r="L389" s="54">
        <v>0</v>
      </c>
      <c r="M389" s="55">
        <v>0</v>
      </c>
      <c r="N389" s="53">
        <v>0</v>
      </c>
      <c r="O389" s="53">
        <v>0</v>
      </c>
      <c r="P389" s="53">
        <v>5</v>
      </c>
      <c r="Q389" s="53">
        <v>0</v>
      </c>
      <c r="R389" s="53">
        <v>0</v>
      </c>
      <c r="S389" s="53">
        <v>0</v>
      </c>
      <c r="T389" s="53">
        <v>2.5904855449750883</v>
      </c>
      <c r="U389" s="54">
        <v>200</v>
      </c>
      <c r="V389" s="56">
        <v>0.95</v>
      </c>
      <c r="W389" s="53">
        <v>0.315</v>
      </c>
      <c r="X389" s="53">
        <v>0.10039242291040526</v>
      </c>
      <c r="Y389" s="53">
        <v>165</v>
      </c>
      <c r="Z389" s="53">
        <v>0</v>
      </c>
      <c r="AA389" s="53">
        <v>0.99809090909090958</v>
      </c>
      <c r="AB389" s="55">
        <v>6.0843892672973016E-4</v>
      </c>
      <c r="AC389" s="51">
        <v>5.2886563246063512</v>
      </c>
      <c r="AD389" s="51">
        <v>5.9053780055496045E-2</v>
      </c>
      <c r="AE389" s="51">
        <v>1.0336492201000662E-2</v>
      </c>
      <c r="AF389" s="51">
        <v>1.348806732068879E-3</v>
      </c>
      <c r="AG389" s="51">
        <v>0.32527207952293802</v>
      </c>
      <c r="AH389" s="51">
        <v>5.4347429514209327E-3</v>
      </c>
      <c r="AI389" s="51">
        <v>1.1996498986994768</v>
      </c>
      <c r="AJ389" s="51">
        <v>2.859580839530932E-2</v>
      </c>
      <c r="AK389" s="51">
        <v>0.2246167049179765</v>
      </c>
      <c r="AL389" s="53">
        <v>1.8677705761741596E-2</v>
      </c>
      <c r="AM389" s="51">
        <v>1.3497328513424072</v>
      </c>
      <c r="AN389" s="55">
        <v>6.394366726441339E-2</v>
      </c>
      <c r="AP389" s="51">
        <v>383</v>
      </c>
      <c r="AQ389" s="52">
        <v>6.3249999999999993</v>
      </c>
      <c r="AR389" s="53">
        <v>0.5</v>
      </c>
      <c r="AS389" s="53">
        <v>6.9999999999999982</v>
      </c>
      <c r="AT389" s="54">
        <v>0</v>
      </c>
      <c r="AU389" s="53">
        <v>0</v>
      </c>
      <c r="AV389" s="53">
        <v>0</v>
      </c>
      <c r="AW389" s="53">
        <v>0</v>
      </c>
      <c r="AX389" s="53">
        <v>0</v>
      </c>
      <c r="AY389" s="53">
        <v>0</v>
      </c>
      <c r="AZ389" s="53">
        <v>0</v>
      </c>
      <c r="BA389" s="54">
        <v>0</v>
      </c>
      <c r="BB389" s="55">
        <v>0</v>
      </c>
      <c r="BC389" s="53">
        <v>100</v>
      </c>
      <c r="BD389" s="53">
        <v>0</v>
      </c>
      <c r="BE389" s="53">
        <v>5</v>
      </c>
      <c r="BF389" s="53">
        <v>0</v>
      </c>
      <c r="BG389" s="53">
        <v>0</v>
      </c>
      <c r="BH389" s="53">
        <v>0</v>
      </c>
      <c r="BI389" s="53">
        <v>2.5904855449750883</v>
      </c>
      <c r="BJ389" s="54">
        <v>200</v>
      </c>
      <c r="BK389" s="56">
        <v>0.95</v>
      </c>
      <c r="BL389" s="53">
        <v>3.5000000000000003E-2</v>
      </c>
      <c r="BM389" s="53">
        <v>2.5690258891876389E-2</v>
      </c>
      <c r="BN389" s="53">
        <v>165</v>
      </c>
      <c r="BO389" s="53">
        <v>0</v>
      </c>
      <c r="BP389" s="53">
        <v>0.99978787878787889</v>
      </c>
      <c r="BQ389" s="55">
        <v>1.5569853873864526E-4</v>
      </c>
      <c r="BR389" s="51">
        <v>7.0774663710273513</v>
      </c>
      <c r="BS389" s="51">
        <v>7.6715699658902334E-2</v>
      </c>
      <c r="BT389" s="51">
        <v>0</v>
      </c>
      <c r="BU389" s="51">
        <v>0</v>
      </c>
      <c r="BV389" s="51">
        <v>0.19384691601632756</v>
      </c>
      <c r="BW389" s="51">
        <v>7.0245396309718015E-3</v>
      </c>
      <c r="BX389" s="51">
        <v>0.96087716920589006</v>
      </c>
      <c r="BY389" s="51">
        <v>3.358793629629845E-2</v>
      </c>
      <c r="BZ389" s="51">
        <v>2.6379341034171541E-2</v>
      </c>
      <c r="CA389" s="53">
        <v>9.4701031319886983E-3</v>
      </c>
      <c r="CB389" s="51">
        <v>0.98729233997781096</v>
      </c>
      <c r="CC389" s="55">
        <v>4.3090609436938897E-2</v>
      </c>
      <c r="CD389" s="53"/>
      <c r="CE389" s="53">
        <f t="shared" si="66"/>
        <v>1.8708286933869704</v>
      </c>
      <c r="CG389" s="75">
        <f t="shared" ref="CG389:CG452" si="67">AA389-BP389</f>
        <v>-1.6969696969693082E-3</v>
      </c>
      <c r="CH389" s="71">
        <f t="shared" ref="CH389:CH452" si="68">IF(AB389+BQ389&gt;=ABS(CG389),1,0)</f>
        <v>0</v>
      </c>
      <c r="CI389" s="72"/>
      <c r="CJ389" s="72"/>
      <c r="CK389" s="77"/>
      <c r="CL389" s="40"/>
      <c r="CM389" s="75">
        <f t="shared" ref="CM389:CM452" si="69">AG389-BV389</f>
        <v>0.13142516350661046</v>
      </c>
      <c r="CN389" s="72">
        <f t="shared" ref="CN389:CN452" si="70">IF(AH389+BW389&gt;=ABS(CM389),1,0)</f>
        <v>0</v>
      </c>
      <c r="CO389" s="72"/>
      <c r="CP389" s="72"/>
      <c r="CQ389" s="77"/>
      <c r="CR389" s="40"/>
      <c r="CS389" s="75">
        <f t="shared" ref="CS389:CS452" si="71">AI389-BX389</f>
        <v>0.23877272949358674</v>
      </c>
      <c r="CT389" s="72">
        <f t="shared" ref="CT389:CT452" si="72">IF(AJ389+BY389&gt;=ABS(CS389),1,0)</f>
        <v>0</v>
      </c>
      <c r="CU389" s="72"/>
      <c r="CV389" s="72"/>
      <c r="CW389" s="77"/>
      <c r="CX389" s="40"/>
      <c r="CY389" s="75">
        <f t="shared" ref="CY389:CY452" si="73">AK389-BZ389</f>
        <v>0.19823736388380497</v>
      </c>
      <c r="CZ389" s="72">
        <f t="shared" ref="CZ389:CZ452" si="74">IF(AL389+CA389&gt;=ABS(CY389),1,0)</f>
        <v>0</v>
      </c>
      <c r="DA389" s="72"/>
      <c r="DB389" s="72"/>
      <c r="DC389" s="77"/>
      <c r="DD389" s="40"/>
      <c r="DE389" s="75">
        <f t="shared" ref="DE389:DE452" si="75">AM389-CB389</f>
        <v>0.36244051136459621</v>
      </c>
      <c r="DF389" s="72">
        <f t="shared" ref="DF389:DF452" si="76">IF(AN389+CC389&gt;=ABS(DE389),1,0)</f>
        <v>0</v>
      </c>
      <c r="DG389" s="72"/>
      <c r="DH389" s="72"/>
      <c r="DI389" s="80"/>
      <c r="DK389" s="39">
        <v>1.8708286933869704</v>
      </c>
    </row>
    <row r="390" spans="1:115" x14ac:dyDescent="0.3">
      <c r="A390" s="51">
        <v>385</v>
      </c>
      <c r="B390" s="52">
        <v>6.3249999999999993</v>
      </c>
      <c r="C390" s="53">
        <v>1.5833333333333333</v>
      </c>
      <c r="D390" s="53">
        <v>2.4285714285714284</v>
      </c>
      <c r="E390" s="54">
        <v>0</v>
      </c>
      <c r="F390" s="53">
        <v>0</v>
      </c>
      <c r="G390" s="53">
        <v>0</v>
      </c>
      <c r="H390" s="53">
        <v>0</v>
      </c>
      <c r="I390" s="53">
        <v>0</v>
      </c>
      <c r="J390" s="53">
        <v>0</v>
      </c>
      <c r="K390" s="53">
        <v>0</v>
      </c>
      <c r="L390" s="54">
        <v>0</v>
      </c>
      <c r="M390" s="55">
        <v>0</v>
      </c>
      <c r="N390" s="53">
        <v>0</v>
      </c>
      <c r="O390" s="53">
        <v>0</v>
      </c>
      <c r="P390" s="53">
        <v>5</v>
      </c>
      <c r="Q390" s="53">
        <v>0</v>
      </c>
      <c r="R390" s="53">
        <v>0</v>
      </c>
      <c r="S390" s="53">
        <v>0</v>
      </c>
      <c r="T390" s="53">
        <v>2.5904855449750883</v>
      </c>
      <c r="U390" s="54">
        <v>200</v>
      </c>
      <c r="V390" s="56">
        <v>0.95</v>
      </c>
      <c r="W390" s="53">
        <v>0.26500000000000001</v>
      </c>
      <c r="X390" s="53">
        <v>7.7172125500118233E-2</v>
      </c>
      <c r="Y390" s="53">
        <v>165</v>
      </c>
      <c r="Z390" s="53">
        <v>0</v>
      </c>
      <c r="AA390" s="53">
        <v>0.99839393939394006</v>
      </c>
      <c r="AB390" s="55">
        <v>4.6770985151586912E-4</v>
      </c>
      <c r="AC390" s="51">
        <v>5.5875365783963966</v>
      </c>
      <c r="AD390" s="51">
        <v>6.4285809441630329E-2</v>
      </c>
      <c r="AE390" s="51">
        <v>1.3696154069453782E-2</v>
      </c>
      <c r="AF390" s="51">
        <v>1.6369617935422152E-3</v>
      </c>
      <c r="AG390" s="51">
        <v>0.31520485246524133</v>
      </c>
      <c r="AH390" s="51">
        <v>5.580848904982446E-3</v>
      </c>
      <c r="AI390" s="51">
        <v>1.1515735052190252</v>
      </c>
      <c r="AJ390" s="51">
        <v>3.0308941791444829E-2</v>
      </c>
      <c r="AK390" s="51">
        <v>0.20927375798046685</v>
      </c>
      <c r="AL390" s="53">
        <v>1.7847236528312899E-2</v>
      </c>
      <c r="AM390" s="51">
        <v>1.2934559831322332</v>
      </c>
      <c r="AN390" s="55">
        <v>6.349906028498889E-2</v>
      </c>
      <c r="AP390" s="51">
        <v>385</v>
      </c>
      <c r="AQ390" s="52">
        <v>6.3249999999999993</v>
      </c>
      <c r="AR390" s="53">
        <v>1.5833333333333333</v>
      </c>
      <c r="AS390" s="53">
        <v>2.4285714285714284</v>
      </c>
      <c r="AT390" s="54">
        <v>0</v>
      </c>
      <c r="AU390" s="53">
        <v>0</v>
      </c>
      <c r="AV390" s="53">
        <v>0</v>
      </c>
      <c r="AW390" s="53">
        <v>0</v>
      </c>
      <c r="AX390" s="53">
        <v>0</v>
      </c>
      <c r="AY390" s="53">
        <v>0</v>
      </c>
      <c r="AZ390" s="53">
        <v>0</v>
      </c>
      <c r="BA390" s="54">
        <v>0</v>
      </c>
      <c r="BB390" s="55">
        <v>0</v>
      </c>
      <c r="BC390" s="53">
        <v>100</v>
      </c>
      <c r="BD390" s="53">
        <v>0</v>
      </c>
      <c r="BE390" s="53">
        <v>5</v>
      </c>
      <c r="BF390" s="53">
        <v>0</v>
      </c>
      <c r="BG390" s="53">
        <v>0</v>
      </c>
      <c r="BH390" s="53">
        <v>0</v>
      </c>
      <c r="BI390" s="53">
        <v>2.5904855449750883</v>
      </c>
      <c r="BJ390" s="54">
        <v>200</v>
      </c>
      <c r="BK390" s="56">
        <v>0.95</v>
      </c>
      <c r="BL390" s="53">
        <v>0.04</v>
      </c>
      <c r="BM390" s="53">
        <v>2.7392799214908059E-2</v>
      </c>
      <c r="BN390" s="53">
        <v>165</v>
      </c>
      <c r="BO390" s="53">
        <v>0</v>
      </c>
      <c r="BP390" s="53">
        <v>0.99975757575757596</v>
      </c>
      <c r="BQ390" s="55">
        <v>1.6601696493883796E-4</v>
      </c>
      <c r="BR390" s="51">
        <v>7.1752695861049549</v>
      </c>
      <c r="BS390" s="51">
        <v>7.7329802278038179E-2</v>
      </c>
      <c r="BT390" s="51">
        <v>0</v>
      </c>
      <c r="BU390" s="51">
        <v>0</v>
      </c>
      <c r="BV390" s="51">
        <v>0.18387747494942594</v>
      </c>
      <c r="BW390" s="51">
        <v>7.0769125130020092E-3</v>
      </c>
      <c r="BX390" s="51">
        <v>0.96596793594911479</v>
      </c>
      <c r="BY390" s="51">
        <v>3.272164375119406E-2</v>
      </c>
      <c r="BZ390" s="51">
        <v>2.511639350278733E-2</v>
      </c>
      <c r="CA390" s="53">
        <v>8.5390073043409686E-3</v>
      </c>
      <c r="CB390" s="51">
        <v>0.99922248502187339</v>
      </c>
      <c r="CC390" s="55">
        <v>4.3803487599604299E-2</v>
      </c>
      <c r="CD390" s="53"/>
      <c r="CE390" s="53">
        <f t="shared" si="66"/>
        <v>1.9609278658936169</v>
      </c>
      <c r="CG390" s="75">
        <f t="shared" si="67"/>
        <v>-1.3636363636359006E-3</v>
      </c>
      <c r="CH390" s="71">
        <f t="shared" si="68"/>
        <v>0</v>
      </c>
      <c r="CI390" s="72"/>
      <c r="CJ390" s="72"/>
      <c r="CK390" s="77"/>
      <c r="CL390" s="40"/>
      <c r="CM390" s="75">
        <f t="shared" si="69"/>
        <v>0.13132737751581539</v>
      </c>
      <c r="CN390" s="72">
        <f t="shared" si="70"/>
        <v>0</v>
      </c>
      <c r="CO390" s="72"/>
      <c r="CP390" s="72"/>
      <c r="CQ390" s="77"/>
      <c r="CR390" s="40"/>
      <c r="CS390" s="75">
        <f t="shared" si="71"/>
        <v>0.18560556926991045</v>
      </c>
      <c r="CT390" s="72">
        <f t="shared" si="72"/>
        <v>0</v>
      </c>
      <c r="CU390" s="72"/>
      <c r="CV390" s="72"/>
      <c r="CW390" s="77"/>
      <c r="CX390" s="40"/>
      <c r="CY390" s="75">
        <f t="shared" si="73"/>
        <v>0.18415736447767952</v>
      </c>
      <c r="CZ390" s="72">
        <f t="shared" si="74"/>
        <v>0</v>
      </c>
      <c r="DA390" s="72"/>
      <c r="DB390" s="72"/>
      <c r="DC390" s="77"/>
      <c r="DD390" s="40"/>
      <c r="DE390" s="75">
        <f t="shared" si="75"/>
        <v>0.29423349811035981</v>
      </c>
      <c r="DF390" s="72">
        <f t="shared" si="76"/>
        <v>0</v>
      </c>
      <c r="DG390" s="72"/>
      <c r="DH390" s="72"/>
      <c r="DI390" s="80"/>
      <c r="DK390" s="39">
        <v>1.9609278658936169</v>
      </c>
    </row>
    <row r="391" spans="1:115" x14ac:dyDescent="0.3">
      <c r="A391" s="51">
        <v>396</v>
      </c>
      <c r="B391" s="52">
        <v>6.3249999999999993</v>
      </c>
      <c r="C391" s="53">
        <v>3.75</v>
      </c>
      <c r="D391" s="53">
        <v>1.2857142857142856</v>
      </c>
      <c r="E391" s="54">
        <v>0</v>
      </c>
      <c r="F391" s="53">
        <v>0</v>
      </c>
      <c r="G391" s="53">
        <v>0</v>
      </c>
      <c r="H391" s="53">
        <v>0</v>
      </c>
      <c r="I391" s="53">
        <v>0</v>
      </c>
      <c r="J391" s="53">
        <v>0</v>
      </c>
      <c r="K391" s="53">
        <v>0</v>
      </c>
      <c r="L391" s="54">
        <v>0</v>
      </c>
      <c r="M391" s="55">
        <v>0</v>
      </c>
      <c r="N391" s="53">
        <v>0</v>
      </c>
      <c r="O391" s="53">
        <v>0</v>
      </c>
      <c r="P391" s="53">
        <v>5</v>
      </c>
      <c r="Q391" s="53">
        <v>0</v>
      </c>
      <c r="R391" s="53">
        <v>0</v>
      </c>
      <c r="S391" s="53">
        <v>0</v>
      </c>
      <c r="T391" s="53">
        <v>2.5904855449750883</v>
      </c>
      <c r="U391" s="54">
        <v>200</v>
      </c>
      <c r="V391" s="56">
        <v>0.95</v>
      </c>
      <c r="W391" s="53">
        <v>0.1</v>
      </c>
      <c r="X391" s="53">
        <v>5.0401384688627163E-2</v>
      </c>
      <c r="Y391" s="53">
        <v>165</v>
      </c>
      <c r="Z391" s="53">
        <v>0</v>
      </c>
      <c r="AA391" s="53">
        <v>0.99939393939393961</v>
      </c>
      <c r="AB391" s="55">
        <v>3.0546293750683204E-4</v>
      </c>
      <c r="AC391" s="51">
        <v>6.4375825103496425</v>
      </c>
      <c r="AD391" s="51">
        <v>7.0653208584978616E-2</v>
      </c>
      <c r="AE391" s="51">
        <v>1.5808571646114884E-2</v>
      </c>
      <c r="AF391" s="51">
        <v>1.4753201105233847E-3</v>
      </c>
      <c r="AG391" s="51">
        <v>0.31034572403270244</v>
      </c>
      <c r="AH391" s="51">
        <v>5.5492555933527709E-3</v>
      </c>
      <c r="AI391" s="51">
        <v>1.1597594686946713</v>
      </c>
      <c r="AJ391" s="51">
        <v>3.7110720379573865E-2</v>
      </c>
      <c r="AK391" s="51">
        <v>0.21199910441613767</v>
      </c>
      <c r="AL391" s="53">
        <v>1.7135984617139135E-2</v>
      </c>
      <c r="AM391" s="51">
        <v>1.2070616680583763</v>
      </c>
      <c r="AN391" s="55">
        <v>5.1263299002607149E-2</v>
      </c>
      <c r="AP391" s="51">
        <v>396</v>
      </c>
      <c r="AQ391" s="52">
        <v>6.3249999999999993</v>
      </c>
      <c r="AR391" s="53">
        <v>3.75</v>
      </c>
      <c r="AS391" s="53">
        <v>1.2857142857142856</v>
      </c>
      <c r="AT391" s="54">
        <v>0</v>
      </c>
      <c r="AU391" s="53">
        <v>0</v>
      </c>
      <c r="AV391" s="53">
        <v>0</v>
      </c>
      <c r="AW391" s="53">
        <v>0</v>
      </c>
      <c r="AX391" s="53">
        <v>0</v>
      </c>
      <c r="AY391" s="53">
        <v>0</v>
      </c>
      <c r="AZ391" s="53">
        <v>0</v>
      </c>
      <c r="BA391" s="54">
        <v>0</v>
      </c>
      <c r="BB391" s="55">
        <v>0</v>
      </c>
      <c r="BC391" s="53">
        <v>100</v>
      </c>
      <c r="BD391" s="53">
        <v>0</v>
      </c>
      <c r="BE391" s="53">
        <v>5</v>
      </c>
      <c r="BF391" s="53">
        <v>0</v>
      </c>
      <c r="BG391" s="53">
        <v>0</v>
      </c>
      <c r="BH391" s="53">
        <v>0</v>
      </c>
      <c r="BI391" s="53">
        <v>2.5904855449750883</v>
      </c>
      <c r="BJ391" s="54">
        <v>200</v>
      </c>
      <c r="BK391" s="56">
        <v>0.95</v>
      </c>
      <c r="BL391" s="53">
        <v>0</v>
      </c>
      <c r="BM391" s="53">
        <v>0</v>
      </c>
      <c r="BN391" s="53">
        <v>165</v>
      </c>
      <c r="BO391" s="53">
        <v>0</v>
      </c>
      <c r="BP391" s="53">
        <v>1</v>
      </c>
      <c r="BQ391" s="55">
        <v>0</v>
      </c>
      <c r="BR391" s="51">
        <v>10.042242424242421</v>
      </c>
      <c r="BS391" s="51">
        <v>0.10329665209078617</v>
      </c>
      <c r="BT391" s="51">
        <v>0</v>
      </c>
      <c r="BU391" s="51">
        <v>0</v>
      </c>
      <c r="BV391" s="51">
        <v>0.24741017751802832</v>
      </c>
      <c r="BW391" s="51">
        <v>7.4523911225011837E-3</v>
      </c>
      <c r="BX391" s="51">
        <v>0.99456667891784567</v>
      </c>
      <c r="BY391" s="51">
        <v>3.1590193708260245E-2</v>
      </c>
      <c r="BZ391" s="51">
        <v>0.14860907131483039</v>
      </c>
      <c r="CA391" s="53">
        <v>7.4202852463477386E-3</v>
      </c>
      <c r="CB391" s="51">
        <v>0.99456667891784567</v>
      </c>
      <c r="CC391" s="55">
        <v>3.1590193708260245E-2</v>
      </c>
      <c r="CD391" s="53"/>
      <c r="CE391" s="53">
        <f t="shared" si="66"/>
        <v>2.1957751641341994</v>
      </c>
      <c r="CG391" s="75">
        <f t="shared" si="67"/>
        <v>-6.0606060606038792E-4</v>
      </c>
      <c r="CH391" s="71">
        <f t="shared" si="68"/>
        <v>0</v>
      </c>
      <c r="CI391" s="72"/>
      <c r="CJ391" s="72"/>
      <c r="CK391" s="77"/>
      <c r="CL391" s="40"/>
      <c r="CM391" s="75">
        <f t="shared" si="69"/>
        <v>6.2935546514674118E-2</v>
      </c>
      <c r="CN391" s="72">
        <f t="shared" si="70"/>
        <v>0</v>
      </c>
      <c r="CO391" s="72"/>
      <c r="CP391" s="72"/>
      <c r="CQ391" s="77"/>
      <c r="CR391" s="40"/>
      <c r="CS391" s="75">
        <f t="shared" si="71"/>
        <v>0.16519278977682561</v>
      </c>
      <c r="CT391" s="72">
        <f t="shared" si="72"/>
        <v>0</v>
      </c>
      <c r="CU391" s="72"/>
      <c r="CV391" s="72"/>
      <c r="CW391" s="77"/>
      <c r="CX391" s="40"/>
      <c r="CY391" s="75">
        <f t="shared" si="73"/>
        <v>6.339003310130728E-2</v>
      </c>
      <c r="CZ391" s="72">
        <f t="shared" si="74"/>
        <v>0</v>
      </c>
      <c r="DA391" s="72"/>
      <c r="DB391" s="72"/>
      <c r="DC391" s="77"/>
      <c r="DD391" s="40"/>
      <c r="DE391" s="75">
        <f t="shared" si="75"/>
        <v>0.21249498914053067</v>
      </c>
      <c r="DF391" s="72">
        <f t="shared" si="76"/>
        <v>0</v>
      </c>
      <c r="DG391" s="72"/>
      <c r="DH391" s="72"/>
      <c r="DI391" s="80"/>
      <c r="DK391" s="39">
        <v>2.1957751641341994</v>
      </c>
    </row>
    <row r="392" spans="1:115" x14ac:dyDescent="0.3">
      <c r="A392" s="51">
        <v>386</v>
      </c>
      <c r="B392" s="52">
        <v>6.3249999999999993</v>
      </c>
      <c r="C392" s="53">
        <v>1.5833333333333333</v>
      </c>
      <c r="D392" s="53">
        <v>3.5714285714285712</v>
      </c>
      <c r="E392" s="54">
        <v>0</v>
      </c>
      <c r="F392" s="53">
        <v>0</v>
      </c>
      <c r="G392" s="53">
        <v>0</v>
      </c>
      <c r="H392" s="53">
        <v>0</v>
      </c>
      <c r="I392" s="53">
        <v>0</v>
      </c>
      <c r="J392" s="53">
        <v>0</v>
      </c>
      <c r="K392" s="53">
        <v>0</v>
      </c>
      <c r="L392" s="54">
        <v>0</v>
      </c>
      <c r="M392" s="55">
        <v>0</v>
      </c>
      <c r="N392" s="53">
        <v>0</v>
      </c>
      <c r="O392" s="53">
        <v>0</v>
      </c>
      <c r="P392" s="53">
        <v>5</v>
      </c>
      <c r="Q392" s="53">
        <v>0</v>
      </c>
      <c r="R392" s="53">
        <v>0</v>
      </c>
      <c r="S392" s="53">
        <v>0</v>
      </c>
      <c r="T392" s="53">
        <v>2.5904855449750883</v>
      </c>
      <c r="U392" s="54">
        <v>200</v>
      </c>
      <c r="V392" s="56">
        <v>0.95</v>
      </c>
      <c r="W392" s="53">
        <v>4.4999999999999998E-2</v>
      </c>
      <c r="X392" s="53">
        <v>3.2174090169752659E-2</v>
      </c>
      <c r="Y392" s="53">
        <v>165</v>
      </c>
      <c r="Z392" s="53">
        <v>0</v>
      </c>
      <c r="AA392" s="53">
        <v>0.9997272727272728</v>
      </c>
      <c r="AB392" s="55">
        <v>1.9499448587728923E-4</v>
      </c>
      <c r="AC392" s="51">
        <v>7.6595509229660079</v>
      </c>
      <c r="AD392" s="51">
        <v>8.5167998409823628E-2</v>
      </c>
      <c r="AE392" s="51">
        <v>2.1057579019459576E-2</v>
      </c>
      <c r="AF392" s="51">
        <v>1.8100784438477937E-3</v>
      </c>
      <c r="AG392" s="51">
        <v>0.32363983382530409</v>
      </c>
      <c r="AH392" s="51">
        <v>5.7358984113653009E-3</v>
      </c>
      <c r="AI392" s="51">
        <v>1.1615631900194925</v>
      </c>
      <c r="AJ392" s="51">
        <v>3.8831136665138544E-2</v>
      </c>
      <c r="AK392" s="51">
        <v>0.21514161651569033</v>
      </c>
      <c r="AL392" s="53">
        <v>1.6535370130601648E-2</v>
      </c>
      <c r="AM392" s="51">
        <v>1.185307394944016</v>
      </c>
      <c r="AN392" s="55">
        <v>4.547728361311535E-2</v>
      </c>
      <c r="AP392" s="51">
        <v>386</v>
      </c>
      <c r="AQ392" s="52">
        <v>6.3249999999999993</v>
      </c>
      <c r="AR392" s="53">
        <v>1.5833333333333333</v>
      </c>
      <c r="AS392" s="53">
        <v>3.5714285714285712</v>
      </c>
      <c r="AT392" s="54">
        <v>0</v>
      </c>
      <c r="AU392" s="53">
        <v>0</v>
      </c>
      <c r="AV392" s="53">
        <v>0</v>
      </c>
      <c r="AW392" s="53">
        <v>0</v>
      </c>
      <c r="AX392" s="53">
        <v>0</v>
      </c>
      <c r="AY392" s="53">
        <v>0</v>
      </c>
      <c r="AZ392" s="53">
        <v>0</v>
      </c>
      <c r="BA392" s="54">
        <v>0</v>
      </c>
      <c r="BB392" s="55">
        <v>0</v>
      </c>
      <c r="BC392" s="53">
        <v>100</v>
      </c>
      <c r="BD392" s="53">
        <v>0</v>
      </c>
      <c r="BE392" s="53">
        <v>5</v>
      </c>
      <c r="BF392" s="53">
        <v>0</v>
      </c>
      <c r="BG392" s="53">
        <v>0</v>
      </c>
      <c r="BH392" s="53">
        <v>0</v>
      </c>
      <c r="BI392" s="53">
        <v>2.5904855449750883</v>
      </c>
      <c r="BJ392" s="54">
        <v>200</v>
      </c>
      <c r="BK392" s="56">
        <v>0.95</v>
      </c>
      <c r="BL392" s="53">
        <v>0</v>
      </c>
      <c r="BM392" s="53">
        <v>0</v>
      </c>
      <c r="BN392" s="53">
        <v>165</v>
      </c>
      <c r="BO392" s="53">
        <v>0</v>
      </c>
      <c r="BP392" s="53">
        <v>1</v>
      </c>
      <c r="BQ392" s="55">
        <v>0</v>
      </c>
      <c r="BR392" s="51">
        <v>15.72487878787879</v>
      </c>
      <c r="BS392" s="51">
        <v>0.15496258217335374</v>
      </c>
      <c r="BT392" s="51">
        <v>4.1002589458987108E-3</v>
      </c>
      <c r="BU392" s="51">
        <v>2.211397822210802E-3</v>
      </c>
      <c r="BV392" s="51">
        <v>0.32862498578984883</v>
      </c>
      <c r="BW392" s="51">
        <v>8.9694677465852607E-3</v>
      </c>
      <c r="BX392" s="51">
        <v>1.0624688189000484</v>
      </c>
      <c r="BY392" s="51">
        <v>2.8579930777743651E-2</v>
      </c>
      <c r="BZ392" s="51">
        <v>0.29953115245408002</v>
      </c>
      <c r="CA392" s="53">
        <v>8.0510799837196882E-3</v>
      </c>
      <c r="CB392" s="51">
        <v>1.0624688189000484</v>
      </c>
      <c r="CC392" s="55">
        <v>2.8579930777743651E-2</v>
      </c>
      <c r="CD392" s="53"/>
      <c r="CE392" s="53">
        <f t="shared" si="66"/>
        <v>2.3779743280283547</v>
      </c>
      <c r="CG392" s="75">
        <f t="shared" si="67"/>
        <v>-2.7272727272720232E-4</v>
      </c>
      <c r="CH392" s="71">
        <f t="shared" si="68"/>
        <v>0</v>
      </c>
      <c r="CI392" s="72"/>
      <c r="CJ392" s="72"/>
      <c r="CK392" s="77"/>
      <c r="CL392" s="40"/>
      <c r="CM392" s="75">
        <f t="shared" si="69"/>
        <v>-4.9851519645447429E-3</v>
      </c>
      <c r="CN392" s="72">
        <f t="shared" si="70"/>
        <v>1</v>
      </c>
      <c r="CO392" s="72"/>
      <c r="CP392" s="72"/>
      <c r="CQ392" s="77"/>
      <c r="CR392" s="40"/>
      <c r="CS392" s="75">
        <f t="shared" si="71"/>
        <v>9.909437111944408E-2</v>
      </c>
      <c r="CT392" s="72">
        <f t="shared" si="72"/>
        <v>0</v>
      </c>
      <c r="CU392" s="72"/>
      <c r="CV392" s="72"/>
      <c r="CW392" s="77"/>
      <c r="CX392" s="40"/>
      <c r="CY392" s="75">
        <f t="shared" si="73"/>
        <v>-8.4389535938389687E-2</v>
      </c>
      <c r="CZ392" s="72">
        <f t="shared" si="74"/>
        <v>0</v>
      </c>
      <c r="DA392" s="72"/>
      <c r="DB392" s="72"/>
      <c r="DC392" s="77"/>
      <c r="DD392" s="40"/>
      <c r="DE392" s="75">
        <f t="shared" si="75"/>
        <v>0.12283857604396764</v>
      </c>
      <c r="DF392" s="72">
        <f t="shared" si="76"/>
        <v>0</v>
      </c>
      <c r="DG392" s="72"/>
      <c r="DH392" s="72"/>
      <c r="DI392" s="80"/>
      <c r="DK392" s="39">
        <v>2.3779743280283547</v>
      </c>
    </row>
    <row r="393" spans="1:115" x14ac:dyDescent="0.3">
      <c r="A393" s="51">
        <v>402</v>
      </c>
      <c r="B393" s="52">
        <v>6.3249999999999993</v>
      </c>
      <c r="C393" s="53">
        <v>4.833333333333333</v>
      </c>
      <c r="D393" s="53">
        <v>1.2857142857142856</v>
      </c>
      <c r="E393" s="54">
        <v>0</v>
      </c>
      <c r="F393" s="53">
        <v>0</v>
      </c>
      <c r="G393" s="53">
        <v>0</v>
      </c>
      <c r="H393" s="53">
        <v>0</v>
      </c>
      <c r="I393" s="53">
        <v>0</v>
      </c>
      <c r="J393" s="53">
        <v>0</v>
      </c>
      <c r="K393" s="53">
        <v>0</v>
      </c>
      <c r="L393" s="54">
        <v>0</v>
      </c>
      <c r="M393" s="55">
        <v>0</v>
      </c>
      <c r="N393" s="53">
        <v>0</v>
      </c>
      <c r="O393" s="53">
        <v>0</v>
      </c>
      <c r="P393" s="53">
        <v>5</v>
      </c>
      <c r="Q393" s="53">
        <v>0</v>
      </c>
      <c r="R393" s="53">
        <v>0</v>
      </c>
      <c r="S393" s="53">
        <v>0</v>
      </c>
      <c r="T393" s="53">
        <v>2.5904855449750883</v>
      </c>
      <c r="U393" s="54">
        <v>200</v>
      </c>
      <c r="V393" s="56">
        <v>0.95</v>
      </c>
      <c r="W393" s="53">
        <v>0.02</v>
      </c>
      <c r="X393" s="53">
        <v>1.9570360583763324E-2</v>
      </c>
      <c r="Y393" s="53">
        <v>165</v>
      </c>
      <c r="Z393" s="53">
        <v>0</v>
      </c>
      <c r="AA393" s="53">
        <v>0.99987878787878803</v>
      </c>
      <c r="AB393" s="55">
        <v>1.1860824596220225E-4</v>
      </c>
      <c r="AC393" s="51">
        <v>8.6347256097560994</v>
      </c>
      <c r="AD393" s="51">
        <v>9.2846713128385536E-2</v>
      </c>
      <c r="AE393" s="51">
        <v>2.1716679953631503E-2</v>
      </c>
      <c r="AF393" s="51">
        <v>1.7068987157467599E-3</v>
      </c>
      <c r="AG393" s="51">
        <v>0.33689944285682477</v>
      </c>
      <c r="AH393" s="51">
        <v>5.7369841019406995E-3</v>
      </c>
      <c r="AI393" s="51">
        <v>1.1879985987158568</v>
      </c>
      <c r="AJ393" s="51">
        <v>4.0595754597213506E-2</v>
      </c>
      <c r="AK393" s="51">
        <v>0.22514993988779788</v>
      </c>
      <c r="AL393" s="53">
        <v>1.7793261178543979E-2</v>
      </c>
      <c r="AM393" s="51">
        <v>1.1924945403723644</v>
      </c>
      <c r="AN393" s="55">
        <v>4.286723370669588E-2</v>
      </c>
      <c r="AP393" s="51">
        <v>402</v>
      </c>
      <c r="AQ393" s="52">
        <v>6.3249999999999993</v>
      </c>
      <c r="AR393" s="53">
        <v>4.833333333333333</v>
      </c>
      <c r="AS393" s="53">
        <v>1.2857142857142856</v>
      </c>
      <c r="AT393" s="54">
        <v>0</v>
      </c>
      <c r="AU393" s="53">
        <v>0</v>
      </c>
      <c r="AV393" s="53">
        <v>0</v>
      </c>
      <c r="AW393" s="53">
        <v>0</v>
      </c>
      <c r="AX393" s="53">
        <v>0</v>
      </c>
      <c r="AY393" s="53">
        <v>0</v>
      </c>
      <c r="AZ393" s="53">
        <v>0</v>
      </c>
      <c r="BA393" s="54">
        <v>0</v>
      </c>
      <c r="BB393" s="55">
        <v>0</v>
      </c>
      <c r="BC393" s="53">
        <v>100</v>
      </c>
      <c r="BD393" s="53">
        <v>0</v>
      </c>
      <c r="BE393" s="53">
        <v>5</v>
      </c>
      <c r="BF393" s="53">
        <v>0</v>
      </c>
      <c r="BG393" s="53">
        <v>0</v>
      </c>
      <c r="BH393" s="53">
        <v>0</v>
      </c>
      <c r="BI393" s="53">
        <v>2.5904855449750883</v>
      </c>
      <c r="BJ393" s="54">
        <v>200</v>
      </c>
      <c r="BK393" s="56">
        <v>0.95</v>
      </c>
      <c r="BL393" s="53">
        <v>0</v>
      </c>
      <c r="BM393" s="53">
        <v>0</v>
      </c>
      <c r="BN393" s="53">
        <v>165</v>
      </c>
      <c r="BO393" s="53">
        <v>0</v>
      </c>
      <c r="BP393" s="53">
        <v>1</v>
      </c>
      <c r="BQ393" s="55">
        <v>0</v>
      </c>
      <c r="BR393" s="51">
        <v>15.843363636363645</v>
      </c>
      <c r="BS393" s="51">
        <v>0.15741136903166283</v>
      </c>
      <c r="BT393" s="51">
        <v>1.2115505509516251E-3</v>
      </c>
      <c r="BU393" s="51">
        <v>1.2034055478045017E-3</v>
      </c>
      <c r="BV393" s="51">
        <v>0.32546484578316032</v>
      </c>
      <c r="BW393" s="51">
        <v>9.0667615242832813E-3</v>
      </c>
      <c r="BX393" s="51">
        <v>1.0473935785567519</v>
      </c>
      <c r="BY393" s="51">
        <v>2.5384841839974782E-2</v>
      </c>
      <c r="BZ393" s="51">
        <v>0.29058931723937831</v>
      </c>
      <c r="CA393" s="53">
        <v>8.5793344073484441E-3</v>
      </c>
      <c r="CB393" s="51">
        <v>1.0473935785567519</v>
      </c>
      <c r="CC393" s="55">
        <v>2.5384841839974782E-2</v>
      </c>
      <c r="CD393" s="53"/>
      <c r="CE393" s="53">
        <f t="shared" si="66"/>
        <v>2.4928469095164494</v>
      </c>
      <c r="CG393" s="75">
        <f t="shared" si="67"/>
        <v>-1.2121212121196656E-4</v>
      </c>
      <c r="CH393" s="71">
        <f t="shared" si="68"/>
        <v>0</v>
      </c>
      <c r="CI393" s="72"/>
      <c r="CJ393" s="72"/>
      <c r="CK393" s="77"/>
      <c r="CL393" s="40"/>
      <c r="CM393" s="75">
        <f t="shared" si="69"/>
        <v>1.1434597073664454E-2</v>
      </c>
      <c r="CN393" s="72">
        <f t="shared" si="70"/>
        <v>1</v>
      </c>
      <c r="CO393" s="72"/>
      <c r="CP393" s="72"/>
      <c r="CQ393" s="77"/>
      <c r="CR393" s="40"/>
      <c r="CS393" s="75">
        <f t="shared" si="71"/>
        <v>0.14060502015910492</v>
      </c>
      <c r="CT393" s="72">
        <f t="shared" si="72"/>
        <v>0</v>
      </c>
      <c r="CU393" s="72"/>
      <c r="CV393" s="72"/>
      <c r="CW393" s="77"/>
      <c r="CX393" s="40"/>
      <c r="CY393" s="75">
        <f t="shared" si="73"/>
        <v>-6.5439377351580424E-2</v>
      </c>
      <c r="CZ393" s="72">
        <f t="shared" si="74"/>
        <v>0</v>
      </c>
      <c r="DA393" s="72"/>
      <c r="DB393" s="72"/>
      <c r="DC393" s="77"/>
      <c r="DD393" s="40"/>
      <c r="DE393" s="75">
        <f t="shared" si="75"/>
        <v>0.14510096181561249</v>
      </c>
      <c r="DF393" s="72">
        <f t="shared" si="76"/>
        <v>0</v>
      </c>
      <c r="DG393" s="72"/>
      <c r="DH393" s="72"/>
      <c r="DI393" s="80"/>
      <c r="DK393" s="39">
        <v>2.4928469095164494</v>
      </c>
    </row>
    <row r="394" spans="1:115" x14ac:dyDescent="0.3">
      <c r="A394" s="51">
        <v>391</v>
      </c>
      <c r="B394" s="52">
        <v>6.3249999999999993</v>
      </c>
      <c r="C394" s="53">
        <v>2.6666666666666665</v>
      </c>
      <c r="D394" s="53">
        <v>2.4285714285714284</v>
      </c>
      <c r="E394" s="54">
        <v>0</v>
      </c>
      <c r="F394" s="53">
        <v>0</v>
      </c>
      <c r="G394" s="53">
        <v>0</v>
      </c>
      <c r="H394" s="53">
        <v>0</v>
      </c>
      <c r="I394" s="53">
        <v>0</v>
      </c>
      <c r="J394" s="53">
        <v>0</v>
      </c>
      <c r="K394" s="53">
        <v>0</v>
      </c>
      <c r="L394" s="54">
        <v>0</v>
      </c>
      <c r="M394" s="55">
        <v>0</v>
      </c>
      <c r="N394" s="53">
        <v>0</v>
      </c>
      <c r="O394" s="53">
        <v>0</v>
      </c>
      <c r="P394" s="53">
        <v>5</v>
      </c>
      <c r="Q394" s="53">
        <v>0</v>
      </c>
      <c r="R394" s="53">
        <v>0</v>
      </c>
      <c r="S394" s="53">
        <v>0</v>
      </c>
      <c r="T394" s="53">
        <v>2.5904855449750883</v>
      </c>
      <c r="U394" s="54">
        <v>200</v>
      </c>
      <c r="V394" s="56">
        <v>0.95</v>
      </c>
      <c r="W394" s="53">
        <v>5.0000000000000001E-3</v>
      </c>
      <c r="X394" s="53">
        <v>9.8597824922146103E-3</v>
      </c>
      <c r="Y394" s="53">
        <v>165</v>
      </c>
      <c r="Z394" s="53">
        <v>0</v>
      </c>
      <c r="AA394" s="53">
        <v>0.99996969696969695</v>
      </c>
      <c r="AB394" s="55">
        <v>5.9756257528573677E-5</v>
      </c>
      <c r="AC394" s="51">
        <v>9.2182906504065016</v>
      </c>
      <c r="AD394" s="51">
        <v>0.10297707634506018</v>
      </c>
      <c r="AE394" s="51">
        <v>2.1455450822063283E-2</v>
      </c>
      <c r="AF394" s="51">
        <v>1.6806338371780287E-3</v>
      </c>
      <c r="AG394" s="51">
        <v>0.33855526324285234</v>
      </c>
      <c r="AH394" s="51">
        <v>5.9829143103675292E-3</v>
      </c>
      <c r="AI394" s="51">
        <v>1.1668376831834586</v>
      </c>
      <c r="AJ394" s="51">
        <v>4.0152277349888708E-2</v>
      </c>
      <c r="AK394" s="51">
        <v>0.26462910060858819</v>
      </c>
      <c r="AL394" s="53">
        <v>1.8203124145345962E-2</v>
      </c>
      <c r="AM394" s="51">
        <v>1.1678697951996626</v>
      </c>
      <c r="AN394" s="55">
        <v>4.0736675967509697E-2</v>
      </c>
      <c r="AP394" s="51">
        <v>391</v>
      </c>
      <c r="AQ394" s="52">
        <v>6.3249999999999993</v>
      </c>
      <c r="AR394" s="53">
        <v>2.6666666666666665</v>
      </c>
      <c r="AS394" s="53">
        <v>2.4285714285714284</v>
      </c>
      <c r="AT394" s="54">
        <v>0</v>
      </c>
      <c r="AU394" s="53">
        <v>0</v>
      </c>
      <c r="AV394" s="53">
        <v>0</v>
      </c>
      <c r="AW394" s="53">
        <v>0</v>
      </c>
      <c r="AX394" s="53">
        <v>0</v>
      </c>
      <c r="AY394" s="53">
        <v>0</v>
      </c>
      <c r="AZ394" s="53">
        <v>0</v>
      </c>
      <c r="BA394" s="54">
        <v>0</v>
      </c>
      <c r="BB394" s="55">
        <v>0</v>
      </c>
      <c r="BC394" s="53">
        <v>100</v>
      </c>
      <c r="BD394" s="53">
        <v>0</v>
      </c>
      <c r="BE394" s="53">
        <v>5</v>
      </c>
      <c r="BF394" s="53">
        <v>0</v>
      </c>
      <c r="BG394" s="53">
        <v>0</v>
      </c>
      <c r="BH394" s="53">
        <v>0</v>
      </c>
      <c r="BI394" s="53">
        <v>2.5904855449750883</v>
      </c>
      <c r="BJ394" s="54">
        <v>200</v>
      </c>
      <c r="BK394" s="56">
        <v>0.95</v>
      </c>
      <c r="BL394" s="53">
        <v>0</v>
      </c>
      <c r="BM394" s="53">
        <v>0</v>
      </c>
      <c r="BN394" s="53">
        <v>165</v>
      </c>
      <c r="BO394" s="53">
        <v>0</v>
      </c>
      <c r="BP394" s="53">
        <v>1</v>
      </c>
      <c r="BQ394" s="55">
        <v>0</v>
      </c>
      <c r="BR394" s="51">
        <v>15.872454545454543</v>
      </c>
      <c r="BS394" s="51">
        <v>0.15695117289959534</v>
      </c>
      <c r="BT394" s="51">
        <v>2.9680929883574296E-3</v>
      </c>
      <c r="BU394" s="51">
        <v>1.8569784254435699E-3</v>
      </c>
      <c r="BV394" s="51">
        <v>0.32465414973719087</v>
      </c>
      <c r="BW394" s="51">
        <v>8.9665419393196097E-3</v>
      </c>
      <c r="BX394" s="51">
        <v>1.0636970623557123</v>
      </c>
      <c r="BY394" s="51">
        <v>2.6406194567157495E-2</v>
      </c>
      <c r="BZ394" s="51">
        <v>0.29793678910759253</v>
      </c>
      <c r="CA394" s="53">
        <v>7.9643319867756975E-3</v>
      </c>
      <c r="CB394" s="51">
        <v>1.0636970623557123</v>
      </c>
      <c r="CC394" s="55">
        <v>2.6406194567157495E-2</v>
      </c>
      <c r="CD394" s="53"/>
      <c r="CE394" s="53">
        <f t="shared" si="66"/>
        <v>2.5448360411214068</v>
      </c>
      <c r="CG394" s="75">
        <f t="shared" si="67"/>
        <v>-3.0303030303047152E-5</v>
      </c>
      <c r="CH394" s="71">
        <f t="shared" si="68"/>
        <v>1</v>
      </c>
      <c r="CI394" s="72"/>
      <c r="CJ394" s="72"/>
      <c r="CK394" s="77"/>
      <c r="CL394" s="40"/>
      <c r="CM394" s="75">
        <f t="shared" si="69"/>
        <v>1.3901113505661478E-2</v>
      </c>
      <c r="CN394" s="72">
        <f t="shared" si="70"/>
        <v>1</v>
      </c>
      <c r="CO394" s="72"/>
      <c r="CP394" s="72"/>
      <c r="CQ394" s="77"/>
      <c r="CR394" s="40"/>
      <c r="CS394" s="75">
        <f t="shared" si="71"/>
        <v>0.10314062082774633</v>
      </c>
      <c r="CT394" s="72">
        <f t="shared" si="72"/>
        <v>0</v>
      </c>
      <c r="CU394" s="72"/>
      <c r="CV394" s="72"/>
      <c r="CW394" s="77"/>
      <c r="CX394" s="40"/>
      <c r="CY394" s="75">
        <f t="shared" si="73"/>
        <v>-3.330768849900434E-2</v>
      </c>
      <c r="CZ394" s="72">
        <f t="shared" si="74"/>
        <v>0</v>
      </c>
      <c r="DA394" s="72"/>
      <c r="DB394" s="72"/>
      <c r="DC394" s="77"/>
      <c r="DD394" s="40"/>
      <c r="DE394" s="75">
        <f t="shared" si="75"/>
        <v>0.10417273284395034</v>
      </c>
      <c r="DF394" s="72">
        <f t="shared" si="76"/>
        <v>0</v>
      </c>
      <c r="DG394" s="72"/>
      <c r="DH394" s="72"/>
      <c r="DI394" s="80"/>
      <c r="DK394" s="39">
        <v>2.5448360411214068</v>
      </c>
    </row>
    <row r="395" spans="1:115" x14ac:dyDescent="0.3">
      <c r="A395" s="51">
        <v>387</v>
      </c>
      <c r="B395" s="52">
        <v>6.3249999999999993</v>
      </c>
      <c r="C395" s="53">
        <v>1.5833333333333333</v>
      </c>
      <c r="D395" s="53">
        <v>4.7142857142857135</v>
      </c>
      <c r="E395" s="54">
        <v>0</v>
      </c>
      <c r="F395" s="53">
        <v>0</v>
      </c>
      <c r="G395" s="53">
        <v>0</v>
      </c>
      <c r="H395" s="53">
        <v>0</v>
      </c>
      <c r="I395" s="53">
        <v>0</v>
      </c>
      <c r="J395" s="53">
        <v>0</v>
      </c>
      <c r="K395" s="53">
        <v>0</v>
      </c>
      <c r="L395" s="54">
        <v>0</v>
      </c>
      <c r="M395" s="55">
        <v>0</v>
      </c>
      <c r="N395" s="53">
        <v>0</v>
      </c>
      <c r="O395" s="53">
        <v>0</v>
      </c>
      <c r="P395" s="53">
        <v>5</v>
      </c>
      <c r="Q395" s="53">
        <v>0</v>
      </c>
      <c r="R395" s="53">
        <v>0</v>
      </c>
      <c r="S395" s="53">
        <v>0</v>
      </c>
      <c r="T395" s="53">
        <v>2.5904855449750883</v>
      </c>
      <c r="U395" s="54">
        <v>200</v>
      </c>
      <c r="V395" s="56">
        <v>0.95</v>
      </c>
      <c r="W395" s="53">
        <v>5.0000000000000001E-3</v>
      </c>
      <c r="X395" s="53">
        <v>9.8597824922146103E-3</v>
      </c>
      <c r="Y395" s="53">
        <v>165</v>
      </c>
      <c r="Z395" s="53">
        <v>0</v>
      </c>
      <c r="AA395" s="53">
        <v>0.99996969696969695</v>
      </c>
      <c r="AB395" s="55">
        <v>5.9756257528573453E-5</v>
      </c>
      <c r="AC395" s="51">
        <v>10.900273835920178</v>
      </c>
      <c r="AD395" s="51">
        <v>0.11020810694132564</v>
      </c>
      <c r="AE395" s="51">
        <v>2.5084503810729072E-2</v>
      </c>
      <c r="AF395" s="51">
        <v>1.8473820380320576E-3</v>
      </c>
      <c r="AG395" s="51">
        <v>0.35070722798621212</v>
      </c>
      <c r="AH395" s="51">
        <v>6.1077547564366503E-3</v>
      </c>
      <c r="AI395" s="51">
        <v>1.1649702093966348</v>
      </c>
      <c r="AJ395" s="51">
        <v>3.5679393827252048E-2</v>
      </c>
      <c r="AK395" s="51">
        <v>0.27646206469606477</v>
      </c>
      <c r="AL395" s="53">
        <v>1.9529441953204513E-2</v>
      </c>
      <c r="AM395" s="51">
        <v>1.1674690780376091</v>
      </c>
      <c r="AN395" s="55">
        <v>3.6632572013446552E-2</v>
      </c>
      <c r="AP395" s="51">
        <v>387</v>
      </c>
      <c r="AQ395" s="52">
        <v>6.3249999999999993</v>
      </c>
      <c r="AR395" s="53">
        <v>1.5833333333333333</v>
      </c>
      <c r="AS395" s="53">
        <v>4.7142857142857135</v>
      </c>
      <c r="AT395" s="54">
        <v>0</v>
      </c>
      <c r="AU395" s="53">
        <v>0</v>
      </c>
      <c r="AV395" s="53">
        <v>0</v>
      </c>
      <c r="AW395" s="53">
        <v>0</v>
      </c>
      <c r="AX395" s="53">
        <v>0</v>
      </c>
      <c r="AY395" s="53">
        <v>0</v>
      </c>
      <c r="AZ395" s="53">
        <v>0</v>
      </c>
      <c r="BA395" s="54">
        <v>0</v>
      </c>
      <c r="BB395" s="55">
        <v>0</v>
      </c>
      <c r="BC395" s="53">
        <v>100</v>
      </c>
      <c r="BD395" s="53">
        <v>0</v>
      </c>
      <c r="BE395" s="53">
        <v>5</v>
      </c>
      <c r="BF395" s="53">
        <v>0</v>
      </c>
      <c r="BG395" s="53">
        <v>0</v>
      </c>
      <c r="BH395" s="53">
        <v>0</v>
      </c>
      <c r="BI395" s="53">
        <v>2.5904855449750883</v>
      </c>
      <c r="BJ395" s="54">
        <v>200</v>
      </c>
      <c r="BK395" s="56">
        <v>0.95</v>
      </c>
      <c r="BL395" s="53">
        <v>0</v>
      </c>
      <c r="BM395" s="53">
        <v>0</v>
      </c>
      <c r="BN395" s="53">
        <v>165</v>
      </c>
      <c r="BO395" s="53">
        <v>0</v>
      </c>
      <c r="BP395" s="53">
        <v>1</v>
      </c>
      <c r="BQ395" s="55">
        <v>0</v>
      </c>
      <c r="BR395" s="51">
        <v>15.658212121212117</v>
      </c>
      <c r="BS395" s="51">
        <v>0.16051231835970259</v>
      </c>
      <c r="BT395" s="51">
        <v>2.5923734800326042E-3</v>
      </c>
      <c r="BU395" s="51">
        <v>1.6808764437919409E-3</v>
      </c>
      <c r="BV395" s="51">
        <v>0.33281877703908758</v>
      </c>
      <c r="BW395" s="51">
        <v>9.3755946037503823E-3</v>
      </c>
      <c r="BX395" s="51">
        <v>1.0591816693665612</v>
      </c>
      <c r="BY395" s="51">
        <v>2.8070813588961265E-2</v>
      </c>
      <c r="BZ395" s="51">
        <v>0.29226324893331379</v>
      </c>
      <c r="CA395" s="53">
        <v>8.2386009558615761E-3</v>
      </c>
      <c r="CB395" s="51">
        <v>1.0591816693665612</v>
      </c>
      <c r="CC395" s="55">
        <v>2.8070813588961265E-2</v>
      </c>
      <c r="CD395" s="53"/>
      <c r="CE395" s="53">
        <f t="shared" si="66"/>
        <v>2.7320844998436109</v>
      </c>
      <c r="CG395" s="75">
        <f t="shared" si="67"/>
        <v>-3.0303030303047152E-5</v>
      </c>
      <c r="CH395" s="71">
        <f t="shared" si="68"/>
        <v>1</v>
      </c>
      <c r="CI395" s="72"/>
      <c r="CJ395" s="72"/>
      <c r="CK395" s="77"/>
      <c r="CL395" s="40"/>
      <c r="CM395" s="75">
        <f t="shared" si="69"/>
        <v>1.7888450947124546E-2</v>
      </c>
      <c r="CN395" s="72">
        <f t="shared" si="70"/>
        <v>0</v>
      </c>
      <c r="CO395" s="72"/>
      <c r="CP395" s="72"/>
      <c r="CQ395" s="77"/>
      <c r="CR395" s="40"/>
      <c r="CS395" s="75">
        <f t="shared" si="71"/>
        <v>0.10578854003007354</v>
      </c>
      <c r="CT395" s="72">
        <f t="shared" si="72"/>
        <v>0</v>
      </c>
      <c r="CU395" s="72"/>
      <c r="CV395" s="72"/>
      <c r="CW395" s="77"/>
      <c r="CX395" s="40"/>
      <c r="CY395" s="75">
        <f t="shared" si="73"/>
        <v>-1.5801184237249022E-2</v>
      </c>
      <c r="CZ395" s="72">
        <f t="shared" si="74"/>
        <v>1</v>
      </c>
      <c r="DA395" s="72"/>
      <c r="DB395" s="72"/>
      <c r="DC395" s="77"/>
      <c r="DD395" s="40"/>
      <c r="DE395" s="75">
        <f t="shared" si="75"/>
        <v>0.10828740867104791</v>
      </c>
      <c r="DF395" s="72">
        <f t="shared" si="76"/>
        <v>0</v>
      </c>
      <c r="DG395" s="72"/>
      <c r="DH395" s="72"/>
      <c r="DI395" s="80"/>
      <c r="DK395" s="39">
        <v>2.7320844998436109</v>
      </c>
    </row>
    <row r="396" spans="1:115" x14ac:dyDescent="0.3">
      <c r="A396" s="51">
        <v>408</v>
      </c>
      <c r="B396" s="52">
        <v>6.3249999999999993</v>
      </c>
      <c r="C396" s="53">
        <v>5.9166666666666661</v>
      </c>
      <c r="D396" s="53">
        <v>1.2857142857142856</v>
      </c>
      <c r="E396" s="54">
        <v>0</v>
      </c>
      <c r="F396" s="53">
        <v>0</v>
      </c>
      <c r="G396" s="53">
        <v>0</v>
      </c>
      <c r="H396" s="53">
        <v>0</v>
      </c>
      <c r="I396" s="53">
        <v>0</v>
      </c>
      <c r="J396" s="53">
        <v>0</v>
      </c>
      <c r="K396" s="53">
        <v>0</v>
      </c>
      <c r="L396" s="54">
        <v>0</v>
      </c>
      <c r="M396" s="55">
        <v>0</v>
      </c>
      <c r="N396" s="53">
        <v>0</v>
      </c>
      <c r="O396" s="53">
        <v>0</v>
      </c>
      <c r="P396" s="53">
        <v>5</v>
      </c>
      <c r="Q396" s="53">
        <v>0</v>
      </c>
      <c r="R396" s="53">
        <v>0</v>
      </c>
      <c r="S396" s="53">
        <v>0</v>
      </c>
      <c r="T396" s="53">
        <v>2.5904855449750883</v>
      </c>
      <c r="U396" s="54">
        <v>200</v>
      </c>
      <c r="V396" s="56">
        <v>0.95</v>
      </c>
      <c r="W396" s="53">
        <v>0.01</v>
      </c>
      <c r="X396" s="53">
        <v>1.39087592289222E-2</v>
      </c>
      <c r="Y396" s="53">
        <v>165</v>
      </c>
      <c r="Z396" s="53">
        <v>0</v>
      </c>
      <c r="AA396" s="53">
        <v>0.99993939393939402</v>
      </c>
      <c r="AB396" s="55">
        <v>8.4295510478317066E-5</v>
      </c>
      <c r="AC396" s="51">
        <v>10.935287139689578</v>
      </c>
      <c r="AD396" s="51">
        <v>0.11535808084118374</v>
      </c>
      <c r="AE396" s="51">
        <v>2.5807318895974908E-2</v>
      </c>
      <c r="AF396" s="51">
        <v>1.7050978727484436E-3</v>
      </c>
      <c r="AG396" s="51">
        <v>0.35579900874430614</v>
      </c>
      <c r="AH396" s="51">
        <v>6.4700014542134615E-3</v>
      </c>
      <c r="AI396" s="51">
        <v>1.1509112631414453</v>
      </c>
      <c r="AJ396" s="51">
        <v>3.0516826060414948E-2</v>
      </c>
      <c r="AK396" s="51">
        <v>0.26091178008693477</v>
      </c>
      <c r="AL396" s="53">
        <v>1.9964681401036591E-2</v>
      </c>
      <c r="AM396" s="51">
        <v>1.1529557549548004</v>
      </c>
      <c r="AN396" s="55">
        <v>3.186494383358339E-2</v>
      </c>
      <c r="AP396" s="51">
        <v>408</v>
      </c>
      <c r="AQ396" s="52">
        <v>6.3249999999999993</v>
      </c>
      <c r="AR396" s="53">
        <v>5.9166666666666661</v>
      </c>
      <c r="AS396" s="53">
        <v>1.2857142857142856</v>
      </c>
      <c r="AT396" s="54">
        <v>0</v>
      </c>
      <c r="AU396" s="53">
        <v>0</v>
      </c>
      <c r="AV396" s="53">
        <v>0</v>
      </c>
      <c r="AW396" s="53">
        <v>0</v>
      </c>
      <c r="AX396" s="53">
        <v>0</v>
      </c>
      <c r="AY396" s="53">
        <v>0</v>
      </c>
      <c r="AZ396" s="53">
        <v>0</v>
      </c>
      <c r="BA396" s="54">
        <v>0</v>
      </c>
      <c r="BB396" s="55">
        <v>0</v>
      </c>
      <c r="BC396" s="53">
        <v>100</v>
      </c>
      <c r="BD396" s="53">
        <v>0</v>
      </c>
      <c r="BE396" s="53">
        <v>5</v>
      </c>
      <c r="BF396" s="53">
        <v>0</v>
      </c>
      <c r="BG396" s="53">
        <v>0</v>
      </c>
      <c r="BH396" s="53">
        <v>0</v>
      </c>
      <c r="BI396" s="53">
        <v>2.5904855449750883</v>
      </c>
      <c r="BJ396" s="54">
        <v>200</v>
      </c>
      <c r="BK396" s="56">
        <v>0.95</v>
      </c>
      <c r="BL396" s="53">
        <v>0</v>
      </c>
      <c r="BM396" s="53">
        <v>0</v>
      </c>
      <c r="BN396" s="53">
        <v>165</v>
      </c>
      <c r="BO396" s="53">
        <v>0</v>
      </c>
      <c r="BP396" s="53">
        <v>1</v>
      </c>
      <c r="BQ396" s="55">
        <v>0</v>
      </c>
      <c r="BR396" s="51">
        <v>15.836181818181821</v>
      </c>
      <c r="BS396" s="51">
        <v>0.15917636121304293</v>
      </c>
      <c r="BT396" s="51">
        <v>1.4615505509516108E-3</v>
      </c>
      <c r="BU396" s="51">
        <v>1.2959112189162231E-3</v>
      </c>
      <c r="BV396" s="51">
        <v>0.32563613819674869</v>
      </c>
      <c r="BW396" s="51">
        <v>9.0744120057494031E-3</v>
      </c>
      <c r="BX396" s="51">
        <v>1.0549616558947736</v>
      </c>
      <c r="BY396" s="51">
        <v>2.4823043755089678E-2</v>
      </c>
      <c r="BZ396" s="51">
        <v>0.29211855932901648</v>
      </c>
      <c r="CA396" s="53">
        <v>8.1987191197218801E-3</v>
      </c>
      <c r="CB396" s="51">
        <v>1.0549616558947736</v>
      </c>
      <c r="CC396" s="55">
        <v>2.4823043755089678E-2</v>
      </c>
      <c r="CD396" s="53"/>
      <c r="CE396" s="53">
        <f t="shared" si="66"/>
        <v>2.7581049394725459</v>
      </c>
      <c r="CG396" s="75">
        <f t="shared" si="67"/>
        <v>-6.0606060605983281E-5</v>
      </c>
      <c r="CH396" s="71">
        <f t="shared" si="68"/>
        <v>1</v>
      </c>
      <c r="CI396" s="72"/>
      <c r="CJ396" s="72"/>
      <c r="CK396" s="77"/>
      <c r="CL396" s="40"/>
      <c r="CM396" s="75">
        <f t="shared" si="69"/>
        <v>3.0162870547557452E-2</v>
      </c>
      <c r="CN396" s="72">
        <f t="shared" si="70"/>
        <v>0</v>
      </c>
      <c r="CO396" s="72"/>
      <c r="CP396" s="72"/>
      <c r="CQ396" s="77"/>
      <c r="CR396" s="40"/>
      <c r="CS396" s="75">
        <f t="shared" si="71"/>
        <v>9.5949607246671675E-2</v>
      </c>
      <c r="CT396" s="72">
        <f t="shared" si="72"/>
        <v>0</v>
      </c>
      <c r="CU396" s="72"/>
      <c r="CV396" s="72"/>
      <c r="CW396" s="77"/>
      <c r="CX396" s="40"/>
      <c r="CY396" s="75">
        <f t="shared" si="73"/>
        <v>-3.1206779242081706E-2</v>
      </c>
      <c r="CZ396" s="72">
        <f t="shared" si="74"/>
        <v>0</v>
      </c>
      <c r="DA396" s="72"/>
      <c r="DB396" s="72"/>
      <c r="DC396" s="77"/>
      <c r="DD396" s="40"/>
      <c r="DE396" s="75">
        <f t="shared" si="75"/>
        <v>9.7994099060026763E-2</v>
      </c>
      <c r="DF396" s="72">
        <f t="shared" si="76"/>
        <v>0</v>
      </c>
      <c r="DG396" s="72"/>
      <c r="DH396" s="72"/>
      <c r="DI396" s="80"/>
      <c r="DK396" s="39">
        <v>2.7581049394725459</v>
      </c>
    </row>
    <row r="397" spans="1:115" x14ac:dyDescent="0.3">
      <c r="A397" s="51">
        <v>415</v>
      </c>
      <c r="B397" s="52">
        <v>6.3249999999999993</v>
      </c>
      <c r="C397" s="53">
        <v>6.9999999999999991</v>
      </c>
      <c r="D397" s="53">
        <v>1.2857142857142856</v>
      </c>
      <c r="E397" s="54">
        <v>0</v>
      </c>
      <c r="F397" s="53">
        <v>0</v>
      </c>
      <c r="G397" s="53">
        <v>0</v>
      </c>
      <c r="H397" s="53">
        <v>0</v>
      </c>
      <c r="I397" s="53">
        <v>0</v>
      </c>
      <c r="J397" s="53">
        <v>0</v>
      </c>
      <c r="K397" s="53">
        <v>0</v>
      </c>
      <c r="L397" s="54">
        <v>0</v>
      </c>
      <c r="M397" s="55">
        <v>0</v>
      </c>
      <c r="N397" s="53">
        <v>0</v>
      </c>
      <c r="O397" s="53">
        <v>0</v>
      </c>
      <c r="P397" s="53">
        <v>5</v>
      </c>
      <c r="Q397" s="53">
        <v>0</v>
      </c>
      <c r="R397" s="53">
        <v>0</v>
      </c>
      <c r="S397" s="53">
        <v>0</v>
      </c>
      <c r="T397" s="53">
        <v>2.5904855449750883</v>
      </c>
      <c r="U397" s="54">
        <v>200</v>
      </c>
      <c r="V397" s="56">
        <v>0.95</v>
      </c>
      <c r="W397" s="53">
        <v>0</v>
      </c>
      <c r="X397" s="53">
        <v>0</v>
      </c>
      <c r="Y397" s="53">
        <v>165</v>
      </c>
      <c r="Z397" s="53">
        <v>0</v>
      </c>
      <c r="AA397" s="53">
        <v>1</v>
      </c>
      <c r="AB397" s="55">
        <v>0</v>
      </c>
      <c r="AC397" s="51">
        <v>12.451272727272723</v>
      </c>
      <c r="AD397" s="51">
        <v>0.14149785698933079</v>
      </c>
      <c r="AE397" s="51">
        <v>2.5471364065505653E-2</v>
      </c>
      <c r="AF397" s="51">
        <v>1.9351092822520518E-3</v>
      </c>
      <c r="AG397" s="51">
        <v>0.35928285581340225</v>
      </c>
      <c r="AH397" s="51">
        <v>7.4201914111488108E-3</v>
      </c>
      <c r="AI397" s="51">
        <v>1.1381940342701216</v>
      </c>
      <c r="AJ397" s="51">
        <v>3.4151842434088336E-2</v>
      </c>
      <c r="AK397" s="51">
        <v>0.3031380819553372</v>
      </c>
      <c r="AL397" s="53">
        <v>1.9740154654644484E-2</v>
      </c>
      <c r="AM397" s="51">
        <v>1.1381940342701216</v>
      </c>
      <c r="AN397" s="55">
        <v>3.4151842434088336E-2</v>
      </c>
      <c r="AP397" s="51">
        <v>415</v>
      </c>
      <c r="AQ397" s="52">
        <v>6.3249999999999993</v>
      </c>
      <c r="AR397" s="53">
        <v>6.9999999999999991</v>
      </c>
      <c r="AS397" s="53">
        <v>1.2857142857142856</v>
      </c>
      <c r="AT397" s="54">
        <v>0</v>
      </c>
      <c r="AU397" s="53">
        <v>0</v>
      </c>
      <c r="AV397" s="53">
        <v>0</v>
      </c>
      <c r="AW397" s="53">
        <v>0</v>
      </c>
      <c r="AX397" s="53">
        <v>0</v>
      </c>
      <c r="AY397" s="53">
        <v>0</v>
      </c>
      <c r="AZ397" s="53">
        <v>0</v>
      </c>
      <c r="BA397" s="54">
        <v>0</v>
      </c>
      <c r="BB397" s="55">
        <v>0</v>
      </c>
      <c r="BC397" s="53">
        <v>100</v>
      </c>
      <c r="BD397" s="53">
        <v>0</v>
      </c>
      <c r="BE397" s="53">
        <v>5</v>
      </c>
      <c r="BF397" s="53">
        <v>0</v>
      </c>
      <c r="BG397" s="53">
        <v>0</v>
      </c>
      <c r="BH397" s="53">
        <v>0</v>
      </c>
      <c r="BI397" s="53">
        <v>2.5904855449750883</v>
      </c>
      <c r="BJ397" s="54">
        <v>200</v>
      </c>
      <c r="BK397" s="56">
        <v>0.95</v>
      </c>
      <c r="BL397" s="53">
        <v>0</v>
      </c>
      <c r="BM397" s="53">
        <v>0</v>
      </c>
      <c r="BN397" s="53">
        <v>165</v>
      </c>
      <c r="BO397" s="53">
        <v>0</v>
      </c>
      <c r="BP397" s="53">
        <v>1</v>
      </c>
      <c r="BQ397" s="55">
        <v>0</v>
      </c>
      <c r="BR397" s="51">
        <v>21.049242424242433</v>
      </c>
      <c r="BS397" s="51">
        <v>0.20219667924206788</v>
      </c>
      <c r="BT397" s="51">
        <v>1.4851321530995287E-2</v>
      </c>
      <c r="BU397" s="51">
        <v>3.4782866728938632E-3</v>
      </c>
      <c r="BV397" s="51">
        <v>0.448995559616582</v>
      </c>
      <c r="BW397" s="51">
        <v>1.3316989095043405E-2</v>
      </c>
      <c r="BX397" s="51">
        <v>1.2514230558305133</v>
      </c>
      <c r="BY397" s="51">
        <v>2.7978166844922509E-2</v>
      </c>
      <c r="BZ397" s="51">
        <v>0.5049587506559472</v>
      </c>
      <c r="CA397" s="53">
        <v>1.020160786103822E-2</v>
      </c>
      <c r="CB397" s="51">
        <v>1.2514230558305133</v>
      </c>
      <c r="CC397" s="55">
        <v>2.7978166844922509E-2</v>
      </c>
      <c r="CD397" s="53"/>
      <c r="CE397" s="53">
        <f t="shared" si="66"/>
        <v>2.9999999999999996</v>
      </c>
      <c r="CG397" s="75">
        <f t="shared" si="67"/>
        <v>0</v>
      </c>
      <c r="CH397" s="71">
        <f t="shared" si="68"/>
        <v>1</v>
      </c>
      <c r="CI397" s="72"/>
      <c r="CJ397" s="72"/>
      <c r="CK397" s="77"/>
      <c r="CL397" s="40"/>
      <c r="CM397" s="75">
        <f t="shared" si="69"/>
        <v>-8.971270380317975E-2</v>
      </c>
      <c r="CN397" s="72">
        <f t="shared" si="70"/>
        <v>0</v>
      </c>
      <c r="CO397" s="72"/>
      <c r="CP397" s="72"/>
      <c r="CQ397" s="77"/>
      <c r="CR397" s="40"/>
      <c r="CS397" s="75">
        <f t="shared" si="71"/>
        <v>-0.11322902156039172</v>
      </c>
      <c r="CT397" s="72">
        <f t="shared" si="72"/>
        <v>0</v>
      </c>
      <c r="CU397" s="72"/>
      <c r="CV397" s="72"/>
      <c r="CW397" s="77"/>
      <c r="CX397" s="40"/>
      <c r="CY397" s="75">
        <f t="shared" si="73"/>
        <v>-0.20182066870061</v>
      </c>
      <c r="CZ397" s="72">
        <f t="shared" si="74"/>
        <v>0</v>
      </c>
      <c r="DA397" s="72"/>
      <c r="DB397" s="72"/>
      <c r="DC397" s="77"/>
      <c r="DD397" s="40"/>
      <c r="DE397" s="75">
        <f t="shared" si="75"/>
        <v>-0.11322902156039172</v>
      </c>
      <c r="DF397" s="72">
        <f t="shared" si="76"/>
        <v>0</v>
      </c>
      <c r="DG397" s="72"/>
      <c r="DH397" s="72"/>
      <c r="DI397" s="80"/>
      <c r="DK397" s="39">
        <v>2.9999999999999996</v>
      </c>
    </row>
    <row r="398" spans="1:115" x14ac:dyDescent="0.3">
      <c r="A398" s="51">
        <v>397</v>
      </c>
      <c r="B398" s="52">
        <v>6.3249999999999993</v>
      </c>
      <c r="C398" s="53">
        <v>3.75</v>
      </c>
      <c r="D398" s="53">
        <v>2.4285714285714284</v>
      </c>
      <c r="E398" s="54">
        <v>0</v>
      </c>
      <c r="F398" s="53">
        <v>0</v>
      </c>
      <c r="G398" s="53">
        <v>0</v>
      </c>
      <c r="H398" s="53">
        <v>0</v>
      </c>
      <c r="I398" s="53">
        <v>0</v>
      </c>
      <c r="J398" s="53">
        <v>0</v>
      </c>
      <c r="K398" s="53">
        <v>0</v>
      </c>
      <c r="L398" s="54">
        <v>0</v>
      </c>
      <c r="M398" s="55">
        <v>0</v>
      </c>
      <c r="N398" s="53">
        <v>0</v>
      </c>
      <c r="O398" s="53">
        <v>0</v>
      </c>
      <c r="P398" s="53">
        <v>5</v>
      </c>
      <c r="Q398" s="53">
        <v>0</v>
      </c>
      <c r="R398" s="53">
        <v>0</v>
      </c>
      <c r="S398" s="53">
        <v>0</v>
      </c>
      <c r="T398" s="53">
        <v>2.5904855449750883</v>
      </c>
      <c r="U398" s="54">
        <v>200</v>
      </c>
      <c r="V398" s="56">
        <v>0.95</v>
      </c>
      <c r="W398" s="53">
        <v>0</v>
      </c>
      <c r="X398" s="53">
        <v>0</v>
      </c>
      <c r="Y398" s="53">
        <v>165</v>
      </c>
      <c r="Z398" s="53">
        <v>0</v>
      </c>
      <c r="AA398" s="53">
        <v>1</v>
      </c>
      <c r="AB398" s="55">
        <v>0</v>
      </c>
      <c r="AC398" s="51">
        <v>12.702121212121204</v>
      </c>
      <c r="AD398" s="51">
        <v>0.13570777918915816</v>
      </c>
      <c r="AE398" s="51">
        <v>2.6103187459730531E-2</v>
      </c>
      <c r="AF398" s="51">
        <v>2.0308595284482282E-3</v>
      </c>
      <c r="AG398" s="51">
        <v>0.35477383039010335</v>
      </c>
      <c r="AH398" s="51">
        <v>6.9555825919256084E-3</v>
      </c>
      <c r="AI398" s="51">
        <v>1.1352187319406979</v>
      </c>
      <c r="AJ398" s="51">
        <v>3.2683868711882051E-2</v>
      </c>
      <c r="AK398" s="51">
        <v>0.29197321541752586</v>
      </c>
      <c r="AL398" s="53">
        <v>1.9139004955528893E-2</v>
      </c>
      <c r="AM398" s="51">
        <v>1.1352187319406979</v>
      </c>
      <c r="AN398" s="55">
        <v>3.2683868711882051E-2</v>
      </c>
      <c r="AP398" s="51">
        <v>397</v>
      </c>
      <c r="AQ398" s="52">
        <v>6.3249999999999993</v>
      </c>
      <c r="AR398" s="53">
        <v>3.75</v>
      </c>
      <c r="AS398" s="53">
        <v>2.4285714285714284</v>
      </c>
      <c r="AT398" s="54">
        <v>0</v>
      </c>
      <c r="AU398" s="53">
        <v>0</v>
      </c>
      <c r="AV398" s="53">
        <v>0</v>
      </c>
      <c r="AW398" s="53">
        <v>0</v>
      </c>
      <c r="AX398" s="53">
        <v>0</v>
      </c>
      <c r="AY398" s="53">
        <v>0</v>
      </c>
      <c r="AZ398" s="53">
        <v>0</v>
      </c>
      <c r="BA398" s="54">
        <v>0</v>
      </c>
      <c r="BB398" s="55">
        <v>0</v>
      </c>
      <c r="BC398" s="53">
        <v>100</v>
      </c>
      <c r="BD398" s="53">
        <v>0</v>
      </c>
      <c r="BE398" s="53">
        <v>5</v>
      </c>
      <c r="BF398" s="53">
        <v>0</v>
      </c>
      <c r="BG398" s="53">
        <v>0</v>
      </c>
      <c r="BH398" s="53">
        <v>0</v>
      </c>
      <c r="BI398" s="53">
        <v>2.5904855449750883</v>
      </c>
      <c r="BJ398" s="54">
        <v>200</v>
      </c>
      <c r="BK398" s="56">
        <v>0.95</v>
      </c>
      <c r="BL398" s="53">
        <v>0</v>
      </c>
      <c r="BM398" s="53">
        <v>0</v>
      </c>
      <c r="BN398" s="53">
        <v>165</v>
      </c>
      <c r="BO398" s="53">
        <v>0</v>
      </c>
      <c r="BP398" s="53">
        <v>1</v>
      </c>
      <c r="BQ398" s="55">
        <v>0</v>
      </c>
      <c r="BR398" s="51">
        <v>21.090363636363627</v>
      </c>
      <c r="BS398" s="51">
        <v>0.20448597768344545</v>
      </c>
      <c r="BT398" s="51">
        <v>1.2903743595577097E-2</v>
      </c>
      <c r="BU398" s="51">
        <v>3.3384076398687546E-3</v>
      </c>
      <c r="BV398" s="51">
        <v>0.44779166714723112</v>
      </c>
      <c r="BW398" s="51">
        <v>1.3346422312558417E-2</v>
      </c>
      <c r="BX398" s="51">
        <v>1.2598437226110846</v>
      </c>
      <c r="BY398" s="51">
        <v>2.6739002202148157E-2</v>
      </c>
      <c r="BZ398" s="51">
        <v>0.50198510821846332</v>
      </c>
      <c r="CA398" s="53">
        <v>9.8284035297656457E-3</v>
      </c>
      <c r="CB398" s="51">
        <v>1.2598437226110846</v>
      </c>
      <c r="CC398" s="55">
        <v>2.6739002202148157E-2</v>
      </c>
      <c r="CD398" s="53"/>
      <c r="CE398" s="53">
        <f t="shared" si="66"/>
        <v>3.0178043106110866</v>
      </c>
      <c r="CG398" s="75">
        <f t="shared" si="67"/>
        <v>0</v>
      </c>
      <c r="CH398" s="71">
        <f t="shared" si="68"/>
        <v>1</v>
      </c>
      <c r="CI398" s="72"/>
      <c r="CJ398" s="72"/>
      <c r="CK398" s="77"/>
      <c r="CL398" s="40"/>
      <c r="CM398" s="75">
        <f t="shared" si="69"/>
        <v>-9.301783675712777E-2</v>
      </c>
      <c r="CN398" s="72">
        <f t="shared" si="70"/>
        <v>0</v>
      </c>
      <c r="CO398" s="72"/>
      <c r="CP398" s="72"/>
      <c r="CQ398" s="77"/>
      <c r="CR398" s="40"/>
      <c r="CS398" s="75">
        <f t="shared" si="71"/>
        <v>-0.12462499067038668</v>
      </c>
      <c r="CT398" s="72">
        <f t="shared" si="72"/>
        <v>0</v>
      </c>
      <c r="CU398" s="72"/>
      <c r="CV398" s="72"/>
      <c r="CW398" s="77"/>
      <c r="CX398" s="40"/>
      <c r="CY398" s="75">
        <f t="shared" si="73"/>
        <v>-0.21001189280093746</v>
      </c>
      <c r="CZ398" s="72">
        <f t="shared" si="74"/>
        <v>0</v>
      </c>
      <c r="DA398" s="72"/>
      <c r="DB398" s="72"/>
      <c r="DC398" s="77"/>
      <c r="DD398" s="40"/>
      <c r="DE398" s="75">
        <f t="shared" si="75"/>
        <v>-0.12462499067038668</v>
      </c>
      <c r="DF398" s="72">
        <f t="shared" si="76"/>
        <v>0</v>
      </c>
      <c r="DG398" s="72"/>
      <c r="DH398" s="72"/>
      <c r="DI398" s="80"/>
      <c r="DK398" s="39">
        <v>3.0178043106110866</v>
      </c>
    </row>
    <row r="399" spans="1:115" x14ac:dyDescent="0.3">
      <c r="A399" s="51">
        <v>388</v>
      </c>
      <c r="B399" s="52">
        <v>6.3249999999999993</v>
      </c>
      <c r="C399" s="53">
        <v>1.5833333333333333</v>
      </c>
      <c r="D399" s="53">
        <v>5.8571428571428559</v>
      </c>
      <c r="E399" s="54">
        <v>0</v>
      </c>
      <c r="F399" s="53">
        <v>0</v>
      </c>
      <c r="G399" s="53">
        <v>0</v>
      </c>
      <c r="H399" s="53">
        <v>0</v>
      </c>
      <c r="I399" s="53">
        <v>0</v>
      </c>
      <c r="J399" s="53">
        <v>0</v>
      </c>
      <c r="K399" s="53">
        <v>0</v>
      </c>
      <c r="L399" s="54">
        <v>0</v>
      </c>
      <c r="M399" s="55">
        <v>0</v>
      </c>
      <c r="N399" s="53">
        <v>0</v>
      </c>
      <c r="O399" s="53">
        <v>0</v>
      </c>
      <c r="P399" s="53">
        <v>5</v>
      </c>
      <c r="Q399" s="53">
        <v>0</v>
      </c>
      <c r="R399" s="53">
        <v>0</v>
      </c>
      <c r="S399" s="53">
        <v>0</v>
      </c>
      <c r="T399" s="53">
        <v>2.5904855449750883</v>
      </c>
      <c r="U399" s="54">
        <v>200</v>
      </c>
      <c r="V399" s="56">
        <v>0.95</v>
      </c>
      <c r="W399" s="53">
        <v>0</v>
      </c>
      <c r="X399" s="53">
        <v>0</v>
      </c>
      <c r="Y399" s="53">
        <v>165</v>
      </c>
      <c r="Z399" s="53">
        <v>0</v>
      </c>
      <c r="AA399" s="53">
        <v>1</v>
      </c>
      <c r="AB399" s="55">
        <v>0</v>
      </c>
      <c r="AC399" s="51">
        <v>12.863030303030314</v>
      </c>
      <c r="AD399" s="51">
        <v>0.13274470152909124</v>
      </c>
      <c r="AE399" s="51">
        <v>2.4611598993877819E-2</v>
      </c>
      <c r="AF399" s="51">
        <v>1.8622345224185086E-3</v>
      </c>
      <c r="AG399" s="51">
        <v>0.35757336159491226</v>
      </c>
      <c r="AH399" s="51">
        <v>6.5101978282549478E-3</v>
      </c>
      <c r="AI399" s="51">
        <v>1.146210135003549</v>
      </c>
      <c r="AJ399" s="51">
        <v>3.0902350873410176E-2</v>
      </c>
      <c r="AK399" s="51">
        <v>0.28650343912787535</v>
      </c>
      <c r="AL399" s="53">
        <v>1.9250256112780539E-2</v>
      </c>
      <c r="AM399" s="51">
        <v>1.146210135003549</v>
      </c>
      <c r="AN399" s="55">
        <v>3.0902350873410176E-2</v>
      </c>
      <c r="AP399" s="51">
        <v>388</v>
      </c>
      <c r="AQ399" s="52">
        <v>6.3249999999999993</v>
      </c>
      <c r="AR399" s="53">
        <v>1.5833333333333333</v>
      </c>
      <c r="AS399" s="53">
        <v>5.8571428571428559</v>
      </c>
      <c r="AT399" s="54">
        <v>0</v>
      </c>
      <c r="AU399" s="53">
        <v>0</v>
      </c>
      <c r="AV399" s="53">
        <v>0</v>
      </c>
      <c r="AW399" s="53">
        <v>0</v>
      </c>
      <c r="AX399" s="53">
        <v>0</v>
      </c>
      <c r="AY399" s="53">
        <v>0</v>
      </c>
      <c r="AZ399" s="53">
        <v>0</v>
      </c>
      <c r="BA399" s="54">
        <v>0</v>
      </c>
      <c r="BB399" s="55">
        <v>0</v>
      </c>
      <c r="BC399" s="53">
        <v>100</v>
      </c>
      <c r="BD399" s="53">
        <v>0</v>
      </c>
      <c r="BE399" s="53">
        <v>5</v>
      </c>
      <c r="BF399" s="53">
        <v>0</v>
      </c>
      <c r="BG399" s="53">
        <v>0</v>
      </c>
      <c r="BH399" s="53">
        <v>0</v>
      </c>
      <c r="BI399" s="53">
        <v>2.5904855449750883</v>
      </c>
      <c r="BJ399" s="54">
        <v>200</v>
      </c>
      <c r="BK399" s="56">
        <v>0.95</v>
      </c>
      <c r="BL399" s="53">
        <v>0</v>
      </c>
      <c r="BM399" s="53">
        <v>0</v>
      </c>
      <c r="BN399" s="53">
        <v>165</v>
      </c>
      <c r="BO399" s="53">
        <v>0</v>
      </c>
      <c r="BP399" s="53">
        <v>1</v>
      </c>
      <c r="BQ399" s="55">
        <v>0</v>
      </c>
      <c r="BR399" s="51">
        <v>20.956909090909093</v>
      </c>
      <c r="BS399" s="51">
        <v>0.21557214915035722</v>
      </c>
      <c r="BT399" s="51">
        <v>1.7235921819717691E-2</v>
      </c>
      <c r="BU399" s="51">
        <v>3.6328926912300012E-3</v>
      </c>
      <c r="BV399" s="51">
        <v>0.45230087848377365</v>
      </c>
      <c r="BW399" s="51">
        <v>1.3645161620142503E-2</v>
      </c>
      <c r="BX399" s="51">
        <v>1.2227942143694472</v>
      </c>
      <c r="BY399" s="51">
        <v>3.0064803567573916E-2</v>
      </c>
      <c r="BZ399" s="51">
        <v>0.50688487055513232</v>
      </c>
      <c r="CA399" s="53">
        <v>9.8047237419287177E-3</v>
      </c>
      <c r="CB399" s="51">
        <v>1.2227942143694472</v>
      </c>
      <c r="CC399" s="55">
        <v>3.0064803567573916E-2</v>
      </c>
      <c r="CD399" s="53"/>
      <c r="CE399" s="53">
        <f t="shared" si="66"/>
        <v>3.0452930111582894</v>
      </c>
      <c r="CG399" s="75">
        <f t="shared" si="67"/>
        <v>0</v>
      </c>
      <c r="CH399" s="71">
        <f t="shared" si="68"/>
        <v>1</v>
      </c>
      <c r="CI399" s="72"/>
      <c r="CJ399" s="72"/>
      <c r="CK399" s="77"/>
      <c r="CL399" s="40"/>
      <c r="CM399" s="75">
        <f t="shared" si="69"/>
        <v>-9.4727516888861385E-2</v>
      </c>
      <c r="CN399" s="72">
        <f t="shared" si="70"/>
        <v>0</v>
      </c>
      <c r="CO399" s="72"/>
      <c r="CP399" s="72"/>
      <c r="CQ399" s="77"/>
      <c r="CR399" s="40"/>
      <c r="CS399" s="75">
        <f t="shared" si="71"/>
        <v>-7.6584079365898283E-2</v>
      </c>
      <c r="CT399" s="72">
        <f t="shared" si="72"/>
        <v>0</v>
      </c>
      <c r="CU399" s="72"/>
      <c r="CV399" s="72"/>
      <c r="CW399" s="77"/>
      <c r="CX399" s="40"/>
      <c r="CY399" s="75">
        <f t="shared" si="73"/>
        <v>-0.22038143142725697</v>
      </c>
      <c r="CZ399" s="72">
        <f t="shared" si="74"/>
        <v>0</v>
      </c>
      <c r="DA399" s="72"/>
      <c r="DB399" s="72"/>
      <c r="DC399" s="77"/>
      <c r="DD399" s="40"/>
      <c r="DE399" s="75">
        <f t="shared" si="75"/>
        <v>-7.6584079365898283E-2</v>
      </c>
      <c r="DF399" s="72">
        <f t="shared" si="76"/>
        <v>0</v>
      </c>
      <c r="DG399" s="72"/>
      <c r="DH399" s="72"/>
      <c r="DI399" s="80"/>
      <c r="DK399" s="39">
        <v>3.0452930111582894</v>
      </c>
    </row>
    <row r="400" spans="1:115" x14ac:dyDescent="0.3">
      <c r="A400" s="51">
        <v>392</v>
      </c>
      <c r="B400" s="52">
        <v>6.3249999999999993</v>
      </c>
      <c r="C400" s="53">
        <v>2.6666666666666665</v>
      </c>
      <c r="D400" s="53">
        <v>3.5714285714285712</v>
      </c>
      <c r="E400" s="54">
        <v>0</v>
      </c>
      <c r="F400" s="53">
        <v>0</v>
      </c>
      <c r="G400" s="53">
        <v>0</v>
      </c>
      <c r="H400" s="53">
        <v>0</v>
      </c>
      <c r="I400" s="53">
        <v>0</v>
      </c>
      <c r="J400" s="53">
        <v>0</v>
      </c>
      <c r="K400" s="53">
        <v>0</v>
      </c>
      <c r="L400" s="54">
        <v>0</v>
      </c>
      <c r="M400" s="55">
        <v>0</v>
      </c>
      <c r="N400" s="53">
        <v>0</v>
      </c>
      <c r="O400" s="53">
        <v>0</v>
      </c>
      <c r="P400" s="53">
        <v>5</v>
      </c>
      <c r="Q400" s="53">
        <v>0</v>
      </c>
      <c r="R400" s="53">
        <v>0</v>
      </c>
      <c r="S400" s="53">
        <v>0</v>
      </c>
      <c r="T400" s="53">
        <v>2.5904855449750883</v>
      </c>
      <c r="U400" s="54">
        <v>200</v>
      </c>
      <c r="V400" s="56">
        <v>0.95</v>
      </c>
      <c r="W400" s="53">
        <v>0</v>
      </c>
      <c r="X400" s="53">
        <v>0</v>
      </c>
      <c r="Y400" s="53">
        <v>165</v>
      </c>
      <c r="Z400" s="53">
        <v>0</v>
      </c>
      <c r="AA400" s="53">
        <v>1</v>
      </c>
      <c r="AB400" s="55">
        <v>0</v>
      </c>
      <c r="AC400" s="51">
        <v>13.018818181818178</v>
      </c>
      <c r="AD400" s="51">
        <v>0.13870673211478396</v>
      </c>
      <c r="AE400" s="51">
        <v>2.5041534072794282E-2</v>
      </c>
      <c r="AF400" s="51">
        <v>1.909751491294848E-3</v>
      </c>
      <c r="AG400" s="51">
        <v>0.36646638741707177</v>
      </c>
      <c r="AH400" s="51">
        <v>7.0218364116905662E-3</v>
      </c>
      <c r="AI400" s="51">
        <v>1.1627686082161071</v>
      </c>
      <c r="AJ400" s="51">
        <v>3.231904091016799E-2</v>
      </c>
      <c r="AK400" s="51">
        <v>0.3079449448266387</v>
      </c>
      <c r="AL400" s="53">
        <v>1.9849056857710982E-2</v>
      </c>
      <c r="AM400" s="51">
        <v>1.1627686082161071</v>
      </c>
      <c r="AN400" s="55">
        <v>3.231904091016799E-2</v>
      </c>
      <c r="AP400" s="51">
        <v>392</v>
      </c>
      <c r="AQ400" s="52">
        <v>6.3249999999999993</v>
      </c>
      <c r="AR400" s="53">
        <v>2.6666666666666665</v>
      </c>
      <c r="AS400" s="53">
        <v>3.5714285714285712</v>
      </c>
      <c r="AT400" s="54">
        <v>0</v>
      </c>
      <c r="AU400" s="53">
        <v>0</v>
      </c>
      <c r="AV400" s="53">
        <v>0</v>
      </c>
      <c r="AW400" s="53">
        <v>0</v>
      </c>
      <c r="AX400" s="53">
        <v>0</v>
      </c>
      <c r="AY400" s="53">
        <v>0</v>
      </c>
      <c r="AZ400" s="53">
        <v>0</v>
      </c>
      <c r="BA400" s="54">
        <v>0</v>
      </c>
      <c r="BB400" s="55">
        <v>0</v>
      </c>
      <c r="BC400" s="53">
        <v>100</v>
      </c>
      <c r="BD400" s="53">
        <v>0</v>
      </c>
      <c r="BE400" s="53">
        <v>5</v>
      </c>
      <c r="BF400" s="53">
        <v>0</v>
      </c>
      <c r="BG400" s="53">
        <v>0</v>
      </c>
      <c r="BH400" s="53">
        <v>0</v>
      </c>
      <c r="BI400" s="53">
        <v>2.5904855449750883</v>
      </c>
      <c r="BJ400" s="54">
        <v>200</v>
      </c>
      <c r="BK400" s="56">
        <v>0.95</v>
      </c>
      <c r="BL400" s="53">
        <v>0</v>
      </c>
      <c r="BM400" s="53">
        <v>0</v>
      </c>
      <c r="BN400" s="53">
        <v>165</v>
      </c>
      <c r="BO400" s="53">
        <v>0</v>
      </c>
      <c r="BP400" s="53">
        <v>1</v>
      </c>
      <c r="BQ400" s="55">
        <v>0</v>
      </c>
      <c r="BR400" s="51">
        <v>21.003606060606057</v>
      </c>
      <c r="BS400" s="51">
        <v>0.20183975759027209</v>
      </c>
      <c r="BT400" s="51">
        <v>1.6321790610322049E-2</v>
      </c>
      <c r="BU400" s="51">
        <v>3.4287398707766735E-3</v>
      </c>
      <c r="BV400" s="51">
        <v>0.44805651952117775</v>
      </c>
      <c r="BW400" s="51">
        <v>1.3149775605022755E-2</v>
      </c>
      <c r="BX400" s="51">
        <v>1.2450753621261896</v>
      </c>
      <c r="BY400" s="51">
        <v>2.7618803031223528E-2</v>
      </c>
      <c r="BZ400" s="51">
        <v>0.49873357049294009</v>
      </c>
      <c r="CA400" s="53">
        <v>9.8897378391164144E-3</v>
      </c>
      <c r="CB400" s="51">
        <v>1.2450753621261896</v>
      </c>
      <c r="CC400" s="55">
        <v>2.7618803031223528E-2</v>
      </c>
      <c r="CD400" s="53"/>
      <c r="CE400" s="53">
        <f t="shared" si="66"/>
        <v>3.0860669992418379</v>
      </c>
      <c r="CG400" s="75">
        <f t="shared" si="67"/>
        <v>0</v>
      </c>
      <c r="CH400" s="71">
        <f t="shared" si="68"/>
        <v>1</v>
      </c>
      <c r="CI400" s="72"/>
      <c r="CJ400" s="72"/>
      <c r="CK400" s="77"/>
      <c r="CL400" s="40"/>
      <c r="CM400" s="75">
        <f t="shared" si="69"/>
        <v>-8.1590132104105983E-2</v>
      </c>
      <c r="CN400" s="72">
        <f t="shared" si="70"/>
        <v>0</v>
      </c>
      <c r="CO400" s="72"/>
      <c r="CP400" s="72"/>
      <c r="CQ400" s="77"/>
      <c r="CR400" s="40"/>
      <c r="CS400" s="75">
        <f t="shared" si="71"/>
        <v>-8.2306753910082575E-2</v>
      </c>
      <c r="CT400" s="72">
        <f t="shared" si="72"/>
        <v>0</v>
      </c>
      <c r="CU400" s="72"/>
      <c r="CV400" s="72"/>
      <c r="CW400" s="77"/>
      <c r="CX400" s="40"/>
      <c r="CY400" s="75">
        <f t="shared" si="73"/>
        <v>-0.19078862566630139</v>
      </c>
      <c r="CZ400" s="72">
        <f t="shared" si="74"/>
        <v>0</v>
      </c>
      <c r="DA400" s="72"/>
      <c r="DB400" s="72"/>
      <c r="DC400" s="77"/>
      <c r="DD400" s="40"/>
      <c r="DE400" s="75">
        <f t="shared" si="75"/>
        <v>-8.2306753910082575E-2</v>
      </c>
      <c r="DF400" s="72">
        <f t="shared" si="76"/>
        <v>0</v>
      </c>
      <c r="DG400" s="72"/>
      <c r="DH400" s="72"/>
      <c r="DI400" s="80"/>
      <c r="DK400" s="39">
        <v>3.0860669992418379</v>
      </c>
    </row>
    <row r="401" spans="1:115" x14ac:dyDescent="0.3">
      <c r="A401" s="51">
        <v>389</v>
      </c>
      <c r="B401" s="52">
        <v>6.3249999999999993</v>
      </c>
      <c r="C401" s="53">
        <v>1.5833333333333333</v>
      </c>
      <c r="D401" s="53">
        <v>6.9999999999999982</v>
      </c>
      <c r="E401" s="54">
        <v>0</v>
      </c>
      <c r="F401" s="53">
        <v>0</v>
      </c>
      <c r="G401" s="53">
        <v>0</v>
      </c>
      <c r="H401" s="53">
        <v>0</v>
      </c>
      <c r="I401" s="53">
        <v>0</v>
      </c>
      <c r="J401" s="53">
        <v>0</v>
      </c>
      <c r="K401" s="53">
        <v>0</v>
      </c>
      <c r="L401" s="54">
        <v>0</v>
      </c>
      <c r="M401" s="55">
        <v>0</v>
      </c>
      <c r="N401" s="53">
        <v>0</v>
      </c>
      <c r="O401" s="53">
        <v>0</v>
      </c>
      <c r="P401" s="53">
        <v>5</v>
      </c>
      <c r="Q401" s="53">
        <v>0</v>
      </c>
      <c r="R401" s="53">
        <v>0</v>
      </c>
      <c r="S401" s="53">
        <v>0</v>
      </c>
      <c r="T401" s="53">
        <v>2.5904855449750883</v>
      </c>
      <c r="U401" s="54">
        <v>200</v>
      </c>
      <c r="V401" s="56">
        <v>0.95</v>
      </c>
      <c r="W401" s="53">
        <v>0</v>
      </c>
      <c r="X401" s="53">
        <v>0</v>
      </c>
      <c r="Y401" s="53">
        <v>165</v>
      </c>
      <c r="Z401" s="53">
        <v>0</v>
      </c>
      <c r="AA401" s="53">
        <v>1</v>
      </c>
      <c r="AB401" s="55">
        <v>0</v>
      </c>
      <c r="AC401" s="51">
        <v>14.80490909090909</v>
      </c>
      <c r="AD401" s="51">
        <v>0.14936970400146293</v>
      </c>
      <c r="AE401" s="51">
        <v>2.879199154962845E-2</v>
      </c>
      <c r="AF401" s="51">
        <v>2.1967409524103979E-3</v>
      </c>
      <c r="AG401" s="51">
        <v>0.38953616314589146</v>
      </c>
      <c r="AH401" s="51">
        <v>7.9181886854987494E-3</v>
      </c>
      <c r="AI401" s="51">
        <v>1.2125938395180016</v>
      </c>
      <c r="AJ401" s="51">
        <v>3.4520289458348535E-2</v>
      </c>
      <c r="AK401" s="51">
        <v>0.32994281455559799</v>
      </c>
      <c r="AL401" s="53">
        <v>1.9935278565960599E-2</v>
      </c>
      <c r="AM401" s="51">
        <v>1.2125938395180016</v>
      </c>
      <c r="AN401" s="55">
        <v>3.4520289458348535E-2</v>
      </c>
      <c r="AP401" s="51">
        <v>389</v>
      </c>
      <c r="AQ401" s="52">
        <v>6.3249999999999993</v>
      </c>
      <c r="AR401" s="53">
        <v>1.5833333333333333</v>
      </c>
      <c r="AS401" s="53">
        <v>6.9999999999999982</v>
      </c>
      <c r="AT401" s="54">
        <v>0</v>
      </c>
      <c r="AU401" s="53">
        <v>0</v>
      </c>
      <c r="AV401" s="53">
        <v>0</v>
      </c>
      <c r="AW401" s="53">
        <v>0</v>
      </c>
      <c r="AX401" s="53">
        <v>0</v>
      </c>
      <c r="AY401" s="53">
        <v>0</v>
      </c>
      <c r="AZ401" s="53">
        <v>0</v>
      </c>
      <c r="BA401" s="54">
        <v>0</v>
      </c>
      <c r="BB401" s="55">
        <v>0</v>
      </c>
      <c r="BC401" s="53">
        <v>100</v>
      </c>
      <c r="BD401" s="53">
        <v>0</v>
      </c>
      <c r="BE401" s="53">
        <v>5</v>
      </c>
      <c r="BF401" s="53">
        <v>0</v>
      </c>
      <c r="BG401" s="53">
        <v>0</v>
      </c>
      <c r="BH401" s="53">
        <v>0</v>
      </c>
      <c r="BI401" s="53">
        <v>2.5904855449750883</v>
      </c>
      <c r="BJ401" s="54">
        <v>200</v>
      </c>
      <c r="BK401" s="56">
        <v>0.95</v>
      </c>
      <c r="BL401" s="53">
        <v>0</v>
      </c>
      <c r="BM401" s="53">
        <v>0</v>
      </c>
      <c r="BN401" s="53">
        <v>165</v>
      </c>
      <c r="BO401" s="53">
        <v>0</v>
      </c>
      <c r="BP401" s="53">
        <v>1</v>
      </c>
      <c r="BQ401" s="55">
        <v>0</v>
      </c>
      <c r="BR401" s="51">
        <v>26.177696969696957</v>
      </c>
      <c r="BS401" s="51">
        <v>0.24522387880495358</v>
      </c>
      <c r="BT401" s="51">
        <v>3.7897867890112319E-2</v>
      </c>
      <c r="BU401" s="51">
        <v>4.436403542156889E-3</v>
      </c>
      <c r="BV401" s="51">
        <v>0.53995590306612362</v>
      </c>
      <c r="BW401" s="51">
        <v>1.5367842773826272E-2</v>
      </c>
      <c r="BX401" s="51">
        <v>1.3681012391622187</v>
      </c>
      <c r="BY401" s="51">
        <v>2.6991879770252688E-2</v>
      </c>
      <c r="BZ401" s="51">
        <v>0.56717266162190694</v>
      </c>
      <c r="CA401" s="53">
        <v>1.1397880170982684E-2</v>
      </c>
      <c r="CB401" s="51">
        <v>1.3681012391622187</v>
      </c>
      <c r="CC401" s="55">
        <v>2.6991879770252688E-2</v>
      </c>
      <c r="CD401" s="53"/>
      <c r="CE401" s="53">
        <f t="shared" si="66"/>
        <v>3.3291640592396958</v>
      </c>
      <c r="CG401" s="75">
        <f t="shared" si="67"/>
        <v>0</v>
      </c>
      <c r="CH401" s="71">
        <f t="shared" si="68"/>
        <v>1</v>
      </c>
      <c r="CI401" s="72"/>
      <c r="CJ401" s="72"/>
      <c r="CK401" s="77"/>
      <c r="CL401" s="40"/>
      <c r="CM401" s="75">
        <f t="shared" si="69"/>
        <v>-0.15041973992023216</v>
      </c>
      <c r="CN401" s="72">
        <f t="shared" si="70"/>
        <v>0</v>
      </c>
      <c r="CO401" s="72"/>
      <c r="CP401" s="72"/>
      <c r="CQ401" s="77"/>
      <c r="CR401" s="40"/>
      <c r="CS401" s="75">
        <f t="shared" si="71"/>
        <v>-0.15550739964421711</v>
      </c>
      <c r="CT401" s="72">
        <f t="shared" si="72"/>
        <v>0</v>
      </c>
      <c r="CU401" s="72"/>
      <c r="CV401" s="72"/>
      <c r="CW401" s="77"/>
      <c r="CX401" s="40"/>
      <c r="CY401" s="75">
        <f t="shared" si="73"/>
        <v>-0.23722984706630895</v>
      </c>
      <c r="CZ401" s="72">
        <f t="shared" si="74"/>
        <v>0</v>
      </c>
      <c r="DA401" s="72"/>
      <c r="DB401" s="72"/>
      <c r="DC401" s="77"/>
      <c r="DD401" s="40"/>
      <c r="DE401" s="75">
        <f t="shared" si="75"/>
        <v>-0.15550739964421711</v>
      </c>
      <c r="DF401" s="72">
        <f t="shared" si="76"/>
        <v>0</v>
      </c>
      <c r="DG401" s="72"/>
      <c r="DH401" s="72"/>
      <c r="DI401" s="80"/>
      <c r="DK401" s="39">
        <v>3.3291640592396958</v>
      </c>
    </row>
    <row r="402" spans="1:115" x14ac:dyDescent="0.3">
      <c r="A402" s="51">
        <v>403</v>
      </c>
      <c r="B402" s="52">
        <v>6.3249999999999993</v>
      </c>
      <c r="C402" s="53">
        <v>4.833333333333333</v>
      </c>
      <c r="D402" s="53">
        <v>2.4285714285714284</v>
      </c>
      <c r="E402" s="54">
        <v>0</v>
      </c>
      <c r="F402" s="53">
        <v>0</v>
      </c>
      <c r="G402" s="53">
        <v>0</v>
      </c>
      <c r="H402" s="53">
        <v>0</v>
      </c>
      <c r="I402" s="53">
        <v>0</v>
      </c>
      <c r="J402" s="53">
        <v>0</v>
      </c>
      <c r="K402" s="53">
        <v>0</v>
      </c>
      <c r="L402" s="54">
        <v>0</v>
      </c>
      <c r="M402" s="55">
        <v>0</v>
      </c>
      <c r="N402" s="53">
        <v>0</v>
      </c>
      <c r="O402" s="53">
        <v>0</v>
      </c>
      <c r="P402" s="53">
        <v>5</v>
      </c>
      <c r="Q402" s="53">
        <v>0</v>
      </c>
      <c r="R402" s="53">
        <v>0</v>
      </c>
      <c r="S402" s="53">
        <v>0</v>
      </c>
      <c r="T402" s="53">
        <v>2.5904855449750883</v>
      </c>
      <c r="U402" s="54">
        <v>200</v>
      </c>
      <c r="V402" s="56">
        <v>0.95</v>
      </c>
      <c r="W402" s="53">
        <v>0</v>
      </c>
      <c r="X402" s="53">
        <v>0</v>
      </c>
      <c r="Y402" s="53">
        <v>165</v>
      </c>
      <c r="Z402" s="53">
        <v>0</v>
      </c>
      <c r="AA402" s="53">
        <v>1</v>
      </c>
      <c r="AB402" s="55">
        <v>0</v>
      </c>
      <c r="AC402" s="51">
        <v>15.704333333333329</v>
      </c>
      <c r="AD402" s="51">
        <v>0.16905973950964565</v>
      </c>
      <c r="AE402" s="51">
        <v>3.1372458101677984E-2</v>
      </c>
      <c r="AF402" s="51">
        <v>2.3492653106799441E-3</v>
      </c>
      <c r="AG402" s="51">
        <v>0.40676358630448428</v>
      </c>
      <c r="AH402" s="51">
        <v>8.8483424273256284E-3</v>
      </c>
      <c r="AI402" s="51">
        <v>1.218467855821646</v>
      </c>
      <c r="AJ402" s="51">
        <v>3.1172346650484101E-2</v>
      </c>
      <c r="AK402" s="51">
        <v>0.36710069614708063</v>
      </c>
      <c r="AL402" s="53">
        <v>1.9360781905724187E-2</v>
      </c>
      <c r="AM402" s="51">
        <v>1.218467855821646</v>
      </c>
      <c r="AN402" s="55">
        <v>3.1172346650484101E-2</v>
      </c>
      <c r="AP402" s="51">
        <v>403</v>
      </c>
      <c r="AQ402" s="52">
        <v>6.3249999999999993</v>
      </c>
      <c r="AR402" s="53">
        <v>4.833333333333333</v>
      </c>
      <c r="AS402" s="53">
        <v>2.4285714285714284</v>
      </c>
      <c r="AT402" s="54">
        <v>0</v>
      </c>
      <c r="AU402" s="53">
        <v>0</v>
      </c>
      <c r="AV402" s="53">
        <v>0</v>
      </c>
      <c r="AW402" s="53">
        <v>0</v>
      </c>
      <c r="AX402" s="53">
        <v>0</v>
      </c>
      <c r="AY402" s="53">
        <v>0</v>
      </c>
      <c r="AZ402" s="53">
        <v>0</v>
      </c>
      <c r="BA402" s="54">
        <v>0</v>
      </c>
      <c r="BB402" s="55">
        <v>0</v>
      </c>
      <c r="BC402" s="53">
        <v>100</v>
      </c>
      <c r="BD402" s="53">
        <v>0</v>
      </c>
      <c r="BE402" s="53">
        <v>5</v>
      </c>
      <c r="BF402" s="53">
        <v>0</v>
      </c>
      <c r="BG402" s="53">
        <v>0</v>
      </c>
      <c r="BH402" s="53">
        <v>0</v>
      </c>
      <c r="BI402" s="53">
        <v>2.5904855449750883</v>
      </c>
      <c r="BJ402" s="54">
        <v>200</v>
      </c>
      <c r="BK402" s="56">
        <v>0.95</v>
      </c>
      <c r="BL402" s="53">
        <v>0</v>
      </c>
      <c r="BM402" s="53">
        <v>0</v>
      </c>
      <c r="BN402" s="53">
        <v>165</v>
      </c>
      <c r="BO402" s="53">
        <v>0</v>
      </c>
      <c r="BP402" s="53">
        <v>1</v>
      </c>
      <c r="BQ402" s="55">
        <v>0</v>
      </c>
      <c r="BR402" s="51">
        <v>26.338999999999995</v>
      </c>
      <c r="BS402" s="51">
        <v>0.23472880827856812</v>
      </c>
      <c r="BT402" s="51">
        <v>3.2685471528693687E-2</v>
      </c>
      <c r="BU402" s="51">
        <v>4.2805486613139718E-3</v>
      </c>
      <c r="BV402" s="51">
        <v>0.52988821667513075</v>
      </c>
      <c r="BW402" s="51">
        <v>1.4760195640330631E-2</v>
      </c>
      <c r="BX402" s="51">
        <v>1.3660320633117871</v>
      </c>
      <c r="BY402" s="51">
        <v>2.3801219312451799E-2</v>
      </c>
      <c r="BZ402" s="51">
        <v>0.5676428275494001</v>
      </c>
      <c r="CA402" s="53">
        <v>1.1000864522999683E-2</v>
      </c>
      <c r="CB402" s="51">
        <v>1.3660320633117871</v>
      </c>
      <c r="CC402" s="55">
        <v>2.3801219312451799E-2</v>
      </c>
      <c r="CD402" s="53"/>
      <c r="CE402" s="53">
        <f t="shared" si="66"/>
        <v>3.4260903721436242</v>
      </c>
      <c r="CG402" s="75">
        <f t="shared" si="67"/>
        <v>0</v>
      </c>
      <c r="CH402" s="71">
        <f t="shared" si="68"/>
        <v>1</v>
      </c>
      <c r="CI402" s="72"/>
      <c r="CJ402" s="72"/>
      <c r="CK402" s="77"/>
      <c r="CL402" s="40"/>
      <c r="CM402" s="75">
        <f t="shared" si="69"/>
        <v>-0.12312463037064647</v>
      </c>
      <c r="CN402" s="72">
        <f t="shared" si="70"/>
        <v>0</v>
      </c>
      <c r="CO402" s="72"/>
      <c r="CP402" s="72"/>
      <c r="CQ402" s="77"/>
      <c r="CR402" s="40"/>
      <c r="CS402" s="75">
        <f t="shared" si="71"/>
        <v>-0.1475642074901411</v>
      </c>
      <c r="CT402" s="72">
        <f t="shared" si="72"/>
        <v>0</v>
      </c>
      <c r="CU402" s="72"/>
      <c r="CV402" s="72"/>
      <c r="CW402" s="77"/>
      <c r="CX402" s="40"/>
      <c r="CY402" s="75">
        <f t="shared" si="73"/>
        <v>-0.20054213140231947</v>
      </c>
      <c r="CZ402" s="72">
        <f t="shared" si="74"/>
        <v>0</v>
      </c>
      <c r="DA402" s="72"/>
      <c r="DB402" s="72"/>
      <c r="DC402" s="77"/>
      <c r="DD402" s="40"/>
      <c r="DE402" s="75">
        <f t="shared" si="75"/>
        <v>-0.1475642074901411</v>
      </c>
      <c r="DF402" s="72">
        <f t="shared" si="76"/>
        <v>0</v>
      </c>
      <c r="DG402" s="72"/>
      <c r="DH402" s="72"/>
      <c r="DI402" s="80"/>
      <c r="DK402" s="39">
        <v>3.4260903721436242</v>
      </c>
    </row>
    <row r="403" spans="1:115" x14ac:dyDescent="0.3">
      <c r="A403" s="51">
        <v>393</v>
      </c>
      <c r="B403" s="52">
        <v>6.3249999999999993</v>
      </c>
      <c r="C403" s="53">
        <v>2.6666666666666665</v>
      </c>
      <c r="D403" s="53">
        <v>4.7142857142857135</v>
      </c>
      <c r="E403" s="54">
        <v>0</v>
      </c>
      <c r="F403" s="53">
        <v>0</v>
      </c>
      <c r="G403" s="53">
        <v>0</v>
      </c>
      <c r="H403" s="53">
        <v>0</v>
      </c>
      <c r="I403" s="53">
        <v>0</v>
      </c>
      <c r="J403" s="53">
        <v>0</v>
      </c>
      <c r="K403" s="53">
        <v>0</v>
      </c>
      <c r="L403" s="54">
        <v>0</v>
      </c>
      <c r="M403" s="55">
        <v>0</v>
      </c>
      <c r="N403" s="53">
        <v>0</v>
      </c>
      <c r="O403" s="53">
        <v>0</v>
      </c>
      <c r="P403" s="53">
        <v>5</v>
      </c>
      <c r="Q403" s="53">
        <v>0</v>
      </c>
      <c r="R403" s="53">
        <v>0</v>
      </c>
      <c r="S403" s="53">
        <v>0</v>
      </c>
      <c r="T403" s="53">
        <v>2.5904855449750883</v>
      </c>
      <c r="U403" s="54">
        <v>200</v>
      </c>
      <c r="V403" s="56">
        <v>0.95</v>
      </c>
      <c r="W403" s="53">
        <v>0</v>
      </c>
      <c r="X403" s="53">
        <v>0</v>
      </c>
      <c r="Y403" s="53">
        <v>165</v>
      </c>
      <c r="Z403" s="53">
        <v>0</v>
      </c>
      <c r="AA403" s="53">
        <v>1</v>
      </c>
      <c r="AB403" s="55">
        <v>0</v>
      </c>
      <c r="AC403" s="51">
        <v>16.990363636363639</v>
      </c>
      <c r="AD403" s="51">
        <v>0.16476316928766216</v>
      </c>
      <c r="AE403" s="51">
        <v>3.1707375325487293E-2</v>
      </c>
      <c r="AF403" s="51">
        <v>2.4314335540129559E-3</v>
      </c>
      <c r="AG403" s="51">
        <v>0.42268631540177087</v>
      </c>
      <c r="AH403" s="51">
        <v>9.4050434892321705E-3</v>
      </c>
      <c r="AI403" s="51">
        <v>1.2467463872921076</v>
      </c>
      <c r="AJ403" s="51">
        <v>3.0594927165617108E-2</v>
      </c>
      <c r="AK403" s="51">
        <v>0.37961190596075811</v>
      </c>
      <c r="AL403" s="53">
        <v>1.9206025264022483E-2</v>
      </c>
      <c r="AM403" s="51">
        <v>1.2467463872921076</v>
      </c>
      <c r="AN403" s="55">
        <v>3.0594927165617108E-2</v>
      </c>
      <c r="AP403" s="51">
        <v>393</v>
      </c>
      <c r="AQ403" s="52">
        <v>6.3249999999999993</v>
      </c>
      <c r="AR403" s="53">
        <v>2.6666666666666665</v>
      </c>
      <c r="AS403" s="53">
        <v>4.7142857142857135</v>
      </c>
      <c r="AT403" s="54">
        <v>0</v>
      </c>
      <c r="AU403" s="53">
        <v>0</v>
      </c>
      <c r="AV403" s="53">
        <v>0</v>
      </c>
      <c r="AW403" s="53">
        <v>0</v>
      </c>
      <c r="AX403" s="53">
        <v>0</v>
      </c>
      <c r="AY403" s="53">
        <v>0</v>
      </c>
      <c r="AZ403" s="53">
        <v>0</v>
      </c>
      <c r="BA403" s="54">
        <v>0</v>
      </c>
      <c r="BB403" s="55">
        <v>0</v>
      </c>
      <c r="BC403" s="53">
        <v>100</v>
      </c>
      <c r="BD403" s="53">
        <v>0</v>
      </c>
      <c r="BE403" s="53">
        <v>5</v>
      </c>
      <c r="BF403" s="53">
        <v>0</v>
      </c>
      <c r="BG403" s="53">
        <v>0</v>
      </c>
      <c r="BH403" s="53">
        <v>0</v>
      </c>
      <c r="BI403" s="53">
        <v>2.5904855449750883</v>
      </c>
      <c r="BJ403" s="54">
        <v>200</v>
      </c>
      <c r="BK403" s="56">
        <v>0.95</v>
      </c>
      <c r="BL403" s="53">
        <v>0</v>
      </c>
      <c r="BM403" s="53">
        <v>0</v>
      </c>
      <c r="BN403" s="53">
        <v>165</v>
      </c>
      <c r="BO403" s="53">
        <v>0</v>
      </c>
      <c r="BP403" s="53">
        <v>1</v>
      </c>
      <c r="BQ403" s="55">
        <v>0</v>
      </c>
      <c r="BR403" s="51">
        <v>26.023212121212126</v>
      </c>
      <c r="BS403" s="51">
        <v>0.2487610072750184</v>
      </c>
      <c r="BT403" s="51">
        <v>3.5905344593162275E-2</v>
      </c>
      <c r="BU403" s="51">
        <v>4.4779552510883164E-3</v>
      </c>
      <c r="BV403" s="51">
        <v>0.54467962705420103</v>
      </c>
      <c r="BW403" s="51">
        <v>1.5777662028698396E-2</v>
      </c>
      <c r="BX403" s="51">
        <v>1.3479838545489387</v>
      </c>
      <c r="BY403" s="51">
        <v>2.6098386834096231E-2</v>
      </c>
      <c r="BZ403" s="51">
        <v>0.58478450593201525</v>
      </c>
      <c r="CA403" s="53">
        <v>8.9889443342114923E-3</v>
      </c>
      <c r="CB403" s="51">
        <v>1.3479838545489387</v>
      </c>
      <c r="CC403" s="55">
        <v>2.6098386834096231E-2</v>
      </c>
      <c r="CD403" s="53"/>
      <c r="CE403" s="53">
        <f t="shared" si="66"/>
        <v>3.5456210417116729</v>
      </c>
      <c r="CG403" s="75">
        <f t="shared" si="67"/>
        <v>0</v>
      </c>
      <c r="CH403" s="71">
        <f t="shared" si="68"/>
        <v>1</v>
      </c>
      <c r="CI403" s="72"/>
      <c r="CJ403" s="72"/>
      <c r="CK403" s="77"/>
      <c r="CL403" s="40"/>
      <c r="CM403" s="75">
        <f t="shared" si="69"/>
        <v>-0.12199331165243016</v>
      </c>
      <c r="CN403" s="72">
        <f t="shared" si="70"/>
        <v>0</v>
      </c>
      <c r="CO403" s="72"/>
      <c r="CP403" s="72"/>
      <c r="CQ403" s="77"/>
      <c r="CR403" s="40"/>
      <c r="CS403" s="75">
        <f t="shared" si="71"/>
        <v>-0.10123746725683103</v>
      </c>
      <c r="CT403" s="72">
        <f t="shared" si="72"/>
        <v>0</v>
      </c>
      <c r="CU403" s="72"/>
      <c r="CV403" s="72"/>
      <c r="CW403" s="77"/>
      <c r="CX403" s="40"/>
      <c r="CY403" s="75">
        <f t="shared" si="73"/>
        <v>-0.20517259997125714</v>
      </c>
      <c r="CZ403" s="72">
        <f t="shared" si="74"/>
        <v>0</v>
      </c>
      <c r="DA403" s="72"/>
      <c r="DB403" s="72"/>
      <c r="DC403" s="77"/>
      <c r="DD403" s="40"/>
      <c r="DE403" s="75">
        <f t="shared" si="75"/>
        <v>-0.10123746725683103</v>
      </c>
      <c r="DF403" s="72">
        <f t="shared" si="76"/>
        <v>0</v>
      </c>
      <c r="DG403" s="72"/>
      <c r="DH403" s="72"/>
      <c r="DI403" s="80"/>
      <c r="DK403" s="39">
        <v>3.5456210417116729</v>
      </c>
    </row>
    <row r="404" spans="1:115" x14ac:dyDescent="0.3">
      <c r="A404" s="51">
        <v>398</v>
      </c>
      <c r="B404" s="52">
        <v>6.3249999999999993</v>
      </c>
      <c r="C404" s="53">
        <v>3.75</v>
      </c>
      <c r="D404" s="53">
        <v>3.5714285714285712</v>
      </c>
      <c r="E404" s="54">
        <v>0</v>
      </c>
      <c r="F404" s="53">
        <v>0</v>
      </c>
      <c r="G404" s="53">
        <v>0</v>
      </c>
      <c r="H404" s="53">
        <v>0</v>
      </c>
      <c r="I404" s="53">
        <v>0</v>
      </c>
      <c r="J404" s="53">
        <v>0</v>
      </c>
      <c r="K404" s="53">
        <v>0</v>
      </c>
      <c r="L404" s="54">
        <v>0</v>
      </c>
      <c r="M404" s="55">
        <v>0</v>
      </c>
      <c r="N404" s="53">
        <v>0</v>
      </c>
      <c r="O404" s="53">
        <v>0</v>
      </c>
      <c r="P404" s="53">
        <v>5</v>
      </c>
      <c r="Q404" s="53">
        <v>0</v>
      </c>
      <c r="R404" s="53">
        <v>0</v>
      </c>
      <c r="S404" s="53">
        <v>0</v>
      </c>
      <c r="T404" s="53">
        <v>2.5904855449750883</v>
      </c>
      <c r="U404" s="54">
        <v>200</v>
      </c>
      <c r="V404" s="56">
        <v>0.95</v>
      </c>
      <c r="W404" s="53">
        <v>0</v>
      </c>
      <c r="X404" s="53">
        <v>0</v>
      </c>
      <c r="Y404" s="53">
        <v>165</v>
      </c>
      <c r="Z404" s="53">
        <v>0</v>
      </c>
      <c r="AA404" s="53">
        <v>1</v>
      </c>
      <c r="AB404" s="55">
        <v>0</v>
      </c>
      <c r="AC404" s="51">
        <v>17.882515151515154</v>
      </c>
      <c r="AD404" s="51">
        <v>0.19050468282438496</v>
      </c>
      <c r="AE404" s="51">
        <v>3.2192268065884926E-2</v>
      </c>
      <c r="AF404" s="51">
        <v>2.6565694012926021E-3</v>
      </c>
      <c r="AG404" s="51">
        <v>0.44689299694327356</v>
      </c>
      <c r="AH404" s="51">
        <v>1.0180650170376606E-2</v>
      </c>
      <c r="AI404" s="51">
        <v>1.2924257924943534</v>
      </c>
      <c r="AJ404" s="51">
        <v>2.9394131913259642E-2</v>
      </c>
      <c r="AK404" s="51">
        <v>0.40955289334313699</v>
      </c>
      <c r="AL404" s="53">
        <v>1.9674069420178047E-2</v>
      </c>
      <c r="AM404" s="51">
        <v>1.2924257924943534</v>
      </c>
      <c r="AN404" s="55">
        <v>2.9394131913259642E-2</v>
      </c>
      <c r="AP404" s="51">
        <v>398</v>
      </c>
      <c r="AQ404" s="52">
        <v>6.3249999999999993</v>
      </c>
      <c r="AR404" s="53">
        <v>3.75</v>
      </c>
      <c r="AS404" s="53">
        <v>3.5714285714285712</v>
      </c>
      <c r="AT404" s="54">
        <v>0</v>
      </c>
      <c r="AU404" s="53">
        <v>0</v>
      </c>
      <c r="AV404" s="53">
        <v>0</v>
      </c>
      <c r="AW404" s="53">
        <v>0</v>
      </c>
      <c r="AX404" s="53">
        <v>0</v>
      </c>
      <c r="AY404" s="53">
        <v>0</v>
      </c>
      <c r="AZ404" s="53">
        <v>0</v>
      </c>
      <c r="BA404" s="54">
        <v>0</v>
      </c>
      <c r="BB404" s="55">
        <v>0</v>
      </c>
      <c r="BC404" s="53">
        <v>100</v>
      </c>
      <c r="BD404" s="53">
        <v>0</v>
      </c>
      <c r="BE404" s="53">
        <v>5</v>
      </c>
      <c r="BF404" s="53">
        <v>0</v>
      </c>
      <c r="BG404" s="53">
        <v>0</v>
      </c>
      <c r="BH404" s="53">
        <v>0</v>
      </c>
      <c r="BI404" s="53">
        <v>2.5904855449750883</v>
      </c>
      <c r="BJ404" s="54">
        <v>200</v>
      </c>
      <c r="BK404" s="56">
        <v>0.95</v>
      </c>
      <c r="BL404" s="53">
        <v>0</v>
      </c>
      <c r="BM404" s="53">
        <v>0</v>
      </c>
      <c r="BN404" s="53">
        <v>165</v>
      </c>
      <c r="BO404" s="53">
        <v>0</v>
      </c>
      <c r="BP404" s="53">
        <v>1</v>
      </c>
      <c r="BQ404" s="55">
        <v>0</v>
      </c>
      <c r="BR404" s="51">
        <v>30.85945454545454</v>
      </c>
      <c r="BS404" s="51">
        <v>0.27717559356764604</v>
      </c>
      <c r="BT404" s="51">
        <v>7.3769033790342567E-2</v>
      </c>
      <c r="BU404" s="51">
        <v>6.8442875054125635E-3</v>
      </c>
      <c r="BV404" s="51">
        <v>0.66945254750832761</v>
      </c>
      <c r="BW404" s="51">
        <v>1.815806498528056E-2</v>
      </c>
      <c r="BX404" s="51">
        <v>1.5513744361569364</v>
      </c>
      <c r="BY404" s="51">
        <v>2.520654231775964E-2</v>
      </c>
      <c r="BZ404" s="51">
        <v>0.77686224310983587</v>
      </c>
      <c r="CA404" s="53">
        <v>1.0546796313463749E-2</v>
      </c>
      <c r="CB404" s="51">
        <v>1.5513744361569364</v>
      </c>
      <c r="CC404" s="55">
        <v>2.520654231775964E-2</v>
      </c>
      <c r="CD404" s="53"/>
      <c r="CE404" s="53">
        <f t="shared" si="66"/>
        <v>3.6596252735569994</v>
      </c>
      <c r="CG404" s="75">
        <f t="shared" si="67"/>
        <v>0</v>
      </c>
      <c r="CH404" s="71">
        <f t="shared" si="68"/>
        <v>1</v>
      </c>
      <c r="CI404" s="72"/>
      <c r="CJ404" s="72"/>
      <c r="CK404" s="77"/>
      <c r="CL404" s="40"/>
      <c r="CM404" s="75">
        <f t="shared" si="69"/>
        <v>-0.22255955056505405</v>
      </c>
      <c r="CN404" s="72">
        <f t="shared" si="70"/>
        <v>0</v>
      </c>
      <c r="CO404" s="72"/>
      <c r="CP404" s="72"/>
      <c r="CQ404" s="77"/>
      <c r="CR404" s="40"/>
      <c r="CS404" s="75">
        <f t="shared" si="71"/>
        <v>-0.25894864366258297</v>
      </c>
      <c r="CT404" s="72">
        <f t="shared" si="72"/>
        <v>0</v>
      </c>
      <c r="CU404" s="72"/>
      <c r="CV404" s="72"/>
      <c r="CW404" s="77"/>
      <c r="CX404" s="40"/>
      <c r="CY404" s="75">
        <f t="shared" si="73"/>
        <v>-0.36730934976669888</v>
      </c>
      <c r="CZ404" s="72">
        <f t="shared" si="74"/>
        <v>0</v>
      </c>
      <c r="DA404" s="72"/>
      <c r="DB404" s="72"/>
      <c r="DC404" s="77"/>
      <c r="DD404" s="40"/>
      <c r="DE404" s="75">
        <f t="shared" si="75"/>
        <v>-0.25894864366258297</v>
      </c>
      <c r="DF404" s="72">
        <f t="shared" si="76"/>
        <v>0</v>
      </c>
      <c r="DG404" s="72"/>
      <c r="DH404" s="72"/>
      <c r="DI404" s="80"/>
      <c r="DK404" s="39">
        <v>3.6596252735569994</v>
      </c>
    </row>
    <row r="405" spans="1:115" x14ac:dyDescent="0.3">
      <c r="A405" s="51">
        <v>409</v>
      </c>
      <c r="B405" s="52">
        <v>6.3249999999999993</v>
      </c>
      <c r="C405" s="53">
        <v>5.9166666666666661</v>
      </c>
      <c r="D405" s="53">
        <v>2.4285714285714284</v>
      </c>
      <c r="E405" s="54">
        <v>0</v>
      </c>
      <c r="F405" s="53">
        <v>0</v>
      </c>
      <c r="G405" s="53">
        <v>0</v>
      </c>
      <c r="H405" s="53">
        <v>0</v>
      </c>
      <c r="I405" s="53">
        <v>0</v>
      </c>
      <c r="J405" s="53">
        <v>0</v>
      </c>
      <c r="K405" s="53">
        <v>0</v>
      </c>
      <c r="L405" s="54">
        <v>0</v>
      </c>
      <c r="M405" s="55">
        <v>0</v>
      </c>
      <c r="N405" s="53">
        <v>0</v>
      </c>
      <c r="O405" s="53">
        <v>0</v>
      </c>
      <c r="P405" s="53">
        <v>5</v>
      </c>
      <c r="Q405" s="53">
        <v>0</v>
      </c>
      <c r="R405" s="53">
        <v>0</v>
      </c>
      <c r="S405" s="53">
        <v>0</v>
      </c>
      <c r="T405" s="53">
        <v>2.5904855449750883</v>
      </c>
      <c r="U405" s="54">
        <v>200</v>
      </c>
      <c r="V405" s="56">
        <v>0.95</v>
      </c>
      <c r="W405" s="53">
        <v>0</v>
      </c>
      <c r="X405" s="53">
        <v>0</v>
      </c>
      <c r="Y405" s="53">
        <v>165</v>
      </c>
      <c r="Z405" s="53">
        <v>0</v>
      </c>
      <c r="AA405" s="53">
        <v>1</v>
      </c>
      <c r="AB405" s="55">
        <v>0</v>
      </c>
      <c r="AC405" s="51">
        <v>19.231848484848488</v>
      </c>
      <c r="AD405" s="51">
        <v>0.19836251742040129</v>
      </c>
      <c r="AE405" s="51">
        <v>3.4140558229412032E-2</v>
      </c>
      <c r="AF405" s="51">
        <v>2.9518285200370248E-3</v>
      </c>
      <c r="AG405" s="51">
        <v>0.46285792391682468</v>
      </c>
      <c r="AH405" s="51">
        <v>1.0713121748106598E-2</v>
      </c>
      <c r="AI405" s="51">
        <v>1.3118833875095874</v>
      </c>
      <c r="AJ405" s="51">
        <v>3.1155140303764088E-2</v>
      </c>
      <c r="AK405" s="51">
        <v>0.45053601617305128</v>
      </c>
      <c r="AL405" s="53">
        <v>2.0958994344832966E-2</v>
      </c>
      <c r="AM405" s="51">
        <v>1.3118833875095874</v>
      </c>
      <c r="AN405" s="55">
        <v>3.1155140303764088E-2</v>
      </c>
      <c r="AP405" s="51">
        <v>409</v>
      </c>
      <c r="AQ405" s="52">
        <v>6.3249999999999993</v>
      </c>
      <c r="AR405" s="53">
        <v>5.9166666666666661</v>
      </c>
      <c r="AS405" s="53">
        <v>2.4285714285714284</v>
      </c>
      <c r="AT405" s="54">
        <v>0</v>
      </c>
      <c r="AU405" s="53">
        <v>0</v>
      </c>
      <c r="AV405" s="53">
        <v>0</v>
      </c>
      <c r="AW405" s="53">
        <v>0</v>
      </c>
      <c r="AX405" s="53">
        <v>0</v>
      </c>
      <c r="AY405" s="53">
        <v>0</v>
      </c>
      <c r="AZ405" s="53">
        <v>0</v>
      </c>
      <c r="BA405" s="54">
        <v>0</v>
      </c>
      <c r="BB405" s="55">
        <v>0</v>
      </c>
      <c r="BC405" s="53">
        <v>100</v>
      </c>
      <c r="BD405" s="53">
        <v>0</v>
      </c>
      <c r="BE405" s="53">
        <v>5</v>
      </c>
      <c r="BF405" s="53">
        <v>0</v>
      </c>
      <c r="BG405" s="53">
        <v>0</v>
      </c>
      <c r="BH405" s="53">
        <v>0</v>
      </c>
      <c r="BI405" s="53">
        <v>2.5904855449750883</v>
      </c>
      <c r="BJ405" s="54">
        <v>200</v>
      </c>
      <c r="BK405" s="56">
        <v>0.95</v>
      </c>
      <c r="BL405" s="53">
        <v>0</v>
      </c>
      <c r="BM405" s="53">
        <v>0</v>
      </c>
      <c r="BN405" s="53">
        <v>165</v>
      </c>
      <c r="BO405" s="53">
        <v>0</v>
      </c>
      <c r="BP405" s="53">
        <v>1</v>
      </c>
      <c r="BQ405" s="55">
        <v>0</v>
      </c>
      <c r="BR405" s="51">
        <v>30.929515151515144</v>
      </c>
      <c r="BS405" s="51">
        <v>0.28219870637754801</v>
      </c>
      <c r="BT405" s="51">
        <v>7.0754526241286364E-2</v>
      </c>
      <c r="BU405" s="51">
        <v>6.5916729553649822E-3</v>
      </c>
      <c r="BV405" s="51">
        <v>0.66743629736997301</v>
      </c>
      <c r="BW405" s="51">
        <v>1.8440301668908331E-2</v>
      </c>
      <c r="BX405" s="51">
        <v>1.5719085583178427</v>
      </c>
      <c r="BY405" s="51">
        <v>2.4083624028880406E-2</v>
      </c>
      <c r="BZ405" s="51">
        <v>0.77972405199045258</v>
      </c>
      <c r="CA405" s="53">
        <v>1.0390484832278316E-2</v>
      </c>
      <c r="CB405" s="51">
        <v>1.5719085583178427</v>
      </c>
      <c r="CC405" s="55">
        <v>2.4083624028880406E-2</v>
      </c>
      <c r="CD405" s="53"/>
      <c r="CE405" s="53">
        <f t="shared" si="66"/>
        <v>3.7906526639943703</v>
      </c>
      <c r="CG405" s="75">
        <f t="shared" si="67"/>
        <v>0</v>
      </c>
      <c r="CH405" s="71">
        <f t="shared" si="68"/>
        <v>1</v>
      </c>
      <c r="CI405" s="72"/>
      <c r="CJ405" s="72"/>
      <c r="CK405" s="77"/>
      <c r="CL405" s="40"/>
      <c r="CM405" s="75">
        <f t="shared" si="69"/>
        <v>-0.20457837345314833</v>
      </c>
      <c r="CN405" s="72">
        <f t="shared" si="70"/>
        <v>0</v>
      </c>
      <c r="CO405" s="72"/>
      <c r="CP405" s="72"/>
      <c r="CQ405" s="77"/>
      <c r="CR405" s="40"/>
      <c r="CS405" s="75">
        <f t="shared" si="71"/>
        <v>-0.26002517080825527</v>
      </c>
      <c r="CT405" s="72">
        <f t="shared" si="72"/>
        <v>0</v>
      </c>
      <c r="CU405" s="72"/>
      <c r="CV405" s="72"/>
      <c r="CW405" s="77"/>
      <c r="CX405" s="40"/>
      <c r="CY405" s="75">
        <f t="shared" si="73"/>
        <v>-0.3291880358174013</v>
      </c>
      <c r="CZ405" s="72">
        <f t="shared" si="74"/>
        <v>0</v>
      </c>
      <c r="DA405" s="72"/>
      <c r="DB405" s="72"/>
      <c r="DC405" s="77"/>
      <c r="DD405" s="40"/>
      <c r="DE405" s="75">
        <f t="shared" si="75"/>
        <v>-0.26002517080825527</v>
      </c>
      <c r="DF405" s="72">
        <f t="shared" si="76"/>
        <v>0</v>
      </c>
      <c r="DG405" s="72"/>
      <c r="DH405" s="72"/>
      <c r="DI405" s="80"/>
      <c r="DK405" s="39">
        <v>3.7906526639943703</v>
      </c>
    </row>
    <row r="406" spans="1:115" x14ac:dyDescent="0.3">
      <c r="A406" s="51">
        <v>394</v>
      </c>
      <c r="B406" s="52">
        <v>6.3249999999999993</v>
      </c>
      <c r="C406" s="53">
        <v>2.6666666666666665</v>
      </c>
      <c r="D406" s="53">
        <v>5.8571428571428559</v>
      </c>
      <c r="E406" s="54">
        <v>0</v>
      </c>
      <c r="F406" s="53">
        <v>0</v>
      </c>
      <c r="G406" s="53">
        <v>0</v>
      </c>
      <c r="H406" s="53">
        <v>0</v>
      </c>
      <c r="I406" s="53">
        <v>0</v>
      </c>
      <c r="J406" s="53">
        <v>0</v>
      </c>
      <c r="K406" s="53">
        <v>0</v>
      </c>
      <c r="L406" s="54">
        <v>0</v>
      </c>
      <c r="M406" s="55">
        <v>0</v>
      </c>
      <c r="N406" s="53">
        <v>0</v>
      </c>
      <c r="O406" s="53">
        <v>0</v>
      </c>
      <c r="P406" s="53">
        <v>5</v>
      </c>
      <c r="Q406" s="53">
        <v>0</v>
      </c>
      <c r="R406" s="53">
        <v>0</v>
      </c>
      <c r="S406" s="53">
        <v>0</v>
      </c>
      <c r="T406" s="53">
        <v>2.5904855449750883</v>
      </c>
      <c r="U406" s="54">
        <v>200</v>
      </c>
      <c r="V406" s="56">
        <v>0.95</v>
      </c>
      <c r="W406" s="53">
        <v>0</v>
      </c>
      <c r="X406" s="53">
        <v>0</v>
      </c>
      <c r="Y406" s="53">
        <v>165</v>
      </c>
      <c r="Z406" s="53">
        <v>0</v>
      </c>
      <c r="AA406" s="53">
        <v>1</v>
      </c>
      <c r="AB406" s="55">
        <v>0</v>
      </c>
      <c r="AC406" s="51">
        <v>20.75927272727272</v>
      </c>
      <c r="AD406" s="51">
        <v>0.19849847055485492</v>
      </c>
      <c r="AE406" s="51">
        <v>3.6426541353163831E-2</v>
      </c>
      <c r="AF406" s="51">
        <v>3.0463625070517118E-3</v>
      </c>
      <c r="AG406" s="51">
        <v>0.47996628489765947</v>
      </c>
      <c r="AH406" s="51">
        <v>1.0915174851069723E-2</v>
      </c>
      <c r="AI406" s="51">
        <v>1.3539508858411529</v>
      </c>
      <c r="AJ406" s="51">
        <v>2.8495026036357101E-2</v>
      </c>
      <c r="AK406" s="51">
        <v>0.47815867966426501</v>
      </c>
      <c r="AL406" s="53">
        <v>1.8756518275477679E-2</v>
      </c>
      <c r="AM406" s="51">
        <v>1.3539508858411529</v>
      </c>
      <c r="AN406" s="55">
        <v>2.8495026036357101E-2</v>
      </c>
      <c r="AP406" s="51">
        <v>394</v>
      </c>
      <c r="AQ406" s="52">
        <v>6.3249999999999993</v>
      </c>
      <c r="AR406" s="53">
        <v>2.6666666666666665</v>
      </c>
      <c r="AS406" s="53">
        <v>5.8571428571428559</v>
      </c>
      <c r="AT406" s="54">
        <v>0</v>
      </c>
      <c r="AU406" s="53">
        <v>0</v>
      </c>
      <c r="AV406" s="53">
        <v>0</v>
      </c>
      <c r="AW406" s="53">
        <v>0</v>
      </c>
      <c r="AX406" s="53">
        <v>0</v>
      </c>
      <c r="AY406" s="53">
        <v>0</v>
      </c>
      <c r="AZ406" s="53">
        <v>0</v>
      </c>
      <c r="BA406" s="54">
        <v>0</v>
      </c>
      <c r="BB406" s="55">
        <v>0</v>
      </c>
      <c r="BC406" s="53">
        <v>100</v>
      </c>
      <c r="BD406" s="53">
        <v>0</v>
      </c>
      <c r="BE406" s="53">
        <v>5</v>
      </c>
      <c r="BF406" s="53">
        <v>0</v>
      </c>
      <c r="BG406" s="53">
        <v>0</v>
      </c>
      <c r="BH406" s="53">
        <v>0</v>
      </c>
      <c r="BI406" s="53">
        <v>2.5904855449750883</v>
      </c>
      <c r="BJ406" s="54">
        <v>200</v>
      </c>
      <c r="BK406" s="56">
        <v>0.95</v>
      </c>
      <c r="BL406" s="53">
        <v>0</v>
      </c>
      <c r="BM406" s="53">
        <v>0</v>
      </c>
      <c r="BN406" s="53">
        <v>165</v>
      </c>
      <c r="BO406" s="53">
        <v>0</v>
      </c>
      <c r="BP406" s="53">
        <v>1</v>
      </c>
      <c r="BQ406" s="55">
        <v>0</v>
      </c>
      <c r="BR406" s="51">
        <v>30.858575757575782</v>
      </c>
      <c r="BS406" s="51">
        <v>0.29619217676636117</v>
      </c>
      <c r="BT406" s="51">
        <v>7.6564241901396921E-2</v>
      </c>
      <c r="BU406" s="51">
        <v>8.4579564369690139E-3</v>
      </c>
      <c r="BV406" s="51">
        <v>0.67192942915249565</v>
      </c>
      <c r="BW406" s="51">
        <v>1.9146489785305129E-2</v>
      </c>
      <c r="BX406" s="51">
        <v>1.5440039586096055</v>
      </c>
      <c r="BY406" s="51">
        <v>2.6604955104536879E-2</v>
      </c>
      <c r="BZ406" s="51">
        <v>0.77164269836491639</v>
      </c>
      <c r="CA406" s="53">
        <v>1.1127262645040584E-2</v>
      </c>
      <c r="CB406" s="51">
        <v>1.5440039586096055</v>
      </c>
      <c r="CC406" s="55">
        <v>2.6604955104536879E-2</v>
      </c>
      <c r="CD406" s="53"/>
      <c r="CE406" s="53">
        <f t="shared" si="66"/>
        <v>3.9520940802374143</v>
      </c>
      <c r="CG406" s="75">
        <f t="shared" si="67"/>
        <v>0</v>
      </c>
      <c r="CH406" s="71">
        <f t="shared" si="68"/>
        <v>1</v>
      </c>
      <c r="CI406" s="72"/>
      <c r="CJ406" s="72"/>
      <c r="CK406" s="77"/>
      <c r="CL406" s="40"/>
      <c r="CM406" s="75">
        <f t="shared" si="69"/>
        <v>-0.19196314425483618</v>
      </c>
      <c r="CN406" s="72">
        <f t="shared" si="70"/>
        <v>0</v>
      </c>
      <c r="CO406" s="72"/>
      <c r="CP406" s="72"/>
      <c r="CQ406" s="77"/>
      <c r="CR406" s="40"/>
      <c r="CS406" s="75">
        <f t="shared" si="71"/>
        <v>-0.19005307276845262</v>
      </c>
      <c r="CT406" s="72">
        <f t="shared" si="72"/>
        <v>0</v>
      </c>
      <c r="CU406" s="72"/>
      <c r="CV406" s="72"/>
      <c r="CW406" s="77"/>
      <c r="CX406" s="40"/>
      <c r="CY406" s="75">
        <f t="shared" si="73"/>
        <v>-0.29348401870065138</v>
      </c>
      <c r="CZ406" s="72">
        <f t="shared" si="74"/>
        <v>0</v>
      </c>
      <c r="DA406" s="72"/>
      <c r="DB406" s="72"/>
      <c r="DC406" s="77"/>
      <c r="DD406" s="40"/>
      <c r="DE406" s="75">
        <f t="shared" si="75"/>
        <v>-0.19005307276845262</v>
      </c>
      <c r="DF406" s="72">
        <f t="shared" si="76"/>
        <v>0</v>
      </c>
      <c r="DG406" s="72"/>
      <c r="DH406" s="72"/>
      <c r="DI406" s="80"/>
      <c r="DK406" s="39">
        <v>3.9520940802374143</v>
      </c>
    </row>
    <row r="407" spans="1:115" x14ac:dyDescent="0.3">
      <c r="A407" s="51">
        <v>416</v>
      </c>
      <c r="B407" s="52">
        <v>6.3249999999999993</v>
      </c>
      <c r="C407" s="53">
        <v>6.9999999999999991</v>
      </c>
      <c r="D407" s="53">
        <v>2.4285714285714284</v>
      </c>
      <c r="E407" s="54">
        <v>0</v>
      </c>
      <c r="F407" s="53">
        <v>0</v>
      </c>
      <c r="G407" s="53">
        <v>0</v>
      </c>
      <c r="H407" s="53">
        <v>0</v>
      </c>
      <c r="I407" s="53">
        <v>0</v>
      </c>
      <c r="J407" s="53">
        <v>0</v>
      </c>
      <c r="K407" s="53">
        <v>0</v>
      </c>
      <c r="L407" s="54">
        <v>0</v>
      </c>
      <c r="M407" s="55">
        <v>0</v>
      </c>
      <c r="N407" s="53">
        <v>0</v>
      </c>
      <c r="O407" s="53">
        <v>0</v>
      </c>
      <c r="P407" s="53">
        <v>5</v>
      </c>
      <c r="Q407" s="53">
        <v>0</v>
      </c>
      <c r="R407" s="53">
        <v>0</v>
      </c>
      <c r="S407" s="53">
        <v>0</v>
      </c>
      <c r="T407" s="53">
        <v>2.5904855449750883</v>
      </c>
      <c r="U407" s="54">
        <v>200</v>
      </c>
      <c r="V407" s="56">
        <v>0.95</v>
      </c>
      <c r="W407" s="53">
        <v>0</v>
      </c>
      <c r="X407" s="53">
        <v>0</v>
      </c>
      <c r="Y407" s="53">
        <v>165</v>
      </c>
      <c r="Z407" s="53">
        <v>0</v>
      </c>
      <c r="AA407" s="53">
        <v>1</v>
      </c>
      <c r="AB407" s="55">
        <v>0</v>
      </c>
      <c r="AC407" s="51">
        <v>22.119848484848479</v>
      </c>
      <c r="AD407" s="51">
        <v>0.20990983119144815</v>
      </c>
      <c r="AE407" s="51">
        <v>3.8807243636864816E-2</v>
      </c>
      <c r="AF407" s="51">
        <v>3.0659559860514727E-3</v>
      </c>
      <c r="AG407" s="51">
        <v>0.51613583659512241</v>
      </c>
      <c r="AH407" s="51">
        <v>1.2104904256414356E-2</v>
      </c>
      <c r="AI407" s="51">
        <v>1.4061082920692227</v>
      </c>
      <c r="AJ407" s="51">
        <v>3.0108619504205528E-2</v>
      </c>
      <c r="AK407" s="51">
        <v>0.49228830611337643</v>
      </c>
      <c r="AL407" s="53">
        <v>2.1448238058741749E-2</v>
      </c>
      <c r="AM407" s="51">
        <v>1.4061082920692227</v>
      </c>
      <c r="AN407" s="55">
        <v>3.0108619504205528E-2</v>
      </c>
      <c r="AP407" s="51">
        <v>416</v>
      </c>
      <c r="AQ407" s="52">
        <v>6.3249999999999993</v>
      </c>
      <c r="AR407" s="53">
        <v>6.9999999999999991</v>
      </c>
      <c r="AS407" s="53">
        <v>2.4285714285714284</v>
      </c>
      <c r="AT407" s="54">
        <v>0</v>
      </c>
      <c r="AU407" s="53">
        <v>0</v>
      </c>
      <c r="AV407" s="53">
        <v>0</v>
      </c>
      <c r="AW407" s="53">
        <v>0</v>
      </c>
      <c r="AX407" s="53">
        <v>0</v>
      </c>
      <c r="AY407" s="53">
        <v>0</v>
      </c>
      <c r="AZ407" s="53">
        <v>0</v>
      </c>
      <c r="BA407" s="54">
        <v>0</v>
      </c>
      <c r="BB407" s="55">
        <v>0</v>
      </c>
      <c r="BC407" s="53">
        <v>100</v>
      </c>
      <c r="BD407" s="53">
        <v>0</v>
      </c>
      <c r="BE407" s="53">
        <v>5</v>
      </c>
      <c r="BF407" s="53">
        <v>0</v>
      </c>
      <c r="BG407" s="53">
        <v>0</v>
      </c>
      <c r="BH407" s="53">
        <v>0</v>
      </c>
      <c r="BI407" s="53">
        <v>2.5904855449750883</v>
      </c>
      <c r="BJ407" s="54">
        <v>200</v>
      </c>
      <c r="BK407" s="56">
        <v>0.95</v>
      </c>
      <c r="BL407" s="53">
        <v>0</v>
      </c>
      <c r="BM407" s="53">
        <v>0</v>
      </c>
      <c r="BN407" s="53">
        <v>165</v>
      </c>
      <c r="BO407" s="53">
        <v>0</v>
      </c>
      <c r="BP407" s="53">
        <v>1</v>
      </c>
      <c r="BQ407" s="55">
        <v>0</v>
      </c>
      <c r="BR407" s="51">
        <v>37.732848484848475</v>
      </c>
      <c r="BS407" s="51">
        <v>0.30004153408464479</v>
      </c>
      <c r="BT407" s="51">
        <v>6.1553122780383093E-2</v>
      </c>
      <c r="BU407" s="51">
        <v>6.7105421246778374E-3</v>
      </c>
      <c r="BV407" s="51">
        <v>0.76901451444508395</v>
      </c>
      <c r="BW407" s="51">
        <v>2.2108588744670234E-2</v>
      </c>
      <c r="BX407" s="51">
        <v>1.7515385487353137</v>
      </c>
      <c r="BY407" s="51">
        <v>2.1914307127419073E-2</v>
      </c>
      <c r="BZ407" s="51">
        <v>0.81905747557923558</v>
      </c>
      <c r="CA407" s="53">
        <v>1.2936548429168217E-2</v>
      </c>
      <c r="CB407" s="51">
        <v>1.7515385487353137</v>
      </c>
      <c r="CC407" s="55">
        <v>2.1914307127419073E-2</v>
      </c>
      <c r="CD407" s="53"/>
      <c r="CE407" s="53">
        <f t="shared" si="66"/>
        <v>4.1231056256176597</v>
      </c>
      <c r="CG407" s="75">
        <f t="shared" si="67"/>
        <v>0</v>
      </c>
      <c r="CH407" s="71">
        <f t="shared" si="68"/>
        <v>1</v>
      </c>
      <c r="CI407" s="72"/>
      <c r="CJ407" s="72"/>
      <c r="CK407" s="77"/>
      <c r="CL407" s="40"/>
      <c r="CM407" s="75">
        <f t="shared" si="69"/>
        <v>-0.25287867784996154</v>
      </c>
      <c r="CN407" s="72">
        <f t="shared" si="70"/>
        <v>0</v>
      </c>
      <c r="CO407" s="72"/>
      <c r="CP407" s="72"/>
      <c r="CQ407" s="77"/>
      <c r="CR407" s="40"/>
      <c r="CS407" s="75">
        <f t="shared" si="71"/>
        <v>-0.34543025666609095</v>
      </c>
      <c r="CT407" s="72">
        <f t="shared" si="72"/>
        <v>0</v>
      </c>
      <c r="CU407" s="72"/>
      <c r="CV407" s="72"/>
      <c r="CW407" s="77"/>
      <c r="CX407" s="40"/>
      <c r="CY407" s="75">
        <f t="shared" si="73"/>
        <v>-0.32676916946585916</v>
      </c>
      <c r="CZ407" s="72">
        <f t="shared" si="74"/>
        <v>0</v>
      </c>
      <c r="DA407" s="72"/>
      <c r="DB407" s="72"/>
      <c r="DC407" s="77"/>
      <c r="DD407" s="40"/>
      <c r="DE407" s="75">
        <f t="shared" si="75"/>
        <v>-0.34543025666609095</v>
      </c>
      <c r="DF407" s="72">
        <f t="shared" si="76"/>
        <v>0</v>
      </c>
      <c r="DG407" s="72"/>
      <c r="DH407" s="72"/>
      <c r="DI407" s="80"/>
      <c r="DK407" s="39">
        <v>4.1231056256176597</v>
      </c>
    </row>
    <row r="408" spans="1:115" x14ac:dyDescent="0.3">
      <c r="A408" s="51">
        <v>404</v>
      </c>
      <c r="B408" s="52">
        <v>6.3249999999999993</v>
      </c>
      <c r="C408" s="53">
        <v>4.833333333333333</v>
      </c>
      <c r="D408" s="53">
        <v>3.5714285714285712</v>
      </c>
      <c r="E408" s="54">
        <v>0</v>
      </c>
      <c r="F408" s="53">
        <v>0</v>
      </c>
      <c r="G408" s="53">
        <v>0</v>
      </c>
      <c r="H408" s="53">
        <v>0</v>
      </c>
      <c r="I408" s="53">
        <v>0</v>
      </c>
      <c r="J408" s="53">
        <v>0</v>
      </c>
      <c r="K408" s="53">
        <v>0</v>
      </c>
      <c r="L408" s="54">
        <v>0</v>
      </c>
      <c r="M408" s="55">
        <v>0</v>
      </c>
      <c r="N408" s="53">
        <v>0</v>
      </c>
      <c r="O408" s="53">
        <v>0</v>
      </c>
      <c r="P408" s="53">
        <v>5</v>
      </c>
      <c r="Q408" s="53">
        <v>0</v>
      </c>
      <c r="R408" s="53">
        <v>0</v>
      </c>
      <c r="S408" s="53">
        <v>0</v>
      </c>
      <c r="T408" s="53">
        <v>2.5904855449750883</v>
      </c>
      <c r="U408" s="54">
        <v>200</v>
      </c>
      <c r="V408" s="56">
        <v>0.95</v>
      </c>
      <c r="W408" s="53">
        <v>0</v>
      </c>
      <c r="X408" s="53">
        <v>0</v>
      </c>
      <c r="Y408" s="53">
        <v>165</v>
      </c>
      <c r="Z408" s="53">
        <v>0</v>
      </c>
      <c r="AA408" s="53">
        <v>1</v>
      </c>
      <c r="AB408" s="55">
        <v>0</v>
      </c>
      <c r="AC408" s="51">
        <v>22.435545454545462</v>
      </c>
      <c r="AD408" s="51">
        <v>0.21607215506255692</v>
      </c>
      <c r="AE408" s="51">
        <v>3.8828478759485911E-2</v>
      </c>
      <c r="AF408" s="51">
        <v>3.0603541655516149E-3</v>
      </c>
      <c r="AG408" s="51">
        <v>0.51904790890252195</v>
      </c>
      <c r="AH408" s="51">
        <v>1.2544919209483014E-2</v>
      </c>
      <c r="AI408" s="51">
        <v>1.4103892125699076</v>
      </c>
      <c r="AJ408" s="51">
        <v>3.106100204757152E-2</v>
      </c>
      <c r="AK408" s="51">
        <v>0.50641820427310069</v>
      </c>
      <c r="AL408" s="53">
        <v>2.1498267599024623E-2</v>
      </c>
      <c r="AM408" s="51">
        <v>1.4103892125699076</v>
      </c>
      <c r="AN408" s="55">
        <v>3.106100204757152E-2</v>
      </c>
      <c r="AP408" s="51">
        <v>404</v>
      </c>
      <c r="AQ408" s="52">
        <v>6.3249999999999993</v>
      </c>
      <c r="AR408" s="53">
        <v>4.833333333333333</v>
      </c>
      <c r="AS408" s="53">
        <v>3.5714285714285712</v>
      </c>
      <c r="AT408" s="54">
        <v>0</v>
      </c>
      <c r="AU408" s="53">
        <v>0</v>
      </c>
      <c r="AV408" s="53">
        <v>0</v>
      </c>
      <c r="AW408" s="53">
        <v>0</v>
      </c>
      <c r="AX408" s="53">
        <v>0</v>
      </c>
      <c r="AY408" s="53">
        <v>0</v>
      </c>
      <c r="AZ408" s="53">
        <v>0</v>
      </c>
      <c r="BA408" s="54">
        <v>0</v>
      </c>
      <c r="BB408" s="55">
        <v>0</v>
      </c>
      <c r="BC408" s="53">
        <v>100</v>
      </c>
      <c r="BD408" s="53">
        <v>0</v>
      </c>
      <c r="BE408" s="53">
        <v>5</v>
      </c>
      <c r="BF408" s="53">
        <v>0</v>
      </c>
      <c r="BG408" s="53">
        <v>0</v>
      </c>
      <c r="BH408" s="53">
        <v>0</v>
      </c>
      <c r="BI408" s="53">
        <v>2.5904855449750883</v>
      </c>
      <c r="BJ408" s="54">
        <v>200</v>
      </c>
      <c r="BK408" s="56">
        <v>0.95</v>
      </c>
      <c r="BL408" s="53">
        <v>0</v>
      </c>
      <c r="BM408" s="53">
        <v>0</v>
      </c>
      <c r="BN408" s="53">
        <v>165</v>
      </c>
      <c r="BO408" s="53">
        <v>0</v>
      </c>
      <c r="BP408" s="53">
        <v>1</v>
      </c>
      <c r="BQ408" s="55">
        <v>0</v>
      </c>
      <c r="BR408" s="51">
        <v>37.733030303030297</v>
      </c>
      <c r="BS408" s="51">
        <v>0.30619944133626381</v>
      </c>
      <c r="BT408" s="51">
        <v>6.2190996207628108E-2</v>
      </c>
      <c r="BU408" s="51">
        <v>6.7302811790173975E-3</v>
      </c>
      <c r="BV408" s="51">
        <v>0.77074008551118312</v>
      </c>
      <c r="BW408" s="51">
        <v>2.2453718099422069E-2</v>
      </c>
      <c r="BX408" s="51">
        <v>1.7534315354738346</v>
      </c>
      <c r="BY408" s="51">
        <v>2.3550144968060967E-2</v>
      </c>
      <c r="BZ408" s="51">
        <v>0.81890336497941718</v>
      </c>
      <c r="CA408" s="53">
        <v>1.3033516770596764E-2</v>
      </c>
      <c r="CB408" s="51">
        <v>1.7534315354738346</v>
      </c>
      <c r="CC408" s="55">
        <v>2.3550144968060967E-2</v>
      </c>
      <c r="CD408" s="53"/>
      <c r="CE408" s="53">
        <f t="shared" si="66"/>
        <v>4.1547448491940822</v>
      </c>
      <c r="CG408" s="75">
        <f t="shared" si="67"/>
        <v>0</v>
      </c>
      <c r="CH408" s="71">
        <f t="shared" si="68"/>
        <v>1</v>
      </c>
      <c r="CI408" s="72"/>
      <c r="CJ408" s="72"/>
      <c r="CK408" s="77"/>
      <c r="CL408" s="40"/>
      <c r="CM408" s="75">
        <f t="shared" si="69"/>
        <v>-0.25169217660866117</v>
      </c>
      <c r="CN408" s="72">
        <f t="shared" si="70"/>
        <v>0</v>
      </c>
      <c r="CO408" s="72"/>
      <c r="CP408" s="72"/>
      <c r="CQ408" s="77"/>
      <c r="CR408" s="40"/>
      <c r="CS408" s="75">
        <f t="shared" si="71"/>
        <v>-0.343042322903927</v>
      </c>
      <c r="CT408" s="72">
        <f t="shared" si="72"/>
        <v>0</v>
      </c>
      <c r="CU408" s="72"/>
      <c r="CV408" s="72"/>
      <c r="CW408" s="77"/>
      <c r="CX408" s="40"/>
      <c r="CY408" s="75">
        <f t="shared" si="73"/>
        <v>-0.31248516070631649</v>
      </c>
      <c r="CZ408" s="72">
        <f t="shared" si="74"/>
        <v>0</v>
      </c>
      <c r="DA408" s="72"/>
      <c r="DB408" s="72"/>
      <c r="DC408" s="77"/>
      <c r="DD408" s="40"/>
      <c r="DE408" s="75">
        <f t="shared" si="75"/>
        <v>-0.343042322903927</v>
      </c>
      <c r="DF408" s="72">
        <f t="shared" si="76"/>
        <v>0</v>
      </c>
      <c r="DG408" s="72"/>
      <c r="DH408" s="72"/>
      <c r="DI408" s="80"/>
      <c r="DK408" s="39">
        <v>4.1547448491940822</v>
      </c>
    </row>
    <row r="409" spans="1:115" x14ac:dyDescent="0.3">
      <c r="A409" s="51">
        <v>399</v>
      </c>
      <c r="B409" s="52">
        <v>6.3249999999999993</v>
      </c>
      <c r="C409" s="53">
        <v>3.75</v>
      </c>
      <c r="D409" s="53">
        <v>4.7142857142857135</v>
      </c>
      <c r="E409" s="54">
        <v>0</v>
      </c>
      <c r="F409" s="53">
        <v>0</v>
      </c>
      <c r="G409" s="53">
        <v>0</v>
      </c>
      <c r="H409" s="53">
        <v>0</v>
      </c>
      <c r="I409" s="53">
        <v>0</v>
      </c>
      <c r="J409" s="53">
        <v>0</v>
      </c>
      <c r="K409" s="53">
        <v>0</v>
      </c>
      <c r="L409" s="54">
        <v>0</v>
      </c>
      <c r="M409" s="55">
        <v>0</v>
      </c>
      <c r="N409" s="53">
        <v>0</v>
      </c>
      <c r="O409" s="53">
        <v>0</v>
      </c>
      <c r="P409" s="53">
        <v>5</v>
      </c>
      <c r="Q409" s="53">
        <v>0</v>
      </c>
      <c r="R409" s="53">
        <v>0</v>
      </c>
      <c r="S409" s="53">
        <v>0</v>
      </c>
      <c r="T409" s="53">
        <v>2.5904855449750883</v>
      </c>
      <c r="U409" s="54">
        <v>200</v>
      </c>
      <c r="V409" s="56">
        <v>0.95</v>
      </c>
      <c r="W409" s="53">
        <v>0</v>
      </c>
      <c r="X409" s="53">
        <v>0</v>
      </c>
      <c r="Y409" s="53">
        <v>165</v>
      </c>
      <c r="Z409" s="53">
        <v>0</v>
      </c>
      <c r="AA409" s="53">
        <v>1</v>
      </c>
      <c r="AB409" s="55">
        <v>0</v>
      </c>
      <c r="AC409" s="51">
        <v>22.955303030303025</v>
      </c>
      <c r="AD409" s="51">
        <v>0.21130420144130638</v>
      </c>
      <c r="AE409" s="51">
        <v>3.7976058651854522E-2</v>
      </c>
      <c r="AF409" s="51">
        <v>3.4644524954413353E-3</v>
      </c>
      <c r="AG409" s="51">
        <v>0.52413316427396095</v>
      </c>
      <c r="AH409" s="51">
        <v>1.2643876989353842E-2</v>
      </c>
      <c r="AI409" s="51">
        <v>1.4030839529011163</v>
      </c>
      <c r="AJ409" s="51">
        <v>2.8437478580192594E-2</v>
      </c>
      <c r="AK409" s="51">
        <v>0.5400359166632398</v>
      </c>
      <c r="AL409" s="53">
        <v>2.0276009862616576E-2</v>
      </c>
      <c r="AM409" s="51">
        <v>1.4030839529011163</v>
      </c>
      <c r="AN409" s="55">
        <v>2.8437478580192594E-2</v>
      </c>
      <c r="AP409" s="51">
        <v>399</v>
      </c>
      <c r="AQ409" s="52">
        <v>6.3249999999999993</v>
      </c>
      <c r="AR409" s="53">
        <v>3.75</v>
      </c>
      <c r="AS409" s="53">
        <v>4.7142857142857135</v>
      </c>
      <c r="AT409" s="54">
        <v>0</v>
      </c>
      <c r="AU409" s="53">
        <v>0</v>
      </c>
      <c r="AV409" s="53">
        <v>0</v>
      </c>
      <c r="AW409" s="53">
        <v>0</v>
      </c>
      <c r="AX409" s="53">
        <v>0</v>
      </c>
      <c r="AY409" s="53">
        <v>0</v>
      </c>
      <c r="AZ409" s="53">
        <v>0</v>
      </c>
      <c r="BA409" s="54">
        <v>0</v>
      </c>
      <c r="BB409" s="55">
        <v>0</v>
      </c>
      <c r="BC409" s="53">
        <v>100</v>
      </c>
      <c r="BD409" s="53">
        <v>0</v>
      </c>
      <c r="BE409" s="53">
        <v>5</v>
      </c>
      <c r="BF409" s="53">
        <v>0</v>
      </c>
      <c r="BG409" s="53">
        <v>0</v>
      </c>
      <c r="BH409" s="53">
        <v>0</v>
      </c>
      <c r="BI409" s="53">
        <v>2.5904855449750883</v>
      </c>
      <c r="BJ409" s="54">
        <v>200</v>
      </c>
      <c r="BK409" s="56">
        <v>0.95</v>
      </c>
      <c r="BL409" s="53">
        <v>0</v>
      </c>
      <c r="BM409" s="53">
        <v>0</v>
      </c>
      <c r="BN409" s="53">
        <v>165</v>
      </c>
      <c r="BO409" s="53">
        <v>0</v>
      </c>
      <c r="BP409" s="53">
        <v>1</v>
      </c>
      <c r="BQ409" s="55">
        <v>0</v>
      </c>
      <c r="BR409" s="51">
        <v>37.657636363636328</v>
      </c>
      <c r="BS409" s="51">
        <v>0.31587337382738495</v>
      </c>
      <c r="BT409" s="51">
        <v>5.7300147414863646E-2</v>
      </c>
      <c r="BU409" s="51">
        <v>5.7580276097092377E-3</v>
      </c>
      <c r="BV409" s="51">
        <v>0.77394137795438345</v>
      </c>
      <c r="BW409" s="51">
        <v>2.248012419786331E-2</v>
      </c>
      <c r="BX409" s="51">
        <v>1.7434178407622654</v>
      </c>
      <c r="BY409" s="51">
        <v>2.2497377632449508E-2</v>
      </c>
      <c r="BZ409" s="51">
        <v>0.82865610556650726</v>
      </c>
      <c r="CA409" s="53">
        <v>1.2232821669342813E-2</v>
      </c>
      <c r="CB409" s="51">
        <v>1.7434178407622654</v>
      </c>
      <c r="CC409" s="55">
        <v>2.2497377632449508E-2</v>
      </c>
      <c r="CD409" s="53"/>
      <c r="CE409" s="53">
        <f t="shared" si="66"/>
        <v>4.2045893293604104</v>
      </c>
      <c r="CG409" s="75">
        <f t="shared" si="67"/>
        <v>0</v>
      </c>
      <c r="CH409" s="71">
        <f t="shared" si="68"/>
        <v>1</v>
      </c>
      <c r="CI409" s="72"/>
      <c r="CJ409" s="72"/>
      <c r="CK409" s="77"/>
      <c r="CL409" s="40"/>
      <c r="CM409" s="75">
        <f t="shared" si="69"/>
        <v>-0.2498082136804225</v>
      </c>
      <c r="CN409" s="72">
        <f t="shared" si="70"/>
        <v>0</v>
      </c>
      <c r="CO409" s="72"/>
      <c r="CP409" s="72"/>
      <c r="CQ409" s="77"/>
      <c r="CR409" s="40"/>
      <c r="CS409" s="75">
        <f t="shared" si="71"/>
        <v>-0.34033388786114904</v>
      </c>
      <c r="CT409" s="72">
        <f t="shared" si="72"/>
        <v>0</v>
      </c>
      <c r="CU409" s="72"/>
      <c r="CV409" s="72"/>
      <c r="CW409" s="77"/>
      <c r="CX409" s="40"/>
      <c r="CY409" s="75">
        <f t="shared" si="73"/>
        <v>-0.28862018890326746</v>
      </c>
      <c r="CZ409" s="72">
        <f t="shared" si="74"/>
        <v>0</v>
      </c>
      <c r="DA409" s="72"/>
      <c r="DB409" s="72"/>
      <c r="DC409" s="77"/>
      <c r="DD409" s="40"/>
      <c r="DE409" s="75">
        <f t="shared" si="75"/>
        <v>-0.34033388786114904</v>
      </c>
      <c r="DF409" s="72">
        <f t="shared" si="76"/>
        <v>0</v>
      </c>
      <c r="DG409" s="72"/>
      <c r="DH409" s="72"/>
      <c r="DI409" s="80"/>
      <c r="DK409" s="39">
        <v>4.2045893293604104</v>
      </c>
    </row>
    <row r="410" spans="1:115" x14ac:dyDescent="0.3">
      <c r="A410" s="51">
        <v>395</v>
      </c>
      <c r="B410" s="52">
        <v>6.3249999999999993</v>
      </c>
      <c r="C410" s="53">
        <v>2.6666666666666665</v>
      </c>
      <c r="D410" s="53">
        <v>6.9999999999999982</v>
      </c>
      <c r="E410" s="54">
        <v>0</v>
      </c>
      <c r="F410" s="53">
        <v>0</v>
      </c>
      <c r="G410" s="53">
        <v>0</v>
      </c>
      <c r="H410" s="53">
        <v>0</v>
      </c>
      <c r="I410" s="53">
        <v>0</v>
      </c>
      <c r="J410" s="53">
        <v>0</v>
      </c>
      <c r="K410" s="53">
        <v>0</v>
      </c>
      <c r="L410" s="54">
        <v>0</v>
      </c>
      <c r="M410" s="55">
        <v>0</v>
      </c>
      <c r="N410" s="53">
        <v>0</v>
      </c>
      <c r="O410" s="53">
        <v>0</v>
      </c>
      <c r="P410" s="53">
        <v>5</v>
      </c>
      <c r="Q410" s="53">
        <v>0</v>
      </c>
      <c r="R410" s="53">
        <v>0</v>
      </c>
      <c r="S410" s="53">
        <v>0</v>
      </c>
      <c r="T410" s="53">
        <v>2.5904855449750883</v>
      </c>
      <c r="U410" s="54">
        <v>200</v>
      </c>
      <c r="V410" s="56">
        <v>0.95</v>
      </c>
      <c r="W410" s="53">
        <v>0</v>
      </c>
      <c r="X410" s="53">
        <v>0</v>
      </c>
      <c r="Y410" s="53">
        <v>165</v>
      </c>
      <c r="Z410" s="53">
        <v>0</v>
      </c>
      <c r="AA410" s="53">
        <v>1</v>
      </c>
      <c r="AB410" s="55">
        <v>0</v>
      </c>
      <c r="AC410" s="51">
        <v>24.019272727272732</v>
      </c>
      <c r="AD410" s="51">
        <v>0.22393973255169156</v>
      </c>
      <c r="AE410" s="51">
        <v>3.8909797723684851E-2</v>
      </c>
      <c r="AF410" s="51">
        <v>3.4342317474343608E-3</v>
      </c>
      <c r="AG410" s="51">
        <v>0.54375157843022126</v>
      </c>
      <c r="AH410" s="51">
        <v>1.3177031844702973E-2</v>
      </c>
      <c r="AI410" s="51">
        <v>1.4410769496273828</v>
      </c>
      <c r="AJ410" s="51">
        <v>3.0829791795689218E-2</v>
      </c>
      <c r="AK410" s="51">
        <v>0.56250126612411766</v>
      </c>
      <c r="AL410" s="53">
        <v>2.0657392438294279E-2</v>
      </c>
      <c r="AM410" s="51">
        <v>1.4410769496273828</v>
      </c>
      <c r="AN410" s="55">
        <v>3.0829791795689218E-2</v>
      </c>
      <c r="AP410" s="51">
        <v>395</v>
      </c>
      <c r="AQ410" s="52">
        <v>6.3249999999999993</v>
      </c>
      <c r="AR410" s="53">
        <v>2.6666666666666665</v>
      </c>
      <c r="AS410" s="53">
        <v>6.9999999999999982</v>
      </c>
      <c r="AT410" s="54">
        <v>0</v>
      </c>
      <c r="AU410" s="53">
        <v>0</v>
      </c>
      <c r="AV410" s="53">
        <v>0</v>
      </c>
      <c r="AW410" s="53">
        <v>0</v>
      </c>
      <c r="AX410" s="53">
        <v>0</v>
      </c>
      <c r="AY410" s="53">
        <v>0</v>
      </c>
      <c r="AZ410" s="53">
        <v>0</v>
      </c>
      <c r="BA410" s="54">
        <v>0</v>
      </c>
      <c r="BB410" s="55">
        <v>0</v>
      </c>
      <c r="BC410" s="53">
        <v>100</v>
      </c>
      <c r="BD410" s="53">
        <v>0</v>
      </c>
      <c r="BE410" s="53">
        <v>5</v>
      </c>
      <c r="BF410" s="53">
        <v>0</v>
      </c>
      <c r="BG410" s="53">
        <v>0</v>
      </c>
      <c r="BH410" s="53">
        <v>0</v>
      </c>
      <c r="BI410" s="53">
        <v>2.5904855449750883</v>
      </c>
      <c r="BJ410" s="54">
        <v>200</v>
      </c>
      <c r="BK410" s="56">
        <v>0.95</v>
      </c>
      <c r="BL410" s="53">
        <v>0</v>
      </c>
      <c r="BM410" s="53">
        <v>0</v>
      </c>
      <c r="BN410" s="53">
        <v>165</v>
      </c>
      <c r="BO410" s="53">
        <v>0</v>
      </c>
      <c r="BP410" s="53">
        <v>1</v>
      </c>
      <c r="BQ410" s="55">
        <v>0</v>
      </c>
      <c r="BR410" s="51">
        <v>39.814939393939383</v>
      </c>
      <c r="BS410" s="51">
        <v>0.31783231529548589</v>
      </c>
      <c r="BT410" s="51">
        <v>8.3557487161144001E-2</v>
      </c>
      <c r="BU410" s="51">
        <v>7.7610904265043744E-3</v>
      </c>
      <c r="BV410" s="51">
        <v>0.84086121311196249</v>
      </c>
      <c r="BW410" s="51">
        <v>2.3006040870966041E-2</v>
      </c>
      <c r="BX410" s="51">
        <v>1.8591569596340596</v>
      </c>
      <c r="BY410" s="51">
        <v>2.2700124682010148E-2</v>
      </c>
      <c r="BZ410" s="51">
        <v>0.90204145590923179</v>
      </c>
      <c r="CA410" s="53">
        <v>1.2457748802299972E-2</v>
      </c>
      <c r="CB410" s="51">
        <v>1.8591569596340596</v>
      </c>
      <c r="CC410" s="55">
        <v>2.2700124682010148E-2</v>
      </c>
      <c r="CD410" s="53"/>
      <c r="CE410" s="53">
        <f t="shared" si="66"/>
        <v>4.320493798938573</v>
      </c>
      <c r="CG410" s="75">
        <f t="shared" si="67"/>
        <v>0</v>
      </c>
      <c r="CH410" s="71">
        <f t="shared" si="68"/>
        <v>1</v>
      </c>
      <c r="CI410" s="72"/>
      <c r="CJ410" s="72"/>
      <c r="CK410" s="77"/>
      <c r="CL410" s="40"/>
      <c r="CM410" s="75">
        <f t="shared" si="69"/>
        <v>-0.29710963468174123</v>
      </c>
      <c r="CN410" s="72">
        <f t="shared" si="70"/>
        <v>0</v>
      </c>
      <c r="CO410" s="72"/>
      <c r="CP410" s="72"/>
      <c r="CQ410" s="77"/>
      <c r="CR410" s="40"/>
      <c r="CS410" s="75">
        <f t="shared" si="71"/>
        <v>-0.41808001000667683</v>
      </c>
      <c r="CT410" s="72">
        <f t="shared" si="72"/>
        <v>0</v>
      </c>
      <c r="CU410" s="72"/>
      <c r="CV410" s="72"/>
      <c r="CW410" s="77"/>
      <c r="CX410" s="40"/>
      <c r="CY410" s="75">
        <f t="shared" si="73"/>
        <v>-0.33954018978511413</v>
      </c>
      <c r="CZ410" s="72">
        <f t="shared" si="74"/>
        <v>0</v>
      </c>
      <c r="DA410" s="72"/>
      <c r="DB410" s="72"/>
      <c r="DC410" s="77"/>
      <c r="DD410" s="40"/>
      <c r="DE410" s="75">
        <f t="shared" si="75"/>
        <v>-0.41808001000667683</v>
      </c>
      <c r="DF410" s="72">
        <f t="shared" si="76"/>
        <v>0</v>
      </c>
      <c r="DG410" s="72"/>
      <c r="DH410" s="72"/>
      <c r="DI410" s="80"/>
      <c r="DK410" s="39">
        <v>4.320493798938573</v>
      </c>
    </row>
    <row r="411" spans="1:115" x14ac:dyDescent="0.3">
      <c r="A411" s="51">
        <v>410</v>
      </c>
      <c r="B411" s="52">
        <v>6.3249999999999993</v>
      </c>
      <c r="C411" s="53">
        <v>5.9166666666666661</v>
      </c>
      <c r="D411" s="53">
        <v>3.5714285714285712</v>
      </c>
      <c r="E411" s="54">
        <v>0</v>
      </c>
      <c r="F411" s="53">
        <v>0</v>
      </c>
      <c r="G411" s="53">
        <v>0</v>
      </c>
      <c r="H411" s="53">
        <v>0</v>
      </c>
      <c r="I411" s="53">
        <v>0</v>
      </c>
      <c r="J411" s="53">
        <v>0</v>
      </c>
      <c r="K411" s="53">
        <v>0</v>
      </c>
      <c r="L411" s="54">
        <v>0</v>
      </c>
      <c r="M411" s="55">
        <v>0</v>
      </c>
      <c r="N411" s="53">
        <v>0</v>
      </c>
      <c r="O411" s="53">
        <v>0</v>
      </c>
      <c r="P411" s="53">
        <v>5</v>
      </c>
      <c r="Q411" s="53">
        <v>0</v>
      </c>
      <c r="R411" s="53">
        <v>0</v>
      </c>
      <c r="S411" s="53">
        <v>0</v>
      </c>
      <c r="T411" s="53">
        <v>2.5904855449750883</v>
      </c>
      <c r="U411" s="54">
        <v>200</v>
      </c>
      <c r="V411" s="56">
        <v>0.95</v>
      </c>
      <c r="W411" s="53">
        <v>0</v>
      </c>
      <c r="X411" s="53">
        <v>0</v>
      </c>
      <c r="Y411" s="53">
        <v>165</v>
      </c>
      <c r="Z411" s="53">
        <v>0</v>
      </c>
      <c r="AA411" s="53">
        <v>1</v>
      </c>
      <c r="AB411" s="55">
        <v>0</v>
      </c>
      <c r="AC411" s="51">
        <v>26.631545454545424</v>
      </c>
      <c r="AD411" s="51">
        <v>0.24607663466797636</v>
      </c>
      <c r="AE411" s="51">
        <v>4.2106356974720531E-2</v>
      </c>
      <c r="AF411" s="51">
        <v>3.9044385866354391E-3</v>
      </c>
      <c r="AG411" s="51">
        <v>0.60105830632926394</v>
      </c>
      <c r="AH411" s="51">
        <v>1.4828304020018588E-2</v>
      </c>
      <c r="AI411" s="51">
        <v>1.5481059560125749</v>
      </c>
      <c r="AJ411" s="51">
        <v>2.9957864811537817E-2</v>
      </c>
      <c r="AK411" s="51">
        <v>0.61329714890206355</v>
      </c>
      <c r="AL411" s="53">
        <v>2.2030091167707131E-2</v>
      </c>
      <c r="AM411" s="51">
        <v>1.5481059560125749</v>
      </c>
      <c r="AN411" s="55">
        <v>2.9957864811537817E-2</v>
      </c>
      <c r="AP411" s="51">
        <v>410</v>
      </c>
      <c r="AQ411" s="52">
        <v>6.3249999999999993</v>
      </c>
      <c r="AR411" s="53">
        <v>5.9166666666666661</v>
      </c>
      <c r="AS411" s="53">
        <v>3.5714285714285712</v>
      </c>
      <c r="AT411" s="54">
        <v>0</v>
      </c>
      <c r="AU411" s="53">
        <v>0</v>
      </c>
      <c r="AV411" s="53">
        <v>0</v>
      </c>
      <c r="AW411" s="53">
        <v>0</v>
      </c>
      <c r="AX411" s="53">
        <v>0</v>
      </c>
      <c r="AY411" s="53">
        <v>0</v>
      </c>
      <c r="AZ411" s="53">
        <v>0</v>
      </c>
      <c r="BA411" s="54">
        <v>0</v>
      </c>
      <c r="BB411" s="55">
        <v>0</v>
      </c>
      <c r="BC411" s="53">
        <v>100</v>
      </c>
      <c r="BD411" s="53">
        <v>0</v>
      </c>
      <c r="BE411" s="53">
        <v>5</v>
      </c>
      <c r="BF411" s="53">
        <v>0</v>
      </c>
      <c r="BG411" s="53">
        <v>0</v>
      </c>
      <c r="BH411" s="53">
        <v>0</v>
      </c>
      <c r="BI411" s="53">
        <v>2.5904855449750883</v>
      </c>
      <c r="BJ411" s="54">
        <v>200</v>
      </c>
      <c r="BK411" s="56">
        <v>0.95</v>
      </c>
      <c r="BL411" s="53">
        <v>0</v>
      </c>
      <c r="BM411" s="53">
        <v>0</v>
      </c>
      <c r="BN411" s="53">
        <v>165</v>
      </c>
      <c r="BO411" s="53">
        <v>0</v>
      </c>
      <c r="BP411" s="53">
        <v>1</v>
      </c>
      <c r="BQ411" s="55">
        <v>0</v>
      </c>
      <c r="BR411" s="51">
        <v>43.869212121212101</v>
      </c>
      <c r="BS411" s="51">
        <v>0.33579675080775045</v>
      </c>
      <c r="BT411" s="51">
        <v>7.9214569657913347E-2</v>
      </c>
      <c r="BU411" s="51">
        <v>9.522559575161545E-3</v>
      </c>
      <c r="BV411" s="51">
        <v>0.92730529637454939</v>
      </c>
      <c r="BW411" s="51">
        <v>2.6949362247797891E-2</v>
      </c>
      <c r="BX411" s="51">
        <v>2.0015611357343177</v>
      </c>
      <c r="BY411" s="51">
        <v>2.2581434015945277E-2</v>
      </c>
      <c r="BZ411" s="51">
        <v>1.0480091263629427</v>
      </c>
      <c r="CA411" s="53">
        <v>1.2286706153076256E-2</v>
      </c>
      <c r="CB411" s="51">
        <v>2.0015611357343177</v>
      </c>
      <c r="CC411" s="55">
        <v>2.2581434015945277E-2</v>
      </c>
      <c r="CD411" s="53"/>
      <c r="CE411" s="53">
        <f t="shared" si="66"/>
        <v>4.5968415657875763</v>
      </c>
      <c r="CG411" s="75">
        <f t="shared" si="67"/>
        <v>0</v>
      </c>
      <c r="CH411" s="71">
        <f t="shared" si="68"/>
        <v>1</v>
      </c>
      <c r="CI411" s="72"/>
      <c r="CJ411" s="72"/>
      <c r="CK411" s="77"/>
      <c r="CL411" s="40"/>
      <c r="CM411" s="75">
        <f t="shared" si="69"/>
        <v>-0.32624699004528546</v>
      </c>
      <c r="CN411" s="72">
        <f t="shared" si="70"/>
        <v>0</v>
      </c>
      <c r="CO411" s="72"/>
      <c r="CP411" s="72"/>
      <c r="CQ411" s="77"/>
      <c r="CR411" s="40"/>
      <c r="CS411" s="75">
        <f t="shared" si="71"/>
        <v>-0.45345517972174276</v>
      </c>
      <c r="CT411" s="72">
        <f t="shared" si="72"/>
        <v>0</v>
      </c>
      <c r="CU411" s="72"/>
      <c r="CV411" s="72"/>
      <c r="CW411" s="77"/>
      <c r="CX411" s="40"/>
      <c r="CY411" s="75">
        <f t="shared" si="73"/>
        <v>-0.4347119774608792</v>
      </c>
      <c r="CZ411" s="72">
        <f t="shared" si="74"/>
        <v>0</v>
      </c>
      <c r="DA411" s="72"/>
      <c r="DB411" s="72"/>
      <c r="DC411" s="77"/>
      <c r="DD411" s="40"/>
      <c r="DE411" s="75">
        <f t="shared" si="75"/>
        <v>-0.45345517972174276</v>
      </c>
      <c r="DF411" s="72">
        <f t="shared" si="76"/>
        <v>0</v>
      </c>
      <c r="DG411" s="72"/>
      <c r="DH411" s="72"/>
      <c r="DI411" s="80"/>
      <c r="DK411" s="39">
        <v>4.5968415657875763</v>
      </c>
    </row>
    <row r="412" spans="1:115" x14ac:dyDescent="0.3">
      <c r="A412" s="51">
        <v>400</v>
      </c>
      <c r="B412" s="52">
        <v>6.3249999999999993</v>
      </c>
      <c r="C412" s="53">
        <v>3.75</v>
      </c>
      <c r="D412" s="53">
        <v>5.8571428571428559</v>
      </c>
      <c r="E412" s="54">
        <v>0</v>
      </c>
      <c r="F412" s="53">
        <v>0</v>
      </c>
      <c r="G412" s="53">
        <v>0</v>
      </c>
      <c r="H412" s="53">
        <v>0</v>
      </c>
      <c r="I412" s="53">
        <v>0</v>
      </c>
      <c r="J412" s="53">
        <v>0</v>
      </c>
      <c r="K412" s="53">
        <v>0</v>
      </c>
      <c r="L412" s="54">
        <v>0</v>
      </c>
      <c r="M412" s="55">
        <v>0</v>
      </c>
      <c r="N412" s="53">
        <v>0</v>
      </c>
      <c r="O412" s="53">
        <v>0</v>
      </c>
      <c r="P412" s="53">
        <v>5</v>
      </c>
      <c r="Q412" s="53">
        <v>0</v>
      </c>
      <c r="R412" s="53">
        <v>0</v>
      </c>
      <c r="S412" s="53">
        <v>0</v>
      </c>
      <c r="T412" s="53">
        <v>2.5904855449750883</v>
      </c>
      <c r="U412" s="54">
        <v>200</v>
      </c>
      <c r="V412" s="56">
        <v>0.95</v>
      </c>
      <c r="W412" s="53">
        <v>0</v>
      </c>
      <c r="X412" s="53">
        <v>0</v>
      </c>
      <c r="Y412" s="53">
        <v>165</v>
      </c>
      <c r="Z412" s="53">
        <v>0</v>
      </c>
      <c r="AA412" s="53">
        <v>1</v>
      </c>
      <c r="AB412" s="55">
        <v>0</v>
      </c>
      <c r="AC412" s="51">
        <v>27.872787878787889</v>
      </c>
      <c r="AD412" s="51">
        <v>0.23850775879564837</v>
      </c>
      <c r="AE412" s="51">
        <v>4.7123684619511289E-2</v>
      </c>
      <c r="AF412" s="51">
        <v>4.2759409609572389E-3</v>
      </c>
      <c r="AG412" s="51">
        <v>0.60649939041005407</v>
      </c>
      <c r="AH412" s="51">
        <v>1.4863584848865437E-2</v>
      </c>
      <c r="AI412" s="51">
        <v>1.5734334789772959</v>
      </c>
      <c r="AJ412" s="51">
        <v>2.6677718910640861E-2</v>
      </c>
      <c r="AK412" s="51">
        <v>0.64295404437174009</v>
      </c>
      <c r="AL412" s="53">
        <v>1.9607730075449803E-2</v>
      </c>
      <c r="AM412" s="51">
        <v>1.5734334789772959</v>
      </c>
      <c r="AN412" s="55">
        <v>2.6677718910640861E-2</v>
      </c>
      <c r="AP412" s="51">
        <v>400</v>
      </c>
      <c r="AQ412" s="52">
        <v>6.3249999999999993</v>
      </c>
      <c r="AR412" s="53">
        <v>3.75</v>
      </c>
      <c r="AS412" s="53">
        <v>5.8571428571428559</v>
      </c>
      <c r="AT412" s="54">
        <v>0</v>
      </c>
      <c r="AU412" s="53">
        <v>0</v>
      </c>
      <c r="AV412" s="53">
        <v>0</v>
      </c>
      <c r="AW412" s="53">
        <v>0</v>
      </c>
      <c r="AX412" s="53">
        <v>0</v>
      </c>
      <c r="AY412" s="53">
        <v>0</v>
      </c>
      <c r="AZ412" s="53">
        <v>0</v>
      </c>
      <c r="BA412" s="54">
        <v>0</v>
      </c>
      <c r="BB412" s="55">
        <v>0</v>
      </c>
      <c r="BC412" s="53">
        <v>100</v>
      </c>
      <c r="BD412" s="53">
        <v>0</v>
      </c>
      <c r="BE412" s="53">
        <v>5</v>
      </c>
      <c r="BF412" s="53">
        <v>0</v>
      </c>
      <c r="BG412" s="53">
        <v>0</v>
      </c>
      <c r="BH412" s="53">
        <v>0</v>
      </c>
      <c r="BI412" s="53">
        <v>2.5904855449750883</v>
      </c>
      <c r="BJ412" s="54">
        <v>200</v>
      </c>
      <c r="BK412" s="56">
        <v>0.95</v>
      </c>
      <c r="BL412" s="53">
        <v>0</v>
      </c>
      <c r="BM412" s="53">
        <v>0</v>
      </c>
      <c r="BN412" s="53">
        <v>165</v>
      </c>
      <c r="BO412" s="53">
        <v>0</v>
      </c>
      <c r="BP412" s="53">
        <v>1</v>
      </c>
      <c r="BQ412" s="55">
        <v>0</v>
      </c>
      <c r="BR412" s="51">
        <v>44.022454545454551</v>
      </c>
      <c r="BS412" s="51">
        <v>0.347606504834575</v>
      </c>
      <c r="BT412" s="51">
        <v>7.5482901736632718E-2</v>
      </c>
      <c r="BU412" s="51">
        <v>9.0211829398532187E-3</v>
      </c>
      <c r="BV412" s="51">
        <v>0.92521314101939689</v>
      </c>
      <c r="BW412" s="51">
        <v>2.7696241255835832E-2</v>
      </c>
      <c r="BX412" s="51">
        <v>2.0051980484790271</v>
      </c>
      <c r="BY412" s="51">
        <v>2.4474936517989598E-2</v>
      </c>
      <c r="BZ412" s="51">
        <v>1.0425872654086845</v>
      </c>
      <c r="CA412" s="53">
        <v>1.3109439102579138E-2</v>
      </c>
      <c r="CB412" s="51">
        <v>2.0051980484790271</v>
      </c>
      <c r="CC412" s="55">
        <v>2.4474936517989598E-2</v>
      </c>
      <c r="CD412" s="53"/>
      <c r="CE412" s="53">
        <f t="shared" si="66"/>
        <v>4.6866070578069277</v>
      </c>
      <c r="CG412" s="75">
        <f t="shared" si="67"/>
        <v>0</v>
      </c>
      <c r="CH412" s="71">
        <f t="shared" si="68"/>
        <v>1</v>
      </c>
      <c r="CI412" s="72"/>
      <c r="CJ412" s="72"/>
      <c r="CK412" s="77"/>
      <c r="CL412" s="40"/>
      <c r="CM412" s="75">
        <f t="shared" si="69"/>
        <v>-0.31871375060934282</v>
      </c>
      <c r="CN412" s="72">
        <f t="shared" si="70"/>
        <v>0</v>
      </c>
      <c r="CO412" s="72"/>
      <c r="CP412" s="72"/>
      <c r="CQ412" s="77"/>
      <c r="CR412" s="40"/>
      <c r="CS412" s="75">
        <f t="shared" si="71"/>
        <v>-0.43176456950173114</v>
      </c>
      <c r="CT412" s="72">
        <f t="shared" si="72"/>
        <v>0</v>
      </c>
      <c r="CU412" s="72"/>
      <c r="CV412" s="72"/>
      <c r="CW412" s="77"/>
      <c r="CX412" s="40"/>
      <c r="CY412" s="75">
        <f t="shared" si="73"/>
        <v>-0.39963322103694443</v>
      </c>
      <c r="CZ412" s="72">
        <f t="shared" si="74"/>
        <v>0</v>
      </c>
      <c r="DA412" s="72"/>
      <c r="DB412" s="72"/>
      <c r="DC412" s="77"/>
      <c r="DD412" s="40"/>
      <c r="DE412" s="75">
        <f t="shared" si="75"/>
        <v>-0.43176456950173114</v>
      </c>
      <c r="DF412" s="72">
        <f t="shared" si="76"/>
        <v>0</v>
      </c>
      <c r="DG412" s="72"/>
      <c r="DH412" s="72"/>
      <c r="DI412" s="80"/>
      <c r="DK412" s="39">
        <v>4.6866070578069277</v>
      </c>
    </row>
    <row r="413" spans="1:115" x14ac:dyDescent="0.3">
      <c r="A413" s="51">
        <v>405</v>
      </c>
      <c r="B413" s="52">
        <v>6.3249999999999993</v>
      </c>
      <c r="C413" s="53">
        <v>4.833333333333333</v>
      </c>
      <c r="D413" s="53">
        <v>4.7142857142857135</v>
      </c>
      <c r="E413" s="54">
        <v>0</v>
      </c>
      <c r="F413" s="53">
        <v>0</v>
      </c>
      <c r="G413" s="53">
        <v>0</v>
      </c>
      <c r="H413" s="53">
        <v>0</v>
      </c>
      <c r="I413" s="53">
        <v>0</v>
      </c>
      <c r="J413" s="53">
        <v>0</v>
      </c>
      <c r="K413" s="53">
        <v>0</v>
      </c>
      <c r="L413" s="54">
        <v>0</v>
      </c>
      <c r="M413" s="55">
        <v>0</v>
      </c>
      <c r="N413" s="53">
        <v>0</v>
      </c>
      <c r="O413" s="53">
        <v>0</v>
      </c>
      <c r="P413" s="53">
        <v>5</v>
      </c>
      <c r="Q413" s="53">
        <v>0</v>
      </c>
      <c r="R413" s="53">
        <v>0</v>
      </c>
      <c r="S413" s="53">
        <v>0</v>
      </c>
      <c r="T413" s="53">
        <v>2.5904855449750883</v>
      </c>
      <c r="U413" s="54">
        <v>200</v>
      </c>
      <c r="V413" s="56">
        <v>0.95</v>
      </c>
      <c r="W413" s="53">
        <v>0</v>
      </c>
      <c r="X413" s="53">
        <v>0</v>
      </c>
      <c r="Y413" s="53">
        <v>165</v>
      </c>
      <c r="Z413" s="53">
        <v>0</v>
      </c>
      <c r="AA413" s="53">
        <v>1</v>
      </c>
      <c r="AB413" s="55">
        <v>0</v>
      </c>
      <c r="AC413" s="51">
        <v>28.729272727272733</v>
      </c>
      <c r="AD413" s="51">
        <v>0.24485474987940614</v>
      </c>
      <c r="AE413" s="51">
        <v>4.7774611760594617E-2</v>
      </c>
      <c r="AF413" s="51">
        <v>4.1353433842292401E-3</v>
      </c>
      <c r="AG413" s="51">
        <v>0.62774491490726581</v>
      </c>
      <c r="AH413" s="51">
        <v>1.5200745816749446E-2</v>
      </c>
      <c r="AI413" s="51">
        <v>1.5870576603231552</v>
      </c>
      <c r="AJ413" s="51">
        <v>2.6206367385104404E-2</v>
      </c>
      <c r="AK413" s="51">
        <v>0.65724050254260591</v>
      </c>
      <c r="AL413" s="53">
        <v>1.9464358452347542E-2</v>
      </c>
      <c r="AM413" s="51">
        <v>1.5870576603231552</v>
      </c>
      <c r="AN413" s="55">
        <v>2.6206367385104404E-2</v>
      </c>
      <c r="AP413" s="51">
        <v>405</v>
      </c>
      <c r="AQ413" s="52">
        <v>6.3249999999999993</v>
      </c>
      <c r="AR413" s="53">
        <v>4.833333333333333</v>
      </c>
      <c r="AS413" s="53">
        <v>4.7142857142857135</v>
      </c>
      <c r="AT413" s="54">
        <v>0</v>
      </c>
      <c r="AU413" s="53">
        <v>0</v>
      </c>
      <c r="AV413" s="53">
        <v>0</v>
      </c>
      <c r="AW413" s="53">
        <v>0</v>
      </c>
      <c r="AX413" s="53">
        <v>0</v>
      </c>
      <c r="AY413" s="53">
        <v>0</v>
      </c>
      <c r="AZ413" s="53">
        <v>0</v>
      </c>
      <c r="BA413" s="54">
        <v>0</v>
      </c>
      <c r="BB413" s="55">
        <v>0</v>
      </c>
      <c r="BC413" s="53">
        <v>100</v>
      </c>
      <c r="BD413" s="53">
        <v>0</v>
      </c>
      <c r="BE413" s="53">
        <v>5</v>
      </c>
      <c r="BF413" s="53">
        <v>0</v>
      </c>
      <c r="BG413" s="53">
        <v>0</v>
      </c>
      <c r="BH413" s="53">
        <v>0</v>
      </c>
      <c r="BI413" s="53">
        <v>2.5904855449750883</v>
      </c>
      <c r="BJ413" s="54">
        <v>200</v>
      </c>
      <c r="BK413" s="56">
        <v>0.95</v>
      </c>
      <c r="BL413" s="53">
        <v>0</v>
      </c>
      <c r="BM413" s="53">
        <v>0</v>
      </c>
      <c r="BN413" s="53">
        <v>165</v>
      </c>
      <c r="BO413" s="53">
        <v>0</v>
      </c>
      <c r="BP413" s="53">
        <v>1</v>
      </c>
      <c r="BQ413" s="55">
        <v>0</v>
      </c>
      <c r="BR413" s="51">
        <v>43.968181818181804</v>
      </c>
      <c r="BS413" s="51">
        <v>0.33580102986094551</v>
      </c>
      <c r="BT413" s="51">
        <v>7.2705618682524772E-2</v>
      </c>
      <c r="BU413" s="51">
        <v>8.3301698604753404E-3</v>
      </c>
      <c r="BV413" s="51">
        <v>0.92276905362281925</v>
      </c>
      <c r="BW413" s="51">
        <v>2.6315167099559542E-2</v>
      </c>
      <c r="BX413" s="51">
        <v>1.9915812752421371</v>
      </c>
      <c r="BY413" s="51">
        <v>2.3379595457477642E-2</v>
      </c>
      <c r="BZ413" s="51">
        <v>1.0503041782677083</v>
      </c>
      <c r="CA413" s="53">
        <v>1.2756762946073681E-2</v>
      </c>
      <c r="CB413" s="51">
        <v>1.9915812752421371</v>
      </c>
      <c r="CC413" s="55">
        <v>2.3379595457477642E-2</v>
      </c>
      <c r="CD413" s="53"/>
      <c r="CE413" s="53">
        <f t="shared" si="66"/>
        <v>4.7734384133153203</v>
      </c>
      <c r="CG413" s="75">
        <f t="shared" si="67"/>
        <v>0</v>
      </c>
      <c r="CH413" s="71">
        <f t="shared" si="68"/>
        <v>1</v>
      </c>
      <c r="CI413" s="72"/>
      <c r="CJ413" s="72"/>
      <c r="CK413" s="77"/>
      <c r="CL413" s="40"/>
      <c r="CM413" s="75">
        <f t="shared" si="69"/>
        <v>-0.29502413871555344</v>
      </c>
      <c r="CN413" s="72">
        <f t="shared" si="70"/>
        <v>0</v>
      </c>
      <c r="CO413" s="72"/>
      <c r="CP413" s="72"/>
      <c r="CQ413" s="77"/>
      <c r="CR413" s="40"/>
      <c r="CS413" s="75">
        <f t="shared" si="71"/>
        <v>-0.40452361491898192</v>
      </c>
      <c r="CT413" s="72">
        <f t="shared" si="72"/>
        <v>0</v>
      </c>
      <c r="CU413" s="72"/>
      <c r="CV413" s="72"/>
      <c r="CW413" s="77"/>
      <c r="CX413" s="40"/>
      <c r="CY413" s="75">
        <f t="shared" si="73"/>
        <v>-0.39306367572510237</v>
      </c>
      <c r="CZ413" s="72">
        <f t="shared" si="74"/>
        <v>0</v>
      </c>
      <c r="DA413" s="72"/>
      <c r="DB413" s="72"/>
      <c r="DC413" s="77"/>
      <c r="DD413" s="40"/>
      <c r="DE413" s="75">
        <f t="shared" si="75"/>
        <v>-0.40452361491898192</v>
      </c>
      <c r="DF413" s="72">
        <f t="shared" si="76"/>
        <v>0</v>
      </c>
      <c r="DG413" s="72"/>
      <c r="DH413" s="72"/>
      <c r="DI413" s="80"/>
      <c r="DK413" s="39">
        <v>4.7734384133153203</v>
      </c>
    </row>
    <row r="414" spans="1:115" x14ac:dyDescent="0.3">
      <c r="A414" s="51">
        <v>417</v>
      </c>
      <c r="B414" s="52">
        <v>6.3249999999999993</v>
      </c>
      <c r="C414" s="53">
        <v>6.9999999999999991</v>
      </c>
      <c r="D414" s="53">
        <v>3.5714285714285712</v>
      </c>
      <c r="E414" s="54">
        <v>0</v>
      </c>
      <c r="F414" s="53">
        <v>0</v>
      </c>
      <c r="G414" s="53">
        <v>0</v>
      </c>
      <c r="H414" s="53">
        <v>0</v>
      </c>
      <c r="I414" s="53">
        <v>0</v>
      </c>
      <c r="J414" s="53">
        <v>0</v>
      </c>
      <c r="K414" s="53">
        <v>0</v>
      </c>
      <c r="L414" s="54">
        <v>0</v>
      </c>
      <c r="M414" s="55">
        <v>0</v>
      </c>
      <c r="N414" s="53">
        <v>0</v>
      </c>
      <c r="O414" s="53">
        <v>0</v>
      </c>
      <c r="P414" s="53">
        <v>5</v>
      </c>
      <c r="Q414" s="53">
        <v>0</v>
      </c>
      <c r="R414" s="53">
        <v>0</v>
      </c>
      <c r="S414" s="53">
        <v>0</v>
      </c>
      <c r="T414" s="53">
        <v>2.5904855449750883</v>
      </c>
      <c r="U414" s="54">
        <v>200</v>
      </c>
      <c r="V414" s="56">
        <v>0.95</v>
      </c>
      <c r="W414" s="53">
        <v>0</v>
      </c>
      <c r="X414" s="53">
        <v>0</v>
      </c>
      <c r="Y414" s="53">
        <v>165</v>
      </c>
      <c r="Z414" s="53">
        <v>0</v>
      </c>
      <c r="AA414" s="53">
        <v>1</v>
      </c>
      <c r="AB414" s="55">
        <v>0</v>
      </c>
      <c r="AC414" s="51">
        <v>31.34633333333332</v>
      </c>
      <c r="AD414" s="51">
        <v>0.2514417371529713</v>
      </c>
      <c r="AE414" s="51">
        <v>4.8283400720870888E-2</v>
      </c>
      <c r="AF414" s="51">
        <v>4.5479496401043514E-3</v>
      </c>
      <c r="AG414" s="51">
        <v>0.6707229800567549</v>
      </c>
      <c r="AH414" s="51">
        <v>1.6296718147617816E-2</v>
      </c>
      <c r="AI414" s="51">
        <v>1.6591377579147839</v>
      </c>
      <c r="AJ414" s="51">
        <v>2.5473896163888548E-2</v>
      </c>
      <c r="AK414" s="51">
        <v>0.71798633625724562</v>
      </c>
      <c r="AL414" s="53">
        <v>2.2151867956529053E-2</v>
      </c>
      <c r="AM414" s="51">
        <v>1.6591377579147839</v>
      </c>
      <c r="AN414" s="55">
        <v>2.5473896163888548E-2</v>
      </c>
      <c r="AP414" s="51">
        <v>417</v>
      </c>
      <c r="AQ414" s="52">
        <v>6.3249999999999993</v>
      </c>
      <c r="AR414" s="53">
        <v>6.9999999999999991</v>
      </c>
      <c r="AS414" s="53">
        <v>3.5714285714285712</v>
      </c>
      <c r="AT414" s="54">
        <v>0</v>
      </c>
      <c r="AU414" s="53">
        <v>0</v>
      </c>
      <c r="AV414" s="53">
        <v>0</v>
      </c>
      <c r="AW414" s="53">
        <v>0</v>
      </c>
      <c r="AX414" s="53">
        <v>0</v>
      </c>
      <c r="AY414" s="53">
        <v>0</v>
      </c>
      <c r="AZ414" s="53">
        <v>0</v>
      </c>
      <c r="BA414" s="54">
        <v>0</v>
      </c>
      <c r="BB414" s="55">
        <v>0</v>
      </c>
      <c r="BC414" s="53">
        <v>100</v>
      </c>
      <c r="BD414" s="53">
        <v>0</v>
      </c>
      <c r="BE414" s="53">
        <v>5</v>
      </c>
      <c r="BF414" s="53">
        <v>0</v>
      </c>
      <c r="BG414" s="53">
        <v>0</v>
      </c>
      <c r="BH414" s="53">
        <v>0</v>
      </c>
      <c r="BI414" s="53">
        <v>2.5904855449750883</v>
      </c>
      <c r="BJ414" s="54">
        <v>200</v>
      </c>
      <c r="BK414" s="56">
        <v>0.95</v>
      </c>
      <c r="BL414" s="53">
        <v>0</v>
      </c>
      <c r="BM414" s="53">
        <v>0</v>
      </c>
      <c r="BN414" s="53">
        <v>165</v>
      </c>
      <c r="BO414" s="53">
        <v>0</v>
      </c>
      <c r="BP414" s="53">
        <v>1</v>
      </c>
      <c r="BQ414" s="55">
        <v>0</v>
      </c>
      <c r="BR414" s="51">
        <v>49.655939393939377</v>
      </c>
      <c r="BS414" s="51">
        <v>0.3330032355730374</v>
      </c>
      <c r="BT414" s="51">
        <v>7.6727794205026623E-2</v>
      </c>
      <c r="BU414" s="51">
        <v>1.0226456445353605E-2</v>
      </c>
      <c r="BV414" s="51">
        <v>1.0547646547476781</v>
      </c>
      <c r="BW414" s="51">
        <v>2.980797091612012E-2</v>
      </c>
      <c r="BX414" s="51">
        <v>2.2278738507187716</v>
      </c>
      <c r="BY414" s="51">
        <v>2.3263816058593241E-2</v>
      </c>
      <c r="BZ414" s="51">
        <v>1.1905294790429521</v>
      </c>
      <c r="CA414" s="53">
        <v>1.3347144583907872E-2</v>
      </c>
      <c r="CB414" s="51">
        <v>2.2278738507187716</v>
      </c>
      <c r="CC414" s="55">
        <v>2.3263816058593241E-2</v>
      </c>
      <c r="CD414" s="53"/>
      <c r="CE414" s="53">
        <f t="shared" si="66"/>
        <v>5</v>
      </c>
      <c r="CG414" s="75">
        <f t="shared" si="67"/>
        <v>0</v>
      </c>
      <c r="CH414" s="71">
        <f t="shared" si="68"/>
        <v>1</v>
      </c>
      <c r="CI414" s="72"/>
      <c r="CJ414" s="72"/>
      <c r="CK414" s="77"/>
      <c r="CL414" s="40"/>
      <c r="CM414" s="75">
        <f t="shared" si="69"/>
        <v>-0.38404167469092321</v>
      </c>
      <c r="CN414" s="72">
        <f t="shared" si="70"/>
        <v>0</v>
      </c>
      <c r="CO414" s="72"/>
      <c r="CP414" s="72"/>
      <c r="CQ414" s="77"/>
      <c r="CR414" s="40"/>
      <c r="CS414" s="75">
        <f t="shared" si="71"/>
        <v>-0.56873609280398774</v>
      </c>
      <c r="CT414" s="72">
        <f t="shared" si="72"/>
        <v>0</v>
      </c>
      <c r="CU414" s="72"/>
      <c r="CV414" s="72"/>
      <c r="CW414" s="77"/>
      <c r="CX414" s="40"/>
      <c r="CY414" s="75">
        <f t="shared" si="73"/>
        <v>-0.47254314278570653</v>
      </c>
      <c r="CZ414" s="72">
        <f t="shared" si="74"/>
        <v>0</v>
      </c>
      <c r="DA414" s="72"/>
      <c r="DB414" s="72"/>
      <c r="DC414" s="77"/>
      <c r="DD414" s="40"/>
      <c r="DE414" s="75">
        <f t="shared" si="75"/>
        <v>-0.56873609280398774</v>
      </c>
      <c r="DF414" s="72">
        <f t="shared" si="76"/>
        <v>0</v>
      </c>
      <c r="DG414" s="72"/>
      <c r="DH414" s="72"/>
      <c r="DI414" s="80"/>
      <c r="DK414" s="39">
        <v>5</v>
      </c>
    </row>
    <row r="415" spans="1:115" x14ac:dyDescent="0.3">
      <c r="A415" s="51">
        <v>401</v>
      </c>
      <c r="B415" s="52">
        <v>6.3249999999999993</v>
      </c>
      <c r="C415" s="53">
        <v>3.75</v>
      </c>
      <c r="D415" s="53">
        <v>6.9999999999999982</v>
      </c>
      <c r="E415" s="54">
        <v>0</v>
      </c>
      <c r="F415" s="53">
        <v>0</v>
      </c>
      <c r="G415" s="53">
        <v>0</v>
      </c>
      <c r="H415" s="53">
        <v>0</v>
      </c>
      <c r="I415" s="53">
        <v>0</v>
      </c>
      <c r="J415" s="53">
        <v>0</v>
      </c>
      <c r="K415" s="53">
        <v>0</v>
      </c>
      <c r="L415" s="54">
        <v>0</v>
      </c>
      <c r="M415" s="55">
        <v>0</v>
      </c>
      <c r="N415" s="53">
        <v>0</v>
      </c>
      <c r="O415" s="53">
        <v>0</v>
      </c>
      <c r="P415" s="53">
        <v>5</v>
      </c>
      <c r="Q415" s="53">
        <v>0</v>
      </c>
      <c r="R415" s="53">
        <v>0</v>
      </c>
      <c r="S415" s="53">
        <v>0</v>
      </c>
      <c r="T415" s="53">
        <v>2.5904855449750883</v>
      </c>
      <c r="U415" s="54">
        <v>200</v>
      </c>
      <c r="V415" s="56">
        <v>0.95</v>
      </c>
      <c r="W415" s="53">
        <v>0</v>
      </c>
      <c r="X415" s="53">
        <v>0</v>
      </c>
      <c r="Y415" s="53">
        <v>165</v>
      </c>
      <c r="Z415" s="53">
        <v>0</v>
      </c>
      <c r="AA415" s="53">
        <v>1</v>
      </c>
      <c r="AB415" s="55">
        <v>0</v>
      </c>
      <c r="AC415" s="51">
        <v>32.150757575757567</v>
      </c>
      <c r="AD415" s="51">
        <v>0.26675659087493525</v>
      </c>
      <c r="AE415" s="51">
        <v>5.7524939538859871E-2</v>
      </c>
      <c r="AF415" s="51">
        <v>5.8173528458647736E-3</v>
      </c>
      <c r="AG415" s="51">
        <v>0.69630994682579794</v>
      </c>
      <c r="AH415" s="51">
        <v>1.8020386978899565E-2</v>
      </c>
      <c r="AI415" s="51">
        <v>1.7121341798941681</v>
      </c>
      <c r="AJ415" s="51">
        <v>2.9898339196447105E-2</v>
      </c>
      <c r="AK415" s="51">
        <v>0.74281827740893447</v>
      </c>
      <c r="AL415" s="53">
        <v>2.1934079904043967E-2</v>
      </c>
      <c r="AM415" s="51">
        <v>1.7121341798941681</v>
      </c>
      <c r="AN415" s="55">
        <v>2.9898339196447105E-2</v>
      </c>
      <c r="AP415" s="51">
        <v>401</v>
      </c>
      <c r="AQ415" s="52">
        <v>6.3249999999999993</v>
      </c>
      <c r="AR415" s="53">
        <v>3.75</v>
      </c>
      <c r="AS415" s="53">
        <v>6.9999999999999982</v>
      </c>
      <c r="AT415" s="54">
        <v>0</v>
      </c>
      <c r="AU415" s="53">
        <v>0</v>
      </c>
      <c r="AV415" s="53">
        <v>0</v>
      </c>
      <c r="AW415" s="53">
        <v>0</v>
      </c>
      <c r="AX415" s="53">
        <v>0</v>
      </c>
      <c r="AY415" s="53">
        <v>0</v>
      </c>
      <c r="AZ415" s="53">
        <v>0</v>
      </c>
      <c r="BA415" s="54">
        <v>0</v>
      </c>
      <c r="BB415" s="55">
        <v>0</v>
      </c>
      <c r="BC415" s="53">
        <v>100</v>
      </c>
      <c r="BD415" s="53">
        <v>0</v>
      </c>
      <c r="BE415" s="53">
        <v>5</v>
      </c>
      <c r="BF415" s="53">
        <v>0</v>
      </c>
      <c r="BG415" s="53">
        <v>0</v>
      </c>
      <c r="BH415" s="53">
        <v>0</v>
      </c>
      <c r="BI415" s="53">
        <v>2.5904855449750883</v>
      </c>
      <c r="BJ415" s="54">
        <v>200</v>
      </c>
      <c r="BK415" s="56">
        <v>0.95</v>
      </c>
      <c r="BL415" s="53">
        <v>0</v>
      </c>
      <c r="BM415" s="53">
        <v>0</v>
      </c>
      <c r="BN415" s="53">
        <v>165</v>
      </c>
      <c r="BO415" s="53">
        <v>0</v>
      </c>
      <c r="BP415" s="53">
        <v>1</v>
      </c>
      <c r="BQ415" s="55">
        <v>0</v>
      </c>
      <c r="BR415" s="51">
        <v>53.634454545454538</v>
      </c>
      <c r="BS415" s="51">
        <v>0.31603218389310755</v>
      </c>
      <c r="BT415" s="51">
        <v>7.4981997229152553E-2</v>
      </c>
      <c r="BU415" s="51">
        <v>1.0124389863298692E-2</v>
      </c>
      <c r="BV415" s="51">
        <v>1.0864070955845515</v>
      </c>
      <c r="BW415" s="51">
        <v>3.1200900209532534E-2</v>
      </c>
      <c r="BX415" s="51">
        <v>2.3770962458090734</v>
      </c>
      <c r="BY415" s="51">
        <v>2.1348180125433731E-2</v>
      </c>
      <c r="BZ415" s="51">
        <v>1.1841337326833015</v>
      </c>
      <c r="CA415" s="53">
        <v>1.3831887849247012E-2</v>
      </c>
      <c r="CB415" s="51">
        <v>2.3770962458090734</v>
      </c>
      <c r="CC415" s="55">
        <v>2.1348180125433731E-2</v>
      </c>
      <c r="CD415" s="53"/>
      <c r="CE415" s="53">
        <f t="shared" si="66"/>
        <v>5.1234753829797981</v>
      </c>
      <c r="CG415" s="75">
        <f t="shared" si="67"/>
        <v>0</v>
      </c>
      <c r="CH415" s="71">
        <f t="shared" si="68"/>
        <v>1</v>
      </c>
      <c r="CI415" s="72"/>
      <c r="CJ415" s="72"/>
      <c r="CK415" s="77"/>
      <c r="CL415" s="40"/>
      <c r="CM415" s="75">
        <f t="shared" si="69"/>
        <v>-0.39009714875875356</v>
      </c>
      <c r="CN415" s="72">
        <f t="shared" si="70"/>
        <v>0</v>
      </c>
      <c r="CO415" s="72"/>
      <c r="CP415" s="72"/>
      <c r="CQ415" s="77"/>
      <c r="CR415" s="40"/>
      <c r="CS415" s="75">
        <f t="shared" si="71"/>
        <v>-0.66496206591490536</v>
      </c>
      <c r="CT415" s="72">
        <f t="shared" si="72"/>
        <v>0</v>
      </c>
      <c r="CU415" s="72"/>
      <c r="CV415" s="72"/>
      <c r="CW415" s="77"/>
      <c r="CX415" s="40"/>
      <c r="CY415" s="75">
        <f t="shared" si="73"/>
        <v>-0.441315455274367</v>
      </c>
      <c r="CZ415" s="72">
        <f t="shared" si="74"/>
        <v>0</v>
      </c>
      <c r="DA415" s="72"/>
      <c r="DB415" s="72"/>
      <c r="DC415" s="77"/>
      <c r="DD415" s="40"/>
      <c r="DE415" s="75">
        <f t="shared" si="75"/>
        <v>-0.66496206591490536</v>
      </c>
      <c r="DF415" s="72">
        <f t="shared" si="76"/>
        <v>0</v>
      </c>
      <c r="DG415" s="72"/>
      <c r="DH415" s="72"/>
      <c r="DI415" s="80"/>
      <c r="DK415" s="39">
        <v>5.1234753829797981</v>
      </c>
    </row>
    <row r="416" spans="1:115" x14ac:dyDescent="0.3">
      <c r="A416" s="51">
        <v>411</v>
      </c>
      <c r="B416" s="52">
        <v>6.3249999999999993</v>
      </c>
      <c r="C416" s="53">
        <v>5.9166666666666661</v>
      </c>
      <c r="D416" s="53">
        <v>4.7142857142857135</v>
      </c>
      <c r="E416" s="54">
        <v>0</v>
      </c>
      <c r="F416" s="53">
        <v>0</v>
      </c>
      <c r="G416" s="53">
        <v>0</v>
      </c>
      <c r="H416" s="53">
        <v>0</v>
      </c>
      <c r="I416" s="53">
        <v>0</v>
      </c>
      <c r="J416" s="53">
        <v>0</v>
      </c>
      <c r="K416" s="53">
        <v>0</v>
      </c>
      <c r="L416" s="54">
        <v>0</v>
      </c>
      <c r="M416" s="55">
        <v>0</v>
      </c>
      <c r="N416" s="53">
        <v>0</v>
      </c>
      <c r="O416" s="53">
        <v>0</v>
      </c>
      <c r="P416" s="53">
        <v>5</v>
      </c>
      <c r="Q416" s="53">
        <v>0</v>
      </c>
      <c r="R416" s="53">
        <v>0</v>
      </c>
      <c r="S416" s="53">
        <v>0</v>
      </c>
      <c r="T416" s="53">
        <v>2.5904855449750883</v>
      </c>
      <c r="U416" s="54">
        <v>200</v>
      </c>
      <c r="V416" s="56">
        <v>0.95</v>
      </c>
      <c r="W416" s="53">
        <v>0</v>
      </c>
      <c r="X416" s="53">
        <v>0</v>
      </c>
      <c r="Y416" s="53">
        <v>165</v>
      </c>
      <c r="Z416" s="53">
        <v>0</v>
      </c>
      <c r="AA416" s="53">
        <v>1</v>
      </c>
      <c r="AB416" s="55">
        <v>0</v>
      </c>
      <c r="AC416" s="51">
        <v>34.079666666666668</v>
      </c>
      <c r="AD416" s="51">
        <v>0.26705081971526529</v>
      </c>
      <c r="AE416" s="51">
        <v>5.686519189769057E-2</v>
      </c>
      <c r="AF416" s="51">
        <v>4.4363309267975316E-3</v>
      </c>
      <c r="AG416" s="51">
        <v>0.72125442489166747</v>
      </c>
      <c r="AH416" s="51">
        <v>1.8136244670684826E-2</v>
      </c>
      <c r="AI416" s="51">
        <v>1.7398060857569886</v>
      </c>
      <c r="AJ416" s="51">
        <v>2.5397322527232192E-2</v>
      </c>
      <c r="AK416" s="51">
        <v>0.78093845385654082</v>
      </c>
      <c r="AL416" s="53">
        <v>2.1097681249207141E-2</v>
      </c>
      <c r="AM416" s="51">
        <v>1.7398060857569886</v>
      </c>
      <c r="AN416" s="55">
        <v>2.5397322527232192E-2</v>
      </c>
      <c r="AP416" s="51">
        <v>411</v>
      </c>
      <c r="AQ416" s="52">
        <v>6.3249999999999993</v>
      </c>
      <c r="AR416" s="53">
        <v>5.9166666666666661</v>
      </c>
      <c r="AS416" s="53">
        <v>4.7142857142857135</v>
      </c>
      <c r="AT416" s="54">
        <v>0</v>
      </c>
      <c r="AU416" s="53">
        <v>0</v>
      </c>
      <c r="AV416" s="53">
        <v>0</v>
      </c>
      <c r="AW416" s="53">
        <v>0</v>
      </c>
      <c r="AX416" s="53">
        <v>0</v>
      </c>
      <c r="AY416" s="53">
        <v>0</v>
      </c>
      <c r="AZ416" s="53">
        <v>0</v>
      </c>
      <c r="BA416" s="54">
        <v>0</v>
      </c>
      <c r="BB416" s="55">
        <v>0</v>
      </c>
      <c r="BC416" s="53">
        <v>100</v>
      </c>
      <c r="BD416" s="53">
        <v>0</v>
      </c>
      <c r="BE416" s="53">
        <v>5</v>
      </c>
      <c r="BF416" s="53">
        <v>0</v>
      </c>
      <c r="BG416" s="53">
        <v>0</v>
      </c>
      <c r="BH416" s="53">
        <v>0</v>
      </c>
      <c r="BI416" s="53">
        <v>2.5904855449750883</v>
      </c>
      <c r="BJ416" s="54">
        <v>200</v>
      </c>
      <c r="BK416" s="56">
        <v>0.95</v>
      </c>
      <c r="BL416" s="53">
        <v>0</v>
      </c>
      <c r="BM416" s="53">
        <v>0</v>
      </c>
      <c r="BN416" s="53">
        <v>165</v>
      </c>
      <c r="BO416" s="53">
        <v>0</v>
      </c>
      <c r="BP416" s="53">
        <v>1</v>
      </c>
      <c r="BQ416" s="55">
        <v>0</v>
      </c>
      <c r="BR416" s="51">
        <v>53.736909090909066</v>
      </c>
      <c r="BS416" s="51">
        <v>0.32308162980001259</v>
      </c>
      <c r="BT416" s="51">
        <v>7.8891217265943892E-2</v>
      </c>
      <c r="BU416" s="51">
        <v>1.0647480214453621E-2</v>
      </c>
      <c r="BV416" s="51">
        <v>1.0757078926581791</v>
      </c>
      <c r="BW416" s="51">
        <v>3.1205948843376689E-2</v>
      </c>
      <c r="BX416" s="51">
        <v>2.3515087923706086</v>
      </c>
      <c r="BY416" s="51">
        <v>2.3100878244877027E-2</v>
      </c>
      <c r="BZ416" s="51">
        <v>1.1768668012087355</v>
      </c>
      <c r="CA416" s="53">
        <v>1.3264410115956613E-2</v>
      </c>
      <c r="CB416" s="51">
        <v>2.3515087923706086</v>
      </c>
      <c r="CC416" s="55">
        <v>2.3100878244877027E-2</v>
      </c>
      <c r="CD416" s="53"/>
      <c r="CE416" s="53">
        <f t="shared" si="66"/>
        <v>5.2813688701753385</v>
      </c>
      <c r="CG416" s="75">
        <f t="shared" si="67"/>
        <v>0</v>
      </c>
      <c r="CH416" s="71">
        <f t="shared" si="68"/>
        <v>1</v>
      </c>
      <c r="CI416" s="72"/>
      <c r="CJ416" s="72"/>
      <c r="CK416" s="77"/>
      <c r="CL416" s="40"/>
      <c r="CM416" s="75">
        <f t="shared" si="69"/>
        <v>-0.35445346776651165</v>
      </c>
      <c r="CN416" s="72">
        <f t="shared" si="70"/>
        <v>0</v>
      </c>
      <c r="CO416" s="72"/>
      <c r="CP416" s="72"/>
      <c r="CQ416" s="77"/>
      <c r="CR416" s="40"/>
      <c r="CS416" s="75">
        <f t="shared" si="71"/>
        <v>-0.61170270661362003</v>
      </c>
      <c r="CT416" s="72">
        <f t="shared" si="72"/>
        <v>0</v>
      </c>
      <c r="CU416" s="72"/>
      <c r="CV416" s="72"/>
      <c r="CW416" s="77"/>
      <c r="CX416" s="40"/>
      <c r="CY416" s="75">
        <f t="shared" si="73"/>
        <v>-0.39592834735219473</v>
      </c>
      <c r="CZ416" s="72">
        <f t="shared" si="74"/>
        <v>0</v>
      </c>
      <c r="DA416" s="72"/>
      <c r="DB416" s="72"/>
      <c r="DC416" s="77"/>
      <c r="DD416" s="40"/>
      <c r="DE416" s="75">
        <f t="shared" si="75"/>
        <v>-0.61170270661362003</v>
      </c>
      <c r="DF416" s="72">
        <f t="shared" si="76"/>
        <v>0</v>
      </c>
      <c r="DG416" s="72"/>
      <c r="DH416" s="72"/>
      <c r="DI416" s="80"/>
      <c r="DK416" s="39">
        <v>5.2813688701753385</v>
      </c>
    </row>
    <row r="417" spans="1:115" x14ac:dyDescent="0.3">
      <c r="A417" s="51">
        <v>406</v>
      </c>
      <c r="B417" s="52">
        <v>6.3249999999999993</v>
      </c>
      <c r="C417" s="53">
        <v>4.833333333333333</v>
      </c>
      <c r="D417" s="53">
        <v>5.8571428571428559</v>
      </c>
      <c r="E417" s="54">
        <v>0</v>
      </c>
      <c r="F417" s="53">
        <v>0</v>
      </c>
      <c r="G417" s="53">
        <v>0</v>
      </c>
      <c r="H417" s="53">
        <v>0</v>
      </c>
      <c r="I417" s="53">
        <v>0</v>
      </c>
      <c r="J417" s="53">
        <v>0</v>
      </c>
      <c r="K417" s="53">
        <v>0</v>
      </c>
      <c r="L417" s="54">
        <v>0</v>
      </c>
      <c r="M417" s="55">
        <v>0</v>
      </c>
      <c r="N417" s="53">
        <v>0</v>
      </c>
      <c r="O417" s="53">
        <v>0</v>
      </c>
      <c r="P417" s="53">
        <v>5</v>
      </c>
      <c r="Q417" s="53">
        <v>0</v>
      </c>
      <c r="R417" s="53">
        <v>0</v>
      </c>
      <c r="S417" s="53">
        <v>0</v>
      </c>
      <c r="T417" s="53">
        <v>2.5904855449750883</v>
      </c>
      <c r="U417" s="54">
        <v>200</v>
      </c>
      <c r="V417" s="56">
        <v>0.95</v>
      </c>
      <c r="W417" s="53">
        <v>0</v>
      </c>
      <c r="X417" s="53">
        <v>0</v>
      </c>
      <c r="Y417" s="53">
        <v>165</v>
      </c>
      <c r="Z417" s="53">
        <v>0</v>
      </c>
      <c r="AA417" s="53">
        <v>1</v>
      </c>
      <c r="AB417" s="55">
        <v>0</v>
      </c>
      <c r="AC417" s="51">
        <v>34.374181818181825</v>
      </c>
      <c r="AD417" s="51">
        <v>0.26996848341204577</v>
      </c>
      <c r="AE417" s="51">
        <v>5.199771667058975E-2</v>
      </c>
      <c r="AF417" s="51">
        <v>4.7471173728227626E-3</v>
      </c>
      <c r="AG417" s="51">
        <v>0.73296538879545503</v>
      </c>
      <c r="AH417" s="51">
        <v>1.9168196966398016E-2</v>
      </c>
      <c r="AI417" s="51">
        <v>1.779398105437044</v>
      </c>
      <c r="AJ417" s="51">
        <v>2.680530550329634E-2</v>
      </c>
      <c r="AK417" s="51">
        <v>0.79569649352592275</v>
      </c>
      <c r="AL417" s="53">
        <v>2.1465833590565912E-2</v>
      </c>
      <c r="AM417" s="51">
        <v>1.779398105437044</v>
      </c>
      <c r="AN417" s="55">
        <v>2.680530550329634E-2</v>
      </c>
      <c r="AP417" s="51">
        <v>406</v>
      </c>
      <c r="AQ417" s="52">
        <v>6.3249999999999993</v>
      </c>
      <c r="AR417" s="53">
        <v>4.833333333333333</v>
      </c>
      <c r="AS417" s="53">
        <v>5.8571428571428559</v>
      </c>
      <c r="AT417" s="54">
        <v>0</v>
      </c>
      <c r="AU417" s="53">
        <v>0</v>
      </c>
      <c r="AV417" s="53">
        <v>0</v>
      </c>
      <c r="AW417" s="53">
        <v>0</v>
      </c>
      <c r="AX417" s="53">
        <v>0</v>
      </c>
      <c r="AY417" s="53">
        <v>0</v>
      </c>
      <c r="AZ417" s="53">
        <v>0</v>
      </c>
      <c r="BA417" s="54">
        <v>0</v>
      </c>
      <c r="BB417" s="55">
        <v>0</v>
      </c>
      <c r="BC417" s="53">
        <v>100</v>
      </c>
      <c r="BD417" s="53">
        <v>0</v>
      </c>
      <c r="BE417" s="53">
        <v>5</v>
      </c>
      <c r="BF417" s="53">
        <v>0</v>
      </c>
      <c r="BG417" s="53">
        <v>0</v>
      </c>
      <c r="BH417" s="53">
        <v>0</v>
      </c>
      <c r="BI417" s="53">
        <v>2.5904855449750883</v>
      </c>
      <c r="BJ417" s="54">
        <v>200</v>
      </c>
      <c r="BK417" s="56">
        <v>0.95</v>
      </c>
      <c r="BL417" s="53">
        <v>0</v>
      </c>
      <c r="BM417" s="53">
        <v>0</v>
      </c>
      <c r="BN417" s="53">
        <v>165</v>
      </c>
      <c r="BO417" s="53">
        <v>0</v>
      </c>
      <c r="BP417" s="53">
        <v>1</v>
      </c>
      <c r="BQ417" s="55">
        <v>0</v>
      </c>
      <c r="BR417" s="51">
        <v>53.692969696969705</v>
      </c>
      <c r="BS417" s="51">
        <v>0.33498717607392847</v>
      </c>
      <c r="BT417" s="51">
        <v>7.8808301571810013E-2</v>
      </c>
      <c r="BU417" s="51">
        <v>1.0027024657388504E-2</v>
      </c>
      <c r="BV417" s="51">
        <v>1.0903653680140328</v>
      </c>
      <c r="BW417" s="51">
        <v>3.2689443574081815E-2</v>
      </c>
      <c r="BX417" s="51">
        <v>2.3663509595234684</v>
      </c>
      <c r="BY417" s="51">
        <v>2.2745544152944223E-2</v>
      </c>
      <c r="BZ417" s="51">
        <v>1.1749898580781022</v>
      </c>
      <c r="CA417" s="53">
        <v>1.3727822541394444E-2</v>
      </c>
      <c r="CB417" s="51">
        <v>2.3663509595234684</v>
      </c>
      <c r="CC417" s="55">
        <v>2.2745544152944223E-2</v>
      </c>
      <c r="CD417" s="53"/>
      <c r="CE417" s="53">
        <f t="shared" si="66"/>
        <v>5.320669488844783</v>
      </c>
      <c r="CG417" s="75">
        <f t="shared" si="67"/>
        <v>0</v>
      </c>
      <c r="CH417" s="71">
        <f t="shared" si="68"/>
        <v>1</v>
      </c>
      <c r="CI417" s="72"/>
      <c r="CJ417" s="72"/>
      <c r="CK417" s="77"/>
      <c r="CL417" s="40"/>
      <c r="CM417" s="75">
        <f t="shared" si="69"/>
        <v>-0.3573999792185778</v>
      </c>
      <c r="CN417" s="72">
        <f t="shared" si="70"/>
        <v>0</v>
      </c>
      <c r="CO417" s="72"/>
      <c r="CP417" s="72"/>
      <c r="CQ417" s="77"/>
      <c r="CR417" s="40"/>
      <c r="CS417" s="75">
        <f t="shared" si="71"/>
        <v>-0.58695285408642439</v>
      </c>
      <c r="CT417" s="72">
        <f t="shared" si="72"/>
        <v>0</v>
      </c>
      <c r="CU417" s="72"/>
      <c r="CV417" s="72"/>
      <c r="CW417" s="77"/>
      <c r="CX417" s="40"/>
      <c r="CY417" s="75">
        <f t="shared" si="73"/>
        <v>-0.37929336455217944</v>
      </c>
      <c r="CZ417" s="72">
        <f t="shared" si="74"/>
        <v>0</v>
      </c>
      <c r="DA417" s="72"/>
      <c r="DB417" s="72"/>
      <c r="DC417" s="77"/>
      <c r="DD417" s="40"/>
      <c r="DE417" s="75">
        <f t="shared" si="75"/>
        <v>-0.58695285408642439</v>
      </c>
      <c r="DF417" s="72">
        <f t="shared" si="76"/>
        <v>0</v>
      </c>
      <c r="DG417" s="72"/>
      <c r="DH417" s="72"/>
      <c r="DI417" s="80"/>
      <c r="DK417" s="39">
        <v>5.320669488844783</v>
      </c>
    </row>
    <row r="418" spans="1:115" x14ac:dyDescent="0.3">
      <c r="A418" s="51">
        <v>418</v>
      </c>
      <c r="B418" s="52">
        <v>6.3249999999999993</v>
      </c>
      <c r="C418" s="53">
        <v>6.9999999999999991</v>
      </c>
      <c r="D418" s="53">
        <v>4.7142857142857135</v>
      </c>
      <c r="E418" s="54">
        <v>0</v>
      </c>
      <c r="F418" s="53">
        <v>0</v>
      </c>
      <c r="G418" s="53">
        <v>0</v>
      </c>
      <c r="H418" s="53">
        <v>0</v>
      </c>
      <c r="I418" s="53">
        <v>0</v>
      </c>
      <c r="J418" s="53">
        <v>0</v>
      </c>
      <c r="K418" s="53">
        <v>0</v>
      </c>
      <c r="L418" s="54">
        <v>0</v>
      </c>
      <c r="M418" s="55">
        <v>0</v>
      </c>
      <c r="N418" s="53">
        <v>0</v>
      </c>
      <c r="O418" s="53">
        <v>0</v>
      </c>
      <c r="P418" s="53">
        <v>5</v>
      </c>
      <c r="Q418" s="53">
        <v>0</v>
      </c>
      <c r="R418" s="53">
        <v>0</v>
      </c>
      <c r="S418" s="53">
        <v>0</v>
      </c>
      <c r="T418" s="53">
        <v>2.5904855449750883</v>
      </c>
      <c r="U418" s="54">
        <v>200</v>
      </c>
      <c r="V418" s="56">
        <v>0.95</v>
      </c>
      <c r="W418" s="53">
        <v>0</v>
      </c>
      <c r="X418" s="53">
        <v>0</v>
      </c>
      <c r="Y418" s="53">
        <v>165</v>
      </c>
      <c r="Z418" s="53">
        <v>0</v>
      </c>
      <c r="AA418" s="53">
        <v>1</v>
      </c>
      <c r="AB418" s="55">
        <v>0</v>
      </c>
      <c r="AC418" s="51">
        <v>38.982424242424258</v>
      </c>
      <c r="AD418" s="51">
        <v>0.28110136419576282</v>
      </c>
      <c r="AE418" s="51">
        <v>6.8447429589624062E-2</v>
      </c>
      <c r="AF418" s="51">
        <v>7.4352637606338494E-3</v>
      </c>
      <c r="AG418" s="51">
        <v>0.81562129709872055</v>
      </c>
      <c r="AH418" s="51">
        <v>2.1972538124884634E-2</v>
      </c>
      <c r="AI418" s="51">
        <v>1.9478352177841491</v>
      </c>
      <c r="AJ418" s="51">
        <v>2.6655605657120218E-2</v>
      </c>
      <c r="AK418" s="51">
        <v>0.872780312962956</v>
      </c>
      <c r="AL418" s="53">
        <v>2.0738583577428714E-2</v>
      </c>
      <c r="AM418" s="51">
        <v>1.9478352177841491</v>
      </c>
      <c r="AN418" s="55">
        <v>2.6655605657120218E-2</v>
      </c>
      <c r="AP418" s="51">
        <v>418</v>
      </c>
      <c r="AQ418" s="52">
        <v>6.3249999999999993</v>
      </c>
      <c r="AR418" s="53">
        <v>6.9999999999999991</v>
      </c>
      <c r="AS418" s="53">
        <v>4.7142857142857135</v>
      </c>
      <c r="AT418" s="54">
        <v>0</v>
      </c>
      <c r="AU418" s="53">
        <v>0</v>
      </c>
      <c r="AV418" s="53">
        <v>0</v>
      </c>
      <c r="AW418" s="53">
        <v>0</v>
      </c>
      <c r="AX418" s="53">
        <v>0</v>
      </c>
      <c r="AY418" s="53">
        <v>0</v>
      </c>
      <c r="AZ418" s="53">
        <v>0</v>
      </c>
      <c r="BA418" s="54">
        <v>0</v>
      </c>
      <c r="BB418" s="55">
        <v>0</v>
      </c>
      <c r="BC418" s="53">
        <v>100</v>
      </c>
      <c r="BD418" s="53">
        <v>0</v>
      </c>
      <c r="BE418" s="53">
        <v>5</v>
      </c>
      <c r="BF418" s="53">
        <v>0</v>
      </c>
      <c r="BG418" s="53">
        <v>0</v>
      </c>
      <c r="BH418" s="53">
        <v>0</v>
      </c>
      <c r="BI418" s="53">
        <v>2.5904855449750883</v>
      </c>
      <c r="BJ418" s="54">
        <v>200</v>
      </c>
      <c r="BK418" s="56">
        <v>0.95</v>
      </c>
      <c r="BL418" s="53">
        <v>0</v>
      </c>
      <c r="BM418" s="53">
        <v>0</v>
      </c>
      <c r="BN418" s="53">
        <v>165</v>
      </c>
      <c r="BO418" s="53">
        <v>0</v>
      </c>
      <c r="BP418" s="53">
        <v>1</v>
      </c>
      <c r="BQ418" s="55">
        <v>0</v>
      </c>
      <c r="BR418" s="51">
        <v>58.620090909090898</v>
      </c>
      <c r="BS418" s="51">
        <v>0.31946561991600181</v>
      </c>
      <c r="BT418" s="51">
        <v>7.7983411480186032E-2</v>
      </c>
      <c r="BU418" s="51">
        <v>1.0220279034006022E-2</v>
      </c>
      <c r="BV418" s="51">
        <v>1.2152133669922138</v>
      </c>
      <c r="BW418" s="51">
        <v>3.7388337041716228E-2</v>
      </c>
      <c r="BX418" s="51">
        <v>2.5805196203398104</v>
      </c>
      <c r="BY418" s="51">
        <v>2.2343988714265538E-2</v>
      </c>
      <c r="BZ418" s="51">
        <v>1.3384760165754204</v>
      </c>
      <c r="CA418" s="53">
        <v>1.3346645191657966E-2</v>
      </c>
      <c r="CB418" s="51">
        <v>2.5805196203398104</v>
      </c>
      <c r="CC418" s="55">
        <v>2.2343988714265538E-2</v>
      </c>
      <c r="CD418" s="53"/>
      <c r="CE418" s="53">
        <f t="shared" si="66"/>
        <v>5.7445626465380277</v>
      </c>
      <c r="CG418" s="75">
        <f t="shared" si="67"/>
        <v>0</v>
      </c>
      <c r="CH418" s="71">
        <f t="shared" si="68"/>
        <v>1</v>
      </c>
      <c r="CI418" s="72"/>
      <c r="CJ418" s="72"/>
      <c r="CK418" s="77"/>
      <c r="CL418" s="40"/>
      <c r="CM418" s="75">
        <f t="shared" si="69"/>
        <v>-0.39959206989349327</v>
      </c>
      <c r="CN418" s="72">
        <f t="shared" si="70"/>
        <v>0</v>
      </c>
      <c r="CO418" s="72"/>
      <c r="CP418" s="72"/>
      <c r="CQ418" s="77"/>
      <c r="CR418" s="40"/>
      <c r="CS418" s="75">
        <f t="shared" si="71"/>
        <v>-0.63268440255566127</v>
      </c>
      <c r="CT418" s="72">
        <f t="shared" si="72"/>
        <v>0</v>
      </c>
      <c r="CU418" s="72"/>
      <c r="CV418" s="72"/>
      <c r="CW418" s="77"/>
      <c r="CX418" s="40"/>
      <c r="CY418" s="75">
        <f t="shared" si="73"/>
        <v>-0.46569570361246437</v>
      </c>
      <c r="CZ418" s="72">
        <f t="shared" si="74"/>
        <v>0</v>
      </c>
      <c r="DA418" s="72"/>
      <c r="DB418" s="72"/>
      <c r="DC418" s="77"/>
      <c r="DD418" s="40"/>
      <c r="DE418" s="75">
        <f t="shared" si="75"/>
        <v>-0.63268440255566127</v>
      </c>
      <c r="DF418" s="72">
        <f t="shared" si="76"/>
        <v>0</v>
      </c>
      <c r="DG418" s="72"/>
      <c r="DH418" s="72"/>
      <c r="DI418" s="80"/>
      <c r="DK418" s="39">
        <v>5.7445626465380277</v>
      </c>
    </row>
    <row r="419" spans="1:115" x14ac:dyDescent="0.3">
      <c r="A419" s="51">
        <v>407</v>
      </c>
      <c r="B419" s="52">
        <v>6.3249999999999993</v>
      </c>
      <c r="C419" s="53">
        <v>4.833333333333333</v>
      </c>
      <c r="D419" s="53">
        <v>6.9999999999999982</v>
      </c>
      <c r="E419" s="54">
        <v>0</v>
      </c>
      <c r="F419" s="53">
        <v>0</v>
      </c>
      <c r="G419" s="53">
        <v>0</v>
      </c>
      <c r="H419" s="53">
        <v>0</v>
      </c>
      <c r="I419" s="53">
        <v>0</v>
      </c>
      <c r="J419" s="53">
        <v>0</v>
      </c>
      <c r="K419" s="53">
        <v>0</v>
      </c>
      <c r="L419" s="54">
        <v>0</v>
      </c>
      <c r="M419" s="55">
        <v>0</v>
      </c>
      <c r="N419" s="53">
        <v>0</v>
      </c>
      <c r="O419" s="53">
        <v>0</v>
      </c>
      <c r="P419" s="53">
        <v>5</v>
      </c>
      <c r="Q419" s="53">
        <v>0</v>
      </c>
      <c r="R419" s="53">
        <v>0</v>
      </c>
      <c r="S419" s="53">
        <v>0</v>
      </c>
      <c r="T419" s="53">
        <v>2.5904855449750883</v>
      </c>
      <c r="U419" s="54">
        <v>200</v>
      </c>
      <c r="V419" s="56">
        <v>0.95</v>
      </c>
      <c r="W419" s="53">
        <v>0</v>
      </c>
      <c r="X419" s="53">
        <v>0</v>
      </c>
      <c r="Y419" s="53">
        <v>165</v>
      </c>
      <c r="Z419" s="53">
        <v>0</v>
      </c>
      <c r="AA419" s="53">
        <v>1</v>
      </c>
      <c r="AB419" s="55">
        <v>0</v>
      </c>
      <c r="AC419" s="51">
        <v>39.677242424242415</v>
      </c>
      <c r="AD419" s="51">
        <v>0.28849144307995023</v>
      </c>
      <c r="AE419" s="51">
        <v>6.9705752612195887E-2</v>
      </c>
      <c r="AF419" s="51">
        <v>6.9202544649317015E-3</v>
      </c>
      <c r="AG419" s="51">
        <v>0.83213918227398398</v>
      </c>
      <c r="AH419" s="51">
        <v>2.2553572191026158E-2</v>
      </c>
      <c r="AI419" s="51">
        <v>1.9602988973714681</v>
      </c>
      <c r="AJ419" s="51">
        <v>2.7521588909898372E-2</v>
      </c>
      <c r="AK419" s="51">
        <v>0.89016260765756983</v>
      </c>
      <c r="AL419" s="53">
        <v>2.1988823567025462E-2</v>
      </c>
      <c r="AM419" s="51">
        <v>1.9602988973714681</v>
      </c>
      <c r="AN419" s="55">
        <v>2.7521588909898372E-2</v>
      </c>
      <c r="AP419" s="51">
        <v>407</v>
      </c>
      <c r="AQ419" s="52">
        <v>6.3249999999999993</v>
      </c>
      <c r="AR419" s="53">
        <v>4.833333333333333</v>
      </c>
      <c r="AS419" s="53">
        <v>6.9999999999999982</v>
      </c>
      <c r="AT419" s="54">
        <v>0</v>
      </c>
      <c r="AU419" s="53">
        <v>0</v>
      </c>
      <c r="AV419" s="53">
        <v>0</v>
      </c>
      <c r="AW419" s="53">
        <v>0</v>
      </c>
      <c r="AX419" s="53">
        <v>0</v>
      </c>
      <c r="AY419" s="53">
        <v>0</v>
      </c>
      <c r="AZ419" s="53">
        <v>0</v>
      </c>
      <c r="BA419" s="54">
        <v>0</v>
      </c>
      <c r="BB419" s="55">
        <v>0</v>
      </c>
      <c r="BC419" s="53">
        <v>100</v>
      </c>
      <c r="BD419" s="53">
        <v>0</v>
      </c>
      <c r="BE419" s="53">
        <v>5</v>
      </c>
      <c r="BF419" s="53">
        <v>0</v>
      </c>
      <c r="BG419" s="53">
        <v>0</v>
      </c>
      <c r="BH419" s="53">
        <v>0</v>
      </c>
      <c r="BI419" s="53">
        <v>2.5904855449750883</v>
      </c>
      <c r="BJ419" s="54">
        <v>200</v>
      </c>
      <c r="BK419" s="56">
        <v>0.95</v>
      </c>
      <c r="BL419" s="53">
        <v>0</v>
      </c>
      <c r="BM419" s="53">
        <v>0</v>
      </c>
      <c r="BN419" s="53">
        <v>165</v>
      </c>
      <c r="BO419" s="53">
        <v>0</v>
      </c>
      <c r="BP419" s="53">
        <v>1</v>
      </c>
      <c r="BQ419" s="55">
        <v>0</v>
      </c>
      <c r="BR419" s="51">
        <v>58.731939393939427</v>
      </c>
      <c r="BS419" s="51">
        <v>0.29940368143207396</v>
      </c>
      <c r="BT419" s="51">
        <v>6.8083955208268154E-2</v>
      </c>
      <c r="BU419" s="51">
        <v>9.5140850732937758E-3</v>
      </c>
      <c r="BV419" s="51">
        <v>1.189197721982767</v>
      </c>
      <c r="BW419" s="51">
        <v>3.4961535956783009E-2</v>
      </c>
      <c r="BX419" s="51">
        <v>2.5886975301409492</v>
      </c>
      <c r="BY419" s="51">
        <v>2.1097360677080661E-2</v>
      </c>
      <c r="BZ419" s="51">
        <v>1.3373717511533727</v>
      </c>
      <c r="CA419" s="53">
        <v>1.4048008150916013E-2</v>
      </c>
      <c r="CB419" s="51">
        <v>2.5886975301409492</v>
      </c>
      <c r="CC419" s="55">
        <v>2.1097360677080661E-2</v>
      </c>
      <c r="CD419" s="53"/>
      <c r="CE419" s="53">
        <f t="shared" si="66"/>
        <v>5.8166427888717145</v>
      </c>
      <c r="CG419" s="75">
        <f t="shared" si="67"/>
        <v>0</v>
      </c>
      <c r="CH419" s="71">
        <f t="shared" si="68"/>
        <v>1</v>
      </c>
      <c r="CI419" s="72"/>
      <c r="CJ419" s="72"/>
      <c r="CK419" s="77"/>
      <c r="CL419" s="40"/>
      <c r="CM419" s="75">
        <f t="shared" si="69"/>
        <v>-0.35705853970878298</v>
      </c>
      <c r="CN419" s="72">
        <f t="shared" si="70"/>
        <v>0</v>
      </c>
      <c r="CO419" s="72"/>
      <c r="CP419" s="72"/>
      <c r="CQ419" s="77"/>
      <c r="CR419" s="40"/>
      <c r="CS419" s="75">
        <f t="shared" si="71"/>
        <v>-0.62839863276948105</v>
      </c>
      <c r="CT419" s="72">
        <f t="shared" si="72"/>
        <v>0</v>
      </c>
      <c r="CU419" s="72"/>
      <c r="CV419" s="72"/>
      <c r="CW419" s="77"/>
      <c r="CX419" s="40"/>
      <c r="CY419" s="75">
        <f t="shared" si="73"/>
        <v>-0.44720914349580287</v>
      </c>
      <c r="CZ419" s="72">
        <f t="shared" si="74"/>
        <v>0</v>
      </c>
      <c r="DA419" s="72"/>
      <c r="DB419" s="72"/>
      <c r="DC419" s="77"/>
      <c r="DD419" s="40"/>
      <c r="DE419" s="75">
        <f t="shared" si="75"/>
        <v>-0.62839863276948105</v>
      </c>
      <c r="DF419" s="72">
        <f t="shared" si="76"/>
        <v>0</v>
      </c>
      <c r="DG419" s="72"/>
      <c r="DH419" s="72"/>
      <c r="DI419" s="80"/>
      <c r="DK419" s="39">
        <v>5.8166427888717145</v>
      </c>
    </row>
    <row r="420" spans="1:115" x14ac:dyDescent="0.3">
      <c r="A420" s="51">
        <v>412</v>
      </c>
      <c r="B420" s="52">
        <v>6.3249999999999993</v>
      </c>
      <c r="C420" s="53">
        <v>5.9166666666666661</v>
      </c>
      <c r="D420" s="53">
        <v>5.8571428571428559</v>
      </c>
      <c r="E420" s="54">
        <v>0</v>
      </c>
      <c r="F420" s="53">
        <v>0</v>
      </c>
      <c r="G420" s="53">
        <v>0</v>
      </c>
      <c r="H420" s="53">
        <v>0</v>
      </c>
      <c r="I420" s="53">
        <v>0</v>
      </c>
      <c r="J420" s="53">
        <v>0</v>
      </c>
      <c r="K420" s="53">
        <v>0</v>
      </c>
      <c r="L420" s="54">
        <v>0</v>
      </c>
      <c r="M420" s="55">
        <v>0</v>
      </c>
      <c r="N420" s="53">
        <v>0</v>
      </c>
      <c r="O420" s="53">
        <v>0</v>
      </c>
      <c r="P420" s="53">
        <v>5</v>
      </c>
      <c r="Q420" s="53">
        <v>0</v>
      </c>
      <c r="R420" s="53">
        <v>0</v>
      </c>
      <c r="S420" s="53">
        <v>0</v>
      </c>
      <c r="T420" s="53">
        <v>2.5904855449750883</v>
      </c>
      <c r="U420" s="54">
        <v>200</v>
      </c>
      <c r="V420" s="56">
        <v>0.95</v>
      </c>
      <c r="W420" s="53">
        <v>0</v>
      </c>
      <c r="X420" s="53">
        <v>0</v>
      </c>
      <c r="Y420" s="53">
        <v>165</v>
      </c>
      <c r="Z420" s="53">
        <v>0</v>
      </c>
      <c r="AA420" s="53">
        <v>1</v>
      </c>
      <c r="AB420" s="55">
        <v>0</v>
      </c>
      <c r="AC420" s="51">
        <v>40.427909090909104</v>
      </c>
      <c r="AD420" s="51">
        <v>0.28747125996578604</v>
      </c>
      <c r="AE420" s="51">
        <v>6.9443330485841184E-2</v>
      </c>
      <c r="AF420" s="51">
        <v>8.0232881833887278E-3</v>
      </c>
      <c r="AG420" s="51">
        <v>0.84500261242949426</v>
      </c>
      <c r="AH420" s="51">
        <v>2.3127728115045286E-2</v>
      </c>
      <c r="AI420" s="51">
        <v>1.9922625463793759</v>
      </c>
      <c r="AJ420" s="51">
        <v>2.8036026155807411E-2</v>
      </c>
      <c r="AK420" s="51">
        <v>0.90128847216836805</v>
      </c>
      <c r="AL420" s="53">
        <v>2.0800136755231E-2</v>
      </c>
      <c r="AM420" s="51">
        <v>1.9922625463793759</v>
      </c>
      <c r="AN420" s="55">
        <v>2.8036026155807411E-2</v>
      </c>
      <c r="AP420" s="51">
        <v>412</v>
      </c>
      <c r="AQ420" s="52">
        <v>6.3249999999999993</v>
      </c>
      <c r="AR420" s="53">
        <v>5.9166666666666661</v>
      </c>
      <c r="AS420" s="53">
        <v>5.8571428571428559</v>
      </c>
      <c r="AT420" s="54">
        <v>0</v>
      </c>
      <c r="AU420" s="53">
        <v>0</v>
      </c>
      <c r="AV420" s="53">
        <v>0</v>
      </c>
      <c r="AW420" s="53">
        <v>0</v>
      </c>
      <c r="AX420" s="53">
        <v>0</v>
      </c>
      <c r="AY420" s="53">
        <v>0</v>
      </c>
      <c r="AZ420" s="53">
        <v>0</v>
      </c>
      <c r="BA420" s="54">
        <v>0</v>
      </c>
      <c r="BB420" s="55">
        <v>0</v>
      </c>
      <c r="BC420" s="53">
        <v>100</v>
      </c>
      <c r="BD420" s="53">
        <v>0</v>
      </c>
      <c r="BE420" s="53">
        <v>5</v>
      </c>
      <c r="BF420" s="53">
        <v>0</v>
      </c>
      <c r="BG420" s="53">
        <v>0</v>
      </c>
      <c r="BH420" s="53">
        <v>0</v>
      </c>
      <c r="BI420" s="53">
        <v>2.5904855449750883</v>
      </c>
      <c r="BJ420" s="54">
        <v>200</v>
      </c>
      <c r="BK420" s="56">
        <v>0.95</v>
      </c>
      <c r="BL420" s="53">
        <v>0</v>
      </c>
      <c r="BM420" s="53">
        <v>0</v>
      </c>
      <c r="BN420" s="53">
        <v>165</v>
      </c>
      <c r="BO420" s="53">
        <v>0</v>
      </c>
      <c r="BP420" s="53">
        <v>1</v>
      </c>
      <c r="BQ420" s="55">
        <v>0</v>
      </c>
      <c r="BR420" s="51">
        <v>61.76796969696975</v>
      </c>
      <c r="BS420" s="51">
        <v>0.29266594110987854</v>
      </c>
      <c r="BT420" s="51">
        <v>8.8390206849145198E-2</v>
      </c>
      <c r="BU420" s="51">
        <v>1.0908161038947671E-2</v>
      </c>
      <c r="BV420" s="51">
        <v>1.2886888330411308</v>
      </c>
      <c r="BW420" s="51">
        <v>3.9124266717064947E-2</v>
      </c>
      <c r="BX420" s="51">
        <v>2.7174198068509305</v>
      </c>
      <c r="BY420" s="51">
        <v>2.2243278957071993E-2</v>
      </c>
      <c r="BZ420" s="51">
        <v>1.4413644398241545</v>
      </c>
      <c r="CA420" s="53">
        <v>1.4206955639884788E-2</v>
      </c>
      <c r="CB420" s="51">
        <v>2.7174198068509305</v>
      </c>
      <c r="CC420" s="55">
        <v>2.2243278957071993E-2</v>
      </c>
      <c r="CD420" s="53"/>
      <c r="CE420" s="53">
        <f t="shared" si="66"/>
        <v>5.886829529106639</v>
      </c>
      <c r="CG420" s="75">
        <f t="shared" si="67"/>
        <v>0</v>
      </c>
      <c r="CH420" s="71">
        <f t="shared" si="68"/>
        <v>1</v>
      </c>
      <c r="CI420" s="72"/>
      <c r="CJ420" s="72"/>
      <c r="CK420" s="77"/>
      <c r="CL420" s="40"/>
      <c r="CM420" s="75">
        <f t="shared" si="69"/>
        <v>-0.44368622061163654</v>
      </c>
      <c r="CN420" s="72">
        <f t="shared" si="70"/>
        <v>0</v>
      </c>
      <c r="CO420" s="72"/>
      <c r="CP420" s="72"/>
      <c r="CQ420" s="77"/>
      <c r="CR420" s="40"/>
      <c r="CS420" s="75">
        <f t="shared" si="71"/>
        <v>-0.7251572604715546</v>
      </c>
      <c r="CT420" s="72">
        <f t="shared" si="72"/>
        <v>0</v>
      </c>
      <c r="CU420" s="72"/>
      <c r="CV420" s="72"/>
      <c r="CW420" s="77"/>
      <c r="CX420" s="40"/>
      <c r="CY420" s="75">
        <f t="shared" si="73"/>
        <v>-0.54007596765578647</v>
      </c>
      <c r="CZ420" s="72">
        <f t="shared" si="74"/>
        <v>0</v>
      </c>
      <c r="DA420" s="72"/>
      <c r="DB420" s="72"/>
      <c r="DC420" s="77"/>
      <c r="DD420" s="40"/>
      <c r="DE420" s="75">
        <f t="shared" si="75"/>
        <v>-0.7251572604715546</v>
      </c>
      <c r="DF420" s="72">
        <f t="shared" si="76"/>
        <v>0</v>
      </c>
      <c r="DG420" s="72"/>
      <c r="DH420" s="72"/>
      <c r="DI420" s="80"/>
      <c r="DK420" s="39">
        <v>5.886829529106639</v>
      </c>
    </row>
    <row r="421" spans="1:115" x14ac:dyDescent="0.3">
      <c r="A421" s="51">
        <v>419</v>
      </c>
      <c r="B421" s="52">
        <v>6.3249999999999993</v>
      </c>
      <c r="C421" s="53">
        <v>6.9999999999999991</v>
      </c>
      <c r="D421" s="53">
        <v>5.8571428571428559</v>
      </c>
      <c r="E421" s="54">
        <v>0</v>
      </c>
      <c r="F421" s="53">
        <v>0</v>
      </c>
      <c r="G421" s="53">
        <v>0</v>
      </c>
      <c r="H421" s="53">
        <v>0</v>
      </c>
      <c r="I421" s="53">
        <v>0</v>
      </c>
      <c r="J421" s="53">
        <v>0</v>
      </c>
      <c r="K421" s="53">
        <v>0</v>
      </c>
      <c r="L421" s="54">
        <v>0</v>
      </c>
      <c r="M421" s="55">
        <v>0</v>
      </c>
      <c r="N421" s="53">
        <v>0</v>
      </c>
      <c r="O421" s="53">
        <v>0</v>
      </c>
      <c r="P421" s="53">
        <v>5</v>
      </c>
      <c r="Q421" s="53">
        <v>0</v>
      </c>
      <c r="R421" s="53">
        <v>0</v>
      </c>
      <c r="S421" s="53">
        <v>0</v>
      </c>
      <c r="T421" s="53">
        <v>2.5904855449750883</v>
      </c>
      <c r="U421" s="54">
        <v>200</v>
      </c>
      <c r="V421" s="56">
        <v>0.95</v>
      </c>
      <c r="W421" s="53">
        <v>0</v>
      </c>
      <c r="X421" s="53">
        <v>0</v>
      </c>
      <c r="Y421" s="53">
        <v>165</v>
      </c>
      <c r="Z421" s="53">
        <v>0</v>
      </c>
      <c r="AA421" s="53">
        <v>1</v>
      </c>
      <c r="AB421" s="55">
        <v>0</v>
      </c>
      <c r="AC421" s="51">
        <v>45.946848484848488</v>
      </c>
      <c r="AD421" s="51">
        <v>0.29893531350662789</v>
      </c>
      <c r="AE421" s="51">
        <v>8.1140848610310734E-2</v>
      </c>
      <c r="AF421" s="51">
        <v>7.8730732157067957E-3</v>
      </c>
      <c r="AG421" s="51">
        <v>0.95834235667143997</v>
      </c>
      <c r="AH421" s="51">
        <v>2.6728263972909869E-2</v>
      </c>
      <c r="AI421" s="51">
        <v>2.1733311577614733</v>
      </c>
      <c r="AJ421" s="51">
        <v>2.5974293615878934E-2</v>
      </c>
      <c r="AK421" s="51">
        <v>1.0272827905317197</v>
      </c>
      <c r="AL421" s="53">
        <v>2.3865834865579836E-2</v>
      </c>
      <c r="AM421" s="51">
        <v>2.1733311577614733</v>
      </c>
      <c r="AN421" s="55">
        <v>2.5974293615878934E-2</v>
      </c>
      <c r="AP421" s="51">
        <v>419</v>
      </c>
      <c r="AQ421" s="52">
        <v>6.3249999999999993</v>
      </c>
      <c r="AR421" s="53">
        <v>6.9999999999999991</v>
      </c>
      <c r="AS421" s="53">
        <v>5.8571428571428559</v>
      </c>
      <c r="AT421" s="54">
        <v>0</v>
      </c>
      <c r="AU421" s="53">
        <v>0</v>
      </c>
      <c r="AV421" s="53">
        <v>0</v>
      </c>
      <c r="AW421" s="53">
        <v>0</v>
      </c>
      <c r="AX421" s="53">
        <v>0</v>
      </c>
      <c r="AY421" s="53">
        <v>0</v>
      </c>
      <c r="AZ421" s="53">
        <v>0</v>
      </c>
      <c r="BA421" s="54">
        <v>0</v>
      </c>
      <c r="BB421" s="55">
        <v>0</v>
      </c>
      <c r="BC421" s="53">
        <v>100</v>
      </c>
      <c r="BD421" s="53">
        <v>0</v>
      </c>
      <c r="BE421" s="53">
        <v>5</v>
      </c>
      <c r="BF421" s="53">
        <v>0</v>
      </c>
      <c r="BG421" s="53">
        <v>0</v>
      </c>
      <c r="BH421" s="53">
        <v>0</v>
      </c>
      <c r="BI421" s="53">
        <v>2.5904855449750883</v>
      </c>
      <c r="BJ421" s="54">
        <v>200</v>
      </c>
      <c r="BK421" s="56">
        <v>0.95</v>
      </c>
      <c r="BL421" s="53">
        <v>0</v>
      </c>
      <c r="BM421" s="53">
        <v>0</v>
      </c>
      <c r="BN421" s="53">
        <v>165</v>
      </c>
      <c r="BO421" s="53">
        <v>0</v>
      </c>
      <c r="BP421" s="53">
        <v>1</v>
      </c>
      <c r="BQ421" s="55">
        <v>0</v>
      </c>
      <c r="BR421" s="51">
        <v>72.753303030303059</v>
      </c>
      <c r="BS421" s="51">
        <v>0.21123410857974531</v>
      </c>
      <c r="BT421" s="51">
        <v>6.6512875685394768E-2</v>
      </c>
      <c r="BU421" s="51">
        <v>9.4890517845905246E-3</v>
      </c>
      <c r="BV421" s="51">
        <v>1.3241891598823299</v>
      </c>
      <c r="BW421" s="51">
        <v>4.0678909728762244E-2</v>
      </c>
      <c r="BX421" s="51">
        <v>3.1567859995383016</v>
      </c>
      <c r="BY421" s="51">
        <v>1.9545593939861987E-2</v>
      </c>
      <c r="BZ421" s="51">
        <v>1.5643852874965614</v>
      </c>
      <c r="CA421" s="53">
        <v>1.5659467132110531E-2</v>
      </c>
      <c r="CB421" s="51">
        <v>3.1567859995383016</v>
      </c>
      <c r="CC421" s="55">
        <v>1.9545593939861987E-2</v>
      </c>
      <c r="CD421" s="53"/>
      <c r="CE421" s="53">
        <f t="shared" si="66"/>
        <v>6.4031242374328476</v>
      </c>
      <c r="CG421" s="75">
        <f t="shared" si="67"/>
        <v>0</v>
      </c>
      <c r="CH421" s="71">
        <f t="shared" si="68"/>
        <v>1</v>
      </c>
      <c r="CI421" s="72"/>
      <c r="CJ421" s="72"/>
      <c r="CK421" s="77"/>
      <c r="CL421" s="40"/>
      <c r="CM421" s="75">
        <f t="shared" si="69"/>
        <v>-0.36584680321088991</v>
      </c>
      <c r="CN421" s="72">
        <f t="shared" si="70"/>
        <v>0</v>
      </c>
      <c r="CO421" s="72"/>
      <c r="CP421" s="72"/>
      <c r="CQ421" s="77"/>
      <c r="CR421" s="40"/>
      <c r="CS421" s="75">
        <f t="shared" si="71"/>
        <v>-0.98345484177682829</v>
      </c>
      <c r="CT421" s="72">
        <f t="shared" si="72"/>
        <v>0</v>
      </c>
      <c r="CU421" s="72"/>
      <c r="CV421" s="72"/>
      <c r="CW421" s="77"/>
      <c r="CX421" s="40"/>
      <c r="CY421" s="75">
        <f t="shared" si="73"/>
        <v>-0.53710249696484169</v>
      </c>
      <c r="CZ421" s="72">
        <f t="shared" si="74"/>
        <v>0</v>
      </c>
      <c r="DA421" s="72"/>
      <c r="DB421" s="72"/>
      <c r="DC421" s="77"/>
      <c r="DD421" s="40"/>
      <c r="DE421" s="75">
        <f t="shared" si="75"/>
        <v>-0.98345484177682829</v>
      </c>
      <c r="DF421" s="72">
        <f t="shared" si="76"/>
        <v>0</v>
      </c>
      <c r="DG421" s="72"/>
      <c r="DH421" s="72"/>
      <c r="DI421" s="80"/>
      <c r="DK421" s="39">
        <v>6.4031242374328476</v>
      </c>
    </row>
    <row r="422" spans="1:115" x14ac:dyDescent="0.3">
      <c r="A422" s="51">
        <v>413</v>
      </c>
      <c r="B422" s="52">
        <v>6.3249999999999993</v>
      </c>
      <c r="C422" s="53">
        <v>5.9166666666666661</v>
      </c>
      <c r="D422" s="53">
        <v>6.9999999999999982</v>
      </c>
      <c r="E422" s="54">
        <v>0</v>
      </c>
      <c r="F422" s="53">
        <v>0</v>
      </c>
      <c r="G422" s="53">
        <v>0</v>
      </c>
      <c r="H422" s="53">
        <v>0</v>
      </c>
      <c r="I422" s="53">
        <v>0</v>
      </c>
      <c r="J422" s="53">
        <v>0</v>
      </c>
      <c r="K422" s="53">
        <v>0</v>
      </c>
      <c r="L422" s="54">
        <v>0</v>
      </c>
      <c r="M422" s="55">
        <v>0</v>
      </c>
      <c r="N422" s="53">
        <v>0</v>
      </c>
      <c r="O422" s="53">
        <v>0</v>
      </c>
      <c r="P422" s="53">
        <v>5</v>
      </c>
      <c r="Q422" s="53">
        <v>0</v>
      </c>
      <c r="R422" s="53">
        <v>0</v>
      </c>
      <c r="S422" s="53">
        <v>0</v>
      </c>
      <c r="T422" s="53">
        <v>2.5904855449750883</v>
      </c>
      <c r="U422" s="54">
        <v>200</v>
      </c>
      <c r="V422" s="56">
        <v>0.95</v>
      </c>
      <c r="W422" s="53">
        <v>0</v>
      </c>
      <c r="X422" s="53">
        <v>0</v>
      </c>
      <c r="Y422" s="53">
        <v>165</v>
      </c>
      <c r="Z422" s="53">
        <v>0</v>
      </c>
      <c r="AA422" s="53">
        <v>1</v>
      </c>
      <c r="AB422" s="55">
        <v>0</v>
      </c>
      <c r="AC422" s="51">
        <v>46.191787878787856</v>
      </c>
      <c r="AD422" s="51">
        <v>0.28312615596633384</v>
      </c>
      <c r="AE422" s="51">
        <v>7.974405733898228E-2</v>
      </c>
      <c r="AF422" s="51">
        <v>7.7271891971520375E-3</v>
      </c>
      <c r="AG422" s="51">
        <v>0.95346715443427299</v>
      </c>
      <c r="AH422" s="51">
        <v>2.5679760329193262E-2</v>
      </c>
      <c r="AI422" s="51">
        <v>2.1728623359454686</v>
      </c>
      <c r="AJ422" s="51">
        <v>2.5902886375114828E-2</v>
      </c>
      <c r="AK422" s="51">
        <v>1.0210502702022779</v>
      </c>
      <c r="AL422" s="53">
        <v>2.4051345059244753E-2</v>
      </c>
      <c r="AM422" s="51">
        <v>2.1728623359454686</v>
      </c>
      <c r="AN422" s="55">
        <v>2.5902886375114828E-2</v>
      </c>
      <c r="AP422" s="51">
        <v>413</v>
      </c>
      <c r="AQ422" s="52">
        <v>6.3249999999999993</v>
      </c>
      <c r="AR422" s="53">
        <v>5.9166666666666661</v>
      </c>
      <c r="AS422" s="53">
        <v>6.9999999999999982</v>
      </c>
      <c r="AT422" s="54">
        <v>0</v>
      </c>
      <c r="AU422" s="53">
        <v>0</v>
      </c>
      <c r="AV422" s="53">
        <v>0</v>
      </c>
      <c r="AW422" s="53">
        <v>0</v>
      </c>
      <c r="AX422" s="53">
        <v>0</v>
      </c>
      <c r="AY422" s="53">
        <v>0</v>
      </c>
      <c r="AZ422" s="53">
        <v>0</v>
      </c>
      <c r="BA422" s="54">
        <v>0</v>
      </c>
      <c r="BB422" s="55">
        <v>0</v>
      </c>
      <c r="BC422" s="53">
        <v>100</v>
      </c>
      <c r="BD422" s="53">
        <v>0</v>
      </c>
      <c r="BE422" s="53">
        <v>5</v>
      </c>
      <c r="BF422" s="53">
        <v>0</v>
      </c>
      <c r="BG422" s="53">
        <v>0</v>
      </c>
      <c r="BH422" s="53">
        <v>0</v>
      </c>
      <c r="BI422" s="53">
        <v>2.5904855449750883</v>
      </c>
      <c r="BJ422" s="54">
        <v>200</v>
      </c>
      <c r="BK422" s="56">
        <v>0.95</v>
      </c>
      <c r="BL422" s="53">
        <v>0</v>
      </c>
      <c r="BM422" s="53">
        <v>0</v>
      </c>
      <c r="BN422" s="53">
        <v>165</v>
      </c>
      <c r="BO422" s="53">
        <v>0</v>
      </c>
      <c r="BP422" s="53">
        <v>1</v>
      </c>
      <c r="BQ422" s="55">
        <v>0</v>
      </c>
      <c r="BR422" s="51">
        <v>72.659181818181835</v>
      </c>
      <c r="BS422" s="51">
        <v>0.21230237521720963</v>
      </c>
      <c r="BT422" s="51">
        <v>6.9074582881152272E-2</v>
      </c>
      <c r="BU422" s="51">
        <v>9.8136928833915185E-3</v>
      </c>
      <c r="BV422" s="51">
        <v>1.3413538623377355</v>
      </c>
      <c r="BW422" s="51">
        <v>4.0845408762165497E-2</v>
      </c>
      <c r="BX422" s="51">
        <v>3.1589822586271414</v>
      </c>
      <c r="BY422" s="51">
        <v>1.9763782868330419E-2</v>
      </c>
      <c r="BZ422" s="51">
        <v>1.5634673738271407</v>
      </c>
      <c r="CA422" s="53">
        <v>1.5853497316968449E-2</v>
      </c>
      <c r="CB422" s="51">
        <v>3.1589822586271414</v>
      </c>
      <c r="CC422" s="55">
        <v>1.9763782868330419E-2</v>
      </c>
      <c r="CD422" s="53"/>
      <c r="CE422" s="53">
        <f t="shared" si="66"/>
        <v>6.4355781921026063</v>
      </c>
      <c r="CG422" s="75">
        <f t="shared" si="67"/>
        <v>0</v>
      </c>
      <c r="CH422" s="71">
        <f t="shared" si="68"/>
        <v>1</v>
      </c>
      <c r="CI422" s="72"/>
      <c r="CJ422" s="72"/>
      <c r="CK422" s="77"/>
      <c r="CL422" s="40"/>
      <c r="CM422" s="75">
        <f t="shared" si="69"/>
        <v>-0.38788670790346247</v>
      </c>
      <c r="CN422" s="72">
        <f t="shared" si="70"/>
        <v>0</v>
      </c>
      <c r="CO422" s="72"/>
      <c r="CP422" s="72"/>
      <c r="CQ422" s="77"/>
      <c r="CR422" s="40"/>
      <c r="CS422" s="75">
        <f t="shared" si="71"/>
        <v>-0.98611992268167281</v>
      </c>
      <c r="CT422" s="72">
        <f t="shared" si="72"/>
        <v>0</v>
      </c>
      <c r="CU422" s="72"/>
      <c r="CV422" s="72"/>
      <c r="CW422" s="77"/>
      <c r="CX422" s="40"/>
      <c r="CY422" s="75">
        <f t="shared" si="73"/>
        <v>-0.54241710362486284</v>
      </c>
      <c r="CZ422" s="72">
        <f t="shared" si="74"/>
        <v>0</v>
      </c>
      <c r="DA422" s="72"/>
      <c r="DB422" s="72"/>
      <c r="DC422" s="77"/>
      <c r="DD422" s="40"/>
      <c r="DE422" s="75">
        <f t="shared" si="75"/>
        <v>-0.98611992268167281</v>
      </c>
      <c r="DF422" s="72">
        <f t="shared" si="76"/>
        <v>0</v>
      </c>
      <c r="DG422" s="72"/>
      <c r="DH422" s="72"/>
      <c r="DI422" s="80"/>
      <c r="DK422" s="39">
        <v>6.4355781921026063</v>
      </c>
    </row>
    <row r="423" spans="1:115" x14ac:dyDescent="0.3">
      <c r="A423" s="51">
        <v>420</v>
      </c>
      <c r="B423" s="52">
        <v>6.3249999999999993</v>
      </c>
      <c r="C423" s="53">
        <v>6.9999999999999991</v>
      </c>
      <c r="D423" s="53">
        <v>6.9999999999999982</v>
      </c>
      <c r="E423" s="54">
        <v>0</v>
      </c>
      <c r="F423" s="53">
        <v>0</v>
      </c>
      <c r="G423" s="53">
        <v>0</v>
      </c>
      <c r="H423" s="53">
        <v>0</v>
      </c>
      <c r="I423" s="53">
        <v>0</v>
      </c>
      <c r="J423" s="53">
        <v>0</v>
      </c>
      <c r="K423" s="53">
        <v>0</v>
      </c>
      <c r="L423" s="54">
        <v>0</v>
      </c>
      <c r="M423" s="55">
        <v>0</v>
      </c>
      <c r="N423" s="53">
        <v>0</v>
      </c>
      <c r="O423" s="53">
        <v>0</v>
      </c>
      <c r="P423" s="53">
        <v>5</v>
      </c>
      <c r="Q423" s="53">
        <v>0</v>
      </c>
      <c r="R423" s="53">
        <v>0</v>
      </c>
      <c r="S423" s="53">
        <v>0</v>
      </c>
      <c r="T423" s="53">
        <v>2.5904855449750883</v>
      </c>
      <c r="U423" s="54">
        <v>200</v>
      </c>
      <c r="V423" s="56">
        <v>0.95</v>
      </c>
      <c r="W423" s="53">
        <v>0</v>
      </c>
      <c r="X423" s="53">
        <v>0</v>
      </c>
      <c r="Y423" s="53">
        <v>165</v>
      </c>
      <c r="Z423" s="53">
        <v>0</v>
      </c>
      <c r="AA423" s="53">
        <v>1</v>
      </c>
      <c r="AB423" s="55">
        <v>0</v>
      </c>
      <c r="AC423" s="51">
        <v>52.455727272727266</v>
      </c>
      <c r="AD423" s="51">
        <v>0.28997304986835432</v>
      </c>
      <c r="AE423" s="51">
        <v>8.1066943395945584E-2</v>
      </c>
      <c r="AF423" s="51">
        <v>9.5102581627025343E-3</v>
      </c>
      <c r="AG423" s="51">
        <v>1.0539305196580588</v>
      </c>
      <c r="AH423" s="51">
        <v>3.0087157907449827E-2</v>
      </c>
      <c r="AI423" s="51">
        <v>2.4201689364645631</v>
      </c>
      <c r="AJ423" s="51">
        <v>3.1076076960202155E-2</v>
      </c>
      <c r="AK423" s="51">
        <v>1.1394641582498941</v>
      </c>
      <c r="AL423" s="53">
        <v>2.2451285406512266E-2</v>
      </c>
      <c r="AM423" s="51">
        <v>2.4201689364645631</v>
      </c>
      <c r="AN423" s="55">
        <v>3.1076076960202155E-2</v>
      </c>
      <c r="AP423" s="51">
        <v>420</v>
      </c>
      <c r="AQ423" s="52">
        <v>6.3249999999999993</v>
      </c>
      <c r="AR423" s="53">
        <v>6.9999999999999991</v>
      </c>
      <c r="AS423" s="53">
        <v>6.9999999999999982</v>
      </c>
      <c r="AT423" s="54">
        <v>0</v>
      </c>
      <c r="AU423" s="53">
        <v>0</v>
      </c>
      <c r="AV423" s="53">
        <v>0</v>
      </c>
      <c r="AW423" s="53">
        <v>0</v>
      </c>
      <c r="AX423" s="53">
        <v>0</v>
      </c>
      <c r="AY423" s="53">
        <v>0</v>
      </c>
      <c r="AZ423" s="53">
        <v>0</v>
      </c>
      <c r="BA423" s="54">
        <v>0</v>
      </c>
      <c r="BB423" s="55">
        <v>0</v>
      </c>
      <c r="BC423" s="53">
        <v>100</v>
      </c>
      <c r="BD423" s="53">
        <v>0</v>
      </c>
      <c r="BE423" s="53">
        <v>5</v>
      </c>
      <c r="BF423" s="53">
        <v>0</v>
      </c>
      <c r="BG423" s="53">
        <v>0</v>
      </c>
      <c r="BH423" s="53">
        <v>0</v>
      </c>
      <c r="BI423" s="53">
        <v>2.5904855449750883</v>
      </c>
      <c r="BJ423" s="54">
        <v>200</v>
      </c>
      <c r="BK423" s="56">
        <v>0.95</v>
      </c>
      <c r="BL423" s="53">
        <v>0</v>
      </c>
      <c r="BM423" s="53">
        <v>0</v>
      </c>
      <c r="BN423" s="53">
        <v>165</v>
      </c>
      <c r="BO423" s="53">
        <v>0</v>
      </c>
      <c r="BP423" s="53">
        <v>1</v>
      </c>
      <c r="BQ423" s="55">
        <v>0</v>
      </c>
      <c r="BR423" s="51">
        <v>76.775393939393965</v>
      </c>
      <c r="BS423" s="51">
        <v>0.18865014343909628</v>
      </c>
      <c r="BT423" s="51">
        <v>0.10183107435724575</v>
      </c>
      <c r="BU423" s="51">
        <v>1.3211254959571126E-2</v>
      </c>
      <c r="BV423" s="51">
        <v>1.3613637472443372</v>
      </c>
      <c r="BW423" s="51">
        <v>3.8789041550745557E-2</v>
      </c>
      <c r="BX423" s="51">
        <v>3.236209982173508</v>
      </c>
      <c r="BY423" s="51">
        <v>2.425037712859001E-2</v>
      </c>
      <c r="BZ423" s="51">
        <v>1.601736359211696</v>
      </c>
      <c r="CA423" s="53">
        <v>1.6255658938602945E-2</v>
      </c>
      <c r="CB423" s="51">
        <v>3.236209982173508</v>
      </c>
      <c r="CC423" s="55">
        <v>2.425037712859001E-2</v>
      </c>
      <c r="CD423" s="53"/>
      <c r="CE423" s="53">
        <f t="shared" si="66"/>
        <v>6.9999999999999982</v>
      </c>
      <c r="CG423" s="75">
        <f t="shared" si="67"/>
        <v>0</v>
      </c>
      <c r="CH423" s="71">
        <f t="shared" si="68"/>
        <v>1</v>
      </c>
      <c r="CI423" s="72"/>
      <c r="CJ423" s="72"/>
      <c r="CK423" s="77"/>
      <c r="CL423" s="40"/>
      <c r="CM423" s="75">
        <f t="shared" si="69"/>
        <v>-0.30743322758627833</v>
      </c>
      <c r="CN423" s="72">
        <f t="shared" si="70"/>
        <v>0</v>
      </c>
      <c r="CO423" s="72"/>
      <c r="CP423" s="72"/>
      <c r="CQ423" s="77"/>
      <c r="CR423" s="40"/>
      <c r="CS423" s="75">
        <f t="shared" si="71"/>
        <v>-0.81604104570894487</v>
      </c>
      <c r="CT423" s="72">
        <f t="shared" si="72"/>
        <v>0</v>
      </c>
      <c r="CU423" s="72"/>
      <c r="CV423" s="72"/>
      <c r="CW423" s="77"/>
      <c r="CX423" s="40"/>
      <c r="CY423" s="75">
        <f t="shared" si="73"/>
        <v>-0.46227220096180188</v>
      </c>
      <c r="CZ423" s="72">
        <f t="shared" si="74"/>
        <v>0</v>
      </c>
      <c r="DA423" s="72"/>
      <c r="DB423" s="72"/>
      <c r="DC423" s="77"/>
      <c r="DD423" s="40"/>
      <c r="DE423" s="75">
        <f t="shared" si="75"/>
        <v>-0.81604104570894487</v>
      </c>
      <c r="DF423" s="72">
        <f t="shared" si="76"/>
        <v>0</v>
      </c>
      <c r="DG423" s="72"/>
      <c r="DH423" s="72"/>
      <c r="DI423" s="80"/>
      <c r="DK423" s="39">
        <v>6.9999999999999982</v>
      </c>
    </row>
    <row r="424" spans="1:115" x14ac:dyDescent="0.3">
      <c r="A424" s="51">
        <v>456</v>
      </c>
      <c r="B424" s="52">
        <v>6.9999999999999991</v>
      </c>
      <c r="C424" s="53">
        <v>6.9999999999999991</v>
      </c>
      <c r="D424" s="53">
        <v>0.14285714285714285</v>
      </c>
      <c r="E424" s="54">
        <v>0</v>
      </c>
      <c r="F424" s="53">
        <v>0</v>
      </c>
      <c r="G424" s="53">
        <v>0</v>
      </c>
      <c r="H424" s="53">
        <v>0</v>
      </c>
      <c r="I424" s="53">
        <v>0</v>
      </c>
      <c r="J424" s="53">
        <v>0</v>
      </c>
      <c r="K424" s="53">
        <v>0</v>
      </c>
      <c r="L424" s="54">
        <v>0</v>
      </c>
      <c r="M424" s="55">
        <v>0</v>
      </c>
      <c r="N424" s="53">
        <v>0</v>
      </c>
      <c r="O424" s="53">
        <v>0</v>
      </c>
      <c r="P424" s="53">
        <v>5</v>
      </c>
      <c r="Q424" s="53">
        <v>0</v>
      </c>
      <c r="R424" s="53">
        <v>0</v>
      </c>
      <c r="S424" s="53">
        <v>0</v>
      </c>
      <c r="T424" s="53">
        <v>2.5118578920369092</v>
      </c>
      <c r="U424" s="54">
        <v>200</v>
      </c>
      <c r="V424" s="56">
        <v>0.95</v>
      </c>
      <c r="W424" s="53">
        <v>164.905</v>
      </c>
      <c r="X424" s="53">
        <v>6.4963966430926681E-2</v>
      </c>
      <c r="Y424" s="53">
        <v>165</v>
      </c>
      <c r="Z424" s="53">
        <v>0</v>
      </c>
      <c r="AA424" s="53">
        <v>5.7575757575757571E-4</v>
      </c>
      <c r="AB424" s="55">
        <v>3.9372100867092469E-4</v>
      </c>
      <c r="AC424" s="51">
        <v>0.05</v>
      </c>
      <c r="AD424" s="51">
        <v>3.0466151454741422E-2</v>
      </c>
      <c r="AE424" s="51">
        <v>95.03</v>
      </c>
      <c r="AF424" s="51">
        <v>3.0283741702086808</v>
      </c>
      <c r="AG424" s="51">
        <v>0.86666666666666681</v>
      </c>
      <c r="AH424" s="51">
        <v>0.12313623901132696</v>
      </c>
      <c r="AI424" s="51">
        <v>1</v>
      </c>
      <c r="AJ424" s="51">
        <v>0</v>
      </c>
      <c r="AK424" s="51">
        <v>98.832621322454742</v>
      </c>
      <c r="AL424" s="53">
        <v>30.731802208110466</v>
      </c>
      <c r="AM424" s="51">
        <v>98.832621322454742</v>
      </c>
      <c r="AN424" s="55">
        <v>30.731802208110466</v>
      </c>
      <c r="AP424" s="51">
        <v>456</v>
      </c>
      <c r="AQ424" s="52">
        <v>6.9999999999999991</v>
      </c>
      <c r="AR424" s="53">
        <v>6.9999999999999991</v>
      </c>
      <c r="AS424" s="53">
        <v>0.14285714285714285</v>
      </c>
      <c r="AT424" s="54">
        <v>0</v>
      </c>
      <c r="AU424" s="53">
        <v>0</v>
      </c>
      <c r="AV424" s="53">
        <v>0</v>
      </c>
      <c r="AW424" s="53">
        <v>0</v>
      </c>
      <c r="AX424" s="53">
        <v>0</v>
      </c>
      <c r="AY424" s="53">
        <v>0</v>
      </c>
      <c r="AZ424" s="53">
        <v>0</v>
      </c>
      <c r="BA424" s="54">
        <v>0</v>
      </c>
      <c r="BB424" s="55">
        <v>0</v>
      </c>
      <c r="BC424" s="53">
        <v>100</v>
      </c>
      <c r="BD424" s="53">
        <v>0</v>
      </c>
      <c r="BE424" s="53">
        <v>5</v>
      </c>
      <c r="BF424" s="53">
        <v>0</v>
      </c>
      <c r="BG424" s="53">
        <v>0</v>
      </c>
      <c r="BH424" s="53">
        <v>0</v>
      </c>
      <c r="BI424" s="53">
        <v>2.5118578920369092</v>
      </c>
      <c r="BJ424" s="54">
        <v>200</v>
      </c>
      <c r="BK424" s="56">
        <v>0.95</v>
      </c>
      <c r="BL424" s="53">
        <v>0.12</v>
      </c>
      <c r="BM424" s="53">
        <v>5.3339813086853947E-2</v>
      </c>
      <c r="BN424" s="53">
        <v>165</v>
      </c>
      <c r="BO424" s="53">
        <v>0</v>
      </c>
      <c r="BP424" s="53">
        <v>0.99927272727272753</v>
      </c>
      <c r="BQ424" s="55">
        <v>3.2327159446578202E-4</v>
      </c>
      <c r="BR424" s="51">
        <v>4.3616242025220044</v>
      </c>
      <c r="BS424" s="51">
        <v>3.3183616370364571E-2</v>
      </c>
      <c r="BT424" s="51">
        <v>0</v>
      </c>
      <c r="BU424" s="51">
        <v>0</v>
      </c>
      <c r="BV424" s="51">
        <v>0.11701323077514017</v>
      </c>
      <c r="BW424" s="51">
        <v>5.8646669998789194E-3</v>
      </c>
      <c r="BX424" s="51">
        <v>0.85027332820738266</v>
      </c>
      <c r="BY424" s="51">
        <v>2.592550121757644E-2</v>
      </c>
      <c r="BZ424" s="51">
        <v>1.125E-2</v>
      </c>
      <c r="CA424" s="53">
        <v>7.2446724278089035E-3</v>
      </c>
      <c r="CB424" s="51">
        <v>0.89785408637974329</v>
      </c>
      <c r="CC424" s="55">
        <v>3.6234941084371967E-2</v>
      </c>
      <c r="CD424" s="53"/>
      <c r="CE424" s="53">
        <f t="shared" si="66"/>
        <v>0.99999999999999989</v>
      </c>
      <c r="CG424" s="75">
        <f t="shared" si="67"/>
        <v>-0.99869696969696997</v>
      </c>
      <c r="CH424" s="71">
        <f t="shared" si="68"/>
        <v>0</v>
      </c>
      <c r="CI424" s="72"/>
      <c r="CJ424" s="72"/>
      <c r="CK424" s="77"/>
      <c r="CL424" s="40"/>
      <c r="CM424" s="75">
        <f t="shared" si="69"/>
        <v>0.74965343589152666</v>
      </c>
      <c r="CN424" s="72">
        <f t="shared" si="70"/>
        <v>0</v>
      </c>
      <c r="CO424" s="72"/>
      <c r="CP424" s="72"/>
      <c r="CQ424" s="77"/>
      <c r="CR424" s="40"/>
      <c r="CS424" s="75">
        <f t="shared" si="71"/>
        <v>0.14972667179261734</v>
      </c>
      <c r="CT424" s="72">
        <f t="shared" si="72"/>
        <v>0</v>
      </c>
      <c r="CU424" s="72"/>
      <c r="CV424" s="72"/>
      <c r="CW424" s="77"/>
      <c r="CX424" s="40"/>
      <c r="CY424" s="75">
        <f t="shared" si="73"/>
        <v>98.821371322454738</v>
      </c>
      <c r="CZ424" s="72">
        <f t="shared" si="74"/>
        <v>0</v>
      </c>
      <c r="DA424" s="72"/>
      <c r="DB424" s="72"/>
      <c r="DC424" s="77"/>
      <c r="DD424" s="40"/>
      <c r="DE424" s="75">
        <f t="shared" si="75"/>
        <v>97.934767236075004</v>
      </c>
      <c r="DF424" s="72">
        <f t="shared" si="76"/>
        <v>0</v>
      </c>
      <c r="DG424" s="72"/>
      <c r="DH424" s="72"/>
      <c r="DI424" s="80"/>
      <c r="DK424" s="39">
        <v>1</v>
      </c>
    </row>
    <row r="425" spans="1:115" x14ac:dyDescent="0.3">
      <c r="A425" s="51">
        <v>421</v>
      </c>
      <c r="B425" s="52">
        <v>6.9999999999999991</v>
      </c>
      <c r="C425" s="53">
        <v>0.5</v>
      </c>
      <c r="D425" s="53">
        <v>2.4285714285714284</v>
      </c>
      <c r="E425" s="54">
        <v>0</v>
      </c>
      <c r="F425" s="53">
        <v>0</v>
      </c>
      <c r="G425" s="53">
        <v>0</v>
      </c>
      <c r="H425" s="53">
        <v>0</v>
      </c>
      <c r="I425" s="53">
        <v>0</v>
      </c>
      <c r="J425" s="53">
        <v>0</v>
      </c>
      <c r="K425" s="53">
        <v>0</v>
      </c>
      <c r="L425" s="54">
        <v>0</v>
      </c>
      <c r="M425" s="55">
        <v>0</v>
      </c>
      <c r="N425" s="53">
        <v>0</v>
      </c>
      <c r="O425" s="53">
        <v>0</v>
      </c>
      <c r="P425" s="53">
        <v>5</v>
      </c>
      <c r="Q425" s="53">
        <v>0</v>
      </c>
      <c r="R425" s="53">
        <v>0</v>
      </c>
      <c r="S425" s="53">
        <v>0</v>
      </c>
      <c r="T425" s="53">
        <v>2.5118578920369092</v>
      </c>
      <c r="U425" s="54">
        <v>200</v>
      </c>
      <c r="V425" s="56">
        <v>0.95</v>
      </c>
      <c r="W425" s="53">
        <v>95.025000000000006</v>
      </c>
      <c r="X425" s="53">
        <v>1.2996129790266517</v>
      </c>
      <c r="Y425" s="53">
        <v>165</v>
      </c>
      <c r="Z425" s="53">
        <v>0</v>
      </c>
      <c r="AA425" s="53">
        <v>0.42409090909090907</v>
      </c>
      <c r="AB425" s="55">
        <v>7.8764422971309422E-3</v>
      </c>
      <c r="AC425" s="51">
        <v>1.2465357536920012</v>
      </c>
      <c r="AD425" s="51">
        <v>9.9977001928647138E-3</v>
      </c>
      <c r="AE425" s="51">
        <v>1.4210854715202004E-16</v>
      </c>
      <c r="AF425" s="51">
        <v>1.3905577548998807E-16</v>
      </c>
      <c r="AG425" s="51">
        <v>0.73100266029910654</v>
      </c>
      <c r="AH425" s="51">
        <v>5.3616438124561632E-3</v>
      </c>
      <c r="AI425" s="51">
        <v>1.0000000000000215</v>
      </c>
      <c r="AJ425" s="51">
        <v>1.0862313430993393E-15</v>
      </c>
      <c r="AK425" s="51">
        <v>2.2583010031233144</v>
      </c>
      <c r="AL425" s="53">
        <v>0.33779676851487328</v>
      </c>
      <c r="AM425" s="51">
        <v>13.023673603443221</v>
      </c>
      <c r="AN425" s="55">
        <v>0.57684266890742986</v>
      </c>
      <c r="AP425" s="51">
        <v>421</v>
      </c>
      <c r="AQ425" s="52">
        <v>6.9999999999999991</v>
      </c>
      <c r="AR425" s="53">
        <v>0.5</v>
      </c>
      <c r="AS425" s="53">
        <v>2.4285714285714284</v>
      </c>
      <c r="AT425" s="54">
        <v>0</v>
      </c>
      <c r="AU425" s="53">
        <v>0</v>
      </c>
      <c r="AV425" s="53">
        <v>0</v>
      </c>
      <c r="AW425" s="53">
        <v>0</v>
      </c>
      <c r="AX425" s="53">
        <v>0</v>
      </c>
      <c r="AY425" s="53">
        <v>0</v>
      </c>
      <c r="AZ425" s="53">
        <v>0</v>
      </c>
      <c r="BA425" s="54">
        <v>0</v>
      </c>
      <c r="BB425" s="55">
        <v>0</v>
      </c>
      <c r="BC425" s="53">
        <v>100</v>
      </c>
      <c r="BD425" s="53">
        <v>0</v>
      </c>
      <c r="BE425" s="53">
        <v>5</v>
      </c>
      <c r="BF425" s="53">
        <v>0</v>
      </c>
      <c r="BG425" s="53">
        <v>0</v>
      </c>
      <c r="BH425" s="53">
        <v>0</v>
      </c>
      <c r="BI425" s="53">
        <v>2.5118578920369092</v>
      </c>
      <c r="BJ425" s="54">
        <v>200</v>
      </c>
      <c r="BK425" s="56">
        <v>0.95</v>
      </c>
      <c r="BL425" s="53">
        <v>0.08</v>
      </c>
      <c r="BM425" s="53">
        <v>4.2766994066907517E-2</v>
      </c>
      <c r="BN425" s="53">
        <v>165</v>
      </c>
      <c r="BO425" s="53">
        <v>0</v>
      </c>
      <c r="BP425" s="53">
        <v>0.9995151515151518</v>
      </c>
      <c r="BQ425" s="55">
        <v>2.5919390343580426E-4</v>
      </c>
      <c r="BR425" s="51">
        <v>4.3902203895909562</v>
      </c>
      <c r="BS425" s="51">
        <v>3.354738864121061E-2</v>
      </c>
      <c r="BT425" s="51">
        <v>0</v>
      </c>
      <c r="BU425" s="51">
        <v>0</v>
      </c>
      <c r="BV425" s="51">
        <v>0.11176456231804545</v>
      </c>
      <c r="BW425" s="51">
        <v>5.9251301047513446E-3</v>
      </c>
      <c r="BX425" s="51">
        <v>0.83991588471727041</v>
      </c>
      <c r="BY425" s="51">
        <v>2.691642689247262E-2</v>
      </c>
      <c r="BZ425" s="51">
        <v>2.5000000000000001E-3</v>
      </c>
      <c r="CA425" s="53">
        <v>3.4771898880061698E-3</v>
      </c>
      <c r="CB425" s="51">
        <v>0.87825196920222581</v>
      </c>
      <c r="CC425" s="55">
        <v>3.8094235155644383E-2</v>
      </c>
      <c r="CD425" s="53"/>
      <c r="CE425" s="53">
        <f t="shared" si="66"/>
        <v>1.1019463300386794</v>
      </c>
      <c r="CG425" s="75">
        <f t="shared" si="67"/>
        <v>-0.57542424242424273</v>
      </c>
      <c r="CH425" s="71">
        <f t="shared" si="68"/>
        <v>0</v>
      </c>
      <c r="CI425" s="72"/>
      <c r="CJ425" s="72"/>
      <c r="CK425" s="77"/>
      <c r="CL425" s="40"/>
      <c r="CM425" s="75">
        <f t="shared" si="69"/>
        <v>0.61923809798106111</v>
      </c>
      <c r="CN425" s="72">
        <f t="shared" si="70"/>
        <v>0</v>
      </c>
      <c r="CO425" s="72"/>
      <c r="CP425" s="72"/>
      <c r="CQ425" s="77"/>
      <c r="CR425" s="40"/>
      <c r="CS425" s="75">
        <f t="shared" si="71"/>
        <v>0.16008411528275113</v>
      </c>
      <c r="CT425" s="72">
        <f t="shared" si="72"/>
        <v>0</v>
      </c>
      <c r="CU425" s="72"/>
      <c r="CV425" s="72"/>
      <c r="CW425" s="77"/>
      <c r="CX425" s="40"/>
      <c r="CY425" s="75">
        <f t="shared" si="73"/>
        <v>2.2558010031233144</v>
      </c>
      <c r="CZ425" s="72">
        <f t="shared" si="74"/>
        <v>0</v>
      </c>
      <c r="DA425" s="72"/>
      <c r="DB425" s="72"/>
      <c r="DC425" s="77"/>
      <c r="DD425" s="40"/>
      <c r="DE425" s="75">
        <f t="shared" si="75"/>
        <v>12.145421634240995</v>
      </c>
      <c r="DF425" s="72">
        <f t="shared" si="76"/>
        <v>0</v>
      </c>
      <c r="DG425" s="72"/>
      <c r="DH425" s="72"/>
      <c r="DI425" s="80"/>
      <c r="DK425" s="39">
        <v>1.1019463300386794</v>
      </c>
    </row>
    <row r="426" spans="1:115" x14ac:dyDescent="0.3">
      <c r="A426" s="51">
        <v>422</v>
      </c>
      <c r="B426" s="52">
        <v>6.9999999999999991</v>
      </c>
      <c r="C426" s="53">
        <v>0.5</v>
      </c>
      <c r="D426" s="53">
        <v>3.5714285714285712</v>
      </c>
      <c r="E426" s="54">
        <v>0</v>
      </c>
      <c r="F426" s="53">
        <v>0</v>
      </c>
      <c r="G426" s="53">
        <v>0</v>
      </c>
      <c r="H426" s="53">
        <v>0</v>
      </c>
      <c r="I426" s="53">
        <v>0</v>
      </c>
      <c r="J426" s="53">
        <v>0</v>
      </c>
      <c r="K426" s="53">
        <v>0</v>
      </c>
      <c r="L426" s="54">
        <v>0</v>
      </c>
      <c r="M426" s="55">
        <v>0</v>
      </c>
      <c r="N426" s="53">
        <v>0</v>
      </c>
      <c r="O426" s="53">
        <v>0</v>
      </c>
      <c r="P426" s="53">
        <v>5</v>
      </c>
      <c r="Q426" s="53">
        <v>0</v>
      </c>
      <c r="R426" s="53">
        <v>0</v>
      </c>
      <c r="S426" s="53">
        <v>0</v>
      </c>
      <c r="T426" s="53">
        <v>2.5118578920369092</v>
      </c>
      <c r="U426" s="54">
        <v>200</v>
      </c>
      <c r="V426" s="56">
        <v>0.95</v>
      </c>
      <c r="W426" s="53">
        <v>4.6150000000000002</v>
      </c>
      <c r="X426" s="53">
        <v>0.37656731417855066</v>
      </c>
      <c r="Y426" s="53">
        <v>165</v>
      </c>
      <c r="Z426" s="53">
        <v>0</v>
      </c>
      <c r="AA426" s="53">
        <v>0.97203030303030236</v>
      </c>
      <c r="AB426" s="55">
        <v>2.2822261465366691E-3</v>
      </c>
      <c r="AC426" s="51">
        <v>2.6878769105757709</v>
      </c>
      <c r="AD426" s="51">
        <v>2.2063787923528876E-2</v>
      </c>
      <c r="AE426" s="51">
        <v>1.7003400681034829E-5</v>
      </c>
      <c r="AF426" s="51">
        <v>3.3529966467072954E-5</v>
      </c>
      <c r="AG426" s="51">
        <v>0.41630348248700844</v>
      </c>
      <c r="AH426" s="51">
        <v>4.8139806670340641E-3</v>
      </c>
      <c r="AI426" s="51">
        <v>1.0000000000000155</v>
      </c>
      <c r="AJ426" s="51">
        <v>1.3735484277429754E-15</v>
      </c>
      <c r="AK426" s="51">
        <v>0.35718945249020595</v>
      </c>
      <c r="AL426" s="53">
        <v>3.9337432575397693E-2</v>
      </c>
      <c r="AM426" s="51">
        <v>2.0777411290973848</v>
      </c>
      <c r="AN426" s="55">
        <v>9.1357695573193343E-2</v>
      </c>
      <c r="AP426" s="51">
        <v>422</v>
      </c>
      <c r="AQ426" s="52">
        <v>6.9999999999999991</v>
      </c>
      <c r="AR426" s="53">
        <v>0.5</v>
      </c>
      <c r="AS426" s="53">
        <v>3.5714285714285712</v>
      </c>
      <c r="AT426" s="54">
        <v>0</v>
      </c>
      <c r="AU426" s="53">
        <v>0</v>
      </c>
      <c r="AV426" s="53">
        <v>0</v>
      </c>
      <c r="AW426" s="53">
        <v>0</v>
      </c>
      <c r="AX426" s="53">
        <v>0</v>
      </c>
      <c r="AY426" s="53">
        <v>0</v>
      </c>
      <c r="AZ426" s="53">
        <v>0</v>
      </c>
      <c r="BA426" s="54">
        <v>0</v>
      </c>
      <c r="BB426" s="55">
        <v>0</v>
      </c>
      <c r="BC426" s="53">
        <v>100</v>
      </c>
      <c r="BD426" s="53">
        <v>0</v>
      </c>
      <c r="BE426" s="53">
        <v>5</v>
      </c>
      <c r="BF426" s="53">
        <v>0</v>
      </c>
      <c r="BG426" s="53">
        <v>0</v>
      </c>
      <c r="BH426" s="53">
        <v>0</v>
      </c>
      <c r="BI426" s="53">
        <v>2.5118578920369092</v>
      </c>
      <c r="BJ426" s="54">
        <v>200</v>
      </c>
      <c r="BK426" s="56">
        <v>0.95</v>
      </c>
      <c r="BL426" s="53">
        <v>9.5000000000000001E-2</v>
      </c>
      <c r="BM426" s="53">
        <v>4.330617857648323E-2</v>
      </c>
      <c r="BN426" s="53">
        <v>165</v>
      </c>
      <c r="BO426" s="53">
        <v>0</v>
      </c>
      <c r="BP426" s="53">
        <v>0.99942424242424277</v>
      </c>
      <c r="BQ426" s="55">
        <v>2.6246168834232419E-4</v>
      </c>
      <c r="BR426" s="51">
        <v>4.3814055869936839</v>
      </c>
      <c r="BS426" s="51">
        <v>3.3251327228711457E-2</v>
      </c>
      <c r="BT426" s="51">
        <v>0</v>
      </c>
      <c r="BU426" s="51">
        <v>0</v>
      </c>
      <c r="BV426" s="51">
        <v>0.11403633179619875</v>
      </c>
      <c r="BW426" s="51">
        <v>5.9138856526326326E-3</v>
      </c>
      <c r="BX426" s="51">
        <v>0.84148653164297915</v>
      </c>
      <c r="BY426" s="51">
        <v>2.5874631119684251E-2</v>
      </c>
      <c r="BZ426" s="51">
        <v>2.5000000000000001E-3</v>
      </c>
      <c r="CA426" s="53">
        <v>3.4771898880061698E-3</v>
      </c>
      <c r="CB426" s="51">
        <v>0.8864452275884408</v>
      </c>
      <c r="CC426" s="55">
        <v>3.6665643717801864E-2</v>
      </c>
      <c r="CD426" s="53"/>
      <c r="CE426" s="53">
        <f t="shared" si="66"/>
        <v>1.3363062095621219</v>
      </c>
      <c r="CG426" s="75">
        <f t="shared" si="67"/>
        <v>-2.7393939393940414E-2</v>
      </c>
      <c r="CH426" s="71">
        <f t="shared" si="68"/>
        <v>0</v>
      </c>
      <c r="CI426" s="72"/>
      <c r="CJ426" s="72"/>
      <c r="CK426" s="77"/>
      <c r="CL426" s="40"/>
      <c r="CM426" s="75">
        <f t="shared" si="69"/>
        <v>0.30226715069080967</v>
      </c>
      <c r="CN426" s="72">
        <f t="shared" si="70"/>
        <v>0</v>
      </c>
      <c r="CO426" s="72"/>
      <c r="CP426" s="72"/>
      <c r="CQ426" s="77"/>
      <c r="CR426" s="40"/>
      <c r="CS426" s="75">
        <f t="shared" si="71"/>
        <v>0.15851346835703639</v>
      </c>
      <c r="CT426" s="72">
        <f t="shared" si="72"/>
        <v>0</v>
      </c>
      <c r="CU426" s="72"/>
      <c r="CV426" s="72"/>
      <c r="CW426" s="77"/>
      <c r="CX426" s="40"/>
      <c r="CY426" s="75">
        <f t="shared" si="73"/>
        <v>0.35468945249020595</v>
      </c>
      <c r="CZ426" s="72">
        <f t="shared" si="74"/>
        <v>0</v>
      </c>
      <c r="DA426" s="72"/>
      <c r="DB426" s="72"/>
      <c r="DC426" s="77"/>
      <c r="DD426" s="40"/>
      <c r="DE426" s="75">
        <f t="shared" si="75"/>
        <v>1.1912959015089442</v>
      </c>
      <c r="DF426" s="72">
        <f t="shared" si="76"/>
        <v>0</v>
      </c>
      <c r="DG426" s="72"/>
      <c r="DH426" s="72"/>
      <c r="DI426" s="80"/>
      <c r="DK426" s="39">
        <v>1.3363062095621219</v>
      </c>
    </row>
    <row r="427" spans="1:115" x14ac:dyDescent="0.3">
      <c r="A427" s="51">
        <v>426</v>
      </c>
      <c r="B427" s="52">
        <v>6.9999999999999991</v>
      </c>
      <c r="C427" s="53">
        <v>1.5833333333333333</v>
      </c>
      <c r="D427" s="53">
        <v>1.2857142857142856</v>
      </c>
      <c r="E427" s="54">
        <v>0</v>
      </c>
      <c r="F427" s="53">
        <v>0</v>
      </c>
      <c r="G427" s="53">
        <v>0</v>
      </c>
      <c r="H427" s="53">
        <v>0</v>
      </c>
      <c r="I427" s="53">
        <v>0</v>
      </c>
      <c r="J427" s="53">
        <v>0</v>
      </c>
      <c r="K427" s="53">
        <v>0</v>
      </c>
      <c r="L427" s="54">
        <v>0</v>
      </c>
      <c r="M427" s="55">
        <v>0</v>
      </c>
      <c r="N427" s="53">
        <v>0</v>
      </c>
      <c r="O427" s="53">
        <v>0</v>
      </c>
      <c r="P427" s="53">
        <v>5</v>
      </c>
      <c r="Q427" s="53">
        <v>0</v>
      </c>
      <c r="R427" s="53">
        <v>0</v>
      </c>
      <c r="S427" s="53">
        <v>0</v>
      </c>
      <c r="T427" s="53">
        <v>2.5118578920369092</v>
      </c>
      <c r="U427" s="54">
        <v>200</v>
      </c>
      <c r="V427" s="56">
        <v>0.95</v>
      </c>
      <c r="W427" s="53">
        <v>2.94</v>
      </c>
      <c r="X427" s="53">
        <v>0.30326005514939969</v>
      </c>
      <c r="Y427" s="53">
        <v>165</v>
      </c>
      <c r="Z427" s="53">
        <v>0</v>
      </c>
      <c r="AA427" s="53">
        <v>0.98218181818181793</v>
      </c>
      <c r="AB427" s="55">
        <v>1.8379397281781805E-3</v>
      </c>
      <c r="AC427" s="51">
        <v>2.9804084415249696</v>
      </c>
      <c r="AD427" s="51">
        <v>2.5848448451797634E-2</v>
      </c>
      <c r="AE427" s="51">
        <v>2.0902237558347183E-4</v>
      </c>
      <c r="AF427" s="51">
        <v>2.0084971343773501E-4</v>
      </c>
      <c r="AG427" s="51">
        <v>0.37387253352534477</v>
      </c>
      <c r="AH427" s="51">
        <v>5.1614338843953425E-3</v>
      </c>
      <c r="AI427" s="51">
        <v>1.0069846593240765</v>
      </c>
      <c r="AJ427" s="51">
        <v>7.1069705171667476E-3</v>
      </c>
      <c r="AK427" s="51">
        <v>0.31948887147962263</v>
      </c>
      <c r="AL427" s="53">
        <v>3.6879302163235719E-2</v>
      </c>
      <c r="AM427" s="51">
        <v>1.8385113359232779</v>
      </c>
      <c r="AN427" s="55">
        <v>8.5912590680746179E-2</v>
      </c>
      <c r="AP427" s="51">
        <v>426</v>
      </c>
      <c r="AQ427" s="52">
        <v>6.9999999999999991</v>
      </c>
      <c r="AR427" s="53">
        <v>1.5833333333333333</v>
      </c>
      <c r="AS427" s="53">
        <v>1.2857142857142856</v>
      </c>
      <c r="AT427" s="54">
        <v>0</v>
      </c>
      <c r="AU427" s="53">
        <v>0</v>
      </c>
      <c r="AV427" s="53">
        <v>0</v>
      </c>
      <c r="AW427" s="53">
        <v>0</v>
      </c>
      <c r="AX427" s="53">
        <v>0</v>
      </c>
      <c r="AY427" s="53">
        <v>0</v>
      </c>
      <c r="AZ427" s="53">
        <v>0</v>
      </c>
      <c r="BA427" s="54">
        <v>0</v>
      </c>
      <c r="BB427" s="55">
        <v>0</v>
      </c>
      <c r="BC427" s="53">
        <v>100</v>
      </c>
      <c r="BD427" s="53">
        <v>0</v>
      </c>
      <c r="BE427" s="53">
        <v>5</v>
      </c>
      <c r="BF427" s="53">
        <v>0</v>
      </c>
      <c r="BG427" s="53">
        <v>0</v>
      </c>
      <c r="BH427" s="53">
        <v>0</v>
      </c>
      <c r="BI427" s="53">
        <v>2.5118578920369092</v>
      </c>
      <c r="BJ427" s="54">
        <v>200</v>
      </c>
      <c r="BK427" s="56">
        <v>0.95</v>
      </c>
      <c r="BL427" s="53">
        <v>0</v>
      </c>
      <c r="BM427" s="53">
        <v>0</v>
      </c>
      <c r="BN427" s="53">
        <v>165</v>
      </c>
      <c r="BO427" s="53">
        <v>0</v>
      </c>
      <c r="BP427" s="53">
        <v>1</v>
      </c>
      <c r="BQ427" s="55">
        <v>0</v>
      </c>
      <c r="BR427" s="51">
        <v>7.8869696969697021</v>
      </c>
      <c r="BS427" s="51">
        <v>5.7392136589332017E-2</v>
      </c>
      <c r="BT427" s="51">
        <v>0</v>
      </c>
      <c r="BU427" s="51">
        <v>0</v>
      </c>
      <c r="BV427" s="51">
        <v>0.11810556553300625</v>
      </c>
      <c r="BW427" s="51">
        <v>5.8589075996262766E-3</v>
      </c>
      <c r="BX427" s="51">
        <v>0.7049606261472906</v>
      </c>
      <c r="BY427" s="51">
        <v>2.3929586474028097E-2</v>
      </c>
      <c r="BZ427" s="51">
        <v>9.1416087949157659E-3</v>
      </c>
      <c r="CA427" s="53">
        <v>5.5889276847200997E-3</v>
      </c>
      <c r="CB427" s="51">
        <v>0.7049606261472906</v>
      </c>
      <c r="CC427" s="55">
        <v>2.3929586474028097E-2</v>
      </c>
      <c r="CD427" s="53"/>
      <c r="CE427" s="53">
        <f t="shared" si="66"/>
        <v>1.4267845968170128</v>
      </c>
      <c r="CG427" s="75">
        <f t="shared" si="67"/>
        <v>-1.7818181818182066E-2</v>
      </c>
      <c r="CH427" s="71">
        <f t="shared" si="68"/>
        <v>0</v>
      </c>
      <c r="CI427" s="72"/>
      <c r="CJ427" s="72"/>
      <c r="CK427" s="77"/>
      <c r="CL427" s="40"/>
      <c r="CM427" s="75">
        <f t="shared" si="69"/>
        <v>0.25576696799233856</v>
      </c>
      <c r="CN427" s="72">
        <f t="shared" si="70"/>
        <v>0</v>
      </c>
      <c r="CO427" s="72"/>
      <c r="CP427" s="72"/>
      <c r="CQ427" s="77"/>
      <c r="CR427" s="40"/>
      <c r="CS427" s="75">
        <f t="shared" si="71"/>
        <v>0.30202403317678594</v>
      </c>
      <c r="CT427" s="72">
        <f t="shared" si="72"/>
        <v>0</v>
      </c>
      <c r="CU427" s="72"/>
      <c r="CV427" s="72"/>
      <c r="CW427" s="77"/>
      <c r="CX427" s="40"/>
      <c r="CY427" s="75">
        <f t="shared" si="73"/>
        <v>0.31034726268470686</v>
      </c>
      <c r="CZ427" s="72">
        <f t="shared" si="74"/>
        <v>0</v>
      </c>
      <c r="DA427" s="72"/>
      <c r="DB427" s="72"/>
      <c r="DC427" s="77"/>
      <c r="DD427" s="40"/>
      <c r="DE427" s="75">
        <f t="shared" si="75"/>
        <v>1.1335507097759874</v>
      </c>
      <c r="DF427" s="72">
        <f t="shared" si="76"/>
        <v>0</v>
      </c>
      <c r="DG427" s="72"/>
      <c r="DH427" s="72"/>
      <c r="DI427" s="80"/>
      <c r="DK427" s="39">
        <v>1.4267845968170128</v>
      </c>
    </row>
    <row r="428" spans="1:115" x14ac:dyDescent="0.3">
      <c r="A428" s="51">
        <v>423</v>
      </c>
      <c r="B428" s="52">
        <v>6.9999999999999991</v>
      </c>
      <c r="C428" s="53">
        <v>0.5</v>
      </c>
      <c r="D428" s="53">
        <v>4.7142857142857135</v>
      </c>
      <c r="E428" s="54">
        <v>0</v>
      </c>
      <c r="F428" s="53">
        <v>0</v>
      </c>
      <c r="G428" s="53">
        <v>0</v>
      </c>
      <c r="H428" s="53">
        <v>0</v>
      </c>
      <c r="I428" s="53">
        <v>0</v>
      </c>
      <c r="J428" s="53">
        <v>0</v>
      </c>
      <c r="K428" s="53">
        <v>0</v>
      </c>
      <c r="L428" s="54">
        <v>0</v>
      </c>
      <c r="M428" s="55">
        <v>0</v>
      </c>
      <c r="N428" s="53">
        <v>0</v>
      </c>
      <c r="O428" s="53">
        <v>0</v>
      </c>
      <c r="P428" s="53">
        <v>5</v>
      </c>
      <c r="Q428" s="53">
        <v>0</v>
      </c>
      <c r="R428" s="53">
        <v>0</v>
      </c>
      <c r="S428" s="53">
        <v>0</v>
      </c>
      <c r="T428" s="53">
        <v>2.5118578920369092</v>
      </c>
      <c r="U428" s="54">
        <v>200</v>
      </c>
      <c r="V428" s="56">
        <v>0.95</v>
      </c>
      <c r="W428" s="53">
        <v>1.03</v>
      </c>
      <c r="X428" s="53">
        <v>0.16769351905884125</v>
      </c>
      <c r="Y428" s="53">
        <v>165</v>
      </c>
      <c r="Z428" s="53">
        <v>0</v>
      </c>
      <c r="AA428" s="53">
        <v>0.99375757575757717</v>
      </c>
      <c r="AB428" s="55">
        <v>1.0163243579323715E-3</v>
      </c>
      <c r="AC428" s="51">
        <v>3.6937925782446301</v>
      </c>
      <c r="AD428" s="51">
        <v>3.1872899699658168E-2</v>
      </c>
      <c r="AE428" s="51">
        <v>2.4592267821515463E-3</v>
      </c>
      <c r="AF428" s="51">
        <v>7.1072020360797214E-4</v>
      </c>
      <c r="AG428" s="51">
        <v>0.32954602178398262</v>
      </c>
      <c r="AH428" s="51">
        <v>4.635518093988893E-3</v>
      </c>
      <c r="AI428" s="51">
        <v>1.1226377256894973</v>
      </c>
      <c r="AJ428" s="51">
        <v>2.1298632257300183E-2</v>
      </c>
      <c r="AK428" s="51">
        <v>0.26939219706669693</v>
      </c>
      <c r="AL428" s="53">
        <v>2.6632994514530869E-2</v>
      </c>
      <c r="AM428" s="51">
        <v>1.4896060948364647</v>
      </c>
      <c r="AN428" s="55">
        <v>6.627657764329821E-2</v>
      </c>
      <c r="AP428" s="51">
        <v>423</v>
      </c>
      <c r="AQ428" s="52">
        <v>6.9999999999999991</v>
      </c>
      <c r="AR428" s="53">
        <v>0.5</v>
      </c>
      <c r="AS428" s="53">
        <v>4.7142857142857135</v>
      </c>
      <c r="AT428" s="54">
        <v>0</v>
      </c>
      <c r="AU428" s="53">
        <v>0</v>
      </c>
      <c r="AV428" s="53">
        <v>0</v>
      </c>
      <c r="AW428" s="53">
        <v>0</v>
      </c>
      <c r="AX428" s="53">
        <v>0</v>
      </c>
      <c r="AY428" s="53">
        <v>0</v>
      </c>
      <c r="AZ428" s="53">
        <v>0</v>
      </c>
      <c r="BA428" s="54">
        <v>0</v>
      </c>
      <c r="BB428" s="55">
        <v>0</v>
      </c>
      <c r="BC428" s="53">
        <v>100</v>
      </c>
      <c r="BD428" s="53">
        <v>0</v>
      </c>
      <c r="BE428" s="53">
        <v>5</v>
      </c>
      <c r="BF428" s="53">
        <v>0</v>
      </c>
      <c r="BG428" s="53">
        <v>0</v>
      </c>
      <c r="BH428" s="53">
        <v>0</v>
      </c>
      <c r="BI428" s="53">
        <v>2.5118578920369092</v>
      </c>
      <c r="BJ428" s="54">
        <v>200</v>
      </c>
      <c r="BK428" s="56">
        <v>0.95</v>
      </c>
      <c r="BL428" s="53">
        <v>0</v>
      </c>
      <c r="BM428" s="53">
        <v>0</v>
      </c>
      <c r="BN428" s="53">
        <v>165</v>
      </c>
      <c r="BO428" s="53">
        <v>0</v>
      </c>
      <c r="BP428" s="53">
        <v>1</v>
      </c>
      <c r="BQ428" s="55">
        <v>0</v>
      </c>
      <c r="BR428" s="51">
        <v>7.9004848484848527</v>
      </c>
      <c r="BS428" s="51">
        <v>5.0415009516819154E-2</v>
      </c>
      <c r="BT428" s="51">
        <v>0</v>
      </c>
      <c r="BU428" s="51">
        <v>0</v>
      </c>
      <c r="BV428" s="51">
        <v>0.11786604352006304</v>
      </c>
      <c r="BW428" s="51">
        <v>5.0654452921464251E-3</v>
      </c>
      <c r="BX428" s="51">
        <v>0.70110714121041706</v>
      </c>
      <c r="BY428" s="51">
        <v>2.4913730776161082E-2</v>
      </c>
      <c r="BZ428" s="51">
        <v>7.8033008588991072E-3</v>
      </c>
      <c r="CA428" s="53">
        <v>4.8203829650051303E-3</v>
      </c>
      <c r="CB428" s="51">
        <v>0.70110714121041706</v>
      </c>
      <c r="CC428" s="55">
        <v>2.4913730776161082E-2</v>
      </c>
      <c r="CD428" s="53"/>
      <c r="CE428" s="53">
        <f t="shared" si="66"/>
        <v>1.5352989471574767</v>
      </c>
      <c r="CG428" s="75">
        <f t="shared" si="67"/>
        <v>-6.2424242424228282E-3</v>
      </c>
      <c r="CH428" s="71">
        <f t="shared" si="68"/>
        <v>0</v>
      </c>
      <c r="CI428" s="72"/>
      <c r="CJ428" s="72"/>
      <c r="CK428" s="77"/>
      <c r="CL428" s="40"/>
      <c r="CM428" s="75">
        <f t="shared" si="69"/>
        <v>0.2116799782639196</v>
      </c>
      <c r="CN428" s="72">
        <f t="shared" si="70"/>
        <v>0</v>
      </c>
      <c r="CO428" s="72"/>
      <c r="CP428" s="72"/>
      <c r="CQ428" s="77"/>
      <c r="CR428" s="40"/>
      <c r="CS428" s="75">
        <f t="shared" si="71"/>
        <v>0.42153058447908021</v>
      </c>
      <c r="CT428" s="72">
        <f t="shared" si="72"/>
        <v>0</v>
      </c>
      <c r="CU428" s="72"/>
      <c r="CV428" s="72"/>
      <c r="CW428" s="77"/>
      <c r="CX428" s="40"/>
      <c r="CY428" s="75">
        <f t="shared" si="73"/>
        <v>0.26158889620779779</v>
      </c>
      <c r="CZ428" s="72">
        <f t="shared" si="74"/>
        <v>0</v>
      </c>
      <c r="DA428" s="72"/>
      <c r="DB428" s="72"/>
      <c r="DC428" s="77"/>
      <c r="DD428" s="40"/>
      <c r="DE428" s="75">
        <f t="shared" si="75"/>
        <v>0.78849895362604761</v>
      </c>
      <c r="DF428" s="72">
        <f t="shared" si="76"/>
        <v>0</v>
      </c>
      <c r="DG428" s="72"/>
      <c r="DH428" s="72"/>
      <c r="DI428" s="80"/>
      <c r="DK428" s="39">
        <v>1.5352989471574767</v>
      </c>
    </row>
    <row r="429" spans="1:115" x14ac:dyDescent="0.3">
      <c r="A429" s="51">
        <v>424</v>
      </c>
      <c r="B429" s="52">
        <v>6.9999999999999991</v>
      </c>
      <c r="C429" s="53">
        <v>0.5</v>
      </c>
      <c r="D429" s="53">
        <v>5.8571428571428559</v>
      </c>
      <c r="E429" s="54">
        <v>0</v>
      </c>
      <c r="F429" s="53">
        <v>0</v>
      </c>
      <c r="G429" s="53">
        <v>0</v>
      </c>
      <c r="H429" s="53">
        <v>0</v>
      </c>
      <c r="I429" s="53">
        <v>0</v>
      </c>
      <c r="J429" s="53">
        <v>0</v>
      </c>
      <c r="K429" s="53">
        <v>0</v>
      </c>
      <c r="L429" s="54">
        <v>0</v>
      </c>
      <c r="M429" s="55">
        <v>0</v>
      </c>
      <c r="N429" s="53">
        <v>0</v>
      </c>
      <c r="O429" s="53">
        <v>0</v>
      </c>
      <c r="P429" s="53">
        <v>5</v>
      </c>
      <c r="Q429" s="53">
        <v>0</v>
      </c>
      <c r="R429" s="53">
        <v>0</v>
      </c>
      <c r="S429" s="53">
        <v>0</v>
      </c>
      <c r="T429" s="53">
        <v>2.5118578920369092</v>
      </c>
      <c r="U429" s="54">
        <v>200</v>
      </c>
      <c r="V429" s="56">
        <v>0.95</v>
      </c>
      <c r="W429" s="53">
        <v>0.22500000000000001</v>
      </c>
      <c r="X429" s="53">
        <v>7.4544653249153423E-2</v>
      </c>
      <c r="Y429" s="53">
        <v>165</v>
      </c>
      <c r="Z429" s="53">
        <v>0</v>
      </c>
      <c r="AA429" s="53">
        <v>0.99863636363636421</v>
      </c>
      <c r="AB429" s="55">
        <v>4.5178577726759671E-4</v>
      </c>
      <c r="AC429" s="51">
        <v>4.972085102609717</v>
      </c>
      <c r="AD429" s="51">
        <v>4.2067201057256337E-2</v>
      </c>
      <c r="AE429" s="51">
        <v>1.0345751349214194E-2</v>
      </c>
      <c r="AF429" s="51">
        <v>1.2755743755551842E-3</v>
      </c>
      <c r="AG429" s="51">
        <v>0.30707341969090535</v>
      </c>
      <c r="AH429" s="51">
        <v>4.2842842522598686E-3</v>
      </c>
      <c r="AI429" s="51">
        <v>1.087351575968055</v>
      </c>
      <c r="AJ429" s="51">
        <v>2.6227455283071494E-2</v>
      </c>
      <c r="AK429" s="51">
        <v>0.25428843514574223</v>
      </c>
      <c r="AL429" s="53">
        <v>2.0060457899378704E-2</v>
      </c>
      <c r="AM429" s="51">
        <v>1.1947397961359305</v>
      </c>
      <c r="AN429" s="55">
        <v>4.9374574337870535E-2</v>
      </c>
      <c r="AP429" s="51">
        <v>424</v>
      </c>
      <c r="AQ429" s="52">
        <v>6.9999999999999991</v>
      </c>
      <c r="AR429" s="53">
        <v>0.5</v>
      </c>
      <c r="AS429" s="53">
        <v>5.8571428571428559</v>
      </c>
      <c r="AT429" s="54">
        <v>0</v>
      </c>
      <c r="AU429" s="53">
        <v>0</v>
      </c>
      <c r="AV429" s="53">
        <v>0</v>
      </c>
      <c r="AW429" s="53">
        <v>0</v>
      </c>
      <c r="AX429" s="53">
        <v>0</v>
      </c>
      <c r="AY429" s="53">
        <v>0</v>
      </c>
      <c r="AZ429" s="53">
        <v>0</v>
      </c>
      <c r="BA429" s="54">
        <v>0</v>
      </c>
      <c r="BB429" s="55">
        <v>0</v>
      </c>
      <c r="BC429" s="53">
        <v>100</v>
      </c>
      <c r="BD429" s="53">
        <v>0</v>
      </c>
      <c r="BE429" s="53">
        <v>5</v>
      </c>
      <c r="BF429" s="53">
        <v>0</v>
      </c>
      <c r="BG429" s="53">
        <v>0</v>
      </c>
      <c r="BH429" s="53">
        <v>0</v>
      </c>
      <c r="BI429" s="53">
        <v>2.5118578920369092</v>
      </c>
      <c r="BJ429" s="54">
        <v>200</v>
      </c>
      <c r="BK429" s="56">
        <v>0.95</v>
      </c>
      <c r="BL429" s="53">
        <v>0</v>
      </c>
      <c r="BM429" s="53">
        <v>0</v>
      </c>
      <c r="BN429" s="53">
        <v>165</v>
      </c>
      <c r="BO429" s="53">
        <v>0</v>
      </c>
      <c r="BP429" s="53">
        <v>1</v>
      </c>
      <c r="BQ429" s="55">
        <v>0</v>
      </c>
      <c r="BR429" s="51">
        <v>7.8940000000000001</v>
      </c>
      <c r="BS429" s="51">
        <v>5.9429679280144865E-2</v>
      </c>
      <c r="BT429" s="51">
        <v>0</v>
      </c>
      <c r="BU429" s="51">
        <v>0</v>
      </c>
      <c r="BV429" s="51">
        <v>0.11681567963172539</v>
      </c>
      <c r="BW429" s="51">
        <v>5.9012113369582737E-3</v>
      </c>
      <c r="BX429" s="51">
        <v>0.72072272711049135</v>
      </c>
      <c r="BY429" s="51">
        <v>2.6607069189700901E-2</v>
      </c>
      <c r="BZ429" s="51">
        <v>1.0044417382415925E-2</v>
      </c>
      <c r="CA429" s="53">
        <v>5.1994568587560184E-3</v>
      </c>
      <c r="CB429" s="51">
        <v>0.72072272711049135</v>
      </c>
      <c r="CC429" s="55">
        <v>2.6607069189700901E-2</v>
      </c>
      <c r="CD429" s="53"/>
      <c r="CE429" s="53">
        <f t="shared" si="66"/>
        <v>1.7113069358158484</v>
      </c>
      <c r="CG429" s="75">
        <f t="shared" si="67"/>
        <v>-1.3636363636357896E-3</v>
      </c>
      <c r="CH429" s="71">
        <f t="shared" si="68"/>
        <v>0</v>
      </c>
      <c r="CI429" s="72"/>
      <c r="CJ429" s="72"/>
      <c r="CK429" s="77"/>
      <c r="CL429" s="40"/>
      <c r="CM429" s="75">
        <f t="shared" si="69"/>
        <v>0.19025774005917995</v>
      </c>
      <c r="CN429" s="72">
        <f t="shared" si="70"/>
        <v>0</v>
      </c>
      <c r="CO429" s="72"/>
      <c r="CP429" s="72"/>
      <c r="CQ429" s="77"/>
      <c r="CR429" s="40"/>
      <c r="CS429" s="75">
        <f t="shared" si="71"/>
        <v>0.36662884885756364</v>
      </c>
      <c r="CT429" s="72">
        <f t="shared" si="72"/>
        <v>0</v>
      </c>
      <c r="CU429" s="72"/>
      <c r="CV429" s="72"/>
      <c r="CW429" s="77"/>
      <c r="CX429" s="40"/>
      <c r="CY429" s="75">
        <f t="shared" si="73"/>
        <v>0.2442440177633263</v>
      </c>
      <c r="CZ429" s="72">
        <f t="shared" si="74"/>
        <v>0</v>
      </c>
      <c r="DA429" s="72"/>
      <c r="DB429" s="72"/>
      <c r="DC429" s="77"/>
      <c r="DD429" s="40"/>
      <c r="DE429" s="75">
        <f t="shared" si="75"/>
        <v>0.47401706902543916</v>
      </c>
      <c r="DF429" s="72">
        <f t="shared" si="76"/>
        <v>0</v>
      </c>
      <c r="DG429" s="72"/>
      <c r="DH429" s="72"/>
      <c r="DI429" s="80"/>
      <c r="DK429" s="39">
        <v>1.7113069358158484</v>
      </c>
    </row>
    <row r="430" spans="1:115" x14ac:dyDescent="0.3">
      <c r="A430" s="51">
        <v>432</v>
      </c>
      <c r="B430" s="52">
        <v>6.9999999999999991</v>
      </c>
      <c r="C430" s="53">
        <v>2.6666666666666665</v>
      </c>
      <c r="D430" s="53">
        <v>1.2857142857142856</v>
      </c>
      <c r="E430" s="54">
        <v>0</v>
      </c>
      <c r="F430" s="53">
        <v>0</v>
      </c>
      <c r="G430" s="53">
        <v>0</v>
      </c>
      <c r="H430" s="53">
        <v>0</v>
      </c>
      <c r="I430" s="53">
        <v>0</v>
      </c>
      <c r="J430" s="53">
        <v>0</v>
      </c>
      <c r="K430" s="53">
        <v>0</v>
      </c>
      <c r="L430" s="54">
        <v>0</v>
      </c>
      <c r="M430" s="55">
        <v>0</v>
      </c>
      <c r="N430" s="53">
        <v>0</v>
      </c>
      <c r="O430" s="53">
        <v>0</v>
      </c>
      <c r="P430" s="53">
        <v>5</v>
      </c>
      <c r="Q430" s="53">
        <v>0</v>
      </c>
      <c r="R430" s="53">
        <v>0</v>
      </c>
      <c r="S430" s="53">
        <v>0</v>
      </c>
      <c r="T430" s="53">
        <v>2.5118578920369092</v>
      </c>
      <c r="U430" s="54">
        <v>200</v>
      </c>
      <c r="V430" s="56">
        <v>0.95</v>
      </c>
      <c r="W430" s="53">
        <v>9.5000000000000001E-2</v>
      </c>
      <c r="X430" s="53">
        <v>4.760504527399869E-2</v>
      </c>
      <c r="Y430" s="53">
        <v>165</v>
      </c>
      <c r="Z430" s="53">
        <v>0</v>
      </c>
      <c r="AA430" s="53">
        <v>0.99942424242424266</v>
      </c>
      <c r="AB430" s="55">
        <v>2.8851542590302296E-4</v>
      </c>
      <c r="AC430" s="51">
        <v>5.7475225912423618</v>
      </c>
      <c r="AD430" s="51">
        <v>4.7803897448458692E-2</v>
      </c>
      <c r="AE430" s="51">
        <v>1.3881491412312539E-2</v>
      </c>
      <c r="AF430" s="51">
        <v>1.3898133298803177E-3</v>
      </c>
      <c r="AG430" s="51">
        <v>0.28254433240508675</v>
      </c>
      <c r="AH430" s="51">
        <v>4.2063689334085686E-3</v>
      </c>
      <c r="AI430" s="51">
        <v>1.0102802935845445</v>
      </c>
      <c r="AJ430" s="51">
        <v>2.7317206755866769E-2</v>
      </c>
      <c r="AK430" s="51">
        <v>0.21507009579476119</v>
      </c>
      <c r="AL430" s="53">
        <v>1.7539929536115412E-2</v>
      </c>
      <c r="AM430" s="51">
        <v>1.0485671172882196</v>
      </c>
      <c r="AN430" s="55">
        <v>3.9996139074557124E-2</v>
      </c>
      <c r="AP430" s="51">
        <v>432</v>
      </c>
      <c r="AQ430" s="52">
        <v>6.9999999999999991</v>
      </c>
      <c r="AR430" s="53">
        <v>2.6666666666666665</v>
      </c>
      <c r="AS430" s="53">
        <v>1.2857142857142856</v>
      </c>
      <c r="AT430" s="54">
        <v>0</v>
      </c>
      <c r="AU430" s="53">
        <v>0</v>
      </c>
      <c r="AV430" s="53">
        <v>0</v>
      </c>
      <c r="AW430" s="53">
        <v>0</v>
      </c>
      <c r="AX430" s="53">
        <v>0</v>
      </c>
      <c r="AY430" s="53">
        <v>0</v>
      </c>
      <c r="AZ430" s="53">
        <v>0</v>
      </c>
      <c r="BA430" s="54">
        <v>0</v>
      </c>
      <c r="BB430" s="55">
        <v>0</v>
      </c>
      <c r="BC430" s="53">
        <v>100</v>
      </c>
      <c r="BD430" s="53">
        <v>0</v>
      </c>
      <c r="BE430" s="53">
        <v>5</v>
      </c>
      <c r="BF430" s="53">
        <v>0</v>
      </c>
      <c r="BG430" s="53">
        <v>0</v>
      </c>
      <c r="BH430" s="53">
        <v>0</v>
      </c>
      <c r="BI430" s="53">
        <v>2.5118578920369092</v>
      </c>
      <c r="BJ430" s="54">
        <v>200</v>
      </c>
      <c r="BK430" s="56">
        <v>0.95</v>
      </c>
      <c r="BL430" s="53">
        <v>5.0000000000000001E-3</v>
      </c>
      <c r="BM430" s="53">
        <v>9.8597827212587759E-3</v>
      </c>
      <c r="BN430" s="53">
        <v>165</v>
      </c>
      <c r="BO430" s="53">
        <v>0</v>
      </c>
      <c r="BP430" s="53">
        <v>0.99996969696969695</v>
      </c>
      <c r="BQ430" s="55">
        <v>5.97562589167199E-5</v>
      </c>
      <c r="BR430" s="51">
        <v>7.8813608647450124</v>
      </c>
      <c r="BS430" s="51">
        <v>5.7792582823551208E-2</v>
      </c>
      <c r="BT430" s="51">
        <v>0</v>
      </c>
      <c r="BU430" s="51">
        <v>0</v>
      </c>
      <c r="BV430" s="51">
        <v>0.11881111013263591</v>
      </c>
      <c r="BW430" s="51">
        <v>5.8340481684455384E-3</v>
      </c>
      <c r="BX430" s="51">
        <v>0.71510889773486175</v>
      </c>
      <c r="BY430" s="51">
        <v>2.5523444393887585E-2</v>
      </c>
      <c r="BZ430" s="51">
        <v>1.0044417382415925E-2</v>
      </c>
      <c r="CA430" s="53">
        <v>5.1994568587560184E-3</v>
      </c>
      <c r="CB430" s="51">
        <v>0.71951872779111226</v>
      </c>
      <c r="CC430" s="55">
        <v>2.8222469768095958E-2</v>
      </c>
      <c r="CD430" s="53"/>
      <c r="CE430" s="53">
        <f t="shared" si="66"/>
        <v>1.8516401995451028</v>
      </c>
      <c r="CG430" s="75">
        <f t="shared" si="67"/>
        <v>-5.4545454545429362E-4</v>
      </c>
      <c r="CH430" s="71">
        <f t="shared" si="68"/>
        <v>0</v>
      </c>
      <c r="CI430" s="72"/>
      <c r="CJ430" s="72"/>
      <c r="CK430" s="77"/>
      <c r="CL430" s="40"/>
      <c r="CM430" s="75">
        <f t="shared" si="69"/>
        <v>0.16373322227245085</v>
      </c>
      <c r="CN430" s="72">
        <f t="shared" si="70"/>
        <v>0</v>
      </c>
      <c r="CO430" s="72"/>
      <c r="CP430" s="72"/>
      <c r="CQ430" s="77"/>
      <c r="CR430" s="40"/>
      <c r="CS430" s="75">
        <f t="shared" si="71"/>
        <v>0.29517139584968277</v>
      </c>
      <c r="CT430" s="72">
        <f t="shared" si="72"/>
        <v>0</v>
      </c>
      <c r="CU430" s="72"/>
      <c r="CV430" s="72"/>
      <c r="CW430" s="77"/>
      <c r="CX430" s="40"/>
      <c r="CY430" s="75">
        <f t="shared" si="73"/>
        <v>0.20502567841234526</v>
      </c>
      <c r="CZ430" s="72">
        <f t="shared" si="74"/>
        <v>0</v>
      </c>
      <c r="DA430" s="72"/>
      <c r="DB430" s="72"/>
      <c r="DC430" s="77"/>
      <c r="DD430" s="40"/>
      <c r="DE430" s="75">
        <f t="shared" si="75"/>
        <v>0.32904838949710735</v>
      </c>
      <c r="DF430" s="72">
        <f t="shared" si="76"/>
        <v>0</v>
      </c>
      <c r="DG430" s="72"/>
      <c r="DH430" s="72"/>
      <c r="DI430" s="80"/>
      <c r="DK430" s="39">
        <v>1.8516401995451028</v>
      </c>
    </row>
    <row r="431" spans="1:115" x14ac:dyDescent="0.3">
      <c r="A431" s="51">
        <v>425</v>
      </c>
      <c r="B431" s="52">
        <v>6.9999999999999991</v>
      </c>
      <c r="C431" s="53">
        <v>0.5</v>
      </c>
      <c r="D431" s="53">
        <v>6.9999999999999982</v>
      </c>
      <c r="E431" s="54">
        <v>0</v>
      </c>
      <c r="F431" s="53">
        <v>0</v>
      </c>
      <c r="G431" s="53">
        <v>0</v>
      </c>
      <c r="H431" s="53">
        <v>0</v>
      </c>
      <c r="I431" s="53">
        <v>0</v>
      </c>
      <c r="J431" s="53">
        <v>0</v>
      </c>
      <c r="K431" s="53">
        <v>0</v>
      </c>
      <c r="L431" s="54">
        <v>0</v>
      </c>
      <c r="M431" s="55">
        <v>0</v>
      </c>
      <c r="N431" s="53">
        <v>0</v>
      </c>
      <c r="O431" s="53">
        <v>0</v>
      </c>
      <c r="P431" s="53">
        <v>5</v>
      </c>
      <c r="Q431" s="53">
        <v>0</v>
      </c>
      <c r="R431" s="53">
        <v>0</v>
      </c>
      <c r="S431" s="53">
        <v>0</v>
      </c>
      <c r="T431" s="53">
        <v>2.5118578920369092</v>
      </c>
      <c r="U431" s="54">
        <v>200</v>
      </c>
      <c r="V431" s="56">
        <v>0.95</v>
      </c>
      <c r="W431" s="53">
        <v>4.4999999999999998E-2</v>
      </c>
      <c r="X431" s="53">
        <v>2.8978689038056501E-2</v>
      </c>
      <c r="Y431" s="53">
        <v>165</v>
      </c>
      <c r="Z431" s="53">
        <v>0</v>
      </c>
      <c r="AA431" s="53">
        <v>0.9997272727272728</v>
      </c>
      <c r="AB431" s="55">
        <v>1.7562841841246453E-4</v>
      </c>
      <c r="AC431" s="51">
        <v>5.875029748706579</v>
      </c>
      <c r="AD431" s="51">
        <v>4.6427282370772635E-2</v>
      </c>
      <c r="AE431" s="51">
        <v>1.4345714258860682E-2</v>
      </c>
      <c r="AF431" s="51">
        <v>1.4186588132982254E-3</v>
      </c>
      <c r="AG431" s="51">
        <v>0.27686259999405571</v>
      </c>
      <c r="AH431" s="51">
        <v>4.0153892488377337E-3</v>
      </c>
      <c r="AI431" s="51">
        <v>0.98026539653104505</v>
      </c>
      <c r="AJ431" s="51">
        <v>2.6504029682993195E-2</v>
      </c>
      <c r="AK431" s="51">
        <v>0.22950329694586938</v>
      </c>
      <c r="AL431" s="53">
        <v>1.7816798960129557E-2</v>
      </c>
      <c r="AM431" s="51">
        <v>1.0063994425082172</v>
      </c>
      <c r="AN431" s="55">
        <v>3.4792220796298894E-2</v>
      </c>
      <c r="AP431" s="51">
        <v>425</v>
      </c>
      <c r="AQ431" s="52">
        <v>6.9999999999999991</v>
      </c>
      <c r="AR431" s="53">
        <v>0.5</v>
      </c>
      <c r="AS431" s="53">
        <v>6.9999999999999982</v>
      </c>
      <c r="AT431" s="54">
        <v>0</v>
      </c>
      <c r="AU431" s="53">
        <v>0</v>
      </c>
      <c r="AV431" s="53">
        <v>0</v>
      </c>
      <c r="AW431" s="53">
        <v>0</v>
      </c>
      <c r="AX431" s="53">
        <v>0</v>
      </c>
      <c r="AY431" s="53">
        <v>0</v>
      </c>
      <c r="AZ431" s="53">
        <v>0</v>
      </c>
      <c r="BA431" s="54">
        <v>0</v>
      </c>
      <c r="BB431" s="55">
        <v>0</v>
      </c>
      <c r="BC431" s="53">
        <v>100</v>
      </c>
      <c r="BD431" s="53">
        <v>0</v>
      </c>
      <c r="BE431" s="53">
        <v>5</v>
      </c>
      <c r="BF431" s="53">
        <v>0</v>
      </c>
      <c r="BG431" s="53">
        <v>0</v>
      </c>
      <c r="BH431" s="53">
        <v>0</v>
      </c>
      <c r="BI431" s="53">
        <v>2.5118578920369092</v>
      </c>
      <c r="BJ431" s="54">
        <v>200</v>
      </c>
      <c r="BK431" s="56">
        <v>0.95</v>
      </c>
      <c r="BL431" s="53">
        <v>5.0000000000000001E-3</v>
      </c>
      <c r="BM431" s="53">
        <v>9.8597827212587759E-3</v>
      </c>
      <c r="BN431" s="53">
        <v>165</v>
      </c>
      <c r="BO431" s="53">
        <v>0</v>
      </c>
      <c r="BP431" s="53">
        <v>0.99996969696969695</v>
      </c>
      <c r="BQ431" s="55">
        <v>5.9756258916720104E-5</v>
      </c>
      <c r="BR431" s="51">
        <v>7.8064214708056134</v>
      </c>
      <c r="BS431" s="51">
        <v>5.8348539051859293E-2</v>
      </c>
      <c r="BT431" s="51">
        <v>0</v>
      </c>
      <c r="BU431" s="51">
        <v>0</v>
      </c>
      <c r="BV431" s="51">
        <v>0.12578726106728355</v>
      </c>
      <c r="BW431" s="51">
        <v>5.8177711442072271E-3</v>
      </c>
      <c r="BX431" s="51">
        <v>0.73463307625708563</v>
      </c>
      <c r="BY431" s="51">
        <v>2.5786531645925963E-2</v>
      </c>
      <c r="BZ431" s="51">
        <v>7.7399583654662128E-3</v>
      </c>
      <c r="CA431" s="53">
        <v>5.0588534004959301E-3</v>
      </c>
      <c r="CB431" s="51">
        <v>0.73904290631333591</v>
      </c>
      <c r="CC431" s="55">
        <v>2.8401442682129178E-2</v>
      </c>
      <c r="CD431" s="53"/>
      <c r="CE431" s="53">
        <f t="shared" si="66"/>
        <v>1.8708286933869704</v>
      </c>
      <c r="CG431" s="75">
        <f t="shared" si="67"/>
        <v>-2.4242424242415517E-4</v>
      </c>
      <c r="CH431" s="71">
        <f t="shared" si="68"/>
        <v>0</v>
      </c>
      <c r="CI431" s="72"/>
      <c r="CJ431" s="72"/>
      <c r="CK431" s="77"/>
      <c r="CL431" s="40"/>
      <c r="CM431" s="75">
        <f t="shared" si="69"/>
        <v>0.15107533892677216</v>
      </c>
      <c r="CN431" s="72">
        <f t="shared" si="70"/>
        <v>0</v>
      </c>
      <c r="CO431" s="72"/>
      <c r="CP431" s="72"/>
      <c r="CQ431" s="77"/>
      <c r="CR431" s="40"/>
      <c r="CS431" s="75">
        <f t="shared" si="71"/>
        <v>0.24563232027395943</v>
      </c>
      <c r="CT431" s="72">
        <f t="shared" si="72"/>
        <v>0</v>
      </c>
      <c r="CU431" s="72"/>
      <c r="CV431" s="72"/>
      <c r="CW431" s="77"/>
      <c r="CX431" s="40"/>
      <c r="CY431" s="75">
        <f t="shared" si="73"/>
        <v>0.22176333858040317</v>
      </c>
      <c r="CZ431" s="72">
        <f t="shared" si="74"/>
        <v>0</v>
      </c>
      <c r="DA431" s="72"/>
      <c r="DB431" s="72"/>
      <c r="DC431" s="77"/>
      <c r="DD431" s="40"/>
      <c r="DE431" s="75">
        <f t="shared" si="75"/>
        <v>0.26735653619488131</v>
      </c>
      <c r="DF431" s="72">
        <f t="shared" si="76"/>
        <v>0</v>
      </c>
      <c r="DG431" s="72"/>
      <c r="DH431" s="72"/>
      <c r="DI431" s="80"/>
      <c r="DK431" s="39">
        <v>1.8708286933869704</v>
      </c>
    </row>
    <row r="432" spans="1:115" x14ac:dyDescent="0.3">
      <c r="A432" s="51">
        <v>427</v>
      </c>
      <c r="B432" s="52">
        <v>6.9999999999999991</v>
      </c>
      <c r="C432" s="53">
        <v>1.5833333333333333</v>
      </c>
      <c r="D432" s="53">
        <v>2.4285714285714284</v>
      </c>
      <c r="E432" s="54">
        <v>0</v>
      </c>
      <c r="F432" s="53">
        <v>0</v>
      </c>
      <c r="G432" s="53">
        <v>0</v>
      </c>
      <c r="H432" s="53">
        <v>0</v>
      </c>
      <c r="I432" s="53">
        <v>0</v>
      </c>
      <c r="J432" s="53">
        <v>0</v>
      </c>
      <c r="K432" s="53">
        <v>0</v>
      </c>
      <c r="L432" s="54">
        <v>0</v>
      </c>
      <c r="M432" s="55">
        <v>0</v>
      </c>
      <c r="N432" s="53">
        <v>0</v>
      </c>
      <c r="O432" s="53">
        <v>0</v>
      </c>
      <c r="P432" s="53">
        <v>5</v>
      </c>
      <c r="Q432" s="53">
        <v>0</v>
      </c>
      <c r="R432" s="53">
        <v>0</v>
      </c>
      <c r="S432" s="53">
        <v>0</v>
      </c>
      <c r="T432" s="53">
        <v>2.5118578920369092</v>
      </c>
      <c r="U432" s="54">
        <v>200</v>
      </c>
      <c r="V432" s="56">
        <v>0.95</v>
      </c>
      <c r="W432" s="53">
        <v>0.03</v>
      </c>
      <c r="X432" s="53">
        <v>2.3846095912563248E-2</v>
      </c>
      <c r="Y432" s="53">
        <v>165</v>
      </c>
      <c r="Z432" s="53">
        <v>0</v>
      </c>
      <c r="AA432" s="53">
        <v>0.99981818181818194</v>
      </c>
      <c r="AB432" s="55">
        <v>1.4452179340947518E-4</v>
      </c>
      <c r="AC432" s="51">
        <v>6.1607614560236446</v>
      </c>
      <c r="AD432" s="51">
        <v>4.8879452900829949E-2</v>
      </c>
      <c r="AE432" s="51">
        <v>1.4436771970630171E-2</v>
      </c>
      <c r="AF432" s="51">
        <v>1.2909440731903512E-3</v>
      </c>
      <c r="AG432" s="51">
        <v>0.26770713719410077</v>
      </c>
      <c r="AH432" s="51">
        <v>3.9553409423147548E-3</v>
      </c>
      <c r="AI432" s="51">
        <v>0.95452846360860011</v>
      </c>
      <c r="AJ432" s="51">
        <v>2.7687212554528402E-2</v>
      </c>
      <c r="AK432" s="51">
        <v>0.2104187106978348</v>
      </c>
      <c r="AL432" s="53">
        <v>1.5940297870998432E-2</v>
      </c>
      <c r="AM432" s="51">
        <v>0.96634261999717042</v>
      </c>
      <c r="AN432" s="55">
        <v>3.0838692290873951E-2</v>
      </c>
      <c r="AP432" s="51">
        <v>427</v>
      </c>
      <c r="AQ432" s="52">
        <v>6.9999999999999991</v>
      </c>
      <c r="AR432" s="53">
        <v>1.5833333333333333</v>
      </c>
      <c r="AS432" s="53">
        <v>2.4285714285714284</v>
      </c>
      <c r="AT432" s="54">
        <v>0</v>
      </c>
      <c r="AU432" s="53">
        <v>0</v>
      </c>
      <c r="AV432" s="53">
        <v>0</v>
      </c>
      <c r="AW432" s="53">
        <v>0</v>
      </c>
      <c r="AX432" s="53">
        <v>0</v>
      </c>
      <c r="AY432" s="53">
        <v>0</v>
      </c>
      <c r="AZ432" s="53">
        <v>0</v>
      </c>
      <c r="BA432" s="54">
        <v>0</v>
      </c>
      <c r="BB432" s="55">
        <v>0</v>
      </c>
      <c r="BC432" s="53">
        <v>100</v>
      </c>
      <c r="BD432" s="53">
        <v>0</v>
      </c>
      <c r="BE432" s="53">
        <v>5</v>
      </c>
      <c r="BF432" s="53">
        <v>0</v>
      </c>
      <c r="BG432" s="53">
        <v>0</v>
      </c>
      <c r="BH432" s="53">
        <v>0</v>
      </c>
      <c r="BI432" s="53">
        <v>2.5118578920369092</v>
      </c>
      <c r="BJ432" s="54">
        <v>200</v>
      </c>
      <c r="BK432" s="56">
        <v>0.95</v>
      </c>
      <c r="BL432" s="53">
        <v>5.0000000000000001E-3</v>
      </c>
      <c r="BM432" s="53">
        <v>9.8597827212587759E-3</v>
      </c>
      <c r="BN432" s="53">
        <v>165</v>
      </c>
      <c r="BO432" s="53">
        <v>0</v>
      </c>
      <c r="BP432" s="53">
        <v>0.99996969696969695</v>
      </c>
      <c r="BQ432" s="55">
        <v>5.9756258916719948E-5</v>
      </c>
      <c r="BR432" s="51">
        <v>7.8602396526238021</v>
      </c>
      <c r="BS432" s="51">
        <v>5.9197947449940537E-2</v>
      </c>
      <c r="BT432" s="51">
        <v>0</v>
      </c>
      <c r="BU432" s="51">
        <v>0</v>
      </c>
      <c r="BV432" s="51">
        <v>0.12089997012337374</v>
      </c>
      <c r="BW432" s="51">
        <v>5.9992757508771687E-3</v>
      </c>
      <c r="BX432" s="51">
        <v>0.71682937628924737</v>
      </c>
      <c r="BY432" s="51">
        <v>2.5861574900753862E-2</v>
      </c>
      <c r="BZ432" s="51">
        <v>9.1605339059327388E-3</v>
      </c>
      <c r="CA432" s="53">
        <v>4.9308021788261299E-3</v>
      </c>
      <c r="CB432" s="51">
        <v>0.72123920634549787</v>
      </c>
      <c r="CC432" s="55">
        <v>2.8523431247460283E-2</v>
      </c>
      <c r="CD432" s="53"/>
      <c r="CE432" s="53">
        <f t="shared" si="66"/>
        <v>1.9609278658936169</v>
      </c>
      <c r="CG432" s="75">
        <f t="shared" si="67"/>
        <v>-1.5151515151501371E-4</v>
      </c>
      <c r="CH432" s="71">
        <f t="shared" si="68"/>
        <v>1</v>
      </c>
      <c r="CI432" s="72"/>
      <c r="CJ432" s="72"/>
      <c r="CK432" s="77"/>
      <c r="CL432" s="40"/>
      <c r="CM432" s="75">
        <f t="shared" si="69"/>
        <v>0.14680716707072705</v>
      </c>
      <c r="CN432" s="72">
        <f t="shared" si="70"/>
        <v>0</v>
      </c>
      <c r="CO432" s="72"/>
      <c r="CP432" s="72"/>
      <c r="CQ432" s="77"/>
      <c r="CR432" s="40"/>
      <c r="CS432" s="75">
        <f t="shared" si="71"/>
        <v>0.23769908731935274</v>
      </c>
      <c r="CT432" s="72">
        <f t="shared" si="72"/>
        <v>0</v>
      </c>
      <c r="CU432" s="72"/>
      <c r="CV432" s="72"/>
      <c r="CW432" s="77"/>
      <c r="CX432" s="40"/>
      <c r="CY432" s="75">
        <f t="shared" si="73"/>
        <v>0.20125817679190205</v>
      </c>
      <c r="CZ432" s="72">
        <f t="shared" si="74"/>
        <v>0</v>
      </c>
      <c r="DA432" s="72"/>
      <c r="DB432" s="72"/>
      <c r="DC432" s="77"/>
      <c r="DD432" s="40"/>
      <c r="DE432" s="75">
        <f t="shared" si="75"/>
        <v>0.24510341365167254</v>
      </c>
      <c r="DF432" s="72">
        <f t="shared" si="76"/>
        <v>0</v>
      </c>
      <c r="DG432" s="72"/>
      <c r="DH432" s="72"/>
      <c r="DI432" s="80"/>
      <c r="DK432" s="39">
        <v>1.9609278658936169</v>
      </c>
    </row>
    <row r="433" spans="1:115" x14ac:dyDescent="0.3">
      <c r="A433" s="51">
        <v>438</v>
      </c>
      <c r="B433" s="52">
        <v>6.9999999999999991</v>
      </c>
      <c r="C433" s="53">
        <v>3.75</v>
      </c>
      <c r="D433" s="53">
        <v>1.2857142857142856</v>
      </c>
      <c r="E433" s="54">
        <v>0</v>
      </c>
      <c r="F433" s="53">
        <v>0</v>
      </c>
      <c r="G433" s="53">
        <v>0</v>
      </c>
      <c r="H433" s="53">
        <v>0</v>
      </c>
      <c r="I433" s="53">
        <v>0</v>
      </c>
      <c r="J433" s="53">
        <v>0</v>
      </c>
      <c r="K433" s="53">
        <v>0</v>
      </c>
      <c r="L433" s="54">
        <v>0</v>
      </c>
      <c r="M433" s="55">
        <v>0</v>
      </c>
      <c r="N433" s="53">
        <v>0</v>
      </c>
      <c r="O433" s="53">
        <v>0</v>
      </c>
      <c r="P433" s="53">
        <v>5</v>
      </c>
      <c r="Q433" s="53">
        <v>0</v>
      </c>
      <c r="R433" s="53">
        <v>0</v>
      </c>
      <c r="S433" s="53">
        <v>0</v>
      </c>
      <c r="T433" s="53">
        <v>2.5118578920369092</v>
      </c>
      <c r="U433" s="54">
        <v>200</v>
      </c>
      <c r="V433" s="56">
        <v>0.95</v>
      </c>
      <c r="W433" s="53">
        <v>5.0000000000000001E-3</v>
      </c>
      <c r="X433" s="53">
        <v>9.8597824922146103E-3</v>
      </c>
      <c r="Y433" s="53">
        <v>165</v>
      </c>
      <c r="Z433" s="53">
        <v>0</v>
      </c>
      <c r="AA433" s="53">
        <v>0.99996969696969695</v>
      </c>
      <c r="AB433" s="55">
        <v>5.975625752857346E-5</v>
      </c>
      <c r="AC433" s="51">
        <v>7.2477076866223209</v>
      </c>
      <c r="AD433" s="51">
        <v>5.4355927980825912E-2</v>
      </c>
      <c r="AE433" s="51">
        <v>1.6407373242004447E-2</v>
      </c>
      <c r="AF433" s="51">
        <v>1.3608102293100738E-3</v>
      </c>
      <c r="AG433" s="51">
        <v>0.25541971633154498</v>
      </c>
      <c r="AH433" s="51">
        <v>3.7412434184732508E-3</v>
      </c>
      <c r="AI433" s="51">
        <v>0.90578631915016561</v>
      </c>
      <c r="AJ433" s="51">
        <v>2.6596957369654166E-2</v>
      </c>
      <c r="AK433" s="51">
        <v>0.2058253540047067</v>
      </c>
      <c r="AL433" s="53">
        <v>1.6467035632808991E-2</v>
      </c>
      <c r="AM433" s="51">
        <v>0.9119666590376645</v>
      </c>
      <c r="AN433" s="55">
        <v>2.9642638603218641E-2</v>
      </c>
      <c r="AP433" s="51">
        <v>438</v>
      </c>
      <c r="AQ433" s="52">
        <v>6.9999999999999991</v>
      </c>
      <c r="AR433" s="53">
        <v>3.75</v>
      </c>
      <c r="AS433" s="53">
        <v>1.2857142857142856</v>
      </c>
      <c r="AT433" s="54">
        <v>0</v>
      </c>
      <c r="AU433" s="53">
        <v>0</v>
      </c>
      <c r="AV433" s="53">
        <v>0</v>
      </c>
      <c r="AW433" s="53">
        <v>0</v>
      </c>
      <c r="AX433" s="53">
        <v>0</v>
      </c>
      <c r="AY433" s="53">
        <v>0</v>
      </c>
      <c r="AZ433" s="53">
        <v>0</v>
      </c>
      <c r="BA433" s="54">
        <v>0</v>
      </c>
      <c r="BB433" s="55">
        <v>0</v>
      </c>
      <c r="BC433" s="53">
        <v>100</v>
      </c>
      <c r="BD433" s="53">
        <v>0</v>
      </c>
      <c r="BE433" s="53">
        <v>5</v>
      </c>
      <c r="BF433" s="53">
        <v>0</v>
      </c>
      <c r="BG433" s="53">
        <v>0</v>
      </c>
      <c r="BH433" s="53">
        <v>0</v>
      </c>
      <c r="BI433" s="53">
        <v>2.5118578920369092</v>
      </c>
      <c r="BJ433" s="54">
        <v>200</v>
      </c>
      <c r="BK433" s="56">
        <v>0.95</v>
      </c>
      <c r="BL433" s="53">
        <v>0</v>
      </c>
      <c r="BM433" s="53">
        <v>0</v>
      </c>
      <c r="BN433" s="53">
        <v>165</v>
      </c>
      <c r="BO433" s="53">
        <v>0</v>
      </c>
      <c r="BP433" s="53">
        <v>1</v>
      </c>
      <c r="BQ433" s="55">
        <v>0</v>
      </c>
      <c r="BR433" s="51">
        <v>11.001454545454537</v>
      </c>
      <c r="BS433" s="51">
        <v>8.2356172259290386E-2</v>
      </c>
      <c r="BT433" s="51">
        <v>0</v>
      </c>
      <c r="BU433" s="51">
        <v>0</v>
      </c>
      <c r="BV433" s="51">
        <v>0.18691272588244012</v>
      </c>
      <c r="BW433" s="51">
        <v>6.6878140967335459E-3</v>
      </c>
      <c r="BX433" s="51">
        <v>0.79689322456271972</v>
      </c>
      <c r="BY433" s="51">
        <v>2.5034479515082943E-2</v>
      </c>
      <c r="BZ433" s="51">
        <v>0.16139794043502717</v>
      </c>
      <c r="CA433" s="53">
        <v>4.5089475259477152E-3</v>
      </c>
      <c r="CB433" s="51">
        <v>0.79689322456271972</v>
      </c>
      <c r="CC433" s="55">
        <v>2.5034479515082943E-2</v>
      </c>
      <c r="CD433" s="53"/>
      <c r="CE433" s="53">
        <f t="shared" si="66"/>
        <v>2.1957751641341994</v>
      </c>
      <c r="CG433" s="75">
        <f t="shared" si="67"/>
        <v>-3.0303030303047152E-5</v>
      </c>
      <c r="CH433" s="71">
        <f t="shared" si="68"/>
        <v>1</v>
      </c>
      <c r="CI433" s="72"/>
      <c r="CJ433" s="72"/>
      <c r="CK433" s="77"/>
      <c r="CL433" s="40"/>
      <c r="CM433" s="75">
        <f t="shared" si="69"/>
        <v>6.8506990449104854E-2</v>
      </c>
      <c r="CN433" s="72">
        <f t="shared" si="70"/>
        <v>0</v>
      </c>
      <c r="CO433" s="72"/>
      <c r="CP433" s="72"/>
      <c r="CQ433" s="77"/>
      <c r="CR433" s="40"/>
      <c r="CS433" s="75">
        <f t="shared" si="71"/>
        <v>0.10889309458744589</v>
      </c>
      <c r="CT433" s="72">
        <f t="shared" si="72"/>
        <v>0</v>
      </c>
      <c r="CU433" s="72"/>
      <c r="CV433" s="72"/>
      <c r="CW433" s="77"/>
      <c r="CX433" s="40"/>
      <c r="CY433" s="75">
        <f t="shared" si="73"/>
        <v>4.4427413569679525E-2</v>
      </c>
      <c r="CZ433" s="72">
        <f t="shared" si="74"/>
        <v>0</v>
      </c>
      <c r="DA433" s="72"/>
      <c r="DB433" s="72"/>
      <c r="DC433" s="77"/>
      <c r="DD433" s="40"/>
      <c r="DE433" s="75">
        <f t="shared" si="75"/>
        <v>0.11507343447494478</v>
      </c>
      <c r="DF433" s="72">
        <f t="shared" si="76"/>
        <v>0</v>
      </c>
      <c r="DG433" s="72"/>
      <c r="DH433" s="72"/>
      <c r="DI433" s="80"/>
      <c r="DK433" s="39">
        <v>2.1957751641341994</v>
      </c>
    </row>
    <row r="434" spans="1:115" x14ac:dyDescent="0.3">
      <c r="A434" s="51">
        <v>428</v>
      </c>
      <c r="B434" s="52">
        <v>6.9999999999999991</v>
      </c>
      <c r="C434" s="53">
        <v>1.5833333333333333</v>
      </c>
      <c r="D434" s="53">
        <v>3.5714285714285712</v>
      </c>
      <c r="E434" s="54">
        <v>0</v>
      </c>
      <c r="F434" s="53">
        <v>0</v>
      </c>
      <c r="G434" s="53">
        <v>0</v>
      </c>
      <c r="H434" s="53">
        <v>0</v>
      </c>
      <c r="I434" s="53">
        <v>0</v>
      </c>
      <c r="J434" s="53">
        <v>0</v>
      </c>
      <c r="K434" s="53">
        <v>0</v>
      </c>
      <c r="L434" s="54">
        <v>0</v>
      </c>
      <c r="M434" s="55">
        <v>0</v>
      </c>
      <c r="N434" s="53">
        <v>0</v>
      </c>
      <c r="O434" s="53">
        <v>0</v>
      </c>
      <c r="P434" s="53">
        <v>5</v>
      </c>
      <c r="Q434" s="53">
        <v>0</v>
      </c>
      <c r="R434" s="53">
        <v>0</v>
      </c>
      <c r="S434" s="53">
        <v>0</v>
      </c>
      <c r="T434" s="53">
        <v>2.5118578920369092</v>
      </c>
      <c r="U434" s="54">
        <v>200</v>
      </c>
      <c r="V434" s="56">
        <v>0.95</v>
      </c>
      <c r="W434" s="53">
        <v>0.01</v>
      </c>
      <c r="X434" s="53">
        <v>1.39087592289222E-2</v>
      </c>
      <c r="Y434" s="53">
        <v>165</v>
      </c>
      <c r="Z434" s="53">
        <v>0</v>
      </c>
      <c r="AA434" s="53">
        <v>0.99993939393939402</v>
      </c>
      <c r="AB434" s="55">
        <v>8.4295510478317283E-5</v>
      </c>
      <c r="AC434" s="51">
        <v>8.5477211751662985</v>
      </c>
      <c r="AD434" s="51">
        <v>6.6828783183080054E-2</v>
      </c>
      <c r="AE434" s="51">
        <v>2.0722264110185028E-2</v>
      </c>
      <c r="AF434" s="51">
        <v>1.5220636669437794E-3</v>
      </c>
      <c r="AG434" s="51">
        <v>0.27267243320738321</v>
      </c>
      <c r="AH434" s="51">
        <v>3.8811646946293327E-3</v>
      </c>
      <c r="AI434" s="51">
        <v>0.91972036165346305</v>
      </c>
      <c r="AJ434" s="51">
        <v>2.6970099501990568E-2</v>
      </c>
      <c r="AK434" s="51">
        <v>0.21784354905333633</v>
      </c>
      <c r="AL434" s="53">
        <v>1.5810673847906249E-2</v>
      </c>
      <c r="AM434" s="51">
        <v>0.9216898016349282</v>
      </c>
      <c r="AN434" s="55">
        <v>2.8201179910614004E-2</v>
      </c>
      <c r="AP434" s="51">
        <v>428</v>
      </c>
      <c r="AQ434" s="52">
        <v>6.9999999999999991</v>
      </c>
      <c r="AR434" s="53">
        <v>1.5833333333333333</v>
      </c>
      <c r="AS434" s="53">
        <v>3.5714285714285712</v>
      </c>
      <c r="AT434" s="54">
        <v>0</v>
      </c>
      <c r="AU434" s="53">
        <v>0</v>
      </c>
      <c r="AV434" s="53">
        <v>0</v>
      </c>
      <c r="AW434" s="53">
        <v>0</v>
      </c>
      <c r="AX434" s="53">
        <v>0</v>
      </c>
      <c r="AY434" s="53">
        <v>0</v>
      </c>
      <c r="AZ434" s="53">
        <v>0</v>
      </c>
      <c r="BA434" s="54">
        <v>0</v>
      </c>
      <c r="BB434" s="55">
        <v>0</v>
      </c>
      <c r="BC434" s="53">
        <v>100</v>
      </c>
      <c r="BD434" s="53">
        <v>0</v>
      </c>
      <c r="BE434" s="53">
        <v>5</v>
      </c>
      <c r="BF434" s="53">
        <v>0</v>
      </c>
      <c r="BG434" s="53">
        <v>0</v>
      </c>
      <c r="BH434" s="53">
        <v>0</v>
      </c>
      <c r="BI434" s="53">
        <v>2.5118578920369092</v>
      </c>
      <c r="BJ434" s="54">
        <v>200</v>
      </c>
      <c r="BK434" s="56">
        <v>0.95</v>
      </c>
      <c r="BL434" s="53">
        <v>0</v>
      </c>
      <c r="BM434" s="53">
        <v>0</v>
      </c>
      <c r="BN434" s="53">
        <v>165</v>
      </c>
      <c r="BO434" s="53">
        <v>0</v>
      </c>
      <c r="BP434" s="53">
        <v>1</v>
      </c>
      <c r="BQ434" s="55">
        <v>0</v>
      </c>
      <c r="BR434" s="51">
        <v>17.325969696969704</v>
      </c>
      <c r="BS434" s="51">
        <v>0.13789548305595475</v>
      </c>
      <c r="BT434" s="51">
        <v>4.999999999999716E-4</v>
      </c>
      <c r="BU434" s="51">
        <v>6.9543797760119458E-4</v>
      </c>
      <c r="BV434" s="51">
        <v>0.26699115931313505</v>
      </c>
      <c r="BW434" s="51">
        <v>9.8467598019789625E-3</v>
      </c>
      <c r="BX434" s="51">
        <v>0.87358061697720268</v>
      </c>
      <c r="BY434" s="51">
        <v>2.4066686282427089E-2</v>
      </c>
      <c r="BZ434" s="51">
        <v>0.31908113604716554</v>
      </c>
      <c r="CA434" s="53">
        <v>5.7694046142498174E-3</v>
      </c>
      <c r="CB434" s="51">
        <v>0.87358061697720268</v>
      </c>
      <c r="CC434" s="55">
        <v>2.4066686282427089E-2</v>
      </c>
      <c r="CD434" s="53"/>
      <c r="CE434" s="53">
        <f t="shared" si="66"/>
        <v>2.3779743280283547</v>
      </c>
      <c r="CG434" s="75">
        <f t="shared" si="67"/>
        <v>-6.0606060605983281E-5</v>
      </c>
      <c r="CH434" s="71">
        <f t="shared" si="68"/>
        <v>1</v>
      </c>
      <c r="CI434" s="72"/>
      <c r="CJ434" s="72"/>
      <c r="CK434" s="77"/>
      <c r="CL434" s="40"/>
      <c r="CM434" s="75">
        <f t="shared" si="69"/>
        <v>5.6812738942481622E-3</v>
      </c>
      <c r="CN434" s="72">
        <f t="shared" si="70"/>
        <v>1</v>
      </c>
      <c r="CO434" s="72"/>
      <c r="CP434" s="72"/>
      <c r="CQ434" s="77"/>
      <c r="CR434" s="40"/>
      <c r="CS434" s="75">
        <f t="shared" si="71"/>
        <v>4.6139744676260364E-2</v>
      </c>
      <c r="CT434" s="72">
        <f t="shared" si="72"/>
        <v>1</v>
      </c>
      <c r="CU434" s="72"/>
      <c r="CV434" s="72"/>
      <c r="CW434" s="77"/>
      <c r="CX434" s="40"/>
      <c r="CY434" s="75">
        <f t="shared" si="73"/>
        <v>-0.1012375869938292</v>
      </c>
      <c r="CZ434" s="72">
        <f t="shared" si="74"/>
        <v>0</v>
      </c>
      <c r="DA434" s="72"/>
      <c r="DB434" s="72"/>
      <c r="DC434" s="77"/>
      <c r="DD434" s="40"/>
      <c r="DE434" s="75">
        <f t="shared" si="75"/>
        <v>4.8109184657725512E-2</v>
      </c>
      <c r="DF434" s="72">
        <f t="shared" si="76"/>
        <v>1</v>
      </c>
      <c r="DG434" s="72"/>
      <c r="DH434" s="72"/>
      <c r="DI434" s="80"/>
      <c r="DK434" s="39">
        <v>2.3779743280283547</v>
      </c>
    </row>
    <row r="435" spans="1:115" x14ac:dyDescent="0.3">
      <c r="A435" s="51">
        <v>444</v>
      </c>
      <c r="B435" s="52">
        <v>6.9999999999999991</v>
      </c>
      <c r="C435" s="53">
        <v>4.833333333333333</v>
      </c>
      <c r="D435" s="53">
        <v>1.2857142857142856</v>
      </c>
      <c r="E435" s="54">
        <v>0</v>
      </c>
      <c r="F435" s="53">
        <v>0</v>
      </c>
      <c r="G435" s="53">
        <v>0</v>
      </c>
      <c r="H435" s="53">
        <v>0</v>
      </c>
      <c r="I435" s="53">
        <v>0</v>
      </c>
      <c r="J435" s="53">
        <v>0</v>
      </c>
      <c r="K435" s="53">
        <v>0</v>
      </c>
      <c r="L435" s="54">
        <v>0</v>
      </c>
      <c r="M435" s="55">
        <v>0</v>
      </c>
      <c r="N435" s="53">
        <v>0</v>
      </c>
      <c r="O435" s="53">
        <v>0</v>
      </c>
      <c r="P435" s="53">
        <v>5</v>
      </c>
      <c r="Q435" s="53">
        <v>0</v>
      </c>
      <c r="R435" s="53">
        <v>0</v>
      </c>
      <c r="S435" s="53">
        <v>0</v>
      </c>
      <c r="T435" s="53">
        <v>2.5118578920369092</v>
      </c>
      <c r="U435" s="54">
        <v>200</v>
      </c>
      <c r="V435" s="56">
        <v>0.95</v>
      </c>
      <c r="W435" s="53">
        <v>0</v>
      </c>
      <c r="X435" s="53">
        <v>0</v>
      </c>
      <c r="Y435" s="53">
        <v>165</v>
      </c>
      <c r="Z435" s="53">
        <v>0</v>
      </c>
      <c r="AA435" s="53">
        <v>1</v>
      </c>
      <c r="AB435" s="55">
        <v>0</v>
      </c>
      <c r="AC435" s="51">
        <v>9.5847272727272745</v>
      </c>
      <c r="AD435" s="51">
        <v>7.7455045206792486E-2</v>
      </c>
      <c r="AE435" s="51">
        <v>2.2268040364492047E-2</v>
      </c>
      <c r="AF435" s="51">
        <v>1.6654253627029127E-3</v>
      </c>
      <c r="AG435" s="51">
        <v>0.28968376946931929</v>
      </c>
      <c r="AH435" s="51">
        <v>4.3370484865316149E-3</v>
      </c>
      <c r="AI435" s="51">
        <v>0.93472063598378374</v>
      </c>
      <c r="AJ435" s="51">
        <v>2.809429483958523E-2</v>
      </c>
      <c r="AK435" s="51">
        <v>0.23193406970109445</v>
      </c>
      <c r="AL435" s="53">
        <v>1.615235482161136E-2</v>
      </c>
      <c r="AM435" s="51">
        <v>0.93472063598378374</v>
      </c>
      <c r="AN435" s="55">
        <v>2.809429483958523E-2</v>
      </c>
      <c r="AP435" s="51">
        <v>444</v>
      </c>
      <c r="AQ435" s="52">
        <v>6.9999999999999991</v>
      </c>
      <c r="AR435" s="53">
        <v>4.833333333333333</v>
      </c>
      <c r="AS435" s="53">
        <v>1.2857142857142856</v>
      </c>
      <c r="AT435" s="54">
        <v>0</v>
      </c>
      <c r="AU435" s="53">
        <v>0</v>
      </c>
      <c r="AV435" s="53">
        <v>0</v>
      </c>
      <c r="AW435" s="53">
        <v>0</v>
      </c>
      <c r="AX435" s="53">
        <v>0</v>
      </c>
      <c r="AY435" s="53">
        <v>0</v>
      </c>
      <c r="AZ435" s="53">
        <v>0</v>
      </c>
      <c r="BA435" s="54">
        <v>0</v>
      </c>
      <c r="BB435" s="55">
        <v>0</v>
      </c>
      <c r="BC435" s="53">
        <v>100</v>
      </c>
      <c r="BD435" s="53">
        <v>0</v>
      </c>
      <c r="BE435" s="53">
        <v>5</v>
      </c>
      <c r="BF435" s="53">
        <v>0</v>
      </c>
      <c r="BG435" s="53">
        <v>0</v>
      </c>
      <c r="BH435" s="53">
        <v>0</v>
      </c>
      <c r="BI435" s="53">
        <v>2.5118578920369092</v>
      </c>
      <c r="BJ435" s="54">
        <v>200</v>
      </c>
      <c r="BK435" s="56">
        <v>0.95</v>
      </c>
      <c r="BL435" s="53">
        <v>0</v>
      </c>
      <c r="BM435" s="53">
        <v>0</v>
      </c>
      <c r="BN435" s="53">
        <v>165</v>
      </c>
      <c r="BO435" s="53">
        <v>0</v>
      </c>
      <c r="BP435" s="53">
        <v>1</v>
      </c>
      <c r="BQ435" s="55">
        <v>0</v>
      </c>
      <c r="BR435" s="51">
        <v>17.379212121212124</v>
      </c>
      <c r="BS435" s="51">
        <v>0.13555653369311127</v>
      </c>
      <c r="BT435" s="51">
        <v>2.499999999999858E-4</v>
      </c>
      <c r="BU435" s="51">
        <v>4.9298913606291082E-4</v>
      </c>
      <c r="BV435" s="51">
        <v>0.26468119817006347</v>
      </c>
      <c r="BW435" s="51">
        <v>9.5752468108805718E-3</v>
      </c>
      <c r="BX435" s="51">
        <v>0.86053977857667729</v>
      </c>
      <c r="BY435" s="51">
        <v>2.3322133628703518E-2</v>
      </c>
      <c r="BZ435" s="51">
        <v>0.31662528852785277</v>
      </c>
      <c r="CA435" s="53">
        <v>6.0712177031028982E-3</v>
      </c>
      <c r="CB435" s="51">
        <v>0.86053977857667729</v>
      </c>
      <c r="CC435" s="55">
        <v>2.3322133628703518E-2</v>
      </c>
      <c r="CD435" s="53"/>
      <c r="CE435" s="53">
        <f t="shared" si="66"/>
        <v>2.4928469095164494</v>
      </c>
      <c r="CG435" s="75">
        <f t="shared" si="67"/>
        <v>0</v>
      </c>
      <c r="CH435" s="71">
        <f t="shared" si="68"/>
        <v>1</v>
      </c>
      <c r="CI435" s="72"/>
      <c r="CJ435" s="72"/>
      <c r="CK435" s="77"/>
      <c r="CL435" s="40"/>
      <c r="CM435" s="75">
        <f t="shared" si="69"/>
        <v>2.5002571299255816E-2</v>
      </c>
      <c r="CN435" s="72">
        <f t="shared" si="70"/>
        <v>0</v>
      </c>
      <c r="CO435" s="72"/>
      <c r="CP435" s="72"/>
      <c r="CQ435" s="77"/>
      <c r="CR435" s="40"/>
      <c r="CS435" s="75">
        <f t="shared" si="71"/>
        <v>7.4180857407106449E-2</v>
      </c>
      <c r="CT435" s="72">
        <f t="shared" si="72"/>
        <v>0</v>
      </c>
      <c r="CU435" s="72"/>
      <c r="CV435" s="72"/>
      <c r="CW435" s="77"/>
      <c r="CX435" s="40"/>
      <c r="CY435" s="75">
        <f t="shared" si="73"/>
        <v>-8.4691218826758313E-2</v>
      </c>
      <c r="CZ435" s="72">
        <f t="shared" si="74"/>
        <v>0</v>
      </c>
      <c r="DA435" s="72"/>
      <c r="DB435" s="72"/>
      <c r="DC435" s="77"/>
      <c r="DD435" s="40"/>
      <c r="DE435" s="75">
        <f t="shared" si="75"/>
        <v>7.4180857407106449E-2</v>
      </c>
      <c r="DF435" s="72">
        <f t="shared" si="76"/>
        <v>0</v>
      </c>
      <c r="DG435" s="72"/>
      <c r="DH435" s="72"/>
      <c r="DI435" s="80"/>
      <c r="DK435" s="39">
        <v>2.4928469095164494</v>
      </c>
    </row>
    <row r="436" spans="1:115" x14ac:dyDescent="0.3">
      <c r="A436" s="51">
        <v>433</v>
      </c>
      <c r="B436" s="52">
        <v>6.9999999999999991</v>
      </c>
      <c r="C436" s="53">
        <v>2.6666666666666665</v>
      </c>
      <c r="D436" s="53">
        <v>2.4285714285714284</v>
      </c>
      <c r="E436" s="54">
        <v>0</v>
      </c>
      <c r="F436" s="53">
        <v>0</v>
      </c>
      <c r="G436" s="53">
        <v>0</v>
      </c>
      <c r="H436" s="53">
        <v>0</v>
      </c>
      <c r="I436" s="53">
        <v>0</v>
      </c>
      <c r="J436" s="53">
        <v>0</v>
      </c>
      <c r="K436" s="53">
        <v>0</v>
      </c>
      <c r="L436" s="54">
        <v>0</v>
      </c>
      <c r="M436" s="55">
        <v>0</v>
      </c>
      <c r="N436" s="53">
        <v>0</v>
      </c>
      <c r="O436" s="53">
        <v>0</v>
      </c>
      <c r="P436" s="53">
        <v>5</v>
      </c>
      <c r="Q436" s="53">
        <v>0</v>
      </c>
      <c r="R436" s="53">
        <v>0</v>
      </c>
      <c r="S436" s="53">
        <v>0</v>
      </c>
      <c r="T436" s="53">
        <v>2.5118578920369092</v>
      </c>
      <c r="U436" s="54">
        <v>200</v>
      </c>
      <c r="V436" s="56">
        <v>0.95</v>
      </c>
      <c r="W436" s="53">
        <v>0</v>
      </c>
      <c r="X436" s="53">
        <v>0</v>
      </c>
      <c r="Y436" s="53">
        <v>165</v>
      </c>
      <c r="Z436" s="53">
        <v>0</v>
      </c>
      <c r="AA436" s="53">
        <v>1</v>
      </c>
      <c r="AB436" s="55">
        <v>0</v>
      </c>
      <c r="AC436" s="51">
        <v>10.213151515151516</v>
      </c>
      <c r="AD436" s="51">
        <v>8.0549424476784107E-2</v>
      </c>
      <c r="AE436" s="51">
        <v>2.317115268596652E-2</v>
      </c>
      <c r="AF436" s="51">
        <v>1.8495442730200587E-3</v>
      </c>
      <c r="AG436" s="51">
        <v>0.29283488940800911</v>
      </c>
      <c r="AH436" s="51">
        <v>4.3373876746578615E-3</v>
      </c>
      <c r="AI436" s="51">
        <v>0.9303873382169825</v>
      </c>
      <c r="AJ436" s="51">
        <v>2.5878243439020367E-2</v>
      </c>
      <c r="AK436" s="51">
        <v>0.237911069826199</v>
      </c>
      <c r="AL436" s="53">
        <v>1.6704537805691134E-2</v>
      </c>
      <c r="AM436" s="51">
        <v>0.9303873382169825</v>
      </c>
      <c r="AN436" s="55">
        <v>2.5878243439020367E-2</v>
      </c>
      <c r="AP436" s="51">
        <v>433</v>
      </c>
      <c r="AQ436" s="52">
        <v>6.9999999999999991</v>
      </c>
      <c r="AR436" s="53">
        <v>2.6666666666666665</v>
      </c>
      <c r="AS436" s="53">
        <v>2.4285714285714284</v>
      </c>
      <c r="AT436" s="54">
        <v>0</v>
      </c>
      <c r="AU436" s="53">
        <v>0</v>
      </c>
      <c r="AV436" s="53">
        <v>0</v>
      </c>
      <c r="AW436" s="53">
        <v>0</v>
      </c>
      <c r="AX436" s="53">
        <v>0</v>
      </c>
      <c r="AY436" s="53">
        <v>0</v>
      </c>
      <c r="AZ436" s="53">
        <v>0</v>
      </c>
      <c r="BA436" s="54">
        <v>0</v>
      </c>
      <c r="BB436" s="55">
        <v>0</v>
      </c>
      <c r="BC436" s="53">
        <v>100</v>
      </c>
      <c r="BD436" s="53">
        <v>0</v>
      </c>
      <c r="BE436" s="53">
        <v>5</v>
      </c>
      <c r="BF436" s="53">
        <v>0</v>
      </c>
      <c r="BG436" s="53">
        <v>0</v>
      </c>
      <c r="BH436" s="53">
        <v>0</v>
      </c>
      <c r="BI436" s="53">
        <v>2.5118578920369092</v>
      </c>
      <c r="BJ436" s="54">
        <v>200</v>
      </c>
      <c r="BK436" s="56">
        <v>0.95</v>
      </c>
      <c r="BL436" s="53">
        <v>0</v>
      </c>
      <c r="BM436" s="53">
        <v>0</v>
      </c>
      <c r="BN436" s="53">
        <v>165</v>
      </c>
      <c r="BO436" s="53">
        <v>0</v>
      </c>
      <c r="BP436" s="53">
        <v>1</v>
      </c>
      <c r="BQ436" s="55">
        <v>0</v>
      </c>
      <c r="BR436" s="51">
        <v>17.274545454545457</v>
      </c>
      <c r="BS436" s="51">
        <v>0.13672960048839547</v>
      </c>
      <c r="BT436" s="51">
        <v>4.999999999999716E-4</v>
      </c>
      <c r="BU436" s="51">
        <v>6.9543797760119458E-4</v>
      </c>
      <c r="BV436" s="51">
        <v>0.2700090246015171</v>
      </c>
      <c r="BW436" s="51">
        <v>9.7668071295897961E-3</v>
      </c>
      <c r="BX436" s="51">
        <v>0.87669405613018059</v>
      </c>
      <c r="BY436" s="51">
        <v>2.3402491690759471E-2</v>
      </c>
      <c r="BZ436" s="51">
        <v>0.31847169549855392</v>
      </c>
      <c r="CA436" s="53">
        <v>5.8377675776477064E-3</v>
      </c>
      <c r="CB436" s="51">
        <v>0.87669405613018059</v>
      </c>
      <c r="CC436" s="55">
        <v>2.3402491690759471E-2</v>
      </c>
      <c r="CD436" s="53"/>
      <c r="CE436" s="53">
        <f t="shared" si="66"/>
        <v>2.5448360411214068</v>
      </c>
      <c r="CG436" s="75">
        <f t="shared" si="67"/>
        <v>0</v>
      </c>
      <c r="CH436" s="71">
        <f t="shared" si="68"/>
        <v>1</v>
      </c>
      <c r="CI436" s="72"/>
      <c r="CJ436" s="72"/>
      <c r="CK436" s="77"/>
      <c r="CL436" s="40"/>
      <c r="CM436" s="75">
        <f t="shared" si="69"/>
        <v>2.2825864806492013E-2</v>
      </c>
      <c r="CN436" s="72">
        <f t="shared" si="70"/>
        <v>0</v>
      </c>
      <c r="CO436" s="72"/>
      <c r="CP436" s="72"/>
      <c r="CQ436" s="77"/>
      <c r="CR436" s="40"/>
      <c r="CS436" s="75">
        <f t="shared" si="71"/>
        <v>5.3693282086801908E-2</v>
      </c>
      <c r="CT436" s="72">
        <f t="shared" si="72"/>
        <v>0</v>
      </c>
      <c r="CU436" s="72"/>
      <c r="CV436" s="72"/>
      <c r="CW436" s="77"/>
      <c r="CX436" s="40"/>
      <c r="CY436" s="75">
        <f t="shared" si="73"/>
        <v>-8.0560625672354919E-2</v>
      </c>
      <c r="CZ436" s="72">
        <f t="shared" si="74"/>
        <v>0</v>
      </c>
      <c r="DA436" s="72"/>
      <c r="DB436" s="72"/>
      <c r="DC436" s="77"/>
      <c r="DD436" s="40"/>
      <c r="DE436" s="75">
        <f t="shared" si="75"/>
        <v>5.3693282086801908E-2</v>
      </c>
      <c r="DF436" s="72">
        <f t="shared" si="76"/>
        <v>0</v>
      </c>
      <c r="DG436" s="72"/>
      <c r="DH436" s="72"/>
      <c r="DI436" s="80"/>
      <c r="DK436" s="39">
        <v>2.5448360411214068</v>
      </c>
    </row>
    <row r="437" spans="1:115" x14ac:dyDescent="0.3">
      <c r="A437" s="51">
        <v>429</v>
      </c>
      <c r="B437" s="52">
        <v>6.9999999999999991</v>
      </c>
      <c r="C437" s="53">
        <v>1.5833333333333333</v>
      </c>
      <c r="D437" s="53">
        <v>4.7142857142857135</v>
      </c>
      <c r="E437" s="54">
        <v>0</v>
      </c>
      <c r="F437" s="53">
        <v>0</v>
      </c>
      <c r="G437" s="53">
        <v>0</v>
      </c>
      <c r="H437" s="53">
        <v>0</v>
      </c>
      <c r="I437" s="53">
        <v>0</v>
      </c>
      <c r="J437" s="53">
        <v>0</v>
      </c>
      <c r="K437" s="53">
        <v>0</v>
      </c>
      <c r="L437" s="54">
        <v>0</v>
      </c>
      <c r="M437" s="55">
        <v>0</v>
      </c>
      <c r="N437" s="53">
        <v>0</v>
      </c>
      <c r="O437" s="53">
        <v>0</v>
      </c>
      <c r="P437" s="53">
        <v>5</v>
      </c>
      <c r="Q437" s="53">
        <v>0</v>
      </c>
      <c r="R437" s="53">
        <v>0</v>
      </c>
      <c r="S437" s="53">
        <v>0</v>
      </c>
      <c r="T437" s="53">
        <v>2.5118578920369092</v>
      </c>
      <c r="U437" s="54">
        <v>200</v>
      </c>
      <c r="V437" s="56">
        <v>0.95</v>
      </c>
      <c r="W437" s="53">
        <v>0</v>
      </c>
      <c r="X437" s="53">
        <v>0</v>
      </c>
      <c r="Y437" s="53">
        <v>165</v>
      </c>
      <c r="Z437" s="53">
        <v>0</v>
      </c>
      <c r="AA437" s="53">
        <v>1</v>
      </c>
      <c r="AB437" s="55">
        <v>0</v>
      </c>
      <c r="AC437" s="51">
        <v>11.915484848484848</v>
      </c>
      <c r="AD437" s="51">
        <v>9.9975342598139158E-2</v>
      </c>
      <c r="AE437" s="51">
        <v>2.2666426092323576E-2</v>
      </c>
      <c r="AF437" s="51">
        <v>1.7705790341007019E-3</v>
      </c>
      <c r="AG437" s="51">
        <v>0.31078839094896138</v>
      </c>
      <c r="AH437" s="51">
        <v>5.3577513614062443E-3</v>
      </c>
      <c r="AI437" s="51">
        <v>0.9777292633735355</v>
      </c>
      <c r="AJ437" s="51">
        <v>2.8801648028191015E-2</v>
      </c>
      <c r="AK437" s="51">
        <v>0.25996481855351644</v>
      </c>
      <c r="AL437" s="53">
        <v>1.8628691547721989E-2</v>
      </c>
      <c r="AM437" s="51">
        <v>0.9777292633735355</v>
      </c>
      <c r="AN437" s="55">
        <v>2.8801648028191015E-2</v>
      </c>
      <c r="AP437" s="51">
        <v>429</v>
      </c>
      <c r="AQ437" s="52">
        <v>6.9999999999999991</v>
      </c>
      <c r="AR437" s="53">
        <v>1.5833333333333333</v>
      </c>
      <c r="AS437" s="53">
        <v>4.7142857142857135</v>
      </c>
      <c r="AT437" s="54">
        <v>0</v>
      </c>
      <c r="AU437" s="53">
        <v>0</v>
      </c>
      <c r="AV437" s="53">
        <v>0</v>
      </c>
      <c r="AW437" s="53">
        <v>0</v>
      </c>
      <c r="AX437" s="53">
        <v>0</v>
      </c>
      <c r="AY437" s="53">
        <v>0</v>
      </c>
      <c r="AZ437" s="53">
        <v>0</v>
      </c>
      <c r="BA437" s="54">
        <v>0</v>
      </c>
      <c r="BB437" s="55">
        <v>0</v>
      </c>
      <c r="BC437" s="53">
        <v>100</v>
      </c>
      <c r="BD437" s="53">
        <v>0</v>
      </c>
      <c r="BE437" s="53">
        <v>5</v>
      </c>
      <c r="BF437" s="53">
        <v>0</v>
      </c>
      <c r="BG437" s="53">
        <v>0</v>
      </c>
      <c r="BH437" s="53">
        <v>0</v>
      </c>
      <c r="BI437" s="53">
        <v>2.5118578920369092</v>
      </c>
      <c r="BJ437" s="54">
        <v>200</v>
      </c>
      <c r="BK437" s="56">
        <v>0.95</v>
      </c>
      <c r="BL437" s="53">
        <v>0</v>
      </c>
      <c r="BM437" s="53">
        <v>0</v>
      </c>
      <c r="BN437" s="53">
        <v>165</v>
      </c>
      <c r="BO437" s="53">
        <v>0</v>
      </c>
      <c r="BP437" s="53">
        <v>1</v>
      </c>
      <c r="BQ437" s="55">
        <v>0</v>
      </c>
      <c r="BR437" s="51">
        <v>17.486757575757576</v>
      </c>
      <c r="BS437" s="51">
        <v>0.13397773765558812</v>
      </c>
      <c r="BT437" s="51">
        <v>2.499999999999858E-4</v>
      </c>
      <c r="BU437" s="51">
        <v>4.9298913606291082E-4</v>
      </c>
      <c r="BV437" s="51">
        <v>0.25900209764526794</v>
      </c>
      <c r="BW437" s="51">
        <v>9.4076017187835759E-3</v>
      </c>
      <c r="BX437" s="51">
        <v>0.85808517604881385</v>
      </c>
      <c r="BY437" s="51">
        <v>2.2636441048519584E-2</v>
      </c>
      <c r="BZ437" s="51">
        <v>0.31737365539349505</v>
      </c>
      <c r="CA437" s="53">
        <v>5.5273268607394701E-3</v>
      </c>
      <c r="CB437" s="51">
        <v>0.85808517604881385</v>
      </c>
      <c r="CC437" s="55">
        <v>2.2636441048519584E-2</v>
      </c>
      <c r="CD437" s="53"/>
      <c r="CE437" s="53">
        <f t="shared" si="66"/>
        <v>2.7320844998436109</v>
      </c>
      <c r="CG437" s="75">
        <f t="shared" si="67"/>
        <v>0</v>
      </c>
      <c r="CH437" s="71">
        <f t="shared" si="68"/>
        <v>1</v>
      </c>
      <c r="CI437" s="72"/>
      <c r="CJ437" s="72"/>
      <c r="CK437" s="77"/>
      <c r="CL437" s="40"/>
      <c r="CM437" s="75">
        <f t="shared" si="69"/>
        <v>5.1786293303693443E-2</v>
      </c>
      <c r="CN437" s="72">
        <f t="shared" si="70"/>
        <v>0</v>
      </c>
      <c r="CO437" s="72"/>
      <c r="CP437" s="72"/>
      <c r="CQ437" s="77"/>
      <c r="CR437" s="40"/>
      <c r="CS437" s="75">
        <f t="shared" si="71"/>
        <v>0.11964408732472165</v>
      </c>
      <c r="CT437" s="72">
        <f t="shared" si="72"/>
        <v>0</v>
      </c>
      <c r="CU437" s="72"/>
      <c r="CV437" s="72"/>
      <c r="CW437" s="77"/>
      <c r="CX437" s="40"/>
      <c r="CY437" s="75">
        <f t="shared" si="73"/>
        <v>-5.7408836839978605E-2</v>
      </c>
      <c r="CZ437" s="72">
        <f t="shared" si="74"/>
        <v>0</v>
      </c>
      <c r="DA437" s="72"/>
      <c r="DB437" s="72"/>
      <c r="DC437" s="77"/>
      <c r="DD437" s="40"/>
      <c r="DE437" s="75">
        <f t="shared" si="75"/>
        <v>0.11964408732472165</v>
      </c>
      <c r="DF437" s="72">
        <f t="shared" si="76"/>
        <v>0</v>
      </c>
      <c r="DG437" s="72"/>
      <c r="DH437" s="72"/>
      <c r="DI437" s="80"/>
      <c r="DK437" s="39">
        <v>2.7320844998436109</v>
      </c>
    </row>
    <row r="438" spans="1:115" x14ac:dyDescent="0.3">
      <c r="A438" s="51">
        <v>450</v>
      </c>
      <c r="B438" s="52">
        <v>6.9999999999999991</v>
      </c>
      <c r="C438" s="53">
        <v>5.9166666666666661</v>
      </c>
      <c r="D438" s="53">
        <v>1.2857142857142856</v>
      </c>
      <c r="E438" s="54">
        <v>0</v>
      </c>
      <c r="F438" s="53">
        <v>0</v>
      </c>
      <c r="G438" s="53">
        <v>0</v>
      </c>
      <c r="H438" s="53">
        <v>0</v>
      </c>
      <c r="I438" s="53">
        <v>0</v>
      </c>
      <c r="J438" s="53">
        <v>0</v>
      </c>
      <c r="K438" s="53">
        <v>0</v>
      </c>
      <c r="L438" s="54">
        <v>0</v>
      </c>
      <c r="M438" s="55">
        <v>0</v>
      </c>
      <c r="N438" s="53">
        <v>0</v>
      </c>
      <c r="O438" s="53">
        <v>0</v>
      </c>
      <c r="P438" s="53">
        <v>5</v>
      </c>
      <c r="Q438" s="53">
        <v>0</v>
      </c>
      <c r="R438" s="53">
        <v>0</v>
      </c>
      <c r="S438" s="53">
        <v>0</v>
      </c>
      <c r="T438" s="53">
        <v>2.5118578920369092</v>
      </c>
      <c r="U438" s="54">
        <v>200</v>
      </c>
      <c r="V438" s="56">
        <v>0.95</v>
      </c>
      <c r="W438" s="53">
        <v>0</v>
      </c>
      <c r="X438" s="53">
        <v>0</v>
      </c>
      <c r="Y438" s="53">
        <v>165</v>
      </c>
      <c r="Z438" s="53">
        <v>0</v>
      </c>
      <c r="AA438" s="53">
        <v>1</v>
      </c>
      <c r="AB438" s="55">
        <v>0</v>
      </c>
      <c r="AC438" s="51">
        <v>12.100575757575763</v>
      </c>
      <c r="AD438" s="51">
        <v>0.10027459012909849</v>
      </c>
      <c r="AE438" s="51">
        <v>2.2104098981537205E-2</v>
      </c>
      <c r="AF438" s="51">
        <v>1.6469078241948074E-3</v>
      </c>
      <c r="AG438" s="51">
        <v>0.31094237381280498</v>
      </c>
      <c r="AH438" s="51">
        <v>5.424429377600409E-3</v>
      </c>
      <c r="AI438" s="51">
        <v>0.96663299276536885</v>
      </c>
      <c r="AJ438" s="51">
        <v>2.7316128049406963E-2</v>
      </c>
      <c r="AK438" s="51">
        <v>0.25930391535345559</v>
      </c>
      <c r="AL438" s="53">
        <v>1.86157333652761E-2</v>
      </c>
      <c r="AM438" s="51">
        <v>0.96663299276536885</v>
      </c>
      <c r="AN438" s="55">
        <v>2.7316128049406963E-2</v>
      </c>
      <c r="AP438" s="51">
        <v>450</v>
      </c>
      <c r="AQ438" s="52">
        <v>6.9999999999999991</v>
      </c>
      <c r="AR438" s="53">
        <v>5.9166666666666661</v>
      </c>
      <c r="AS438" s="53">
        <v>1.2857142857142856</v>
      </c>
      <c r="AT438" s="54">
        <v>0</v>
      </c>
      <c r="AU438" s="53">
        <v>0</v>
      </c>
      <c r="AV438" s="53">
        <v>0</v>
      </c>
      <c r="AW438" s="53">
        <v>0</v>
      </c>
      <c r="AX438" s="53">
        <v>0</v>
      </c>
      <c r="AY438" s="53">
        <v>0</v>
      </c>
      <c r="AZ438" s="53">
        <v>0</v>
      </c>
      <c r="BA438" s="54">
        <v>0</v>
      </c>
      <c r="BB438" s="55">
        <v>0</v>
      </c>
      <c r="BC438" s="53">
        <v>100</v>
      </c>
      <c r="BD438" s="53">
        <v>0</v>
      </c>
      <c r="BE438" s="53">
        <v>5</v>
      </c>
      <c r="BF438" s="53">
        <v>0</v>
      </c>
      <c r="BG438" s="53">
        <v>0</v>
      </c>
      <c r="BH438" s="53">
        <v>0</v>
      </c>
      <c r="BI438" s="53">
        <v>2.5118578920369092</v>
      </c>
      <c r="BJ438" s="54">
        <v>200</v>
      </c>
      <c r="BK438" s="56">
        <v>0.95</v>
      </c>
      <c r="BL438" s="53">
        <v>0</v>
      </c>
      <c r="BM438" s="53">
        <v>0</v>
      </c>
      <c r="BN438" s="53">
        <v>165</v>
      </c>
      <c r="BO438" s="53">
        <v>0</v>
      </c>
      <c r="BP438" s="53">
        <v>1</v>
      </c>
      <c r="BQ438" s="55">
        <v>0</v>
      </c>
      <c r="BR438" s="51">
        <v>17.494666666666657</v>
      </c>
      <c r="BS438" s="51">
        <v>0.13735172573030674</v>
      </c>
      <c r="BT438" s="51">
        <v>0</v>
      </c>
      <c r="BU438" s="51">
        <v>0</v>
      </c>
      <c r="BV438" s="51">
        <v>0.2582094910633832</v>
      </c>
      <c r="BW438" s="51">
        <v>9.714027603560476E-3</v>
      </c>
      <c r="BX438" s="51">
        <v>0.85683263571040347</v>
      </c>
      <c r="BY438" s="51">
        <v>2.3081164035390761E-2</v>
      </c>
      <c r="BZ438" s="51">
        <v>0.31756973382486758</v>
      </c>
      <c r="CA438" s="53">
        <v>5.5247293951198361E-3</v>
      </c>
      <c r="CB438" s="51">
        <v>0.85683263571040347</v>
      </c>
      <c r="CC438" s="55">
        <v>2.3081164035390761E-2</v>
      </c>
      <c r="CD438" s="53"/>
      <c r="CE438" s="53">
        <f t="shared" si="66"/>
        <v>2.7581049394725459</v>
      </c>
      <c r="CG438" s="75">
        <f t="shared" si="67"/>
        <v>0</v>
      </c>
      <c r="CH438" s="71">
        <f t="shared" si="68"/>
        <v>1</v>
      </c>
      <c r="CI438" s="72"/>
      <c r="CJ438" s="72"/>
      <c r="CK438" s="77"/>
      <c r="CL438" s="40"/>
      <c r="CM438" s="75">
        <f t="shared" si="69"/>
        <v>5.2732882749421783E-2</v>
      </c>
      <c r="CN438" s="72">
        <f t="shared" si="70"/>
        <v>0</v>
      </c>
      <c r="CO438" s="72"/>
      <c r="CP438" s="72"/>
      <c r="CQ438" s="77"/>
      <c r="CR438" s="40"/>
      <c r="CS438" s="75">
        <f t="shared" si="71"/>
        <v>0.10980035705496538</v>
      </c>
      <c r="CT438" s="72">
        <f t="shared" si="72"/>
        <v>0</v>
      </c>
      <c r="CU438" s="72"/>
      <c r="CV438" s="72"/>
      <c r="CW438" s="77"/>
      <c r="CX438" s="40"/>
      <c r="CY438" s="75">
        <f t="shared" si="73"/>
        <v>-5.826581847141199E-2</v>
      </c>
      <c r="CZ438" s="72">
        <f t="shared" si="74"/>
        <v>0</v>
      </c>
      <c r="DA438" s="72"/>
      <c r="DB438" s="72"/>
      <c r="DC438" s="77"/>
      <c r="DD438" s="40"/>
      <c r="DE438" s="75">
        <f t="shared" si="75"/>
        <v>0.10980035705496538</v>
      </c>
      <c r="DF438" s="72">
        <f t="shared" si="76"/>
        <v>0</v>
      </c>
      <c r="DG438" s="72"/>
      <c r="DH438" s="72"/>
      <c r="DI438" s="80"/>
      <c r="DK438" s="39">
        <v>2.7581049394725459</v>
      </c>
    </row>
    <row r="439" spans="1:115" x14ac:dyDescent="0.3">
      <c r="A439" s="51">
        <v>457</v>
      </c>
      <c r="B439" s="52">
        <v>6.9999999999999991</v>
      </c>
      <c r="C439" s="53">
        <v>6.9999999999999991</v>
      </c>
      <c r="D439" s="53">
        <v>1.2857142857142856</v>
      </c>
      <c r="E439" s="54">
        <v>0</v>
      </c>
      <c r="F439" s="53">
        <v>0</v>
      </c>
      <c r="G439" s="53">
        <v>0</v>
      </c>
      <c r="H439" s="53">
        <v>0</v>
      </c>
      <c r="I439" s="53">
        <v>0</v>
      </c>
      <c r="J439" s="53">
        <v>0</v>
      </c>
      <c r="K439" s="53">
        <v>0</v>
      </c>
      <c r="L439" s="54">
        <v>0</v>
      </c>
      <c r="M439" s="55">
        <v>0</v>
      </c>
      <c r="N439" s="53">
        <v>0</v>
      </c>
      <c r="O439" s="53">
        <v>0</v>
      </c>
      <c r="P439" s="53">
        <v>5</v>
      </c>
      <c r="Q439" s="53">
        <v>0</v>
      </c>
      <c r="R439" s="53">
        <v>0</v>
      </c>
      <c r="S439" s="53">
        <v>0</v>
      </c>
      <c r="T439" s="53">
        <v>2.5118578920369092</v>
      </c>
      <c r="U439" s="54">
        <v>200</v>
      </c>
      <c r="V439" s="56">
        <v>0.95</v>
      </c>
      <c r="W439" s="53">
        <v>0</v>
      </c>
      <c r="X439" s="53">
        <v>0</v>
      </c>
      <c r="Y439" s="53">
        <v>165</v>
      </c>
      <c r="Z439" s="53">
        <v>0</v>
      </c>
      <c r="AA439" s="53">
        <v>1</v>
      </c>
      <c r="AB439" s="55">
        <v>0</v>
      </c>
      <c r="AC439" s="51">
        <v>13.815030303030301</v>
      </c>
      <c r="AD439" s="51">
        <v>0.11485896880279896</v>
      </c>
      <c r="AE439" s="51">
        <v>2.3600746887301616E-2</v>
      </c>
      <c r="AF439" s="51">
        <v>1.8131574849031716E-3</v>
      </c>
      <c r="AG439" s="51">
        <v>0.311712796589032</v>
      </c>
      <c r="AH439" s="51">
        <v>6.236121648826534E-3</v>
      </c>
      <c r="AI439" s="51">
        <v>0.94958320278845731</v>
      </c>
      <c r="AJ439" s="51">
        <v>2.6503401368255828E-2</v>
      </c>
      <c r="AK439" s="51">
        <v>0.27656496902046723</v>
      </c>
      <c r="AL439" s="53">
        <v>1.6957003318269003E-2</v>
      </c>
      <c r="AM439" s="51">
        <v>0.94958320278845731</v>
      </c>
      <c r="AN439" s="55">
        <v>2.6503401368255828E-2</v>
      </c>
      <c r="AP439" s="51">
        <v>457</v>
      </c>
      <c r="AQ439" s="52">
        <v>6.9999999999999991</v>
      </c>
      <c r="AR439" s="53">
        <v>6.9999999999999991</v>
      </c>
      <c r="AS439" s="53">
        <v>1.2857142857142856</v>
      </c>
      <c r="AT439" s="54">
        <v>0</v>
      </c>
      <c r="AU439" s="53">
        <v>0</v>
      </c>
      <c r="AV439" s="53">
        <v>0</v>
      </c>
      <c r="AW439" s="53">
        <v>0</v>
      </c>
      <c r="AX439" s="53">
        <v>0</v>
      </c>
      <c r="AY439" s="53">
        <v>0</v>
      </c>
      <c r="AZ439" s="53">
        <v>0</v>
      </c>
      <c r="BA439" s="54">
        <v>0</v>
      </c>
      <c r="BB439" s="55">
        <v>0</v>
      </c>
      <c r="BC439" s="53">
        <v>100</v>
      </c>
      <c r="BD439" s="53">
        <v>0</v>
      </c>
      <c r="BE439" s="53">
        <v>5</v>
      </c>
      <c r="BF439" s="53">
        <v>0</v>
      </c>
      <c r="BG439" s="53">
        <v>0</v>
      </c>
      <c r="BH439" s="53">
        <v>0</v>
      </c>
      <c r="BI439" s="53">
        <v>2.5118578920369092</v>
      </c>
      <c r="BJ439" s="54">
        <v>200</v>
      </c>
      <c r="BK439" s="56">
        <v>0.95</v>
      </c>
      <c r="BL439" s="53">
        <v>0</v>
      </c>
      <c r="BM439" s="53">
        <v>0</v>
      </c>
      <c r="BN439" s="53">
        <v>165</v>
      </c>
      <c r="BO439" s="53">
        <v>0</v>
      </c>
      <c r="BP439" s="53">
        <v>1</v>
      </c>
      <c r="BQ439" s="55">
        <v>0</v>
      </c>
      <c r="BR439" s="51">
        <v>23.108424242424253</v>
      </c>
      <c r="BS439" s="51">
        <v>0.18522827947097761</v>
      </c>
      <c r="BT439" s="51">
        <v>3.7390881448361364E-3</v>
      </c>
      <c r="BU439" s="51">
        <v>1.709009462210575E-3</v>
      </c>
      <c r="BV439" s="51">
        <v>0.38973127191995816</v>
      </c>
      <c r="BW439" s="51">
        <v>1.3679772437527207E-2</v>
      </c>
      <c r="BX439" s="51">
        <v>1.0650519895148816</v>
      </c>
      <c r="BY439" s="51">
        <v>2.2266604412217752E-2</v>
      </c>
      <c r="BZ439" s="51">
        <v>0.53663798502763316</v>
      </c>
      <c r="CA439" s="53">
        <v>6.667737864063163E-3</v>
      </c>
      <c r="CB439" s="51">
        <v>1.0650519895148816</v>
      </c>
      <c r="CC439" s="55">
        <v>2.2266604412217752E-2</v>
      </c>
      <c r="CD439" s="53"/>
      <c r="CE439" s="53">
        <f t="shared" si="66"/>
        <v>2.9999999999999996</v>
      </c>
      <c r="CG439" s="75">
        <f t="shared" si="67"/>
        <v>0</v>
      </c>
      <c r="CH439" s="71">
        <f t="shared" si="68"/>
        <v>1</v>
      </c>
      <c r="CI439" s="72"/>
      <c r="CJ439" s="72"/>
      <c r="CK439" s="77"/>
      <c r="CL439" s="40"/>
      <c r="CM439" s="75">
        <f t="shared" si="69"/>
        <v>-7.8018475330926151E-2</v>
      </c>
      <c r="CN439" s="72">
        <f t="shared" si="70"/>
        <v>0</v>
      </c>
      <c r="CO439" s="72"/>
      <c r="CP439" s="72"/>
      <c r="CQ439" s="77"/>
      <c r="CR439" s="40"/>
      <c r="CS439" s="75">
        <f t="shared" si="71"/>
        <v>-0.11546878672642424</v>
      </c>
      <c r="CT439" s="72">
        <f t="shared" si="72"/>
        <v>0</v>
      </c>
      <c r="CU439" s="72"/>
      <c r="CV439" s="72"/>
      <c r="CW439" s="77"/>
      <c r="CX439" s="40"/>
      <c r="CY439" s="75">
        <f t="shared" si="73"/>
        <v>-0.26007301600716592</v>
      </c>
      <c r="CZ439" s="72">
        <f t="shared" si="74"/>
        <v>0</v>
      </c>
      <c r="DA439" s="72"/>
      <c r="DB439" s="72"/>
      <c r="DC439" s="77"/>
      <c r="DD439" s="40"/>
      <c r="DE439" s="75">
        <f t="shared" si="75"/>
        <v>-0.11546878672642424</v>
      </c>
      <c r="DF439" s="72">
        <f t="shared" si="76"/>
        <v>0</v>
      </c>
      <c r="DG439" s="72"/>
      <c r="DH439" s="72"/>
      <c r="DI439" s="80"/>
      <c r="DK439" s="39">
        <v>3</v>
      </c>
    </row>
    <row r="440" spans="1:115" x14ac:dyDescent="0.3">
      <c r="A440" s="51">
        <v>439</v>
      </c>
      <c r="B440" s="52">
        <v>6.9999999999999991</v>
      </c>
      <c r="C440" s="53">
        <v>3.75</v>
      </c>
      <c r="D440" s="53">
        <v>2.4285714285714284</v>
      </c>
      <c r="E440" s="54">
        <v>0</v>
      </c>
      <c r="F440" s="53">
        <v>0</v>
      </c>
      <c r="G440" s="53">
        <v>0</v>
      </c>
      <c r="H440" s="53">
        <v>0</v>
      </c>
      <c r="I440" s="53">
        <v>0</v>
      </c>
      <c r="J440" s="53">
        <v>0</v>
      </c>
      <c r="K440" s="53">
        <v>0</v>
      </c>
      <c r="L440" s="54">
        <v>0</v>
      </c>
      <c r="M440" s="55">
        <v>0</v>
      </c>
      <c r="N440" s="53">
        <v>0</v>
      </c>
      <c r="O440" s="53">
        <v>0</v>
      </c>
      <c r="P440" s="53">
        <v>5</v>
      </c>
      <c r="Q440" s="53">
        <v>0</v>
      </c>
      <c r="R440" s="53">
        <v>0</v>
      </c>
      <c r="S440" s="53">
        <v>0</v>
      </c>
      <c r="T440" s="53">
        <v>2.5118578920369092</v>
      </c>
      <c r="U440" s="54">
        <v>200</v>
      </c>
      <c r="V440" s="56">
        <v>0.95</v>
      </c>
      <c r="W440" s="53">
        <v>0</v>
      </c>
      <c r="X440" s="53">
        <v>0</v>
      </c>
      <c r="Y440" s="53">
        <v>165</v>
      </c>
      <c r="Z440" s="53">
        <v>0</v>
      </c>
      <c r="AA440" s="53">
        <v>1</v>
      </c>
      <c r="AB440" s="55">
        <v>0</v>
      </c>
      <c r="AC440" s="51">
        <v>13.931333333333335</v>
      </c>
      <c r="AD440" s="51">
        <v>0.11908324400706097</v>
      </c>
      <c r="AE440" s="51">
        <v>2.3261407986746835E-2</v>
      </c>
      <c r="AF440" s="51">
        <v>1.7305410388345659E-3</v>
      </c>
      <c r="AG440" s="51">
        <v>0.31551765305875845</v>
      </c>
      <c r="AH440" s="51">
        <v>6.3616347772722029E-3</v>
      </c>
      <c r="AI440" s="51">
        <v>0.97014542376329194</v>
      </c>
      <c r="AJ440" s="51">
        <v>2.6091399965513035E-2</v>
      </c>
      <c r="AK440" s="51">
        <v>0.28111350121069911</v>
      </c>
      <c r="AL440" s="53">
        <v>1.6849611046617377E-2</v>
      </c>
      <c r="AM440" s="51">
        <v>0.97014542376329194</v>
      </c>
      <c r="AN440" s="55">
        <v>2.6091399965513035E-2</v>
      </c>
      <c r="AP440" s="51">
        <v>439</v>
      </c>
      <c r="AQ440" s="52">
        <v>6.9999999999999991</v>
      </c>
      <c r="AR440" s="53">
        <v>3.75</v>
      </c>
      <c r="AS440" s="53">
        <v>2.4285714285714284</v>
      </c>
      <c r="AT440" s="54">
        <v>0</v>
      </c>
      <c r="AU440" s="53">
        <v>0</v>
      </c>
      <c r="AV440" s="53">
        <v>0</v>
      </c>
      <c r="AW440" s="53">
        <v>0</v>
      </c>
      <c r="AX440" s="53">
        <v>0</v>
      </c>
      <c r="AY440" s="53">
        <v>0</v>
      </c>
      <c r="AZ440" s="53">
        <v>0</v>
      </c>
      <c r="BA440" s="54">
        <v>0</v>
      </c>
      <c r="BB440" s="55">
        <v>0</v>
      </c>
      <c r="BC440" s="53">
        <v>100</v>
      </c>
      <c r="BD440" s="53">
        <v>0</v>
      </c>
      <c r="BE440" s="53">
        <v>5</v>
      </c>
      <c r="BF440" s="53">
        <v>0</v>
      </c>
      <c r="BG440" s="53">
        <v>0</v>
      </c>
      <c r="BH440" s="53">
        <v>0</v>
      </c>
      <c r="BI440" s="53">
        <v>2.5118578920369092</v>
      </c>
      <c r="BJ440" s="54">
        <v>200</v>
      </c>
      <c r="BK440" s="56">
        <v>0.95</v>
      </c>
      <c r="BL440" s="53">
        <v>0</v>
      </c>
      <c r="BM440" s="53">
        <v>0</v>
      </c>
      <c r="BN440" s="53">
        <v>165</v>
      </c>
      <c r="BO440" s="53">
        <v>0</v>
      </c>
      <c r="BP440" s="53">
        <v>1</v>
      </c>
      <c r="BQ440" s="55">
        <v>0</v>
      </c>
      <c r="BR440" s="51">
        <v>23.179090909090906</v>
      </c>
      <c r="BS440" s="51">
        <v>0.1848264170242617</v>
      </c>
      <c r="BT440" s="51">
        <v>3.7253518810998593E-3</v>
      </c>
      <c r="BU440" s="51">
        <v>1.7754017403191831E-3</v>
      </c>
      <c r="BV440" s="51">
        <v>0.38649478447932223</v>
      </c>
      <c r="BW440" s="51">
        <v>1.363945251555587E-2</v>
      </c>
      <c r="BX440" s="51">
        <v>1.0704017248512352</v>
      </c>
      <c r="BY440" s="51">
        <v>2.1472018347838902E-2</v>
      </c>
      <c r="BZ440" s="51">
        <v>0.53939125215575234</v>
      </c>
      <c r="CA440" s="53">
        <v>6.2901043962729592E-3</v>
      </c>
      <c r="CB440" s="51">
        <v>1.0704017248512352</v>
      </c>
      <c r="CC440" s="55">
        <v>2.1472018347838902E-2</v>
      </c>
      <c r="CD440" s="53"/>
      <c r="CE440" s="53">
        <f t="shared" si="66"/>
        <v>3.0178043106110866</v>
      </c>
      <c r="CG440" s="75">
        <f t="shared" si="67"/>
        <v>0</v>
      </c>
      <c r="CH440" s="71">
        <f t="shared" si="68"/>
        <v>1</v>
      </c>
      <c r="CI440" s="72"/>
      <c r="CJ440" s="72"/>
      <c r="CK440" s="77"/>
      <c r="CL440" s="40"/>
      <c r="CM440" s="75">
        <f t="shared" si="69"/>
        <v>-7.0977131420563777E-2</v>
      </c>
      <c r="CN440" s="72">
        <f t="shared" si="70"/>
        <v>0</v>
      </c>
      <c r="CO440" s="72"/>
      <c r="CP440" s="72"/>
      <c r="CQ440" s="77"/>
      <c r="CR440" s="40"/>
      <c r="CS440" s="75">
        <f t="shared" si="71"/>
        <v>-0.10025630108794326</v>
      </c>
      <c r="CT440" s="72">
        <f t="shared" si="72"/>
        <v>0</v>
      </c>
      <c r="CU440" s="72"/>
      <c r="CV440" s="72"/>
      <c r="CW440" s="77"/>
      <c r="CX440" s="40"/>
      <c r="CY440" s="75">
        <f t="shared" si="73"/>
        <v>-0.25827775094505323</v>
      </c>
      <c r="CZ440" s="72">
        <f t="shared" si="74"/>
        <v>0</v>
      </c>
      <c r="DA440" s="72"/>
      <c r="DB440" s="72"/>
      <c r="DC440" s="77"/>
      <c r="DD440" s="40"/>
      <c r="DE440" s="75">
        <f t="shared" si="75"/>
        <v>-0.10025630108794326</v>
      </c>
      <c r="DF440" s="72">
        <f t="shared" si="76"/>
        <v>0</v>
      </c>
      <c r="DG440" s="72"/>
      <c r="DH440" s="72"/>
      <c r="DI440" s="80"/>
      <c r="DK440" s="39">
        <v>3.0178043106110866</v>
      </c>
    </row>
    <row r="441" spans="1:115" x14ac:dyDescent="0.3">
      <c r="A441" s="51">
        <v>430</v>
      </c>
      <c r="B441" s="52">
        <v>6.9999999999999991</v>
      </c>
      <c r="C441" s="53">
        <v>1.5833333333333333</v>
      </c>
      <c r="D441" s="53">
        <v>5.8571428571428559</v>
      </c>
      <c r="E441" s="54">
        <v>0</v>
      </c>
      <c r="F441" s="53">
        <v>0</v>
      </c>
      <c r="G441" s="53">
        <v>0</v>
      </c>
      <c r="H441" s="53">
        <v>0</v>
      </c>
      <c r="I441" s="53">
        <v>0</v>
      </c>
      <c r="J441" s="53">
        <v>0</v>
      </c>
      <c r="K441" s="53">
        <v>0</v>
      </c>
      <c r="L441" s="54">
        <v>0</v>
      </c>
      <c r="M441" s="55">
        <v>0</v>
      </c>
      <c r="N441" s="53">
        <v>0</v>
      </c>
      <c r="O441" s="53">
        <v>0</v>
      </c>
      <c r="P441" s="53">
        <v>5</v>
      </c>
      <c r="Q441" s="53">
        <v>0</v>
      </c>
      <c r="R441" s="53">
        <v>0</v>
      </c>
      <c r="S441" s="53">
        <v>0</v>
      </c>
      <c r="T441" s="53">
        <v>2.5118578920369092</v>
      </c>
      <c r="U441" s="54">
        <v>200</v>
      </c>
      <c r="V441" s="56">
        <v>0.95</v>
      </c>
      <c r="W441" s="53">
        <v>0</v>
      </c>
      <c r="X441" s="53">
        <v>0</v>
      </c>
      <c r="Y441" s="53">
        <v>165</v>
      </c>
      <c r="Z441" s="53">
        <v>0</v>
      </c>
      <c r="AA441" s="53">
        <v>1</v>
      </c>
      <c r="AB441" s="55">
        <v>0</v>
      </c>
      <c r="AC441" s="51">
        <v>14.159515151515155</v>
      </c>
      <c r="AD441" s="51">
        <v>0.1116483915191518</v>
      </c>
      <c r="AE441" s="51">
        <v>2.3421336932880447E-2</v>
      </c>
      <c r="AF441" s="51">
        <v>1.7434721577324185E-3</v>
      </c>
      <c r="AG441" s="51">
        <v>0.31123299313589053</v>
      </c>
      <c r="AH441" s="51">
        <v>6.0483503711574816E-3</v>
      </c>
      <c r="AI441" s="51">
        <v>0.94188111172608746</v>
      </c>
      <c r="AJ441" s="51">
        <v>2.3138927943871256E-2</v>
      </c>
      <c r="AK441" s="51">
        <v>0.28274478325474239</v>
      </c>
      <c r="AL441" s="53">
        <v>1.7647538848279871E-2</v>
      </c>
      <c r="AM441" s="51">
        <v>0.94188111172608746</v>
      </c>
      <c r="AN441" s="55">
        <v>2.3138927943871256E-2</v>
      </c>
      <c r="AP441" s="51">
        <v>430</v>
      </c>
      <c r="AQ441" s="52">
        <v>6.9999999999999991</v>
      </c>
      <c r="AR441" s="53">
        <v>1.5833333333333333</v>
      </c>
      <c r="AS441" s="53">
        <v>5.8571428571428559</v>
      </c>
      <c r="AT441" s="54">
        <v>0</v>
      </c>
      <c r="AU441" s="53">
        <v>0</v>
      </c>
      <c r="AV441" s="53">
        <v>0</v>
      </c>
      <c r="AW441" s="53">
        <v>0</v>
      </c>
      <c r="AX441" s="53">
        <v>0</v>
      </c>
      <c r="AY441" s="53">
        <v>0</v>
      </c>
      <c r="AZ441" s="53">
        <v>0</v>
      </c>
      <c r="BA441" s="54">
        <v>0</v>
      </c>
      <c r="BB441" s="55">
        <v>0</v>
      </c>
      <c r="BC441" s="53">
        <v>100</v>
      </c>
      <c r="BD441" s="53">
        <v>0</v>
      </c>
      <c r="BE441" s="53">
        <v>5</v>
      </c>
      <c r="BF441" s="53">
        <v>0</v>
      </c>
      <c r="BG441" s="53">
        <v>0</v>
      </c>
      <c r="BH441" s="53">
        <v>0</v>
      </c>
      <c r="BI441" s="53">
        <v>2.5118578920369092</v>
      </c>
      <c r="BJ441" s="54">
        <v>200</v>
      </c>
      <c r="BK441" s="56">
        <v>0.95</v>
      </c>
      <c r="BL441" s="53">
        <v>0</v>
      </c>
      <c r="BM441" s="53">
        <v>0</v>
      </c>
      <c r="BN441" s="53">
        <v>165</v>
      </c>
      <c r="BO441" s="53">
        <v>0</v>
      </c>
      <c r="BP441" s="53">
        <v>1</v>
      </c>
      <c r="BQ441" s="55">
        <v>0</v>
      </c>
      <c r="BR441" s="51">
        <v>23.073545454545453</v>
      </c>
      <c r="BS441" s="51">
        <v>0.19622697780378465</v>
      </c>
      <c r="BT441" s="51">
        <v>2.3732691904690406E-3</v>
      </c>
      <c r="BU441" s="51">
        <v>1.4154628296154002E-3</v>
      </c>
      <c r="BV441" s="51">
        <v>0.39042564152622911</v>
      </c>
      <c r="BW441" s="51">
        <v>1.4227580702402534E-2</v>
      </c>
      <c r="BX441" s="51">
        <v>1.0923207534051116</v>
      </c>
      <c r="BY441" s="51">
        <v>2.2728680912849204E-2</v>
      </c>
      <c r="BZ441" s="51">
        <v>0.54173910362454447</v>
      </c>
      <c r="CA441" s="53">
        <v>6.0092918275771907E-3</v>
      </c>
      <c r="CB441" s="51">
        <v>1.0923207534051116</v>
      </c>
      <c r="CC441" s="55">
        <v>2.2728680912849204E-2</v>
      </c>
      <c r="CD441" s="53"/>
      <c r="CE441" s="53">
        <f t="shared" si="66"/>
        <v>3.0452930111582894</v>
      </c>
      <c r="CG441" s="75">
        <f t="shared" si="67"/>
        <v>0</v>
      </c>
      <c r="CH441" s="71">
        <f t="shared" si="68"/>
        <v>1</v>
      </c>
      <c r="CI441" s="72"/>
      <c r="CJ441" s="72"/>
      <c r="CK441" s="77"/>
      <c r="CL441" s="40"/>
      <c r="CM441" s="75">
        <f t="shared" si="69"/>
        <v>-7.9192648390338571E-2</v>
      </c>
      <c r="CN441" s="72">
        <f t="shared" si="70"/>
        <v>0</v>
      </c>
      <c r="CO441" s="72"/>
      <c r="CP441" s="72"/>
      <c r="CQ441" s="77"/>
      <c r="CR441" s="40"/>
      <c r="CS441" s="75">
        <f t="shared" si="71"/>
        <v>-0.15043964167902413</v>
      </c>
      <c r="CT441" s="72">
        <f t="shared" si="72"/>
        <v>0</v>
      </c>
      <c r="CU441" s="72"/>
      <c r="CV441" s="72"/>
      <c r="CW441" s="77"/>
      <c r="CX441" s="40"/>
      <c r="CY441" s="75">
        <f t="shared" si="73"/>
        <v>-0.25899432036980208</v>
      </c>
      <c r="CZ441" s="72">
        <f t="shared" si="74"/>
        <v>0</v>
      </c>
      <c r="DA441" s="72"/>
      <c r="DB441" s="72"/>
      <c r="DC441" s="77"/>
      <c r="DD441" s="40"/>
      <c r="DE441" s="75">
        <f t="shared" si="75"/>
        <v>-0.15043964167902413</v>
      </c>
      <c r="DF441" s="72">
        <f t="shared" si="76"/>
        <v>0</v>
      </c>
      <c r="DG441" s="72"/>
      <c r="DH441" s="72"/>
      <c r="DI441" s="80"/>
      <c r="DK441" s="39">
        <v>3.0452930111582894</v>
      </c>
    </row>
    <row r="442" spans="1:115" x14ac:dyDescent="0.3">
      <c r="A442" s="51">
        <v>434</v>
      </c>
      <c r="B442" s="52">
        <v>6.9999999999999991</v>
      </c>
      <c r="C442" s="53">
        <v>2.6666666666666665</v>
      </c>
      <c r="D442" s="53">
        <v>3.5714285714285712</v>
      </c>
      <c r="E442" s="54">
        <v>0</v>
      </c>
      <c r="F442" s="53">
        <v>0</v>
      </c>
      <c r="G442" s="53">
        <v>0</v>
      </c>
      <c r="H442" s="53">
        <v>0</v>
      </c>
      <c r="I442" s="53">
        <v>0</v>
      </c>
      <c r="J442" s="53">
        <v>0</v>
      </c>
      <c r="K442" s="53">
        <v>0</v>
      </c>
      <c r="L442" s="54">
        <v>0</v>
      </c>
      <c r="M442" s="55">
        <v>0</v>
      </c>
      <c r="N442" s="53">
        <v>0</v>
      </c>
      <c r="O442" s="53">
        <v>0</v>
      </c>
      <c r="P442" s="53">
        <v>5</v>
      </c>
      <c r="Q442" s="53">
        <v>0</v>
      </c>
      <c r="R442" s="53">
        <v>0</v>
      </c>
      <c r="S442" s="53">
        <v>0</v>
      </c>
      <c r="T442" s="53">
        <v>2.5118578920369092</v>
      </c>
      <c r="U442" s="54">
        <v>200</v>
      </c>
      <c r="V442" s="56">
        <v>0.95</v>
      </c>
      <c r="W442" s="53">
        <v>0</v>
      </c>
      <c r="X442" s="53">
        <v>0</v>
      </c>
      <c r="Y442" s="53">
        <v>165</v>
      </c>
      <c r="Z442" s="53">
        <v>0</v>
      </c>
      <c r="AA442" s="53">
        <v>1</v>
      </c>
      <c r="AB442" s="55">
        <v>0</v>
      </c>
      <c r="AC442" s="51">
        <v>14.384878787878799</v>
      </c>
      <c r="AD442" s="51">
        <v>0.11782998860799472</v>
      </c>
      <c r="AE442" s="51">
        <v>2.2916679789820385E-2</v>
      </c>
      <c r="AF442" s="51">
        <v>1.6716103272643519E-3</v>
      </c>
      <c r="AG442" s="51">
        <v>0.31912080667930703</v>
      </c>
      <c r="AH442" s="51">
        <v>6.1647960945845253E-3</v>
      </c>
      <c r="AI442" s="51">
        <v>0.97532010592019003</v>
      </c>
      <c r="AJ442" s="51">
        <v>2.5819197486954101E-2</v>
      </c>
      <c r="AK442" s="51">
        <v>0.2905521323263604</v>
      </c>
      <c r="AL442" s="53">
        <v>1.7519977328395681E-2</v>
      </c>
      <c r="AM442" s="51">
        <v>0.97532010592019003</v>
      </c>
      <c r="AN442" s="55">
        <v>2.5819197486954101E-2</v>
      </c>
      <c r="AP442" s="51">
        <v>434</v>
      </c>
      <c r="AQ442" s="52">
        <v>6.9999999999999991</v>
      </c>
      <c r="AR442" s="53">
        <v>2.6666666666666665</v>
      </c>
      <c r="AS442" s="53">
        <v>3.5714285714285712</v>
      </c>
      <c r="AT442" s="54">
        <v>0</v>
      </c>
      <c r="AU442" s="53">
        <v>0</v>
      </c>
      <c r="AV442" s="53">
        <v>0</v>
      </c>
      <c r="AW442" s="53">
        <v>0</v>
      </c>
      <c r="AX442" s="53">
        <v>0</v>
      </c>
      <c r="AY442" s="53">
        <v>0</v>
      </c>
      <c r="AZ442" s="53">
        <v>0</v>
      </c>
      <c r="BA442" s="54">
        <v>0</v>
      </c>
      <c r="BB442" s="55">
        <v>0</v>
      </c>
      <c r="BC442" s="53">
        <v>100</v>
      </c>
      <c r="BD442" s="53">
        <v>0</v>
      </c>
      <c r="BE442" s="53">
        <v>5</v>
      </c>
      <c r="BF442" s="53">
        <v>0</v>
      </c>
      <c r="BG442" s="53">
        <v>0</v>
      </c>
      <c r="BH442" s="53">
        <v>0</v>
      </c>
      <c r="BI442" s="53">
        <v>2.5118578920369092</v>
      </c>
      <c r="BJ442" s="54">
        <v>200</v>
      </c>
      <c r="BK442" s="56">
        <v>0.95</v>
      </c>
      <c r="BL442" s="53">
        <v>0</v>
      </c>
      <c r="BM442" s="53">
        <v>0</v>
      </c>
      <c r="BN442" s="53">
        <v>165</v>
      </c>
      <c r="BO442" s="53">
        <v>0</v>
      </c>
      <c r="BP442" s="53">
        <v>1</v>
      </c>
      <c r="BQ442" s="55">
        <v>0</v>
      </c>
      <c r="BR442" s="51">
        <v>23.209545454545459</v>
      </c>
      <c r="BS442" s="51">
        <v>0.18789226861586644</v>
      </c>
      <c r="BT442" s="51">
        <v>3.2805060526541032E-3</v>
      </c>
      <c r="BU442" s="51">
        <v>1.6790395723712695E-3</v>
      </c>
      <c r="BV442" s="51">
        <v>0.38354328396018772</v>
      </c>
      <c r="BW442" s="51">
        <v>1.3753558179136949E-2</v>
      </c>
      <c r="BX442" s="51">
        <v>1.0765760871733256</v>
      </c>
      <c r="BY442" s="51">
        <v>2.1609849692105002E-2</v>
      </c>
      <c r="BZ442" s="51">
        <v>0.53961297536120467</v>
      </c>
      <c r="CA442" s="53">
        <v>6.1844318910342297E-3</v>
      </c>
      <c r="CB442" s="51">
        <v>1.0765760871733256</v>
      </c>
      <c r="CC442" s="55">
        <v>2.1609849692105002E-2</v>
      </c>
      <c r="CD442" s="53"/>
      <c r="CE442" s="53">
        <f t="shared" si="66"/>
        <v>3.0860669992418379</v>
      </c>
      <c r="CG442" s="75">
        <f t="shared" si="67"/>
        <v>0</v>
      </c>
      <c r="CH442" s="71">
        <f t="shared" si="68"/>
        <v>1</v>
      </c>
      <c r="CI442" s="72"/>
      <c r="CJ442" s="72"/>
      <c r="CK442" s="77"/>
      <c r="CL442" s="40"/>
      <c r="CM442" s="75">
        <f t="shared" si="69"/>
        <v>-6.4422477280880686E-2</v>
      </c>
      <c r="CN442" s="72">
        <f t="shared" si="70"/>
        <v>0</v>
      </c>
      <c r="CO442" s="72"/>
      <c r="CP442" s="72"/>
      <c r="CQ442" s="77"/>
      <c r="CR442" s="40"/>
      <c r="CS442" s="75">
        <f t="shared" si="71"/>
        <v>-0.10125598125313562</v>
      </c>
      <c r="CT442" s="72">
        <f t="shared" si="72"/>
        <v>0</v>
      </c>
      <c r="CU442" s="72"/>
      <c r="CV442" s="72"/>
      <c r="CW442" s="77"/>
      <c r="CX442" s="40"/>
      <c r="CY442" s="75">
        <f t="shared" si="73"/>
        <v>-0.24906084303484427</v>
      </c>
      <c r="CZ442" s="72">
        <f t="shared" si="74"/>
        <v>0</v>
      </c>
      <c r="DA442" s="72"/>
      <c r="DB442" s="72"/>
      <c r="DC442" s="77"/>
      <c r="DD442" s="40"/>
      <c r="DE442" s="75">
        <f t="shared" si="75"/>
        <v>-0.10125598125313562</v>
      </c>
      <c r="DF442" s="72">
        <f t="shared" si="76"/>
        <v>0</v>
      </c>
      <c r="DG442" s="72"/>
      <c r="DH442" s="72"/>
      <c r="DI442" s="80"/>
      <c r="DK442" s="39">
        <v>3.0860669992418379</v>
      </c>
    </row>
    <row r="443" spans="1:115" x14ac:dyDescent="0.3">
      <c r="A443" s="51">
        <v>431</v>
      </c>
      <c r="B443" s="52">
        <v>6.9999999999999991</v>
      </c>
      <c r="C443" s="53">
        <v>1.5833333333333333</v>
      </c>
      <c r="D443" s="53">
        <v>6.9999999999999982</v>
      </c>
      <c r="E443" s="54">
        <v>0</v>
      </c>
      <c r="F443" s="53">
        <v>0</v>
      </c>
      <c r="G443" s="53">
        <v>0</v>
      </c>
      <c r="H443" s="53">
        <v>0</v>
      </c>
      <c r="I443" s="53">
        <v>0</v>
      </c>
      <c r="J443" s="53">
        <v>0</v>
      </c>
      <c r="K443" s="53">
        <v>0</v>
      </c>
      <c r="L443" s="54">
        <v>0</v>
      </c>
      <c r="M443" s="55">
        <v>0</v>
      </c>
      <c r="N443" s="53">
        <v>0</v>
      </c>
      <c r="O443" s="53">
        <v>0</v>
      </c>
      <c r="P443" s="53">
        <v>5</v>
      </c>
      <c r="Q443" s="53">
        <v>0</v>
      </c>
      <c r="R443" s="53">
        <v>0</v>
      </c>
      <c r="S443" s="53">
        <v>0</v>
      </c>
      <c r="T443" s="53">
        <v>2.5118578920369092</v>
      </c>
      <c r="U443" s="54">
        <v>200</v>
      </c>
      <c r="V443" s="56">
        <v>0.95</v>
      </c>
      <c r="W443" s="53">
        <v>0</v>
      </c>
      <c r="X443" s="53">
        <v>0</v>
      </c>
      <c r="Y443" s="53">
        <v>165</v>
      </c>
      <c r="Z443" s="53">
        <v>0</v>
      </c>
      <c r="AA443" s="53">
        <v>1</v>
      </c>
      <c r="AB443" s="55">
        <v>0</v>
      </c>
      <c r="AC443" s="51">
        <v>16.308606060606056</v>
      </c>
      <c r="AD443" s="51">
        <v>0.13808773648414271</v>
      </c>
      <c r="AE443" s="51">
        <v>2.2950972696328713E-2</v>
      </c>
      <c r="AF443" s="51">
        <v>1.6470127343549668E-3</v>
      </c>
      <c r="AG443" s="51">
        <v>0.34511393526682732</v>
      </c>
      <c r="AH443" s="51">
        <v>7.5383729089039354E-3</v>
      </c>
      <c r="AI443" s="51">
        <v>1.0222190609369539</v>
      </c>
      <c r="AJ443" s="51">
        <v>2.5714686879045146E-2</v>
      </c>
      <c r="AK443" s="51">
        <v>0.34584644980330187</v>
      </c>
      <c r="AL443" s="53">
        <v>1.7835393630157997E-2</v>
      </c>
      <c r="AM443" s="51">
        <v>1.0222190609369539</v>
      </c>
      <c r="AN443" s="55">
        <v>2.5714686879045146E-2</v>
      </c>
      <c r="AP443" s="51">
        <v>431</v>
      </c>
      <c r="AQ443" s="52">
        <v>6.9999999999999991</v>
      </c>
      <c r="AR443" s="53">
        <v>1.5833333333333333</v>
      </c>
      <c r="AS443" s="53">
        <v>6.9999999999999982</v>
      </c>
      <c r="AT443" s="54">
        <v>0</v>
      </c>
      <c r="AU443" s="53">
        <v>0</v>
      </c>
      <c r="AV443" s="53">
        <v>0</v>
      </c>
      <c r="AW443" s="53">
        <v>0</v>
      </c>
      <c r="AX443" s="53">
        <v>0</v>
      </c>
      <c r="AY443" s="53">
        <v>0</v>
      </c>
      <c r="AZ443" s="53">
        <v>0</v>
      </c>
      <c r="BA443" s="54">
        <v>0</v>
      </c>
      <c r="BB443" s="55">
        <v>0</v>
      </c>
      <c r="BC443" s="53">
        <v>100</v>
      </c>
      <c r="BD443" s="53">
        <v>0</v>
      </c>
      <c r="BE443" s="53">
        <v>5</v>
      </c>
      <c r="BF443" s="53">
        <v>0</v>
      </c>
      <c r="BG443" s="53">
        <v>0</v>
      </c>
      <c r="BH443" s="53">
        <v>0</v>
      </c>
      <c r="BI443" s="53">
        <v>2.5118578920369092</v>
      </c>
      <c r="BJ443" s="54">
        <v>200</v>
      </c>
      <c r="BK443" s="56">
        <v>0.95</v>
      </c>
      <c r="BL443" s="53">
        <v>0</v>
      </c>
      <c r="BM443" s="53">
        <v>0</v>
      </c>
      <c r="BN443" s="53">
        <v>165</v>
      </c>
      <c r="BO443" s="53">
        <v>0</v>
      </c>
      <c r="BP443" s="53">
        <v>1</v>
      </c>
      <c r="BQ443" s="55">
        <v>0</v>
      </c>
      <c r="BR443" s="51">
        <v>28.918818181818164</v>
      </c>
      <c r="BS443" s="51">
        <v>0.21482773438005454</v>
      </c>
      <c r="BT443" s="51">
        <v>2.8267983572557068E-2</v>
      </c>
      <c r="BU443" s="51">
        <v>4.2581779369020084E-3</v>
      </c>
      <c r="BV443" s="51">
        <v>0.47740921912496809</v>
      </c>
      <c r="BW443" s="51">
        <v>1.4504021665671475E-2</v>
      </c>
      <c r="BX443" s="51">
        <v>1.1868600951958226</v>
      </c>
      <c r="BY443" s="51">
        <v>1.9852830875340999E-2</v>
      </c>
      <c r="BZ443" s="51">
        <v>0.61215090587333099</v>
      </c>
      <c r="CA443" s="53">
        <v>7.3895667438503435E-3</v>
      </c>
      <c r="CB443" s="51">
        <v>1.1868600951958226</v>
      </c>
      <c r="CC443" s="55">
        <v>1.9852830875340999E-2</v>
      </c>
      <c r="CD443" s="53"/>
      <c r="CE443" s="53">
        <f t="shared" si="66"/>
        <v>3.3291640592396958</v>
      </c>
      <c r="CG443" s="75">
        <f t="shared" si="67"/>
        <v>0</v>
      </c>
      <c r="CH443" s="71">
        <f t="shared" si="68"/>
        <v>1</v>
      </c>
      <c r="CI443" s="72"/>
      <c r="CJ443" s="72"/>
      <c r="CK443" s="77"/>
      <c r="CL443" s="40"/>
      <c r="CM443" s="75">
        <f t="shared" si="69"/>
        <v>-0.13229528385814077</v>
      </c>
      <c r="CN443" s="72">
        <f t="shared" si="70"/>
        <v>0</v>
      </c>
      <c r="CO443" s="72"/>
      <c r="CP443" s="72"/>
      <c r="CQ443" s="77"/>
      <c r="CR443" s="40"/>
      <c r="CS443" s="75">
        <f t="shared" si="71"/>
        <v>-0.16464103425886867</v>
      </c>
      <c r="CT443" s="72">
        <f t="shared" si="72"/>
        <v>0</v>
      </c>
      <c r="CU443" s="72"/>
      <c r="CV443" s="72"/>
      <c r="CW443" s="77"/>
      <c r="CX443" s="40"/>
      <c r="CY443" s="75">
        <f t="shared" si="73"/>
        <v>-0.26630445607002912</v>
      </c>
      <c r="CZ443" s="72">
        <f t="shared" si="74"/>
        <v>0</v>
      </c>
      <c r="DA443" s="72"/>
      <c r="DB443" s="72"/>
      <c r="DC443" s="77"/>
      <c r="DD443" s="40"/>
      <c r="DE443" s="75">
        <f t="shared" si="75"/>
        <v>-0.16464103425886867</v>
      </c>
      <c r="DF443" s="72">
        <f t="shared" si="76"/>
        <v>0</v>
      </c>
      <c r="DG443" s="72"/>
      <c r="DH443" s="72"/>
      <c r="DI443" s="80"/>
      <c r="DK443" s="39">
        <v>3.3291640592396958</v>
      </c>
    </row>
    <row r="444" spans="1:115" x14ac:dyDescent="0.3">
      <c r="A444" s="51">
        <v>445</v>
      </c>
      <c r="B444" s="52">
        <v>6.9999999999999991</v>
      </c>
      <c r="C444" s="53">
        <v>4.833333333333333</v>
      </c>
      <c r="D444" s="53">
        <v>2.4285714285714284</v>
      </c>
      <c r="E444" s="54">
        <v>0</v>
      </c>
      <c r="F444" s="53">
        <v>0</v>
      </c>
      <c r="G444" s="53">
        <v>0</v>
      </c>
      <c r="H444" s="53">
        <v>0</v>
      </c>
      <c r="I444" s="53">
        <v>0</v>
      </c>
      <c r="J444" s="53">
        <v>0</v>
      </c>
      <c r="K444" s="53">
        <v>0</v>
      </c>
      <c r="L444" s="54">
        <v>0</v>
      </c>
      <c r="M444" s="55">
        <v>0</v>
      </c>
      <c r="N444" s="53">
        <v>0</v>
      </c>
      <c r="O444" s="53">
        <v>0</v>
      </c>
      <c r="P444" s="53">
        <v>5</v>
      </c>
      <c r="Q444" s="53">
        <v>0</v>
      </c>
      <c r="R444" s="53">
        <v>0</v>
      </c>
      <c r="S444" s="53">
        <v>0</v>
      </c>
      <c r="T444" s="53">
        <v>2.5118578920369092</v>
      </c>
      <c r="U444" s="54">
        <v>200</v>
      </c>
      <c r="V444" s="56">
        <v>0.95</v>
      </c>
      <c r="W444" s="53">
        <v>0</v>
      </c>
      <c r="X444" s="53">
        <v>0</v>
      </c>
      <c r="Y444" s="53">
        <v>165</v>
      </c>
      <c r="Z444" s="53">
        <v>0</v>
      </c>
      <c r="AA444" s="53">
        <v>1</v>
      </c>
      <c r="AB444" s="55">
        <v>0</v>
      </c>
      <c r="AC444" s="51">
        <v>17.326181818181816</v>
      </c>
      <c r="AD444" s="51">
        <v>0.14574893626741098</v>
      </c>
      <c r="AE444" s="51">
        <v>2.4160192064850195E-2</v>
      </c>
      <c r="AF444" s="51">
        <v>2.1105387118435701E-3</v>
      </c>
      <c r="AG444" s="51">
        <v>0.36035638649943286</v>
      </c>
      <c r="AH444" s="51">
        <v>8.0375374591461681E-3</v>
      </c>
      <c r="AI444" s="51">
        <v>1.0553337726082743</v>
      </c>
      <c r="AJ444" s="51">
        <v>2.4453112112088032E-2</v>
      </c>
      <c r="AK444" s="51">
        <v>0.39825832605498607</v>
      </c>
      <c r="AL444" s="53">
        <v>1.8996560006535684E-2</v>
      </c>
      <c r="AM444" s="51">
        <v>1.0553337726082743</v>
      </c>
      <c r="AN444" s="55">
        <v>2.4453112112088032E-2</v>
      </c>
      <c r="AP444" s="51">
        <v>445</v>
      </c>
      <c r="AQ444" s="52">
        <v>6.9999999999999991</v>
      </c>
      <c r="AR444" s="53">
        <v>4.833333333333333</v>
      </c>
      <c r="AS444" s="53">
        <v>2.4285714285714284</v>
      </c>
      <c r="AT444" s="54">
        <v>0</v>
      </c>
      <c r="AU444" s="53">
        <v>0</v>
      </c>
      <c r="AV444" s="53">
        <v>0</v>
      </c>
      <c r="AW444" s="53">
        <v>0</v>
      </c>
      <c r="AX444" s="53">
        <v>0</v>
      </c>
      <c r="AY444" s="53">
        <v>0</v>
      </c>
      <c r="AZ444" s="53">
        <v>0</v>
      </c>
      <c r="BA444" s="54">
        <v>0</v>
      </c>
      <c r="BB444" s="55">
        <v>0</v>
      </c>
      <c r="BC444" s="53">
        <v>100</v>
      </c>
      <c r="BD444" s="53">
        <v>0</v>
      </c>
      <c r="BE444" s="53">
        <v>5</v>
      </c>
      <c r="BF444" s="53">
        <v>0</v>
      </c>
      <c r="BG444" s="53">
        <v>0</v>
      </c>
      <c r="BH444" s="53">
        <v>0</v>
      </c>
      <c r="BI444" s="53">
        <v>2.5118578920369092</v>
      </c>
      <c r="BJ444" s="54">
        <v>200</v>
      </c>
      <c r="BK444" s="56">
        <v>0.95</v>
      </c>
      <c r="BL444" s="53">
        <v>0</v>
      </c>
      <c r="BM444" s="53">
        <v>0</v>
      </c>
      <c r="BN444" s="53">
        <v>165</v>
      </c>
      <c r="BO444" s="53">
        <v>0</v>
      </c>
      <c r="BP444" s="53">
        <v>1</v>
      </c>
      <c r="BQ444" s="55">
        <v>0</v>
      </c>
      <c r="BR444" s="51">
        <v>29.063030303030317</v>
      </c>
      <c r="BS444" s="51">
        <v>0.21892029964638987</v>
      </c>
      <c r="BT444" s="51">
        <v>2.5132318055544611E-2</v>
      </c>
      <c r="BU444" s="51">
        <v>4.1656776042930423E-3</v>
      </c>
      <c r="BV444" s="51">
        <v>0.46855245998313733</v>
      </c>
      <c r="BW444" s="51">
        <v>1.4315651385619665E-2</v>
      </c>
      <c r="BX444" s="51">
        <v>1.1909017635885983</v>
      </c>
      <c r="BY444" s="51">
        <v>1.9639553563765417E-2</v>
      </c>
      <c r="BZ444" s="51">
        <v>0.61732416803783319</v>
      </c>
      <c r="CA444" s="53">
        <v>7.2299715954824506E-3</v>
      </c>
      <c r="CB444" s="51">
        <v>1.1909017635885983</v>
      </c>
      <c r="CC444" s="55">
        <v>1.9639553563765417E-2</v>
      </c>
      <c r="CD444" s="53"/>
      <c r="CE444" s="53">
        <f t="shared" si="66"/>
        <v>3.4260903721436242</v>
      </c>
      <c r="CG444" s="75">
        <f t="shared" si="67"/>
        <v>0</v>
      </c>
      <c r="CH444" s="71">
        <f t="shared" si="68"/>
        <v>1</v>
      </c>
      <c r="CI444" s="72"/>
      <c r="CJ444" s="72"/>
      <c r="CK444" s="77"/>
      <c r="CL444" s="40"/>
      <c r="CM444" s="75">
        <f t="shared" si="69"/>
        <v>-0.10819607348370447</v>
      </c>
      <c r="CN444" s="72">
        <f t="shared" si="70"/>
        <v>0</v>
      </c>
      <c r="CO444" s="72"/>
      <c r="CP444" s="72"/>
      <c r="CQ444" s="77"/>
      <c r="CR444" s="40"/>
      <c r="CS444" s="75">
        <f t="shared" si="71"/>
        <v>-0.13556799098032402</v>
      </c>
      <c r="CT444" s="72">
        <f t="shared" si="72"/>
        <v>0</v>
      </c>
      <c r="CU444" s="72"/>
      <c r="CV444" s="72"/>
      <c r="CW444" s="77"/>
      <c r="CX444" s="40"/>
      <c r="CY444" s="75">
        <f t="shared" si="73"/>
        <v>-0.21906584198284712</v>
      </c>
      <c r="CZ444" s="72">
        <f t="shared" si="74"/>
        <v>0</v>
      </c>
      <c r="DA444" s="72"/>
      <c r="DB444" s="72"/>
      <c r="DC444" s="77"/>
      <c r="DD444" s="40"/>
      <c r="DE444" s="75">
        <f t="shared" si="75"/>
        <v>-0.13556799098032402</v>
      </c>
      <c r="DF444" s="72">
        <f t="shared" si="76"/>
        <v>0</v>
      </c>
      <c r="DG444" s="72"/>
      <c r="DH444" s="72"/>
      <c r="DI444" s="80"/>
      <c r="DK444" s="39">
        <v>3.4260903721436242</v>
      </c>
    </row>
    <row r="445" spans="1:115" x14ac:dyDescent="0.3">
      <c r="A445" s="51">
        <v>435</v>
      </c>
      <c r="B445" s="52">
        <v>6.9999999999999991</v>
      </c>
      <c r="C445" s="53">
        <v>2.6666666666666665</v>
      </c>
      <c r="D445" s="53">
        <v>4.7142857142857135</v>
      </c>
      <c r="E445" s="54">
        <v>0</v>
      </c>
      <c r="F445" s="53">
        <v>0</v>
      </c>
      <c r="G445" s="53">
        <v>0</v>
      </c>
      <c r="H445" s="53">
        <v>0</v>
      </c>
      <c r="I445" s="53">
        <v>0</v>
      </c>
      <c r="J445" s="53">
        <v>0</v>
      </c>
      <c r="K445" s="53">
        <v>0</v>
      </c>
      <c r="L445" s="54">
        <v>0</v>
      </c>
      <c r="M445" s="55">
        <v>0</v>
      </c>
      <c r="N445" s="53">
        <v>0</v>
      </c>
      <c r="O445" s="53">
        <v>0</v>
      </c>
      <c r="P445" s="53">
        <v>5</v>
      </c>
      <c r="Q445" s="53">
        <v>0</v>
      </c>
      <c r="R445" s="53">
        <v>0</v>
      </c>
      <c r="S445" s="53">
        <v>0</v>
      </c>
      <c r="T445" s="53">
        <v>2.5118578920369092</v>
      </c>
      <c r="U445" s="54">
        <v>200</v>
      </c>
      <c r="V445" s="56">
        <v>0.95</v>
      </c>
      <c r="W445" s="53">
        <v>0</v>
      </c>
      <c r="X445" s="53">
        <v>0</v>
      </c>
      <c r="Y445" s="53">
        <v>165</v>
      </c>
      <c r="Z445" s="53">
        <v>0</v>
      </c>
      <c r="AA445" s="53">
        <v>1</v>
      </c>
      <c r="AB445" s="55">
        <v>0</v>
      </c>
      <c r="AC445" s="51">
        <v>18.70154545454545</v>
      </c>
      <c r="AD445" s="51">
        <v>0.14815656149593887</v>
      </c>
      <c r="AE445" s="51">
        <v>2.5822117872156186E-2</v>
      </c>
      <c r="AF445" s="51">
        <v>2.2678980921084003E-3</v>
      </c>
      <c r="AG445" s="51">
        <v>0.37707997455922199</v>
      </c>
      <c r="AH445" s="51">
        <v>8.4866660505281827E-3</v>
      </c>
      <c r="AI445" s="51">
        <v>1.0826264366792304</v>
      </c>
      <c r="AJ445" s="51">
        <v>2.5161145678233979E-2</v>
      </c>
      <c r="AK445" s="51">
        <v>0.40509613655443633</v>
      </c>
      <c r="AL445" s="53">
        <v>1.9360991307022409E-2</v>
      </c>
      <c r="AM445" s="51">
        <v>1.0826264366792304</v>
      </c>
      <c r="AN445" s="55">
        <v>2.5161145678233979E-2</v>
      </c>
      <c r="AP445" s="51">
        <v>435</v>
      </c>
      <c r="AQ445" s="52">
        <v>6.9999999999999991</v>
      </c>
      <c r="AR445" s="53">
        <v>2.6666666666666665</v>
      </c>
      <c r="AS445" s="53">
        <v>4.7142857142857135</v>
      </c>
      <c r="AT445" s="54">
        <v>0</v>
      </c>
      <c r="AU445" s="53">
        <v>0</v>
      </c>
      <c r="AV445" s="53">
        <v>0</v>
      </c>
      <c r="AW445" s="53">
        <v>0</v>
      </c>
      <c r="AX445" s="53">
        <v>0</v>
      </c>
      <c r="AY445" s="53">
        <v>0</v>
      </c>
      <c r="AZ445" s="53">
        <v>0</v>
      </c>
      <c r="BA445" s="54">
        <v>0</v>
      </c>
      <c r="BB445" s="55">
        <v>0</v>
      </c>
      <c r="BC445" s="53">
        <v>100</v>
      </c>
      <c r="BD445" s="53">
        <v>0</v>
      </c>
      <c r="BE445" s="53">
        <v>5</v>
      </c>
      <c r="BF445" s="53">
        <v>0</v>
      </c>
      <c r="BG445" s="53">
        <v>0</v>
      </c>
      <c r="BH445" s="53">
        <v>0</v>
      </c>
      <c r="BI445" s="53">
        <v>2.5118578920369092</v>
      </c>
      <c r="BJ445" s="54">
        <v>200</v>
      </c>
      <c r="BK445" s="56">
        <v>0.95</v>
      </c>
      <c r="BL445" s="53">
        <v>0</v>
      </c>
      <c r="BM445" s="53">
        <v>0</v>
      </c>
      <c r="BN445" s="53">
        <v>165</v>
      </c>
      <c r="BO445" s="53">
        <v>0</v>
      </c>
      <c r="BP445" s="53">
        <v>1</v>
      </c>
      <c r="BQ445" s="55">
        <v>0</v>
      </c>
      <c r="BR445" s="51">
        <v>28.882060606060595</v>
      </c>
      <c r="BS445" s="51">
        <v>0.23087075140853822</v>
      </c>
      <c r="BT445" s="51">
        <v>2.6479975657708973E-2</v>
      </c>
      <c r="BU445" s="51">
        <v>4.2759344456858098E-3</v>
      </c>
      <c r="BV445" s="51">
        <v>0.47965844464183577</v>
      </c>
      <c r="BW445" s="51">
        <v>1.5196376135431079E-2</v>
      </c>
      <c r="BX445" s="51">
        <v>1.2008257738973263</v>
      </c>
      <c r="BY445" s="51">
        <v>1.9879251299671021E-2</v>
      </c>
      <c r="BZ445" s="51">
        <v>0.6218820253795373</v>
      </c>
      <c r="CA445" s="53">
        <v>7.129128254034757E-3</v>
      </c>
      <c r="CB445" s="51">
        <v>1.2008257738973263</v>
      </c>
      <c r="CC445" s="55">
        <v>1.9879251299671021E-2</v>
      </c>
      <c r="CD445" s="53"/>
      <c r="CE445" s="53">
        <f t="shared" si="66"/>
        <v>3.5456210417116729</v>
      </c>
      <c r="CG445" s="75">
        <f t="shared" si="67"/>
        <v>0</v>
      </c>
      <c r="CH445" s="71">
        <f t="shared" si="68"/>
        <v>1</v>
      </c>
      <c r="CI445" s="72"/>
      <c r="CJ445" s="72"/>
      <c r="CK445" s="77"/>
      <c r="CL445" s="40"/>
      <c r="CM445" s="75">
        <f t="shared" si="69"/>
        <v>-0.10257847008261378</v>
      </c>
      <c r="CN445" s="72">
        <f t="shared" si="70"/>
        <v>0</v>
      </c>
      <c r="CO445" s="72"/>
      <c r="CP445" s="72"/>
      <c r="CQ445" s="77"/>
      <c r="CR445" s="40"/>
      <c r="CS445" s="75">
        <f t="shared" si="71"/>
        <v>-0.11819933721809583</v>
      </c>
      <c r="CT445" s="72">
        <f t="shared" si="72"/>
        <v>0</v>
      </c>
      <c r="CU445" s="72"/>
      <c r="CV445" s="72"/>
      <c r="CW445" s="77"/>
      <c r="CX445" s="40"/>
      <c r="CY445" s="75">
        <f t="shared" si="73"/>
        <v>-0.21678588882510097</v>
      </c>
      <c r="CZ445" s="72">
        <f t="shared" si="74"/>
        <v>0</v>
      </c>
      <c r="DA445" s="72"/>
      <c r="DB445" s="72"/>
      <c r="DC445" s="77"/>
      <c r="DD445" s="40"/>
      <c r="DE445" s="75">
        <f t="shared" si="75"/>
        <v>-0.11819933721809583</v>
      </c>
      <c r="DF445" s="72">
        <f t="shared" si="76"/>
        <v>0</v>
      </c>
      <c r="DG445" s="72"/>
      <c r="DH445" s="72"/>
      <c r="DI445" s="80"/>
      <c r="DK445" s="39">
        <v>3.5456210417116729</v>
      </c>
    </row>
    <row r="446" spans="1:115" x14ac:dyDescent="0.3">
      <c r="A446" s="51">
        <v>440</v>
      </c>
      <c r="B446" s="52">
        <v>6.9999999999999991</v>
      </c>
      <c r="C446" s="53">
        <v>3.75</v>
      </c>
      <c r="D446" s="53">
        <v>3.5714285714285712</v>
      </c>
      <c r="E446" s="54">
        <v>0</v>
      </c>
      <c r="F446" s="53">
        <v>0</v>
      </c>
      <c r="G446" s="53">
        <v>0</v>
      </c>
      <c r="H446" s="53">
        <v>0</v>
      </c>
      <c r="I446" s="53">
        <v>0</v>
      </c>
      <c r="J446" s="53">
        <v>0</v>
      </c>
      <c r="K446" s="53">
        <v>0</v>
      </c>
      <c r="L446" s="54">
        <v>0</v>
      </c>
      <c r="M446" s="55">
        <v>0</v>
      </c>
      <c r="N446" s="53">
        <v>0</v>
      </c>
      <c r="O446" s="53">
        <v>0</v>
      </c>
      <c r="P446" s="53">
        <v>5</v>
      </c>
      <c r="Q446" s="53">
        <v>0</v>
      </c>
      <c r="R446" s="53">
        <v>0</v>
      </c>
      <c r="S446" s="53">
        <v>0</v>
      </c>
      <c r="T446" s="53">
        <v>2.5118578920369092</v>
      </c>
      <c r="U446" s="54">
        <v>200</v>
      </c>
      <c r="V446" s="56">
        <v>0.95</v>
      </c>
      <c r="W446" s="53">
        <v>0</v>
      </c>
      <c r="X446" s="53">
        <v>0</v>
      </c>
      <c r="Y446" s="53">
        <v>165</v>
      </c>
      <c r="Z446" s="53">
        <v>0</v>
      </c>
      <c r="AA446" s="53">
        <v>1</v>
      </c>
      <c r="AB446" s="55">
        <v>0</v>
      </c>
      <c r="AC446" s="51">
        <v>19.826333333333331</v>
      </c>
      <c r="AD446" s="51">
        <v>0.15675294495656547</v>
      </c>
      <c r="AE446" s="51">
        <v>2.7313818790581527E-2</v>
      </c>
      <c r="AF446" s="51">
        <v>2.2180204782770159E-3</v>
      </c>
      <c r="AG446" s="51">
        <v>0.39182771313790643</v>
      </c>
      <c r="AH446" s="51">
        <v>8.8347408904622775E-3</v>
      </c>
      <c r="AI446" s="51">
        <v>1.1035345204959313</v>
      </c>
      <c r="AJ446" s="51">
        <v>2.5916562063799435E-2</v>
      </c>
      <c r="AK446" s="51">
        <v>0.43053494954277033</v>
      </c>
      <c r="AL446" s="53">
        <v>2.0325814595914368E-2</v>
      </c>
      <c r="AM446" s="51">
        <v>1.1035345204959313</v>
      </c>
      <c r="AN446" s="55">
        <v>2.5916562063799435E-2</v>
      </c>
      <c r="AP446" s="51">
        <v>440</v>
      </c>
      <c r="AQ446" s="52">
        <v>6.9999999999999991</v>
      </c>
      <c r="AR446" s="53">
        <v>3.75</v>
      </c>
      <c r="AS446" s="53">
        <v>3.5714285714285712</v>
      </c>
      <c r="AT446" s="54">
        <v>0</v>
      </c>
      <c r="AU446" s="53">
        <v>0</v>
      </c>
      <c r="AV446" s="53">
        <v>0</v>
      </c>
      <c r="AW446" s="53">
        <v>0</v>
      </c>
      <c r="AX446" s="53">
        <v>0</v>
      </c>
      <c r="AY446" s="53">
        <v>0</v>
      </c>
      <c r="AZ446" s="53">
        <v>0</v>
      </c>
      <c r="BA446" s="54">
        <v>0</v>
      </c>
      <c r="BB446" s="55">
        <v>0</v>
      </c>
      <c r="BC446" s="53">
        <v>100</v>
      </c>
      <c r="BD446" s="53">
        <v>0</v>
      </c>
      <c r="BE446" s="53">
        <v>5</v>
      </c>
      <c r="BF446" s="53">
        <v>0</v>
      </c>
      <c r="BG446" s="53">
        <v>0</v>
      </c>
      <c r="BH446" s="53">
        <v>0</v>
      </c>
      <c r="BI446" s="53">
        <v>2.5118578920369092</v>
      </c>
      <c r="BJ446" s="54">
        <v>200</v>
      </c>
      <c r="BK446" s="56">
        <v>0.95</v>
      </c>
      <c r="BL446" s="53">
        <v>0</v>
      </c>
      <c r="BM446" s="53">
        <v>0</v>
      </c>
      <c r="BN446" s="53">
        <v>165</v>
      </c>
      <c r="BO446" s="53">
        <v>0</v>
      </c>
      <c r="BP446" s="53">
        <v>1</v>
      </c>
      <c r="BQ446" s="55">
        <v>0</v>
      </c>
      <c r="BR446" s="51">
        <v>34.172424242424249</v>
      </c>
      <c r="BS446" s="51">
        <v>0.2871705208363472</v>
      </c>
      <c r="BT446" s="51">
        <v>6.6327715696848505E-2</v>
      </c>
      <c r="BU446" s="51">
        <v>5.5601711396431617E-3</v>
      </c>
      <c r="BV446" s="51">
        <v>0.60160362085042407</v>
      </c>
      <c r="BW446" s="51">
        <v>1.889352385118067E-2</v>
      </c>
      <c r="BX446" s="51">
        <v>1.4094232398337412</v>
      </c>
      <c r="BY446" s="51">
        <v>1.9967441071085668E-2</v>
      </c>
      <c r="BZ446" s="51">
        <v>0.83152274618585509</v>
      </c>
      <c r="CA446" s="53">
        <v>6.9758538088652193E-3</v>
      </c>
      <c r="CB446" s="51">
        <v>1.4094232398337412</v>
      </c>
      <c r="CC446" s="55">
        <v>1.9967441071085668E-2</v>
      </c>
      <c r="CD446" s="53"/>
      <c r="CE446" s="53">
        <f t="shared" si="66"/>
        <v>3.6596252735569994</v>
      </c>
      <c r="CG446" s="75">
        <f t="shared" si="67"/>
        <v>0</v>
      </c>
      <c r="CH446" s="71">
        <f t="shared" si="68"/>
        <v>1</v>
      </c>
      <c r="CI446" s="72"/>
      <c r="CJ446" s="72"/>
      <c r="CK446" s="77"/>
      <c r="CL446" s="40"/>
      <c r="CM446" s="75">
        <f t="shared" si="69"/>
        <v>-0.20977590771251764</v>
      </c>
      <c r="CN446" s="72">
        <f t="shared" si="70"/>
        <v>0</v>
      </c>
      <c r="CO446" s="72"/>
      <c r="CP446" s="72"/>
      <c r="CQ446" s="77"/>
      <c r="CR446" s="40"/>
      <c r="CS446" s="75">
        <f t="shared" si="71"/>
        <v>-0.30588871933780992</v>
      </c>
      <c r="CT446" s="72">
        <f t="shared" si="72"/>
        <v>0</v>
      </c>
      <c r="CU446" s="72"/>
      <c r="CV446" s="72"/>
      <c r="CW446" s="77"/>
      <c r="CX446" s="40"/>
      <c r="CY446" s="75">
        <f t="shared" si="73"/>
        <v>-0.40098779664308476</v>
      </c>
      <c r="CZ446" s="72">
        <f t="shared" si="74"/>
        <v>0</v>
      </c>
      <c r="DA446" s="72"/>
      <c r="DB446" s="72"/>
      <c r="DC446" s="77"/>
      <c r="DD446" s="40"/>
      <c r="DE446" s="75">
        <f t="shared" si="75"/>
        <v>-0.30588871933780992</v>
      </c>
      <c r="DF446" s="72">
        <f t="shared" si="76"/>
        <v>0</v>
      </c>
      <c r="DG446" s="72"/>
      <c r="DH446" s="72"/>
      <c r="DI446" s="80"/>
      <c r="DK446" s="39">
        <v>3.6596252735569994</v>
      </c>
    </row>
    <row r="447" spans="1:115" x14ac:dyDescent="0.3">
      <c r="A447" s="51">
        <v>451</v>
      </c>
      <c r="B447" s="52">
        <v>6.9999999999999991</v>
      </c>
      <c r="C447" s="53">
        <v>5.9166666666666661</v>
      </c>
      <c r="D447" s="53">
        <v>2.4285714285714284</v>
      </c>
      <c r="E447" s="54">
        <v>0</v>
      </c>
      <c r="F447" s="53">
        <v>0</v>
      </c>
      <c r="G447" s="53">
        <v>0</v>
      </c>
      <c r="H447" s="53">
        <v>0</v>
      </c>
      <c r="I447" s="53">
        <v>0</v>
      </c>
      <c r="J447" s="53">
        <v>0</v>
      </c>
      <c r="K447" s="53">
        <v>0</v>
      </c>
      <c r="L447" s="54">
        <v>0</v>
      </c>
      <c r="M447" s="55">
        <v>0</v>
      </c>
      <c r="N447" s="53">
        <v>0</v>
      </c>
      <c r="O447" s="53">
        <v>0</v>
      </c>
      <c r="P447" s="53">
        <v>5</v>
      </c>
      <c r="Q447" s="53">
        <v>0</v>
      </c>
      <c r="R447" s="53">
        <v>0</v>
      </c>
      <c r="S447" s="53">
        <v>0</v>
      </c>
      <c r="T447" s="53">
        <v>2.5118578920369092</v>
      </c>
      <c r="U447" s="54">
        <v>200</v>
      </c>
      <c r="V447" s="56">
        <v>0.95</v>
      </c>
      <c r="W447" s="53">
        <v>0</v>
      </c>
      <c r="X447" s="53">
        <v>0</v>
      </c>
      <c r="Y447" s="53">
        <v>165</v>
      </c>
      <c r="Z447" s="53">
        <v>0</v>
      </c>
      <c r="AA447" s="53">
        <v>1</v>
      </c>
      <c r="AB447" s="55">
        <v>0</v>
      </c>
      <c r="AC447" s="51">
        <v>21.300151515151512</v>
      </c>
      <c r="AD447" s="51">
        <v>0.16429854545889849</v>
      </c>
      <c r="AE447" s="51">
        <v>2.838872990823103E-2</v>
      </c>
      <c r="AF447" s="51">
        <v>2.1396476463530095E-3</v>
      </c>
      <c r="AG447" s="51">
        <v>0.40801925813914508</v>
      </c>
      <c r="AH447" s="51">
        <v>9.5113066482410032E-3</v>
      </c>
      <c r="AI447" s="51">
        <v>1.1371201661522512</v>
      </c>
      <c r="AJ447" s="51">
        <v>2.3330431184389998E-2</v>
      </c>
      <c r="AK447" s="51">
        <v>0.46164058926937684</v>
      </c>
      <c r="AL447" s="53">
        <v>2.0464646405297011E-2</v>
      </c>
      <c r="AM447" s="51">
        <v>1.1371201661522512</v>
      </c>
      <c r="AN447" s="55">
        <v>2.3330431184389998E-2</v>
      </c>
      <c r="AP447" s="51">
        <v>451</v>
      </c>
      <c r="AQ447" s="52">
        <v>6.9999999999999991</v>
      </c>
      <c r="AR447" s="53">
        <v>5.9166666666666661</v>
      </c>
      <c r="AS447" s="53">
        <v>2.4285714285714284</v>
      </c>
      <c r="AT447" s="54">
        <v>0</v>
      </c>
      <c r="AU447" s="53">
        <v>0</v>
      </c>
      <c r="AV447" s="53">
        <v>0</v>
      </c>
      <c r="AW447" s="53">
        <v>0</v>
      </c>
      <c r="AX447" s="53">
        <v>0</v>
      </c>
      <c r="AY447" s="53">
        <v>0</v>
      </c>
      <c r="AZ447" s="53">
        <v>0</v>
      </c>
      <c r="BA447" s="54">
        <v>0</v>
      </c>
      <c r="BB447" s="55">
        <v>0</v>
      </c>
      <c r="BC447" s="53">
        <v>100</v>
      </c>
      <c r="BD447" s="53">
        <v>0</v>
      </c>
      <c r="BE447" s="53">
        <v>5</v>
      </c>
      <c r="BF447" s="53">
        <v>0</v>
      </c>
      <c r="BG447" s="53">
        <v>0</v>
      </c>
      <c r="BH447" s="53">
        <v>0</v>
      </c>
      <c r="BI447" s="53">
        <v>2.5118578920369092</v>
      </c>
      <c r="BJ447" s="54">
        <v>200</v>
      </c>
      <c r="BK447" s="56">
        <v>0.95</v>
      </c>
      <c r="BL447" s="53">
        <v>0</v>
      </c>
      <c r="BM447" s="53">
        <v>0</v>
      </c>
      <c r="BN447" s="53">
        <v>165</v>
      </c>
      <c r="BO447" s="53">
        <v>0</v>
      </c>
      <c r="BP447" s="53">
        <v>1</v>
      </c>
      <c r="BQ447" s="55">
        <v>0</v>
      </c>
      <c r="BR447" s="51">
        <v>34.053121212121198</v>
      </c>
      <c r="BS447" s="51">
        <v>0.28174741773116158</v>
      </c>
      <c r="BT447" s="51">
        <v>6.8754978777830822E-2</v>
      </c>
      <c r="BU447" s="51">
        <v>5.7255244244951613E-3</v>
      </c>
      <c r="BV447" s="51">
        <v>0.60752287049951548</v>
      </c>
      <c r="BW447" s="51">
        <v>1.8617526051104474E-2</v>
      </c>
      <c r="BX447" s="51">
        <v>1.409476503616901</v>
      </c>
      <c r="BY447" s="51">
        <v>2.0171100916318029E-2</v>
      </c>
      <c r="BZ447" s="51">
        <v>0.83510591272311696</v>
      </c>
      <c r="CA447" s="53">
        <v>7.1090142902624715E-3</v>
      </c>
      <c r="CB447" s="51">
        <v>1.409476503616901</v>
      </c>
      <c r="CC447" s="55">
        <v>2.0171100916318029E-2</v>
      </c>
      <c r="CD447" s="53"/>
      <c r="CE447" s="53">
        <f t="shared" si="66"/>
        <v>3.7906526639943703</v>
      </c>
      <c r="CG447" s="75">
        <f t="shared" si="67"/>
        <v>0</v>
      </c>
      <c r="CH447" s="71">
        <f t="shared" si="68"/>
        <v>1</v>
      </c>
      <c r="CI447" s="72"/>
      <c r="CJ447" s="72"/>
      <c r="CK447" s="77"/>
      <c r="CL447" s="40"/>
      <c r="CM447" s="75">
        <f t="shared" si="69"/>
        <v>-0.1995036123603704</v>
      </c>
      <c r="CN447" s="72">
        <f t="shared" si="70"/>
        <v>0</v>
      </c>
      <c r="CO447" s="72"/>
      <c r="CP447" s="72"/>
      <c r="CQ447" s="77"/>
      <c r="CR447" s="40"/>
      <c r="CS447" s="75">
        <f t="shared" si="71"/>
        <v>-0.27235633746464982</v>
      </c>
      <c r="CT447" s="72">
        <f t="shared" si="72"/>
        <v>0</v>
      </c>
      <c r="CU447" s="72"/>
      <c r="CV447" s="72"/>
      <c r="CW447" s="77"/>
      <c r="CX447" s="40"/>
      <c r="CY447" s="75">
        <f t="shared" si="73"/>
        <v>-0.37346532345374012</v>
      </c>
      <c r="CZ447" s="72">
        <f t="shared" si="74"/>
        <v>0</v>
      </c>
      <c r="DA447" s="72"/>
      <c r="DB447" s="72"/>
      <c r="DC447" s="77"/>
      <c r="DD447" s="40"/>
      <c r="DE447" s="75">
        <f t="shared" si="75"/>
        <v>-0.27235633746464982</v>
      </c>
      <c r="DF447" s="72">
        <f t="shared" si="76"/>
        <v>0</v>
      </c>
      <c r="DG447" s="72"/>
      <c r="DH447" s="72"/>
      <c r="DI447" s="80"/>
      <c r="DK447" s="39">
        <v>3.7906526639943703</v>
      </c>
    </row>
    <row r="448" spans="1:115" x14ac:dyDescent="0.3">
      <c r="A448" s="51">
        <v>436</v>
      </c>
      <c r="B448" s="52">
        <v>6.9999999999999991</v>
      </c>
      <c r="C448" s="53">
        <v>2.6666666666666665</v>
      </c>
      <c r="D448" s="53">
        <v>5.8571428571428559</v>
      </c>
      <c r="E448" s="54">
        <v>0</v>
      </c>
      <c r="F448" s="53">
        <v>0</v>
      </c>
      <c r="G448" s="53">
        <v>0</v>
      </c>
      <c r="H448" s="53">
        <v>0</v>
      </c>
      <c r="I448" s="53">
        <v>0</v>
      </c>
      <c r="J448" s="53">
        <v>0</v>
      </c>
      <c r="K448" s="53">
        <v>0</v>
      </c>
      <c r="L448" s="54">
        <v>0</v>
      </c>
      <c r="M448" s="55">
        <v>0</v>
      </c>
      <c r="N448" s="53">
        <v>0</v>
      </c>
      <c r="O448" s="53">
        <v>0</v>
      </c>
      <c r="P448" s="53">
        <v>5</v>
      </c>
      <c r="Q448" s="53">
        <v>0</v>
      </c>
      <c r="R448" s="53">
        <v>0</v>
      </c>
      <c r="S448" s="53">
        <v>0</v>
      </c>
      <c r="T448" s="53">
        <v>2.5118578920369092</v>
      </c>
      <c r="U448" s="54">
        <v>200</v>
      </c>
      <c r="V448" s="56">
        <v>0.95</v>
      </c>
      <c r="W448" s="53">
        <v>0</v>
      </c>
      <c r="X448" s="53">
        <v>0</v>
      </c>
      <c r="Y448" s="53">
        <v>165</v>
      </c>
      <c r="Z448" s="53">
        <v>0</v>
      </c>
      <c r="AA448" s="53">
        <v>1</v>
      </c>
      <c r="AB448" s="55">
        <v>0</v>
      </c>
      <c r="AC448" s="51">
        <v>22.835727272727276</v>
      </c>
      <c r="AD448" s="51">
        <v>0.18912620137820743</v>
      </c>
      <c r="AE448" s="51">
        <v>3.0312120505399696E-2</v>
      </c>
      <c r="AF448" s="51">
        <v>2.4106783836559953E-3</v>
      </c>
      <c r="AG448" s="51">
        <v>0.42705537762686391</v>
      </c>
      <c r="AH448" s="51">
        <v>1.0813296463835796E-2</v>
      </c>
      <c r="AI448" s="51">
        <v>1.1828654101603546</v>
      </c>
      <c r="AJ448" s="51">
        <v>2.46211397779308E-2</v>
      </c>
      <c r="AK448" s="51">
        <v>0.50107981285015168</v>
      </c>
      <c r="AL448" s="53">
        <v>2.0141474044305729E-2</v>
      </c>
      <c r="AM448" s="51">
        <v>1.1828654101603546</v>
      </c>
      <c r="AN448" s="55">
        <v>2.46211397779308E-2</v>
      </c>
      <c r="AP448" s="51">
        <v>436</v>
      </c>
      <c r="AQ448" s="52">
        <v>6.9999999999999991</v>
      </c>
      <c r="AR448" s="53">
        <v>2.6666666666666665</v>
      </c>
      <c r="AS448" s="53">
        <v>5.8571428571428559</v>
      </c>
      <c r="AT448" s="54">
        <v>0</v>
      </c>
      <c r="AU448" s="53">
        <v>0</v>
      </c>
      <c r="AV448" s="53">
        <v>0</v>
      </c>
      <c r="AW448" s="53">
        <v>0</v>
      </c>
      <c r="AX448" s="53">
        <v>0</v>
      </c>
      <c r="AY448" s="53">
        <v>0</v>
      </c>
      <c r="AZ448" s="53">
        <v>0</v>
      </c>
      <c r="BA448" s="54">
        <v>0</v>
      </c>
      <c r="BB448" s="55">
        <v>0</v>
      </c>
      <c r="BC448" s="53">
        <v>100</v>
      </c>
      <c r="BD448" s="53">
        <v>0</v>
      </c>
      <c r="BE448" s="53">
        <v>5</v>
      </c>
      <c r="BF448" s="53">
        <v>0</v>
      </c>
      <c r="BG448" s="53">
        <v>0</v>
      </c>
      <c r="BH448" s="53">
        <v>0</v>
      </c>
      <c r="BI448" s="53">
        <v>2.5118578920369092</v>
      </c>
      <c r="BJ448" s="54">
        <v>200</v>
      </c>
      <c r="BK448" s="56">
        <v>0.95</v>
      </c>
      <c r="BL448" s="53">
        <v>0</v>
      </c>
      <c r="BM448" s="53">
        <v>0</v>
      </c>
      <c r="BN448" s="53">
        <v>165</v>
      </c>
      <c r="BO448" s="53">
        <v>0</v>
      </c>
      <c r="BP448" s="53">
        <v>1</v>
      </c>
      <c r="BQ448" s="55">
        <v>0</v>
      </c>
      <c r="BR448" s="51">
        <v>33.999515151515148</v>
      </c>
      <c r="BS448" s="51">
        <v>0.27741596442825406</v>
      </c>
      <c r="BT448" s="51">
        <v>7.1676119263254748E-2</v>
      </c>
      <c r="BU448" s="51">
        <v>6.2001733769996067E-3</v>
      </c>
      <c r="BV448" s="51">
        <v>0.61272193094459748</v>
      </c>
      <c r="BW448" s="51">
        <v>1.8739554371575821E-2</v>
      </c>
      <c r="BX448" s="51">
        <v>1.4106005684393113</v>
      </c>
      <c r="BY448" s="51">
        <v>1.9971292237077835E-2</v>
      </c>
      <c r="BZ448" s="51">
        <v>0.82919557683196077</v>
      </c>
      <c r="CA448" s="53">
        <v>7.1854003554306647E-3</v>
      </c>
      <c r="CB448" s="51">
        <v>1.4106005684393113</v>
      </c>
      <c r="CC448" s="55">
        <v>1.9971292237077835E-2</v>
      </c>
      <c r="CD448" s="53"/>
      <c r="CE448" s="53">
        <f t="shared" si="66"/>
        <v>3.9520940802374143</v>
      </c>
      <c r="CG448" s="75">
        <f t="shared" si="67"/>
        <v>0</v>
      </c>
      <c r="CH448" s="71">
        <f t="shared" si="68"/>
        <v>1</v>
      </c>
      <c r="CI448" s="72"/>
      <c r="CJ448" s="72"/>
      <c r="CK448" s="77"/>
      <c r="CL448" s="40"/>
      <c r="CM448" s="75">
        <f t="shared" si="69"/>
        <v>-0.18566655331773357</v>
      </c>
      <c r="CN448" s="72">
        <f t="shared" si="70"/>
        <v>0</v>
      </c>
      <c r="CO448" s="72"/>
      <c r="CP448" s="72"/>
      <c r="CQ448" s="77"/>
      <c r="CR448" s="40"/>
      <c r="CS448" s="75">
        <f t="shared" si="71"/>
        <v>-0.22773515827895663</v>
      </c>
      <c r="CT448" s="72">
        <f t="shared" si="72"/>
        <v>0</v>
      </c>
      <c r="CU448" s="72"/>
      <c r="CV448" s="72"/>
      <c r="CW448" s="77"/>
      <c r="CX448" s="40"/>
      <c r="CY448" s="75">
        <f t="shared" si="73"/>
        <v>-0.32811576398180908</v>
      </c>
      <c r="CZ448" s="72">
        <f t="shared" si="74"/>
        <v>0</v>
      </c>
      <c r="DA448" s="72"/>
      <c r="DB448" s="72"/>
      <c r="DC448" s="77"/>
      <c r="DD448" s="40"/>
      <c r="DE448" s="75">
        <f t="shared" si="75"/>
        <v>-0.22773515827895663</v>
      </c>
      <c r="DF448" s="72">
        <f t="shared" si="76"/>
        <v>0</v>
      </c>
      <c r="DG448" s="72"/>
      <c r="DH448" s="72"/>
      <c r="DI448" s="80"/>
      <c r="DK448" s="39">
        <v>3.9520940802374143</v>
      </c>
    </row>
    <row r="449" spans="1:115" x14ac:dyDescent="0.3">
      <c r="A449" s="51">
        <v>458</v>
      </c>
      <c r="B449" s="52">
        <v>6.9999999999999991</v>
      </c>
      <c r="C449" s="53">
        <v>6.9999999999999991</v>
      </c>
      <c r="D449" s="53">
        <v>2.4285714285714284</v>
      </c>
      <c r="E449" s="54">
        <v>0</v>
      </c>
      <c r="F449" s="53">
        <v>0</v>
      </c>
      <c r="G449" s="53">
        <v>0</v>
      </c>
      <c r="H449" s="53">
        <v>0</v>
      </c>
      <c r="I449" s="53">
        <v>0</v>
      </c>
      <c r="J449" s="53">
        <v>0</v>
      </c>
      <c r="K449" s="53">
        <v>0</v>
      </c>
      <c r="L449" s="54">
        <v>0</v>
      </c>
      <c r="M449" s="55">
        <v>0</v>
      </c>
      <c r="N449" s="53">
        <v>0</v>
      </c>
      <c r="O449" s="53">
        <v>0</v>
      </c>
      <c r="P449" s="53">
        <v>5</v>
      </c>
      <c r="Q449" s="53">
        <v>0</v>
      </c>
      <c r="R449" s="53">
        <v>0</v>
      </c>
      <c r="S449" s="53">
        <v>0</v>
      </c>
      <c r="T449" s="53">
        <v>2.5118578920369092</v>
      </c>
      <c r="U449" s="54">
        <v>200</v>
      </c>
      <c r="V449" s="56">
        <v>0.95</v>
      </c>
      <c r="W449" s="53">
        <v>0</v>
      </c>
      <c r="X449" s="53">
        <v>0</v>
      </c>
      <c r="Y449" s="53">
        <v>165</v>
      </c>
      <c r="Z449" s="53">
        <v>0</v>
      </c>
      <c r="AA449" s="53">
        <v>1</v>
      </c>
      <c r="AB449" s="55">
        <v>0</v>
      </c>
      <c r="AC449" s="51">
        <v>24.392515151515145</v>
      </c>
      <c r="AD449" s="51">
        <v>0.20226347081198257</v>
      </c>
      <c r="AE449" s="51">
        <v>3.2562513713525212E-2</v>
      </c>
      <c r="AF449" s="51">
        <v>2.759765450115022E-3</v>
      </c>
      <c r="AG449" s="51">
        <v>0.46454058713559671</v>
      </c>
      <c r="AH449" s="51">
        <v>1.1728441528998549E-2</v>
      </c>
      <c r="AI449" s="51">
        <v>1.236152393559022</v>
      </c>
      <c r="AJ449" s="51">
        <v>2.4033274070027328E-2</v>
      </c>
      <c r="AK449" s="51">
        <v>0.56071820934421512</v>
      </c>
      <c r="AL449" s="53">
        <v>2.0348735916495612E-2</v>
      </c>
      <c r="AM449" s="51">
        <v>1.236152393559022</v>
      </c>
      <c r="AN449" s="55">
        <v>2.4033274070027328E-2</v>
      </c>
      <c r="AP449" s="51">
        <v>458</v>
      </c>
      <c r="AQ449" s="52">
        <v>6.9999999999999991</v>
      </c>
      <c r="AR449" s="53">
        <v>6.9999999999999991</v>
      </c>
      <c r="AS449" s="53">
        <v>2.4285714285714284</v>
      </c>
      <c r="AT449" s="54">
        <v>0</v>
      </c>
      <c r="AU449" s="53">
        <v>0</v>
      </c>
      <c r="AV449" s="53">
        <v>0</v>
      </c>
      <c r="AW449" s="53">
        <v>0</v>
      </c>
      <c r="AX449" s="53">
        <v>0</v>
      </c>
      <c r="AY449" s="53">
        <v>0</v>
      </c>
      <c r="AZ449" s="53">
        <v>0</v>
      </c>
      <c r="BA449" s="54">
        <v>0</v>
      </c>
      <c r="BB449" s="55">
        <v>0</v>
      </c>
      <c r="BC449" s="53">
        <v>100</v>
      </c>
      <c r="BD449" s="53">
        <v>0</v>
      </c>
      <c r="BE449" s="53">
        <v>5</v>
      </c>
      <c r="BF449" s="53">
        <v>0</v>
      </c>
      <c r="BG449" s="53">
        <v>0</v>
      </c>
      <c r="BH449" s="53">
        <v>0</v>
      </c>
      <c r="BI449" s="53">
        <v>2.5118578920369092</v>
      </c>
      <c r="BJ449" s="54">
        <v>200</v>
      </c>
      <c r="BK449" s="56">
        <v>0.95</v>
      </c>
      <c r="BL449" s="53">
        <v>0</v>
      </c>
      <c r="BM449" s="53">
        <v>0</v>
      </c>
      <c r="BN449" s="53">
        <v>165</v>
      </c>
      <c r="BO449" s="53">
        <v>0</v>
      </c>
      <c r="BP449" s="53">
        <v>1</v>
      </c>
      <c r="BQ449" s="55">
        <v>0</v>
      </c>
      <c r="BR449" s="51">
        <v>41.928393939393928</v>
      </c>
      <c r="BS449" s="51">
        <v>0.28709710848964054</v>
      </c>
      <c r="BT449" s="51">
        <v>3.4331170709423341E-2</v>
      </c>
      <c r="BU449" s="51">
        <v>4.956847011690183E-3</v>
      </c>
      <c r="BV449" s="51">
        <v>0.69633563174690993</v>
      </c>
      <c r="BW449" s="51">
        <v>2.081742192958232E-2</v>
      </c>
      <c r="BX449" s="51">
        <v>1.6094249395845677</v>
      </c>
      <c r="BY449" s="51">
        <v>1.8472107081217607E-2</v>
      </c>
      <c r="BZ449" s="51">
        <v>0.89109480284390696</v>
      </c>
      <c r="CA449" s="53">
        <v>9.4667931764334939E-3</v>
      </c>
      <c r="CB449" s="51">
        <v>1.6094249395845677</v>
      </c>
      <c r="CC449" s="55">
        <v>1.8472107081217607E-2</v>
      </c>
      <c r="CD449" s="53"/>
      <c r="CE449" s="53">
        <f t="shared" si="66"/>
        <v>4.1231056256176597</v>
      </c>
      <c r="CG449" s="75">
        <f t="shared" si="67"/>
        <v>0</v>
      </c>
      <c r="CH449" s="71">
        <f t="shared" si="68"/>
        <v>1</v>
      </c>
      <c r="CI449" s="72"/>
      <c r="CJ449" s="72"/>
      <c r="CK449" s="77"/>
      <c r="CL449" s="40"/>
      <c r="CM449" s="75">
        <f t="shared" si="69"/>
        <v>-0.23179504461131323</v>
      </c>
      <c r="CN449" s="72">
        <f t="shared" si="70"/>
        <v>0</v>
      </c>
      <c r="CO449" s="72"/>
      <c r="CP449" s="72"/>
      <c r="CQ449" s="77"/>
      <c r="CR449" s="40"/>
      <c r="CS449" s="75">
        <f t="shared" si="71"/>
        <v>-0.37327254602554572</v>
      </c>
      <c r="CT449" s="72">
        <f t="shared" si="72"/>
        <v>0</v>
      </c>
      <c r="CU449" s="72"/>
      <c r="CV449" s="72"/>
      <c r="CW449" s="77"/>
      <c r="CX449" s="40"/>
      <c r="CY449" s="75">
        <f t="shared" si="73"/>
        <v>-0.33037659349969184</v>
      </c>
      <c r="CZ449" s="72">
        <f t="shared" si="74"/>
        <v>0</v>
      </c>
      <c r="DA449" s="72"/>
      <c r="DB449" s="72"/>
      <c r="DC449" s="77"/>
      <c r="DD449" s="40"/>
      <c r="DE449" s="75">
        <f t="shared" si="75"/>
        <v>-0.37327254602554572</v>
      </c>
      <c r="DF449" s="72">
        <f t="shared" si="76"/>
        <v>0</v>
      </c>
      <c r="DG449" s="72"/>
      <c r="DH449" s="72"/>
      <c r="DI449" s="80"/>
      <c r="DK449" s="39">
        <v>4.1231056256176606</v>
      </c>
    </row>
    <row r="450" spans="1:115" x14ac:dyDescent="0.3">
      <c r="A450" s="51">
        <v>446</v>
      </c>
      <c r="B450" s="52">
        <v>6.9999999999999991</v>
      </c>
      <c r="C450" s="53">
        <v>4.833333333333333</v>
      </c>
      <c r="D450" s="53">
        <v>3.5714285714285712</v>
      </c>
      <c r="E450" s="54">
        <v>0</v>
      </c>
      <c r="F450" s="53">
        <v>0</v>
      </c>
      <c r="G450" s="53">
        <v>0</v>
      </c>
      <c r="H450" s="53">
        <v>0</v>
      </c>
      <c r="I450" s="53">
        <v>0</v>
      </c>
      <c r="J450" s="53">
        <v>0</v>
      </c>
      <c r="K450" s="53">
        <v>0</v>
      </c>
      <c r="L450" s="54">
        <v>0</v>
      </c>
      <c r="M450" s="55">
        <v>0</v>
      </c>
      <c r="N450" s="53">
        <v>0</v>
      </c>
      <c r="O450" s="53">
        <v>0</v>
      </c>
      <c r="P450" s="53">
        <v>5</v>
      </c>
      <c r="Q450" s="53">
        <v>0</v>
      </c>
      <c r="R450" s="53">
        <v>0</v>
      </c>
      <c r="S450" s="53">
        <v>0</v>
      </c>
      <c r="T450" s="53">
        <v>2.5118578920369092</v>
      </c>
      <c r="U450" s="54">
        <v>200</v>
      </c>
      <c r="V450" s="56">
        <v>0.95</v>
      </c>
      <c r="W450" s="53">
        <v>0</v>
      </c>
      <c r="X450" s="53">
        <v>0</v>
      </c>
      <c r="Y450" s="53">
        <v>165</v>
      </c>
      <c r="Z450" s="53">
        <v>0</v>
      </c>
      <c r="AA450" s="53">
        <v>1</v>
      </c>
      <c r="AB450" s="55">
        <v>0</v>
      </c>
      <c r="AC450" s="51">
        <v>24.891636363636376</v>
      </c>
      <c r="AD450" s="51">
        <v>0.1966223239740045</v>
      </c>
      <c r="AE450" s="51">
        <v>3.1233144099051265E-2</v>
      </c>
      <c r="AF450" s="51">
        <v>2.6335446686317197E-3</v>
      </c>
      <c r="AG450" s="51">
        <v>0.45920898366947399</v>
      </c>
      <c r="AH450" s="51">
        <v>1.1662149140921233E-2</v>
      </c>
      <c r="AI450" s="51">
        <v>1.2239079628864942</v>
      </c>
      <c r="AJ450" s="51">
        <v>2.3968011677043495E-2</v>
      </c>
      <c r="AK450" s="51">
        <v>0.55041123162157257</v>
      </c>
      <c r="AL450" s="53">
        <v>1.9543187208534641E-2</v>
      </c>
      <c r="AM450" s="51">
        <v>1.2239079628864942</v>
      </c>
      <c r="AN450" s="55">
        <v>2.3968011677043495E-2</v>
      </c>
      <c r="AP450" s="51">
        <v>446</v>
      </c>
      <c r="AQ450" s="52">
        <v>6.9999999999999991</v>
      </c>
      <c r="AR450" s="53">
        <v>4.833333333333333</v>
      </c>
      <c r="AS450" s="53">
        <v>3.5714285714285712</v>
      </c>
      <c r="AT450" s="54">
        <v>0</v>
      </c>
      <c r="AU450" s="53">
        <v>0</v>
      </c>
      <c r="AV450" s="53">
        <v>0</v>
      </c>
      <c r="AW450" s="53">
        <v>0</v>
      </c>
      <c r="AX450" s="53">
        <v>0</v>
      </c>
      <c r="AY450" s="53">
        <v>0</v>
      </c>
      <c r="AZ450" s="53">
        <v>0</v>
      </c>
      <c r="BA450" s="54">
        <v>0</v>
      </c>
      <c r="BB450" s="55">
        <v>0</v>
      </c>
      <c r="BC450" s="53">
        <v>100</v>
      </c>
      <c r="BD450" s="53">
        <v>0</v>
      </c>
      <c r="BE450" s="53">
        <v>5</v>
      </c>
      <c r="BF450" s="53">
        <v>0</v>
      </c>
      <c r="BG450" s="53">
        <v>0</v>
      </c>
      <c r="BH450" s="53">
        <v>0</v>
      </c>
      <c r="BI450" s="53">
        <v>2.5118578920369092</v>
      </c>
      <c r="BJ450" s="54">
        <v>200</v>
      </c>
      <c r="BK450" s="56">
        <v>0.95</v>
      </c>
      <c r="BL450" s="53">
        <v>0</v>
      </c>
      <c r="BM450" s="53">
        <v>0</v>
      </c>
      <c r="BN450" s="53">
        <v>165</v>
      </c>
      <c r="BO450" s="53">
        <v>0</v>
      </c>
      <c r="BP450" s="53">
        <v>1</v>
      </c>
      <c r="BQ450" s="55">
        <v>0</v>
      </c>
      <c r="BR450" s="51">
        <v>41.576545454545446</v>
      </c>
      <c r="BS450" s="51">
        <v>0.299509653086104</v>
      </c>
      <c r="BT450" s="51">
        <v>3.5898277809788839E-2</v>
      </c>
      <c r="BU450" s="51">
        <v>5.862987716475131E-3</v>
      </c>
      <c r="BV450" s="51">
        <v>0.71950236380611488</v>
      </c>
      <c r="BW450" s="51">
        <v>2.1885461150693848E-2</v>
      </c>
      <c r="BX450" s="51">
        <v>1.6084324409050834</v>
      </c>
      <c r="BY450" s="51">
        <v>1.7378200207929028E-2</v>
      </c>
      <c r="BZ450" s="51">
        <v>0.89974488229632743</v>
      </c>
      <c r="CA450" s="53">
        <v>9.290904172473944E-3</v>
      </c>
      <c r="CB450" s="51">
        <v>1.6084324409050834</v>
      </c>
      <c r="CC450" s="55">
        <v>1.7378200207929028E-2</v>
      </c>
      <c r="CD450" s="53"/>
      <c r="CE450" s="53">
        <f t="shared" si="66"/>
        <v>4.1547448491940822</v>
      </c>
      <c r="CG450" s="75">
        <f t="shared" si="67"/>
        <v>0</v>
      </c>
      <c r="CH450" s="71">
        <f t="shared" si="68"/>
        <v>1</v>
      </c>
      <c r="CI450" s="72"/>
      <c r="CJ450" s="72"/>
      <c r="CK450" s="77"/>
      <c r="CL450" s="40"/>
      <c r="CM450" s="75">
        <f t="shared" si="69"/>
        <v>-0.26029338013664088</v>
      </c>
      <c r="CN450" s="72">
        <f t="shared" si="70"/>
        <v>0</v>
      </c>
      <c r="CO450" s="72"/>
      <c r="CP450" s="72"/>
      <c r="CQ450" s="77"/>
      <c r="CR450" s="40"/>
      <c r="CS450" s="75">
        <f t="shared" si="71"/>
        <v>-0.38452447801858924</v>
      </c>
      <c r="CT450" s="72">
        <f t="shared" si="72"/>
        <v>0</v>
      </c>
      <c r="CU450" s="72"/>
      <c r="CV450" s="72"/>
      <c r="CW450" s="77"/>
      <c r="CX450" s="40"/>
      <c r="CY450" s="75">
        <f t="shared" si="73"/>
        <v>-0.34933365067475486</v>
      </c>
      <c r="CZ450" s="72">
        <f t="shared" si="74"/>
        <v>0</v>
      </c>
      <c r="DA450" s="72"/>
      <c r="DB450" s="72"/>
      <c r="DC450" s="77"/>
      <c r="DD450" s="40"/>
      <c r="DE450" s="75">
        <f t="shared" si="75"/>
        <v>-0.38452447801858924</v>
      </c>
      <c r="DF450" s="72">
        <f t="shared" si="76"/>
        <v>0</v>
      </c>
      <c r="DG450" s="72"/>
      <c r="DH450" s="72"/>
      <c r="DI450" s="80"/>
      <c r="DK450" s="39">
        <v>4.1547448491940822</v>
      </c>
    </row>
    <row r="451" spans="1:115" x14ac:dyDescent="0.3">
      <c r="A451" s="51">
        <v>441</v>
      </c>
      <c r="B451" s="52">
        <v>6.9999999999999991</v>
      </c>
      <c r="C451" s="53">
        <v>3.75</v>
      </c>
      <c r="D451" s="53">
        <v>4.7142857142857135</v>
      </c>
      <c r="E451" s="54">
        <v>0</v>
      </c>
      <c r="F451" s="53">
        <v>0</v>
      </c>
      <c r="G451" s="53">
        <v>0</v>
      </c>
      <c r="H451" s="53">
        <v>0</v>
      </c>
      <c r="I451" s="53">
        <v>0</v>
      </c>
      <c r="J451" s="53">
        <v>0</v>
      </c>
      <c r="K451" s="53">
        <v>0</v>
      </c>
      <c r="L451" s="54">
        <v>0</v>
      </c>
      <c r="M451" s="55">
        <v>0</v>
      </c>
      <c r="N451" s="53">
        <v>0</v>
      </c>
      <c r="O451" s="53">
        <v>0</v>
      </c>
      <c r="P451" s="53">
        <v>5</v>
      </c>
      <c r="Q451" s="53">
        <v>0</v>
      </c>
      <c r="R451" s="53">
        <v>0</v>
      </c>
      <c r="S451" s="53">
        <v>0</v>
      </c>
      <c r="T451" s="53">
        <v>2.5118578920369092</v>
      </c>
      <c r="U451" s="54">
        <v>200</v>
      </c>
      <c r="V451" s="56">
        <v>0.95</v>
      </c>
      <c r="W451" s="53">
        <v>0</v>
      </c>
      <c r="X451" s="53">
        <v>0</v>
      </c>
      <c r="Y451" s="53">
        <v>165</v>
      </c>
      <c r="Z451" s="53">
        <v>0</v>
      </c>
      <c r="AA451" s="53">
        <v>1</v>
      </c>
      <c r="AB451" s="55">
        <v>0</v>
      </c>
      <c r="AC451" s="51">
        <v>25.41466666666668</v>
      </c>
      <c r="AD451" s="51">
        <v>0.19954753147635734</v>
      </c>
      <c r="AE451" s="51">
        <v>3.268045317480392E-2</v>
      </c>
      <c r="AF451" s="51">
        <v>2.7052412343617441E-3</v>
      </c>
      <c r="AG451" s="51">
        <v>0.46574031589343362</v>
      </c>
      <c r="AH451" s="51">
        <v>1.1755592027737636E-2</v>
      </c>
      <c r="AI451" s="51">
        <v>1.2433539153123399</v>
      </c>
      <c r="AJ451" s="51">
        <v>2.3625200055421784E-2</v>
      </c>
      <c r="AK451" s="51">
        <v>0.57080314913951657</v>
      </c>
      <c r="AL451" s="53">
        <v>2.0466447918907008E-2</v>
      </c>
      <c r="AM451" s="51">
        <v>1.2433539153123399</v>
      </c>
      <c r="AN451" s="55">
        <v>2.3625200055421784E-2</v>
      </c>
      <c r="AP451" s="51">
        <v>441</v>
      </c>
      <c r="AQ451" s="52">
        <v>6.9999999999999991</v>
      </c>
      <c r="AR451" s="53">
        <v>3.75</v>
      </c>
      <c r="AS451" s="53">
        <v>4.7142857142857135</v>
      </c>
      <c r="AT451" s="54">
        <v>0</v>
      </c>
      <c r="AU451" s="53">
        <v>0</v>
      </c>
      <c r="AV451" s="53">
        <v>0</v>
      </c>
      <c r="AW451" s="53">
        <v>0</v>
      </c>
      <c r="AX451" s="53">
        <v>0</v>
      </c>
      <c r="AY451" s="53">
        <v>0</v>
      </c>
      <c r="AZ451" s="53">
        <v>0</v>
      </c>
      <c r="BA451" s="54">
        <v>0</v>
      </c>
      <c r="BB451" s="55">
        <v>0</v>
      </c>
      <c r="BC451" s="53">
        <v>100</v>
      </c>
      <c r="BD451" s="53">
        <v>0</v>
      </c>
      <c r="BE451" s="53">
        <v>5</v>
      </c>
      <c r="BF451" s="53">
        <v>0</v>
      </c>
      <c r="BG451" s="53">
        <v>0</v>
      </c>
      <c r="BH451" s="53">
        <v>0</v>
      </c>
      <c r="BI451" s="53">
        <v>2.5118578920369092</v>
      </c>
      <c r="BJ451" s="54">
        <v>200</v>
      </c>
      <c r="BK451" s="56">
        <v>0.95</v>
      </c>
      <c r="BL451" s="53">
        <v>0</v>
      </c>
      <c r="BM451" s="53">
        <v>0</v>
      </c>
      <c r="BN451" s="53">
        <v>165</v>
      </c>
      <c r="BO451" s="53">
        <v>0</v>
      </c>
      <c r="BP451" s="53">
        <v>1</v>
      </c>
      <c r="BQ451" s="55">
        <v>0</v>
      </c>
      <c r="BR451" s="51">
        <v>41.639484848484841</v>
      </c>
      <c r="BS451" s="51">
        <v>0.2959125665010473</v>
      </c>
      <c r="BT451" s="51">
        <v>3.666736682049513E-2</v>
      </c>
      <c r="BU451" s="51">
        <v>5.7450181972531775E-3</v>
      </c>
      <c r="BV451" s="51">
        <v>0.71646221750924288</v>
      </c>
      <c r="BW451" s="51">
        <v>2.1442773950255914E-2</v>
      </c>
      <c r="BX451" s="51">
        <v>1.6063759943703408</v>
      </c>
      <c r="BY451" s="51">
        <v>1.8503318719133938E-2</v>
      </c>
      <c r="BZ451" s="51">
        <v>0.90244459150399836</v>
      </c>
      <c r="CA451" s="53">
        <v>8.6438108467369445E-3</v>
      </c>
      <c r="CB451" s="51">
        <v>1.6063759943703408</v>
      </c>
      <c r="CC451" s="55">
        <v>1.8503318719133938E-2</v>
      </c>
      <c r="CD451" s="53"/>
      <c r="CE451" s="53">
        <f t="shared" si="66"/>
        <v>4.2045893293604104</v>
      </c>
      <c r="CG451" s="75">
        <f t="shared" si="67"/>
        <v>0</v>
      </c>
      <c r="CH451" s="71">
        <f t="shared" si="68"/>
        <v>1</v>
      </c>
      <c r="CI451" s="72"/>
      <c r="CJ451" s="72"/>
      <c r="CK451" s="77"/>
      <c r="CL451" s="40"/>
      <c r="CM451" s="75">
        <f t="shared" si="69"/>
        <v>-0.25072190161580926</v>
      </c>
      <c r="CN451" s="72">
        <f t="shared" si="70"/>
        <v>0</v>
      </c>
      <c r="CO451" s="72"/>
      <c r="CP451" s="72"/>
      <c r="CQ451" s="77"/>
      <c r="CR451" s="40"/>
      <c r="CS451" s="75">
        <f t="shared" si="71"/>
        <v>-0.36302207905800099</v>
      </c>
      <c r="CT451" s="72">
        <f t="shared" si="72"/>
        <v>0</v>
      </c>
      <c r="CU451" s="72"/>
      <c r="CV451" s="72"/>
      <c r="CW451" s="77"/>
      <c r="CX451" s="40"/>
      <c r="CY451" s="75">
        <f t="shared" si="73"/>
        <v>-0.33164144236448179</v>
      </c>
      <c r="CZ451" s="72">
        <f t="shared" si="74"/>
        <v>0</v>
      </c>
      <c r="DA451" s="72"/>
      <c r="DB451" s="72"/>
      <c r="DC451" s="77"/>
      <c r="DD451" s="40"/>
      <c r="DE451" s="75">
        <f t="shared" si="75"/>
        <v>-0.36302207905800099</v>
      </c>
      <c r="DF451" s="72">
        <f t="shared" si="76"/>
        <v>0</v>
      </c>
      <c r="DG451" s="72"/>
      <c r="DH451" s="72"/>
      <c r="DI451" s="80"/>
      <c r="DK451" s="39">
        <v>4.2045893293604104</v>
      </c>
    </row>
    <row r="452" spans="1:115" x14ac:dyDescent="0.3">
      <c r="A452" s="51">
        <v>437</v>
      </c>
      <c r="B452" s="52">
        <v>6.9999999999999991</v>
      </c>
      <c r="C452" s="53">
        <v>2.6666666666666665</v>
      </c>
      <c r="D452" s="53">
        <v>6.9999999999999982</v>
      </c>
      <c r="E452" s="54">
        <v>0</v>
      </c>
      <c r="F452" s="53">
        <v>0</v>
      </c>
      <c r="G452" s="53">
        <v>0</v>
      </c>
      <c r="H452" s="53">
        <v>0</v>
      </c>
      <c r="I452" s="53">
        <v>0</v>
      </c>
      <c r="J452" s="53">
        <v>0</v>
      </c>
      <c r="K452" s="53">
        <v>0</v>
      </c>
      <c r="L452" s="54">
        <v>0</v>
      </c>
      <c r="M452" s="55">
        <v>0</v>
      </c>
      <c r="N452" s="53">
        <v>0</v>
      </c>
      <c r="O452" s="53">
        <v>0</v>
      </c>
      <c r="P452" s="53">
        <v>5</v>
      </c>
      <c r="Q452" s="53">
        <v>0</v>
      </c>
      <c r="R452" s="53">
        <v>0</v>
      </c>
      <c r="S452" s="53">
        <v>0</v>
      </c>
      <c r="T452" s="53">
        <v>2.5118578920369092</v>
      </c>
      <c r="U452" s="54">
        <v>200</v>
      </c>
      <c r="V452" s="56">
        <v>0.95</v>
      </c>
      <c r="W452" s="53">
        <v>0</v>
      </c>
      <c r="X452" s="53">
        <v>0</v>
      </c>
      <c r="Y452" s="53">
        <v>165</v>
      </c>
      <c r="Z452" s="53">
        <v>0</v>
      </c>
      <c r="AA452" s="53">
        <v>1</v>
      </c>
      <c r="AB452" s="55">
        <v>0</v>
      </c>
      <c r="AC452" s="51">
        <v>26.308242424242437</v>
      </c>
      <c r="AD452" s="51">
        <v>0.21937155483966408</v>
      </c>
      <c r="AE452" s="51">
        <v>3.3979490500858557E-2</v>
      </c>
      <c r="AF452" s="51">
        <v>2.9885176574624235E-3</v>
      </c>
      <c r="AG452" s="51">
        <v>0.50059672652433318</v>
      </c>
      <c r="AH452" s="51">
        <v>1.2666674807631248E-2</v>
      </c>
      <c r="AI452" s="51">
        <v>1.2825982746204945</v>
      </c>
      <c r="AJ452" s="51">
        <v>2.4623856218793979E-2</v>
      </c>
      <c r="AK452" s="51">
        <v>0.60790918359267454</v>
      </c>
      <c r="AL452" s="53">
        <v>2.1122222314666848E-2</v>
      </c>
      <c r="AM452" s="51">
        <v>1.2825982746204945</v>
      </c>
      <c r="AN452" s="55">
        <v>2.4623856218793979E-2</v>
      </c>
      <c r="AP452" s="51">
        <v>437</v>
      </c>
      <c r="AQ452" s="52">
        <v>6.9999999999999991</v>
      </c>
      <c r="AR452" s="53">
        <v>2.6666666666666665</v>
      </c>
      <c r="AS452" s="53">
        <v>6.9999999999999982</v>
      </c>
      <c r="AT452" s="54">
        <v>0</v>
      </c>
      <c r="AU452" s="53">
        <v>0</v>
      </c>
      <c r="AV452" s="53">
        <v>0</v>
      </c>
      <c r="AW452" s="53">
        <v>0</v>
      </c>
      <c r="AX452" s="53">
        <v>0</v>
      </c>
      <c r="AY452" s="53">
        <v>0</v>
      </c>
      <c r="AZ452" s="53">
        <v>0</v>
      </c>
      <c r="BA452" s="54">
        <v>0</v>
      </c>
      <c r="BB452" s="55">
        <v>0</v>
      </c>
      <c r="BC452" s="53">
        <v>100</v>
      </c>
      <c r="BD452" s="53">
        <v>0</v>
      </c>
      <c r="BE452" s="53">
        <v>5</v>
      </c>
      <c r="BF452" s="53">
        <v>0</v>
      </c>
      <c r="BG452" s="53">
        <v>0</v>
      </c>
      <c r="BH452" s="53">
        <v>0</v>
      </c>
      <c r="BI452" s="53">
        <v>2.5118578920369092</v>
      </c>
      <c r="BJ452" s="54">
        <v>200</v>
      </c>
      <c r="BK452" s="56">
        <v>0.95</v>
      </c>
      <c r="BL452" s="53">
        <v>0</v>
      </c>
      <c r="BM452" s="53">
        <v>0</v>
      </c>
      <c r="BN452" s="53">
        <v>165</v>
      </c>
      <c r="BO452" s="53">
        <v>0</v>
      </c>
      <c r="BP452" s="53">
        <v>1</v>
      </c>
      <c r="BQ452" s="55">
        <v>0</v>
      </c>
      <c r="BR452" s="51">
        <v>44.085151515151509</v>
      </c>
      <c r="BS452" s="51">
        <v>0.30794296111941843</v>
      </c>
      <c r="BT452" s="51">
        <v>4.2334088186128868E-2</v>
      </c>
      <c r="BU452" s="51">
        <v>6.5715662145578377E-3</v>
      </c>
      <c r="BV452" s="51">
        <v>0.77231065718812697</v>
      </c>
      <c r="BW452" s="51">
        <v>2.1992587331067018E-2</v>
      </c>
      <c r="BX452" s="51">
        <v>1.6919252217539928</v>
      </c>
      <c r="BY452" s="51">
        <v>1.8478568654178885E-2</v>
      </c>
      <c r="BZ452" s="51">
        <v>0.97931130162274793</v>
      </c>
      <c r="CA452" s="53">
        <v>9.4287553114603614E-3</v>
      </c>
      <c r="CB452" s="51">
        <v>1.6919252217539928</v>
      </c>
      <c r="CC452" s="55">
        <v>1.8478568654178885E-2</v>
      </c>
      <c r="CD452" s="53"/>
      <c r="CE452" s="53">
        <f t="shared" ref="CE452:CE465" si="77">SQRT(C452*D452)</f>
        <v>4.320493798938573</v>
      </c>
      <c r="CG452" s="75">
        <f t="shared" si="67"/>
        <v>0</v>
      </c>
      <c r="CH452" s="71">
        <f t="shared" si="68"/>
        <v>1</v>
      </c>
      <c r="CI452" s="72"/>
      <c r="CJ452" s="72"/>
      <c r="CK452" s="77"/>
      <c r="CL452" s="40"/>
      <c r="CM452" s="75">
        <f t="shared" si="69"/>
        <v>-0.27171393066379379</v>
      </c>
      <c r="CN452" s="72">
        <f t="shared" si="70"/>
        <v>0</v>
      </c>
      <c r="CO452" s="72"/>
      <c r="CP452" s="72"/>
      <c r="CQ452" s="77"/>
      <c r="CR452" s="40"/>
      <c r="CS452" s="75">
        <f t="shared" si="71"/>
        <v>-0.40932694713349838</v>
      </c>
      <c r="CT452" s="72">
        <f t="shared" si="72"/>
        <v>0</v>
      </c>
      <c r="CU452" s="72"/>
      <c r="CV452" s="72"/>
      <c r="CW452" s="77"/>
      <c r="CX452" s="40"/>
      <c r="CY452" s="75">
        <f t="shared" si="73"/>
        <v>-0.37140211803007339</v>
      </c>
      <c r="CZ452" s="72">
        <f t="shared" si="74"/>
        <v>0</v>
      </c>
      <c r="DA452" s="72"/>
      <c r="DB452" s="72"/>
      <c r="DC452" s="77"/>
      <c r="DD452" s="40"/>
      <c r="DE452" s="75">
        <f t="shared" si="75"/>
        <v>-0.40932694713349838</v>
      </c>
      <c r="DF452" s="72">
        <f t="shared" si="76"/>
        <v>0</v>
      </c>
      <c r="DG452" s="72"/>
      <c r="DH452" s="72"/>
      <c r="DI452" s="80"/>
      <c r="DK452" s="39">
        <v>4.320493798938573</v>
      </c>
    </row>
    <row r="453" spans="1:115" x14ac:dyDescent="0.3">
      <c r="A453" s="51">
        <v>452</v>
      </c>
      <c r="B453" s="52">
        <v>6.9999999999999991</v>
      </c>
      <c r="C453" s="53">
        <v>5.9166666666666661</v>
      </c>
      <c r="D453" s="53">
        <v>3.5714285714285712</v>
      </c>
      <c r="E453" s="54">
        <v>0</v>
      </c>
      <c r="F453" s="53">
        <v>0</v>
      </c>
      <c r="G453" s="53">
        <v>0</v>
      </c>
      <c r="H453" s="53">
        <v>0</v>
      </c>
      <c r="I453" s="53">
        <v>0</v>
      </c>
      <c r="J453" s="53">
        <v>0</v>
      </c>
      <c r="K453" s="53">
        <v>0</v>
      </c>
      <c r="L453" s="54">
        <v>0</v>
      </c>
      <c r="M453" s="55">
        <v>0</v>
      </c>
      <c r="N453" s="53">
        <v>0</v>
      </c>
      <c r="O453" s="53">
        <v>0</v>
      </c>
      <c r="P453" s="53">
        <v>5</v>
      </c>
      <c r="Q453" s="53">
        <v>0</v>
      </c>
      <c r="R453" s="53">
        <v>0</v>
      </c>
      <c r="S453" s="53">
        <v>0</v>
      </c>
      <c r="T453" s="53">
        <v>2.5118578920369092</v>
      </c>
      <c r="U453" s="54">
        <v>200</v>
      </c>
      <c r="V453" s="56">
        <v>0.95</v>
      </c>
      <c r="W453" s="53">
        <v>0</v>
      </c>
      <c r="X453" s="53">
        <v>0</v>
      </c>
      <c r="Y453" s="53">
        <v>165</v>
      </c>
      <c r="Z453" s="53">
        <v>0</v>
      </c>
      <c r="AA453" s="53">
        <v>1</v>
      </c>
      <c r="AB453" s="55">
        <v>0</v>
      </c>
      <c r="AC453" s="51">
        <v>29.433121212121236</v>
      </c>
      <c r="AD453" s="51">
        <v>0.24275023898417014</v>
      </c>
      <c r="AE453" s="51">
        <v>3.6782413138892404E-2</v>
      </c>
      <c r="AF453" s="51">
        <v>3.1775661999420063E-3</v>
      </c>
      <c r="AG453" s="51">
        <v>0.54451018397753448</v>
      </c>
      <c r="AH453" s="51">
        <v>1.4925994078149147E-2</v>
      </c>
      <c r="AI453" s="51">
        <v>1.3866225566370591</v>
      </c>
      <c r="AJ453" s="51">
        <v>2.5588674421028492E-2</v>
      </c>
      <c r="AK453" s="51">
        <v>0.67897911318386106</v>
      </c>
      <c r="AL453" s="53">
        <v>2.129183902144012E-2</v>
      </c>
      <c r="AM453" s="51">
        <v>1.3866225566370591</v>
      </c>
      <c r="AN453" s="55">
        <v>2.5588674421028492E-2</v>
      </c>
      <c r="AP453" s="51">
        <v>452</v>
      </c>
      <c r="AQ453" s="52">
        <v>6.9999999999999991</v>
      </c>
      <c r="AR453" s="53">
        <v>5.9166666666666661</v>
      </c>
      <c r="AS453" s="53">
        <v>3.5714285714285712</v>
      </c>
      <c r="AT453" s="54">
        <v>0</v>
      </c>
      <c r="AU453" s="53">
        <v>0</v>
      </c>
      <c r="AV453" s="53">
        <v>0</v>
      </c>
      <c r="AW453" s="53">
        <v>0</v>
      </c>
      <c r="AX453" s="53">
        <v>0</v>
      </c>
      <c r="AY453" s="53">
        <v>0</v>
      </c>
      <c r="AZ453" s="53">
        <v>0</v>
      </c>
      <c r="BA453" s="54">
        <v>0</v>
      </c>
      <c r="BB453" s="55">
        <v>0</v>
      </c>
      <c r="BC453" s="53">
        <v>100</v>
      </c>
      <c r="BD453" s="53">
        <v>0</v>
      </c>
      <c r="BE453" s="53">
        <v>5</v>
      </c>
      <c r="BF453" s="53">
        <v>0</v>
      </c>
      <c r="BG453" s="53">
        <v>0</v>
      </c>
      <c r="BH453" s="53">
        <v>0</v>
      </c>
      <c r="BI453" s="53">
        <v>2.5118578920369092</v>
      </c>
      <c r="BJ453" s="54">
        <v>200</v>
      </c>
      <c r="BK453" s="56">
        <v>0.95</v>
      </c>
      <c r="BL453" s="53">
        <v>0</v>
      </c>
      <c r="BM453" s="53">
        <v>0</v>
      </c>
      <c r="BN453" s="53">
        <v>165</v>
      </c>
      <c r="BO453" s="53">
        <v>0</v>
      </c>
      <c r="BP453" s="53">
        <v>1</v>
      </c>
      <c r="BQ453" s="55">
        <v>0</v>
      </c>
      <c r="BR453" s="51">
        <v>48.409696969696959</v>
      </c>
      <c r="BS453" s="51">
        <v>0.33177323710635498</v>
      </c>
      <c r="BT453" s="51">
        <v>4.1058332074260691E-2</v>
      </c>
      <c r="BU453" s="51">
        <v>5.5270832969258896E-3</v>
      </c>
      <c r="BV453" s="51">
        <v>0.88694982183933946</v>
      </c>
      <c r="BW453" s="51">
        <v>2.4008431028660324E-2</v>
      </c>
      <c r="BX453" s="51">
        <v>1.8588390887466182</v>
      </c>
      <c r="BY453" s="51">
        <v>1.7762554539576106E-2</v>
      </c>
      <c r="BZ453" s="51">
        <v>1.1339696263295125</v>
      </c>
      <c r="CA453" s="53">
        <v>8.9010923526299836E-3</v>
      </c>
      <c r="CB453" s="51">
        <v>1.8588390887466182</v>
      </c>
      <c r="CC453" s="55">
        <v>1.7762554539576106E-2</v>
      </c>
      <c r="CD453" s="53"/>
      <c r="CE453" s="53">
        <f t="shared" si="77"/>
        <v>4.5968415657875763</v>
      </c>
      <c r="CG453" s="75">
        <f t="shared" ref="CG453:CG465" si="78">AA453-BP453</f>
        <v>0</v>
      </c>
      <c r="CH453" s="71">
        <f t="shared" ref="CH453:CH465" si="79">IF(AB453+BQ453&gt;=ABS(CG453),1,0)</f>
        <v>1</v>
      </c>
      <c r="CI453" s="72"/>
      <c r="CJ453" s="72"/>
      <c r="CK453" s="77"/>
      <c r="CL453" s="40"/>
      <c r="CM453" s="75">
        <f t="shared" ref="CM453:CM465" si="80">AG453-BV453</f>
        <v>-0.34243963786180498</v>
      </c>
      <c r="CN453" s="72">
        <f t="shared" ref="CN453:CN465" si="81">IF(AH453+BW453&gt;=ABS(CM453),1,0)</f>
        <v>0</v>
      </c>
      <c r="CO453" s="72"/>
      <c r="CP453" s="72"/>
      <c r="CQ453" s="77"/>
      <c r="CR453" s="40"/>
      <c r="CS453" s="75">
        <f t="shared" ref="CS453:CS465" si="82">AI453-BX453</f>
        <v>-0.47221653210955905</v>
      </c>
      <c r="CT453" s="72">
        <f t="shared" ref="CT453:CT465" si="83">IF(AJ453+BY453&gt;=ABS(CS453),1,0)</f>
        <v>0</v>
      </c>
      <c r="CU453" s="72"/>
      <c r="CV453" s="72"/>
      <c r="CW453" s="77"/>
      <c r="CX453" s="40"/>
      <c r="CY453" s="75">
        <f t="shared" ref="CY453:CY465" si="84">AK453-BZ453</f>
        <v>-0.45499051314565142</v>
      </c>
      <c r="CZ453" s="72">
        <f t="shared" ref="CZ453:CZ465" si="85">IF(AL453+CA453&gt;=ABS(CY453),1,0)</f>
        <v>0</v>
      </c>
      <c r="DA453" s="72"/>
      <c r="DB453" s="72"/>
      <c r="DC453" s="77"/>
      <c r="DD453" s="40"/>
      <c r="DE453" s="75">
        <f t="shared" ref="DE453:DE465" si="86">AM453-CB453</f>
        <v>-0.47221653210955905</v>
      </c>
      <c r="DF453" s="72">
        <f t="shared" ref="DF453:DF465" si="87">IF(AN453+CC453&gt;=ABS(DE453),1,0)</f>
        <v>0</v>
      </c>
      <c r="DG453" s="72"/>
      <c r="DH453" s="72"/>
      <c r="DI453" s="80"/>
      <c r="DK453" s="39">
        <v>4.5968415657875763</v>
      </c>
    </row>
    <row r="454" spans="1:115" x14ac:dyDescent="0.3">
      <c r="A454" s="51">
        <v>442</v>
      </c>
      <c r="B454" s="52">
        <v>6.9999999999999991</v>
      </c>
      <c r="C454" s="53">
        <v>3.75</v>
      </c>
      <c r="D454" s="53">
        <v>5.8571428571428559</v>
      </c>
      <c r="E454" s="54">
        <v>0</v>
      </c>
      <c r="F454" s="53">
        <v>0</v>
      </c>
      <c r="G454" s="53">
        <v>0</v>
      </c>
      <c r="H454" s="53">
        <v>0</v>
      </c>
      <c r="I454" s="53">
        <v>0</v>
      </c>
      <c r="J454" s="53">
        <v>0</v>
      </c>
      <c r="K454" s="53">
        <v>0</v>
      </c>
      <c r="L454" s="54">
        <v>0</v>
      </c>
      <c r="M454" s="55">
        <v>0</v>
      </c>
      <c r="N454" s="53">
        <v>0</v>
      </c>
      <c r="O454" s="53">
        <v>0</v>
      </c>
      <c r="P454" s="53">
        <v>5</v>
      </c>
      <c r="Q454" s="53">
        <v>0</v>
      </c>
      <c r="R454" s="53">
        <v>0</v>
      </c>
      <c r="S454" s="53">
        <v>0</v>
      </c>
      <c r="T454" s="53">
        <v>2.5118578920369092</v>
      </c>
      <c r="U454" s="54">
        <v>200</v>
      </c>
      <c r="V454" s="56">
        <v>0.95</v>
      </c>
      <c r="W454" s="53">
        <v>0</v>
      </c>
      <c r="X454" s="53">
        <v>0</v>
      </c>
      <c r="Y454" s="53">
        <v>165</v>
      </c>
      <c r="Z454" s="53">
        <v>0</v>
      </c>
      <c r="AA454" s="53">
        <v>1</v>
      </c>
      <c r="AB454" s="55">
        <v>0</v>
      </c>
      <c r="AC454" s="51">
        <v>30.388909090909081</v>
      </c>
      <c r="AD454" s="51">
        <v>0.24835045922683893</v>
      </c>
      <c r="AE454" s="51">
        <v>3.8231236428147963E-2</v>
      </c>
      <c r="AF454" s="51">
        <v>3.453956283364759E-3</v>
      </c>
      <c r="AG454" s="51">
        <v>0.5673470864318213</v>
      </c>
      <c r="AH454" s="51">
        <v>1.5025804363914435E-2</v>
      </c>
      <c r="AI454" s="51">
        <v>1.414773889584936</v>
      </c>
      <c r="AJ454" s="51">
        <v>2.4539413202634038E-2</v>
      </c>
      <c r="AK454" s="51">
        <v>0.69551616857474496</v>
      </c>
      <c r="AL454" s="53">
        <v>2.1213189311001125E-2</v>
      </c>
      <c r="AM454" s="51">
        <v>1.414773889584936</v>
      </c>
      <c r="AN454" s="55">
        <v>2.4539413202634038E-2</v>
      </c>
      <c r="AP454" s="51">
        <v>442</v>
      </c>
      <c r="AQ454" s="52">
        <v>6.9999999999999991</v>
      </c>
      <c r="AR454" s="53">
        <v>3.75</v>
      </c>
      <c r="AS454" s="53">
        <v>5.8571428571428559</v>
      </c>
      <c r="AT454" s="54">
        <v>0</v>
      </c>
      <c r="AU454" s="53">
        <v>0</v>
      </c>
      <c r="AV454" s="53">
        <v>0</v>
      </c>
      <c r="AW454" s="53">
        <v>0</v>
      </c>
      <c r="AX454" s="53">
        <v>0</v>
      </c>
      <c r="AY454" s="53">
        <v>0</v>
      </c>
      <c r="AZ454" s="53">
        <v>0</v>
      </c>
      <c r="BA454" s="54">
        <v>0</v>
      </c>
      <c r="BB454" s="55">
        <v>0</v>
      </c>
      <c r="BC454" s="53">
        <v>100</v>
      </c>
      <c r="BD454" s="53">
        <v>0</v>
      </c>
      <c r="BE454" s="53">
        <v>5</v>
      </c>
      <c r="BF454" s="53">
        <v>0</v>
      </c>
      <c r="BG454" s="53">
        <v>0</v>
      </c>
      <c r="BH454" s="53">
        <v>0</v>
      </c>
      <c r="BI454" s="53">
        <v>2.5118578920369092</v>
      </c>
      <c r="BJ454" s="54">
        <v>200</v>
      </c>
      <c r="BK454" s="56">
        <v>0.95</v>
      </c>
      <c r="BL454" s="53">
        <v>0</v>
      </c>
      <c r="BM454" s="53">
        <v>0</v>
      </c>
      <c r="BN454" s="53">
        <v>165</v>
      </c>
      <c r="BO454" s="53">
        <v>0</v>
      </c>
      <c r="BP454" s="53">
        <v>1</v>
      </c>
      <c r="BQ454" s="55">
        <v>0</v>
      </c>
      <c r="BR454" s="51">
        <v>48.563090909090946</v>
      </c>
      <c r="BS454" s="51">
        <v>0.31950473985395467</v>
      </c>
      <c r="BT454" s="51">
        <v>3.8988028670005281E-2</v>
      </c>
      <c r="BU454" s="51">
        <v>5.2447205723292565E-3</v>
      </c>
      <c r="BV454" s="51">
        <v>0.87194233519477582</v>
      </c>
      <c r="BW454" s="51">
        <v>2.3580231966712096E-2</v>
      </c>
      <c r="BX454" s="51">
        <v>1.858940918239337</v>
      </c>
      <c r="BY454" s="51">
        <v>1.8529214311897406E-2</v>
      </c>
      <c r="BZ454" s="51">
        <v>1.1267055778353623</v>
      </c>
      <c r="CA454" s="53">
        <v>9.4255426825591362E-3</v>
      </c>
      <c r="CB454" s="51">
        <v>1.858940918239337</v>
      </c>
      <c r="CC454" s="55">
        <v>1.8529214311897406E-2</v>
      </c>
      <c r="CD454" s="53"/>
      <c r="CE454" s="53">
        <f t="shared" si="77"/>
        <v>4.6866070578069277</v>
      </c>
      <c r="CG454" s="75">
        <f t="shared" si="78"/>
        <v>0</v>
      </c>
      <c r="CH454" s="71">
        <f t="shared" si="79"/>
        <v>1</v>
      </c>
      <c r="CI454" s="72"/>
      <c r="CJ454" s="72"/>
      <c r="CK454" s="77"/>
      <c r="CL454" s="40"/>
      <c r="CM454" s="75">
        <f t="shared" si="80"/>
        <v>-0.30459524876295452</v>
      </c>
      <c r="CN454" s="72">
        <f t="shared" si="81"/>
        <v>0</v>
      </c>
      <c r="CO454" s="72"/>
      <c r="CP454" s="72"/>
      <c r="CQ454" s="77"/>
      <c r="CR454" s="40"/>
      <c r="CS454" s="75">
        <f t="shared" si="82"/>
        <v>-0.44416702865440105</v>
      </c>
      <c r="CT454" s="72">
        <f t="shared" si="83"/>
        <v>0</v>
      </c>
      <c r="CU454" s="72"/>
      <c r="CV454" s="72"/>
      <c r="CW454" s="77"/>
      <c r="CX454" s="40"/>
      <c r="CY454" s="75">
        <f t="shared" si="84"/>
        <v>-0.43118940926061733</v>
      </c>
      <c r="CZ454" s="72">
        <f t="shared" si="85"/>
        <v>0</v>
      </c>
      <c r="DA454" s="72"/>
      <c r="DB454" s="72"/>
      <c r="DC454" s="77"/>
      <c r="DD454" s="40"/>
      <c r="DE454" s="75">
        <f t="shared" si="86"/>
        <v>-0.44416702865440105</v>
      </c>
      <c r="DF454" s="72">
        <f t="shared" si="87"/>
        <v>0</v>
      </c>
      <c r="DG454" s="72"/>
      <c r="DH454" s="72"/>
      <c r="DI454" s="80"/>
      <c r="DK454" s="39">
        <v>4.6866070578069277</v>
      </c>
    </row>
    <row r="455" spans="1:115" x14ac:dyDescent="0.3">
      <c r="A455" s="51">
        <v>447</v>
      </c>
      <c r="B455" s="52">
        <v>6.9999999999999991</v>
      </c>
      <c r="C455" s="53">
        <v>4.833333333333333</v>
      </c>
      <c r="D455" s="53">
        <v>4.7142857142857135</v>
      </c>
      <c r="E455" s="54">
        <v>0</v>
      </c>
      <c r="F455" s="53">
        <v>0</v>
      </c>
      <c r="G455" s="53">
        <v>0</v>
      </c>
      <c r="H455" s="53">
        <v>0</v>
      </c>
      <c r="I455" s="53">
        <v>0</v>
      </c>
      <c r="J455" s="53">
        <v>0</v>
      </c>
      <c r="K455" s="53">
        <v>0</v>
      </c>
      <c r="L455" s="54">
        <v>0</v>
      </c>
      <c r="M455" s="55">
        <v>0</v>
      </c>
      <c r="N455" s="53">
        <v>0</v>
      </c>
      <c r="O455" s="53">
        <v>0</v>
      </c>
      <c r="P455" s="53">
        <v>5</v>
      </c>
      <c r="Q455" s="53">
        <v>0</v>
      </c>
      <c r="R455" s="53">
        <v>0</v>
      </c>
      <c r="S455" s="53">
        <v>0</v>
      </c>
      <c r="T455" s="53">
        <v>2.5118578920369092</v>
      </c>
      <c r="U455" s="54">
        <v>200</v>
      </c>
      <c r="V455" s="56">
        <v>0.95</v>
      </c>
      <c r="W455" s="53">
        <v>0</v>
      </c>
      <c r="X455" s="53">
        <v>0</v>
      </c>
      <c r="Y455" s="53">
        <v>165</v>
      </c>
      <c r="Z455" s="53">
        <v>0</v>
      </c>
      <c r="AA455" s="53">
        <v>1</v>
      </c>
      <c r="AB455" s="55">
        <v>0</v>
      </c>
      <c r="AC455" s="51">
        <v>31.563484848484858</v>
      </c>
      <c r="AD455" s="51">
        <v>0.25032090167832494</v>
      </c>
      <c r="AE455" s="51">
        <v>4.1041861787686928E-2</v>
      </c>
      <c r="AF455" s="51">
        <v>3.3234792812826502E-3</v>
      </c>
      <c r="AG455" s="51">
        <v>0.57869601275260196</v>
      </c>
      <c r="AH455" s="51">
        <v>1.5461093102399069E-2</v>
      </c>
      <c r="AI455" s="51">
        <v>1.4388123797005381</v>
      </c>
      <c r="AJ455" s="51">
        <v>2.4350751879955817E-2</v>
      </c>
      <c r="AK455" s="51">
        <v>0.72110623378378169</v>
      </c>
      <c r="AL455" s="53">
        <v>2.0348222031121296E-2</v>
      </c>
      <c r="AM455" s="51">
        <v>1.4388123797005381</v>
      </c>
      <c r="AN455" s="55">
        <v>2.4350751879955817E-2</v>
      </c>
      <c r="AP455" s="51">
        <v>447</v>
      </c>
      <c r="AQ455" s="52">
        <v>6.9999999999999991</v>
      </c>
      <c r="AR455" s="53">
        <v>4.833333333333333</v>
      </c>
      <c r="AS455" s="53">
        <v>4.7142857142857135</v>
      </c>
      <c r="AT455" s="54">
        <v>0</v>
      </c>
      <c r="AU455" s="53">
        <v>0</v>
      </c>
      <c r="AV455" s="53">
        <v>0</v>
      </c>
      <c r="AW455" s="53">
        <v>0</v>
      </c>
      <c r="AX455" s="53">
        <v>0</v>
      </c>
      <c r="AY455" s="53">
        <v>0</v>
      </c>
      <c r="AZ455" s="53">
        <v>0</v>
      </c>
      <c r="BA455" s="54">
        <v>0</v>
      </c>
      <c r="BB455" s="55">
        <v>0</v>
      </c>
      <c r="BC455" s="53">
        <v>100</v>
      </c>
      <c r="BD455" s="53">
        <v>0</v>
      </c>
      <c r="BE455" s="53">
        <v>5</v>
      </c>
      <c r="BF455" s="53">
        <v>0</v>
      </c>
      <c r="BG455" s="53">
        <v>0</v>
      </c>
      <c r="BH455" s="53">
        <v>0</v>
      </c>
      <c r="BI455" s="53">
        <v>2.5118578920369092</v>
      </c>
      <c r="BJ455" s="54">
        <v>200</v>
      </c>
      <c r="BK455" s="56">
        <v>0.95</v>
      </c>
      <c r="BL455" s="53">
        <v>0</v>
      </c>
      <c r="BM455" s="53">
        <v>0</v>
      </c>
      <c r="BN455" s="53">
        <v>165</v>
      </c>
      <c r="BO455" s="53">
        <v>0</v>
      </c>
      <c r="BP455" s="53">
        <v>1</v>
      </c>
      <c r="BQ455" s="55">
        <v>0</v>
      </c>
      <c r="BR455" s="51">
        <v>48.489606060606071</v>
      </c>
      <c r="BS455" s="51">
        <v>0.32768081306589308</v>
      </c>
      <c r="BT455" s="51">
        <v>3.8491519702499984E-2</v>
      </c>
      <c r="BU455" s="51">
        <v>4.9776205186747796E-3</v>
      </c>
      <c r="BV455" s="51">
        <v>0.87663548931543989</v>
      </c>
      <c r="BW455" s="51">
        <v>2.3637026133676832E-2</v>
      </c>
      <c r="BX455" s="51">
        <v>1.861908910931322</v>
      </c>
      <c r="BY455" s="51">
        <v>1.82223382744129E-2</v>
      </c>
      <c r="BZ455" s="51">
        <v>1.1315198636581263</v>
      </c>
      <c r="CA455" s="53">
        <v>9.0380228084243792E-3</v>
      </c>
      <c r="CB455" s="51">
        <v>1.861908910931322</v>
      </c>
      <c r="CC455" s="55">
        <v>1.82223382744129E-2</v>
      </c>
      <c r="CD455" s="53"/>
      <c r="CE455" s="53">
        <f t="shared" si="77"/>
        <v>4.7734384133153203</v>
      </c>
      <c r="CG455" s="75">
        <f t="shared" si="78"/>
        <v>0</v>
      </c>
      <c r="CH455" s="71">
        <f t="shared" si="79"/>
        <v>1</v>
      </c>
      <c r="CI455" s="72"/>
      <c r="CJ455" s="72"/>
      <c r="CK455" s="77"/>
      <c r="CL455" s="40"/>
      <c r="CM455" s="75">
        <f t="shared" si="80"/>
        <v>-0.29793947656283792</v>
      </c>
      <c r="CN455" s="72">
        <f t="shared" si="81"/>
        <v>0</v>
      </c>
      <c r="CO455" s="72"/>
      <c r="CP455" s="72"/>
      <c r="CQ455" s="77"/>
      <c r="CR455" s="40"/>
      <c r="CS455" s="75">
        <f t="shared" si="82"/>
        <v>-0.42309653123078395</v>
      </c>
      <c r="CT455" s="72">
        <f t="shared" si="83"/>
        <v>0</v>
      </c>
      <c r="CU455" s="72"/>
      <c r="CV455" s="72"/>
      <c r="CW455" s="77"/>
      <c r="CX455" s="40"/>
      <c r="CY455" s="75">
        <f t="shared" si="84"/>
        <v>-0.4104136298743446</v>
      </c>
      <c r="CZ455" s="72">
        <f t="shared" si="85"/>
        <v>0</v>
      </c>
      <c r="DA455" s="72"/>
      <c r="DB455" s="72"/>
      <c r="DC455" s="77"/>
      <c r="DD455" s="40"/>
      <c r="DE455" s="75">
        <f t="shared" si="86"/>
        <v>-0.42309653123078395</v>
      </c>
      <c r="DF455" s="72">
        <f t="shared" si="87"/>
        <v>0</v>
      </c>
      <c r="DG455" s="72"/>
      <c r="DH455" s="72"/>
      <c r="DI455" s="80"/>
      <c r="DK455" s="39">
        <v>4.7734384133153203</v>
      </c>
    </row>
    <row r="456" spans="1:115" x14ac:dyDescent="0.3">
      <c r="A456" s="51">
        <v>459</v>
      </c>
      <c r="B456" s="52">
        <v>6.9999999999999991</v>
      </c>
      <c r="C456" s="53">
        <v>6.9999999999999991</v>
      </c>
      <c r="D456" s="53">
        <v>3.5714285714285712</v>
      </c>
      <c r="E456" s="54">
        <v>0</v>
      </c>
      <c r="F456" s="53">
        <v>0</v>
      </c>
      <c r="G456" s="53">
        <v>0</v>
      </c>
      <c r="H456" s="53">
        <v>0</v>
      </c>
      <c r="I456" s="53">
        <v>0</v>
      </c>
      <c r="J456" s="53">
        <v>0</v>
      </c>
      <c r="K456" s="53">
        <v>0</v>
      </c>
      <c r="L456" s="54">
        <v>0</v>
      </c>
      <c r="M456" s="55">
        <v>0</v>
      </c>
      <c r="N456" s="53">
        <v>0</v>
      </c>
      <c r="O456" s="53">
        <v>0</v>
      </c>
      <c r="P456" s="53">
        <v>5</v>
      </c>
      <c r="Q456" s="53">
        <v>0</v>
      </c>
      <c r="R456" s="53">
        <v>0</v>
      </c>
      <c r="S456" s="53">
        <v>0</v>
      </c>
      <c r="T456" s="53">
        <v>2.5118578920369092</v>
      </c>
      <c r="U456" s="54">
        <v>200</v>
      </c>
      <c r="V456" s="56">
        <v>0.95</v>
      </c>
      <c r="W456" s="53">
        <v>0</v>
      </c>
      <c r="X456" s="53">
        <v>0</v>
      </c>
      <c r="Y456" s="53">
        <v>165</v>
      </c>
      <c r="Z456" s="53">
        <v>0</v>
      </c>
      <c r="AA456" s="53">
        <v>1</v>
      </c>
      <c r="AB456" s="55">
        <v>0</v>
      </c>
      <c r="AC456" s="51">
        <v>34.429909090909078</v>
      </c>
      <c r="AD456" s="51">
        <v>0.25368558080946579</v>
      </c>
      <c r="AE456" s="51">
        <v>4.8016439633956846E-2</v>
      </c>
      <c r="AF456" s="51">
        <v>4.0906558834325419E-3</v>
      </c>
      <c r="AG456" s="51">
        <v>0.62256592060060501</v>
      </c>
      <c r="AH456" s="51">
        <v>1.6067399795269791E-2</v>
      </c>
      <c r="AI456" s="51">
        <v>1.4903739511560645</v>
      </c>
      <c r="AJ456" s="51">
        <v>2.4245558564764708E-2</v>
      </c>
      <c r="AK456" s="51">
        <v>0.75571829837619631</v>
      </c>
      <c r="AL456" s="53">
        <v>2.1751398491060444E-2</v>
      </c>
      <c r="AM456" s="51">
        <v>1.4903739511560645</v>
      </c>
      <c r="AN456" s="55">
        <v>2.4245558564764708E-2</v>
      </c>
      <c r="AP456" s="51">
        <v>459</v>
      </c>
      <c r="AQ456" s="52">
        <v>6.9999999999999991</v>
      </c>
      <c r="AR456" s="53">
        <v>6.9999999999999991</v>
      </c>
      <c r="AS456" s="53">
        <v>3.5714285714285712</v>
      </c>
      <c r="AT456" s="54">
        <v>0</v>
      </c>
      <c r="AU456" s="53">
        <v>0</v>
      </c>
      <c r="AV456" s="53">
        <v>0</v>
      </c>
      <c r="AW456" s="53">
        <v>0</v>
      </c>
      <c r="AX456" s="53">
        <v>0</v>
      </c>
      <c r="AY456" s="53">
        <v>0</v>
      </c>
      <c r="AZ456" s="53">
        <v>0</v>
      </c>
      <c r="BA456" s="54">
        <v>0</v>
      </c>
      <c r="BB456" s="55">
        <v>0</v>
      </c>
      <c r="BC456" s="53">
        <v>100</v>
      </c>
      <c r="BD456" s="53">
        <v>0</v>
      </c>
      <c r="BE456" s="53">
        <v>5</v>
      </c>
      <c r="BF456" s="53">
        <v>0</v>
      </c>
      <c r="BG456" s="53">
        <v>0</v>
      </c>
      <c r="BH456" s="53">
        <v>0</v>
      </c>
      <c r="BI456" s="53">
        <v>2.5118578920369092</v>
      </c>
      <c r="BJ456" s="54">
        <v>200</v>
      </c>
      <c r="BK456" s="56">
        <v>0.95</v>
      </c>
      <c r="BL456" s="53">
        <v>0</v>
      </c>
      <c r="BM456" s="53">
        <v>0</v>
      </c>
      <c r="BN456" s="53">
        <v>165</v>
      </c>
      <c r="BO456" s="53">
        <v>0</v>
      </c>
      <c r="BP456" s="53">
        <v>1</v>
      </c>
      <c r="BQ456" s="55">
        <v>0</v>
      </c>
      <c r="BR456" s="51">
        <v>54.643696969696975</v>
      </c>
      <c r="BS456" s="51">
        <v>0.34239147617401905</v>
      </c>
      <c r="BT456" s="51">
        <v>4.4340635380936542E-2</v>
      </c>
      <c r="BU456" s="51">
        <v>6.8504530311628764E-3</v>
      </c>
      <c r="BV456" s="51">
        <v>1.0231857720325861</v>
      </c>
      <c r="BW456" s="51">
        <v>2.9232319138187111E-2</v>
      </c>
      <c r="BX456" s="51">
        <v>2.0902224314738751</v>
      </c>
      <c r="BY456" s="51">
        <v>1.7941145061084934E-2</v>
      </c>
      <c r="BZ456" s="51">
        <v>1.2911875945669429</v>
      </c>
      <c r="CA456" s="53">
        <v>1.0433511820798273E-2</v>
      </c>
      <c r="CB456" s="51">
        <v>2.0902224314738751</v>
      </c>
      <c r="CC456" s="55">
        <v>1.7941145061084934E-2</v>
      </c>
      <c r="CD456" s="53"/>
      <c r="CE456" s="53">
        <f t="shared" si="77"/>
        <v>5</v>
      </c>
      <c r="CG456" s="75">
        <f t="shared" si="78"/>
        <v>0</v>
      </c>
      <c r="CH456" s="71">
        <f t="shared" si="79"/>
        <v>1</v>
      </c>
      <c r="CI456" s="72"/>
      <c r="CJ456" s="72"/>
      <c r="CK456" s="77"/>
      <c r="CL456" s="40"/>
      <c r="CM456" s="75">
        <f t="shared" si="80"/>
        <v>-0.40061985143198109</v>
      </c>
      <c r="CN456" s="72">
        <f t="shared" si="81"/>
        <v>0</v>
      </c>
      <c r="CO456" s="72"/>
      <c r="CP456" s="72"/>
      <c r="CQ456" s="77"/>
      <c r="CR456" s="40"/>
      <c r="CS456" s="75">
        <f t="shared" si="82"/>
        <v>-0.59984848031781057</v>
      </c>
      <c r="CT456" s="72">
        <f t="shared" si="83"/>
        <v>0</v>
      </c>
      <c r="CU456" s="72"/>
      <c r="CV456" s="72"/>
      <c r="CW456" s="77"/>
      <c r="CX456" s="40"/>
      <c r="CY456" s="75">
        <f t="shared" si="84"/>
        <v>-0.53546929619074657</v>
      </c>
      <c r="CZ456" s="72">
        <f t="shared" si="85"/>
        <v>0</v>
      </c>
      <c r="DA456" s="72"/>
      <c r="DB456" s="72"/>
      <c r="DC456" s="77"/>
      <c r="DD456" s="40"/>
      <c r="DE456" s="75">
        <f t="shared" si="86"/>
        <v>-0.59984848031781057</v>
      </c>
      <c r="DF456" s="72">
        <f t="shared" si="87"/>
        <v>0</v>
      </c>
      <c r="DG456" s="72"/>
      <c r="DH456" s="72"/>
      <c r="DI456" s="80"/>
      <c r="DK456" s="39">
        <v>5</v>
      </c>
    </row>
    <row r="457" spans="1:115" x14ac:dyDescent="0.3">
      <c r="A457" s="51">
        <v>443</v>
      </c>
      <c r="B457" s="52">
        <v>6.9999999999999991</v>
      </c>
      <c r="C457" s="53">
        <v>3.75</v>
      </c>
      <c r="D457" s="53">
        <v>6.9999999999999982</v>
      </c>
      <c r="E457" s="54">
        <v>0</v>
      </c>
      <c r="F457" s="53">
        <v>0</v>
      </c>
      <c r="G457" s="53">
        <v>0</v>
      </c>
      <c r="H457" s="53">
        <v>0</v>
      </c>
      <c r="I457" s="53">
        <v>0</v>
      </c>
      <c r="J457" s="53">
        <v>0</v>
      </c>
      <c r="K457" s="53">
        <v>0</v>
      </c>
      <c r="L457" s="54">
        <v>0</v>
      </c>
      <c r="M457" s="55">
        <v>0</v>
      </c>
      <c r="N457" s="53">
        <v>0</v>
      </c>
      <c r="O457" s="53">
        <v>0</v>
      </c>
      <c r="P457" s="53">
        <v>5</v>
      </c>
      <c r="Q457" s="53">
        <v>0</v>
      </c>
      <c r="R457" s="53">
        <v>0</v>
      </c>
      <c r="S457" s="53">
        <v>0</v>
      </c>
      <c r="T457" s="53">
        <v>2.5118578920369092</v>
      </c>
      <c r="U457" s="54">
        <v>200</v>
      </c>
      <c r="V457" s="56">
        <v>0.95</v>
      </c>
      <c r="W457" s="53">
        <v>0</v>
      </c>
      <c r="X457" s="53">
        <v>0</v>
      </c>
      <c r="Y457" s="53">
        <v>165</v>
      </c>
      <c r="Z457" s="53">
        <v>0</v>
      </c>
      <c r="AA457" s="53">
        <v>1</v>
      </c>
      <c r="AB457" s="55">
        <v>0</v>
      </c>
      <c r="AC457" s="51">
        <v>35.441545454545448</v>
      </c>
      <c r="AD457" s="51">
        <v>0.25859203213346288</v>
      </c>
      <c r="AE457" s="51">
        <v>4.6615040744906244E-2</v>
      </c>
      <c r="AF457" s="51">
        <v>3.8222088575989403E-3</v>
      </c>
      <c r="AG457" s="51">
        <v>0.64485896174765744</v>
      </c>
      <c r="AH457" s="51">
        <v>1.6469040076915992E-2</v>
      </c>
      <c r="AI457" s="51">
        <v>1.5289648777248679</v>
      </c>
      <c r="AJ457" s="51">
        <v>2.3910723508792402E-2</v>
      </c>
      <c r="AK457" s="51">
        <v>0.7895952529828052</v>
      </c>
      <c r="AL457" s="53">
        <v>2.0416704872841585E-2</v>
      </c>
      <c r="AM457" s="51">
        <v>1.5289648777248679</v>
      </c>
      <c r="AN457" s="55">
        <v>2.3910723508792402E-2</v>
      </c>
      <c r="AP457" s="51">
        <v>443</v>
      </c>
      <c r="AQ457" s="52">
        <v>6.9999999999999991</v>
      </c>
      <c r="AR457" s="53">
        <v>3.75</v>
      </c>
      <c r="AS457" s="53">
        <v>6.9999999999999982</v>
      </c>
      <c r="AT457" s="54">
        <v>0</v>
      </c>
      <c r="AU457" s="53">
        <v>0</v>
      </c>
      <c r="AV457" s="53">
        <v>0</v>
      </c>
      <c r="AW457" s="53">
        <v>0</v>
      </c>
      <c r="AX457" s="53">
        <v>0</v>
      </c>
      <c r="AY457" s="53">
        <v>0</v>
      </c>
      <c r="AZ457" s="53">
        <v>0</v>
      </c>
      <c r="BA457" s="54">
        <v>0</v>
      </c>
      <c r="BB457" s="55">
        <v>0</v>
      </c>
      <c r="BC457" s="53">
        <v>100</v>
      </c>
      <c r="BD457" s="53">
        <v>0</v>
      </c>
      <c r="BE457" s="53">
        <v>5</v>
      </c>
      <c r="BF457" s="53">
        <v>0</v>
      </c>
      <c r="BG457" s="53">
        <v>0</v>
      </c>
      <c r="BH457" s="53">
        <v>0</v>
      </c>
      <c r="BI457" s="53">
        <v>2.5118578920369092</v>
      </c>
      <c r="BJ457" s="54">
        <v>200</v>
      </c>
      <c r="BK457" s="56">
        <v>0.95</v>
      </c>
      <c r="BL457" s="53">
        <v>0</v>
      </c>
      <c r="BM457" s="53">
        <v>0</v>
      </c>
      <c r="BN457" s="53">
        <v>165</v>
      </c>
      <c r="BO457" s="53">
        <v>0</v>
      </c>
      <c r="BP457" s="53">
        <v>1</v>
      </c>
      <c r="BQ457" s="55">
        <v>0</v>
      </c>
      <c r="BR457" s="51">
        <v>59.239878787878816</v>
      </c>
      <c r="BS457" s="51">
        <v>0.33517147570472988</v>
      </c>
      <c r="BT457" s="51">
        <v>4.2388222070410632E-2</v>
      </c>
      <c r="BU457" s="51">
        <v>6.0074162112699302E-3</v>
      </c>
      <c r="BV457" s="51">
        <v>1.0308375137313612</v>
      </c>
      <c r="BW457" s="51">
        <v>3.1039459307482038E-2</v>
      </c>
      <c r="BX457" s="51">
        <v>2.2147099878504806</v>
      </c>
      <c r="BY457" s="51">
        <v>1.9173057475484239E-2</v>
      </c>
      <c r="BZ457" s="51">
        <v>1.2906451029470505</v>
      </c>
      <c r="CA457" s="53">
        <v>1.0547685703734622E-2</v>
      </c>
      <c r="CB457" s="51">
        <v>2.2147099878504806</v>
      </c>
      <c r="CC457" s="55">
        <v>1.9173057475484239E-2</v>
      </c>
      <c r="CD457" s="53"/>
      <c r="CE457" s="53">
        <f t="shared" si="77"/>
        <v>5.1234753829797981</v>
      </c>
      <c r="CG457" s="75">
        <f t="shared" si="78"/>
        <v>0</v>
      </c>
      <c r="CH457" s="71">
        <f t="shared" si="79"/>
        <v>1</v>
      </c>
      <c r="CI457" s="72"/>
      <c r="CJ457" s="72"/>
      <c r="CK457" s="77"/>
      <c r="CL457" s="40"/>
      <c r="CM457" s="75">
        <f t="shared" si="80"/>
        <v>-0.38597855198370379</v>
      </c>
      <c r="CN457" s="72">
        <f t="shared" si="81"/>
        <v>0</v>
      </c>
      <c r="CO457" s="72"/>
      <c r="CP457" s="72"/>
      <c r="CQ457" s="77"/>
      <c r="CR457" s="40"/>
      <c r="CS457" s="75">
        <f t="shared" si="82"/>
        <v>-0.68574511012561268</v>
      </c>
      <c r="CT457" s="72">
        <f t="shared" si="83"/>
        <v>0</v>
      </c>
      <c r="CU457" s="72"/>
      <c r="CV457" s="72"/>
      <c r="CW457" s="77"/>
      <c r="CX457" s="40"/>
      <c r="CY457" s="75">
        <f t="shared" si="84"/>
        <v>-0.50104984996424529</v>
      </c>
      <c r="CZ457" s="72">
        <f t="shared" si="85"/>
        <v>0</v>
      </c>
      <c r="DA457" s="72"/>
      <c r="DB457" s="72"/>
      <c r="DC457" s="77"/>
      <c r="DD457" s="40"/>
      <c r="DE457" s="75">
        <f t="shared" si="86"/>
        <v>-0.68574511012561268</v>
      </c>
      <c r="DF457" s="72">
        <f t="shared" si="87"/>
        <v>0</v>
      </c>
      <c r="DG457" s="72"/>
      <c r="DH457" s="72"/>
      <c r="DI457" s="80"/>
      <c r="DK457" s="39">
        <v>5.1234753829797981</v>
      </c>
    </row>
    <row r="458" spans="1:115" x14ac:dyDescent="0.3">
      <c r="A458" s="51">
        <v>453</v>
      </c>
      <c r="B458" s="52">
        <v>6.9999999999999991</v>
      </c>
      <c r="C458" s="53">
        <v>5.9166666666666661</v>
      </c>
      <c r="D458" s="53">
        <v>4.7142857142857135</v>
      </c>
      <c r="E458" s="54">
        <v>0</v>
      </c>
      <c r="F458" s="53">
        <v>0</v>
      </c>
      <c r="G458" s="53">
        <v>0</v>
      </c>
      <c r="H458" s="53">
        <v>0</v>
      </c>
      <c r="I458" s="53">
        <v>0</v>
      </c>
      <c r="J458" s="53">
        <v>0</v>
      </c>
      <c r="K458" s="53">
        <v>0</v>
      </c>
      <c r="L458" s="54">
        <v>0</v>
      </c>
      <c r="M458" s="55">
        <v>0</v>
      </c>
      <c r="N458" s="53">
        <v>0</v>
      </c>
      <c r="O458" s="53">
        <v>0</v>
      </c>
      <c r="P458" s="53">
        <v>5</v>
      </c>
      <c r="Q458" s="53">
        <v>0</v>
      </c>
      <c r="R458" s="53">
        <v>0</v>
      </c>
      <c r="S458" s="53">
        <v>0</v>
      </c>
      <c r="T458" s="53">
        <v>2.5118578920369092</v>
      </c>
      <c r="U458" s="54">
        <v>200</v>
      </c>
      <c r="V458" s="56">
        <v>0.95</v>
      </c>
      <c r="W458" s="53">
        <v>0</v>
      </c>
      <c r="X458" s="53">
        <v>0</v>
      </c>
      <c r="Y458" s="53">
        <v>165</v>
      </c>
      <c r="Z458" s="53">
        <v>0</v>
      </c>
      <c r="AA458" s="53">
        <v>1</v>
      </c>
      <c r="AB458" s="55">
        <v>0</v>
      </c>
      <c r="AC458" s="51">
        <v>37.271787878787862</v>
      </c>
      <c r="AD458" s="51">
        <v>0.26847982872704895</v>
      </c>
      <c r="AE458" s="51">
        <v>5.301215779344276E-2</v>
      </c>
      <c r="AF458" s="51">
        <v>4.6430418065119619E-3</v>
      </c>
      <c r="AG458" s="51">
        <v>0.68199693171721076</v>
      </c>
      <c r="AH458" s="51">
        <v>1.7429013246227032E-2</v>
      </c>
      <c r="AI458" s="51">
        <v>1.5879026345541791</v>
      </c>
      <c r="AJ458" s="51">
        <v>2.3426124106689202E-2</v>
      </c>
      <c r="AK458" s="51">
        <v>0.84094695967527966</v>
      </c>
      <c r="AL458" s="53">
        <v>2.1245953887603281E-2</v>
      </c>
      <c r="AM458" s="51">
        <v>1.5879026345541791</v>
      </c>
      <c r="AN458" s="55">
        <v>2.3426124106689202E-2</v>
      </c>
      <c r="AP458" s="51">
        <v>453</v>
      </c>
      <c r="AQ458" s="52">
        <v>6.9999999999999991</v>
      </c>
      <c r="AR458" s="53">
        <v>5.9166666666666661</v>
      </c>
      <c r="AS458" s="53">
        <v>4.7142857142857135</v>
      </c>
      <c r="AT458" s="54">
        <v>0</v>
      </c>
      <c r="AU458" s="53">
        <v>0</v>
      </c>
      <c r="AV458" s="53">
        <v>0</v>
      </c>
      <c r="AW458" s="53">
        <v>0</v>
      </c>
      <c r="AX458" s="53">
        <v>0</v>
      </c>
      <c r="AY458" s="53">
        <v>0</v>
      </c>
      <c r="AZ458" s="53">
        <v>0</v>
      </c>
      <c r="BA458" s="54">
        <v>0</v>
      </c>
      <c r="BB458" s="55">
        <v>0</v>
      </c>
      <c r="BC458" s="53">
        <v>100</v>
      </c>
      <c r="BD458" s="53">
        <v>0</v>
      </c>
      <c r="BE458" s="53">
        <v>5</v>
      </c>
      <c r="BF458" s="53">
        <v>0</v>
      </c>
      <c r="BG458" s="53">
        <v>0</v>
      </c>
      <c r="BH458" s="53">
        <v>0</v>
      </c>
      <c r="BI458" s="53">
        <v>2.5118578920369092</v>
      </c>
      <c r="BJ458" s="54">
        <v>200</v>
      </c>
      <c r="BK458" s="56">
        <v>0.95</v>
      </c>
      <c r="BL458" s="53">
        <v>0</v>
      </c>
      <c r="BM458" s="53">
        <v>0</v>
      </c>
      <c r="BN458" s="53">
        <v>165</v>
      </c>
      <c r="BO458" s="53">
        <v>0</v>
      </c>
      <c r="BP458" s="53">
        <v>1</v>
      </c>
      <c r="BQ458" s="55">
        <v>0</v>
      </c>
      <c r="BR458" s="51">
        <v>59.466666666666598</v>
      </c>
      <c r="BS458" s="51">
        <v>0.32211461631919913</v>
      </c>
      <c r="BT458" s="51">
        <v>4.2929796975884636E-2</v>
      </c>
      <c r="BU458" s="51">
        <v>6.0790354238630341E-3</v>
      </c>
      <c r="BV458" s="51">
        <v>1.0122464603663501</v>
      </c>
      <c r="BW458" s="51">
        <v>3.0118521331186105E-2</v>
      </c>
      <c r="BX458" s="51">
        <v>2.2191763268581255</v>
      </c>
      <c r="BY458" s="51">
        <v>1.9856441726703502E-2</v>
      </c>
      <c r="BZ458" s="51">
        <v>1.2812612874545382</v>
      </c>
      <c r="CA458" s="53">
        <v>1.0537252294656425E-2</v>
      </c>
      <c r="CB458" s="51">
        <v>2.2191763268581255</v>
      </c>
      <c r="CC458" s="55">
        <v>1.9856441726703502E-2</v>
      </c>
      <c r="CD458" s="53"/>
      <c r="CE458" s="53">
        <f t="shared" si="77"/>
        <v>5.2813688701753385</v>
      </c>
      <c r="CG458" s="75">
        <f t="shared" si="78"/>
        <v>0</v>
      </c>
      <c r="CH458" s="71">
        <f t="shared" si="79"/>
        <v>1</v>
      </c>
      <c r="CI458" s="72"/>
      <c r="CJ458" s="72"/>
      <c r="CK458" s="77"/>
      <c r="CL458" s="40"/>
      <c r="CM458" s="75">
        <f t="shared" si="80"/>
        <v>-0.33024952864913937</v>
      </c>
      <c r="CN458" s="72">
        <f t="shared" si="81"/>
        <v>0</v>
      </c>
      <c r="CO458" s="72"/>
      <c r="CP458" s="72"/>
      <c r="CQ458" s="77"/>
      <c r="CR458" s="40"/>
      <c r="CS458" s="75">
        <f t="shared" si="82"/>
        <v>-0.63127369230394637</v>
      </c>
      <c r="CT458" s="72">
        <f t="shared" si="83"/>
        <v>0</v>
      </c>
      <c r="CU458" s="72"/>
      <c r="CV458" s="72"/>
      <c r="CW458" s="77"/>
      <c r="CX458" s="40"/>
      <c r="CY458" s="75">
        <f t="shared" si="84"/>
        <v>-0.4403143277792585</v>
      </c>
      <c r="CZ458" s="72">
        <f t="shared" si="85"/>
        <v>0</v>
      </c>
      <c r="DA458" s="72"/>
      <c r="DB458" s="72"/>
      <c r="DC458" s="77"/>
      <c r="DD458" s="40"/>
      <c r="DE458" s="75">
        <f t="shared" si="86"/>
        <v>-0.63127369230394637</v>
      </c>
      <c r="DF458" s="72">
        <f t="shared" si="87"/>
        <v>0</v>
      </c>
      <c r="DG458" s="72"/>
      <c r="DH458" s="72"/>
      <c r="DI458" s="80"/>
      <c r="DK458" s="39">
        <v>5.2813688701753385</v>
      </c>
    </row>
    <row r="459" spans="1:115" x14ac:dyDescent="0.3">
      <c r="A459" s="51">
        <v>448</v>
      </c>
      <c r="B459" s="52">
        <v>6.9999999999999991</v>
      </c>
      <c r="C459" s="53">
        <v>4.833333333333333</v>
      </c>
      <c r="D459" s="53">
        <v>5.8571428571428559</v>
      </c>
      <c r="E459" s="54">
        <v>0</v>
      </c>
      <c r="F459" s="53">
        <v>0</v>
      </c>
      <c r="G459" s="53">
        <v>0</v>
      </c>
      <c r="H459" s="53">
        <v>0</v>
      </c>
      <c r="I459" s="53">
        <v>0</v>
      </c>
      <c r="J459" s="53">
        <v>0</v>
      </c>
      <c r="K459" s="53">
        <v>0</v>
      </c>
      <c r="L459" s="54">
        <v>0</v>
      </c>
      <c r="M459" s="55">
        <v>0</v>
      </c>
      <c r="N459" s="53">
        <v>0</v>
      </c>
      <c r="O459" s="53">
        <v>0</v>
      </c>
      <c r="P459" s="53">
        <v>5</v>
      </c>
      <c r="Q459" s="53">
        <v>0</v>
      </c>
      <c r="R459" s="53">
        <v>0</v>
      </c>
      <c r="S459" s="53">
        <v>0</v>
      </c>
      <c r="T459" s="53">
        <v>2.5118578920369092</v>
      </c>
      <c r="U459" s="54">
        <v>200</v>
      </c>
      <c r="V459" s="56">
        <v>0.95</v>
      </c>
      <c r="W459" s="53">
        <v>0</v>
      </c>
      <c r="X459" s="53">
        <v>0</v>
      </c>
      <c r="Y459" s="53">
        <v>165</v>
      </c>
      <c r="Z459" s="53">
        <v>0</v>
      </c>
      <c r="AA459" s="53">
        <v>1</v>
      </c>
      <c r="AB459" s="55">
        <v>0</v>
      </c>
      <c r="AC459" s="51">
        <v>37.616393939393944</v>
      </c>
      <c r="AD459" s="51">
        <v>0.2712742379983657</v>
      </c>
      <c r="AE459" s="51">
        <v>5.2407918319211835E-2</v>
      </c>
      <c r="AF459" s="51">
        <v>4.5720429645504058E-3</v>
      </c>
      <c r="AG459" s="51">
        <v>0.69083371967659701</v>
      </c>
      <c r="AH459" s="51">
        <v>1.7543823667731263E-2</v>
      </c>
      <c r="AI459" s="51">
        <v>1.6017308739760194</v>
      </c>
      <c r="AJ459" s="51">
        <v>2.4292874730165958E-2</v>
      </c>
      <c r="AK459" s="51">
        <v>0.84366884584048307</v>
      </c>
      <c r="AL459" s="53">
        <v>1.952194284655526E-2</v>
      </c>
      <c r="AM459" s="51">
        <v>1.6017308739760194</v>
      </c>
      <c r="AN459" s="55">
        <v>2.4292874730165958E-2</v>
      </c>
      <c r="AP459" s="51">
        <v>448</v>
      </c>
      <c r="AQ459" s="52">
        <v>6.9999999999999991</v>
      </c>
      <c r="AR459" s="53">
        <v>4.833333333333333</v>
      </c>
      <c r="AS459" s="53">
        <v>5.8571428571428559</v>
      </c>
      <c r="AT459" s="54">
        <v>0</v>
      </c>
      <c r="AU459" s="53">
        <v>0</v>
      </c>
      <c r="AV459" s="53">
        <v>0</v>
      </c>
      <c r="AW459" s="53">
        <v>0</v>
      </c>
      <c r="AX459" s="53">
        <v>0</v>
      </c>
      <c r="AY459" s="53">
        <v>0</v>
      </c>
      <c r="AZ459" s="53">
        <v>0</v>
      </c>
      <c r="BA459" s="54">
        <v>0</v>
      </c>
      <c r="BB459" s="55">
        <v>0</v>
      </c>
      <c r="BC459" s="53">
        <v>100</v>
      </c>
      <c r="BD459" s="53">
        <v>0</v>
      </c>
      <c r="BE459" s="53">
        <v>5</v>
      </c>
      <c r="BF459" s="53">
        <v>0</v>
      </c>
      <c r="BG459" s="53">
        <v>0</v>
      </c>
      <c r="BH459" s="53">
        <v>0</v>
      </c>
      <c r="BI459" s="53">
        <v>2.5118578920369092</v>
      </c>
      <c r="BJ459" s="54">
        <v>200</v>
      </c>
      <c r="BK459" s="56">
        <v>0.95</v>
      </c>
      <c r="BL459" s="53">
        <v>0</v>
      </c>
      <c r="BM459" s="53">
        <v>0</v>
      </c>
      <c r="BN459" s="53">
        <v>165</v>
      </c>
      <c r="BO459" s="53">
        <v>0</v>
      </c>
      <c r="BP459" s="53">
        <v>1</v>
      </c>
      <c r="BQ459" s="55">
        <v>0</v>
      </c>
      <c r="BR459" s="51">
        <v>59.32024242424238</v>
      </c>
      <c r="BS459" s="51">
        <v>0.32577286159539115</v>
      </c>
      <c r="BT459" s="51">
        <v>4.1949509541613202E-2</v>
      </c>
      <c r="BU459" s="51">
        <v>5.9011558254204724E-3</v>
      </c>
      <c r="BV459" s="51">
        <v>1.0243051730243302</v>
      </c>
      <c r="BW459" s="51">
        <v>3.0523462104920823E-2</v>
      </c>
      <c r="BX459" s="51">
        <v>2.213563736567592</v>
      </c>
      <c r="BY459" s="51">
        <v>1.9814195717444822E-2</v>
      </c>
      <c r="BZ459" s="51">
        <v>1.2843789281680349</v>
      </c>
      <c r="CA459" s="53">
        <v>1.0723278793706782E-2</v>
      </c>
      <c r="CB459" s="51">
        <v>2.213563736567592</v>
      </c>
      <c r="CC459" s="55">
        <v>1.9814195717444822E-2</v>
      </c>
      <c r="CD459" s="53"/>
      <c r="CE459" s="53">
        <f t="shared" si="77"/>
        <v>5.320669488844783</v>
      </c>
      <c r="CG459" s="75">
        <f t="shared" si="78"/>
        <v>0</v>
      </c>
      <c r="CH459" s="71">
        <f t="shared" si="79"/>
        <v>1</v>
      </c>
      <c r="CI459" s="72"/>
      <c r="CJ459" s="72"/>
      <c r="CK459" s="77"/>
      <c r="CL459" s="40"/>
      <c r="CM459" s="75">
        <f t="shared" si="80"/>
        <v>-0.3334714533477332</v>
      </c>
      <c r="CN459" s="72">
        <f t="shared" si="81"/>
        <v>0</v>
      </c>
      <c r="CO459" s="72"/>
      <c r="CP459" s="72"/>
      <c r="CQ459" s="77"/>
      <c r="CR459" s="40"/>
      <c r="CS459" s="75">
        <f t="shared" si="82"/>
        <v>-0.61183286259157255</v>
      </c>
      <c r="CT459" s="72">
        <f t="shared" si="83"/>
        <v>0</v>
      </c>
      <c r="CU459" s="72"/>
      <c r="CV459" s="72"/>
      <c r="CW459" s="77"/>
      <c r="CX459" s="40"/>
      <c r="CY459" s="75">
        <f t="shared" si="84"/>
        <v>-0.44071008232755182</v>
      </c>
      <c r="CZ459" s="72">
        <f t="shared" si="85"/>
        <v>0</v>
      </c>
      <c r="DA459" s="72"/>
      <c r="DB459" s="72"/>
      <c r="DC459" s="77"/>
      <c r="DD459" s="40"/>
      <c r="DE459" s="75">
        <f t="shared" si="86"/>
        <v>-0.61183286259157255</v>
      </c>
      <c r="DF459" s="72">
        <f t="shared" si="87"/>
        <v>0</v>
      </c>
      <c r="DG459" s="72"/>
      <c r="DH459" s="72"/>
      <c r="DI459" s="80"/>
      <c r="DK459" s="39">
        <v>5.320669488844783</v>
      </c>
    </row>
    <row r="460" spans="1:115" x14ac:dyDescent="0.3">
      <c r="A460" s="51">
        <v>460</v>
      </c>
      <c r="B460" s="52">
        <v>6.9999999999999991</v>
      </c>
      <c r="C460" s="53">
        <v>6.9999999999999991</v>
      </c>
      <c r="D460" s="53">
        <v>4.7142857142857135</v>
      </c>
      <c r="E460" s="54">
        <v>0</v>
      </c>
      <c r="F460" s="53">
        <v>0</v>
      </c>
      <c r="G460" s="53">
        <v>0</v>
      </c>
      <c r="H460" s="53">
        <v>0</v>
      </c>
      <c r="I460" s="53">
        <v>0</v>
      </c>
      <c r="J460" s="53">
        <v>0</v>
      </c>
      <c r="K460" s="53">
        <v>0</v>
      </c>
      <c r="L460" s="54">
        <v>0</v>
      </c>
      <c r="M460" s="55">
        <v>0</v>
      </c>
      <c r="N460" s="53">
        <v>0</v>
      </c>
      <c r="O460" s="53">
        <v>0</v>
      </c>
      <c r="P460" s="53">
        <v>5</v>
      </c>
      <c r="Q460" s="53">
        <v>0</v>
      </c>
      <c r="R460" s="53">
        <v>0</v>
      </c>
      <c r="S460" s="53">
        <v>0</v>
      </c>
      <c r="T460" s="53">
        <v>2.5118578920369092</v>
      </c>
      <c r="U460" s="54">
        <v>200</v>
      </c>
      <c r="V460" s="56">
        <v>0.95</v>
      </c>
      <c r="W460" s="53">
        <v>0</v>
      </c>
      <c r="X460" s="53">
        <v>0</v>
      </c>
      <c r="Y460" s="53">
        <v>165</v>
      </c>
      <c r="Z460" s="53">
        <v>0</v>
      </c>
      <c r="AA460" s="53">
        <v>1</v>
      </c>
      <c r="AB460" s="55">
        <v>0</v>
      </c>
      <c r="AC460" s="51">
        <v>42.765363636363645</v>
      </c>
      <c r="AD460" s="51">
        <v>0.30613376560619115</v>
      </c>
      <c r="AE460" s="51">
        <v>5.3707735805421583E-2</v>
      </c>
      <c r="AF460" s="51">
        <v>5.5481395114464829E-3</v>
      </c>
      <c r="AG460" s="51">
        <v>0.77471652087940868</v>
      </c>
      <c r="AH460" s="51">
        <v>2.1718254762105309E-2</v>
      </c>
      <c r="AI460" s="51">
        <v>1.7631367980704484</v>
      </c>
      <c r="AJ460" s="51">
        <v>2.3966532321447291E-2</v>
      </c>
      <c r="AK460" s="51">
        <v>0.96814371324405823</v>
      </c>
      <c r="AL460" s="53">
        <v>1.9199303230306757E-2</v>
      </c>
      <c r="AM460" s="51">
        <v>1.7631367980704484</v>
      </c>
      <c r="AN460" s="55">
        <v>2.3966532321447291E-2</v>
      </c>
      <c r="AP460" s="51">
        <v>460</v>
      </c>
      <c r="AQ460" s="52">
        <v>6.9999999999999991</v>
      </c>
      <c r="AR460" s="53">
        <v>6.9999999999999991</v>
      </c>
      <c r="AS460" s="53">
        <v>4.7142857142857135</v>
      </c>
      <c r="AT460" s="54">
        <v>0</v>
      </c>
      <c r="AU460" s="53">
        <v>0</v>
      </c>
      <c r="AV460" s="53">
        <v>0</v>
      </c>
      <c r="AW460" s="53">
        <v>0</v>
      </c>
      <c r="AX460" s="53">
        <v>0</v>
      </c>
      <c r="AY460" s="53">
        <v>0</v>
      </c>
      <c r="AZ460" s="53">
        <v>0</v>
      </c>
      <c r="BA460" s="54">
        <v>0</v>
      </c>
      <c r="BB460" s="55">
        <v>0</v>
      </c>
      <c r="BC460" s="53">
        <v>100</v>
      </c>
      <c r="BD460" s="53">
        <v>0</v>
      </c>
      <c r="BE460" s="53">
        <v>5</v>
      </c>
      <c r="BF460" s="53">
        <v>0</v>
      </c>
      <c r="BG460" s="53">
        <v>0</v>
      </c>
      <c r="BH460" s="53">
        <v>0</v>
      </c>
      <c r="BI460" s="53">
        <v>2.5118578920369092</v>
      </c>
      <c r="BJ460" s="54">
        <v>200</v>
      </c>
      <c r="BK460" s="56">
        <v>0.95</v>
      </c>
      <c r="BL460" s="53">
        <v>0</v>
      </c>
      <c r="BM460" s="53">
        <v>0</v>
      </c>
      <c r="BN460" s="53">
        <v>165</v>
      </c>
      <c r="BO460" s="53">
        <v>0</v>
      </c>
      <c r="BP460" s="53">
        <v>1</v>
      </c>
      <c r="BQ460" s="55">
        <v>0</v>
      </c>
      <c r="BR460" s="51">
        <v>64.872000000000043</v>
      </c>
      <c r="BS460" s="51">
        <v>0.30897231077633941</v>
      </c>
      <c r="BT460" s="51">
        <v>5.3106829322768848E-2</v>
      </c>
      <c r="BU460" s="51">
        <v>6.6232066276525545E-3</v>
      </c>
      <c r="BV460" s="51">
        <v>1.1612807331408994</v>
      </c>
      <c r="BW460" s="51">
        <v>3.0885306298350304E-2</v>
      </c>
      <c r="BX460" s="51">
        <v>2.4327364173381936</v>
      </c>
      <c r="BY460" s="51">
        <v>1.9375477045374161E-2</v>
      </c>
      <c r="BZ460" s="51">
        <v>1.4538044135921866</v>
      </c>
      <c r="CA460" s="53">
        <v>1.0516136888604598E-2</v>
      </c>
      <c r="CB460" s="51">
        <v>2.4327364173381936</v>
      </c>
      <c r="CC460" s="55">
        <v>1.9375477045374161E-2</v>
      </c>
      <c r="CD460" s="53"/>
      <c r="CE460" s="53">
        <f t="shared" si="77"/>
        <v>5.7445626465380277</v>
      </c>
      <c r="CG460" s="75">
        <f>AA460-BP460</f>
        <v>0</v>
      </c>
      <c r="CH460" s="71">
        <f t="shared" si="79"/>
        <v>1</v>
      </c>
      <c r="CI460" s="72"/>
      <c r="CJ460" s="72"/>
      <c r="CK460" s="77"/>
      <c r="CL460" s="40"/>
      <c r="CM460" s="75">
        <f t="shared" si="80"/>
        <v>-0.38656421226149074</v>
      </c>
      <c r="CN460" s="72">
        <f t="shared" si="81"/>
        <v>0</v>
      </c>
      <c r="CO460" s="72"/>
      <c r="CP460" s="72"/>
      <c r="CQ460" s="77"/>
      <c r="CR460" s="40"/>
      <c r="CS460" s="75">
        <f t="shared" si="82"/>
        <v>-0.66959961926774514</v>
      </c>
      <c r="CT460" s="72">
        <f t="shared" si="83"/>
        <v>0</v>
      </c>
      <c r="CU460" s="72"/>
      <c r="CV460" s="72"/>
      <c r="CW460" s="77"/>
      <c r="CX460" s="40"/>
      <c r="CY460" s="75">
        <f t="shared" si="84"/>
        <v>-0.48566070034812836</v>
      </c>
      <c r="CZ460" s="72">
        <f t="shared" si="85"/>
        <v>0</v>
      </c>
      <c r="DA460" s="72"/>
      <c r="DB460" s="72"/>
      <c r="DC460" s="77"/>
      <c r="DD460" s="40"/>
      <c r="DE460" s="75">
        <f t="shared" si="86"/>
        <v>-0.66959961926774514</v>
      </c>
      <c r="DF460" s="72">
        <f t="shared" si="87"/>
        <v>0</v>
      </c>
      <c r="DG460" s="72"/>
      <c r="DH460" s="72"/>
      <c r="DI460" s="80"/>
      <c r="DK460" s="39">
        <v>5.7445626465380277</v>
      </c>
    </row>
    <row r="461" spans="1:115" x14ac:dyDescent="0.3">
      <c r="A461" s="51">
        <v>449</v>
      </c>
      <c r="B461" s="52">
        <v>6.9999999999999991</v>
      </c>
      <c r="C461" s="53">
        <v>4.833333333333333</v>
      </c>
      <c r="D461" s="53">
        <v>6.9999999999999982</v>
      </c>
      <c r="E461" s="54">
        <v>0</v>
      </c>
      <c r="F461" s="53">
        <v>0</v>
      </c>
      <c r="G461" s="53">
        <v>0</v>
      </c>
      <c r="H461" s="53">
        <v>0</v>
      </c>
      <c r="I461" s="53">
        <v>0</v>
      </c>
      <c r="J461" s="53">
        <v>0</v>
      </c>
      <c r="K461" s="53">
        <v>0</v>
      </c>
      <c r="L461" s="54">
        <v>0</v>
      </c>
      <c r="M461" s="55">
        <v>0</v>
      </c>
      <c r="N461" s="53">
        <v>0</v>
      </c>
      <c r="O461" s="53">
        <v>0</v>
      </c>
      <c r="P461" s="53">
        <v>5</v>
      </c>
      <c r="Q461" s="53">
        <v>0</v>
      </c>
      <c r="R461" s="53">
        <v>0</v>
      </c>
      <c r="S461" s="53">
        <v>0</v>
      </c>
      <c r="T461" s="53">
        <v>2.5118578920369092</v>
      </c>
      <c r="U461" s="54">
        <v>200</v>
      </c>
      <c r="V461" s="56">
        <v>0.95</v>
      </c>
      <c r="W461" s="53">
        <v>0</v>
      </c>
      <c r="X461" s="53">
        <v>0</v>
      </c>
      <c r="Y461" s="53">
        <v>165</v>
      </c>
      <c r="Z461" s="53">
        <v>0</v>
      </c>
      <c r="AA461" s="53">
        <v>1</v>
      </c>
      <c r="AB461" s="55">
        <v>0</v>
      </c>
      <c r="AC461" s="51">
        <v>43.866848484848497</v>
      </c>
      <c r="AD461" s="51">
        <v>0.29741088458092019</v>
      </c>
      <c r="AE461" s="51">
        <v>5.619338153844157E-2</v>
      </c>
      <c r="AF461" s="51">
        <v>5.5621466165811408E-3</v>
      </c>
      <c r="AG461" s="51">
        <v>0.77265030983288685</v>
      </c>
      <c r="AH461" s="51">
        <v>2.1369368833964279E-2</v>
      </c>
      <c r="AI461" s="51">
        <v>1.7649489211298393</v>
      </c>
      <c r="AJ461" s="51">
        <v>2.4237525277334724E-2</v>
      </c>
      <c r="AK461" s="51">
        <v>0.97072544133339389</v>
      </c>
      <c r="AL461" s="53">
        <v>2.0087730225357221E-2</v>
      </c>
      <c r="AM461" s="51">
        <v>1.7649489211298393</v>
      </c>
      <c r="AN461" s="55">
        <v>2.4237525277334724E-2</v>
      </c>
      <c r="AP461" s="51">
        <v>449</v>
      </c>
      <c r="AQ461" s="52">
        <v>6.9999999999999991</v>
      </c>
      <c r="AR461" s="53">
        <v>4.833333333333333</v>
      </c>
      <c r="AS461" s="53">
        <v>6.9999999999999982</v>
      </c>
      <c r="AT461" s="54">
        <v>0</v>
      </c>
      <c r="AU461" s="53">
        <v>0</v>
      </c>
      <c r="AV461" s="53">
        <v>0</v>
      </c>
      <c r="AW461" s="53">
        <v>0</v>
      </c>
      <c r="AX461" s="53">
        <v>0</v>
      </c>
      <c r="AY461" s="53">
        <v>0</v>
      </c>
      <c r="AZ461" s="53">
        <v>0</v>
      </c>
      <c r="BA461" s="54">
        <v>0</v>
      </c>
      <c r="BB461" s="55">
        <v>0</v>
      </c>
      <c r="BC461" s="53">
        <v>100</v>
      </c>
      <c r="BD461" s="53">
        <v>0</v>
      </c>
      <c r="BE461" s="53">
        <v>5</v>
      </c>
      <c r="BF461" s="53">
        <v>0</v>
      </c>
      <c r="BG461" s="53">
        <v>0</v>
      </c>
      <c r="BH461" s="53">
        <v>0</v>
      </c>
      <c r="BI461" s="53">
        <v>2.5118578920369092</v>
      </c>
      <c r="BJ461" s="54">
        <v>200</v>
      </c>
      <c r="BK461" s="56">
        <v>0.95</v>
      </c>
      <c r="BL461" s="53">
        <v>0</v>
      </c>
      <c r="BM461" s="53">
        <v>0</v>
      </c>
      <c r="BN461" s="53">
        <v>165</v>
      </c>
      <c r="BO461" s="53">
        <v>0</v>
      </c>
      <c r="BP461" s="53">
        <v>1</v>
      </c>
      <c r="BQ461" s="55">
        <v>0</v>
      </c>
      <c r="BR461" s="51">
        <v>64.87439393939394</v>
      </c>
      <c r="BS461" s="51">
        <v>0.31042982871392388</v>
      </c>
      <c r="BT461" s="51">
        <v>5.2959723987475706E-2</v>
      </c>
      <c r="BU461" s="51">
        <v>6.8526546514608945E-3</v>
      </c>
      <c r="BV461" s="51">
        <v>1.1606140189861196</v>
      </c>
      <c r="BW461" s="51">
        <v>3.1844518767241627E-2</v>
      </c>
      <c r="BX461" s="51">
        <v>2.4340470847717057</v>
      </c>
      <c r="BY461" s="51">
        <v>1.9029698606645055E-2</v>
      </c>
      <c r="BZ461" s="51">
        <v>1.4606159254824016</v>
      </c>
      <c r="CA461" s="53">
        <v>1.0160593430569843E-2</v>
      </c>
      <c r="CB461" s="51">
        <v>2.4340470847717057</v>
      </c>
      <c r="CC461" s="55">
        <v>1.9029698606645055E-2</v>
      </c>
      <c r="CD461" s="53"/>
      <c r="CE461" s="53">
        <f t="shared" si="77"/>
        <v>5.8166427888717145</v>
      </c>
      <c r="CG461" s="75">
        <f t="shared" si="78"/>
        <v>0</v>
      </c>
      <c r="CH461" s="71">
        <f t="shared" si="79"/>
        <v>1</v>
      </c>
      <c r="CI461" s="72"/>
      <c r="CJ461" s="72"/>
      <c r="CK461" s="77"/>
      <c r="CL461" s="40"/>
      <c r="CM461" s="75">
        <f t="shared" si="80"/>
        <v>-0.38796370915323275</v>
      </c>
      <c r="CN461" s="72">
        <f t="shared" si="81"/>
        <v>0</v>
      </c>
      <c r="CO461" s="72"/>
      <c r="CP461" s="72"/>
      <c r="CQ461" s="77"/>
      <c r="CR461" s="40"/>
      <c r="CS461" s="75">
        <f t="shared" si="82"/>
        <v>-0.66909816364186647</v>
      </c>
      <c r="CT461" s="72">
        <f t="shared" si="83"/>
        <v>0</v>
      </c>
      <c r="CU461" s="72"/>
      <c r="CV461" s="72"/>
      <c r="CW461" s="77"/>
      <c r="CX461" s="40"/>
      <c r="CY461" s="75">
        <f t="shared" si="84"/>
        <v>-0.48989048414900771</v>
      </c>
      <c r="CZ461" s="72">
        <f t="shared" si="85"/>
        <v>0</v>
      </c>
      <c r="DA461" s="72"/>
      <c r="DB461" s="72"/>
      <c r="DC461" s="77"/>
      <c r="DD461" s="40"/>
      <c r="DE461" s="75">
        <f t="shared" si="86"/>
        <v>-0.66909816364186647</v>
      </c>
      <c r="DF461" s="72">
        <f t="shared" si="87"/>
        <v>0</v>
      </c>
      <c r="DG461" s="72"/>
      <c r="DH461" s="72"/>
      <c r="DI461" s="80"/>
      <c r="DK461" s="39">
        <v>5.8166427888717145</v>
      </c>
    </row>
    <row r="462" spans="1:115" x14ac:dyDescent="0.3">
      <c r="A462" s="51">
        <v>454</v>
      </c>
      <c r="B462" s="52">
        <v>6.9999999999999991</v>
      </c>
      <c r="C462" s="53">
        <v>5.9166666666666661</v>
      </c>
      <c r="D462" s="53">
        <v>5.8571428571428559</v>
      </c>
      <c r="E462" s="54">
        <v>0</v>
      </c>
      <c r="F462" s="53">
        <v>0</v>
      </c>
      <c r="G462" s="53">
        <v>0</v>
      </c>
      <c r="H462" s="53">
        <v>0</v>
      </c>
      <c r="I462" s="53">
        <v>0</v>
      </c>
      <c r="J462" s="53">
        <v>0</v>
      </c>
      <c r="K462" s="53">
        <v>0</v>
      </c>
      <c r="L462" s="54">
        <v>0</v>
      </c>
      <c r="M462" s="55">
        <v>0</v>
      </c>
      <c r="N462" s="53">
        <v>0</v>
      </c>
      <c r="O462" s="53">
        <v>0</v>
      </c>
      <c r="P462" s="53">
        <v>5</v>
      </c>
      <c r="Q462" s="53">
        <v>0</v>
      </c>
      <c r="R462" s="53">
        <v>0</v>
      </c>
      <c r="S462" s="53">
        <v>0</v>
      </c>
      <c r="T462" s="53">
        <v>2.5118578920369092</v>
      </c>
      <c r="U462" s="54">
        <v>200</v>
      </c>
      <c r="V462" s="56">
        <v>0.95</v>
      </c>
      <c r="W462" s="53">
        <v>0</v>
      </c>
      <c r="X462" s="53">
        <v>0</v>
      </c>
      <c r="Y462" s="53">
        <v>165</v>
      </c>
      <c r="Z462" s="53">
        <v>0</v>
      </c>
      <c r="AA462" s="53">
        <v>1</v>
      </c>
      <c r="AB462" s="55">
        <v>0</v>
      </c>
      <c r="AC462" s="51">
        <v>44.555151515151529</v>
      </c>
      <c r="AD462" s="51">
        <v>0.30243593382087514</v>
      </c>
      <c r="AE462" s="51">
        <v>5.7340811473926882E-2</v>
      </c>
      <c r="AF462" s="51">
        <v>5.6500610859566043E-3</v>
      </c>
      <c r="AG462" s="51">
        <v>0.78997132151710359</v>
      </c>
      <c r="AH462" s="51">
        <v>2.1511499851382839E-2</v>
      </c>
      <c r="AI462" s="51">
        <v>1.792897538427217</v>
      </c>
      <c r="AJ462" s="51">
        <v>2.5056567406336328E-2</v>
      </c>
      <c r="AK462" s="51">
        <v>0.99159835371576532</v>
      </c>
      <c r="AL462" s="53">
        <v>2.0229990728570787E-2</v>
      </c>
      <c r="AM462" s="51">
        <v>1.792897538427217</v>
      </c>
      <c r="AN462" s="55">
        <v>2.5056567406336328E-2</v>
      </c>
      <c r="AP462" s="51">
        <v>454</v>
      </c>
      <c r="AQ462" s="52">
        <v>6.9999999999999991</v>
      </c>
      <c r="AR462" s="53">
        <v>5.9166666666666661</v>
      </c>
      <c r="AS462" s="53">
        <v>5.8571428571428559</v>
      </c>
      <c r="AT462" s="54">
        <v>0</v>
      </c>
      <c r="AU462" s="53">
        <v>0</v>
      </c>
      <c r="AV462" s="53">
        <v>0</v>
      </c>
      <c r="AW462" s="53">
        <v>0</v>
      </c>
      <c r="AX462" s="53">
        <v>0</v>
      </c>
      <c r="AY462" s="53">
        <v>0</v>
      </c>
      <c r="AZ462" s="53">
        <v>0</v>
      </c>
      <c r="BA462" s="54">
        <v>0</v>
      </c>
      <c r="BB462" s="55">
        <v>0</v>
      </c>
      <c r="BC462" s="53">
        <v>100</v>
      </c>
      <c r="BD462" s="53">
        <v>0</v>
      </c>
      <c r="BE462" s="53">
        <v>5</v>
      </c>
      <c r="BF462" s="53">
        <v>0</v>
      </c>
      <c r="BG462" s="53">
        <v>0</v>
      </c>
      <c r="BH462" s="53">
        <v>0</v>
      </c>
      <c r="BI462" s="53">
        <v>2.5118578920369092</v>
      </c>
      <c r="BJ462" s="54">
        <v>200</v>
      </c>
      <c r="BK462" s="56">
        <v>0.95</v>
      </c>
      <c r="BL462" s="53">
        <v>0</v>
      </c>
      <c r="BM462" s="53">
        <v>0</v>
      </c>
      <c r="BN462" s="53">
        <v>165</v>
      </c>
      <c r="BO462" s="53">
        <v>0</v>
      </c>
      <c r="BP462" s="53">
        <v>1</v>
      </c>
      <c r="BQ462" s="55">
        <v>0</v>
      </c>
      <c r="BR462" s="51">
        <v>68.136303030303011</v>
      </c>
      <c r="BS462" s="51">
        <v>0.30127035975257843</v>
      </c>
      <c r="BT462" s="51">
        <v>4.7896574399099681E-2</v>
      </c>
      <c r="BU462" s="51">
        <v>6.5602093889111802E-3</v>
      </c>
      <c r="BV462" s="51">
        <v>1.2494991515428644</v>
      </c>
      <c r="BW462" s="51">
        <v>3.6477057396157475E-2</v>
      </c>
      <c r="BX462" s="51">
        <v>2.5708975656473165</v>
      </c>
      <c r="BY462" s="51">
        <v>1.8169789672906077E-2</v>
      </c>
      <c r="BZ462" s="51">
        <v>1.5779175657510007</v>
      </c>
      <c r="CA462" s="53">
        <v>9.6442006761386714E-3</v>
      </c>
      <c r="CB462" s="51">
        <v>2.5708975656473165</v>
      </c>
      <c r="CC462" s="55">
        <v>1.8169789672906077E-2</v>
      </c>
      <c r="CD462" s="53"/>
      <c r="CE462" s="53">
        <f t="shared" si="77"/>
        <v>5.886829529106639</v>
      </c>
      <c r="CG462" s="75">
        <f t="shared" si="78"/>
        <v>0</v>
      </c>
      <c r="CH462" s="71">
        <f t="shared" si="79"/>
        <v>1</v>
      </c>
      <c r="CI462" s="72"/>
      <c r="CJ462" s="72"/>
      <c r="CK462" s="77"/>
      <c r="CL462" s="40"/>
      <c r="CM462" s="75">
        <f t="shared" si="80"/>
        <v>-0.45952783002576081</v>
      </c>
      <c r="CN462" s="72">
        <f t="shared" si="81"/>
        <v>0</v>
      </c>
      <c r="CO462" s="72"/>
      <c r="CP462" s="72"/>
      <c r="CQ462" s="77"/>
      <c r="CR462" s="40"/>
      <c r="CS462" s="75">
        <f t="shared" si="82"/>
        <v>-0.77800002722009953</v>
      </c>
      <c r="CT462" s="72">
        <f t="shared" si="83"/>
        <v>0</v>
      </c>
      <c r="CU462" s="72"/>
      <c r="CV462" s="72"/>
      <c r="CW462" s="77"/>
      <c r="CX462" s="40"/>
      <c r="CY462" s="75">
        <f t="shared" si="84"/>
        <v>-0.5863192120352354</v>
      </c>
      <c r="CZ462" s="72">
        <f t="shared" si="85"/>
        <v>0</v>
      </c>
      <c r="DA462" s="72"/>
      <c r="DB462" s="72"/>
      <c r="DC462" s="77"/>
      <c r="DD462" s="40"/>
      <c r="DE462" s="75">
        <f t="shared" si="86"/>
        <v>-0.77800002722009953</v>
      </c>
      <c r="DF462" s="72">
        <f t="shared" si="87"/>
        <v>0</v>
      </c>
      <c r="DG462" s="72"/>
      <c r="DH462" s="72"/>
      <c r="DI462" s="80"/>
      <c r="DK462" s="39">
        <v>5.886829529106639</v>
      </c>
    </row>
    <row r="463" spans="1:115" x14ac:dyDescent="0.3">
      <c r="A463" s="51">
        <v>461</v>
      </c>
      <c r="B463" s="52">
        <v>6.9999999999999991</v>
      </c>
      <c r="C463" s="53">
        <v>6.9999999999999991</v>
      </c>
      <c r="D463" s="53">
        <v>5.8571428571428559</v>
      </c>
      <c r="E463" s="54">
        <v>0</v>
      </c>
      <c r="F463" s="53">
        <v>0</v>
      </c>
      <c r="G463" s="53">
        <v>0</v>
      </c>
      <c r="H463" s="53">
        <v>0</v>
      </c>
      <c r="I463" s="53">
        <v>0</v>
      </c>
      <c r="J463" s="53">
        <v>0</v>
      </c>
      <c r="K463" s="53">
        <v>0</v>
      </c>
      <c r="L463" s="54">
        <v>0</v>
      </c>
      <c r="M463" s="55">
        <v>0</v>
      </c>
      <c r="N463" s="53">
        <v>0</v>
      </c>
      <c r="O463" s="53">
        <v>0</v>
      </c>
      <c r="P463" s="53">
        <v>5</v>
      </c>
      <c r="Q463" s="53">
        <v>0</v>
      </c>
      <c r="R463" s="53">
        <v>0</v>
      </c>
      <c r="S463" s="53">
        <v>0</v>
      </c>
      <c r="T463" s="53">
        <v>2.5118578920369092</v>
      </c>
      <c r="U463" s="54">
        <v>200</v>
      </c>
      <c r="V463" s="56">
        <v>0.95</v>
      </c>
      <c r="W463" s="53">
        <v>0</v>
      </c>
      <c r="X463" s="53">
        <v>0</v>
      </c>
      <c r="Y463" s="53">
        <v>165</v>
      </c>
      <c r="Z463" s="53">
        <v>0</v>
      </c>
      <c r="AA463" s="53">
        <v>1</v>
      </c>
      <c r="AB463" s="55">
        <v>0</v>
      </c>
      <c r="AC463" s="51">
        <v>50.751333333333314</v>
      </c>
      <c r="AD463" s="51">
        <v>0.28451198217257251</v>
      </c>
      <c r="AE463" s="51">
        <v>6.7449852004837274E-2</v>
      </c>
      <c r="AF463" s="51">
        <v>7.1491764685422668E-3</v>
      </c>
      <c r="AG463" s="51">
        <v>0.90379033260287178</v>
      </c>
      <c r="AH463" s="51">
        <v>2.3154360016679563E-2</v>
      </c>
      <c r="AI463" s="51">
        <v>2.001264409272395</v>
      </c>
      <c r="AJ463" s="51">
        <v>2.2191692934445756E-2</v>
      </c>
      <c r="AK463" s="51">
        <v>1.112976509569473</v>
      </c>
      <c r="AL463" s="53">
        <v>2.0328083266356434E-2</v>
      </c>
      <c r="AM463" s="51">
        <v>2.001264409272395</v>
      </c>
      <c r="AN463" s="55">
        <v>2.2191692934445756E-2</v>
      </c>
      <c r="AP463" s="51">
        <v>461</v>
      </c>
      <c r="AQ463" s="52">
        <v>6.9999999999999991</v>
      </c>
      <c r="AR463" s="53">
        <v>6.9999999999999991</v>
      </c>
      <c r="AS463" s="53">
        <v>5.8571428571428559</v>
      </c>
      <c r="AT463" s="54">
        <v>0</v>
      </c>
      <c r="AU463" s="53">
        <v>0</v>
      </c>
      <c r="AV463" s="53">
        <v>0</v>
      </c>
      <c r="AW463" s="53">
        <v>0</v>
      </c>
      <c r="AX463" s="53">
        <v>0</v>
      </c>
      <c r="AY463" s="53">
        <v>0</v>
      </c>
      <c r="AZ463" s="53">
        <v>0</v>
      </c>
      <c r="BA463" s="54">
        <v>0</v>
      </c>
      <c r="BB463" s="55">
        <v>0</v>
      </c>
      <c r="BC463" s="53">
        <v>100</v>
      </c>
      <c r="BD463" s="53">
        <v>0</v>
      </c>
      <c r="BE463" s="53">
        <v>5</v>
      </c>
      <c r="BF463" s="53">
        <v>0</v>
      </c>
      <c r="BG463" s="53">
        <v>0</v>
      </c>
      <c r="BH463" s="53">
        <v>0</v>
      </c>
      <c r="BI463" s="53">
        <v>2.5118578920369092</v>
      </c>
      <c r="BJ463" s="54">
        <v>200</v>
      </c>
      <c r="BK463" s="56">
        <v>0.95</v>
      </c>
      <c r="BL463" s="53">
        <v>0</v>
      </c>
      <c r="BM463" s="53">
        <v>0</v>
      </c>
      <c r="BN463" s="53">
        <v>165</v>
      </c>
      <c r="BO463" s="53">
        <v>0</v>
      </c>
      <c r="BP463" s="53">
        <v>1</v>
      </c>
      <c r="BQ463" s="55">
        <v>0</v>
      </c>
      <c r="BR463" s="51">
        <v>80.329515151515167</v>
      </c>
      <c r="BS463" s="51">
        <v>0.21892504224562759</v>
      </c>
      <c r="BT463" s="51">
        <v>5.3924535166178206E-2</v>
      </c>
      <c r="BU463" s="51">
        <v>7.0518946471185241E-3</v>
      </c>
      <c r="BV463" s="51">
        <v>1.2992982046652417</v>
      </c>
      <c r="BW463" s="51">
        <v>4.0990571991178518E-2</v>
      </c>
      <c r="BX463" s="51">
        <v>3.0012862851017736</v>
      </c>
      <c r="BY463" s="51">
        <v>1.8928750047607041E-2</v>
      </c>
      <c r="BZ463" s="51">
        <v>1.7262088453208648</v>
      </c>
      <c r="CA463" s="53">
        <v>1.1414431127462319E-2</v>
      </c>
      <c r="CB463" s="51">
        <v>3.0012862851017736</v>
      </c>
      <c r="CC463" s="55">
        <v>1.8928750047607041E-2</v>
      </c>
      <c r="CD463" s="53"/>
      <c r="CE463" s="53">
        <f t="shared" si="77"/>
        <v>6.4031242374328476</v>
      </c>
      <c r="CG463" s="75">
        <f t="shared" si="78"/>
        <v>0</v>
      </c>
      <c r="CH463" s="71">
        <f t="shared" si="79"/>
        <v>1</v>
      </c>
      <c r="CI463" s="72"/>
      <c r="CJ463" s="72"/>
      <c r="CK463" s="77"/>
      <c r="CL463" s="40"/>
      <c r="CM463" s="75">
        <f t="shared" si="80"/>
        <v>-0.39550787206236993</v>
      </c>
      <c r="CN463" s="72">
        <f t="shared" si="81"/>
        <v>0</v>
      </c>
      <c r="CO463" s="72"/>
      <c r="CP463" s="72"/>
      <c r="CQ463" s="77"/>
      <c r="CR463" s="40"/>
      <c r="CS463" s="75">
        <f t="shared" si="82"/>
        <v>-1.0000218758293786</v>
      </c>
      <c r="CT463" s="72">
        <f t="shared" si="83"/>
        <v>0</v>
      </c>
      <c r="CU463" s="72"/>
      <c r="CV463" s="72"/>
      <c r="CW463" s="77"/>
      <c r="CX463" s="40"/>
      <c r="CY463" s="75">
        <f t="shared" si="84"/>
        <v>-0.6132323357513918</v>
      </c>
      <c r="CZ463" s="72">
        <f t="shared" si="85"/>
        <v>0</v>
      </c>
      <c r="DA463" s="72"/>
      <c r="DB463" s="72"/>
      <c r="DC463" s="77"/>
      <c r="DD463" s="40"/>
      <c r="DE463" s="75">
        <f t="shared" si="86"/>
        <v>-1.0000218758293786</v>
      </c>
      <c r="DF463" s="72">
        <f t="shared" si="87"/>
        <v>0</v>
      </c>
      <c r="DG463" s="72"/>
      <c r="DH463" s="72"/>
      <c r="DI463" s="80"/>
      <c r="DK463" s="39">
        <v>6.4031242374328485</v>
      </c>
    </row>
    <row r="464" spans="1:115" x14ac:dyDescent="0.3">
      <c r="A464" s="51">
        <v>455</v>
      </c>
      <c r="B464" s="52">
        <v>6.9999999999999991</v>
      </c>
      <c r="C464" s="53">
        <v>5.9166666666666661</v>
      </c>
      <c r="D464" s="53">
        <v>6.9999999999999982</v>
      </c>
      <c r="E464" s="54">
        <v>0</v>
      </c>
      <c r="F464" s="53">
        <v>0</v>
      </c>
      <c r="G464" s="53">
        <v>0</v>
      </c>
      <c r="H464" s="53">
        <v>0</v>
      </c>
      <c r="I464" s="53">
        <v>0</v>
      </c>
      <c r="J464" s="53">
        <v>0</v>
      </c>
      <c r="K464" s="53">
        <v>0</v>
      </c>
      <c r="L464" s="54">
        <v>0</v>
      </c>
      <c r="M464" s="55">
        <v>0</v>
      </c>
      <c r="N464" s="53">
        <v>0</v>
      </c>
      <c r="O464" s="53">
        <v>0</v>
      </c>
      <c r="P464" s="53">
        <v>5</v>
      </c>
      <c r="Q464" s="53">
        <v>0</v>
      </c>
      <c r="R464" s="53">
        <v>0</v>
      </c>
      <c r="S464" s="53">
        <v>0</v>
      </c>
      <c r="T464" s="53">
        <v>2.5118578920369092</v>
      </c>
      <c r="U464" s="54">
        <v>200</v>
      </c>
      <c r="V464" s="56">
        <v>0.95</v>
      </c>
      <c r="W464" s="53">
        <v>0</v>
      </c>
      <c r="X464" s="53">
        <v>0</v>
      </c>
      <c r="Y464" s="53">
        <v>165</v>
      </c>
      <c r="Z464" s="53">
        <v>0</v>
      </c>
      <c r="AA464" s="53">
        <v>1</v>
      </c>
      <c r="AB464" s="55">
        <v>0</v>
      </c>
      <c r="AC464" s="51">
        <v>50.878060606060615</v>
      </c>
      <c r="AD464" s="51">
        <v>0.29816688481033365</v>
      </c>
      <c r="AE464" s="51">
        <v>5.7002837544357775E-2</v>
      </c>
      <c r="AF464" s="51">
        <v>6.4186354131218577E-3</v>
      </c>
      <c r="AG464" s="51">
        <v>0.90842900608251154</v>
      </c>
      <c r="AH464" s="51">
        <v>2.4778807681805987E-2</v>
      </c>
      <c r="AI464" s="51">
        <v>2.0051576128470252</v>
      </c>
      <c r="AJ464" s="51">
        <v>2.1392040609602505E-2</v>
      </c>
      <c r="AK464" s="51">
        <v>1.1293267463832593</v>
      </c>
      <c r="AL464" s="53">
        <v>2.1548237965227018E-2</v>
      </c>
      <c r="AM464" s="51">
        <v>2.0051576128470252</v>
      </c>
      <c r="AN464" s="55">
        <v>2.1392040609602505E-2</v>
      </c>
      <c r="AP464" s="51">
        <v>455</v>
      </c>
      <c r="AQ464" s="52">
        <v>6.9999999999999991</v>
      </c>
      <c r="AR464" s="53">
        <v>5.9166666666666661</v>
      </c>
      <c r="AS464" s="53">
        <v>6.9999999999999982</v>
      </c>
      <c r="AT464" s="54">
        <v>0</v>
      </c>
      <c r="AU464" s="53">
        <v>0</v>
      </c>
      <c r="AV464" s="53">
        <v>0</v>
      </c>
      <c r="AW464" s="53">
        <v>0</v>
      </c>
      <c r="AX464" s="53">
        <v>0</v>
      </c>
      <c r="AY464" s="53">
        <v>0</v>
      </c>
      <c r="AZ464" s="53">
        <v>0</v>
      </c>
      <c r="BA464" s="54">
        <v>0</v>
      </c>
      <c r="BB464" s="55">
        <v>0</v>
      </c>
      <c r="BC464" s="53">
        <v>100</v>
      </c>
      <c r="BD464" s="53">
        <v>0</v>
      </c>
      <c r="BE464" s="53">
        <v>5</v>
      </c>
      <c r="BF464" s="53">
        <v>0</v>
      </c>
      <c r="BG464" s="53">
        <v>0</v>
      </c>
      <c r="BH464" s="53">
        <v>0</v>
      </c>
      <c r="BI464" s="53">
        <v>2.5118578920369092</v>
      </c>
      <c r="BJ464" s="54">
        <v>200</v>
      </c>
      <c r="BK464" s="56">
        <v>0.95</v>
      </c>
      <c r="BL464" s="53">
        <v>0</v>
      </c>
      <c r="BM464" s="53">
        <v>0</v>
      </c>
      <c r="BN464" s="53">
        <v>165</v>
      </c>
      <c r="BO464" s="53">
        <v>0</v>
      </c>
      <c r="BP464" s="53">
        <v>1</v>
      </c>
      <c r="BQ464" s="55">
        <v>0</v>
      </c>
      <c r="BR464" s="51">
        <v>80.350212121212138</v>
      </c>
      <c r="BS464" s="51">
        <v>0.20726551876000429</v>
      </c>
      <c r="BT464" s="51">
        <v>5.8562706726950103E-2</v>
      </c>
      <c r="BU464" s="51">
        <v>7.5621711370694941E-3</v>
      </c>
      <c r="BV464" s="51">
        <v>1.3173883537074562</v>
      </c>
      <c r="BW464" s="51">
        <v>3.6848794943549923E-2</v>
      </c>
      <c r="BX464" s="51">
        <v>3.0006915096379188</v>
      </c>
      <c r="BY464" s="51">
        <v>1.9977797137588283E-2</v>
      </c>
      <c r="BZ464" s="51">
        <v>1.7207791753231942</v>
      </c>
      <c r="CA464" s="53">
        <v>1.2650618297401446E-2</v>
      </c>
      <c r="CB464" s="51">
        <v>3.0006915096379188</v>
      </c>
      <c r="CC464" s="55">
        <v>1.9977797137588283E-2</v>
      </c>
      <c r="CD464" s="53"/>
      <c r="CE464" s="53">
        <f t="shared" si="77"/>
        <v>6.4355781921026063</v>
      </c>
      <c r="CG464" s="75">
        <f t="shared" si="78"/>
        <v>0</v>
      </c>
      <c r="CH464" s="71">
        <f t="shared" si="79"/>
        <v>1</v>
      </c>
      <c r="CI464" s="72"/>
      <c r="CJ464" s="72"/>
      <c r="CK464" s="77"/>
      <c r="CL464" s="40"/>
      <c r="CM464" s="75">
        <f t="shared" si="80"/>
        <v>-0.40895934762494468</v>
      </c>
      <c r="CN464" s="72">
        <f t="shared" si="81"/>
        <v>0</v>
      </c>
      <c r="CO464" s="72"/>
      <c r="CP464" s="72"/>
      <c r="CQ464" s="77"/>
      <c r="CR464" s="40"/>
      <c r="CS464" s="75">
        <f t="shared" si="82"/>
        <v>-0.99553389679089355</v>
      </c>
      <c r="CT464" s="72">
        <f t="shared" si="83"/>
        <v>0</v>
      </c>
      <c r="CU464" s="72"/>
      <c r="CV464" s="72"/>
      <c r="CW464" s="77"/>
      <c r="CX464" s="40"/>
      <c r="CY464" s="75">
        <f t="shared" si="84"/>
        <v>-0.59145242893993499</v>
      </c>
      <c r="CZ464" s="72">
        <f t="shared" si="85"/>
        <v>0</v>
      </c>
      <c r="DA464" s="72"/>
      <c r="DB464" s="72"/>
      <c r="DC464" s="77"/>
      <c r="DD464" s="40"/>
      <c r="DE464" s="75">
        <f t="shared" si="86"/>
        <v>-0.99553389679089355</v>
      </c>
      <c r="DF464" s="72">
        <f t="shared" si="87"/>
        <v>0</v>
      </c>
      <c r="DG464" s="72"/>
      <c r="DH464" s="72"/>
      <c r="DI464" s="80"/>
      <c r="DK464" s="39">
        <v>6.4355781921026063</v>
      </c>
    </row>
    <row r="465" spans="1:115" ht="15" thickBot="1" x14ac:dyDescent="0.35">
      <c r="A465" s="51">
        <v>462</v>
      </c>
      <c r="B465" s="52">
        <v>6.9999999999999991</v>
      </c>
      <c r="C465" s="53">
        <v>6.9999999999999991</v>
      </c>
      <c r="D465" s="53">
        <v>6.9999999999999982</v>
      </c>
      <c r="E465" s="54">
        <v>0</v>
      </c>
      <c r="F465" s="53">
        <v>0</v>
      </c>
      <c r="G465" s="53">
        <v>0</v>
      </c>
      <c r="H465" s="53">
        <v>0</v>
      </c>
      <c r="I465" s="53">
        <v>0</v>
      </c>
      <c r="J465" s="53">
        <v>0</v>
      </c>
      <c r="K465" s="53">
        <v>0</v>
      </c>
      <c r="L465" s="54">
        <v>0</v>
      </c>
      <c r="M465" s="55">
        <v>0</v>
      </c>
      <c r="N465" s="53">
        <v>0</v>
      </c>
      <c r="O465" s="53">
        <v>0</v>
      </c>
      <c r="P465" s="53">
        <v>5</v>
      </c>
      <c r="Q465" s="53">
        <v>0</v>
      </c>
      <c r="R465" s="53">
        <v>0</v>
      </c>
      <c r="S465" s="53">
        <v>0</v>
      </c>
      <c r="T465" s="53">
        <v>2.5118578920369092</v>
      </c>
      <c r="U465" s="54">
        <v>200</v>
      </c>
      <c r="V465" s="56">
        <v>0.95</v>
      </c>
      <c r="W465" s="53">
        <v>0</v>
      </c>
      <c r="X465" s="53">
        <v>0</v>
      </c>
      <c r="Y465" s="53">
        <v>165</v>
      </c>
      <c r="Z465" s="53">
        <v>0</v>
      </c>
      <c r="AA465" s="53">
        <v>1</v>
      </c>
      <c r="AB465" s="55">
        <v>0</v>
      </c>
      <c r="AC465" s="51">
        <v>58.064121212121215</v>
      </c>
      <c r="AD465" s="51">
        <v>0.29061947479415734</v>
      </c>
      <c r="AE465" s="51">
        <v>6.2545105870789014E-2</v>
      </c>
      <c r="AF465" s="51">
        <v>7.3117162486801644E-3</v>
      </c>
      <c r="AG465" s="51">
        <v>0.99226718408026204</v>
      </c>
      <c r="AH465" s="51">
        <v>2.7761102819864703E-2</v>
      </c>
      <c r="AI465" s="51">
        <v>2.219922082070434</v>
      </c>
      <c r="AJ465" s="51">
        <v>2.5193587093597324E-2</v>
      </c>
      <c r="AK465" s="51">
        <v>1.2741321200861291</v>
      </c>
      <c r="AL465" s="53">
        <v>2.1361176162798461E-2</v>
      </c>
      <c r="AM465" s="51">
        <v>2.219922082070434</v>
      </c>
      <c r="AN465" s="55">
        <v>2.5193587093597324E-2</v>
      </c>
      <c r="AP465" s="51">
        <v>462</v>
      </c>
      <c r="AQ465" s="52">
        <v>6.9999999999999991</v>
      </c>
      <c r="AR465" s="53">
        <v>6.9999999999999991</v>
      </c>
      <c r="AS465" s="53">
        <v>6.9999999999999982</v>
      </c>
      <c r="AT465" s="54">
        <v>0</v>
      </c>
      <c r="AU465" s="53">
        <v>0</v>
      </c>
      <c r="AV465" s="53">
        <v>0</v>
      </c>
      <c r="AW465" s="53">
        <v>0</v>
      </c>
      <c r="AX465" s="53">
        <v>0</v>
      </c>
      <c r="AY465" s="53">
        <v>0</v>
      </c>
      <c r="AZ465" s="53">
        <v>0</v>
      </c>
      <c r="BA465" s="54">
        <v>0</v>
      </c>
      <c r="BB465" s="55">
        <v>0</v>
      </c>
      <c r="BC465" s="53">
        <v>100</v>
      </c>
      <c r="BD465" s="53">
        <v>0</v>
      </c>
      <c r="BE465" s="53">
        <v>5</v>
      </c>
      <c r="BF465" s="53">
        <v>0</v>
      </c>
      <c r="BG465" s="53">
        <v>0</v>
      </c>
      <c r="BH465" s="53">
        <v>0</v>
      </c>
      <c r="BI465" s="53">
        <v>2.5118578920369092</v>
      </c>
      <c r="BJ465" s="54">
        <v>200</v>
      </c>
      <c r="BK465" s="56">
        <v>0.95</v>
      </c>
      <c r="BL465" s="53">
        <v>0</v>
      </c>
      <c r="BM465" s="53">
        <v>0</v>
      </c>
      <c r="BN465" s="53">
        <v>165</v>
      </c>
      <c r="BO465" s="53">
        <v>0</v>
      </c>
      <c r="BP465" s="53">
        <v>1</v>
      </c>
      <c r="BQ465" s="55">
        <v>0</v>
      </c>
      <c r="BR465" s="51">
        <v>84.796515151515166</v>
      </c>
      <c r="BS465" s="51">
        <v>0.20989937265926878</v>
      </c>
      <c r="BT465" s="51">
        <v>5.1025320916006027E-2</v>
      </c>
      <c r="BU465" s="51">
        <v>7.2124290481798874E-3</v>
      </c>
      <c r="BV465" s="51">
        <v>1.3462322986265134</v>
      </c>
      <c r="BW465" s="51">
        <v>4.0531785019453835E-2</v>
      </c>
      <c r="BX465" s="51">
        <v>3.1142904834405556</v>
      </c>
      <c r="BY465" s="51">
        <v>2.0401395426305681E-2</v>
      </c>
      <c r="BZ465" s="51">
        <v>1.7609148012223483</v>
      </c>
      <c r="CA465" s="53">
        <v>1.2670985217270846E-2</v>
      </c>
      <c r="CB465" s="51">
        <v>3.1142904834405556</v>
      </c>
      <c r="CC465" s="55">
        <v>2.0401395426305681E-2</v>
      </c>
      <c r="CD465" s="53"/>
      <c r="CE465" s="53">
        <f t="shared" si="77"/>
        <v>6.9999999999999982</v>
      </c>
      <c r="CG465" s="81">
        <f t="shared" si="78"/>
        <v>0</v>
      </c>
      <c r="CH465" s="82">
        <f t="shared" si="79"/>
        <v>1</v>
      </c>
      <c r="CI465" s="83"/>
      <c r="CJ465" s="83"/>
      <c r="CK465" s="84"/>
      <c r="CL465" s="40"/>
      <c r="CM465" s="81">
        <f t="shared" si="80"/>
        <v>-0.35396511454625135</v>
      </c>
      <c r="CN465" s="83">
        <f t="shared" si="81"/>
        <v>0</v>
      </c>
      <c r="CO465" s="83"/>
      <c r="CP465" s="83"/>
      <c r="CQ465" s="84"/>
      <c r="CR465" s="40"/>
      <c r="CS465" s="81">
        <f t="shared" si="82"/>
        <v>-0.89436840137012164</v>
      </c>
      <c r="CT465" s="83">
        <f t="shared" si="83"/>
        <v>0</v>
      </c>
      <c r="CU465" s="83"/>
      <c r="CV465" s="83"/>
      <c r="CW465" s="84"/>
      <c r="CX465" s="40"/>
      <c r="CY465" s="81">
        <f t="shared" si="84"/>
        <v>-0.48678268113621925</v>
      </c>
      <c r="CZ465" s="83">
        <f t="shared" si="85"/>
        <v>0</v>
      </c>
      <c r="DA465" s="83"/>
      <c r="DB465" s="83"/>
      <c r="DC465" s="84"/>
      <c r="DD465" s="40"/>
      <c r="DE465" s="81">
        <f t="shared" si="86"/>
        <v>-0.89436840137012164</v>
      </c>
      <c r="DF465" s="83">
        <f t="shared" si="87"/>
        <v>0</v>
      </c>
      <c r="DG465" s="83"/>
      <c r="DH465" s="83"/>
      <c r="DI465" s="86"/>
      <c r="DK465" s="39">
        <v>6.9999999999999991</v>
      </c>
    </row>
  </sheetData>
  <sortState ref="A4:CE465">
    <sortCondition ref="B4:B465"/>
    <sortCondition ref="CE4:CE465"/>
  </sortState>
  <mergeCells count="25">
    <mergeCell ref="BC2:BI2"/>
    <mergeCell ref="AQ1:BK1"/>
    <mergeCell ref="BL1:CC1"/>
    <mergeCell ref="A2:A3"/>
    <mergeCell ref="B2:D2"/>
    <mergeCell ref="E2:K2"/>
    <mergeCell ref="L2:M2"/>
    <mergeCell ref="N2:T2"/>
    <mergeCell ref="U2:U3"/>
    <mergeCell ref="V2:V3"/>
    <mergeCell ref="W2:AB2"/>
    <mergeCell ref="AC2:AN2"/>
    <mergeCell ref="AP2:AP3"/>
    <mergeCell ref="AQ2:AS2"/>
    <mergeCell ref="AT2:AZ2"/>
    <mergeCell ref="BA2:BB2"/>
    <mergeCell ref="CS2:CW2"/>
    <mergeCell ref="CY2:DC2"/>
    <mergeCell ref="DE2:DI2"/>
    <mergeCell ref="BJ2:BJ3"/>
    <mergeCell ref="BK2:BK3"/>
    <mergeCell ref="BL2:BQ2"/>
    <mergeCell ref="BR2:CC2"/>
    <mergeCell ref="CG2:CK2"/>
    <mergeCell ref="CM2:CQ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N467"/>
  <sheetViews>
    <sheetView zoomScale="50" zoomScaleNormal="50" workbookViewId="0">
      <selection activeCell="A4" sqref="A4:AN465"/>
    </sheetView>
  </sheetViews>
  <sheetFormatPr defaultRowHeight="14.4" x14ac:dyDescent="0.3"/>
  <cols>
    <col min="1" max="1" width="10.33203125" bestFit="1" customWidth="1"/>
    <col min="2" max="2" width="8.109375" bestFit="1" customWidth="1"/>
    <col min="3" max="4" width="7.5546875" customWidth="1"/>
    <col min="5" max="5" width="7.5546875" hidden="1" customWidth="1"/>
    <col min="6" max="6" width="8.6640625" hidden="1" customWidth="1"/>
    <col min="7" max="8" width="7.5546875" hidden="1" customWidth="1"/>
    <col min="9" max="9" width="8.88671875" hidden="1" customWidth="1"/>
    <col min="10" max="10" width="7.5546875" hidden="1" customWidth="1"/>
    <col min="11" max="11" width="7.6640625" hidden="1" customWidth="1"/>
    <col min="12" max="15" width="7.5546875" hidden="1" customWidth="1"/>
    <col min="16" max="16" width="8" hidden="1" customWidth="1"/>
    <col min="17" max="18" width="7.5546875" hidden="1" customWidth="1"/>
    <col min="19" max="20" width="8.5546875" hidden="1" customWidth="1"/>
    <col min="21" max="21" width="9.88671875" hidden="1" customWidth="1"/>
    <col min="22" max="22" width="7.5546875" hidden="1" customWidth="1"/>
    <col min="23" max="23" width="9.88671875" hidden="1" customWidth="1"/>
    <col min="24" max="24" width="7.5546875" hidden="1" customWidth="1"/>
    <col min="25" max="25" width="9.88671875" hidden="1" customWidth="1"/>
    <col min="26" max="26" width="7.5546875" hidden="1" customWidth="1"/>
    <col min="27" max="28" width="7.5546875" customWidth="1"/>
    <col min="29" max="29" width="11.6640625" hidden="1" customWidth="1"/>
    <col min="30" max="30" width="7.5546875" hidden="1" customWidth="1"/>
    <col min="31" max="31" width="9.44140625" hidden="1" customWidth="1"/>
    <col min="32" max="32" width="7.5546875" hidden="1" customWidth="1"/>
    <col min="33" max="33" width="9.109375" customWidth="1"/>
    <col min="34" max="34" width="7.5546875" customWidth="1"/>
    <col min="35" max="35" width="9.88671875" customWidth="1"/>
    <col min="36" max="36" width="7.5546875" customWidth="1"/>
    <col min="37" max="37" width="8.6640625" customWidth="1"/>
    <col min="38" max="38" width="7.5546875" customWidth="1"/>
    <col min="39" max="39" width="8.6640625" customWidth="1"/>
    <col min="40" max="40" width="7.5546875" bestFit="1" customWidth="1"/>
  </cols>
  <sheetData>
    <row r="1" spans="1:40" s="15" customFormat="1" ht="15.75" thickBot="1" x14ac:dyDescent="0.3">
      <c r="A1" s="16">
        <v>462</v>
      </c>
      <c r="B1" s="89" t="s">
        <v>0</v>
      </c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4"/>
      <c r="W1" s="89" t="s">
        <v>1</v>
      </c>
      <c r="X1" s="90"/>
      <c r="Y1" s="90"/>
      <c r="Z1" s="90"/>
      <c r="AA1" s="90"/>
      <c r="AB1" s="90"/>
      <c r="AC1" s="90"/>
      <c r="AD1" s="90"/>
      <c r="AE1" s="90"/>
      <c r="AF1" s="90"/>
      <c r="AG1" s="90"/>
      <c r="AH1" s="90"/>
      <c r="AI1" s="90"/>
      <c r="AJ1" s="90"/>
      <c r="AK1" s="90"/>
      <c r="AL1" s="90"/>
      <c r="AM1" s="90"/>
      <c r="AN1" s="90"/>
    </row>
    <row r="2" spans="1:40" s="15" customFormat="1" x14ac:dyDescent="0.3">
      <c r="A2" s="97" t="s">
        <v>2</v>
      </c>
      <c r="B2" s="107" t="s">
        <v>3</v>
      </c>
      <c r="C2" s="108"/>
      <c r="D2" s="108"/>
      <c r="E2" s="99" t="s">
        <v>4</v>
      </c>
      <c r="F2" s="100"/>
      <c r="G2" s="100"/>
      <c r="H2" s="100"/>
      <c r="I2" s="100"/>
      <c r="J2" s="100"/>
      <c r="K2" s="101"/>
      <c r="L2" s="109" t="s">
        <v>5</v>
      </c>
      <c r="M2" s="101"/>
      <c r="N2" s="99" t="s">
        <v>6</v>
      </c>
      <c r="O2" s="100"/>
      <c r="P2" s="100"/>
      <c r="Q2" s="100"/>
      <c r="R2" s="100"/>
      <c r="S2" s="100"/>
      <c r="T2" s="101"/>
      <c r="U2" s="105" t="s">
        <v>7</v>
      </c>
      <c r="V2" s="95" t="s">
        <v>8</v>
      </c>
      <c r="W2" s="102" t="s">
        <v>9</v>
      </c>
      <c r="X2" s="103"/>
      <c r="Y2" s="103"/>
      <c r="Z2" s="103"/>
      <c r="AA2" s="103"/>
      <c r="AB2" s="104"/>
      <c r="AC2" s="91" t="s">
        <v>10</v>
      </c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3"/>
    </row>
    <row r="3" spans="1:40" s="15" customFormat="1" ht="51.75" customHeight="1" thickBot="1" x14ac:dyDescent="0.35">
      <c r="A3" s="98"/>
      <c r="B3" s="17" t="s">
        <v>11</v>
      </c>
      <c r="C3" s="18" t="s">
        <v>12</v>
      </c>
      <c r="D3" s="18" t="s">
        <v>13</v>
      </c>
      <c r="E3" s="19" t="s">
        <v>14</v>
      </c>
      <c r="F3" s="18" t="s">
        <v>15</v>
      </c>
      <c r="G3" s="18" t="s">
        <v>16</v>
      </c>
      <c r="H3" s="18" t="s">
        <v>17</v>
      </c>
      <c r="I3" s="18" t="s">
        <v>18</v>
      </c>
      <c r="J3" s="18" t="s">
        <v>19</v>
      </c>
      <c r="K3" s="18" t="s">
        <v>20</v>
      </c>
      <c r="L3" s="19" t="s">
        <v>21</v>
      </c>
      <c r="M3" s="20" t="s">
        <v>22</v>
      </c>
      <c r="N3" s="18" t="s">
        <v>23</v>
      </c>
      <c r="O3" s="18" t="s">
        <v>24</v>
      </c>
      <c r="P3" s="18" t="s">
        <v>25</v>
      </c>
      <c r="Q3" s="18" t="s">
        <v>26</v>
      </c>
      <c r="R3" s="18" t="s">
        <v>27</v>
      </c>
      <c r="S3" s="18" t="s">
        <v>28</v>
      </c>
      <c r="T3" s="18" t="s">
        <v>29</v>
      </c>
      <c r="U3" s="106"/>
      <c r="V3" s="96"/>
      <c r="W3" s="18" t="s">
        <v>38</v>
      </c>
      <c r="X3" s="18" t="s">
        <v>31</v>
      </c>
      <c r="Y3" s="18" t="s">
        <v>9</v>
      </c>
      <c r="Z3" s="18" t="s">
        <v>31</v>
      </c>
      <c r="AA3" s="18" t="s">
        <v>30</v>
      </c>
      <c r="AB3" s="25" t="s">
        <v>31</v>
      </c>
      <c r="AC3" s="24" t="s">
        <v>32</v>
      </c>
      <c r="AD3" s="23" t="s">
        <v>31</v>
      </c>
      <c r="AE3" s="23" t="s">
        <v>33</v>
      </c>
      <c r="AF3" s="23" t="s">
        <v>31</v>
      </c>
      <c r="AG3" s="23" t="s">
        <v>34</v>
      </c>
      <c r="AH3" s="23" t="s">
        <v>31</v>
      </c>
      <c r="AI3" s="23" t="s">
        <v>35</v>
      </c>
      <c r="AJ3" s="23" t="s">
        <v>31</v>
      </c>
      <c r="AK3" s="24" t="s">
        <v>36</v>
      </c>
      <c r="AL3" s="23" t="s">
        <v>31</v>
      </c>
      <c r="AM3" s="22" t="s">
        <v>37</v>
      </c>
      <c r="AN3" s="21" t="s">
        <v>31</v>
      </c>
    </row>
    <row r="4" spans="1:40" x14ac:dyDescent="0.3">
      <c r="A4" s="51">
        <v>1</v>
      </c>
      <c r="B4" s="52">
        <v>0.25</v>
      </c>
      <c r="C4" s="53">
        <v>0.5</v>
      </c>
      <c r="D4" s="53">
        <v>2.4285714285714284</v>
      </c>
      <c r="E4" s="54">
        <v>0</v>
      </c>
      <c r="F4" s="53">
        <v>0</v>
      </c>
      <c r="G4" s="53">
        <v>0</v>
      </c>
      <c r="H4" s="53">
        <v>0</v>
      </c>
      <c r="I4" s="53">
        <v>0</v>
      </c>
      <c r="J4" s="53">
        <v>0</v>
      </c>
      <c r="K4" s="53">
        <v>0</v>
      </c>
      <c r="L4" s="54">
        <v>0</v>
      </c>
      <c r="M4" s="55">
        <v>0</v>
      </c>
      <c r="N4" s="53">
        <v>0</v>
      </c>
      <c r="O4" s="53">
        <v>0</v>
      </c>
      <c r="P4" s="53">
        <v>5</v>
      </c>
      <c r="Q4" s="53">
        <v>0</v>
      </c>
      <c r="R4" s="53">
        <v>0</v>
      </c>
      <c r="S4" s="53">
        <v>0</v>
      </c>
      <c r="T4" s="53">
        <v>9</v>
      </c>
      <c r="U4" s="54">
        <v>200</v>
      </c>
      <c r="V4" s="56">
        <v>0.95</v>
      </c>
      <c r="W4" s="53">
        <v>160.93</v>
      </c>
      <c r="X4" s="53">
        <v>0.42273190954293627</v>
      </c>
      <c r="Y4" s="53">
        <v>165</v>
      </c>
      <c r="Z4" s="53">
        <v>0</v>
      </c>
      <c r="AA4" s="53">
        <v>2.4666666666666646E-2</v>
      </c>
      <c r="AB4" s="55">
        <v>2.562011572987502E-3</v>
      </c>
      <c r="AC4" s="51">
        <v>0.91873214285714289</v>
      </c>
      <c r="AD4" s="51">
        <v>4.0828261154811099E-2</v>
      </c>
      <c r="AE4" s="51">
        <v>9.377458100558659</v>
      </c>
      <c r="AF4" s="51">
        <v>3.9844310325370191</v>
      </c>
      <c r="AG4" s="51">
        <v>0.85307672824762026</v>
      </c>
      <c r="AH4" s="51">
        <v>1.9744416905475855E-2</v>
      </c>
      <c r="AI4" s="51">
        <v>1.0000000000000044</v>
      </c>
      <c r="AJ4" s="51">
        <v>1.1269569472567926E-15</v>
      </c>
      <c r="AK4" s="51">
        <v>34.674305649505058</v>
      </c>
      <c r="AL4" s="53">
        <v>5.0100082784669038</v>
      </c>
      <c r="AM4" s="51">
        <v>59.708067839820735</v>
      </c>
      <c r="AN4" s="55">
        <v>4.8737334305306268</v>
      </c>
    </row>
    <row r="5" spans="1:40" x14ac:dyDescent="0.3">
      <c r="A5" s="51">
        <v>2</v>
      </c>
      <c r="B5" s="52">
        <v>0.25</v>
      </c>
      <c r="C5" s="57">
        <v>0.5</v>
      </c>
      <c r="D5" s="57">
        <v>3.5714285714285712</v>
      </c>
      <c r="E5" s="58">
        <v>0</v>
      </c>
      <c r="F5" s="57">
        <v>0</v>
      </c>
      <c r="G5" s="57">
        <v>0</v>
      </c>
      <c r="H5" s="57">
        <v>0</v>
      </c>
      <c r="I5" s="57">
        <v>0</v>
      </c>
      <c r="J5" s="57">
        <v>0</v>
      </c>
      <c r="K5" s="57">
        <v>0</v>
      </c>
      <c r="L5" s="58">
        <v>0</v>
      </c>
      <c r="M5" s="59">
        <v>0</v>
      </c>
      <c r="N5" s="57">
        <v>0</v>
      </c>
      <c r="O5" s="57">
        <v>0</v>
      </c>
      <c r="P5" s="57">
        <v>5</v>
      </c>
      <c r="Q5" s="53">
        <v>0</v>
      </c>
      <c r="R5" s="60">
        <v>0</v>
      </c>
      <c r="S5" s="60">
        <v>0</v>
      </c>
      <c r="T5" s="57">
        <v>9</v>
      </c>
      <c r="U5" s="58">
        <v>200</v>
      </c>
      <c r="V5" s="61">
        <v>0.95</v>
      </c>
      <c r="W5" s="53">
        <v>154.88999999999999</v>
      </c>
      <c r="X5" s="53">
        <v>0.67545234578348656</v>
      </c>
      <c r="Y5" s="53">
        <v>165</v>
      </c>
      <c r="Z5" s="53">
        <v>0</v>
      </c>
      <c r="AA5" s="53">
        <v>6.1272727272727263E-2</v>
      </c>
      <c r="AB5" s="55">
        <v>4.0936505805059913E-3</v>
      </c>
      <c r="AC5" s="51">
        <v>1.0243143105389625</v>
      </c>
      <c r="AD5" s="51">
        <v>1.3317367853555927E-2</v>
      </c>
      <c r="AE5" s="51">
        <v>0.66000980827596634</v>
      </c>
      <c r="AF5" s="51">
        <v>0.98569976806304105</v>
      </c>
      <c r="AG5" s="57">
        <v>0.81933100321453745</v>
      </c>
      <c r="AH5" s="57">
        <v>1.3489208154690359E-2</v>
      </c>
      <c r="AI5" s="51">
        <v>1.0000000000000062</v>
      </c>
      <c r="AJ5" s="51">
        <v>1.1102122567957753E-15</v>
      </c>
      <c r="AK5" s="51">
        <v>13.345321662829262</v>
      </c>
      <c r="AL5" s="53">
        <v>2.1448371136760751</v>
      </c>
      <c r="AM5" s="62">
        <v>51.025755344792977</v>
      </c>
      <c r="AN5" s="64">
        <v>3.0770621785243923</v>
      </c>
    </row>
    <row r="6" spans="1:40" x14ac:dyDescent="0.3">
      <c r="A6" s="51">
        <v>3</v>
      </c>
      <c r="B6" s="52">
        <v>0.25</v>
      </c>
      <c r="C6" s="57">
        <v>0.5</v>
      </c>
      <c r="D6" s="57">
        <v>4.7142857142857135</v>
      </c>
      <c r="E6" s="58">
        <v>0</v>
      </c>
      <c r="F6" s="57">
        <v>0</v>
      </c>
      <c r="G6" s="57">
        <v>0</v>
      </c>
      <c r="H6" s="57">
        <v>0</v>
      </c>
      <c r="I6" s="57">
        <v>0</v>
      </c>
      <c r="J6" s="57">
        <v>0</v>
      </c>
      <c r="K6" s="57">
        <v>0</v>
      </c>
      <c r="L6" s="58">
        <v>0</v>
      </c>
      <c r="M6" s="59">
        <v>0</v>
      </c>
      <c r="N6" s="57">
        <v>0</v>
      </c>
      <c r="O6" s="57">
        <v>0</v>
      </c>
      <c r="P6" s="57">
        <v>5</v>
      </c>
      <c r="Q6" s="60">
        <v>0</v>
      </c>
      <c r="R6" s="60">
        <v>0</v>
      </c>
      <c r="S6" s="60">
        <v>0</v>
      </c>
      <c r="T6" s="57">
        <v>9</v>
      </c>
      <c r="U6" s="58">
        <v>200</v>
      </c>
      <c r="V6" s="61">
        <v>0.95</v>
      </c>
      <c r="W6" s="53">
        <v>150.49</v>
      </c>
      <c r="X6" s="53">
        <v>0.83429021496066713</v>
      </c>
      <c r="Y6" s="53">
        <v>165</v>
      </c>
      <c r="Z6" s="53">
        <v>0</v>
      </c>
      <c r="AA6" s="53">
        <v>8.7939393939393914E-2</v>
      </c>
      <c r="AB6" s="55">
        <v>5.0563043330949572E-3</v>
      </c>
      <c r="AC6" s="51">
        <v>1.0560648534180614</v>
      </c>
      <c r="AD6" s="51">
        <v>1.6107305213402062E-2</v>
      </c>
      <c r="AE6" s="51">
        <v>8.7931803105416192E-2</v>
      </c>
      <c r="AF6" s="51">
        <v>3.9142660278557478E-2</v>
      </c>
      <c r="AG6" s="57">
        <v>0.90410294879176301</v>
      </c>
      <c r="AH6" s="57">
        <v>1.6997678334373871E-2</v>
      </c>
      <c r="AI6" s="51">
        <v>1.318785668271258</v>
      </c>
      <c r="AJ6" s="51">
        <v>2.413708094200042E-2</v>
      </c>
      <c r="AK6" s="51">
        <v>11.34905884504048</v>
      </c>
      <c r="AL6" s="53">
        <v>1.9750201335709947</v>
      </c>
      <c r="AM6" s="62">
        <v>48.249939711701536</v>
      </c>
      <c r="AN6" s="64">
        <v>3.1379945402074361</v>
      </c>
    </row>
    <row r="7" spans="1:40" x14ac:dyDescent="0.3">
      <c r="A7" s="51">
        <v>4</v>
      </c>
      <c r="B7" s="52">
        <v>0.25</v>
      </c>
      <c r="C7" s="57">
        <v>0.5</v>
      </c>
      <c r="D7" s="57">
        <v>5.8571428571428559</v>
      </c>
      <c r="E7" s="58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8">
        <v>0</v>
      </c>
      <c r="M7" s="59">
        <v>0</v>
      </c>
      <c r="N7" s="57">
        <v>0</v>
      </c>
      <c r="O7" s="57">
        <v>0</v>
      </c>
      <c r="P7" s="57">
        <v>5</v>
      </c>
      <c r="Q7" s="60">
        <v>0</v>
      </c>
      <c r="R7" s="60">
        <v>0</v>
      </c>
      <c r="S7" s="60">
        <v>0</v>
      </c>
      <c r="T7" s="57">
        <v>9</v>
      </c>
      <c r="U7" s="58">
        <v>200</v>
      </c>
      <c r="V7" s="61">
        <v>0.95</v>
      </c>
      <c r="W7" s="53">
        <v>145.42500000000001</v>
      </c>
      <c r="X7" s="53">
        <v>0.98065622408434028</v>
      </c>
      <c r="Y7" s="53">
        <v>165</v>
      </c>
      <c r="Z7" s="53">
        <v>0</v>
      </c>
      <c r="AA7" s="53">
        <v>0.11863636363636372</v>
      </c>
      <c r="AB7" s="55">
        <v>5.9433710550565967E-3</v>
      </c>
      <c r="AC7" s="51">
        <v>1.0710452350661552</v>
      </c>
      <c r="AD7" s="51">
        <v>1.1726682093735086E-2</v>
      </c>
      <c r="AE7" s="51">
        <v>4.3786516138960493E-2</v>
      </c>
      <c r="AF7" s="51">
        <v>2.5142858380604132E-2</v>
      </c>
      <c r="AG7" s="57">
        <v>0.94427053480195677</v>
      </c>
      <c r="AH7" s="57">
        <v>1.5628199007018249E-2</v>
      </c>
      <c r="AI7" s="51">
        <v>1.3882871309991862</v>
      </c>
      <c r="AJ7" s="51">
        <v>1.3808747564888891E-2</v>
      </c>
      <c r="AK7" s="51">
        <v>9.3098590971283048</v>
      </c>
      <c r="AL7" s="53">
        <v>1.5683844210309397</v>
      </c>
      <c r="AM7" s="62">
        <v>45.114948427921028</v>
      </c>
      <c r="AN7" s="64">
        <v>3.1128105316767232</v>
      </c>
    </row>
    <row r="8" spans="1:40" x14ac:dyDescent="0.3">
      <c r="A8" s="51">
        <v>5</v>
      </c>
      <c r="B8" s="52">
        <v>0.25</v>
      </c>
      <c r="C8" s="57">
        <v>0.5</v>
      </c>
      <c r="D8" s="57">
        <v>6.9999999999999982</v>
      </c>
      <c r="E8" s="58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8">
        <v>0</v>
      </c>
      <c r="M8" s="59">
        <v>0</v>
      </c>
      <c r="N8" s="57">
        <v>0</v>
      </c>
      <c r="O8" s="57">
        <v>0</v>
      </c>
      <c r="P8" s="57">
        <v>5</v>
      </c>
      <c r="Q8" s="60">
        <v>0</v>
      </c>
      <c r="R8" s="60">
        <v>0</v>
      </c>
      <c r="S8" s="60">
        <v>0</v>
      </c>
      <c r="T8" s="57">
        <v>9</v>
      </c>
      <c r="U8" s="58">
        <v>200</v>
      </c>
      <c r="V8" s="61">
        <v>0.95</v>
      </c>
      <c r="W8" s="53">
        <v>143.215</v>
      </c>
      <c r="X8" s="53">
        <v>1.1677868745075601</v>
      </c>
      <c r="Y8" s="53">
        <v>165</v>
      </c>
      <c r="Z8" s="53">
        <v>0</v>
      </c>
      <c r="AA8" s="53">
        <v>0.13203030303030314</v>
      </c>
      <c r="AB8" s="55">
        <v>7.077496209136701E-3</v>
      </c>
      <c r="AC8" s="51">
        <v>1.0686873081520547</v>
      </c>
      <c r="AD8" s="51">
        <v>1.1432062652473502E-2</v>
      </c>
      <c r="AE8" s="51">
        <v>4.2601615688798382E-2</v>
      </c>
      <c r="AF8" s="51">
        <v>2.6256998221650327E-2</v>
      </c>
      <c r="AG8" s="57">
        <v>0.97786767095473393</v>
      </c>
      <c r="AH8" s="57">
        <v>1.544144699976212E-2</v>
      </c>
      <c r="AI8" s="51">
        <v>1.4040500685647483</v>
      </c>
      <c r="AJ8" s="51">
        <v>8.87898483953398E-3</v>
      </c>
      <c r="AK8" s="51">
        <v>7.7551144711535782</v>
      </c>
      <c r="AL8" s="53">
        <v>1.3027616882785042</v>
      </c>
      <c r="AM8" s="62">
        <v>44.780702292793883</v>
      </c>
      <c r="AN8" s="64">
        <v>2.5824832666270225</v>
      </c>
    </row>
    <row r="9" spans="1:40" x14ac:dyDescent="0.3">
      <c r="A9" s="51">
        <v>6</v>
      </c>
      <c r="B9" s="52">
        <v>0.25</v>
      </c>
      <c r="C9" s="57">
        <v>1.5833333333333333</v>
      </c>
      <c r="D9" s="57">
        <v>1.2857142857142856</v>
      </c>
      <c r="E9" s="58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8">
        <v>0</v>
      </c>
      <c r="M9" s="59">
        <v>0</v>
      </c>
      <c r="N9" s="57">
        <v>0</v>
      </c>
      <c r="O9" s="57">
        <v>0</v>
      </c>
      <c r="P9" s="57">
        <v>5</v>
      </c>
      <c r="Q9" s="60">
        <v>0</v>
      </c>
      <c r="R9" s="60">
        <v>0</v>
      </c>
      <c r="S9" s="60">
        <v>0</v>
      </c>
      <c r="T9" s="57">
        <v>9</v>
      </c>
      <c r="U9" s="58">
        <v>200</v>
      </c>
      <c r="V9" s="61">
        <v>0.95</v>
      </c>
      <c r="W9" s="53">
        <v>154.79</v>
      </c>
      <c r="X9" s="53">
        <v>0.63161882720804985</v>
      </c>
      <c r="Y9" s="53">
        <v>165</v>
      </c>
      <c r="Z9" s="53">
        <v>0</v>
      </c>
      <c r="AA9" s="53">
        <v>6.1878787878787866E-2</v>
      </c>
      <c r="AB9" s="55">
        <v>3.8279928921700112E-3</v>
      </c>
      <c r="AC9" s="51">
        <v>1.0310478270794432</v>
      </c>
      <c r="AD9" s="51">
        <v>8.822222196132861E-3</v>
      </c>
      <c r="AE9" s="51">
        <v>0.15044284998768087</v>
      </c>
      <c r="AF9" s="51">
        <v>4.9021484538108721E-2</v>
      </c>
      <c r="AG9" s="57">
        <v>0.83593033458262445</v>
      </c>
      <c r="AH9" s="57">
        <v>1.5735561969723737E-2</v>
      </c>
      <c r="AI9" s="51">
        <v>1.0662741699797009</v>
      </c>
      <c r="AJ9" s="51">
        <v>2.1227299673134397E-2</v>
      </c>
      <c r="AK9" s="51">
        <v>12.406057574505274</v>
      </c>
      <c r="AL9" s="53">
        <v>1.9758427867001489</v>
      </c>
      <c r="AM9" s="62">
        <v>51.235496258986608</v>
      </c>
      <c r="AN9" s="64">
        <v>3.5742168083245405</v>
      </c>
    </row>
    <row r="10" spans="1:40" x14ac:dyDescent="0.3">
      <c r="A10" s="51">
        <v>7</v>
      </c>
      <c r="B10" s="52">
        <v>0.25</v>
      </c>
      <c r="C10" s="57">
        <v>1.5833333333333333</v>
      </c>
      <c r="D10" s="57">
        <v>2.4285714285714284</v>
      </c>
      <c r="E10" s="58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8">
        <v>0</v>
      </c>
      <c r="M10" s="59">
        <v>0</v>
      </c>
      <c r="N10" s="57">
        <v>0</v>
      </c>
      <c r="O10" s="57">
        <v>0</v>
      </c>
      <c r="P10" s="57">
        <v>5</v>
      </c>
      <c r="Q10" s="60">
        <v>0</v>
      </c>
      <c r="R10" s="60">
        <v>0</v>
      </c>
      <c r="S10" s="60">
        <v>0</v>
      </c>
      <c r="T10" s="57">
        <v>9</v>
      </c>
      <c r="U10" s="58">
        <v>200</v>
      </c>
      <c r="V10" s="61">
        <v>0.95</v>
      </c>
      <c r="W10" s="53">
        <v>140.905</v>
      </c>
      <c r="X10" s="53">
        <v>1.156159682659605</v>
      </c>
      <c r="Y10" s="53">
        <v>165</v>
      </c>
      <c r="Z10" s="53">
        <v>0</v>
      </c>
      <c r="AA10" s="53">
        <v>0.14603030303030295</v>
      </c>
      <c r="AB10" s="55">
        <v>7.0070283797552041E-3</v>
      </c>
      <c r="AC10" s="51">
        <v>1.084994837196843</v>
      </c>
      <c r="AD10" s="51">
        <v>1.1726155286898087E-2</v>
      </c>
      <c r="AE10" s="51">
        <v>4.3436636045577154E-2</v>
      </c>
      <c r="AF10" s="51">
        <v>2.7780160567818516E-2</v>
      </c>
      <c r="AG10" s="57">
        <v>0.98374790946117896</v>
      </c>
      <c r="AH10" s="57">
        <v>1.477530603920537E-2</v>
      </c>
      <c r="AI10" s="51">
        <v>1.4080003589375085</v>
      </c>
      <c r="AJ10" s="51">
        <v>7.038155558481504E-3</v>
      </c>
      <c r="AK10" s="51">
        <v>7.4228977411914254</v>
      </c>
      <c r="AL10" s="53">
        <v>1.633560331039287</v>
      </c>
      <c r="AM10" s="62">
        <v>42.008457207654054</v>
      </c>
      <c r="AN10" s="65">
        <v>2.8958634478191096</v>
      </c>
    </row>
    <row r="11" spans="1:40" x14ac:dyDescent="0.3">
      <c r="A11" s="51">
        <v>8</v>
      </c>
      <c r="B11" s="52">
        <v>0.25</v>
      </c>
      <c r="C11" s="57">
        <v>1.5833333333333333</v>
      </c>
      <c r="D11" s="57">
        <v>3.5714285714285712</v>
      </c>
      <c r="E11" s="58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8">
        <v>0</v>
      </c>
      <c r="M11" s="59">
        <v>0</v>
      </c>
      <c r="N11" s="57">
        <v>0</v>
      </c>
      <c r="O11" s="57">
        <v>0</v>
      </c>
      <c r="P11" s="57">
        <v>5</v>
      </c>
      <c r="Q11" s="60">
        <v>0</v>
      </c>
      <c r="R11" s="60">
        <v>0</v>
      </c>
      <c r="S11" s="60">
        <v>0</v>
      </c>
      <c r="T11" s="57">
        <v>9</v>
      </c>
      <c r="U11" s="58">
        <v>200</v>
      </c>
      <c r="V11" s="61">
        <v>0.95</v>
      </c>
      <c r="W11" s="53">
        <v>129.46</v>
      </c>
      <c r="X11" s="53">
        <v>1.4238410375783002</v>
      </c>
      <c r="Y11" s="53">
        <v>165</v>
      </c>
      <c r="Z11" s="53">
        <v>0</v>
      </c>
      <c r="AA11" s="53">
        <v>0.21539393939393939</v>
      </c>
      <c r="AB11" s="55">
        <v>8.6293396216866325E-3</v>
      </c>
      <c r="AC11" s="51">
        <v>1.131544491870381</v>
      </c>
      <c r="AD11" s="51">
        <v>1.3488492387594881E-2</v>
      </c>
      <c r="AE11" s="51">
        <v>2.1887478420383185E-2</v>
      </c>
      <c r="AF11" s="51">
        <v>1.7326696833061209E-2</v>
      </c>
      <c r="AG11" s="57">
        <v>1.232330340753973</v>
      </c>
      <c r="AH11" s="57">
        <v>1.8412649871092635E-2</v>
      </c>
      <c r="AI11" s="51">
        <v>2.1971605962735539</v>
      </c>
      <c r="AJ11" s="51">
        <v>1.5619622725202457E-2</v>
      </c>
      <c r="AK11" s="51">
        <v>5.7454315492216708</v>
      </c>
      <c r="AL11" s="53">
        <v>0.95216161633807117</v>
      </c>
      <c r="AM11" s="53">
        <v>36.474217325939634</v>
      </c>
      <c r="AN11" s="64">
        <v>1.8791577612822361</v>
      </c>
    </row>
    <row r="12" spans="1:40" x14ac:dyDescent="0.3">
      <c r="A12" s="51">
        <v>9</v>
      </c>
      <c r="B12" s="52">
        <v>0.25</v>
      </c>
      <c r="C12" s="57">
        <v>1.5833333333333333</v>
      </c>
      <c r="D12" s="57">
        <v>4.7142857142857135</v>
      </c>
      <c r="E12" s="58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8">
        <v>0</v>
      </c>
      <c r="M12" s="59">
        <v>0</v>
      </c>
      <c r="N12" s="57">
        <v>0</v>
      </c>
      <c r="O12" s="57">
        <v>0</v>
      </c>
      <c r="P12" s="57">
        <v>5</v>
      </c>
      <c r="Q12" s="60">
        <v>0</v>
      </c>
      <c r="R12" s="60">
        <v>0</v>
      </c>
      <c r="S12" s="62">
        <v>0</v>
      </c>
      <c r="T12" s="57">
        <v>9</v>
      </c>
      <c r="U12" s="58">
        <v>200</v>
      </c>
      <c r="V12" s="61">
        <v>0.95</v>
      </c>
      <c r="W12" s="53">
        <v>120.985</v>
      </c>
      <c r="X12" s="53">
        <v>1.4419538498013456</v>
      </c>
      <c r="Y12" s="53">
        <v>165</v>
      </c>
      <c r="Z12" s="53">
        <v>0</v>
      </c>
      <c r="AA12" s="53">
        <v>0.26675757575757553</v>
      </c>
      <c r="AB12" s="55">
        <v>8.7391142412204352E-3</v>
      </c>
      <c r="AC12" s="51">
        <v>1.1971458307251357</v>
      </c>
      <c r="AD12" s="51">
        <v>1.5898652710778682E-2</v>
      </c>
      <c r="AE12" s="51">
        <v>2.7557558316693757E-2</v>
      </c>
      <c r="AF12" s="51">
        <v>1.5829339635434429E-2</v>
      </c>
      <c r="AG12" s="57">
        <v>1.3759715818175038</v>
      </c>
      <c r="AH12" s="57">
        <v>1.8520850865876338E-2</v>
      </c>
      <c r="AI12" s="51">
        <v>2.2337234262472654</v>
      </c>
      <c r="AJ12" s="51">
        <v>3.2610579005663042E-3</v>
      </c>
      <c r="AK12" s="51">
        <v>4.9339934708006643</v>
      </c>
      <c r="AL12" s="53">
        <v>0.80788811514606607</v>
      </c>
      <c r="AM12" s="62">
        <v>35.244461008931488</v>
      </c>
      <c r="AN12" s="64">
        <v>2.0828817685502137</v>
      </c>
    </row>
    <row r="13" spans="1:40" x14ac:dyDescent="0.3">
      <c r="A13" s="51">
        <v>10</v>
      </c>
      <c r="B13" s="52">
        <v>0.25</v>
      </c>
      <c r="C13" s="57">
        <v>1.5833333333333333</v>
      </c>
      <c r="D13" s="57">
        <v>5.8571428571428559</v>
      </c>
      <c r="E13" s="58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8">
        <v>0</v>
      </c>
      <c r="M13" s="59">
        <v>0</v>
      </c>
      <c r="N13" s="57">
        <v>0</v>
      </c>
      <c r="O13" s="57">
        <v>0</v>
      </c>
      <c r="P13" s="57">
        <v>5</v>
      </c>
      <c r="Q13" s="60">
        <v>0</v>
      </c>
      <c r="R13" s="62">
        <v>0</v>
      </c>
      <c r="S13" s="60">
        <v>0</v>
      </c>
      <c r="T13" s="57">
        <v>9</v>
      </c>
      <c r="U13" s="58">
        <v>200</v>
      </c>
      <c r="V13" s="61">
        <v>0.95</v>
      </c>
      <c r="W13" s="53">
        <v>114.79</v>
      </c>
      <c r="X13" s="53">
        <v>1.6893916940036962</v>
      </c>
      <c r="Y13" s="53">
        <v>165</v>
      </c>
      <c r="Z13" s="53">
        <v>0</v>
      </c>
      <c r="AA13" s="53">
        <v>0.30430303030303046</v>
      </c>
      <c r="AB13" s="55">
        <v>1.0238737539416211E-2</v>
      </c>
      <c r="AC13" s="51">
        <v>1.2197812829896484</v>
      </c>
      <c r="AD13" s="51">
        <v>1.673673936256375E-2</v>
      </c>
      <c r="AE13" s="51">
        <v>3.6981879469783256E-2</v>
      </c>
      <c r="AF13" s="51">
        <v>2.0807961131388164E-2</v>
      </c>
      <c r="AG13" s="57">
        <v>1.4934675654255285</v>
      </c>
      <c r="AH13" s="57">
        <v>1.6589726732698123E-2</v>
      </c>
      <c r="AI13" s="51">
        <v>2.7253923095140782</v>
      </c>
      <c r="AJ13" s="51">
        <v>4.0371466602575588E-2</v>
      </c>
      <c r="AK13" s="51">
        <v>4.5895465087461664</v>
      </c>
      <c r="AL13" s="53">
        <v>0.71108578096847197</v>
      </c>
      <c r="AM13" s="62">
        <v>32.178959817620715</v>
      </c>
      <c r="AN13" s="64">
        <v>1.9035263651479721</v>
      </c>
    </row>
    <row r="14" spans="1:40" x14ac:dyDescent="0.3">
      <c r="A14" s="51">
        <v>11</v>
      </c>
      <c r="B14" s="52">
        <v>0.25</v>
      </c>
      <c r="C14" s="57">
        <v>1.5833333333333333</v>
      </c>
      <c r="D14" s="57">
        <v>6.9999999999999982</v>
      </c>
      <c r="E14" s="58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8">
        <v>0</v>
      </c>
      <c r="M14" s="59">
        <v>0</v>
      </c>
      <c r="N14" s="57">
        <v>0</v>
      </c>
      <c r="O14" s="57">
        <v>0</v>
      </c>
      <c r="P14" s="57">
        <v>5</v>
      </c>
      <c r="Q14" s="57">
        <v>0</v>
      </c>
      <c r="R14" s="57">
        <v>0</v>
      </c>
      <c r="S14" s="57">
        <v>0</v>
      </c>
      <c r="T14" s="57">
        <v>9</v>
      </c>
      <c r="U14" s="58">
        <v>200</v>
      </c>
      <c r="V14" s="61">
        <v>0.95</v>
      </c>
      <c r="W14" s="53">
        <v>104.72499999999999</v>
      </c>
      <c r="X14" s="53">
        <v>1.9360016233081212</v>
      </c>
      <c r="Y14" s="53">
        <v>165</v>
      </c>
      <c r="Z14" s="53">
        <v>0</v>
      </c>
      <c r="AA14" s="53">
        <v>0.3653030303030303</v>
      </c>
      <c r="AB14" s="55">
        <v>1.1733343171564345E-2</v>
      </c>
      <c r="AC14" s="51">
        <v>1.2637500625538258</v>
      </c>
      <c r="AD14" s="51">
        <v>1.7078474899060947E-2</v>
      </c>
      <c r="AE14" s="51">
        <v>2.208718967514053E-2</v>
      </c>
      <c r="AF14" s="51">
        <v>1.3381734633204825E-2</v>
      </c>
      <c r="AG14" s="57">
        <v>1.623153845347612</v>
      </c>
      <c r="AH14" s="57">
        <v>2.0457301458200173E-2</v>
      </c>
      <c r="AI14" s="51">
        <v>3.0960488719850621</v>
      </c>
      <c r="AJ14" s="51">
        <v>1.6821929600208139E-2</v>
      </c>
      <c r="AK14" s="51">
        <v>4.1368419723392886</v>
      </c>
      <c r="AL14" s="53">
        <v>0.79221522875840444</v>
      </c>
      <c r="AM14" s="62">
        <v>29.612545665468474</v>
      </c>
      <c r="AN14" s="64">
        <v>1.6667879363580107</v>
      </c>
    </row>
    <row r="15" spans="1:40" x14ac:dyDescent="0.3">
      <c r="A15" s="51">
        <v>12</v>
      </c>
      <c r="B15" s="52">
        <v>0.25</v>
      </c>
      <c r="C15" s="53">
        <v>2.6666666666666665</v>
      </c>
      <c r="D15" s="53">
        <v>1.2857142857142856</v>
      </c>
      <c r="E15" s="54">
        <v>0</v>
      </c>
      <c r="F15" s="53">
        <v>0</v>
      </c>
      <c r="G15" s="53">
        <v>0</v>
      </c>
      <c r="H15" s="53">
        <v>0</v>
      </c>
      <c r="I15" s="53">
        <v>0</v>
      </c>
      <c r="J15" s="53">
        <v>0</v>
      </c>
      <c r="K15" s="53">
        <v>0</v>
      </c>
      <c r="L15" s="54">
        <v>0</v>
      </c>
      <c r="M15" s="55">
        <v>0</v>
      </c>
      <c r="N15" s="53">
        <v>0</v>
      </c>
      <c r="O15" s="53">
        <v>0</v>
      </c>
      <c r="P15" s="53">
        <v>5</v>
      </c>
      <c r="Q15" s="53">
        <v>0</v>
      </c>
      <c r="R15" s="53">
        <v>0</v>
      </c>
      <c r="S15" s="53">
        <v>0</v>
      </c>
      <c r="T15" s="53">
        <v>9</v>
      </c>
      <c r="U15" s="54">
        <v>200</v>
      </c>
      <c r="V15" s="56">
        <v>0.95</v>
      </c>
      <c r="W15" s="53">
        <v>142.97</v>
      </c>
      <c r="X15" s="53">
        <v>1.039794713247274</v>
      </c>
      <c r="Y15" s="53">
        <v>165</v>
      </c>
      <c r="Z15" s="53">
        <v>0</v>
      </c>
      <c r="AA15" s="53">
        <v>0.13351515151515159</v>
      </c>
      <c r="AB15" s="55">
        <v>6.3017861408925738E-3</v>
      </c>
      <c r="AC15" s="51">
        <v>1.0807219752415149</v>
      </c>
      <c r="AD15" s="51">
        <v>1.2568645914770419E-2</v>
      </c>
      <c r="AE15" s="51">
        <v>6.0474311745981647E-2</v>
      </c>
      <c r="AF15" s="51">
        <v>3.0894505482298457E-2</v>
      </c>
      <c r="AG15" s="51">
        <v>0.98871470340616086</v>
      </c>
      <c r="AH15" s="51">
        <v>1.5242363900473198E-2</v>
      </c>
      <c r="AI15" s="51">
        <v>1.4080003589375087</v>
      </c>
      <c r="AJ15" s="51">
        <v>7.0381555584812707E-3</v>
      </c>
      <c r="AK15" s="51">
        <v>8.3431152806401094</v>
      </c>
      <c r="AL15" s="53">
        <v>1.4089825582450732</v>
      </c>
      <c r="AM15" s="53">
        <v>41.649102134051105</v>
      </c>
      <c r="AN15" s="64">
        <v>2.3763926791907912</v>
      </c>
    </row>
    <row r="16" spans="1:40" x14ac:dyDescent="0.3">
      <c r="A16" s="51">
        <v>13</v>
      </c>
      <c r="B16" s="52">
        <v>0.25</v>
      </c>
      <c r="C16" s="53">
        <v>2.6666666666666665</v>
      </c>
      <c r="D16" s="53">
        <v>2.4285714285714284</v>
      </c>
      <c r="E16" s="54">
        <v>0</v>
      </c>
      <c r="F16" s="53">
        <v>0</v>
      </c>
      <c r="G16" s="53">
        <v>0</v>
      </c>
      <c r="H16" s="53">
        <v>0</v>
      </c>
      <c r="I16" s="53">
        <v>0</v>
      </c>
      <c r="J16" s="53">
        <v>0</v>
      </c>
      <c r="K16" s="53">
        <v>0</v>
      </c>
      <c r="L16" s="54">
        <v>0</v>
      </c>
      <c r="M16" s="55">
        <v>0</v>
      </c>
      <c r="N16" s="53">
        <v>0</v>
      </c>
      <c r="O16" s="53">
        <v>0</v>
      </c>
      <c r="P16" s="53">
        <v>5</v>
      </c>
      <c r="Q16" s="53">
        <v>0</v>
      </c>
      <c r="R16" s="53">
        <v>0</v>
      </c>
      <c r="S16" s="53">
        <v>0</v>
      </c>
      <c r="T16" s="53">
        <v>9</v>
      </c>
      <c r="U16" s="54">
        <v>200</v>
      </c>
      <c r="V16" s="56">
        <v>0.95</v>
      </c>
      <c r="W16" s="53">
        <v>125.745</v>
      </c>
      <c r="X16" s="53">
        <v>1.460770774826158</v>
      </c>
      <c r="Y16" s="53">
        <v>165</v>
      </c>
      <c r="Z16" s="53">
        <v>0</v>
      </c>
      <c r="AA16" s="53">
        <v>0.23790909090909104</v>
      </c>
      <c r="AB16" s="55">
        <v>8.8531562110675394E-3</v>
      </c>
      <c r="AC16" s="51">
        <v>1.1749371678268146</v>
      </c>
      <c r="AD16" s="51">
        <v>1.6577025901054858E-2</v>
      </c>
      <c r="AE16" s="51">
        <v>2.0683553602599009E-2</v>
      </c>
      <c r="AF16" s="51">
        <v>1.6767113395201507E-2</v>
      </c>
      <c r="AG16" s="51">
        <v>1.3125183299045506</v>
      </c>
      <c r="AH16" s="51">
        <v>1.7630371674030865E-2</v>
      </c>
      <c r="AI16" s="51">
        <v>2.2225555530293208</v>
      </c>
      <c r="AJ16" s="51">
        <v>1.2307705488351453E-2</v>
      </c>
      <c r="AK16" s="63">
        <v>5.4045256664403665</v>
      </c>
      <c r="AL16" s="60">
        <v>0.85514570619602015</v>
      </c>
      <c r="AM16" s="62">
        <v>34.405716403511171</v>
      </c>
      <c r="AN16" s="55">
        <v>2.1265100153529675</v>
      </c>
    </row>
    <row r="17" spans="1:40" x14ac:dyDescent="0.3">
      <c r="A17" s="51">
        <v>14</v>
      </c>
      <c r="B17" s="52">
        <v>0.25</v>
      </c>
      <c r="C17" s="53">
        <v>2.6666666666666665</v>
      </c>
      <c r="D17" s="53">
        <v>3.5714285714285712</v>
      </c>
      <c r="E17" s="54">
        <v>0</v>
      </c>
      <c r="F17" s="53">
        <v>0</v>
      </c>
      <c r="G17" s="53">
        <v>0</v>
      </c>
      <c r="H17" s="53">
        <v>0</v>
      </c>
      <c r="I17" s="53">
        <v>0</v>
      </c>
      <c r="J17" s="53">
        <v>0</v>
      </c>
      <c r="K17" s="53">
        <v>0</v>
      </c>
      <c r="L17" s="54">
        <v>0</v>
      </c>
      <c r="M17" s="55">
        <v>0</v>
      </c>
      <c r="N17" s="53">
        <v>0</v>
      </c>
      <c r="O17" s="53">
        <v>0</v>
      </c>
      <c r="P17" s="53">
        <v>5</v>
      </c>
      <c r="Q17" s="53">
        <v>0</v>
      </c>
      <c r="R17" s="53">
        <v>0</v>
      </c>
      <c r="S17" s="53">
        <v>0</v>
      </c>
      <c r="T17" s="53">
        <v>9</v>
      </c>
      <c r="U17" s="54">
        <v>200</v>
      </c>
      <c r="V17" s="56">
        <v>0.95</v>
      </c>
      <c r="W17" s="53">
        <v>114.04</v>
      </c>
      <c r="X17" s="53">
        <v>1.6940841681782344</v>
      </c>
      <c r="Y17" s="53">
        <v>165</v>
      </c>
      <c r="Z17" s="53">
        <v>0</v>
      </c>
      <c r="AA17" s="53">
        <v>0.30884848484848493</v>
      </c>
      <c r="AB17" s="55">
        <v>1.0267176776837757E-2</v>
      </c>
      <c r="AC17" s="51">
        <v>1.2414707801022788</v>
      </c>
      <c r="AD17" s="51">
        <v>1.8149337467704089E-2</v>
      </c>
      <c r="AE17" s="51">
        <v>3.6591427011079043E-2</v>
      </c>
      <c r="AF17" s="51">
        <v>2.0767432683476018E-2</v>
      </c>
      <c r="AG17" s="51">
        <v>1.5020930972410957</v>
      </c>
      <c r="AH17" s="51">
        <v>1.9157022967706754E-2</v>
      </c>
      <c r="AI17" s="51">
        <v>2.8045211326710984</v>
      </c>
      <c r="AJ17" s="51">
        <v>3.6929931373084264E-2</v>
      </c>
      <c r="AK17" s="51">
        <v>4.786753300365044</v>
      </c>
      <c r="AL17" s="53">
        <v>0.73864720881183532</v>
      </c>
      <c r="AM17" s="51">
        <v>31.772143034711846</v>
      </c>
      <c r="AN17" s="55">
        <v>1.8091457894028646</v>
      </c>
    </row>
    <row r="18" spans="1:40" x14ac:dyDescent="0.3">
      <c r="A18" s="51">
        <v>15</v>
      </c>
      <c r="B18" s="52">
        <v>0.25</v>
      </c>
      <c r="C18" s="53">
        <v>2.6666666666666665</v>
      </c>
      <c r="D18" s="53">
        <v>4.7142857142857135</v>
      </c>
      <c r="E18" s="54">
        <v>0</v>
      </c>
      <c r="F18" s="53">
        <v>0</v>
      </c>
      <c r="G18" s="53">
        <v>0</v>
      </c>
      <c r="H18" s="53">
        <v>0</v>
      </c>
      <c r="I18" s="53">
        <v>0</v>
      </c>
      <c r="J18" s="53">
        <v>0</v>
      </c>
      <c r="K18" s="53">
        <v>0</v>
      </c>
      <c r="L18" s="54">
        <v>0</v>
      </c>
      <c r="M18" s="55">
        <v>0</v>
      </c>
      <c r="N18" s="53">
        <v>0</v>
      </c>
      <c r="O18" s="53">
        <v>0</v>
      </c>
      <c r="P18" s="53">
        <v>5</v>
      </c>
      <c r="Q18" s="53">
        <v>0</v>
      </c>
      <c r="R18" s="53">
        <v>0</v>
      </c>
      <c r="S18" s="53">
        <v>0</v>
      </c>
      <c r="T18" s="53">
        <v>9</v>
      </c>
      <c r="U18" s="54">
        <v>200</v>
      </c>
      <c r="V18" s="56">
        <v>0.95</v>
      </c>
      <c r="W18" s="53">
        <v>99.56</v>
      </c>
      <c r="X18" s="53">
        <v>1.9013592340148384</v>
      </c>
      <c r="Y18" s="53">
        <v>165</v>
      </c>
      <c r="Z18" s="53">
        <v>0</v>
      </c>
      <c r="AA18" s="53">
        <v>0.39660606060606063</v>
      </c>
      <c r="AB18" s="55">
        <v>1.1523389297059572E-2</v>
      </c>
      <c r="AC18" s="51">
        <v>1.3310543207954106</v>
      </c>
      <c r="AD18" s="51">
        <v>2.1558155010966314E-2</v>
      </c>
      <c r="AE18" s="51">
        <v>3.7119155323623663E-2</v>
      </c>
      <c r="AF18" s="51">
        <v>1.7326739651888516E-2</v>
      </c>
      <c r="AG18" s="51">
        <v>1.7061420360920707</v>
      </c>
      <c r="AH18" s="51">
        <v>2.2956940447550565E-2</v>
      </c>
      <c r="AI18" s="51">
        <v>3.1566584549065508</v>
      </c>
      <c r="AJ18" s="51">
        <v>5.2914980807978245E-3</v>
      </c>
      <c r="AK18" s="51">
        <v>4.3682738394478999</v>
      </c>
      <c r="AL18" s="53">
        <v>0.64730465142620119</v>
      </c>
      <c r="AM18" s="51">
        <v>27.889015567607338</v>
      </c>
      <c r="AN18" s="55">
        <v>1.5947636259602109</v>
      </c>
    </row>
    <row r="19" spans="1:40" x14ac:dyDescent="0.3">
      <c r="A19" s="51">
        <v>16</v>
      </c>
      <c r="B19" s="52">
        <v>0.25</v>
      </c>
      <c r="C19" s="53">
        <v>2.6666666666666665</v>
      </c>
      <c r="D19" s="53">
        <v>5.8571428571428559</v>
      </c>
      <c r="E19" s="54">
        <v>0</v>
      </c>
      <c r="F19" s="53">
        <v>0</v>
      </c>
      <c r="G19" s="53">
        <v>0</v>
      </c>
      <c r="H19" s="53">
        <v>0</v>
      </c>
      <c r="I19" s="53">
        <v>0</v>
      </c>
      <c r="J19" s="53">
        <v>0</v>
      </c>
      <c r="K19" s="53">
        <v>0</v>
      </c>
      <c r="L19" s="54">
        <v>0</v>
      </c>
      <c r="M19" s="55">
        <v>0</v>
      </c>
      <c r="N19" s="53">
        <v>0</v>
      </c>
      <c r="O19" s="53">
        <v>0</v>
      </c>
      <c r="P19" s="53">
        <v>5</v>
      </c>
      <c r="Q19" s="53">
        <v>0</v>
      </c>
      <c r="R19" s="53">
        <v>0</v>
      </c>
      <c r="S19" s="53">
        <v>0</v>
      </c>
      <c r="T19" s="53">
        <v>9</v>
      </c>
      <c r="U19" s="54">
        <v>200</v>
      </c>
      <c r="V19" s="56">
        <v>0.95</v>
      </c>
      <c r="W19" s="53">
        <v>91.65</v>
      </c>
      <c r="X19" s="53">
        <v>2.1472751349087269</v>
      </c>
      <c r="Y19" s="53">
        <v>165</v>
      </c>
      <c r="Z19" s="53">
        <v>0</v>
      </c>
      <c r="AA19" s="53">
        <v>0.44454545454545419</v>
      </c>
      <c r="AB19" s="55">
        <v>1.3013788696416801E-2</v>
      </c>
      <c r="AC19" s="51">
        <v>1.3750982520122859</v>
      </c>
      <c r="AD19" s="51">
        <v>2.0536226173232704E-2</v>
      </c>
      <c r="AE19" s="51">
        <v>5.9851575874844284E-2</v>
      </c>
      <c r="AF19" s="51">
        <v>2.2941557583782642E-2</v>
      </c>
      <c r="AG19" s="51">
        <v>1.8741147511932537</v>
      </c>
      <c r="AH19" s="51">
        <v>2.6282234123233609E-2</v>
      </c>
      <c r="AI19" s="51">
        <v>3.5414549929334411</v>
      </c>
      <c r="AJ19" s="51">
        <v>2.1903707824098718E-2</v>
      </c>
      <c r="AK19" s="51">
        <v>3.5828449567586635</v>
      </c>
      <c r="AL19" s="53">
        <v>0.5159029712685077</v>
      </c>
      <c r="AM19" s="51">
        <v>26.707800106633805</v>
      </c>
      <c r="AN19" s="55">
        <v>1.6297509987681087</v>
      </c>
    </row>
    <row r="20" spans="1:40" x14ac:dyDescent="0.3">
      <c r="A20" s="51">
        <v>17</v>
      </c>
      <c r="B20" s="52">
        <v>0.25</v>
      </c>
      <c r="C20" s="53">
        <v>2.6666666666666665</v>
      </c>
      <c r="D20" s="53">
        <v>6.9999999999999982</v>
      </c>
      <c r="E20" s="54">
        <v>0</v>
      </c>
      <c r="F20" s="53">
        <v>0</v>
      </c>
      <c r="G20" s="53">
        <v>0</v>
      </c>
      <c r="H20" s="53">
        <v>0</v>
      </c>
      <c r="I20" s="53">
        <v>0</v>
      </c>
      <c r="J20" s="53">
        <v>0</v>
      </c>
      <c r="K20" s="53">
        <v>0</v>
      </c>
      <c r="L20" s="54">
        <v>0</v>
      </c>
      <c r="M20" s="55">
        <v>0</v>
      </c>
      <c r="N20" s="53">
        <v>0</v>
      </c>
      <c r="O20" s="53">
        <v>0</v>
      </c>
      <c r="P20" s="53">
        <v>5</v>
      </c>
      <c r="Q20" s="53">
        <v>0</v>
      </c>
      <c r="R20" s="53">
        <v>0</v>
      </c>
      <c r="S20" s="53">
        <v>0</v>
      </c>
      <c r="T20" s="53">
        <v>9</v>
      </c>
      <c r="U20" s="54">
        <v>200</v>
      </c>
      <c r="V20" s="56">
        <v>0.95</v>
      </c>
      <c r="W20" s="53">
        <v>82.084999999999994</v>
      </c>
      <c r="X20" s="53">
        <v>2.1919489698262025</v>
      </c>
      <c r="Y20" s="53">
        <v>165</v>
      </c>
      <c r="Z20" s="53">
        <v>0</v>
      </c>
      <c r="AA20" s="53">
        <v>0.50251515151515147</v>
      </c>
      <c r="AB20" s="55">
        <v>1.328453921106788E-2</v>
      </c>
      <c r="AC20" s="51">
        <v>1.4696150211520498</v>
      </c>
      <c r="AD20" s="51">
        <v>2.266712678350994E-2</v>
      </c>
      <c r="AE20" s="51">
        <v>4.7232886069394506E-2</v>
      </c>
      <c r="AF20" s="51">
        <v>2.0610208246720798E-2</v>
      </c>
      <c r="AG20" s="51">
        <v>1.9829721066332939</v>
      </c>
      <c r="AH20" s="51">
        <v>2.9419842298283923E-2</v>
      </c>
      <c r="AI20" s="51">
        <v>4.0451717536652581</v>
      </c>
      <c r="AJ20" s="51">
        <v>2.8896089344098649E-2</v>
      </c>
      <c r="AK20" s="51">
        <v>3.587879931937763</v>
      </c>
      <c r="AL20" s="53">
        <v>0.54180908482782975</v>
      </c>
      <c r="AM20" s="51">
        <v>24.721317975407036</v>
      </c>
      <c r="AN20" s="55">
        <v>1.3853406251756888</v>
      </c>
    </row>
    <row r="21" spans="1:40" x14ac:dyDescent="0.3">
      <c r="A21" s="51">
        <v>18</v>
      </c>
      <c r="B21" s="52">
        <v>0.25</v>
      </c>
      <c r="C21" s="53">
        <v>3.75</v>
      </c>
      <c r="D21" s="53">
        <v>1.2857142857142856</v>
      </c>
      <c r="E21" s="54">
        <v>0</v>
      </c>
      <c r="F21" s="53">
        <v>0</v>
      </c>
      <c r="G21" s="53">
        <v>0</v>
      </c>
      <c r="H21" s="53">
        <v>0</v>
      </c>
      <c r="I21" s="53">
        <v>0</v>
      </c>
      <c r="J21" s="53">
        <v>0</v>
      </c>
      <c r="K21" s="53">
        <v>0</v>
      </c>
      <c r="L21" s="54">
        <v>0</v>
      </c>
      <c r="M21" s="55">
        <v>0</v>
      </c>
      <c r="N21" s="53">
        <v>0</v>
      </c>
      <c r="O21" s="53">
        <v>0</v>
      </c>
      <c r="P21" s="53">
        <v>5</v>
      </c>
      <c r="Q21" s="53">
        <v>0</v>
      </c>
      <c r="R21" s="53">
        <v>0</v>
      </c>
      <c r="S21" s="53">
        <v>0</v>
      </c>
      <c r="T21" s="53">
        <v>9</v>
      </c>
      <c r="U21" s="54">
        <v>200</v>
      </c>
      <c r="V21" s="56">
        <v>0.95</v>
      </c>
      <c r="W21" s="53">
        <v>136.41499999999999</v>
      </c>
      <c r="X21" s="53">
        <v>1.2475881968582008</v>
      </c>
      <c r="Y21" s="53">
        <v>165</v>
      </c>
      <c r="Z21" s="53">
        <v>0</v>
      </c>
      <c r="AA21" s="53">
        <v>0.1732424242424242</v>
      </c>
      <c r="AB21" s="55">
        <v>7.5611405870194158E-3</v>
      </c>
      <c r="AC21" s="51">
        <v>1.1148890438669554</v>
      </c>
      <c r="AD21" s="51">
        <v>1.2019553033402705E-2</v>
      </c>
      <c r="AE21" s="51">
        <v>4.4628545158893952E-2</v>
      </c>
      <c r="AF21" s="51">
        <v>2.4533206841334559E-2</v>
      </c>
      <c r="AG21" s="51">
        <v>1.0950571936992655</v>
      </c>
      <c r="AH21" s="51">
        <v>1.2301078756973397E-2</v>
      </c>
      <c r="AI21" s="51">
        <v>1.9502081528017163</v>
      </c>
      <c r="AJ21" s="51">
        <v>2.2836530560277103E-2</v>
      </c>
      <c r="AK21" s="51">
        <v>5.7366964373571703</v>
      </c>
      <c r="AL21" s="53">
        <v>0.86406603845728369</v>
      </c>
      <c r="AM21" s="51">
        <v>37.372378711245709</v>
      </c>
      <c r="AN21" s="55">
        <v>2.1810328277754718</v>
      </c>
    </row>
    <row r="22" spans="1:40" x14ac:dyDescent="0.3">
      <c r="A22" s="51">
        <v>19</v>
      </c>
      <c r="B22" s="52">
        <v>0.25</v>
      </c>
      <c r="C22" s="53">
        <v>3.75</v>
      </c>
      <c r="D22" s="53">
        <v>2.4285714285714284</v>
      </c>
      <c r="E22" s="54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53">
        <v>0</v>
      </c>
      <c r="L22" s="54">
        <v>0</v>
      </c>
      <c r="M22" s="55">
        <v>0</v>
      </c>
      <c r="N22" s="53">
        <v>0</v>
      </c>
      <c r="O22" s="53">
        <v>0</v>
      </c>
      <c r="P22" s="53">
        <v>5</v>
      </c>
      <c r="Q22" s="53">
        <v>0</v>
      </c>
      <c r="R22" s="53">
        <v>0</v>
      </c>
      <c r="S22" s="53">
        <v>0</v>
      </c>
      <c r="T22" s="53">
        <v>9</v>
      </c>
      <c r="U22" s="54">
        <v>200</v>
      </c>
      <c r="V22" s="56">
        <v>0.95</v>
      </c>
      <c r="W22" s="53">
        <v>112.815</v>
      </c>
      <c r="X22" s="53">
        <v>1.7825653562059054</v>
      </c>
      <c r="Y22" s="53">
        <v>165</v>
      </c>
      <c r="Z22" s="53">
        <v>0</v>
      </c>
      <c r="AA22" s="53">
        <v>0.31627272727272732</v>
      </c>
      <c r="AB22" s="55">
        <v>1.0803426401247894E-2</v>
      </c>
      <c r="AC22" s="51">
        <v>1.2342284383650044</v>
      </c>
      <c r="AD22" s="51">
        <v>1.7275796335217697E-2</v>
      </c>
      <c r="AE22" s="51">
        <v>3.1937490534520767E-2</v>
      </c>
      <c r="AF22" s="51">
        <v>1.9902224743545378E-2</v>
      </c>
      <c r="AG22" s="51">
        <v>1.4687668480017704</v>
      </c>
      <c r="AH22" s="51">
        <v>1.9255081185621581E-2</v>
      </c>
      <c r="AI22" s="51">
        <v>2.6794884768944116</v>
      </c>
      <c r="AJ22" s="51">
        <v>4.1341197598730707E-2</v>
      </c>
      <c r="AK22" s="51">
        <v>4.2272200132341728</v>
      </c>
      <c r="AL22" s="53">
        <v>0.61979074564460679</v>
      </c>
      <c r="AM22" s="51">
        <v>30.571092217505694</v>
      </c>
      <c r="AN22" s="55">
        <v>1.7408340821029726</v>
      </c>
    </row>
    <row r="23" spans="1:40" x14ac:dyDescent="0.3">
      <c r="A23" s="51">
        <v>20</v>
      </c>
      <c r="B23" s="52">
        <v>0.25</v>
      </c>
      <c r="C23" s="53">
        <v>3.75</v>
      </c>
      <c r="D23" s="53">
        <v>3.5714285714285712</v>
      </c>
      <c r="E23" s="54">
        <v>0</v>
      </c>
      <c r="F23" s="53">
        <v>0</v>
      </c>
      <c r="G23" s="53">
        <v>0</v>
      </c>
      <c r="H23" s="53">
        <v>0</v>
      </c>
      <c r="I23" s="53">
        <v>0</v>
      </c>
      <c r="J23" s="53">
        <v>0</v>
      </c>
      <c r="K23" s="53">
        <v>0</v>
      </c>
      <c r="L23" s="54">
        <v>0</v>
      </c>
      <c r="M23" s="55">
        <v>0</v>
      </c>
      <c r="N23" s="53">
        <v>0</v>
      </c>
      <c r="O23" s="53">
        <v>0</v>
      </c>
      <c r="P23" s="53">
        <v>5</v>
      </c>
      <c r="Q23" s="53">
        <v>0</v>
      </c>
      <c r="R23" s="53">
        <v>0</v>
      </c>
      <c r="S23" s="53">
        <v>0</v>
      </c>
      <c r="T23" s="53">
        <v>9</v>
      </c>
      <c r="U23" s="54">
        <v>200</v>
      </c>
      <c r="V23" s="56">
        <v>0.95</v>
      </c>
      <c r="W23" s="53">
        <v>97.2</v>
      </c>
      <c r="X23" s="53">
        <v>1.9103490847495161</v>
      </c>
      <c r="Y23" s="53">
        <v>165</v>
      </c>
      <c r="Z23" s="53">
        <v>0</v>
      </c>
      <c r="AA23" s="53">
        <v>0.410909090909091</v>
      </c>
      <c r="AB23" s="55">
        <v>1.1577873240906037E-2</v>
      </c>
      <c r="AC23" s="51">
        <v>1.3341706100546542</v>
      </c>
      <c r="AD23" s="51">
        <v>1.9322023615426575E-2</v>
      </c>
      <c r="AE23" s="51">
        <v>2.5595521314489767E-2</v>
      </c>
      <c r="AF23" s="51">
        <v>1.3398242435133189E-2</v>
      </c>
      <c r="AG23" s="51">
        <v>1.7340675105537913</v>
      </c>
      <c r="AH23" s="51">
        <v>2.1968594174209696E-2</v>
      </c>
      <c r="AI23" s="51">
        <v>3.2981847463694329</v>
      </c>
      <c r="AJ23" s="51">
        <v>3.0670852636371346E-2</v>
      </c>
      <c r="AK23" s="51">
        <v>3.982569365594506</v>
      </c>
      <c r="AL23" s="53">
        <v>0.57349205201956122</v>
      </c>
      <c r="AM23" s="51">
        <v>28.809024812532513</v>
      </c>
      <c r="AN23" s="55">
        <v>1.7232016470709266</v>
      </c>
    </row>
    <row r="24" spans="1:40" x14ac:dyDescent="0.3">
      <c r="A24" s="51">
        <v>21</v>
      </c>
      <c r="B24" s="52">
        <v>0.25</v>
      </c>
      <c r="C24" s="53">
        <v>3.75</v>
      </c>
      <c r="D24" s="53">
        <v>4.7142857142857135</v>
      </c>
      <c r="E24" s="54">
        <v>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4">
        <v>0</v>
      </c>
      <c r="M24" s="55">
        <v>0</v>
      </c>
      <c r="N24" s="53">
        <v>0</v>
      </c>
      <c r="O24" s="53">
        <v>0</v>
      </c>
      <c r="P24" s="53">
        <v>5</v>
      </c>
      <c r="Q24" s="53">
        <v>0</v>
      </c>
      <c r="R24" s="53">
        <v>0</v>
      </c>
      <c r="S24" s="53">
        <v>0</v>
      </c>
      <c r="T24" s="53">
        <v>9</v>
      </c>
      <c r="U24" s="54">
        <v>200</v>
      </c>
      <c r="V24" s="56">
        <v>0.95</v>
      </c>
      <c r="W24" s="53">
        <v>83.575000000000003</v>
      </c>
      <c r="X24" s="53">
        <v>2.0858192234005806</v>
      </c>
      <c r="Y24" s="53">
        <v>165</v>
      </c>
      <c r="Z24" s="53">
        <v>0</v>
      </c>
      <c r="AA24" s="53">
        <v>0.49348484848484864</v>
      </c>
      <c r="AB24" s="55">
        <v>1.2641328626670008E-2</v>
      </c>
      <c r="AC24" s="51">
        <v>1.4242954393151308</v>
      </c>
      <c r="AD24" s="51">
        <v>2.224492982694894E-2</v>
      </c>
      <c r="AE24" s="51">
        <v>3.9565790262044549E-2</v>
      </c>
      <c r="AF24" s="51">
        <v>1.5945513935908727E-2</v>
      </c>
      <c r="AG24" s="51">
        <v>1.9556209612473967</v>
      </c>
      <c r="AH24" s="51">
        <v>2.5162612969422581E-2</v>
      </c>
      <c r="AI24" s="51">
        <v>3.8940779453687808</v>
      </c>
      <c r="AJ24" s="51">
        <v>3.3685833699033801E-2</v>
      </c>
      <c r="AK24" s="51">
        <v>4.0382302965573018</v>
      </c>
      <c r="AL24" s="53">
        <v>0.68487268809144808</v>
      </c>
      <c r="AM24" s="51">
        <v>24.922865458740372</v>
      </c>
      <c r="AN24" s="55">
        <v>1.4592915556567965</v>
      </c>
    </row>
    <row r="25" spans="1:40" x14ac:dyDescent="0.3">
      <c r="A25" s="51">
        <v>22</v>
      </c>
      <c r="B25" s="52">
        <v>0.25</v>
      </c>
      <c r="C25" s="53">
        <v>3.75</v>
      </c>
      <c r="D25" s="53">
        <v>5.8571428571428559</v>
      </c>
      <c r="E25" s="54">
        <v>0</v>
      </c>
      <c r="F25" s="53">
        <v>0</v>
      </c>
      <c r="G25" s="53">
        <v>0</v>
      </c>
      <c r="H25" s="53">
        <v>0</v>
      </c>
      <c r="I25" s="53">
        <v>0</v>
      </c>
      <c r="J25" s="53">
        <v>0</v>
      </c>
      <c r="K25" s="53">
        <v>0</v>
      </c>
      <c r="L25" s="54">
        <v>0</v>
      </c>
      <c r="M25" s="55">
        <v>0</v>
      </c>
      <c r="N25" s="53">
        <v>0</v>
      </c>
      <c r="O25" s="53">
        <v>0</v>
      </c>
      <c r="P25" s="53">
        <v>5</v>
      </c>
      <c r="Q25" s="53">
        <v>0</v>
      </c>
      <c r="R25" s="53">
        <v>0</v>
      </c>
      <c r="S25" s="53">
        <v>0</v>
      </c>
      <c r="T25" s="53">
        <v>9</v>
      </c>
      <c r="U25" s="54">
        <v>200</v>
      </c>
      <c r="V25" s="56">
        <v>0.95</v>
      </c>
      <c r="W25" s="53">
        <v>71.540000000000006</v>
      </c>
      <c r="X25" s="53">
        <v>2.0536437018284257</v>
      </c>
      <c r="Y25" s="53">
        <v>165</v>
      </c>
      <c r="Z25" s="53">
        <v>0</v>
      </c>
      <c r="AA25" s="53">
        <v>0.56642424242424239</v>
      </c>
      <c r="AB25" s="55">
        <v>1.2446325465626717E-2</v>
      </c>
      <c r="AC25" s="51">
        <v>1.515890189395205</v>
      </c>
      <c r="AD25" s="51">
        <v>2.3422072131465497E-2</v>
      </c>
      <c r="AE25" s="51">
        <v>8.0284738215465765E-2</v>
      </c>
      <c r="AF25" s="51">
        <v>2.3409489114850711E-2</v>
      </c>
      <c r="AG25" s="51">
        <v>2.1620890426566515</v>
      </c>
      <c r="AH25" s="51">
        <v>2.795667123381498E-2</v>
      </c>
      <c r="AI25" s="51">
        <v>4.3590133371918718</v>
      </c>
      <c r="AJ25" s="51">
        <v>1.9271173679342755E-2</v>
      </c>
      <c r="AK25" s="51">
        <v>3.5261292406538525</v>
      </c>
      <c r="AL25" s="53">
        <v>0.57987246846276774</v>
      </c>
      <c r="AM25" s="51">
        <v>22.102361321344979</v>
      </c>
      <c r="AN25" s="55">
        <v>1.1534912180399191</v>
      </c>
    </row>
    <row r="26" spans="1:40" x14ac:dyDescent="0.3">
      <c r="A26" s="51">
        <v>23</v>
      </c>
      <c r="B26" s="52">
        <v>0.25</v>
      </c>
      <c r="C26" s="53">
        <v>3.75</v>
      </c>
      <c r="D26" s="53">
        <v>6.9999999999999982</v>
      </c>
      <c r="E26" s="54">
        <v>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4">
        <v>0</v>
      </c>
      <c r="M26" s="55">
        <v>0</v>
      </c>
      <c r="N26" s="53">
        <v>0</v>
      </c>
      <c r="O26" s="53">
        <v>0</v>
      </c>
      <c r="P26" s="53">
        <v>5</v>
      </c>
      <c r="Q26" s="53">
        <v>0</v>
      </c>
      <c r="R26" s="53">
        <v>0</v>
      </c>
      <c r="S26" s="53">
        <v>0</v>
      </c>
      <c r="T26" s="53">
        <v>9</v>
      </c>
      <c r="U26" s="54">
        <v>200</v>
      </c>
      <c r="V26" s="56">
        <v>0.95</v>
      </c>
      <c r="W26" s="53">
        <v>62.54</v>
      </c>
      <c r="X26" s="53">
        <v>1.9949528136267474</v>
      </c>
      <c r="Y26" s="53">
        <v>165</v>
      </c>
      <c r="Z26" s="53">
        <v>0</v>
      </c>
      <c r="AA26" s="53">
        <v>0.62096969696969728</v>
      </c>
      <c r="AB26" s="55">
        <v>1.209062311288894E-2</v>
      </c>
      <c r="AC26" s="51">
        <v>1.6157278859887771</v>
      </c>
      <c r="AD26" s="51">
        <v>2.3511870322277053E-2</v>
      </c>
      <c r="AE26" s="51">
        <v>5.2097240324326062E-2</v>
      </c>
      <c r="AF26" s="51">
        <v>1.7368786139283155E-2</v>
      </c>
      <c r="AG26" s="51">
        <v>2.2608613410038991</v>
      </c>
      <c r="AH26" s="51">
        <v>3.089336764953279E-2</v>
      </c>
      <c r="AI26" s="51">
        <v>4.7225364347680463</v>
      </c>
      <c r="AJ26" s="51">
        <v>4.1908966830971381E-2</v>
      </c>
      <c r="AK26" s="51">
        <v>3.0047634884611534</v>
      </c>
      <c r="AL26" s="53">
        <v>0.41273855915468505</v>
      </c>
      <c r="AM26" s="51">
        <v>20.94583900642548</v>
      </c>
      <c r="AN26" s="55">
        <v>1.1282551182854497</v>
      </c>
    </row>
    <row r="27" spans="1:40" x14ac:dyDescent="0.3">
      <c r="A27" s="51">
        <v>24</v>
      </c>
      <c r="B27" s="52">
        <v>0.25</v>
      </c>
      <c r="C27" s="53">
        <v>4.833333333333333</v>
      </c>
      <c r="D27" s="53">
        <v>1.2857142857142856</v>
      </c>
      <c r="E27" s="54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54">
        <v>0</v>
      </c>
      <c r="M27" s="55">
        <v>0</v>
      </c>
      <c r="N27" s="53">
        <v>0</v>
      </c>
      <c r="O27" s="53">
        <v>0</v>
      </c>
      <c r="P27" s="53">
        <v>5</v>
      </c>
      <c r="Q27" s="53">
        <v>0</v>
      </c>
      <c r="R27" s="53">
        <v>0</v>
      </c>
      <c r="S27" s="53">
        <v>0</v>
      </c>
      <c r="T27" s="53">
        <v>9</v>
      </c>
      <c r="U27" s="54">
        <v>200</v>
      </c>
      <c r="V27" s="56">
        <v>0.95</v>
      </c>
      <c r="W27" s="53">
        <v>127.05500000000001</v>
      </c>
      <c r="X27" s="53">
        <v>1.43125720497121</v>
      </c>
      <c r="Y27" s="53">
        <v>165</v>
      </c>
      <c r="Z27" s="53">
        <v>0</v>
      </c>
      <c r="AA27" s="53">
        <v>0.22996969696969688</v>
      </c>
      <c r="AB27" s="55">
        <v>8.6742860907346574E-3</v>
      </c>
      <c r="AC27" s="51">
        <v>1.1503404676299676</v>
      </c>
      <c r="AD27" s="51">
        <v>1.4159592690286191E-2</v>
      </c>
      <c r="AE27" s="51">
        <v>3.2648774104586116E-2</v>
      </c>
      <c r="AF27" s="51">
        <v>1.9328909084891883E-2</v>
      </c>
      <c r="AG27" s="51">
        <v>1.2987235915545903</v>
      </c>
      <c r="AH27" s="51">
        <v>1.6730063380741646E-2</v>
      </c>
      <c r="AI27" s="51">
        <v>2.2301662780622999</v>
      </c>
      <c r="AJ27" s="51">
        <v>5.1520514746312366E-3</v>
      </c>
      <c r="AK27" s="51">
        <v>5.0346243042329766</v>
      </c>
      <c r="AL27" s="53">
        <v>0.80088638128436562</v>
      </c>
      <c r="AM27" s="51">
        <v>34.944392213527436</v>
      </c>
      <c r="AN27" s="55">
        <v>2.0891495420914703</v>
      </c>
    </row>
    <row r="28" spans="1:40" x14ac:dyDescent="0.3">
      <c r="A28" s="51">
        <v>25</v>
      </c>
      <c r="B28" s="52">
        <v>0.25</v>
      </c>
      <c r="C28" s="53">
        <v>4.833333333333333</v>
      </c>
      <c r="D28" s="53">
        <v>2.4285714285714284</v>
      </c>
      <c r="E28" s="54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54">
        <v>0</v>
      </c>
      <c r="M28" s="55">
        <v>0</v>
      </c>
      <c r="N28" s="53">
        <v>0</v>
      </c>
      <c r="O28" s="53">
        <v>0</v>
      </c>
      <c r="P28" s="53">
        <v>5</v>
      </c>
      <c r="Q28" s="53">
        <v>0</v>
      </c>
      <c r="R28" s="53">
        <v>0</v>
      </c>
      <c r="S28" s="53">
        <v>0</v>
      </c>
      <c r="T28" s="53">
        <v>9</v>
      </c>
      <c r="U28" s="54">
        <v>200</v>
      </c>
      <c r="V28" s="56">
        <v>0.95</v>
      </c>
      <c r="W28" s="53">
        <v>105.02</v>
      </c>
      <c r="X28" s="53">
        <v>2.0358263291488345</v>
      </c>
      <c r="Y28" s="53">
        <v>165</v>
      </c>
      <c r="Z28" s="53">
        <v>0</v>
      </c>
      <c r="AA28" s="53">
        <v>0.36351515151515157</v>
      </c>
      <c r="AB28" s="55">
        <v>1.2338341388780732E-2</v>
      </c>
      <c r="AC28" s="51">
        <v>1.2948259439641285</v>
      </c>
      <c r="AD28" s="51">
        <v>1.8271083636687249E-2</v>
      </c>
      <c r="AE28" s="51">
        <v>4.3443353300171565E-2</v>
      </c>
      <c r="AF28" s="51">
        <v>1.9047249940868555E-2</v>
      </c>
      <c r="AG28" s="51">
        <v>1.6649272237789035</v>
      </c>
      <c r="AH28" s="51">
        <v>2.0556046528991619E-2</v>
      </c>
      <c r="AI28" s="51">
        <v>3.1253469019516529</v>
      </c>
      <c r="AJ28" s="51">
        <v>1.1866982536366531E-2</v>
      </c>
      <c r="AK28" s="51">
        <v>4.5320910884356849</v>
      </c>
      <c r="AL28" s="53">
        <v>0.77639152318959903</v>
      </c>
      <c r="AM28" s="51">
        <v>29.935907771510365</v>
      </c>
      <c r="AN28" s="55">
        <v>1.7726060278930218</v>
      </c>
    </row>
    <row r="29" spans="1:40" x14ac:dyDescent="0.3">
      <c r="A29" s="51">
        <v>26</v>
      </c>
      <c r="B29" s="52">
        <v>0.25</v>
      </c>
      <c r="C29" s="53">
        <v>4.833333333333333</v>
      </c>
      <c r="D29" s="53">
        <v>3.5714285714285712</v>
      </c>
      <c r="E29" s="54">
        <v>0</v>
      </c>
      <c r="F29" s="53">
        <v>0</v>
      </c>
      <c r="G29" s="53">
        <v>0</v>
      </c>
      <c r="H29" s="53">
        <v>0</v>
      </c>
      <c r="I29" s="53">
        <v>0</v>
      </c>
      <c r="J29" s="53">
        <v>0</v>
      </c>
      <c r="K29" s="53">
        <v>0</v>
      </c>
      <c r="L29" s="54">
        <v>0</v>
      </c>
      <c r="M29" s="55">
        <v>0</v>
      </c>
      <c r="N29" s="53">
        <v>0</v>
      </c>
      <c r="O29" s="53">
        <v>0</v>
      </c>
      <c r="P29" s="53">
        <v>5</v>
      </c>
      <c r="Q29" s="53">
        <v>0</v>
      </c>
      <c r="R29" s="53">
        <v>0</v>
      </c>
      <c r="S29" s="53">
        <v>0</v>
      </c>
      <c r="T29" s="53">
        <v>9</v>
      </c>
      <c r="U29" s="54">
        <v>200</v>
      </c>
      <c r="V29" s="56">
        <v>0.95</v>
      </c>
      <c r="W29" s="53">
        <v>83.284999999999997</v>
      </c>
      <c r="X29" s="53">
        <v>2.2392922899263765</v>
      </c>
      <c r="Y29" s="53">
        <v>165</v>
      </c>
      <c r="Z29" s="53">
        <v>0</v>
      </c>
      <c r="AA29" s="53">
        <v>0.4952424242424241</v>
      </c>
      <c r="AB29" s="55">
        <v>1.357146842379627E-2</v>
      </c>
      <c r="AC29" s="51">
        <v>1.4153524527629873</v>
      </c>
      <c r="AD29" s="51">
        <v>2.1497119886581831E-2</v>
      </c>
      <c r="AE29" s="51">
        <v>4.4639473796368956E-2</v>
      </c>
      <c r="AF29" s="51">
        <v>1.9928078515846909E-2</v>
      </c>
      <c r="AG29" s="51">
        <v>1.9266839986860014</v>
      </c>
      <c r="AH29" s="51">
        <v>2.6798897378679867E-2</v>
      </c>
      <c r="AI29" s="51">
        <v>3.8179048260582791</v>
      </c>
      <c r="AJ29" s="51">
        <v>3.4518780090086396E-2</v>
      </c>
      <c r="AK29" s="51">
        <v>4.0202941992932741</v>
      </c>
      <c r="AL29" s="53">
        <v>0.62272482059081902</v>
      </c>
      <c r="AM29" s="51">
        <v>24.511321879995393</v>
      </c>
      <c r="AN29" s="55">
        <v>1.4476721378395025</v>
      </c>
    </row>
    <row r="30" spans="1:40" x14ac:dyDescent="0.3">
      <c r="A30" s="51">
        <v>27</v>
      </c>
      <c r="B30" s="52">
        <v>0.25</v>
      </c>
      <c r="C30" s="53">
        <v>4.833333333333333</v>
      </c>
      <c r="D30" s="53">
        <v>4.7142857142857135</v>
      </c>
      <c r="E30" s="54">
        <v>0</v>
      </c>
      <c r="F30" s="53">
        <v>0</v>
      </c>
      <c r="G30" s="53">
        <v>0</v>
      </c>
      <c r="H30" s="53">
        <v>0</v>
      </c>
      <c r="I30" s="53">
        <v>0</v>
      </c>
      <c r="J30" s="53">
        <v>0</v>
      </c>
      <c r="K30" s="53">
        <v>0</v>
      </c>
      <c r="L30" s="54">
        <v>0</v>
      </c>
      <c r="M30" s="55">
        <v>0</v>
      </c>
      <c r="N30" s="53">
        <v>0</v>
      </c>
      <c r="O30" s="53">
        <v>0</v>
      </c>
      <c r="P30" s="53">
        <v>5</v>
      </c>
      <c r="Q30" s="53">
        <v>0</v>
      </c>
      <c r="R30" s="53">
        <v>0</v>
      </c>
      <c r="S30" s="53">
        <v>0</v>
      </c>
      <c r="T30" s="53">
        <v>9</v>
      </c>
      <c r="U30" s="54">
        <v>200</v>
      </c>
      <c r="V30" s="56">
        <v>0.95</v>
      </c>
      <c r="W30" s="53">
        <v>69.194999999999993</v>
      </c>
      <c r="X30" s="53">
        <v>1.8992027407883283</v>
      </c>
      <c r="Y30" s="53">
        <v>165</v>
      </c>
      <c r="Z30" s="53">
        <v>0</v>
      </c>
      <c r="AA30" s="53">
        <v>0.5806363636363634</v>
      </c>
      <c r="AB30" s="55">
        <v>1.1510319641141581E-2</v>
      </c>
      <c r="AC30" s="51">
        <v>1.5646032772675473</v>
      </c>
      <c r="AD30" s="51">
        <v>2.3649022073399018E-2</v>
      </c>
      <c r="AE30" s="51">
        <v>4.8925912774263412E-2</v>
      </c>
      <c r="AF30" s="51">
        <v>1.8159993368910343E-2</v>
      </c>
      <c r="AG30" s="51">
        <v>2.1421413951809227</v>
      </c>
      <c r="AH30" s="51">
        <v>2.8765312929021875E-2</v>
      </c>
      <c r="AI30" s="51">
        <v>4.4032742380711367</v>
      </c>
      <c r="AJ30" s="51">
        <v>1.775479880792653E-2</v>
      </c>
      <c r="AK30" s="51">
        <v>3.8452820534207013</v>
      </c>
      <c r="AL30" s="53">
        <v>0.65387517170325704</v>
      </c>
      <c r="AM30" s="51">
        <v>22.40986294728658</v>
      </c>
      <c r="AN30" s="55">
        <v>1.1666492751577122</v>
      </c>
    </row>
    <row r="31" spans="1:40" x14ac:dyDescent="0.3">
      <c r="A31" s="51">
        <v>28</v>
      </c>
      <c r="B31" s="52">
        <v>0.25</v>
      </c>
      <c r="C31" s="53">
        <v>4.833333333333333</v>
      </c>
      <c r="D31" s="53">
        <v>5.8571428571428559</v>
      </c>
      <c r="E31" s="54">
        <v>0</v>
      </c>
      <c r="F31" s="53">
        <v>0</v>
      </c>
      <c r="G31" s="53">
        <v>0</v>
      </c>
      <c r="H31" s="53">
        <v>0</v>
      </c>
      <c r="I31" s="53">
        <v>0</v>
      </c>
      <c r="J31" s="53">
        <v>0</v>
      </c>
      <c r="K31" s="53">
        <v>0</v>
      </c>
      <c r="L31" s="54">
        <v>0</v>
      </c>
      <c r="M31" s="55">
        <v>0</v>
      </c>
      <c r="N31" s="53">
        <v>0</v>
      </c>
      <c r="O31" s="53">
        <v>0</v>
      </c>
      <c r="P31" s="53">
        <v>5</v>
      </c>
      <c r="Q31" s="53">
        <v>0</v>
      </c>
      <c r="R31" s="53">
        <v>0</v>
      </c>
      <c r="S31" s="53">
        <v>0</v>
      </c>
      <c r="T31" s="53">
        <v>9</v>
      </c>
      <c r="U31" s="54">
        <v>200</v>
      </c>
      <c r="V31" s="56">
        <v>0.95</v>
      </c>
      <c r="W31" s="53">
        <v>58.274999999999999</v>
      </c>
      <c r="X31" s="53">
        <v>2.0023392167309746</v>
      </c>
      <c r="Y31" s="53">
        <v>165</v>
      </c>
      <c r="Z31" s="53">
        <v>0</v>
      </c>
      <c r="AA31" s="53">
        <v>0.64681818181818174</v>
      </c>
      <c r="AB31" s="55">
        <v>1.2135389192308815E-2</v>
      </c>
      <c r="AC31" s="51">
        <v>1.6867161688727317</v>
      </c>
      <c r="AD31" s="51">
        <v>2.7742246511602241E-2</v>
      </c>
      <c r="AE31" s="51">
        <v>5.945213720733615E-2</v>
      </c>
      <c r="AF31" s="51">
        <v>2.1846606795888106E-2</v>
      </c>
      <c r="AG31" s="51">
        <v>2.3250784105692959</v>
      </c>
      <c r="AH31" s="51">
        <v>3.6456490910063907E-2</v>
      </c>
      <c r="AI31" s="51">
        <v>4.9648310395635349</v>
      </c>
      <c r="AJ31" s="51">
        <v>3.0681349385875668E-2</v>
      </c>
      <c r="AK31" s="51">
        <v>2.9780855382342217</v>
      </c>
      <c r="AL31" s="53">
        <v>0.44151529469136608</v>
      </c>
      <c r="AM31" s="51">
        <v>20.851837452541634</v>
      </c>
      <c r="AN31" s="55">
        <v>1.3031003661946383</v>
      </c>
    </row>
    <row r="32" spans="1:40" x14ac:dyDescent="0.3">
      <c r="A32" s="51">
        <v>29</v>
      </c>
      <c r="B32" s="52">
        <v>0.25</v>
      </c>
      <c r="C32" s="53">
        <v>4.833333333333333</v>
      </c>
      <c r="D32" s="53">
        <v>6.9999999999999982</v>
      </c>
      <c r="E32" s="54">
        <v>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4">
        <v>0</v>
      </c>
      <c r="M32" s="55">
        <v>0</v>
      </c>
      <c r="N32" s="53">
        <v>0</v>
      </c>
      <c r="O32" s="53">
        <v>0</v>
      </c>
      <c r="P32" s="53">
        <v>5</v>
      </c>
      <c r="Q32" s="53">
        <v>0</v>
      </c>
      <c r="R32" s="53">
        <v>0</v>
      </c>
      <c r="S32" s="53">
        <v>0</v>
      </c>
      <c r="T32" s="53">
        <v>9</v>
      </c>
      <c r="U32" s="54">
        <v>200</v>
      </c>
      <c r="V32" s="56">
        <v>0.95</v>
      </c>
      <c r="W32" s="53">
        <v>48.21</v>
      </c>
      <c r="X32" s="53">
        <v>1.8865511298125175</v>
      </c>
      <c r="Y32" s="53">
        <v>165</v>
      </c>
      <c r="Z32" s="53">
        <v>0</v>
      </c>
      <c r="AA32" s="53">
        <v>0.70781818181818168</v>
      </c>
      <c r="AB32" s="55">
        <v>1.1433643210985181E-2</v>
      </c>
      <c r="AC32" s="51">
        <v>1.7840613087306973</v>
      </c>
      <c r="AD32" s="51">
        <v>2.9122394058206068E-2</v>
      </c>
      <c r="AE32" s="51">
        <v>0.10455947644437394</v>
      </c>
      <c r="AF32" s="51">
        <v>2.3095845380222104E-2</v>
      </c>
      <c r="AG32" s="51">
        <v>2.4824492325495915</v>
      </c>
      <c r="AH32" s="51">
        <v>3.711755311546884E-2</v>
      </c>
      <c r="AI32" s="51">
        <v>5.3161828393180439</v>
      </c>
      <c r="AJ32" s="51">
        <v>3.0689824608910458E-2</v>
      </c>
      <c r="AK32" s="51">
        <v>3.2548842820267043</v>
      </c>
      <c r="AL32" s="53">
        <v>0.44930075327927893</v>
      </c>
      <c r="AM32" s="51">
        <v>18.532506539881272</v>
      </c>
      <c r="AN32" s="55">
        <v>1.0244158753391928</v>
      </c>
    </row>
    <row r="33" spans="1:40" x14ac:dyDescent="0.3">
      <c r="A33" s="51">
        <v>30</v>
      </c>
      <c r="B33" s="52">
        <v>0.25</v>
      </c>
      <c r="C33" s="53">
        <v>5.9166666666666661</v>
      </c>
      <c r="D33" s="53">
        <v>1.2857142857142856</v>
      </c>
      <c r="E33" s="54">
        <v>0</v>
      </c>
      <c r="F33" s="53">
        <v>0</v>
      </c>
      <c r="G33" s="53">
        <v>0</v>
      </c>
      <c r="H33" s="53">
        <v>0</v>
      </c>
      <c r="I33" s="53">
        <v>0</v>
      </c>
      <c r="J33" s="53">
        <v>0</v>
      </c>
      <c r="K33" s="53">
        <v>0</v>
      </c>
      <c r="L33" s="54">
        <v>0</v>
      </c>
      <c r="M33" s="55">
        <v>0</v>
      </c>
      <c r="N33" s="53">
        <v>0</v>
      </c>
      <c r="O33" s="53">
        <v>0</v>
      </c>
      <c r="P33" s="53">
        <v>5</v>
      </c>
      <c r="Q33" s="53">
        <v>0</v>
      </c>
      <c r="R33" s="53">
        <v>0</v>
      </c>
      <c r="S33" s="53">
        <v>0</v>
      </c>
      <c r="T33" s="53">
        <v>9</v>
      </c>
      <c r="U33" s="54">
        <v>200</v>
      </c>
      <c r="V33" s="56">
        <v>0.95</v>
      </c>
      <c r="W33" s="53">
        <v>121.69</v>
      </c>
      <c r="X33" s="53">
        <v>1.5874060918062305</v>
      </c>
      <c r="Y33" s="53">
        <v>165</v>
      </c>
      <c r="Z33" s="53">
        <v>0</v>
      </c>
      <c r="AA33" s="53">
        <v>0.26248484848484843</v>
      </c>
      <c r="AB33" s="55">
        <v>9.6206429806438513E-3</v>
      </c>
      <c r="AC33" s="51">
        <v>1.1894589847770716</v>
      </c>
      <c r="AD33" s="51">
        <v>1.5981530247323857E-2</v>
      </c>
      <c r="AE33" s="51">
        <v>4.3567890276730796E-2</v>
      </c>
      <c r="AF33" s="51">
        <v>1.9797872799325676E-2</v>
      </c>
      <c r="AG33" s="51">
        <v>1.3884002195188347</v>
      </c>
      <c r="AH33" s="51">
        <v>1.8305515336188502E-2</v>
      </c>
      <c r="AI33" s="51">
        <v>2.234887637612299</v>
      </c>
      <c r="AJ33" s="51">
        <v>2.3275789655949602E-3</v>
      </c>
      <c r="AK33" s="51">
        <v>4.9780533735937311</v>
      </c>
      <c r="AL33" s="53">
        <v>0.89166878681013928</v>
      </c>
      <c r="AM33" s="51">
        <v>34.456788954444107</v>
      </c>
      <c r="AN33" s="55">
        <v>1.9026611499592327</v>
      </c>
    </row>
    <row r="34" spans="1:40" x14ac:dyDescent="0.3">
      <c r="A34" s="51">
        <v>31</v>
      </c>
      <c r="B34" s="52">
        <v>0.25</v>
      </c>
      <c r="C34" s="53">
        <v>5.9166666666666661</v>
      </c>
      <c r="D34" s="53">
        <v>2.4285714285714284</v>
      </c>
      <c r="E34" s="54">
        <v>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4">
        <v>0</v>
      </c>
      <c r="M34" s="55">
        <v>0</v>
      </c>
      <c r="N34" s="53">
        <v>0</v>
      </c>
      <c r="O34" s="53">
        <v>0</v>
      </c>
      <c r="P34" s="53">
        <v>5</v>
      </c>
      <c r="Q34" s="53">
        <v>0</v>
      </c>
      <c r="R34" s="53">
        <v>0</v>
      </c>
      <c r="S34" s="53">
        <v>0</v>
      </c>
      <c r="T34" s="53">
        <v>9</v>
      </c>
      <c r="U34" s="54">
        <v>200</v>
      </c>
      <c r="V34" s="56">
        <v>0.95</v>
      </c>
      <c r="W34" s="53">
        <v>92.265000000000001</v>
      </c>
      <c r="X34" s="53">
        <v>2.1400614114344769</v>
      </c>
      <c r="Y34" s="53">
        <v>165</v>
      </c>
      <c r="Z34" s="53">
        <v>0</v>
      </c>
      <c r="AA34" s="53">
        <v>0.44081818181818183</v>
      </c>
      <c r="AB34" s="55">
        <v>1.2970069160209024E-2</v>
      </c>
      <c r="AC34" s="51">
        <v>1.3584640852977687</v>
      </c>
      <c r="AD34" s="51">
        <v>1.9406397719165393E-2</v>
      </c>
      <c r="AE34" s="51">
        <v>5.449030120660369E-2</v>
      </c>
      <c r="AF34" s="51">
        <v>2.2382461268013146E-2</v>
      </c>
      <c r="AG34" s="51">
        <v>1.813447217763148</v>
      </c>
      <c r="AH34" s="51">
        <v>2.5471225291908699E-2</v>
      </c>
      <c r="AI34" s="51">
        <v>3.4548883200378238</v>
      </c>
      <c r="AJ34" s="51">
        <v>3.0110088709089124E-2</v>
      </c>
      <c r="AK34" s="51">
        <v>4.021707267091255</v>
      </c>
      <c r="AL34" s="53">
        <v>0.65417695406122289</v>
      </c>
      <c r="AM34" s="51">
        <v>26.654973664204395</v>
      </c>
      <c r="AN34" s="55">
        <v>1.3669022807967977</v>
      </c>
    </row>
    <row r="35" spans="1:40" x14ac:dyDescent="0.3">
      <c r="A35" s="51">
        <v>32</v>
      </c>
      <c r="B35" s="52">
        <v>0.25</v>
      </c>
      <c r="C35" s="53">
        <v>5.9166666666666661</v>
      </c>
      <c r="D35" s="53">
        <v>3.5714285714285712</v>
      </c>
      <c r="E35" s="54">
        <v>0</v>
      </c>
      <c r="F35" s="53">
        <v>0</v>
      </c>
      <c r="G35" s="53">
        <v>0</v>
      </c>
      <c r="H35" s="53">
        <v>0</v>
      </c>
      <c r="I35" s="53">
        <v>0</v>
      </c>
      <c r="J35" s="53">
        <v>0</v>
      </c>
      <c r="K35" s="53">
        <v>0</v>
      </c>
      <c r="L35" s="54">
        <v>0</v>
      </c>
      <c r="M35" s="55">
        <v>0</v>
      </c>
      <c r="N35" s="53">
        <v>0</v>
      </c>
      <c r="O35" s="53">
        <v>0</v>
      </c>
      <c r="P35" s="53">
        <v>5</v>
      </c>
      <c r="Q35" s="53">
        <v>0</v>
      </c>
      <c r="R35" s="53">
        <v>0</v>
      </c>
      <c r="S35" s="53">
        <v>0</v>
      </c>
      <c r="T35" s="53">
        <v>9</v>
      </c>
      <c r="U35" s="54">
        <v>200</v>
      </c>
      <c r="V35" s="56">
        <v>0.95</v>
      </c>
      <c r="W35" s="53">
        <v>74.454999999999998</v>
      </c>
      <c r="X35" s="53">
        <v>2.1857006018254959</v>
      </c>
      <c r="Y35" s="53">
        <v>165</v>
      </c>
      <c r="Z35" s="53">
        <v>0</v>
      </c>
      <c r="AA35" s="53">
        <v>0.54875757575757578</v>
      </c>
      <c r="AB35" s="55">
        <v>1.3246670314093897E-2</v>
      </c>
      <c r="AC35" s="51">
        <v>1.508945045818558</v>
      </c>
      <c r="AD35" s="51">
        <v>2.4602026485323066E-2</v>
      </c>
      <c r="AE35" s="51">
        <v>5.1893684134392402E-2</v>
      </c>
      <c r="AF35" s="51">
        <v>1.7714563257990382E-2</v>
      </c>
      <c r="AG35" s="51">
        <v>2.1041320367318868</v>
      </c>
      <c r="AH35" s="51">
        <v>2.8496234144591844E-2</v>
      </c>
      <c r="AI35" s="51">
        <v>4.303551491168192</v>
      </c>
      <c r="AJ35" s="51">
        <v>2.3986857637000265E-2</v>
      </c>
      <c r="AK35" s="51">
        <v>3.4422340883326878</v>
      </c>
      <c r="AL35" s="53">
        <v>0.56864134591617999</v>
      </c>
      <c r="AM35" s="51">
        <v>23.067363920420451</v>
      </c>
      <c r="AN35" s="55">
        <v>1.3199202964185579</v>
      </c>
    </row>
    <row r="36" spans="1:40" x14ac:dyDescent="0.3">
      <c r="A36" s="51">
        <v>33</v>
      </c>
      <c r="B36" s="52">
        <v>0.25</v>
      </c>
      <c r="C36" s="53">
        <v>5.9166666666666661</v>
      </c>
      <c r="D36" s="53">
        <v>4.7142857142857135</v>
      </c>
      <c r="E36" s="54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4">
        <v>0</v>
      </c>
      <c r="M36" s="55">
        <v>0</v>
      </c>
      <c r="N36" s="53">
        <v>0</v>
      </c>
      <c r="O36" s="53">
        <v>0</v>
      </c>
      <c r="P36" s="53">
        <v>5</v>
      </c>
      <c r="Q36" s="53">
        <v>0</v>
      </c>
      <c r="R36" s="53">
        <v>0</v>
      </c>
      <c r="S36" s="53">
        <v>0</v>
      </c>
      <c r="T36" s="53">
        <v>9</v>
      </c>
      <c r="U36" s="54">
        <v>200</v>
      </c>
      <c r="V36" s="56">
        <v>0.95</v>
      </c>
      <c r="W36" s="53">
        <v>58.524999999999999</v>
      </c>
      <c r="X36" s="53">
        <v>2.1387123467567286</v>
      </c>
      <c r="Y36" s="53">
        <v>165</v>
      </c>
      <c r="Z36" s="53">
        <v>0</v>
      </c>
      <c r="AA36" s="53">
        <v>0.64530303030303027</v>
      </c>
      <c r="AB36" s="55">
        <v>1.2961893010646703E-2</v>
      </c>
      <c r="AC36" s="51">
        <v>1.6836985721635609</v>
      </c>
      <c r="AD36" s="51">
        <v>2.6639787593218913E-2</v>
      </c>
      <c r="AE36" s="51">
        <v>7.467975299630325E-2</v>
      </c>
      <c r="AF36" s="51">
        <v>2.1990686444015833E-2</v>
      </c>
      <c r="AG36" s="51">
        <v>2.2803549106384549</v>
      </c>
      <c r="AH36" s="51">
        <v>3.0718203027259021E-2</v>
      </c>
      <c r="AI36" s="51">
        <v>4.9279309607063135</v>
      </c>
      <c r="AJ36" s="51">
        <v>3.3349653241666118E-2</v>
      </c>
      <c r="AK36" s="51">
        <v>2.9428034038722175</v>
      </c>
      <c r="AL36" s="53">
        <v>0.3811512012205428</v>
      </c>
      <c r="AM36" s="51">
        <v>20.225190782754158</v>
      </c>
      <c r="AN36" s="55">
        <v>1.1028310617720281</v>
      </c>
    </row>
    <row r="37" spans="1:40" x14ac:dyDescent="0.3">
      <c r="A37" s="51">
        <v>34</v>
      </c>
      <c r="B37" s="52">
        <v>0.25</v>
      </c>
      <c r="C37" s="53">
        <v>5.9166666666666661</v>
      </c>
      <c r="D37" s="53">
        <v>5.8571428571428559</v>
      </c>
      <c r="E37" s="54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4">
        <v>0</v>
      </c>
      <c r="M37" s="55">
        <v>0</v>
      </c>
      <c r="N37" s="53">
        <v>0</v>
      </c>
      <c r="O37" s="53">
        <v>0</v>
      </c>
      <c r="P37" s="53">
        <v>5</v>
      </c>
      <c r="Q37" s="53">
        <v>0</v>
      </c>
      <c r="R37" s="53">
        <v>0</v>
      </c>
      <c r="S37" s="53">
        <v>0</v>
      </c>
      <c r="T37" s="53">
        <v>9</v>
      </c>
      <c r="U37" s="54">
        <v>200</v>
      </c>
      <c r="V37" s="56">
        <v>0.95</v>
      </c>
      <c r="W37" s="53">
        <v>48.74</v>
      </c>
      <c r="X37" s="53">
        <v>1.8420384528453453</v>
      </c>
      <c r="Y37" s="53">
        <v>165</v>
      </c>
      <c r="Z37" s="53">
        <v>0</v>
      </c>
      <c r="AA37" s="53">
        <v>0.70460606060606068</v>
      </c>
      <c r="AB37" s="55">
        <v>1.1163869411183894E-2</v>
      </c>
      <c r="AC37" s="51">
        <v>1.8152638035992199</v>
      </c>
      <c r="AD37" s="51">
        <v>3.015771611570826E-2</v>
      </c>
      <c r="AE37" s="51">
        <v>8.333438376725695E-2</v>
      </c>
      <c r="AF37" s="51">
        <v>1.9081003147819502E-2</v>
      </c>
      <c r="AG37" s="51">
        <v>2.4659623698960207</v>
      </c>
      <c r="AH37" s="51">
        <v>3.8412385720806137E-2</v>
      </c>
      <c r="AI37" s="51">
        <v>5.3981314402754208</v>
      </c>
      <c r="AJ37" s="51">
        <v>3.4954812288578947E-2</v>
      </c>
      <c r="AK37" s="51">
        <v>2.9604049594190864</v>
      </c>
      <c r="AL37" s="53">
        <v>0.38697552606193902</v>
      </c>
      <c r="AM37" s="51">
        <v>19.083550316662734</v>
      </c>
      <c r="AN37" s="55">
        <v>1.0356401974318368</v>
      </c>
    </row>
    <row r="38" spans="1:40" x14ac:dyDescent="0.3">
      <c r="A38" s="51">
        <v>35</v>
      </c>
      <c r="B38" s="52">
        <v>0.25</v>
      </c>
      <c r="C38" s="53">
        <v>5.9166666666666661</v>
      </c>
      <c r="D38" s="53">
        <v>6.9999999999999982</v>
      </c>
      <c r="E38" s="54">
        <v>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4">
        <v>0</v>
      </c>
      <c r="M38" s="55">
        <v>0</v>
      </c>
      <c r="N38" s="53">
        <v>0</v>
      </c>
      <c r="O38" s="53">
        <v>0</v>
      </c>
      <c r="P38" s="53">
        <v>5</v>
      </c>
      <c r="Q38" s="53">
        <v>0</v>
      </c>
      <c r="R38" s="53">
        <v>0</v>
      </c>
      <c r="S38" s="53">
        <v>0</v>
      </c>
      <c r="T38" s="53">
        <v>9</v>
      </c>
      <c r="U38" s="54">
        <v>200</v>
      </c>
      <c r="V38" s="56">
        <v>0.95</v>
      </c>
      <c r="W38" s="53">
        <v>37.545000000000002</v>
      </c>
      <c r="X38" s="53">
        <v>1.7732076108775376</v>
      </c>
      <c r="Y38" s="53">
        <v>165</v>
      </c>
      <c r="Z38" s="53">
        <v>0</v>
      </c>
      <c r="AA38" s="53">
        <v>0.7724545454545455</v>
      </c>
      <c r="AB38" s="55">
        <v>1.0746712793197203E-2</v>
      </c>
      <c r="AC38" s="51">
        <v>1.9415489906513388</v>
      </c>
      <c r="AD38" s="51">
        <v>3.0002627947391336E-2</v>
      </c>
      <c r="AE38" s="51">
        <v>0.1060156534847304</v>
      </c>
      <c r="AF38" s="51">
        <v>2.512526424743897E-2</v>
      </c>
      <c r="AG38" s="51">
        <v>2.6364026431186058</v>
      </c>
      <c r="AH38" s="51">
        <v>4.0648357892934098E-2</v>
      </c>
      <c r="AI38" s="51">
        <v>5.9858980007891667</v>
      </c>
      <c r="AJ38" s="51">
        <v>3.8531917603224761E-2</v>
      </c>
      <c r="AK38" s="51">
        <v>3.2699878896050181</v>
      </c>
      <c r="AL38" s="53">
        <v>0.55315137795075886</v>
      </c>
      <c r="AM38" s="51">
        <v>16.743342787539152</v>
      </c>
      <c r="AN38" s="55">
        <v>0.79634715913976373</v>
      </c>
    </row>
    <row r="39" spans="1:40" x14ac:dyDescent="0.3">
      <c r="A39" s="51">
        <v>36</v>
      </c>
      <c r="B39" s="52">
        <v>0.25</v>
      </c>
      <c r="C39" s="53">
        <v>6.9999999999999991</v>
      </c>
      <c r="D39" s="53">
        <v>0.14285714285714285</v>
      </c>
      <c r="E39" s="54">
        <v>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4">
        <v>0</v>
      </c>
      <c r="M39" s="55">
        <v>0</v>
      </c>
      <c r="N39" s="53">
        <v>0</v>
      </c>
      <c r="O39" s="53">
        <v>0</v>
      </c>
      <c r="P39" s="53">
        <v>5</v>
      </c>
      <c r="Q39" s="53">
        <v>0</v>
      </c>
      <c r="R39" s="53">
        <v>0</v>
      </c>
      <c r="S39" s="53">
        <v>0</v>
      </c>
      <c r="T39" s="53">
        <v>9</v>
      </c>
      <c r="U39" s="54">
        <v>200</v>
      </c>
      <c r="V39" s="56">
        <v>0.95</v>
      </c>
      <c r="W39" s="53">
        <v>164.745</v>
      </c>
      <c r="X39" s="53">
        <v>9.5831476677630353E-2</v>
      </c>
      <c r="Y39" s="53">
        <v>165</v>
      </c>
      <c r="Z39" s="53">
        <v>0</v>
      </c>
      <c r="AA39" s="53">
        <v>1.5454545454545456E-3</v>
      </c>
      <c r="AB39" s="55">
        <v>5.8079682834927563E-4</v>
      </c>
      <c r="AC39" s="51">
        <v>0.16500000000000001</v>
      </c>
      <c r="AD39" s="51">
        <v>5.1886695396554786E-2</v>
      </c>
      <c r="AE39" s="51">
        <v>83.625</v>
      </c>
      <c r="AF39" s="51">
        <v>5.1494189336430969</v>
      </c>
      <c r="AG39" s="51">
        <v>0.92171717171717182</v>
      </c>
      <c r="AH39" s="51">
        <v>5.0069267840753551E-2</v>
      </c>
      <c r="AI39" s="51">
        <v>1</v>
      </c>
      <c r="AJ39" s="51">
        <v>0</v>
      </c>
      <c r="AK39" s="51">
        <v>42.901276405727117</v>
      </c>
      <c r="AL39" s="53">
        <v>8.6503504864883336</v>
      </c>
      <c r="AM39" s="51">
        <v>43.44492974928157</v>
      </c>
      <c r="AN39" s="55">
        <v>8.9299182138715665</v>
      </c>
    </row>
    <row r="40" spans="1:40" x14ac:dyDescent="0.3">
      <c r="A40" s="51">
        <v>37</v>
      </c>
      <c r="B40" s="52">
        <v>0.25</v>
      </c>
      <c r="C40" s="53">
        <v>6.9999999999999991</v>
      </c>
      <c r="D40" s="53">
        <v>1.2857142857142856</v>
      </c>
      <c r="E40" s="54">
        <v>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4">
        <v>0</v>
      </c>
      <c r="M40" s="55">
        <v>0</v>
      </c>
      <c r="N40" s="53">
        <v>0</v>
      </c>
      <c r="O40" s="53">
        <v>0</v>
      </c>
      <c r="P40" s="53">
        <v>5</v>
      </c>
      <c r="Q40" s="53">
        <v>0</v>
      </c>
      <c r="R40" s="53">
        <v>0</v>
      </c>
      <c r="S40" s="53">
        <v>0</v>
      </c>
      <c r="T40" s="53">
        <v>9</v>
      </c>
      <c r="U40" s="54">
        <v>200</v>
      </c>
      <c r="V40" s="56">
        <v>0.95</v>
      </c>
      <c r="W40" s="53">
        <v>115.47499999999999</v>
      </c>
      <c r="X40" s="53">
        <v>1.7283474252878861</v>
      </c>
      <c r="Y40" s="53">
        <v>165</v>
      </c>
      <c r="Z40" s="53">
        <v>0</v>
      </c>
      <c r="AA40" s="53">
        <v>0.30015151515151506</v>
      </c>
      <c r="AB40" s="55">
        <v>1.0474832880532747E-2</v>
      </c>
      <c r="AC40" s="51">
        <v>1.2251822559905516</v>
      </c>
      <c r="AD40" s="51">
        <v>1.8427575885504314E-2</v>
      </c>
      <c r="AE40" s="51">
        <v>2.1576446182875873E-2</v>
      </c>
      <c r="AF40" s="51">
        <v>1.4109802348715669E-2</v>
      </c>
      <c r="AG40" s="51">
        <v>1.4585501438083119</v>
      </c>
      <c r="AH40" s="51">
        <v>1.8468040552823924E-2</v>
      </c>
      <c r="AI40" s="51">
        <v>2.6571963193916188</v>
      </c>
      <c r="AJ40" s="51">
        <v>4.0706548255058005E-2</v>
      </c>
      <c r="AK40" s="51">
        <v>4.9542471218279704</v>
      </c>
      <c r="AL40" s="53">
        <v>0.82576683310482302</v>
      </c>
      <c r="AM40" s="51">
        <v>32.373355051761472</v>
      </c>
      <c r="AN40" s="55">
        <v>1.9230324897351994</v>
      </c>
    </row>
    <row r="41" spans="1:40" x14ac:dyDescent="0.3">
      <c r="A41" s="51">
        <v>38</v>
      </c>
      <c r="B41" s="52">
        <v>0.25</v>
      </c>
      <c r="C41" s="53">
        <v>6.9999999999999991</v>
      </c>
      <c r="D41" s="53">
        <v>2.4285714285714284</v>
      </c>
      <c r="E41" s="54">
        <v>0</v>
      </c>
      <c r="F41" s="53">
        <v>0</v>
      </c>
      <c r="G41" s="53">
        <v>0</v>
      </c>
      <c r="H41" s="53">
        <v>0</v>
      </c>
      <c r="I41" s="53">
        <v>0</v>
      </c>
      <c r="J41" s="53">
        <v>0</v>
      </c>
      <c r="K41" s="53">
        <v>0</v>
      </c>
      <c r="L41" s="54">
        <v>0</v>
      </c>
      <c r="M41" s="55">
        <v>0</v>
      </c>
      <c r="N41" s="53">
        <v>0</v>
      </c>
      <c r="O41" s="53">
        <v>0</v>
      </c>
      <c r="P41" s="53">
        <v>5</v>
      </c>
      <c r="Q41" s="53">
        <v>0</v>
      </c>
      <c r="R41" s="53">
        <v>0</v>
      </c>
      <c r="S41" s="53">
        <v>0</v>
      </c>
      <c r="T41" s="53">
        <v>9</v>
      </c>
      <c r="U41" s="54">
        <v>200</v>
      </c>
      <c r="V41" s="56">
        <v>0.95</v>
      </c>
      <c r="W41" s="53">
        <v>85.974999999999994</v>
      </c>
      <c r="X41" s="53">
        <v>2.0738872401338782</v>
      </c>
      <c r="Y41" s="53">
        <v>165</v>
      </c>
      <c r="Z41" s="53">
        <v>0</v>
      </c>
      <c r="AA41" s="53">
        <v>0.47893939393939372</v>
      </c>
      <c r="AB41" s="55">
        <v>1.2569013576569053E-2</v>
      </c>
      <c r="AC41" s="51">
        <v>1.4215699781564601</v>
      </c>
      <c r="AD41" s="51">
        <v>1.8852177090975645E-2</v>
      </c>
      <c r="AE41" s="51">
        <v>3.6442553846559617E-2</v>
      </c>
      <c r="AF41" s="51">
        <v>1.5475901544521931E-2</v>
      </c>
      <c r="AG41" s="51">
        <v>1.9127893492275192</v>
      </c>
      <c r="AH41" s="51">
        <v>2.4552583332544967E-2</v>
      </c>
      <c r="AI41" s="51">
        <v>3.7421274720355591</v>
      </c>
      <c r="AJ41" s="51">
        <v>3.0150700538325789E-2</v>
      </c>
      <c r="AK41" s="51">
        <v>3.5515134272759514</v>
      </c>
      <c r="AL41" s="53">
        <v>0.54999301933358435</v>
      </c>
      <c r="AM41" s="51">
        <v>25.6668813857776</v>
      </c>
      <c r="AN41" s="55">
        <v>1.682287491093446</v>
      </c>
    </row>
    <row r="42" spans="1:40" x14ac:dyDescent="0.3">
      <c r="A42" s="51">
        <v>39</v>
      </c>
      <c r="B42" s="52">
        <v>0.25</v>
      </c>
      <c r="C42" s="53">
        <v>6.9999999999999991</v>
      </c>
      <c r="D42" s="53">
        <v>3.5714285714285712</v>
      </c>
      <c r="E42" s="54">
        <v>0</v>
      </c>
      <c r="F42" s="53">
        <v>0</v>
      </c>
      <c r="G42" s="53">
        <v>0</v>
      </c>
      <c r="H42" s="53">
        <v>0</v>
      </c>
      <c r="I42" s="53">
        <v>0</v>
      </c>
      <c r="J42" s="53">
        <v>0</v>
      </c>
      <c r="K42" s="53">
        <v>0</v>
      </c>
      <c r="L42" s="54">
        <v>0</v>
      </c>
      <c r="M42" s="55">
        <v>0</v>
      </c>
      <c r="N42" s="53">
        <v>0</v>
      </c>
      <c r="O42" s="53">
        <v>0</v>
      </c>
      <c r="P42" s="53">
        <v>5</v>
      </c>
      <c r="Q42" s="53">
        <v>0</v>
      </c>
      <c r="R42" s="53">
        <v>0</v>
      </c>
      <c r="S42" s="53">
        <v>0</v>
      </c>
      <c r="T42" s="53">
        <v>9</v>
      </c>
      <c r="U42" s="54">
        <v>200</v>
      </c>
      <c r="V42" s="56">
        <v>0.95</v>
      </c>
      <c r="W42" s="53">
        <v>64.83</v>
      </c>
      <c r="X42" s="53">
        <v>2.0806448503071313</v>
      </c>
      <c r="Y42" s="53">
        <v>165</v>
      </c>
      <c r="Z42" s="53">
        <v>0</v>
      </c>
      <c r="AA42" s="53">
        <v>0.60709090909090913</v>
      </c>
      <c r="AB42" s="55">
        <v>1.2609968789740227E-2</v>
      </c>
      <c r="AC42" s="51">
        <v>1.5912137873343843</v>
      </c>
      <c r="AD42" s="51">
        <v>2.4800611865084563E-2</v>
      </c>
      <c r="AE42" s="51">
        <v>6.1709154537757493E-2</v>
      </c>
      <c r="AF42" s="51">
        <v>2.0315711583659316E-2</v>
      </c>
      <c r="AG42" s="51">
        <v>2.2186125338184981</v>
      </c>
      <c r="AH42" s="51">
        <v>3.157360754250578E-2</v>
      </c>
      <c r="AI42" s="51">
        <v>4.5169710267850762</v>
      </c>
      <c r="AJ42" s="51">
        <v>3.1255300905356519E-2</v>
      </c>
      <c r="AK42" s="51">
        <v>3.2660849068240903</v>
      </c>
      <c r="AL42" s="53">
        <v>0.5207731886195669</v>
      </c>
      <c r="AM42" s="51">
        <v>21.211207060316092</v>
      </c>
      <c r="AN42" s="55">
        <v>1.1086295047400347</v>
      </c>
    </row>
    <row r="43" spans="1:40" x14ac:dyDescent="0.3">
      <c r="A43" s="51">
        <v>40</v>
      </c>
      <c r="B43" s="52">
        <v>0.25</v>
      </c>
      <c r="C43" s="53">
        <v>6.9999999999999991</v>
      </c>
      <c r="D43" s="53">
        <v>4.7142857142857135</v>
      </c>
      <c r="E43" s="54">
        <v>0</v>
      </c>
      <c r="F43" s="53">
        <v>0</v>
      </c>
      <c r="G43" s="53">
        <v>0</v>
      </c>
      <c r="H43" s="53">
        <v>0</v>
      </c>
      <c r="I43" s="53">
        <v>0</v>
      </c>
      <c r="J43" s="53">
        <v>0</v>
      </c>
      <c r="K43" s="53">
        <v>0</v>
      </c>
      <c r="L43" s="54">
        <v>0</v>
      </c>
      <c r="M43" s="55">
        <v>0</v>
      </c>
      <c r="N43" s="53">
        <v>0</v>
      </c>
      <c r="O43" s="53">
        <v>0</v>
      </c>
      <c r="P43" s="53">
        <v>5</v>
      </c>
      <c r="Q43" s="53">
        <v>0</v>
      </c>
      <c r="R43" s="53">
        <v>0</v>
      </c>
      <c r="S43" s="53">
        <v>0</v>
      </c>
      <c r="T43" s="53">
        <v>9</v>
      </c>
      <c r="U43" s="54">
        <v>200</v>
      </c>
      <c r="V43" s="56">
        <v>0.95</v>
      </c>
      <c r="W43" s="53">
        <v>48.21</v>
      </c>
      <c r="X43" s="53">
        <v>1.8221654683153252</v>
      </c>
      <c r="Y43" s="53">
        <v>165</v>
      </c>
      <c r="Z43" s="53">
        <v>0</v>
      </c>
      <c r="AA43" s="53">
        <v>0.70781818181818168</v>
      </c>
      <c r="AB43" s="55">
        <v>1.1043427080699338E-2</v>
      </c>
      <c r="AC43" s="51">
        <v>1.7896995131212718</v>
      </c>
      <c r="AD43" s="51">
        <v>2.7439463174473277E-2</v>
      </c>
      <c r="AE43" s="51">
        <v>9.0444250413136279E-2</v>
      </c>
      <c r="AF43" s="51">
        <v>2.6592064111462182E-2</v>
      </c>
      <c r="AG43" s="51">
        <v>2.4460116718679603</v>
      </c>
      <c r="AH43" s="51">
        <v>3.8091232899869321E-2</v>
      </c>
      <c r="AI43" s="51">
        <v>5.2607476129406088</v>
      </c>
      <c r="AJ43" s="51">
        <v>3.0858693154847294E-2</v>
      </c>
      <c r="AK43" s="51">
        <v>3.243833476931838</v>
      </c>
      <c r="AL43" s="53">
        <v>0.50230632229329686</v>
      </c>
      <c r="AM43" s="51">
        <v>18.440406870853529</v>
      </c>
      <c r="AN43" s="55">
        <v>0.82225232397071923</v>
      </c>
    </row>
    <row r="44" spans="1:40" x14ac:dyDescent="0.3">
      <c r="A44" s="51">
        <v>41</v>
      </c>
      <c r="B44" s="52">
        <v>0.25</v>
      </c>
      <c r="C44" s="53">
        <v>6.9999999999999991</v>
      </c>
      <c r="D44" s="53">
        <v>5.8571428571428559</v>
      </c>
      <c r="E44" s="54">
        <v>0</v>
      </c>
      <c r="F44" s="53">
        <v>0</v>
      </c>
      <c r="G44" s="53">
        <v>0</v>
      </c>
      <c r="H44" s="53">
        <v>0</v>
      </c>
      <c r="I44" s="53">
        <v>0</v>
      </c>
      <c r="J44" s="53">
        <v>0</v>
      </c>
      <c r="K44" s="53">
        <v>0</v>
      </c>
      <c r="L44" s="54">
        <v>0</v>
      </c>
      <c r="M44" s="55">
        <v>0</v>
      </c>
      <c r="N44" s="53">
        <v>0</v>
      </c>
      <c r="O44" s="53">
        <v>0</v>
      </c>
      <c r="P44" s="53">
        <v>5</v>
      </c>
      <c r="Q44" s="53">
        <v>0</v>
      </c>
      <c r="R44" s="53">
        <v>0</v>
      </c>
      <c r="S44" s="53">
        <v>0</v>
      </c>
      <c r="T44" s="53">
        <v>9</v>
      </c>
      <c r="U44" s="54">
        <v>200</v>
      </c>
      <c r="V44" s="56">
        <v>0.95</v>
      </c>
      <c r="W44" s="53">
        <v>38.734999999999999</v>
      </c>
      <c r="X44" s="53">
        <v>1.753854447880705</v>
      </c>
      <c r="Y44" s="53">
        <v>165</v>
      </c>
      <c r="Z44" s="53">
        <v>0</v>
      </c>
      <c r="AA44" s="53">
        <v>0.76524242424242361</v>
      </c>
      <c r="AB44" s="55">
        <v>1.0629420896246694E-2</v>
      </c>
      <c r="AC44" s="51">
        <v>1.9842035994776779</v>
      </c>
      <c r="AD44" s="51">
        <v>2.9732056071955882E-2</v>
      </c>
      <c r="AE44" s="51">
        <v>9.5996983745739714E-2</v>
      </c>
      <c r="AF44" s="51">
        <v>2.1233222754182789E-2</v>
      </c>
      <c r="AG44" s="51">
        <v>2.5969012473995901</v>
      </c>
      <c r="AH44" s="51">
        <v>4.0208708481129854E-2</v>
      </c>
      <c r="AI44" s="51">
        <v>5.9432087770068858</v>
      </c>
      <c r="AJ44" s="51">
        <v>4.033792976927307E-2</v>
      </c>
      <c r="AK44" s="51">
        <v>3.1139378104945337</v>
      </c>
      <c r="AL44" s="53">
        <v>0.39920805700701489</v>
      </c>
      <c r="AM44" s="51">
        <v>17.41845290542792</v>
      </c>
      <c r="AN44" s="55">
        <v>0.91813233191817512</v>
      </c>
    </row>
    <row r="45" spans="1:40" x14ac:dyDescent="0.3">
      <c r="A45" s="51">
        <v>42</v>
      </c>
      <c r="B45" s="52">
        <v>0.25</v>
      </c>
      <c r="C45" s="53">
        <v>6.9999999999999991</v>
      </c>
      <c r="D45" s="53">
        <v>6.9999999999999982</v>
      </c>
      <c r="E45" s="54">
        <v>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4">
        <v>0</v>
      </c>
      <c r="M45" s="55">
        <v>0</v>
      </c>
      <c r="N45" s="53">
        <v>0</v>
      </c>
      <c r="O45" s="53">
        <v>0</v>
      </c>
      <c r="P45" s="53">
        <v>5</v>
      </c>
      <c r="Q45" s="53">
        <v>0</v>
      </c>
      <c r="R45" s="53">
        <v>0</v>
      </c>
      <c r="S45" s="53">
        <v>0</v>
      </c>
      <c r="T45" s="53">
        <v>9</v>
      </c>
      <c r="U45" s="54">
        <v>200</v>
      </c>
      <c r="V45" s="56">
        <v>0.95</v>
      </c>
      <c r="W45" s="53">
        <v>29.364999999999998</v>
      </c>
      <c r="X45" s="53">
        <v>1.7009528598898087</v>
      </c>
      <c r="Y45" s="53">
        <v>165</v>
      </c>
      <c r="Z45" s="53">
        <v>0</v>
      </c>
      <c r="AA45" s="53">
        <v>0.82203030303030356</v>
      </c>
      <c r="AB45" s="55">
        <v>1.0308805211453383E-2</v>
      </c>
      <c r="AC45" s="51">
        <v>2.0986988607284536</v>
      </c>
      <c r="AD45" s="51">
        <v>3.3331243745168278E-2</v>
      </c>
      <c r="AE45" s="51">
        <v>0.11262434197430814</v>
      </c>
      <c r="AF45" s="51">
        <v>2.1435394484483342E-2</v>
      </c>
      <c r="AG45" s="51">
        <v>2.79135523394205</v>
      </c>
      <c r="AH45" s="51">
        <v>4.6187236665874418E-2</v>
      </c>
      <c r="AI45" s="51">
        <v>6.372323499278159</v>
      </c>
      <c r="AJ45" s="51">
        <v>4.4015858462527424E-2</v>
      </c>
      <c r="AK45" s="51">
        <v>2.993796645484796</v>
      </c>
      <c r="AL45" s="53">
        <v>0.42981662922259889</v>
      </c>
      <c r="AM45" s="51">
        <v>15.972136021273236</v>
      </c>
      <c r="AN45" s="55">
        <v>0.85573505121411386</v>
      </c>
    </row>
    <row r="46" spans="1:40" x14ac:dyDescent="0.3">
      <c r="A46" s="51">
        <v>43</v>
      </c>
      <c r="B46" s="52">
        <v>0.92500000000000004</v>
      </c>
      <c r="C46" s="53">
        <v>0.5</v>
      </c>
      <c r="D46" s="53">
        <v>2.4285714285714284</v>
      </c>
      <c r="E46" s="54">
        <v>0</v>
      </c>
      <c r="F46" s="53">
        <v>0</v>
      </c>
      <c r="G46" s="53">
        <v>0</v>
      </c>
      <c r="H46" s="53">
        <v>0</v>
      </c>
      <c r="I46" s="53">
        <v>0</v>
      </c>
      <c r="J46" s="53">
        <v>0</v>
      </c>
      <c r="K46" s="53">
        <v>0</v>
      </c>
      <c r="L46" s="54">
        <v>0</v>
      </c>
      <c r="M46" s="55">
        <v>0</v>
      </c>
      <c r="N46" s="53">
        <v>0</v>
      </c>
      <c r="O46" s="53">
        <v>0</v>
      </c>
      <c r="P46" s="53">
        <v>5</v>
      </c>
      <c r="Q46" s="53">
        <v>0</v>
      </c>
      <c r="R46" s="53">
        <v>0</v>
      </c>
      <c r="S46" s="53">
        <v>0</v>
      </c>
      <c r="T46" s="53">
        <v>5.1590019592802907</v>
      </c>
      <c r="U46" s="54">
        <v>200</v>
      </c>
      <c r="V46" s="56">
        <v>0.95</v>
      </c>
      <c r="W46" s="53">
        <v>150.83000000000001</v>
      </c>
      <c r="X46" s="53">
        <v>0.8497369190942734</v>
      </c>
      <c r="Y46" s="53">
        <v>165</v>
      </c>
      <c r="Z46" s="53">
        <v>0</v>
      </c>
      <c r="AA46" s="53">
        <v>8.5878787878787902E-2</v>
      </c>
      <c r="AB46" s="55">
        <v>5.1499207217834781E-3</v>
      </c>
      <c r="AC46" s="51">
        <v>1.0512938179882156</v>
      </c>
      <c r="AD46" s="51">
        <v>9.4512642785226798E-3</v>
      </c>
      <c r="AE46" s="51">
        <v>6.748279917671561E-2</v>
      </c>
      <c r="AF46" s="51">
        <v>3.4702361063098784E-2</v>
      </c>
      <c r="AG46" s="51">
        <v>0.80672217471407559</v>
      </c>
      <c r="AH46" s="51">
        <v>1.1267330982469844E-2</v>
      </c>
      <c r="AI46" s="51">
        <v>1.00000000000001</v>
      </c>
      <c r="AJ46" s="51">
        <v>1.1875175344672452E-15</v>
      </c>
      <c r="AK46" s="51">
        <v>8.92171615469017</v>
      </c>
      <c r="AL46" s="53">
        <v>1.4194934628128355</v>
      </c>
      <c r="AM46" s="51">
        <v>46.886659694116489</v>
      </c>
      <c r="AN46" s="55">
        <v>3.3166474362555007</v>
      </c>
    </row>
    <row r="47" spans="1:40" x14ac:dyDescent="0.3">
      <c r="A47" s="51">
        <v>44</v>
      </c>
      <c r="B47" s="52">
        <v>0.92500000000000004</v>
      </c>
      <c r="C47" s="53">
        <v>0.5</v>
      </c>
      <c r="D47" s="53">
        <v>3.5714285714285712</v>
      </c>
      <c r="E47" s="54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54">
        <v>0</v>
      </c>
      <c r="M47" s="55">
        <v>0</v>
      </c>
      <c r="N47" s="53">
        <v>0</v>
      </c>
      <c r="O47" s="53">
        <v>0</v>
      </c>
      <c r="P47" s="53">
        <v>5</v>
      </c>
      <c r="Q47" s="53">
        <v>0</v>
      </c>
      <c r="R47" s="53">
        <v>0</v>
      </c>
      <c r="S47" s="53">
        <v>0</v>
      </c>
      <c r="T47" s="53">
        <v>5.1590019592802907</v>
      </c>
      <c r="U47" s="54">
        <v>200</v>
      </c>
      <c r="V47" s="56">
        <v>0.95</v>
      </c>
      <c r="W47" s="53">
        <v>131.72</v>
      </c>
      <c r="X47" s="53">
        <v>1.3209927134888702</v>
      </c>
      <c r="Y47" s="53">
        <v>165</v>
      </c>
      <c r="Z47" s="53">
        <v>0</v>
      </c>
      <c r="AA47" s="53">
        <v>0.20169696969696968</v>
      </c>
      <c r="AB47" s="55">
        <v>8.0060164453871225E-3</v>
      </c>
      <c r="AC47" s="51">
        <v>1.115494859364921</v>
      </c>
      <c r="AD47" s="51">
        <v>1.0227241490725129E-2</v>
      </c>
      <c r="AE47" s="51">
        <v>5.0000000000007339E-3</v>
      </c>
      <c r="AF47" s="51">
        <v>9.8597827212586978E-3</v>
      </c>
      <c r="AG47" s="51">
        <v>0.78315731183421644</v>
      </c>
      <c r="AH47" s="51">
        <v>7.7039549097589442E-3</v>
      </c>
      <c r="AI47" s="51">
        <v>1.0000000000000135</v>
      </c>
      <c r="AJ47" s="51">
        <v>1.2002355353766041E-15</v>
      </c>
      <c r="AK47" s="51">
        <v>3.3800004411043334</v>
      </c>
      <c r="AL47" s="53">
        <v>0.54147045509333758</v>
      </c>
      <c r="AM47" s="51">
        <v>28.309056745146471</v>
      </c>
      <c r="AN47" s="55">
        <v>1.6085519347253394</v>
      </c>
    </row>
    <row r="48" spans="1:40" x14ac:dyDescent="0.3">
      <c r="A48" s="51">
        <v>45</v>
      </c>
      <c r="B48" s="52">
        <v>0.92500000000000004</v>
      </c>
      <c r="C48" s="53">
        <v>0.5</v>
      </c>
      <c r="D48" s="53">
        <v>4.7142857142857135</v>
      </c>
      <c r="E48" s="54">
        <v>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4">
        <v>0</v>
      </c>
      <c r="M48" s="55">
        <v>0</v>
      </c>
      <c r="N48" s="53">
        <v>0</v>
      </c>
      <c r="O48" s="53">
        <v>0</v>
      </c>
      <c r="P48" s="53">
        <v>5</v>
      </c>
      <c r="Q48" s="53">
        <v>0</v>
      </c>
      <c r="R48" s="53">
        <v>0</v>
      </c>
      <c r="S48" s="53">
        <v>0</v>
      </c>
      <c r="T48" s="53">
        <v>5.1590019592802907</v>
      </c>
      <c r="U48" s="54">
        <v>200</v>
      </c>
      <c r="V48" s="56">
        <v>0.95</v>
      </c>
      <c r="W48" s="53">
        <v>117.69</v>
      </c>
      <c r="X48" s="53">
        <v>1.7020560805705847</v>
      </c>
      <c r="Y48" s="53">
        <v>165</v>
      </c>
      <c r="Z48" s="53">
        <v>0</v>
      </c>
      <c r="AA48" s="53">
        <v>0.28672727272727255</v>
      </c>
      <c r="AB48" s="55">
        <v>1.0315491397397616E-2</v>
      </c>
      <c r="AC48" s="51">
        <v>1.2014024841843707</v>
      </c>
      <c r="AD48" s="51">
        <v>1.2295362314581395E-2</v>
      </c>
      <c r="AE48" s="51">
        <v>5.3710046148402654E-16</v>
      </c>
      <c r="AF48" s="51">
        <v>2.9470768976496208E-16</v>
      </c>
      <c r="AG48" s="51">
        <v>0.8564365311165254</v>
      </c>
      <c r="AH48" s="51">
        <v>9.096376400631526E-3</v>
      </c>
      <c r="AI48" s="51">
        <v>1.4043901348049663</v>
      </c>
      <c r="AJ48" s="51">
        <v>8.6270537486391914E-3</v>
      </c>
      <c r="AK48" s="51">
        <v>2.1547350324806986</v>
      </c>
      <c r="AL48" s="53">
        <v>0.27047267352506615</v>
      </c>
      <c r="AM48" s="51">
        <v>25.404167410034251</v>
      </c>
      <c r="AN48" s="55">
        <v>1.2256470207554682</v>
      </c>
    </row>
    <row r="49" spans="1:40" x14ac:dyDescent="0.3">
      <c r="A49" s="51">
        <v>46</v>
      </c>
      <c r="B49" s="52">
        <v>0.92500000000000004</v>
      </c>
      <c r="C49" s="53">
        <v>0.5</v>
      </c>
      <c r="D49" s="53">
        <v>5.8571428571428559</v>
      </c>
      <c r="E49" s="54">
        <v>0</v>
      </c>
      <c r="F49" s="53">
        <v>0</v>
      </c>
      <c r="G49" s="53">
        <v>0</v>
      </c>
      <c r="H49" s="53">
        <v>0</v>
      </c>
      <c r="I49" s="53">
        <v>0</v>
      </c>
      <c r="J49" s="53">
        <v>0</v>
      </c>
      <c r="K49" s="53">
        <v>0</v>
      </c>
      <c r="L49" s="54">
        <v>0</v>
      </c>
      <c r="M49" s="55">
        <v>0</v>
      </c>
      <c r="N49" s="53">
        <v>0</v>
      </c>
      <c r="O49" s="53">
        <v>0</v>
      </c>
      <c r="P49" s="53">
        <v>5</v>
      </c>
      <c r="Q49" s="53">
        <v>0</v>
      </c>
      <c r="R49" s="53">
        <v>0</v>
      </c>
      <c r="S49" s="53">
        <v>0</v>
      </c>
      <c r="T49" s="53">
        <v>5.1590019592802907</v>
      </c>
      <c r="U49" s="54">
        <v>200</v>
      </c>
      <c r="V49" s="56">
        <v>0.95</v>
      </c>
      <c r="W49" s="53">
        <v>106.66500000000001</v>
      </c>
      <c r="X49" s="53">
        <v>1.7937228033194865</v>
      </c>
      <c r="Y49" s="53">
        <v>165</v>
      </c>
      <c r="Z49" s="53">
        <v>0</v>
      </c>
      <c r="AA49" s="53">
        <v>0.35354545454545461</v>
      </c>
      <c r="AB49" s="55">
        <v>1.0871047292845343E-2</v>
      </c>
      <c r="AC49" s="51">
        <v>1.2518629764669158</v>
      </c>
      <c r="AD49" s="51">
        <v>1.5773424605940892E-2</v>
      </c>
      <c r="AE49" s="51">
        <v>1.6784308288263507E-3</v>
      </c>
      <c r="AF49" s="51">
        <v>3.3097926569775975E-3</v>
      </c>
      <c r="AG49" s="51">
        <v>0.91168646231444173</v>
      </c>
      <c r="AH49" s="51">
        <v>9.951422726839583E-3</v>
      </c>
      <c r="AI49" s="51">
        <v>1.4142135623731071</v>
      </c>
      <c r="AJ49" s="51">
        <v>9.6123709047852889E-16</v>
      </c>
      <c r="AK49" s="51">
        <v>1.9980985728707679</v>
      </c>
      <c r="AL49" s="53">
        <v>0.30017784638131384</v>
      </c>
      <c r="AM49" s="51">
        <v>22.589125561576516</v>
      </c>
      <c r="AN49" s="55">
        <v>1.2499750758518131</v>
      </c>
    </row>
    <row r="50" spans="1:40" x14ac:dyDescent="0.3">
      <c r="A50" s="51">
        <v>47</v>
      </c>
      <c r="B50" s="52">
        <v>0.92500000000000004</v>
      </c>
      <c r="C50" s="53">
        <v>0.5</v>
      </c>
      <c r="D50" s="53">
        <v>6.9999999999999982</v>
      </c>
      <c r="E50" s="54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4">
        <v>0</v>
      </c>
      <c r="M50" s="55">
        <v>0</v>
      </c>
      <c r="N50" s="53">
        <v>0</v>
      </c>
      <c r="O50" s="53">
        <v>0</v>
      </c>
      <c r="P50" s="53">
        <v>5</v>
      </c>
      <c r="Q50" s="53">
        <v>0</v>
      </c>
      <c r="R50" s="53">
        <v>0</v>
      </c>
      <c r="S50" s="53">
        <v>0</v>
      </c>
      <c r="T50" s="53">
        <v>5.1590019592802907</v>
      </c>
      <c r="U50" s="54">
        <v>200</v>
      </c>
      <c r="V50" s="56">
        <v>0.95</v>
      </c>
      <c r="W50" s="53">
        <v>99.314999999999998</v>
      </c>
      <c r="X50" s="53">
        <v>1.9692086306138508</v>
      </c>
      <c r="Y50" s="53">
        <v>165</v>
      </c>
      <c r="Z50" s="53">
        <v>0</v>
      </c>
      <c r="AA50" s="53">
        <v>0.39809090909090911</v>
      </c>
      <c r="AB50" s="55">
        <v>1.1934597761296042E-2</v>
      </c>
      <c r="AC50" s="51">
        <v>1.338028762674295</v>
      </c>
      <c r="AD50" s="51">
        <v>1.7706865631953391E-2</v>
      </c>
      <c r="AE50" s="51">
        <v>3.951720950687467E-16</v>
      </c>
      <c r="AF50" s="51">
        <v>3.5383732725820431E-16</v>
      </c>
      <c r="AG50" s="51">
        <v>0.90599315260492941</v>
      </c>
      <c r="AH50" s="51">
        <v>9.0812176048969823E-3</v>
      </c>
      <c r="AI50" s="51">
        <v>1.4142135623731076</v>
      </c>
      <c r="AJ50" s="51">
        <v>9.3848659355606566E-16</v>
      </c>
      <c r="AK50" s="51">
        <v>1.9005396569144548</v>
      </c>
      <c r="AL50" s="53">
        <v>0.28344497083080039</v>
      </c>
      <c r="AM50" s="51">
        <v>22.994484612686321</v>
      </c>
      <c r="AN50" s="55">
        <v>1.3281319001579543</v>
      </c>
    </row>
    <row r="51" spans="1:40" x14ac:dyDescent="0.3">
      <c r="A51" s="51">
        <v>48</v>
      </c>
      <c r="B51" s="52">
        <v>0.92500000000000004</v>
      </c>
      <c r="C51" s="53">
        <v>1.5833333333333333</v>
      </c>
      <c r="D51" s="53">
        <v>1.2857142857142856</v>
      </c>
      <c r="E51" s="54">
        <v>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4">
        <v>0</v>
      </c>
      <c r="M51" s="55">
        <v>0</v>
      </c>
      <c r="N51" s="53">
        <v>0</v>
      </c>
      <c r="O51" s="53">
        <v>0</v>
      </c>
      <c r="P51" s="53">
        <v>5</v>
      </c>
      <c r="Q51" s="53">
        <v>0</v>
      </c>
      <c r="R51" s="53">
        <v>0</v>
      </c>
      <c r="S51" s="53">
        <v>0</v>
      </c>
      <c r="T51" s="53">
        <v>5.1590019592802907</v>
      </c>
      <c r="U51" s="54">
        <v>200</v>
      </c>
      <c r="V51" s="56">
        <v>0.95</v>
      </c>
      <c r="W51" s="53">
        <v>125.92</v>
      </c>
      <c r="X51" s="53">
        <v>1.4483011653101003</v>
      </c>
      <c r="Y51" s="53">
        <v>165</v>
      </c>
      <c r="Z51" s="53">
        <v>0</v>
      </c>
      <c r="AA51" s="53">
        <v>0.23684848484848467</v>
      </c>
      <c r="AB51" s="55">
        <v>8.7775828200612992E-3</v>
      </c>
      <c r="AC51" s="51">
        <v>1.1396806941577045</v>
      </c>
      <c r="AD51" s="51">
        <v>1.0541777530352561E-2</v>
      </c>
      <c r="AE51" s="51">
        <v>4.0856207306205762E-16</v>
      </c>
      <c r="AF51" s="51">
        <v>2.4419496558591335E-16</v>
      </c>
      <c r="AG51" s="51">
        <v>0.78372583482262625</v>
      </c>
      <c r="AH51" s="51">
        <v>8.1018664894493848E-3</v>
      </c>
      <c r="AI51" s="51">
        <v>1.2127451554973374</v>
      </c>
      <c r="AJ51" s="51">
        <v>2.8551292635820822E-2</v>
      </c>
      <c r="AK51" s="51">
        <v>2.6892636218819321</v>
      </c>
      <c r="AL51" s="53">
        <v>0.47619069250331381</v>
      </c>
      <c r="AM51" s="51">
        <v>27.511072450878991</v>
      </c>
      <c r="AN51" s="55">
        <v>1.6611712996756509</v>
      </c>
    </row>
    <row r="52" spans="1:40" x14ac:dyDescent="0.3">
      <c r="A52" s="51">
        <v>49</v>
      </c>
      <c r="B52" s="52">
        <v>0.92500000000000004</v>
      </c>
      <c r="C52" s="53">
        <v>1.5833333333333333</v>
      </c>
      <c r="D52" s="53">
        <v>2.4285714285714284</v>
      </c>
      <c r="E52" s="54">
        <v>0</v>
      </c>
      <c r="F52" s="53">
        <v>0</v>
      </c>
      <c r="G52" s="53">
        <v>0</v>
      </c>
      <c r="H52" s="53">
        <v>0</v>
      </c>
      <c r="I52" s="53">
        <v>0</v>
      </c>
      <c r="J52" s="53">
        <v>0</v>
      </c>
      <c r="K52" s="53">
        <v>0</v>
      </c>
      <c r="L52" s="54">
        <v>0</v>
      </c>
      <c r="M52" s="55">
        <v>0</v>
      </c>
      <c r="N52" s="53">
        <v>0</v>
      </c>
      <c r="O52" s="53">
        <v>0</v>
      </c>
      <c r="P52" s="53">
        <v>5</v>
      </c>
      <c r="Q52" s="53">
        <v>0</v>
      </c>
      <c r="R52" s="53">
        <v>0</v>
      </c>
      <c r="S52" s="53">
        <v>0</v>
      </c>
      <c r="T52" s="53">
        <v>5.1590019592802907</v>
      </c>
      <c r="U52" s="54">
        <v>200</v>
      </c>
      <c r="V52" s="56">
        <v>0.95</v>
      </c>
      <c r="W52" s="53">
        <v>97.575000000000003</v>
      </c>
      <c r="X52" s="53">
        <v>2.0472871275178672</v>
      </c>
      <c r="Y52" s="53">
        <v>165</v>
      </c>
      <c r="Z52" s="53">
        <v>0</v>
      </c>
      <c r="AA52" s="53">
        <v>0.4086363636363638</v>
      </c>
      <c r="AB52" s="55">
        <v>1.2407800772835379E-2</v>
      </c>
      <c r="AC52" s="51">
        <v>1.3420213196431303</v>
      </c>
      <c r="AD52" s="51">
        <v>1.8338668285734487E-2</v>
      </c>
      <c r="AE52" s="51">
        <v>7.466344894518479E-4</v>
      </c>
      <c r="AF52" s="51">
        <v>1.4723307676382169E-3</v>
      </c>
      <c r="AG52" s="51">
        <v>0.91697350621947349</v>
      </c>
      <c r="AH52" s="51">
        <v>9.5190897511950746E-3</v>
      </c>
      <c r="AI52" s="51">
        <v>1.4142135623731082</v>
      </c>
      <c r="AJ52" s="51">
        <v>9.5732774373848177E-16</v>
      </c>
      <c r="AK52" s="51">
        <v>1.7862834875529614</v>
      </c>
      <c r="AL52" s="53">
        <v>0.24743327111276653</v>
      </c>
      <c r="AM52" s="51">
        <v>22.737182463116131</v>
      </c>
      <c r="AN52" s="55">
        <v>1.3468136487253444</v>
      </c>
    </row>
    <row r="53" spans="1:40" x14ac:dyDescent="0.3">
      <c r="A53" s="51">
        <v>50</v>
      </c>
      <c r="B53" s="52">
        <v>0.92500000000000004</v>
      </c>
      <c r="C53" s="53">
        <v>1.5833333333333333</v>
      </c>
      <c r="D53" s="53">
        <v>3.5714285714285712</v>
      </c>
      <c r="E53" s="54">
        <v>0</v>
      </c>
      <c r="F53" s="53">
        <v>0</v>
      </c>
      <c r="G53" s="53">
        <v>0</v>
      </c>
      <c r="H53" s="53">
        <v>0</v>
      </c>
      <c r="I53" s="53">
        <v>0</v>
      </c>
      <c r="J53" s="53">
        <v>0</v>
      </c>
      <c r="K53" s="53">
        <v>0</v>
      </c>
      <c r="L53" s="54">
        <v>0</v>
      </c>
      <c r="M53" s="55">
        <v>0</v>
      </c>
      <c r="N53" s="53">
        <v>0</v>
      </c>
      <c r="O53" s="53">
        <v>0</v>
      </c>
      <c r="P53" s="53">
        <v>5</v>
      </c>
      <c r="Q53" s="53">
        <v>0</v>
      </c>
      <c r="R53" s="53">
        <v>0</v>
      </c>
      <c r="S53" s="53">
        <v>0</v>
      </c>
      <c r="T53" s="53">
        <v>5.1590019592802907</v>
      </c>
      <c r="U53" s="54">
        <v>200</v>
      </c>
      <c r="V53" s="56">
        <v>0.95</v>
      </c>
      <c r="W53" s="53">
        <v>71.915000000000006</v>
      </c>
      <c r="X53" s="53">
        <v>2.2035520615411399</v>
      </c>
      <c r="Y53" s="53">
        <v>165</v>
      </c>
      <c r="Z53" s="53">
        <v>0</v>
      </c>
      <c r="AA53" s="53">
        <v>0.56415151515151507</v>
      </c>
      <c r="AB53" s="55">
        <v>1.3354860979037333E-2</v>
      </c>
      <c r="AC53" s="51">
        <v>1.5855577119130206</v>
      </c>
      <c r="AD53" s="51">
        <v>2.4271304005639933E-2</v>
      </c>
      <c r="AE53" s="51">
        <v>1.1779999664777742E-3</v>
      </c>
      <c r="AF53" s="51">
        <v>2.3229647430225153E-3</v>
      </c>
      <c r="AG53" s="51">
        <v>1.0867156345129518</v>
      </c>
      <c r="AH53" s="51">
        <v>1.203703413002034E-2</v>
      </c>
      <c r="AI53" s="51">
        <v>2.2310717632916486</v>
      </c>
      <c r="AJ53" s="51">
        <v>7.8653217707631354E-3</v>
      </c>
      <c r="AK53" s="51">
        <v>1.3503135579036103</v>
      </c>
      <c r="AL53" s="53">
        <v>0.18948381823411739</v>
      </c>
      <c r="AM53" s="51">
        <v>16.875846513117789</v>
      </c>
      <c r="AN53" s="55">
        <v>0.89832586333207498</v>
      </c>
    </row>
    <row r="54" spans="1:40" x14ac:dyDescent="0.3">
      <c r="A54" s="51">
        <v>51</v>
      </c>
      <c r="B54" s="52">
        <v>0.92500000000000004</v>
      </c>
      <c r="C54" s="53">
        <v>1.5833333333333333</v>
      </c>
      <c r="D54" s="53">
        <v>4.7142857142857135</v>
      </c>
      <c r="E54" s="54">
        <v>0</v>
      </c>
      <c r="F54" s="53">
        <v>0</v>
      </c>
      <c r="G54" s="53">
        <v>0</v>
      </c>
      <c r="H54" s="53">
        <v>0</v>
      </c>
      <c r="I54" s="53">
        <v>0</v>
      </c>
      <c r="J54" s="53">
        <v>0</v>
      </c>
      <c r="K54" s="53">
        <v>0</v>
      </c>
      <c r="L54" s="54">
        <v>0</v>
      </c>
      <c r="M54" s="55">
        <v>0</v>
      </c>
      <c r="N54" s="53">
        <v>0</v>
      </c>
      <c r="O54" s="53">
        <v>0</v>
      </c>
      <c r="P54" s="53">
        <v>5</v>
      </c>
      <c r="Q54" s="53">
        <v>0</v>
      </c>
      <c r="R54" s="53">
        <v>0</v>
      </c>
      <c r="S54" s="53">
        <v>0</v>
      </c>
      <c r="T54" s="53">
        <v>5.1590019592802907</v>
      </c>
      <c r="U54" s="54">
        <v>200</v>
      </c>
      <c r="V54" s="56">
        <v>0.95</v>
      </c>
      <c r="W54" s="53">
        <v>58.79</v>
      </c>
      <c r="X54" s="53">
        <v>2.0630777319981162</v>
      </c>
      <c r="Y54" s="53">
        <v>165</v>
      </c>
      <c r="Z54" s="53">
        <v>0</v>
      </c>
      <c r="AA54" s="53">
        <v>0.64369696969696943</v>
      </c>
      <c r="AB54" s="55">
        <v>1.250350140604937E-2</v>
      </c>
      <c r="AC54" s="51">
        <v>1.7640872308445983</v>
      </c>
      <c r="AD54" s="51">
        <v>2.9626169858359731E-2</v>
      </c>
      <c r="AE54" s="51">
        <v>3.9084196820961233E-3</v>
      </c>
      <c r="AF54" s="51">
        <v>3.6290593649817527E-3</v>
      </c>
      <c r="AG54" s="51">
        <v>1.1829101668497772</v>
      </c>
      <c r="AH54" s="51">
        <v>1.2786994759995531E-2</v>
      </c>
      <c r="AI54" s="51">
        <v>2.2360679774998058</v>
      </c>
      <c r="AJ54" s="51">
        <v>1.2115405597824557E-15</v>
      </c>
      <c r="AK54" s="51">
        <v>1.1691085435857138</v>
      </c>
      <c r="AL54" s="53">
        <v>0.12766722094876204</v>
      </c>
      <c r="AM54" s="51">
        <v>15.092757688666495</v>
      </c>
      <c r="AN54" s="55">
        <v>0.9230731945119679</v>
      </c>
    </row>
    <row r="55" spans="1:40" x14ac:dyDescent="0.3">
      <c r="A55" s="51">
        <v>52</v>
      </c>
      <c r="B55" s="52">
        <v>0.92500000000000004</v>
      </c>
      <c r="C55" s="53">
        <v>1.5833333333333333</v>
      </c>
      <c r="D55" s="53">
        <v>5.8571428571428559</v>
      </c>
      <c r="E55" s="54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4">
        <v>0</v>
      </c>
      <c r="M55" s="55">
        <v>0</v>
      </c>
      <c r="N55" s="53">
        <v>0</v>
      </c>
      <c r="O55" s="53">
        <v>0</v>
      </c>
      <c r="P55" s="53">
        <v>5</v>
      </c>
      <c r="Q55" s="53">
        <v>0</v>
      </c>
      <c r="R55" s="53">
        <v>0</v>
      </c>
      <c r="S55" s="53">
        <v>0</v>
      </c>
      <c r="T55" s="53">
        <v>5.1590019592802907</v>
      </c>
      <c r="U55" s="54">
        <v>200</v>
      </c>
      <c r="V55" s="56">
        <v>0.95</v>
      </c>
      <c r="W55" s="53">
        <v>48.21</v>
      </c>
      <c r="X55" s="53">
        <v>2.0661537277630759</v>
      </c>
      <c r="Y55" s="53">
        <v>165</v>
      </c>
      <c r="Z55" s="53">
        <v>0</v>
      </c>
      <c r="AA55" s="53">
        <v>0.7078181818181819</v>
      </c>
      <c r="AB55" s="55">
        <v>1.2522143804624537E-2</v>
      </c>
      <c r="AC55" s="51">
        <v>1.9664008504134105</v>
      </c>
      <c r="AD55" s="51">
        <v>3.4873170516588975E-2</v>
      </c>
      <c r="AE55" s="51">
        <v>3.5325725482229543E-3</v>
      </c>
      <c r="AF55" s="51">
        <v>2.8740389026908268E-3</v>
      </c>
      <c r="AG55" s="51">
        <v>1.2356831538088651</v>
      </c>
      <c r="AH55" s="51">
        <v>1.5096246819288889E-2</v>
      </c>
      <c r="AI55" s="51">
        <v>2.8086798417439707</v>
      </c>
      <c r="AJ55" s="51">
        <v>3.0566613419546879E-2</v>
      </c>
      <c r="AK55" s="51">
        <v>1.1472244613685267</v>
      </c>
      <c r="AL55" s="53">
        <v>0.13999008010426894</v>
      </c>
      <c r="AM55" s="51">
        <v>14.019625045907626</v>
      </c>
      <c r="AN55" s="55">
        <v>0.79855464020343703</v>
      </c>
    </row>
    <row r="56" spans="1:40" x14ac:dyDescent="0.3">
      <c r="A56" s="51">
        <v>53</v>
      </c>
      <c r="B56" s="52">
        <v>0.92500000000000004</v>
      </c>
      <c r="C56" s="53">
        <v>1.5833333333333333</v>
      </c>
      <c r="D56" s="53">
        <v>6.9999999999999982</v>
      </c>
      <c r="E56" s="54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4">
        <v>0</v>
      </c>
      <c r="M56" s="55">
        <v>0</v>
      </c>
      <c r="N56" s="53">
        <v>0</v>
      </c>
      <c r="O56" s="53">
        <v>0</v>
      </c>
      <c r="P56" s="53">
        <v>5</v>
      </c>
      <c r="Q56" s="53">
        <v>0</v>
      </c>
      <c r="R56" s="53">
        <v>0</v>
      </c>
      <c r="S56" s="53">
        <v>0</v>
      </c>
      <c r="T56" s="53">
        <v>5.1590019592802907</v>
      </c>
      <c r="U56" s="54">
        <v>200</v>
      </c>
      <c r="V56" s="56">
        <v>0.95</v>
      </c>
      <c r="W56" s="53">
        <v>38.744999999999997</v>
      </c>
      <c r="X56" s="53">
        <v>1.9153545595118358</v>
      </c>
      <c r="Y56" s="53">
        <v>165</v>
      </c>
      <c r="Z56" s="53">
        <v>0</v>
      </c>
      <c r="AA56" s="53">
        <v>0.76518181818181785</v>
      </c>
      <c r="AB56" s="55">
        <v>1.1608209451587128E-2</v>
      </c>
      <c r="AC56" s="51">
        <v>2.1754299730606999</v>
      </c>
      <c r="AD56" s="51">
        <v>3.9139991849466607E-2</v>
      </c>
      <c r="AE56" s="51">
        <v>1.1286674751804969E-2</v>
      </c>
      <c r="AF56" s="51">
        <v>5.3968033195832396E-3</v>
      </c>
      <c r="AG56" s="51">
        <v>1.3146359997316415</v>
      </c>
      <c r="AH56" s="51">
        <v>1.7743157564313709E-2</v>
      </c>
      <c r="AI56" s="51">
        <v>3.130308183907561</v>
      </c>
      <c r="AJ56" s="51">
        <v>1.0980878724672214E-2</v>
      </c>
      <c r="AK56" s="51">
        <v>1.116938430880662</v>
      </c>
      <c r="AL56" s="53">
        <v>0.11220602593998391</v>
      </c>
      <c r="AM56" s="51">
        <v>12.071418829075808</v>
      </c>
      <c r="AN56" s="55">
        <v>0.64274973968178606</v>
      </c>
    </row>
    <row r="57" spans="1:40" x14ac:dyDescent="0.3">
      <c r="A57" s="51">
        <v>54</v>
      </c>
      <c r="B57" s="52">
        <v>0.92500000000000004</v>
      </c>
      <c r="C57" s="53">
        <v>2.6666666666666665</v>
      </c>
      <c r="D57" s="53">
        <v>1.2857142857142856</v>
      </c>
      <c r="E57" s="54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4">
        <v>0</v>
      </c>
      <c r="M57" s="55">
        <v>0</v>
      </c>
      <c r="N57" s="53">
        <v>0</v>
      </c>
      <c r="O57" s="53">
        <v>0</v>
      </c>
      <c r="P57" s="53">
        <v>5</v>
      </c>
      <c r="Q57" s="53">
        <v>0</v>
      </c>
      <c r="R57" s="53">
        <v>0</v>
      </c>
      <c r="S57" s="53">
        <v>0</v>
      </c>
      <c r="T57" s="53">
        <v>5.1590019592802907</v>
      </c>
      <c r="U57" s="54">
        <v>200</v>
      </c>
      <c r="V57" s="56">
        <v>0.95</v>
      </c>
      <c r="W57" s="53">
        <v>99.765000000000001</v>
      </c>
      <c r="X57" s="53">
        <v>1.9801137545919225</v>
      </c>
      <c r="Y57" s="53">
        <v>165</v>
      </c>
      <c r="Z57" s="53">
        <v>0</v>
      </c>
      <c r="AA57" s="53">
        <v>0.39536363636363636</v>
      </c>
      <c r="AB57" s="55">
        <v>1.2000689421769194E-2</v>
      </c>
      <c r="AC57" s="51">
        <v>1.3298517679703903</v>
      </c>
      <c r="AD57" s="51">
        <v>1.762889075521086E-2</v>
      </c>
      <c r="AE57" s="51">
        <v>3.951720950687467E-16</v>
      </c>
      <c r="AF57" s="51">
        <v>3.5383732725820391E-16</v>
      </c>
      <c r="AG57" s="51">
        <v>0.90571284889446202</v>
      </c>
      <c r="AH57" s="51">
        <v>9.559108589801503E-3</v>
      </c>
      <c r="AI57" s="51">
        <v>1.4142135623731078</v>
      </c>
      <c r="AJ57" s="51">
        <v>9.1949513811855682E-16</v>
      </c>
      <c r="AK57" s="51">
        <v>1.9282074271135099</v>
      </c>
      <c r="AL57" s="53">
        <v>0.29158329901002344</v>
      </c>
      <c r="AM57" s="51">
        <v>22.948774037351878</v>
      </c>
      <c r="AN57" s="55">
        <v>1.3133161828489861</v>
      </c>
    </row>
    <row r="58" spans="1:40" x14ac:dyDescent="0.3">
      <c r="A58" s="51">
        <v>55</v>
      </c>
      <c r="B58" s="52">
        <v>0.92500000000000004</v>
      </c>
      <c r="C58" s="53">
        <v>2.6666666666666665</v>
      </c>
      <c r="D58" s="53">
        <v>2.4285714285714284</v>
      </c>
      <c r="E58" s="54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4">
        <v>0</v>
      </c>
      <c r="M58" s="55">
        <v>0</v>
      </c>
      <c r="N58" s="53">
        <v>0</v>
      </c>
      <c r="O58" s="53">
        <v>0</v>
      </c>
      <c r="P58" s="53">
        <v>5</v>
      </c>
      <c r="Q58" s="53">
        <v>0</v>
      </c>
      <c r="R58" s="53">
        <v>0</v>
      </c>
      <c r="S58" s="53">
        <v>0</v>
      </c>
      <c r="T58" s="53">
        <v>5.1590019592802907</v>
      </c>
      <c r="U58" s="54">
        <v>200</v>
      </c>
      <c r="V58" s="56">
        <v>0.95</v>
      </c>
      <c r="W58" s="53">
        <v>64.03</v>
      </c>
      <c r="X58" s="53">
        <v>2.1414503469837238</v>
      </c>
      <c r="Y58" s="53">
        <v>165</v>
      </c>
      <c r="Z58" s="53">
        <v>0</v>
      </c>
      <c r="AA58" s="53">
        <v>0.61193939393939412</v>
      </c>
      <c r="AB58" s="55">
        <v>1.2978486951416497E-2</v>
      </c>
      <c r="AC58" s="51">
        <v>1.6766836732973784</v>
      </c>
      <c r="AD58" s="51">
        <v>2.6864251605442663E-2</v>
      </c>
      <c r="AE58" s="51">
        <v>1.0525232730077294E-3</v>
      </c>
      <c r="AF58" s="51">
        <v>1.7528154806745577E-3</v>
      </c>
      <c r="AG58" s="51">
        <v>1.1502008353855657</v>
      </c>
      <c r="AH58" s="51">
        <v>1.289580217359859E-2</v>
      </c>
      <c r="AI58" s="51">
        <v>2.236067977499804</v>
      </c>
      <c r="AJ58" s="51">
        <v>1.2467808670695054E-15</v>
      </c>
      <c r="AK58" s="51">
        <v>1.1771110192279328</v>
      </c>
      <c r="AL58" s="53">
        <v>0.16801196407076596</v>
      </c>
      <c r="AM58" s="51">
        <v>15.17238380743259</v>
      </c>
      <c r="AN58" s="55">
        <v>0.79371989481390381</v>
      </c>
    </row>
    <row r="59" spans="1:40" x14ac:dyDescent="0.3">
      <c r="A59" s="51">
        <v>56</v>
      </c>
      <c r="B59" s="52">
        <v>0.92500000000000004</v>
      </c>
      <c r="C59" s="53">
        <v>2.6666666666666665</v>
      </c>
      <c r="D59" s="53">
        <v>3.5714285714285712</v>
      </c>
      <c r="E59" s="54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4">
        <v>0</v>
      </c>
      <c r="M59" s="55">
        <v>0</v>
      </c>
      <c r="N59" s="53">
        <v>0</v>
      </c>
      <c r="O59" s="53">
        <v>0</v>
      </c>
      <c r="P59" s="53">
        <v>5</v>
      </c>
      <c r="Q59" s="53">
        <v>0</v>
      </c>
      <c r="R59" s="53">
        <v>0</v>
      </c>
      <c r="S59" s="53">
        <v>0</v>
      </c>
      <c r="T59" s="53">
        <v>5.1590019592802907</v>
      </c>
      <c r="U59" s="54">
        <v>200</v>
      </c>
      <c r="V59" s="56">
        <v>0.95</v>
      </c>
      <c r="W59" s="53">
        <v>47.19</v>
      </c>
      <c r="X59" s="53">
        <v>1.970290577722837</v>
      </c>
      <c r="Y59" s="53">
        <v>165</v>
      </c>
      <c r="Z59" s="53">
        <v>0</v>
      </c>
      <c r="AA59" s="53">
        <v>0.71400000000000019</v>
      </c>
      <c r="AB59" s="55">
        <v>1.1941155016502053E-2</v>
      </c>
      <c r="AC59" s="51">
        <v>1.9783394314430001</v>
      </c>
      <c r="AD59" s="51">
        <v>3.4958329002279742E-2</v>
      </c>
      <c r="AE59" s="51">
        <v>6.7534787573745344E-4</v>
      </c>
      <c r="AF59" s="51">
        <v>8.1470529801710046E-4</v>
      </c>
      <c r="AG59" s="51">
        <v>1.2442453817748143</v>
      </c>
      <c r="AH59" s="51">
        <v>1.4917429664111831E-2</v>
      </c>
      <c r="AI59" s="51">
        <v>2.8688778823824901</v>
      </c>
      <c r="AJ59" s="51">
        <v>2.7395917873261063E-2</v>
      </c>
      <c r="AK59" s="51">
        <v>1.1671430453882123</v>
      </c>
      <c r="AL59" s="53">
        <v>0.11791322586582867</v>
      </c>
      <c r="AM59" s="51">
        <v>13.813402571088066</v>
      </c>
      <c r="AN59" s="55">
        <v>0.86088141844967536</v>
      </c>
    </row>
    <row r="60" spans="1:40" x14ac:dyDescent="0.3">
      <c r="A60" s="51">
        <v>57</v>
      </c>
      <c r="B60" s="52">
        <v>0.92500000000000004</v>
      </c>
      <c r="C60" s="53">
        <v>2.6666666666666665</v>
      </c>
      <c r="D60" s="53">
        <v>4.7142857142857135</v>
      </c>
      <c r="E60" s="54">
        <v>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4">
        <v>0</v>
      </c>
      <c r="M60" s="55">
        <v>0</v>
      </c>
      <c r="N60" s="53">
        <v>0</v>
      </c>
      <c r="O60" s="53">
        <v>0</v>
      </c>
      <c r="P60" s="53">
        <v>5</v>
      </c>
      <c r="Q60" s="53">
        <v>0</v>
      </c>
      <c r="R60" s="53">
        <v>0</v>
      </c>
      <c r="S60" s="53">
        <v>0</v>
      </c>
      <c r="T60" s="53">
        <v>5.1590019592802907</v>
      </c>
      <c r="U60" s="54">
        <v>200</v>
      </c>
      <c r="V60" s="56">
        <v>0.95</v>
      </c>
      <c r="W60" s="53">
        <v>31.51</v>
      </c>
      <c r="X60" s="53">
        <v>1.8035934994325165</v>
      </c>
      <c r="Y60" s="53">
        <v>165</v>
      </c>
      <c r="Z60" s="53">
        <v>0</v>
      </c>
      <c r="AA60" s="53">
        <v>0.80903030303030277</v>
      </c>
      <c r="AB60" s="55">
        <v>1.0930869693530399E-2</v>
      </c>
      <c r="AC60" s="51">
        <v>2.3769997543841224</v>
      </c>
      <c r="AD60" s="51">
        <v>4.4034643857691243E-2</v>
      </c>
      <c r="AE60" s="51">
        <v>1.7533651826413907E-2</v>
      </c>
      <c r="AF60" s="51">
        <v>6.9234894589912353E-3</v>
      </c>
      <c r="AG60" s="51">
        <v>1.3627526282805311</v>
      </c>
      <c r="AH60" s="51">
        <v>2.0080174813968815E-2</v>
      </c>
      <c r="AI60" s="51">
        <v>3.1493373419318038</v>
      </c>
      <c r="AJ60" s="51">
        <v>7.3553802995937221E-3</v>
      </c>
      <c r="AK60" s="51">
        <v>1.0367456202652059</v>
      </c>
      <c r="AL60" s="53">
        <v>0.11325695674460182</v>
      </c>
      <c r="AM60" s="51">
        <v>11.423293378024823</v>
      </c>
      <c r="AN60" s="55">
        <v>0.66292904928104701</v>
      </c>
    </row>
    <row r="61" spans="1:40" x14ac:dyDescent="0.3">
      <c r="A61" s="51">
        <v>58</v>
      </c>
      <c r="B61" s="52">
        <v>0.92500000000000004</v>
      </c>
      <c r="C61" s="53">
        <v>2.6666666666666665</v>
      </c>
      <c r="D61" s="53">
        <v>5.8571428571428559</v>
      </c>
      <c r="E61" s="54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4">
        <v>0</v>
      </c>
      <c r="M61" s="55">
        <v>0</v>
      </c>
      <c r="N61" s="53">
        <v>0</v>
      </c>
      <c r="O61" s="53">
        <v>0</v>
      </c>
      <c r="P61" s="53">
        <v>5</v>
      </c>
      <c r="Q61" s="53">
        <v>0</v>
      </c>
      <c r="R61" s="53">
        <v>0</v>
      </c>
      <c r="S61" s="53">
        <v>0</v>
      </c>
      <c r="T61" s="53">
        <v>5.1590019592802907</v>
      </c>
      <c r="U61" s="54">
        <v>200</v>
      </c>
      <c r="V61" s="56">
        <v>0.95</v>
      </c>
      <c r="W61" s="53">
        <v>24.49</v>
      </c>
      <c r="X61" s="53">
        <v>1.6129043191905723</v>
      </c>
      <c r="Y61" s="53">
        <v>165</v>
      </c>
      <c r="Z61" s="53">
        <v>0</v>
      </c>
      <c r="AA61" s="53">
        <v>0.85157575757575699</v>
      </c>
      <c r="AB61" s="55">
        <v>9.7751776920640757E-3</v>
      </c>
      <c r="AC61" s="51">
        <v>2.6495560539353473</v>
      </c>
      <c r="AD61" s="51">
        <v>4.8661735638490258E-2</v>
      </c>
      <c r="AE61" s="51">
        <v>2.2709395193716491E-2</v>
      </c>
      <c r="AF61" s="51">
        <v>7.5622228813433546E-3</v>
      </c>
      <c r="AG61" s="51">
        <v>1.4474800285147698</v>
      </c>
      <c r="AH61" s="51">
        <v>2.1230120470680489E-2</v>
      </c>
      <c r="AI61" s="51">
        <v>3.5341534806775274</v>
      </c>
      <c r="AJ61" s="51">
        <v>2.2460895677810608E-2</v>
      </c>
      <c r="AK61" s="51">
        <v>1.0125607273693338</v>
      </c>
      <c r="AL61" s="53">
        <v>8.5867993784750143E-2</v>
      </c>
      <c r="AM61" s="51">
        <v>10.518995245793294</v>
      </c>
      <c r="AN61" s="55">
        <v>0.619271414056631</v>
      </c>
    </row>
    <row r="62" spans="1:40" x14ac:dyDescent="0.3">
      <c r="A62" s="51">
        <v>59</v>
      </c>
      <c r="B62" s="52">
        <v>0.92500000000000004</v>
      </c>
      <c r="C62" s="53">
        <v>2.6666666666666665</v>
      </c>
      <c r="D62" s="53">
        <v>6.9999999999999982</v>
      </c>
      <c r="E62" s="54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4">
        <v>0</v>
      </c>
      <c r="M62" s="55">
        <v>0</v>
      </c>
      <c r="N62" s="53">
        <v>0</v>
      </c>
      <c r="O62" s="53">
        <v>0</v>
      </c>
      <c r="P62" s="53">
        <v>5</v>
      </c>
      <c r="Q62" s="53">
        <v>0</v>
      </c>
      <c r="R62" s="53">
        <v>0</v>
      </c>
      <c r="S62" s="53">
        <v>0</v>
      </c>
      <c r="T62" s="53">
        <v>5.1590019592802907</v>
      </c>
      <c r="U62" s="54">
        <v>200</v>
      </c>
      <c r="V62" s="56">
        <v>0.95</v>
      </c>
      <c r="W62" s="53">
        <v>17.2</v>
      </c>
      <c r="X62" s="53">
        <v>1.2814096309606591</v>
      </c>
      <c r="Y62" s="53">
        <v>165</v>
      </c>
      <c r="Z62" s="53">
        <v>0</v>
      </c>
      <c r="AA62" s="53">
        <v>0.89575757575757597</v>
      </c>
      <c r="AB62" s="55">
        <v>7.766118975519147E-3</v>
      </c>
      <c r="AC62" s="51">
        <v>3.0250975151205246</v>
      </c>
      <c r="AD62" s="51">
        <v>5.8874847944451886E-2</v>
      </c>
      <c r="AE62" s="51">
        <v>4.3590661779791595E-2</v>
      </c>
      <c r="AF62" s="51">
        <v>9.5217085744277417E-3</v>
      </c>
      <c r="AG62" s="51">
        <v>1.5026334840649351</v>
      </c>
      <c r="AH62" s="51">
        <v>2.7098530596673491E-2</v>
      </c>
      <c r="AI62" s="51">
        <v>3.9561590650686496</v>
      </c>
      <c r="AJ62" s="51">
        <v>3.7774854428311619E-2</v>
      </c>
      <c r="AK62" s="51">
        <v>0.99659391564536304</v>
      </c>
      <c r="AL62" s="53">
        <v>0.10620252483370067</v>
      </c>
      <c r="AM62" s="51">
        <v>9.0023270223191663</v>
      </c>
      <c r="AN62" s="55">
        <v>0.52542140996079656</v>
      </c>
    </row>
    <row r="63" spans="1:40" x14ac:dyDescent="0.3">
      <c r="A63" s="51">
        <v>60</v>
      </c>
      <c r="B63" s="52">
        <v>0.92500000000000004</v>
      </c>
      <c r="C63" s="53">
        <v>3.75</v>
      </c>
      <c r="D63" s="53">
        <v>1.2857142857142856</v>
      </c>
      <c r="E63" s="54">
        <v>0</v>
      </c>
      <c r="F63" s="53">
        <v>0</v>
      </c>
      <c r="G63" s="53">
        <v>0</v>
      </c>
      <c r="H63" s="53">
        <v>0</v>
      </c>
      <c r="I63" s="53">
        <v>0</v>
      </c>
      <c r="J63" s="53">
        <v>0</v>
      </c>
      <c r="K63" s="53">
        <v>0</v>
      </c>
      <c r="L63" s="54">
        <v>0</v>
      </c>
      <c r="M63" s="55">
        <v>0</v>
      </c>
      <c r="N63" s="53">
        <v>0</v>
      </c>
      <c r="O63" s="53">
        <v>0</v>
      </c>
      <c r="P63" s="53">
        <v>5</v>
      </c>
      <c r="Q63" s="53">
        <v>0</v>
      </c>
      <c r="R63" s="53">
        <v>0</v>
      </c>
      <c r="S63" s="53">
        <v>0</v>
      </c>
      <c r="T63" s="53">
        <v>5.1590019592802907</v>
      </c>
      <c r="U63" s="54">
        <v>200</v>
      </c>
      <c r="V63" s="56">
        <v>0.95</v>
      </c>
      <c r="W63" s="53">
        <v>84.325000000000003</v>
      </c>
      <c r="X63" s="53">
        <v>2.0395173047300759</v>
      </c>
      <c r="Y63" s="53">
        <v>165</v>
      </c>
      <c r="Z63" s="53">
        <v>0</v>
      </c>
      <c r="AA63" s="53">
        <v>0.48893939393939417</v>
      </c>
      <c r="AB63" s="55">
        <v>1.2360710937757662E-2</v>
      </c>
      <c r="AC63" s="51">
        <v>1.4269950020855495</v>
      </c>
      <c r="AD63" s="51">
        <v>1.9976911256720537E-2</v>
      </c>
      <c r="AE63" s="51">
        <v>1.3157894736844954E-3</v>
      </c>
      <c r="AF63" s="51">
        <v>2.5946796634890817E-3</v>
      </c>
      <c r="AG63" s="51">
        <v>0.98768666152656559</v>
      </c>
      <c r="AH63" s="51">
        <v>9.4326242225034971E-3</v>
      </c>
      <c r="AI63" s="51">
        <v>1.9908728356596175</v>
      </c>
      <c r="AJ63" s="51">
        <v>9.057808040846646E-3</v>
      </c>
      <c r="AK63" s="51">
        <v>1.4258886129636847</v>
      </c>
      <c r="AL63" s="53">
        <v>0.18497704368256906</v>
      </c>
      <c r="AM63" s="51">
        <v>17.800181464565004</v>
      </c>
      <c r="AN63" s="55">
        <v>0.99785821087630566</v>
      </c>
    </row>
    <row r="64" spans="1:40" x14ac:dyDescent="0.3">
      <c r="A64" s="51">
        <v>61</v>
      </c>
      <c r="B64" s="52">
        <v>0.92500000000000004</v>
      </c>
      <c r="C64" s="53">
        <v>3.75</v>
      </c>
      <c r="D64" s="53">
        <v>2.4285714285714284</v>
      </c>
      <c r="E64" s="54">
        <v>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4">
        <v>0</v>
      </c>
      <c r="M64" s="55">
        <v>0</v>
      </c>
      <c r="N64" s="53">
        <v>0</v>
      </c>
      <c r="O64" s="53">
        <v>0</v>
      </c>
      <c r="P64" s="53">
        <v>5</v>
      </c>
      <c r="Q64" s="53">
        <v>0</v>
      </c>
      <c r="R64" s="53">
        <v>0</v>
      </c>
      <c r="S64" s="53">
        <v>0</v>
      </c>
      <c r="T64" s="53">
        <v>5.1590019592802907</v>
      </c>
      <c r="U64" s="54">
        <v>200</v>
      </c>
      <c r="V64" s="56">
        <v>0.95</v>
      </c>
      <c r="W64" s="53">
        <v>48.9</v>
      </c>
      <c r="X64" s="53">
        <v>2.0113490424580158</v>
      </c>
      <c r="Y64" s="53">
        <v>165</v>
      </c>
      <c r="Z64" s="53">
        <v>0</v>
      </c>
      <c r="AA64" s="53">
        <v>0.70363636363636362</v>
      </c>
      <c r="AB64" s="55">
        <v>1.2189994196715426E-2</v>
      </c>
      <c r="AC64" s="51">
        <v>1.9451957888551157</v>
      </c>
      <c r="AD64" s="51">
        <v>3.3497663417659425E-2</v>
      </c>
      <c r="AE64" s="51">
        <v>1.8572759619265144E-3</v>
      </c>
      <c r="AF64" s="51">
        <v>1.7143288072940114E-3</v>
      </c>
      <c r="AG64" s="51">
        <v>1.2249473289818504</v>
      </c>
      <c r="AH64" s="51">
        <v>1.4684344509982459E-2</v>
      </c>
      <c r="AI64" s="51">
        <v>2.7515272598206888</v>
      </c>
      <c r="AJ64" s="51">
        <v>3.4627575550657187E-2</v>
      </c>
      <c r="AK64" s="51">
        <v>1.1582488319881123</v>
      </c>
      <c r="AL64" s="53">
        <v>0.12074773665569488</v>
      </c>
      <c r="AM64" s="51">
        <v>14.266841587575632</v>
      </c>
      <c r="AN64" s="55">
        <v>0.86053037433624868</v>
      </c>
    </row>
    <row r="65" spans="1:40" x14ac:dyDescent="0.3">
      <c r="A65" s="51">
        <v>62</v>
      </c>
      <c r="B65" s="52">
        <v>0.92500000000000004</v>
      </c>
      <c r="C65" s="53">
        <v>3.75</v>
      </c>
      <c r="D65" s="53">
        <v>3.5714285714285712</v>
      </c>
      <c r="E65" s="54">
        <v>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4">
        <v>0</v>
      </c>
      <c r="M65" s="55">
        <v>0</v>
      </c>
      <c r="N65" s="53">
        <v>0</v>
      </c>
      <c r="O65" s="53">
        <v>0</v>
      </c>
      <c r="P65" s="53">
        <v>5</v>
      </c>
      <c r="Q65" s="53">
        <v>0</v>
      </c>
      <c r="R65" s="53">
        <v>0</v>
      </c>
      <c r="S65" s="53">
        <v>0</v>
      </c>
      <c r="T65" s="53">
        <v>5.1590019592802907</v>
      </c>
      <c r="U65" s="54">
        <v>200</v>
      </c>
      <c r="V65" s="56">
        <v>0.95</v>
      </c>
      <c r="W65" s="53">
        <v>29.52</v>
      </c>
      <c r="X65" s="53">
        <v>1.7481899571604649</v>
      </c>
      <c r="Y65" s="53">
        <v>165</v>
      </c>
      <c r="Z65" s="53">
        <v>0</v>
      </c>
      <c r="AA65" s="53">
        <v>0.8210909090909092</v>
      </c>
      <c r="AB65" s="55">
        <v>1.0595090649457363E-2</v>
      </c>
      <c r="AC65" s="51">
        <v>2.4373824437832452</v>
      </c>
      <c r="AD65" s="51">
        <v>4.5843383735725093E-2</v>
      </c>
      <c r="AE65" s="51">
        <v>1.9943723492342573E-2</v>
      </c>
      <c r="AF65" s="51">
        <v>6.5327726559136776E-3</v>
      </c>
      <c r="AG65" s="51">
        <v>1.3928763331149898</v>
      </c>
      <c r="AH65" s="51">
        <v>2.0447520075089497E-2</v>
      </c>
      <c r="AI65" s="51">
        <v>3.2812794029576189</v>
      </c>
      <c r="AJ65" s="51">
        <v>2.7618101048989808E-2</v>
      </c>
      <c r="AK65" s="51">
        <v>1.004852869360487</v>
      </c>
      <c r="AL65" s="53">
        <v>9.9961457227885839E-2</v>
      </c>
      <c r="AM65" s="51">
        <v>10.969510842123999</v>
      </c>
      <c r="AN65" s="55">
        <v>0.63937105022219953</v>
      </c>
    </row>
    <row r="66" spans="1:40" x14ac:dyDescent="0.3">
      <c r="A66" s="51">
        <v>63</v>
      </c>
      <c r="B66" s="52">
        <v>0.92500000000000004</v>
      </c>
      <c r="C66" s="53">
        <v>3.75</v>
      </c>
      <c r="D66" s="53">
        <v>4.7142857142857135</v>
      </c>
      <c r="E66" s="54">
        <v>0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</v>
      </c>
      <c r="L66" s="54">
        <v>0</v>
      </c>
      <c r="M66" s="55">
        <v>0</v>
      </c>
      <c r="N66" s="53">
        <v>0</v>
      </c>
      <c r="O66" s="53">
        <v>0</v>
      </c>
      <c r="P66" s="53">
        <v>5</v>
      </c>
      <c r="Q66" s="53">
        <v>0</v>
      </c>
      <c r="R66" s="53">
        <v>0</v>
      </c>
      <c r="S66" s="53">
        <v>0</v>
      </c>
      <c r="T66" s="53">
        <v>5.1590019592802907</v>
      </c>
      <c r="U66" s="54">
        <v>200</v>
      </c>
      <c r="V66" s="56">
        <v>0.95</v>
      </c>
      <c r="W66" s="53">
        <v>19.93</v>
      </c>
      <c r="X66" s="53">
        <v>1.461874798236843</v>
      </c>
      <c r="Y66" s="53">
        <v>165</v>
      </c>
      <c r="Z66" s="53">
        <v>0</v>
      </c>
      <c r="AA66" s="53">
        <v>0.87921212121212133</v>
      </c>
      <c r="AB66" s="55">
        <v>8.8598472620414741E-3</v>
      </c>
      <c r="AC66" s="51">
        <v>2.8887856078696861</v>
      </c>
      <c r="AD66" s="51">
        <v>5.3971935052064879E-2</v>
      </c>
      <c r="AE66" s="51">
        <v>3.1883497013618776E-2</v>
      </c>
      <c r="AF66" s="51">
        <v>8.297055316182373E-3</v>
      </c>
      <c r="AG66" s="51">
        <v>1.4783960521636905</v>
      </c>
      <c r="AH66" s="51">
        <v>2.3555863355288024E-2</v>
      </c>
      <c r="AI66" s="51">
        <v>3.8438459387649631</v>
      </c>
      <c r="AJ66" s="51">
        <v>3.5986873630215743E-2</v>
      </c>
      <c r="AK66" s="51">
        <v>1.0030753369911019</v>
      </c>
      <c r="AL66" s="53">
        <v>0.10315180628161204</v>
      </c>
      <c r="AM66" s="51">
        <v>9.8647884106985568</v>
      </c>
      <c r="AN66" s="55">
        <v>0.60864475787846295</v>
      </c>
    </row>
    <row r="67" spans="1:40" x14ac:dyDescent="0.3">
      <c r="A67" s="51">
        <v>64</v>
      </c>
      <c r="B67" s="52">
        <v>0.92500000000000004</v>
      </c>
      <c r="C67" s="53">
        <v>3.75</v>
      </c>
      <c r="D67" s="53">
        <v>5.8571428571428559</v>
      </c>
      <c r="E67" s="54">
        <v>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4">
        <v>0</v>
      </c>
      <c r="M67" s="55">
        <v>0</v>
      </c>
      <c r="N67" s="53">
        <v>0</v>
      </c>
      <c r="O67" s="53">
        <v>0</v>
      </c>
      <c r="P67" s="53">
        <v>5</v>
      </c>
      <c r="Q67" s="53">
        <v>0</v>
      </c>
      <c r="R67" s="53">
        <v>0</v>
      </c>
      <c r="S67" s="53">
        <v>0</v>
      </c>
      <c r="T67" s="53">
        <v>5.1590019592802907</v>
      </c>
      <c r="U67" s="54">
        <v>200</v>
      </c>
      <c r="V67" s="56">
        <v>0.95</v>
      </c>
      <c r="W67" s="53">
        <v>11.17</v>
      </c>
      <c r="X67" s="53">
        <v>1.0437524847047475</v>
      </c>
      <c r="Y67" s="53">
        <v>165</v>
      </c>
      <c r="Z67" s="53">
        <v>0</v>
      </c>
      <c r="AA67" s="53">
        <v>0.93230303030303008</v>
      </c>
      <c r="AB67" s="55">
        <v>6.3257726345742286E-3</v>
      </c>
      <c r="AC67" s="51">
        <v>3.454722474947538</v>
      </c>
      <c r="AD67" s="51">
        <v>6.3805573050163364E-2</v>
      </c>
      <c r="AE67" s="51">
        <v>5.4248985492926546E-2</v>
      </c>
      <c r="AF67" s="51">
        <v>9.0453023089895994E-3</v>
      </c>
      <c r="AG67" s="51">
        <v>1.5630115684460479</v>
      </c>
      <c r="AH67" s="51">
        <v>3.0242152110288655E-2</v>
      </c>
      <c r="AI67" s="51">
        <v>4.2664397357054575</v>
      </c>
      <c r="AJ67" s="51">
        <v>2.9484478067605065E-2</v>
      </c>
      <c r="AK67" s="51">
        <v>0.98453591238077476</v>
      </c>
      <c r="AL67" s="53">
        <v>9.4963010210118048E-2</v>
      </c>
      <c r="AM67" s="51">
        <v>7.7946972734592972</v>
      </c>
      <c r="AN67" s="55">
        <v>0.42356019443664167</v>
      </c>
    </row>
    <row r="68" spans="1:40" x14ac:dyDescent="0.3">
      <c r="A68" s="51">
        <v>65</v>
      </c>
      <c r="B68" s="52">
        <v>0.92500000000000004</v>
      </c>
      <c r="C68" s="53">
        <v>3.75</v>
      </c>
      <c r="D68" s="53">
        <v>6.9999999999999982</v>
      </c>
      <c r="E68" s="54">
        <v>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4">
        <v>0</v>
      </c>
      <c r="M68" s="55">
        <v>0</v>
      </c>
      <c r="N68" s="53">
        <v>0</v>
      </c>
      <c r="O68" s="53">
        <v>0</v>
      </c>
      <c r="P68" s="53">
        <v>5</v>
      </c>
      <c r="Q68" s="53">
        <v>0</v>
      </c>
      <c r="R68" s="53">
        <v>0</v>
      </c>
      <c r="S68" s="53">
        <v>0</v>
      </c>
      <c r="T68" s="53">
        <v>5.1590019592802907</v>
      </c>
      <c r="U68" s="54">
        <v>200</v>
      </c>
      <c r="V68" s="56">
        <v>0.95</v>
      </c>
      <c r="W68" s="53">
        <v>7.91</v>
      </c>
      <c r="X68" s="53">
        <v>0.89717407225510026</v>
      </c>
      <c r="Y68" s="53">
        <v>165</v>
      </c>
      <c r="Z68" s="53">
        <v>0</v>
      </c>
      <c r="AA68" s="53">
        <v>0.9520606060606055</v>
      </c>
      <c r="AB68" s="55">
        <v>5.4374186197278813E-3</v>
      </c>
      <c r="AC68" s="51">
        <v>3.838051703015136</v>
      </c>
      <c r="AD68" s="51">
        <v>6.6252802306711572E-2</v>
      </c>
      <c r="AE68" s="51">
        <v>8.5216142251550164E-2</v>
      </c>
      <c r="AF68" s="51">
        <v>1.1397336652596247E-2</v>
      </c>
      <c r="AG68" s="51">
        <v>1.6490217211600589</v>
      </c>
      <c r="AH68" s="51">
        <v>3.0762374512522461E-2</v>
      </c>
      <c r="AI68" s="51">
        <v>4.5174008081986949</v>
      </c>
      <c r="AJ68" s="51">
        <v>4.8584113504232397E-2</v>
      </c>
      <c r="AK68" s="51">
        <v>1.0421425775648314</v>
      </c>
      <c r="AL68" s="53">
        <v>8.7771998458075776E-2</v>
      </c>
      <c r="AM68" s="51">
        <v>7.2567255779288757</v>
      </c>
      <c r="AN68" s="55">
        <v>0.40531752186634673</v>
      </c>
    </row>
    <row r="69" spans="1:40" x14ac:dyDescent="0.3">
      <c r="A69" s="51">
        <v>66</v>
      </c>
      <c r="B69" s="52">
        <v>0.92500000000000004</v>
      </c>
      <c r="C69" s="53">
        <v>4.833333333333333</v>
      </c>
      <c r="D69" s="53">
        <v>1.2857142857142856</v>
      </c>
      <c r="E69" s="54">
        <v>0</v>
      </c>
      <c r="F69" s="53">
        <v>0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4">
        <v>0</v>
      </c>
      <c r="M69" s="55">
        <v>0</v>
      </c>
      <c r="N69" s="53">
        <v>0</v>
      </c>
      <c r="O69" s="53">
        <v>0</v>
      </c>
      <c r="P69" s="53">
        <v>5</v>
      </c>
      <c r="Q69" s="53">
        <v>0</v>
      </c>
      <c r="R69" s="53">
        <v>0</v>
      </c>
      <c r="S69" s="53">
        <v>0</v>
      </c>
      <c r="T69" s="53">
        <v>5.1590019592802907</v>
      </c>
      <c r="U69" s="54">
        <v>200</v>
      </c>
      <c r="V69" s="56">
        <v>0.95</v>
      </c>
      <c r="W69" s="53">
        <v>67.495000000000005</v>
      </c>
      <c r="X69" s="53">
        <v>2.1152882346047557</v>
      </c>
      <c r="Y69" s="53">
        <v>165</v>
      </c>
      <c r="Z69" s="53">
        <v>0</v>
      </c>
      <c r="AA69" s="53">
        <v>0.59093939393939399</v>
      </c>
      <c r="AB69" s="55">
        <v>1.2819928694574143E-2</v>
      </c>
      <c r="AC69" s="51">
        <v>1.6494429176099874</v>
      </c>
      <c r="AD69" s="51">
        <v>2.6588770958715504E-2</v>
      </c>
      <c r="AE69" s="51">
        <v>1.0931553077484358E-3</v>
      </c>
      <c r="AF69" s="51">
        <v>2.1556547629960916E-3</v>
      </c>
      <c r="AG69" s="51">
        <v>1.139220286137298</v>
      </c>
      <c r="AH69" s="51">
        <v>1.361549049558199E-2</v>
      </c>
      <c r="AI69" s="51">
        <v>2.2360679774998027</v>
      </c>
      <c r="AJ69" s="51">
        <v>1.2642841446064357E-15</v>
      </c>
      <c r="AK69" s="51">
        <v>1.2901867553878317</v>
      </c>
      <c r="AL69" s="53">
        <v>0.17929945403906047</v>
      </c>
      <c r="AM69" s="51">
        <v>16.149824411525422</v>
      </c>
      <c r="AN69" s="55">
        <v>0.85432523814419481</v>
      </c>
    </row>
    <row r="70" spans="1:40" x14ac:dyDescent="0.3">
      <c r="A70" s="51">
        <v>67</v>
      </c>
      <c r="B70" s="52">
        <v>0.92500000000000004</v>
      </c>
      <c r="C70" s="53">
        <v>4.833333333333333</v>
      </c>
      <c r="D70" s="53">
        <v>2.4285714285714284</v>
      </c>
      <c r="E70" s="54">
        <v>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4">
        <v>0</v>
      </c>
      <c r="M70" s="55">
        <v>0</v>
      </c>
      <c r="N70" s="53">
        <v>0</v>
      </c>
      <c r="O70" s="53">
        <v>0</v>
      </c>
      <c r="P70" s="53">
        <v>5</v>
      </c>
      <c r="Q70" s="53">
        <v>0</v>
      </c>
      <c r="R70" s="53">
        <v>0</v>
      </c>
      <c r="S70" s="53">
        <v>0</v>
      </c>
      <c r="T70" s="53">
        <v>5.1590019592802907</v>
      </c>
      <c r="U70" s="54">
        <v>200</v>
      </c>
      <c r="V70" s="56">
        <v>0.95</v>
      </c>
      <c r="W70" s="53">
        <v>35.034999999999997</v>
      </c>
      <c r="X70" s="53">
        <v>1.8348712475280085</v>
      </c>
      <c r="Y70" s="53">
        <v>165</v>
      </c>
      <c r="Z70" s="53">
        <v>0</v>
      </c>
      <c r="AA70" s="53">
        <v>0.78766666666666696</v>
      </c>
      <c r="AB70" s="55">
        <v>1.1120431803200128E-2</v>
      </c>
      <c r="AC70" s="51">
        <v>2.2702589728091649</v>
      </c>
      <c r="AD70" s="51">
        <v>4.1479994882693182E-2</v>
      </c>
      <c r="AE70" s="51">
        <v>1.1315448553696849E-2</v>
      </c>
      <c r="AF70" s="51">
        <v>5.5536202349198947E-3</v>
      </c>
      <c r="AG70" s="51">
        <v>1.3371513253452714</v>
      </c>
      <c r="AH70" s="51">
        <v>1.8052582080635465E-2</v>
      </c>
      <c r="AI70" s="51">
        <v>3.1481229827516031</v>
      </c>
      <c r="AJ70" s="51">
        <v>7.3542172560137281E-3</v>
      </c>
      <c r="AK70" s="51">
        <v>1.1228359225503635</v>
      </c>
      <c r="AL70" s="53">
        <v>0.11132675156617372</v>
      </c>
      <c r="AM70" s="51">
        <v>11.5105827454704</v>
      </c>
      <c r="AN70" s="55">
        <v>0.62520267452770462</v>
      </c>
    </row>
    <row r="71" spans="1:40" x14ac:dyDescent="0.3">
      <c r="A71" s="51">
        <v>68</v>
      </c>
      <c r="B71" s="52">
        <v>0.92500000000000004</v>
      </c>
      <c r="C71" s="53">
        <v>4.833333333333333</v>
      </c>
      <c r="D71" s="53">
        <v>3.5714285714285712</v>
      </c>
      <c r="E71" s="54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0</v>
      </c>
      <c r="L71" s="54">
        <v>0</v>
      </c>
      <c r="M71" s="55">
        <v>0</v>
      </c>
      <c r="N71" s="53">
        <v>0</v>
      </c>
      <c r="O71" s="53">
        <v>0</v>
      </c>
      <c r="P71" s="53">
        <v>5</v>
      </c>
      <c r="Q71" s="53">
        <v>0</v>
      </c>
      <c r="R71" s="53">
        <v>0</v>
      </c>
      <c r="S71" s="53">
        <v>0</v>
      </c>
      <c r="T71" s="53">
        <v>5.1590019592802907</v>
      </c>
      <c r="U71" s="54">
        <v>200</v>
      </c>
      <c r="V71" s="56">
        <v>0.95</v>
      </c>
      <c r="W71" s="53">
        <v>20.454999999999998</v>
      </c>
      <c r="X71" s="53">
        <v>1.4510265549094525</v>
      </c>
      <c r="Y71" s="53">
        <v>165</v>
      </c>
      <c r="Z71" s="53">
        <v>0</v>
      </c>
      <c r="AA71" s="53">
        <v>0.87603030303030283</v>
      </c>
      <c r="AB71" s="55">
        <v>8.7941003327845612E-3</v>
      </c>
      <c r="AC71" s="51">
        <v>2.8499755018539052</v>
      </c>
      <c r="AD71" s="51">
        <v>5.1968919601147835E-2</v>
      </c>
      <c r="AE71" s="51">
        <v>3.08076733714749E-2</v>
      </c>
      <c r="AF71" s="51">
        <v>8.3422410473575487E-3</v>
      </c>
      <c r="AG71" s="51">
        <v>1.4604585690826546</v>
      </c>
      <c r="AH71" s="51">
        <v>2.303093110681545E-2</v>
      </c>
      <c r="AI71" s="51">
        <v>3.7678865516766695</v>
      </c>
      <c r="AJ71" s="51">
        <v>3.4977535714391349E-2</v>
      </c>
      <c r="AK71" s="51">
        <v>1.0072148848151323</v>
      </c>
      <c r="AL71" s="53">
        <v>0.1068786145279699</v>
      </c>
      <c r="AM71" s="51">
        <v>9.9776766669498045</v>
      </c>
      <c r="AN71" s="55">
        <v>0.60599314543239735</v>
      </c>
    </row>
    <row r="72" spans="1:40" x14ac:dyDescent="0.3">
      <c r="A72" s="51">
        <v>69</v>
      </c>
      <c r="B72" s="52">
        <v>0.92500000000000004</v>
      </c>
      <c r="C72" s="53">
        <v>4.833333333333333</v>
      </c>
      <c r="D72" s="53">
        <v>4.7142857142857135</v>
      </c>
      <c r="E72" s="54">
        <v>0</v>
      </c>
      <c r="F72" s="53">
        <v>0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4">
        <v>0</v>
      </c>
      <c r="M72" s="55">
        <v>0</v>
      </c>
      <c r="N72" s="53">
        <v>0</v>
      </c>
      <c r="O72" s="53">
        <v>0</v>
      </c>
      <c r="P72" s="53">
        <v>5</v>
      </c>
      <c r="Q72" s="53">
        <v>0</v>
      </c>
      <c r="R72" s="53">
        <v>0</v>
      </c>
      <c r="S72" s="53">
        <v>0</v>
      </c>
      <c r="T72" s="53">
        <v>5.1590019592802907</v>
      </c>
      <c r="U72" s="54">
        <v>200</v>
      </c>
      <c r="V72" s="56">
        <v>0.95</v>
      </c>
      <c r="W72" s="53">
        <v>10.595000000000001</v>
      </c>
      <c r="X72" s="53">
        <v>1.0236185682380812</v>
      </c>
      <c r="Y72" s="53">
        <v>165</v>
      </c>
      <c r="Z72" s="53">
        <v>0</v>
      </c>
      <c r="AA72" s="53">
        <v>0.93578787878787839</v>
      </c>
      <c r="AB72" s="55">
        <v>6.2037488984126119E-3</v>
      </c>
      <c r="AC72" s="51">
        <v>3.5053451432321481</v>
      </c>
      <c r="AD72" s="51">
        <v>6.4161329510059262E-2</v>
      </c>
      <c r="AE72" s="51">
        <v>6.7217086647787208E-2</v>
      </c>
      <c r="AF72" s="51">
        <v>1.0020876087090796E-2</v>
      </c>
      <c r="AG72" s="51">
        <v>1.5932995321203602</v>
      </c>
      <c r="AH72" s="51">
        <v>2.9497601074319747E-2</v>
      </c>
      <c r="AI72" s="51">
        <v>4.2983227415804519</v>
      </c>
      <c r="AJ72" s="51">
        <v>3.0702274508071396E-2</v>
      </c>
      <c r="AK72" s="51">
        <v>1.0216356459776668</v>
      </c>
      <c r="AL72" s="53">
        <v>9.353093766108922E-2</v>
      </c>
      <c r="AM72" s="51">
        <v>7.597014449191752</v>
      </c>
      <c r="AN72" s="55">
        <v>0.39516821460950524</v>
      </c>
    </row>
    <row r="73" spans="1:40" x14ac:dyDescent="0.3">
      <c r="A73" s="51">
        <v>70</v>
      </c>
      <c r="B73" s="52">
        <v>0.92500000000000004</v>
      </c>
      <c r="C73" s="53">
        <v>4.833333333333333</v>
      </c>
      <c r="D73" s="53">
        <v>5.8571428571428559</v>
      </c>
      <c r="E73" s="54">
        <v>0</v>
      </c>
      <c r="F73" s="53">
        <v>0</v>
      </c>
      <c r="G73" s="53">
        <v>0</v>
      </c>
      <c r="H73" s="53">
        <v>0</v>
      </c>
      <c r="I73" s="53">
        <v>0</v>
      </c>
      <c r="J73" s="53">
        <v>0</v>
      </c>
      <c r="K73" s="53">
        <v>0</v>
      </c>
      <c r="L73" s="54">
        <v>0</v>
      </c>
      <c r="M73" s="55">
        <v>0</v>
      </c>
      <c r="N73" s="53">
        <v>0</v>
      </c>
      <c r="O73" s="53">
        <v>0</v>
      </c>
      <c r="P73" s="53">
        <v>5</v>
      </c>
      <c r="Q73" s="53">
        <v>0</v>
      </c>
      <c r="R73" s="53">
        <v>0</v>
      </c>
      <c r="S73" s="53">
        <v>0</v>
      </c>
      <c r="T73" s="53">
        <v>5.1590019592802907</v>
      </c>
      <c r="U73" s="54">
        <v>200</v>
      </c>
      <c r="V73" s="56">
        <v>0.95</v>
      </c>
      <c r="W73" s="53">
        <v>6.17</v>
      </c>
      <c r="X73" s="53">
        <v>0.75110813811830512</v>
      </c>
      <c r="Y73" s="53">
        <v>165</v>
      </c>
      <c r="Z73" s="53">
        <v>0</v>
      </c>
      <c r="AA73" s="53">
        <v>0.96260606060606024</v>
      </c>
      <c r="AB73" s="55">
        <v>4.5521705340503286E-3</v>
      </c>
      <c r="AC73" s="51">
        <v>4.0871870057237407</v>
      </c>
      <c r="AD73" s="51">
        <v>6.9709455862499783E-2</v>
      </c>
      <c r="AE73" s="51">
        <v>8.6236710840538938E-2</v>
      </c>
      <c r="AF73" s="51">
        <v>1.1378079984028526E-2</v>
      </c>
      <c r="AG73" s="51">
        <v>1.6671291000616986</v>
      </c>
      <c r="AH73" s="51">
        <v>3.2973318164871576E-2</v>
      </c>
      <c r="AI73" s="51">
        <v>4.6951828213609472</v>
      </c>
      <c r="AJ73" s="51">
        <v>5.7549217746716716E-2</v>
      </c>
      <c r="AK73" s="51">
        <v>0.96723766934549071</v>
      </c>
      <c r="AL73" s="53">
        <v>0.10151691069958511</v>
      </c>
      <c r="AM73" s="51">
        <v>6.9102249881002873</v>
      </c>
      <c r="AN73" s="55">
        <v>0.37085454139417234</v>
      </c>
    </row>
    <row r="74" spans="1:40" x14ac:dyDescent="0.3">
      <c r="A74" s="51">
        <v>71</v>
      </c>
      <c r="B74" s="52">
        <v>0.92500000000000004</v>
      </c>
      <c r="C74" s="53">
        <v>4.833333333333333</v>
      </c>
      <c r="D74" s="53">
        <v>6.9999999999999982</v>
      </c>
      <c r="E74" s="54">
        <v>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4">
        <v>0</v>
      </c>
      <c r="M74" s="55">
        <v>0</v>
      </c>
      <c r="N74" s="53">
        <v>0</v>
      </c>
      <c r="O74" s="53">
        <v>0</v>
      </c>
      <c r="P74" s="53">
        <v>5</v>
      </c>
      <c r="Q74" s="53">
        <v>0</v>
      </c>
      <c r="R74" s="53">
        <v>0</v>
      </c>
      <c r="S74" s="53">
        <v>0</v>
      </c>
      <c r="T74" s="53">
        <v>5.1590019592802907</v>
      </c>
      <c r="U74" s="54">
        <v>200</v>
      </c>
      <c r="V74" s="56">
        <v>0.95</v>
      </c>
      <c r="W74" s="53">
        <v>3.165</v>
      </c>
      <c r="X74" s="53">
        <v>0.47338052145954101</v>
      </c>
      <c r="Y74" s="53">
        <v>165</v>
      </c>
      <c r="Z74" s="53">
        <v>0</v>
      </c>
      <c r="AA74" s="53">
        <v>0.98081818181818181</v>
      </c>
      <c r="AB74" s="55">
        <v>2.8689728573305521E-3</v>
      </c>
      <c r="AC74" s="51">
        <v>4.760582318831533</v>
      </c>
      <c r="AD74" s="51">
        <v>7.6790053672729938E-2</v>
      </c>
      <c r="AE74" s="51">
        <v>0.11714064848701825</v>
      </c>
      <c r="AF74" s="51">
        <v>1.1743649842169395E-2</v>
      </c>
      <c r="AG74" s="51">
        <v>1.728418590579279</v>
      </c>
      <c r="AH74" s="51">
        <v>3.7260912793855239E-2</v>
      </c>
      <c r="AI74" s="51">
        <v>4.9059321311747661</v>
      </c>
      <c r="AJ74" s="51">
        <v>6.8395992323377813E-2</v>
      </c>
      <c r="AK74" s="51">
        <v>1.0429079694431</v>
      </c>
      <c r="AL74" s="53">
        <v>9.5163994997784274E-2</v>
      </c>
      <c r="AM74" s="51">
        <v>5.9901410484284732</v>
      </c>
      <c r="AN74" s="55">
        <v>0.2604670198488091</v>
      </c>
    </row>
    <row r="75" spans="1:40" x14ac:dyDescent="0.3">
      <c r="A75" s="51">
        <v>72</v>
      </c>
      <c r="B75" s="52">
        <v>0.92500000000000004</v>
      </c>
      <c r="C75" s="53">
        <v>5.9166666666666661</v>
      </c>
      <c r="D75" s="53">
        <v>1.2857142857142856</v>
      </c>
      <c r="E75" s="54">
        <v>0</v>
      </c>
      <c r="F75" s="53">
        <v>0</v>
      </c>
      <c r="G75" s="53">
        <v>0</v>
      </c>
      <c r="H75" s="53">
        <v>0</v>
      </c>
      <c r="I75" s="53">
        <v>0</v>
      </c>
      <c r="J75" s="53">
        <v>0</v>
      </c>
      <c r="K75" s="53">
        <v>0</v>
      </c>
      <c r="L75" s="54">
        <v>0</v>
      </c>
      <c r="M75" s="55">
        <v>0</v>
      </c>
      <c r="N75" s="53">
        <v>0</v>
      </c>
      <c r="O75" s="53">
        <v>0</v>
      </c>
      <c r="P75" s="53">
        <v>5</v>
      </c>
      <c r="Q75" s="53">
        <v>0</v>
      </c>
      <c r="R75" s="53">
        <v>0</v>
      </c>
      <c r="S75" s="53">
        <v>0</v>
      </c>
      <c r="T75" s="53">
        <v>5.1590019592802907</v>
      </c>
      <c r="U75" s="54">
        <v>200</v>
      </c>
      <c r="V75" s="56">
        <v>0.95</v>
      </c>
      <c r="W75" s="53">
        <v>58.48</v>
      </c>
      <c r="X75" s="53">
        <v>2.0364501324982607</v>
      </c>
      <c r="Y75" s="53">
        <v>165</v>
      </c>
      <c r="Z75" s="53">
        <v>0</v>
      </c>
      <c r="AA75" s="53">
        <v>0.64557575757575758</v>
      </c>
      <c r="AB75" s="55">
        <v>1.2342122015140863E-2</v>
      </c>
      <c r="AC75" s="51">
        <v>1.7822448377753102</v>
      </c>
      <c r="AD75" s="51">
        <v>3.0136543700437026E-2</v>
      </c>
      <c r="AE75" s="51">
        <v>3.4037442145494834E-3</v>
      </c>
      <c r="AF75" s="51">
        <v>3.4203671724588368E-3</v>
      </c>
      <c r="AG75" s="51">
        <v>1.1826127751583773</v>
      </c>
      <c r="AH75" s="51">
        <v>1.2914814512470046E-2</v>
      </c>
      <c r="AI75" s="51">
        <v>2.2360679774998049</v>
      </c>
      <c r="AJ75" s="51">
        <v>1.1895764541884579E-15</v>
      </c>
      <c r="AK75" s="51">
        <v>1.1897573280221463</v>
      </c>
      <c r="AL75" s="53">
        <v>0.12653696298591827</v>
      </c>
      <c r="AM75" s="51">
        <v>15.220029581758356</v>
      </c>
      <c r="AN75" s="55">
        <v>0.92387830086615641</v>
      </c>
    </row>
    <row r="76" spans="1:40" x14ac:dyDescent="0.3">
      <c r="A76" s="51">
        <v>73</v>
      </c>
      <c r="B76" s="52">
        <v>0.92500000000000004</v>
      </c>
      <c r="C76" s="53">
        <v>5.9166666666666661</v>
      </c>
      <c r="D76" s="53">
        <v>2.4285714285714284</v>
      </c>
      <c r="E76" s="54">
        <v>0</v>
      </c>
      <c r="F76" s="53">
        <v>0</v>
      </c>
      <c r="G76" s="53">
        <v>0</v>
      </c>
      <c r="H76" s="53">
        <v>0</v>
      </c>
      <c r="I76" s="53">
        <v>0</v>
      </c>
      <c r="J76" s="53">
        <v>0</v>
      </c>
      <c r="K76" s="53">
        <v>0</v>
      </c>
      <c r="L76" s="54">
        <v>0</v>
      </c>
      <c r="M76" s="55">
        <v>0</v>
      </c>
      <c r="N76" s="53">
        <v>0</v>
      </c>
      <c r="O76" s="53">
        <v>0</v>
      </c>
      <c r="P76" s="53">
        <v>5</v>
      </c>
      <c r="Q76" s="53">
        <v>0</v>
      </c>
      <c r="R76" s="53">
        <v>0</v>
      </c>
      <c r="S76" s="53">
        <v>0</v>
      </c>
      <c r="T76" s="53">
        <v>5.1590019592802907</v>
      </c>
      <c r="U76" s="54">
        <v>200</v>
      </c>
      <c r="V76" s="56">
        <v>0.95</v>
      </c>
      <c r="W76" s="53">
        <v>26.15</v>
      </c>
      <c r="X76" s="53">
        <v>1.6054215339717703</v>
      </c>
      <c r="Y76" s="53">
        <v>165</v>
      </c>
      <c r="Z76" s="53">
        <v>0</v>
      </c>
      <c r="AA76" s="53">
        <v>0.84151515151515199</v>
      </c>
      <c r="AB76" s="55">
        <v>9.729827478616792E-3</v>
      </c>
      <c r="AC76" s="51">
        <v>2.5560752759768728</v>
      </c>
      <c r="AD76" s="51">
        <v>4.9265440853375461E-2</v>
      </c>
      <c r="AE76" s="51">
        <v>2.3274082556855667E-2</v>
      </c>
      <c r="AF76" s="51">
        <v>7.3823937319368697E-3</v>
      </c>
      <c r="AG76" s="51">
        <v>1.4175542734510223</v>
      </c>
      <c r="AH76" s="51">
        <v>2.217035873720689E-2</v>
      </c>
      <c r="AI76" s="51">
        <v>3.4626945422480073</v>
      </c>
      <c r="AJ76" s="51">
        <v>2.9112204168481728E-2</v>
      </c>
      <c r="AK76" s="51">
        <v>1.0072567949124813</v>
      </c>
      <c r="AL76" s="53">
        <v>0.11809153471531281</v>
      </c>
      <c r="AM76" s="51">
        <v>10.504634300580243</v>
      </c>
      <c r="AN76" s="55">
        <v>0.61120766790745085</v>
      </c>
    </row>
    <row r="77" spans="1:40" x14ac:dyDescent="0.3">
      <c r="A77" s="51">
        <v>74</v>
      </c>
      <c r="B77" s="52">
        <v>0.92500000000000004</v>
      </c>
      <c r="C77" s="53">
        <v>5.9166666666666661</v>
      </c>
      <c r="D77" s="53">
        <v>3.5714285714285712</v>
      </c>
      <c r="E77" s="54">
        <v>0</v>
      </c>
      <c r="F77" s="53">
        <v>0</v>
      </c>
      <c r="G77" s="53">
        <v>0</v>
      </c>
      <c r="H77" s="53">
        <v>0</v>
      </c>
      <c r="I77" s="53">
        <v>0</v>
      </c>
      <c r="J77" s="53">
        <v>0</v>
      </c>
      <c r="K77" s="53">
        <v>0</v>
      </c>
      <c r="L77" s="54">
        <v>0</v>
      </c>
      <c r="M77" s="55">
        <v>0</v>
      </c>
      <c r="N77" s="53">
        <v>0</v>
      </c>
      <c r="O77" s="53">
        <v>0</v>
      </c>
      <c r="P77" s="53">
        <v>5</v>
      </c>
      <c r="Q77" s="53">
        <v>0</v>
      </c>
      <c r="R77" s="53">
        <v>0</v>
      </c>
      <c r="S77" s="53">
        <v>0</v>
      </c>
      <c r="T77" s="53">
        <v>5.1590019592802907</v>
      </c>
      <c r="U77" s="54">
        <v>200</v>
      </c>
      <c r="V77" s="56">
        <v>0.95</v>
      </c>
      <c r="W77" s="53">
        <v>12.22</v>
      </c>
      <c r="X77" s="53">
        <v>1.1528221119768325</v>
      </c>
      <c r="Y77" s="53">
        <v>165</v>
      </c>
      <c r="Z77" s="53">
        <v>0</v>
      </c>
      <c r="AA77" s="53">
        <v>0.92593939393939406</v>
      </c>
      <c r="AB77" s="55">
        <v>6.9868006786474712E-3</v>
      </c>
      <c r="AC77" s="51">
        <v>3.3436439567131289</v>
      </c>
      <c r="AD77" s="51">
        <v>5.9794925927557287E-2</v>
      </c>
      <c r="AE77" s="51">
        <v>5.7429837892132893E-2</v>
      </c>
      <c r="AF77" s="51">
        <v>1.0023501032233789E-2</v>
      </c>
      <c r="AG77" s="51">
        <v>1.5532012554671868</v>
      </c>
      <c r="AH77" s="51">
        <v>2.6879924003874581E-2</v>
      </c>
      <c r="AI77" s="51">
        <v>4.207799967411983</v>
      </c>
      <c r="AJ77" s="51">
        <v>3.0556096481913396E-2</v>
      </c>
      <c r="AK77" s="51">
        <v>1.0591184181114925</v>
      </c>
      <c r="AL77" s="53">
        <v>9.3650282068190704E-2</v>
      </c>
      <c r="AM77" s="51">
        <v>7.8913398436863638</v>
      </c>
      <c r="AN77" s="55">
        <v>0.43204805465288543</v>
      </c>
    </row>
    <row r="78" spans="1:40" x14ac:dyDescent="0.3">
      <c r="A78" s="51">
        <v>75</v>
      </c>
      <c r="B78" s="52">
        <v>0.92500000000000004</v>
      </c>
      <c r="C78" s="53">
        <v>5.9166666666666661</v>
      </c>
      <c r="D78" s="53">
        <v>4.7142857142857135</v>
      </c>
      <c r="E78" s="54">
        <v>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  <c r="K78" s="53">
        <v>0</v>
      </c>
      <c r="L78" s="54">
        <v>0</v>
      </c>
      <c r="M78" s="55">
        <v>0</v>
      </c>
      <c r="N78" s="53">
        <v>0</v>
      </c>
      <c r="O78" s="53">
        <v>0</v>
      </c>
      <c r="P78" s="53">
        <v>5</v>
      </c>
      <c r="Q78" s="53">
        <v>0</v>
      </c>
      <c r="R78" s="53">
        <v>0</v>
      </c>
      <c r="S78" s="53">
        <v>0</v>
      </c>
      <c r="T78" s="53">
        <v>5.1590019592802907</v>
      </c>
      <c r="U78" s="54">
        <v>200</v>
      </c>
      <c r="V78" s="56">
        <v>0.95</v>
      </c>
      <c r="W78" s="53">
        <v>6.6449999999999996</v>
      </c>
      <c r="X78" s="53">
        <v>0.7472985271080671</v>
      </c>
      <c r="Y78" s="53">
        <v>165</v>
      </c>
      <c r="Z78" s="53">
        <v>0</v>
      </c>
      <c r="AA78" s="53">
        <v>0.9597272727272721</v>
      </c>
      <c r="AB78" s="55">
        <v>4.5290819824731331E-3</v>
      </c>
      <c r="AC78" s="51">
        <v>4.0451147700338046</v>
      </c>
      <c r="AD78" s="51">
        <v>6.9921493431865961E-2</v>
      </c>
      <c r="AE78" s="51">
        <v>8.7379253632990678E-2</v>
      </c>
      <c r="AF78" s="51">
        <v>1.179242323546997E-2</v>
      </c>
      <c r="AG78" s="51">
        <v>1.6650469935507792</v>
      </c>
      <c r="AH78" s="51">
        <v>3.25309642012779E-2</v>
      </c>
      <c r="AI78" s="51">
        <v>4.6807290269018687</v>
      </c>
      <c r="AJ78" s="51">
        <v>5.5031820881780859E-2</v>
      </c>
      <c r="AK78" s="51">
        <v>0.96998567154460058</v>
      </c>
      <c r="AL78" s="53">
        <v>0.10689324460801908</v>
      </c>
      <c r="AM78" s="51">
        <v>7.001501221846385</v>
      </c>
      <c r="AN78" s="55">
        <v>0.38244547196434753</v>
      </c>
    </row>
    <row r="79" spans="1:40" x14ac:dyDescent="0.3">
      <c r="A79" s="51">
        <v>76</v>
      </c>
      <c r="B79" s="52">
        <v>0.92500000000000004</v>
      </c>
      <c r="C79" s="53">
        <v>5.9166666666666661</v>
      </c>
      <c r="D79" s="53">
        <v>5.8571428571428559</v>
      </c>
      <c r="E79" s="54">
        <v>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  <c r="K79" s="53">
        <v>0</v>
      </c>
      <c r="L79" s="54">
        <v>0</v>
      </c>
      <c r="M79" s="55">
        <v>0</v>
      </c>
      <c r="N79" s="53">
        <v>0</v>
      </c>
      <c r="O79" s="53">
        <v>0</v>
      </c>
      <c r="P79" s="53">
        <v>5</v>
      </c>
      <c r="Q79" s="53">
        <v>0</v>
      </c>
      <c r="R79" s="53">
        <v>0</v>
      </c>
      <c r="S79" s="53">
        <v>0</v>
      </c>
      <c r="T79" s="53">
        <v>5.1590019592802907</v>
      </c>
      <c r="U79" s="54">
        <v>200</v>
      </c>
      <c r="V79" s="56">
        <v>0.95</v>
      </c>
      <c r="W79" s="53">
        <v>2.9550000000000001</v>
      </c>
      <c r="X79" s="53">
        <v>0.4628444003851821</v>
      </c>
      <c r="Y79" s="53">
        <v>165</v>
      </c>
      <c r="Z79" s="53">
        <v>0</v>
      </c>
      <c r="AA79" s="53">
        <v>0.98209090909090946</v>
      </c>
      <c r="AB79" s="55">
        <v>2.8051175780920141E-3</v>
      </c>
      <c r="AC79" s="51">
        <v>4.7940819192971507</v>
      </c>
      <c r="AD79" s="51">
        <v>7.5817671961562472E-2</v>
      </c>
      <c r="AE79" s="51">
        <v>0.11917800539982906</v>
      </c>
      <c r="AF79" s="51">
        <v>1.1454590490240288E-2</v>
      </c>
      <c r="AG79" s="51">
        <v>1.7587382405776779</v>
      </c>
      <c r="AH79" s="51">
        <v>3.7720474554973661E-2</v>
      </c>
      <c r="AI79" s="51">
        <v>4.9495846962747843</v>
      </c>
      <c r="AJ79" s="51">
        <v>7.6226423785419273E-2</v>
      </c>
      <c r="AK79" s="51">
        <v>1.013489546010093</v>
      </c>
      <c r="AL79" s="53">
        <v>8.6135378978534904E-2</v>
      </c>
      <c r="AM79" s="51">
        <v>6.0040904249452911</v>
      </c>
      <c r="AN79" s="55">
        <v>0.24347925418364008</v>
      </c>
    </row>
    <row r="80" spans="1:40" x14ac:dyDescent="0.3">
      <c r="A80" s="51">
        <v>77</v>
      </c>
      <c r="B80" s="52">
        <v>0.92500000000000004</v>
      </c>
      <c r="C80" s="53">
        <v>5.9166666666666661</v>
      </c>
      <c r="D80" s="53">
        <v>6.9999999999999982</v>
      </c>
      <c r="E80" s="54">
        <v>0</v>
      </c>
      <c r="F80" s="53">
        <v>0</v>
      </c>
      <c r="G80" s="53">
        <v>0</v>
      </c>
      <c r="H80" s="53">
        <v>0</v>
      </c>
      <c r="I80" s="53">
        <v>0</v>
      </c>
      <c r="J80" s="53">
        <v>0</v>
      </c>
      <c r="K80" s="53">
        <v>0</v>
      </c>
      <c r="L80" s="54">
        <v>0</v>
      </c>
      <c r="M80" s="55">
        <v>0</v>
      </c>
      <c r="N80" s="53">
        <v>0</v>
      </c>
      <c r="O80" s="53">
        <v>0</v>
      </c>
      <c r="P80" s="53">
        <v>5</v>
      </c>
      <c r="Q80" s="53">
        <v>0</v>
      </c>
      <c r="R80" s="53">
        <v>0</v>
      </c>
      <c r="S80" s="53">
        <v>0</v>
      </c>
      <c r="T80" s="53">
        <v>5.1590019592802907</v>
      </c>
      <c r="U80" s="54">
        <v>200</v>
      </c>
      <c r="V80" s="56">
        <v>0.95</v>
      </c>
      <c r="W80" s="53">
        <v>1.5549999999999999</v>
      </c>
      <c r="X80" s="53">
        <v>0.34175235949679017</v>
      </c>
      <c r="Y80" s="53">
        <v>165</v>
      </c>
      <c r="Z80" s="53">
        <v>0</v>
      </c>
      <c r="AA80" s="53">
        <v>0.99057575757575822</v>
      </c>
      <c r="AB80" s="55">
        <v>2.0712264211926686E-3</v>
      </c>
      <c r="AC80" s="51">
        <v>5.5000872000228584</v>
      </c>
      <c r="AD80" s="51">
        <v>7.8208230013762453E-2</v>
      </c>
      <c r="AE80" s="51">
        <v>0.12221309408023481</v>
      </c>
      <c r="AF80" s="51">
        <v>1.1765146844653377E-2</v>
      </c>
      <c r="AG80" s="51">
        <v>1.8015374442664844</v>
      </c>
      <c r="AH80" s="51">
        <v>3.8175211719363542E-2</v>
      </c>
      <c r="AI80" s="51">
        <v>5.0199958605580264</v>
      </c>
      <c r="AJ80" s="51">
        <v>0.10175243078122329</v>
      </c>
      <c r="AK80" s="51">
        <v>1.0192410691444116</v>
      </c>
      <c r="AL80" s="53">
        <v>9.6743436222290494E-2</v>
      </c>
      <c r="AM80" s="51">
        <v>5.6341040205105184</v>
      </c>
      <c r="AN80" s="55">
        <v>0.22223469643364729</v>
      </c>
    </row>
    <row r="81" spans="1:40" x14ac:dyDescent="0.3">
      <c r="A81" s="51">
        <v>78</v>
      </c>
      <c r="B81" s="52">
        <v>0.92500000000000004</v>
      </c>
      <c r="C81" s="53">
        <v>6.9999999999999991</v>
      </c>
      <c r="D81" s="53">
        <v>0.14285714285714285</v>
      </c>
      <c r="E81" s="54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4">
        <v>0</v>
      </c>
      <c r="M81" s="55">
        <v>0</v>
      </c>
      <c r="N81" s="53">
        <v>0</v>
      </c>
      <c r="O81" s="53">
        <v>0</v>
      </c>
      <c r="P81" s="53">
        <v>5</v>
      </c>
      <c r="Q81" s="53">
        <v>0</v>
      </c>
      <c r="R81" s="53">
        <v>0</v>
      </c>
      <c r="S81" s="53">
        <v>0</v>
      </c>
      <c r="T81" s="53">
        <v>5.1590019592802907</v>
      </c>
      <c r="U81" s="54">
        <v>200</v>
      </c>
      <c r="V81" s="56">
        <v>0.95</v>
      </c>
      <c r="W81" s="53">
        <v>164</v>
      </c>
      <c r="X81" s="53">
        <v>0.21199944307028212</v>
      </c>
      <c r="Y81" s="53">
        <v>165</v>
      </c>
      <c r="Z81" s="53">
        <v>0</v>
      </c>
      <c r="AA81" s="53">
        <v>6.0606060606060667E-3</v>
      </c>
      <c r="AB81" s="55">
        <v>1.2848451095168602E-3</v>
      </c>
      <c r="AC81" s="51">
        <v>0.44500000000000001</v>
      </c>
      <c r="AD81" s="51">
        <v>6.9470000030806431E-2</v>
      </c>
      <c r="AE81" s="51">
        <v>55.774999999999999</v>
      </c>
      <c r="AF81" s="51">
        <v>6.9042177742076394</v>
      </c>
      <c r="AG81" s="51">
        <v>0.88330658105938986</v>
      </c>
      <c r="AH81" s="51">
        <v>3.1978725664125435E-2</v>
      </c>
      <c r="AI81" s="51">
        <v>1</v>
      </c>
      <c r="AJ81" s="51">
        <v>0</v>
      </c>
      <c r="AK81" s="51">
        <v>49.109321332252591</v>
      </c>
      <c r="AL81" s="53">
        <v>8.5965533356646375</v>
      </c>
      <c r="AM81" s="51">
        <v>59.173766353418408</v>
      </c>
      <c r="AN81" s="55">
        <v>8.368306308614736</v>
      </c>
    </row>
    <row r="82" spans="1:40" x14ac:dyDescent="0.3">
      <c r="A82" s="51">
        <v>79</v>
      </c>
      <c r="B82" s="52">
        <v>0.92500000000000004</v>
      </c>
      <c r="C82" s="53">
        <v>6.9999999999999991</v>
      </c>
      <c r="D82" s="53">
        <v>1.2857142857142856</v>
      </c>
      <c r="E82" s="54">
        <v>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  <c r="K82" s="53">
        <v>0</v>
      </c>
      <c r="L82" s="54">
        <v>0</v>
      </c>
      <c r="M82" s="55">
        <v>0</v>
      </c>
      <c r="N82" s="53">
        <v>0</v>
      </c>
      <c r="O82" s="53">
        <v>0</v>
      </c>
      <c r="P82" s="53">
        <v>5</v>
      </c>
      <c r="Q82" s="53">
        <v>0</v>
      </c>
      <c r="R82" s="53">
        <v>0</v>
      </c>
      <c r="S82" s="53">
        <v>0</v>
      </c>
      <c r="T82" s="53">
        <v>5.1590019592802907</v>
      </c>
      <c r="U82" s="54">
        <v>200</v>
      </c>
      <c r="V82" s="56">
        <v>0.95</v>
      </c>
      <c r="W82" s="53">
        <v>51.295000000000002</v>
      </c>
      <c r="X82" s="53">
        <v>2.038456403875867</v>
      </c>
      <c r="Y82" s="53">
        <v>165</v>
      </c>
      <c r="Z82" s="53">
        <v>0</v>
      </c>
      <c r="AA82" s="53">
        <v>0.68912121212121236</v>
      </c>
      <c r="AB82" s="55">
        <v>1.2354281235611216E-2</v>
      </c>
      <c r="AC82" s="51">
        <v>1.9051799854745448</v>
      </c>
      <c r="AD82" s="51">
        <v>3.199040324315415E-2</v>
      </c>
      <c r="AE82" s="51">
        <v>1.6922178802379452E-3</v>
      </c>
      <c r="AF82" s="51">
        <v>1.8510334141278253E-3</v>
      </c>
      <c r="AG82" s="51">
        <v>1.2256989719448899</v>
      </c>
      <c r="AH82" s="51">
        <v>1.3938230662140089E-2</v>
      </c>
      <c r="AI82" s="51">
        <v>2.7139250193748121</v>
      </c>
      <c r="AJ82" s="51">
        <v>3.6185764109967711E-2</v>
      </c>
      <c r="AK82" s="51">
        <v>1.1625425131690381</v>
      </c>
      <c r="AL82" s="53">
        <v>0.10867130440965335</v>
      </c>
      <c r="AM82" s="51">
        <v>14.634500983928874</v>
      </c>
      <c r="AN82" s="55">
        <v>0.89563332965618736</v>
      </c>
    </row>
    <row r="83" spans="1:40" x14ac:dyDescent="0.3">
      <c r="A83" s="51">
        <v>80</v>
      </c>
      <c r="B83" s="52">
        <v>0.92500000000000004</v>
      </c>
      <c r="C83" s="53">
        <v>6.9999999999999991</v>
      </c>
      <c r="D83" s="53">
        <v>2.4285714285714284</v>
      </c>
      <c r="E83" s="54">
        <v>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  <c r="K83" s="53">
        <v>0</v>
      </c>
      <c r="L83" s="54">
        <v>0</v>
      </c>
      <c r="M83" s="55">
        <v>0</v>
      </c>
      <c r="N83" s="53">
        <v>0</v>
      </c>
      <c r="O83" s="53">
        <v>0</v>
      </c>
      <c r="P83" s="53">
        <v>5</v>
      </c>
      <c r="Q83" s="53">
        <v>0</v>
      </c>
      <c r="R83" s="53">
        <v>0</v>
      </c>
      <c r="S83" s="53">
        <v>0</v>
      </c>
      <c r="T83" s="53">
        <v>5.1590019592802907</v>
      </c>
      <c r="U83" s="54">
        <v>200</v>
      </c>
      <c r="V83" s="56">
        <v>0.95</v>
      </c>
      <c r="W83" s="53">
        <v>19.885000000000002</v>
      </c>
      <c r="X83" s="53">
        <v>1.4013856564010039</v>
      </c>
      <c r="Y83" s="53">
        <v>165</v>
      </c>
      <c r="Z83" s="53">
        <v>0</v>
      </c>
      <c r="AA83" s="53">
        <v>0.87948484848484842</v>
      </c>
      <c r="AB83" s="55">
        <v>8.4932464024303315E-3</v>
      </c>
      <c r="AC83" s="51">
        <v>2.8369211785322523</v>
      </c>
      <c r="AD83" s="51">
        <v>5.540195754513326E-2</v>
      </c>
      <c r="AE83" s="51">
        <v>3.438087505126796E-2</v>
      </c>
      <c r="AF83" s="51">
        <v>8.6003879494510743E-3</v>
      </c>
      <c r="AG83" s="51">
        <v>1.4629129951870223</v>
      </c>
      <c r="AH83" s="51">
        <v>2.4292083693403747E-2</v>
      </c>
      <c r="AI83" s="51">
        <v>3.7169213122195051</v>
      </c>
      <c r="AJ83" s="51">
        <v>3.6526684474240775E-2</v>
      </c>
      <c r="AK83" s="51">
        <v>0.97883437762139602</v>
      </c>
      <c r="AL83" s="53">
        <v>0.10344151189925796</v>
      </c>
      <c r="AM83" s="51">
        <v>9.5006070524074779</v>
      </c>
      <c r="AN83" s="55">
        <v>0.56837344751769414</v>
      </c>
    </row>
    <row r="84" spans="1:40" x14ac:dyDescent="0.3">
      <c r="A84" s="51">
        <v>81</v>
      </c>
      <c r="B84" s="52">
        <v>0.92500000000000004</v>
      </c>
      <c r="C84" s="53">
        <v>6.9999999999999991</v>
      </c>
      <c r="D84" s="53">
        <v>3.5714285714285712</v>
      </c>
      <c r="E84" s="54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4">
        <v>0</v>
      </c>
      <c r="M84" s="55">
        <v>0</v>
      </c>
      <c r="N84" s="53">
        <v>0</v>
      </c>
      <c r="O84" s="53">
        <v>0</v>
      </c>
      <c r="P84" s="53">
        <v>5</v>
      </c>
      <c r="Q84" s="53">
        <v>0</v>
      </c>
      <c r="R84" s="53">
        <v>0</v>
      </c>
      <c r="S84" s="53">
        <v>0</v>
      </c>
      <c r="T84" s="53">
        <v>5.1590019592802907</v>
      </c>
      <c r="U84" s="54">
        <v>200</v>
      </c>
      <c r="V84" s="56">
        <v>0.95</v>
      </c>
      <c r="W84" s="53">
        <v>8.3650000000000002</v>
      </c>
      <c r="X84" s="53">
        <v>0.93941243227366256</v>
      </c>
      <c r="Y84" s="53">
        <v>165</v>
      </c>
      <c r="Z84" s="53">
        <v>0</v>
      </c>
      <c r="AA84" s="53">
        <v>0.94930303030303032</v>
      </c>
      <c r="AB84" s="55">
        <v>5.6934086804464367E-3</v>
      </c>
      <c r="AC84" s="51">
        <v>3.7521207733757804</v>
      </c>
      <c r="AD84" s="51">
        <v>6.2341880955558059E-2</v>
      </c>
      <c r="AE84" s="51">
        <v>7.759944448842182E-2</v>
      </c>
      <c r="AF84" s="51">
        <v>1.0332404714058529E-2</v>
      </c>
      <c r="AG84" s="51">
        <v>1.6155088519342349</v>
      </c>
      <c r="AH84" s="51">
        <v>2.9725012757827254E-2</v>
      </c>
      <c r="AI84" s="51">
        <v>4.3794775007053852</v>
      </c>
      <c r="AJ84" s="51">
        <v>3.7782164107048218E-2</v>
      </c>
      <c r="AK84" s="51">
        <v>1.0419633108921964</v>
      </c>
      <c r="AL84" s="53">
        <v>9.0755353433473046E-2</v>
      </c>
      <c r="AM84" s="51">
        <v>7.0367840524461123</v>
      </c>
      <c r="AN84" s="55">
        <v>0.33462587342794475</v>
      </c>
    </row>
    <row r="85" spans="1:40" x14ac:dyDescent="0.3">
      <c r="A85" s="51">
        <v>82</v>
      </c>
      <c r="B85" s="52">
        <v>0.92500000000000004</v>
      </c>
      <c r="C85" s="53">
        <v>6.9999999999999991</v>
      </c>
      <c r="D85" s="53">
        <v>4.7142857142857135</v>
      </c>
      <c r="E85" s="54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4">
        <v>0</v>
      </c>
      <c r="M85" s="55">
        <v>0</v>
      </c>
      <c r="N85" s="53">
        <v>0</v>
      </c>
      <c r="O85" s="53">
        <v>0</v>
      </c>
      <c r="P85" s="53">
        <v>5</v>
      </c>
      <c r="Q85" s="53">
        <v>0</v>
      </c>
      <c r="R85" s="53">
        <v>0</v>
      </c>
      <c r="S85" s="53">
        <v>0</v>
      </c>
      <c r="T85" s="53">
        <v>5.1590019592802907</v>
      </c>
      <c r="U85" s="54">
        <v>200</v>
      </c>
      <c r="V85" s="56">
        <v>0.95</v>
      </c>
      <c r="W85" s="53">
        <v>3.79</v>
      </c>
      <c r="X85" s="53">
        <v>0.54724751199081212</v>
      </c>
      <c r="Y85" s="53">
        <v>165</v>
      </c>
      <c r="Z85" s="53">
        <v>0</v>
      </c>
      <c r="AA85" s="53">
        <v>0.97703030303030336</v>
      </c>
      <c r="AB85" s="55">
        <v>3.316651587823103E-3</v>
      </c>
      <c r="AC85" s="51">
        <v>4.6119629199874179</v>
      </c>
      <c r="AD85" s="51">
        <v>7.4159161161544029E-2</v>
      </c>
      <c r="AE85" s="51">
        <v>0.11269458494622669</v>
      </c>
      <c r="AF85" s="51">
        <v>1.1917426772157921E-2</v>
      </c>
      <c r="AG85" s="51">
        <v>1.7351605217774733</v>
      </c>
      <c r="AH85" s="51">
        <v>3.4880953202089518E-2</v>
      </c>
      <c r="AI85" s="51">
        <v>4.8658043102718445</v>
      </c>
      <c r="AJ85" s="51">
        <v>7.114252383527761E-2</v>
      </c>
      <c r="AK85" s="51">
        <v>1.0194998722862831</v>
      </c>
      <c r="AL85" s="53">
        <v>0.10406746281352373</v>
      </c>
      <c r="AM85" s="51">
        <v>6.2550893676477539</v>
      </c>
      <c r="AN85" s="55">
        <v>0.31082344443962479</v>
      </c>
    </row>
    <row r="86" spans="1:40" x14ac:dyDescent="0.3">
      <c r="A86" s="51">
        <v>83</v>
      </c>
      <c r="B86" s="52">
        <v>0.92500000000000004</v>
      </c>
      <c r="C86" s="53">
        <v>6.9999999999999991</v>
      </c>
      <c r="D86" s="53">
        <v>5.8571428571428559</v>
      </c>
      <c r="E86" s="54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4">
        <v>0</v>
      </c>
      <c r="M86" s="55">
        <v>0</v>
      </c>
      <c r="N86" s="53">
        <v>0</v>
      </c>
      <c r="O86" s="53">
        <v>0</v>
      </c>
      <c r="P86" s="53">
        <v>5</v>
      </c>
      <c r="Q86" s="53">
        <v>0</v>
      </c>
      <c r="R86" s="53">
        <v>0</v>
      </c>
      <c r="S86" s="53">
        <v>0</v>
      </c>
      <c r="T86" s="53">
        <v>5.1590019592802907</v>
      </c>
      <c r="U86" s="54">
        <v>200</v>
      </c>
      <c r="V86" s="56">
        <v>0.95</v>
      </c>
      <c r="W86" s="53">
        <v>1.37</v>
      </c>
      <c r="X86" s="53">
        <v>0.27081073139651407</v>
      </c>
      <c r="Y86" s="53">
        <v>165</v>
      </c>
      <c r="Z86" s="53">
        <v>0</v>
      </c>
      <c r="AA86" s="53">
        <v>0.99169696969697052</v>
      </c>
      <c r="AB86" s="55">
        <v>1.6412771599788748E-3</v>
      </c>
      <c r="AC86" s="51">
        <v>5.4805364264385528</v>
      </c>
      <c r="AD86" s="51">
        <v>7.9231922005736241E-2</v>
      </c>
      <c r="AE86" s="51">
        <v>0.13253636327952759</v>
      </c>
      <c r="AF86" s="51">
        <v>1.2223030531707061E-2</v>
      </c>
      <c r="AG86" s="51">
        <v>1.8250979321989029</v>
      </c>
      <c r="AH86" s="51">
        <v>4.2524272400802809E-2</v>
      </c>
      <c r="AI86" s="51">
        <v>5.0718931474953362</v>
      </c>
      <c r="AJ86" s="51">
        <v>0.10437627556386503</v>
      </c>
      <c r="AK86" s="51">
        <v>1.0189737984308165</v>
      </c>
      <c r="AL86" s="53">
        <v>8.9251962711486485E-2</v>
      </c>
      <c r="AM86" s="51">
        <v>5.6117771005776618</v>
      </c>
      <c r="AN86" s="55">
        <v>0.19939982956063179</v>
      </c>
    </row>
    <row r="87" spans="1:40" x14ac:dyDescent="0.3">
      <c r="A87" s="51">
        <v>84</v>
      </c>
      <c r="B87" s="52">
        <v>0.92500000000000004</v>
      </c>
      <c r="C87" s="53">
        <v>6.9999999999999991</v>
      </c>
      <c r="D87" s="53">
        <v>6.9999999999999982</v>
      </c>
      <c r="E87" s="54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4">
        <v>0</v>
      </c>
      <c r="M87" s="55">
        <v>0</v>
      </c>
      <c r="N87" s="53">
        <v>0</v>
      </c>
      <c r="O87" s="53">
        <v>0</v>
      </c>
      <c r="P87" s="53">
        <v>5</v>
      </c>
      <c r="Q87" s="53">
        <v>0</v>
      </c>
      <c r="R87" s="53">
        <v>0</v>
      </c>
      <c r="S87" s="53">
        <v>0</v>
      </c>
      <c r="T87" s="53">
        <v>5.1590019592802907</v>
      </c>
      <c r="U87" s="54">
        <v>200</v>
      </c>
      <c r="V87" s="56">
        <v>0.95</v>
      </c>
      <c r="W87" s="53">
        <v>0.67</v>
      </c>
      <c r="X87" s="53">
        <v>0.19223304678983405</v>
      </c>
      <c r="Y87" s="53">
        <v>165</v>
      </c>
      <c r="Z87" s="53">
        <v>0</v>
      </c>
      <c r="AA87" s="53">
        <v>0.99593939393939446</v>
      </c>
      <c r="AB87" s="55">
        <v>1.1650487684232349E-3</v>
      </c>
      <c r="AC87" s="51">
        <v>6.224005064838785</v>
      </c>
      <c r="AD87" s="51">
        <v>8.0672369305122615E-2</v>
      </c>
      <c r="AE87" s="51">
        <v>0.12952473371062298</v>
      </c>
      <c r="AF87" s="51">
        <v>1.1820764058285861E-2</v>
      </c>
      <c r="AG87" s="51">
        <v>1.8925943741403362</v>
      </c>
      <c r="AH87" s="51">
        <v>4.0932879861772499E-2</v>
      </c>
      <c r="AI87" s="51">
        <v>5.1953122515229548</v>
      </c>
      <c r="AJ87" s="51">
        <v>0.11337909358311699</v>
      </c>
      <c r="AK87" s="51">
        <v>1.0266994257390993</v>
      </c>
      <c r="AL87" s="53">
        <v>9.5649773477181038E-2</v>
      </c>
      <c r="AM87" s="51">
        <v>5.4948438620447497</v>
      </c>
      <c r="AN87" s="55">
        <v>0.19192287781853121</v>
      </c>
    </row>
    <row r="88" spans="1:40" x14ac:dyDescent="0.3">
      <c r="A88" s="51">
        <v>85</v>
      </c>
      <c r="B88" s="52">
        <v>1.6</v>
      </c>
      <c r="C88" s="53">
        <v>0.5</v>
      </c>
      <c r="D88" s="53">
        <v>2.4285714285714284</v>
      </c>
      <c r="E88" s="54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4">
        <v>0</v>
      </c>
      <c r="M88" s="55">
        <v>0</v>
      </c>
      <c r="N88" s="53">
        <v>0</v>
      </c>
      <c r="O88" s="53">
        <v>0</v>
      </c>
      <c r="P88" s="53">
        <v>5</v>
      </c>
      <c r="Q88" s="53">
        <v>0</v>
      </c>
      <c r="R88" s="53">
        <v>0</v>
      </c>
      <c r="S88" s="53">
        <v>0</v>
      </c>
      <c r="T88" s="53">
        <v>4.16227766016838</v>
      </c>
      <c r="U88" s="54">
        <v>200</v>
      </c>
      <c r="V88" s="56">
        <v>0.95</v>
      </c>
      <c r="W88" s="53">
        <v>141.095</v>
      </c>
      <c r="X88" s="53">
        <v>1.0577455558454545</v>
      </c>
      <c r="Y88" s="53">
        <v>165</v>
      </c>
      <c r="Z88" s="53">
        <v>0</v>
      </c>
      <c r="AA88" s="53">
        <v>0.14487878787878788</v>
      </c>
      <c r="AB88" s="55">
        <v>6.410579126336113E-3</v>
      </c>
      <c r="AC88" s="51">
        <v>1.0832071071002967</v>
      </c>
      <c r="AD88" s="51">
        <v>9.2779335776623176E-3</v>
      </c>
      <c r="AE88" s="51">
        <v>1.7354497354498847E-2</v>
      </c>
      <c r="AF88" s="51">
        <v>1.7575315302665904E-2</v>
      </c>
      <c r="AG88" s="51">
        <v>0.78223752480828623</v>
      </c>
      <c r="AH88" s="51">
        <v>8.92954245477285E-3</v>
      </c>
      <c r="AI88" s="51">
        <v>1.0000000000000124</v>
      </c>
      <c r="AJ88" s="51">
        <v>1.2445456523824961E-15</v>
      </c>
      <c r="AK88" s="51">
        <v>5.0693536336501781</v>
      </c>
      <c r="AL88" s="53">
        <v>0.8428763368892852</v>
      </c>
      <c r="AM88" s="51">
        <v>37.027451600411069</v>
      </c>
      <c r="AN88" s="55">
        <v>2.2128917007961388</v>
      </c>
    </row>
    <row r="89" spans="1:40" x14ac:dyDescent="0.3">
      <c r="A89" s="51">
        <v>86</v>
      </c>
      <c r="B89" s="52">
        <v>1.6</v>
      </c>
      <c r="C89" s="53">
        <v>0.5</v>
      </c>
      <c r="D89" s="53">
        <v>3.5714285714285712</v>
      </c>
      <c r="E89" s="54">
        <v>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  <c r="K89" s="53">
        <v>0</v>
      </c>
      <c r="L89" s="54">
        <v>0</v>
      </c>
      <c r="M89" s="55">
        <v>0</v>
      </c>
      <c r="N89" s="53">
        <v>0</v>
      </c>
      <c r="O89" s="53">
        <v>0</v>
      </c>
      <c r="P89" s="53">
        <v>5</v>
      </c>
      <c r="Q89" s="53">
        <v>0</v>
      </c>
      <c r="R89" s="53">
        <v>0</v>
      </c>
      <c r="S89" s="53">
        <v>0</v>
      </c>
      <c r="T89" s="53">
        <v>4.16227766016838</v>
      </c>
      <c r="U89" s="54">
        <v>200</v>
      </c>
      <c r="V89" s="56">
        <v>0.95</v>
      </c>
      <c r="W89" s="53">
        <v>110.205</v>
      </c>
      <c r="X89" s="53">
        <v>1.6854954242610116</v>
      </c>
      <c r="Y89" s="53">
        <v>165</v>
      </c>
      <c r="Z89" s="53">
        <v>0</v>
      </c>
      <c r="AA89" s="53">
        <v>0.33209090909090899</v>
      </c>
      <c r="AB89" s="55">
        <v>1.0215123783400136E-2</v>
      </c>
      <c r="AC89" s="51">
        <v>1.2022572425954277</v>
      </c>
      <c r="AD89" s="51">
        <v>1.0770530137191888E-2</v>
      </c>
      <c r="AE89" s="51">
        <v>7.105427357601002E-17</v>
      </c>
      <c r="AF89" s="51">
        <v>9.8827680631250373E-17</v>
      </c>
      <c r="AG89" s="51">
        <v>0.75131785239757465</v>
      </c>
      <c r="AH89" s="51">
        <v>5.9662838152625833E-3</v>
      </c>
      <c r="AI89" s="51">
        <v>1.000000000000018</v>
      </c>
      <c r="AJ89" s="51">
        <v>1.1828352094784765E-15</v>
      </c>
      <c r="AK89" s="51">
        <v>1.7741755789778586</v>
      </c>
      <c r="AL89" s="53">
        <v>0.25528624398273175</v>
      </c>
      <c r="AM89" s="51">
        <v>19.874258867401814</v>
      </c>
      <c r="AN89" s="55">
        <v>1.0903744538544848</v>
      </c>
    </row>
    <row r="90" spans="1:40" x14ac:dyDescent="0.3">
      <c r="A90" s="51">
        <v>87</v>
      </c>
      <c r="B90" s="52">
        <v>1.6</v>
      </c>
      <c r="C90" s="53">
        <v>0.5</v>
      </c>
      <c r="D90" s="53">
        <v>4.7142857142857135</v>
      </c>
      <c r="E90" s="54">
        <v>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4">
        <v>0</v>
      </c>
      <c r="M90" s="55">
        <v>0</v>
      </c>
      <c r="N90" s="53">
        <v>0</v>
      </c>
      <c r="O90" s="53">
        <v>0</v>
      </c>
      <c r="P90" s="53">
        <v>5</v>
      </c>
      <c r="Q90" s="53">
        <v>0</v>
      </c>
      <c r="R90" s="53">
        <v>0</v>
      </c>
      <c r="S90" s="53">
        <v>0</v>
      </c>
      <c r="T90" s="53">
        <v>4.16227766016838</v>
      </c>
      <c r="U90" s="54">
        <v>200</v>
      </c>
      <c r="V90" s="56">
        <v>0.95</v>
      </c>
      <c r="W90" s="53">
        <v>89.584999999999994</v>
      </c>
      <c r="X90" s="53">
        <v>1.7309086071223296</v>
      </c>
      <c r="Y90" s="53">
        <v>165</v>
      </c>
      <c r="Z90" s="53">
        <v>0</v>
      </c>
      <c r="AA90" s="53">
        <v>0.45706060606060622</v>
      </c>
      <c r="AB90" s="55">
        <v>1.0490355194680581E-2</v>
      </c>
      <c r="AC90" s="51">
        <v>1.3624541606789178</v>
      </c>
      <c r="AD90" s="51">
        <v>1.5900066360191378E-2</v>
      </c>
      <c r="AE90" s="51">
        <v>1.7763568394002506E-16</v>
      </c>
      <c r="AF90" s="51">
        <v>1.5507197495961445E-16</v>
      </c>
      <c r="AG90" s="51">
        <v>0.81419297794037715</v>
      </c>
      <c r="AH90" s="51">
        <v>8.1641174944718994E-3</v>
      </c>
      <c r="AI90" s="51">
        <v>1.4127556670263335</v>
      </c>
      <c r="AJ90" s="51">
        <v>2.8749062699044915E-3</v>
      </c>
      <c r="AK90" s="51">
        <v>1.2480854887210895</v>
      </c>
      <c r="AL90" s="53">
        <v>0.17191014677154132</v>
      </c>
      <c r="AM90" s="51">
        <v>16.814731955535489</v>
      </c>
      <c r="AN90" s="55">
        <v>0.9831383220187091</v>
      </c>
    </row>
    <row r="91" spans="1:40" x14ac:dyDescent="0.3">
      <c r="A91" s="51">
        <v>88</v>
      </c>
      <c r="B91" s="52">
        <v>1.6</v>
      </c>
      <c r="C91" s="53">
        <v>0.5</v>
      </c>
      <c r="D91" s="53">
        <v>5.8571428571428559</v>
      </c>
      <c r="E91" s="54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4">
        <v>0</v>
      </c>
      <c r="M91" s="55">
        <v>0</v>
      </c>
      <c r="N91" s="53">
        <v>0</v>
      </c>
      <c r="O91" s="53">
        <v>0</v>
      </c>
      <c r="P91" s="53">
        <v>5</v>
      </c>
      <c r="Q91" s="53">
        <v>0</v>
      </c>
      <c r="R91" s="53">
        <v>0</v>
      </c>
      <c r="S91" s="53">
        <v>0</v>
      </c>
      <c r="T91" s="53">
        <v>4.16227766016838</v>
      </c>
      <c r="U91" s="54">
        <v>200</v>
      </c>
      <c r="V91" s="56">
        <v>0.95</v>
      </c>
      <c r="W91" s="53">
        <v>76.430000000000007</v>
      </c>
      <c r="X91" s="53">
        <v>2.0439472137823818</v>
      </c>
      <c r="Y91" s="53">
        <v>165</v>
      </c>
      <c r="Z91" s="53">
        <v>0</v>
      </c>
      <c r="AA91" s="53">
        <v>0.53678787878787859</v>
      </c>
      <c r="AB91" s="55">
        <v>1.2387558871408364E-2</v>
      </c>
      <c r="AC91" s="51">
        <v>1.5015939220113921</v>
      </c>
      <c r="AD91" s="51">
        <v>1.9977685879458557E-2</v>
      </c>
      <c r="AE91" s="51">
        <v>1.4210854715202004E-16</v>
      </c>
      <c r="AF91" s="51">
        <v>1.3905577872027373E-16</v>
      </c>
      <c r="AG91" s="51">
        <v>0.83225692275655672</v>
      </c>
      <c r="AH91" s="51">
        <v>7.6364335707623044E-3</v>
      </c>
      <c r="AI91" s="51">
        <v>1.4142135623731087</v>
      </c>
      <c r="AJ91" s="51">
        <v>1.0120457120317654E-15</v>
      </c>
      <c r="AK91" s="51">
        <v>1.158362826995962</v>
      </c>
      <c r="AL91" s="53">
        <v>0.15870593368607941</v>
      </c>
      <c r="AM91" s="51">
        <v>15.154567401873093</v>
      </c>
      <c r="AN91" s="55">
        <v>0.74906686589751537</v>
      </c>
    </row>
    <row r="92" spans="1:40" x14ac:dyDescent="0.3">
      <c r="A92" s="51">
        <v>89</v>
      </c>
      <c r="B92" s="52">
        <v>1.6</v>
      </c>
      <c r="C92" s="53">
        <v>0.5</v>
      </c>
      <c r="D92" s="53">
        <v>6.9999999999999982</v>
      </c>
      <c r="E92" s="54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4">
        <v>0</v>
      </c>
      <c r="M92" s="55">
        <v>0</v>
      </c>
      <c r="N92" s="53">
        <v>0</v>
      </c>
      <c r="O92" s="53">
        <v>0</v>
      </c>
      <c r="P92" s="53">
        <v>5</v>
      </c>
      <c r="Q92" s="53">
        <v>0</v>
      </c>
      <c r="R92" s="53">
        <v>0</v>
      </c>
      <c r="S92" s="53">
        <v>0</v>
      </c>
      <c r="T92" s="53">
        <v>4.16227766016838</v>
      </c>
      <c r="U92" s="54">
        <v>200</v>
      </c>
      <c r="V92" s="56">
        <v>0.95</v>
      </c>
      <c r="W92" s="53">
        <v>67.515000000000001</v>
      </c>
      <c r="X92" s="53">
        <v>2.0505554916000843</v>
      </c>
      <c r="Y92" s="53">
        <v>165</v>
      </c>
      <c r="Z92" s="53">
        <v>0</v>
      </c>
      <c r="AA92" s="53">
        <v>0.59081818181818169</v>
      </c>
      <c r="AB92" s="55">
        <v>1.24276090400004E-2</v>
      </c>
      <c r="AC92" s="51">
        <v>1.6089247337497514</v>
      </c>
      <c r="AD92" s="51">
        <v>2.3832989245257029E-2</v>
      </c>
      <c r="AE92" s="51">
        <v>1.5548730324173475E-4</v>
      </c>
      <c r="AF92" s="51">
        <v>3.0661420517496234E-4</v>
      </c>
      <c r="AG92" s="51">
        <v>0.83559490803937309</v>
      </c>
      <c r="AH92" s="51">
        <v>8.3240478917460774E-3</v>
      </c>
      <c r="AI92" s="51">
        <v>1.4142135623731091</v>
      </c>
      <c r="AJ92" s="51">
        <v>9.3820424081283435E-16</v>
      </c>
      <c r="AK92" s="51">
        <v>0.91589412472766396</v>
      </c>
      <c r="AL92" s="53">
        <v>0.11984335592248758</v>
      </c>
      <c r="AM92" s="51">
        <v>13.975919174090384</v>
      </c>
      <c r="AN92" s="55">
        <v>0.83670257654916336</v>
      </c>
    </row>
    <row r="93" spans="1:40" x14ac:dyDescent="0.3">
      <c r="A93" s="51">
        <v>90</v>
      </c>
      <c r="B93" s="52">
        <v>1.6</v>
      </c>
      <c r="C93" s="53">
        <v>1.5833333333333333</v>
      </c>
      <c r="D93" s="53">
        <v>1.2857142857142856</v>
      </c>
      <c r="E93" s="54">
        <v>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  <c r="K93" s="53">
        <v>0</v>
      </c>
      <c r="L93" s="54">
        <v>0</v>
      </c>
      <c r="M93" s="55">
        <v>0</v>
      </c>
      <c r="N93" s="53">
        <v>0</v>
      </c>
      <c r="O93" s="53">
        <v>0</v>
      </c>
      <c r="P93" s="53">
        <v>5</v>
      </c>
      <c r="Q93" s="53">
        <v>0</v>
      </c>
      <c r="R93" s="53">
        <v>0</v>
      </c>
      <c r="S93" s="53">
        <v>0</v>
      </c>
      <c r="T93" s="53">
        <v>4.16227766016838</v>
      </c>
      <c r="U93" s="54">
        <v>200</v>
      </c>
      <c r="V93" s="56">
        <v>0.95</v>
      </c>
      <c r="W93" s="53">
        <v>104.58</v>
      </c>
      <c r="X93" s="53">
        <v>1.7282582465885969</v>
      </c>
      <c r="Y93" s="53">
        <v>165</v>
      </c>
      <c r="Z93" s="53">
        <v>0</v>
      </c>
      <c r="AA93" s="53">
        <v>0.36618181818181822</v>
      </c>
      <c r="AB93" s="55">
        <v>1.0474292403567171E-2</v>
      </c>
      <c r="AC93" s="51">
        <v>1.2479603264515036</v>
      </c>
      <c r="AD93" s="51">
        <v>1.2945285429815698E-2</v>
      </c>
      <c r="AE93" s="51">
        <v>3.552713678800501E-17</v>
      </c>
      <c r="AF93" s="51">
        <v>7.0057969887633883E-17</v>
      </c>
      <c r="AG93" s="51">
        <v>0.75403026014791696</v>
      </c>
      <c r="AH93" s="51">
        <v>6.8071029238215138E-3</v>
      </c>
      <c r="AI93" s="51">
        <v>1.2454547553943387</v>
      </c>
      <c r="AJ93" s="51">
        <v>2.8103357789139392E-2</v>
      </c>
      <c r="AK93" s="51">
        <v>1.6808925407128066</v>
      </c>
      <c r="AL93" s="53">
        <v>0.225443032221292</v>
      </c>
      <c r="AM93" s="51">
        <v>18.531050944582937</v>
      </c>
      <c r="AN93" s="55">
        <v>0.95292151628000787</v>
      </c>
    </row>
    <row r="94" spans="1:40" x14ac:dyDescent="0.3">
      <c r="A94" s="51">
        <v>91</v>
      </c>
      <c r="B94" s="52">
        <v>1.6</v>
      </c>
      <c r="C94" s="53">
        <v>1.5833333333333333</v>
      </c>
      <c r="D94" s="53">
        <v>2.4285714285714284</v>
      </c>
      <c r="E94" s="54">
        <v>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  <c r="K94" s="53">
        <v>0</v>
      </c>
      <c r="L94" s="54">
        <v>0</v>
      </c>
      <c r="M94" s="55">
        <v>0</v>
      </c>
      <c r="N94" s="53">
        <v>0</v>
      </c>
      <c r="O94" s="53">
        <v>0</v>
      </c>
      <c r="P94" s="53">
        <v>5</v>
      </c>
      <c r="Q94" s="53">
        <v>0</v>
      </c>
      <c r="R94" s="53">
        <v>0</v>
      </c>
      <c r="S94" s="53">
        <v>0</v>
      </c>
      <c r="T94" s="53">
        <v>4.16227766016838</v>
      </c>
      <c r="U94" s="54">
        <v>200</v>
      </c>
      <c r="V94" s="56">
        <v>0.95</v>
      </c>
      <c r="W94" s="53">
        <v>65.03</v>
      </c>
      <c r="X94" s="53">
        <v>2.1561368847252327</v>
      </c>
      <c r="Y94" s="53">
        <v>165</v>
      </c>
      <c r="Z94" s="53">
        <v>0</v>
      </c>
      <c r="AA94" s="53">
        <v>0.60587878787878746</v>
      </c>
      <c r="AB94" s="55">
        <v>1.3067496271062356E-2</v>
      </c>
      <c r="AC94" s="51">
        <v>1.6319828325262091</v>
      </c>
      <c r="AD94" s="51">
        <v>2.6619956317186548E-2</v>
      </c>
      <c r="AE94" s="51">
        <v>1.0658141036401502E-16</v>
      </c>
      <c r="AF94" s="51">
        <v>1.2073265483094233E-16</v>
      </c>
      <c r="AG94" s="51">
        <v>0.84089077169550119</v>
      </c>
      <c r="AH94" s="51">
        <v>8.7753803114791716E-3</v>
      </c>
      <c r="AI94" s="51">
        <v>1.4142135623731091</v>
      </c>
      <c r="AJ94" s="51">
        <v>1.0057742366642549E-15</v>
      </c>
      <c r="AK94" s="51">
        <v>0.90281126416398738</v>
      </c>
      <c r="AL94" s="53">
        <v>0.10167164402144799</v>
      </c>
      <c r="AM94" s="51">
        <v>13.565933269193799</v>
      </c>
      <c r="AN94" s="55">
        <v>0.85970145736458903</v>
      </c>
    </row>
    <row r="95" spans="1:40" x14ac:dyDescent="0.3">
      <c r="A95" s="51">
        <v>92</v>
      </c>
      <c r="B95" s="52">
        <v>1.6</v>
      </c>
      <c r="C95" s="53">
        <v>1.5833333333333333</v>
      </c>
      <c r="D95" s="53">
        <v>3.5714285714285712</v>
      </c>
      <c r="E95" s="54">
        <v>0</v>
      </c>
      <c r="F95" s="53">
        <v>0</v>
      </c>
      <c r="G95" s="53">
        <v>0</v>
      </c>
      <c r="H95" s="53">
        <v>0</v>
      </c>
      <c r="I95" s="53">
        <v>0</v>
      </c>
      <c r="J95" s="53">
        <v>0</v>
      </c>
      <c r="K95" s="53">
        <v>0</v>
      </c>
      <c r="L95" s="54">
        <v>0</v>
      </c>
      <c r="M95" s="55">
        <v>0</v>
      </c>
      <c r="N95" s="53">
        <v>0</v>
      </c>
      <c r="O95" s="53">
        <v>0</v>
      </c>
      <c r="P95" s="53">
        <v>5</v>
      </c>
      <c r="Q95" s="53">
        <v>0</v>
      </c>
      <c r="R95" s="53">
        <v>0</v>
      </c>
      <c r="S95" s="53">
        <v>0</v>
      </c>
      <c r="T95" s="53">
        <v>4.16227766016838</v>
      </c>
      <c r="U95" s="54">
        <v>200</v>
      </c>
      <c r="V95" s="56">
        <v>0.95</v>
      </c>
      <c r="W95" s="53">
        <v>41.13</v>
      </c>
      <c r="X95" s="53">
        <v>1.7981312152019842</v>
      </c>
      <c r="Y95" s="53">
        <v>165</v>
      </c>
      <c r="Z95" s="53">
        <v>0</v>
      </c>
      <c r="AA95" s="53">
        <v>0.75072727272727324</v>
      </c>
      <c r="AB95" s="55">
        <v>1.0897764940617526E-2</v>
      </c>
      <c r="AC95" s="51">
        <v>2.0724174962376791</v>
      </c>
      <c r="AD95" s="51">
        <v>3.7995321249933413E-2</v>
      </c>
      <c r="AE95" s="51">
        <v>4.6762589928158962E-4</v>
      </c>
      <c r="AF95" s="51">
        <v>9.2213795234786567E-4</v>
      </c>
      <c r="AG95" s="51">
        <v>0.9602390552666189</v>
      </c>
      <c r="AH95" s="51">
        <v>1.1939252116401813E-2</v>
      </c>
      <c r="AI95" s="51">
        <v>2.2330561867426799</v>
      </c>
      <c r="AJ95" s="51">
        <v>3.4389373440514822E-3</v>
      </c>
      <c r="AK95" s="51">
        <v>0.78455370526601942</v>
      </c>
      <c r="AL95" s="53">
        <v>8.3055468703232993E-2</v>
      </c>
      <c r="AM95" s="51">
        <v>10.530149274776381</v>
      </c>
      <c r="AN95" s="55">
        <v>0.56363142505760699</v>
      </c>
    </row>
    <row r="96" spans="1:40" x14ac:dyDescent="0.3">
      <c r="A96" s="51">
        <v>93</v>
      </c>
      <c r="B96" s="52">
        <v>1.6</v>
      </c>
      <c r="C96" s="53">
        <v>1.5833333333333333</v>
      </c>
      <c r="D96" s="53">
        <v>4.7142857142857135</v>
      </c>
      <c r="E96" s="54">
        <v>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  <c r="K96" s="53">
        <v>0</v>
      </c>
      <c r="L96" s="54">
        <v>0</v>
      </c>
      <c r="M96" s="55">
        <v>0</v>
      </c>
      <c r="N96" s="53">
        <v>0</v>
      </c>
      <c r="O96" s="53">
        <v>0</v>
      </c>
      <c r="P96" s="53">
        <v>5</v>
      </c>
      <c r="Q96" s="53">
        <v>0</v>
      </c>
      <c r="R96" s="53">
        <v>0</v>
      </c>
      <c r="S96" s="53">
        <v>0</v>
      </c>
      <c r="T96" s="53">
        <v>4.16227766016838</v>
      </c>
      <c r="U96" s="54">
        <v>200</v>
      </c>
      <c r="V96" s="56">
        <v>0.95</v>
      </c>
      <c r="W96" s="53">
        <v>30.7</v>
      </c>
      <c r="X96" s="53">
        <v>1.7199641567403818</v>
      </c>
      <c r="Y96" s="53">
        <v>165</v>
      </c>
      <c r="Z96" s="53">
        <v>0</v>
      </c>
      <c r="AA96" s="53">
        <v>0.81393939393939407</v>
      </c>
      <c r="AB96" s="55">
        <v>1.0424025192365948E-2</v>
      </c>
      <c r="AC96" s="51">
        <v>2.4409766126489885</v>
      </c>
      <c r="AD96" s="51">
        <v>4.803747478353413E-2</v>
      </c>
      <c r="AE96" s="51">
        <v>2.7911438023409197E-3</v>
      </c>
      <c r="AF96" s="51">
        <v>2.1289389632346859E-3</v>
      </c>
      <c r="AG96" s="51">
        <v>1.0282593075278712</v>
      </c>
      <c r="AH96" s="51">
        <v>1.4272607626338276E-2</v>
      </c>
      <c r="AI96" s="51">
        <v>2.2360679774998049</v>
      </c>
      <c r="AJ96" s="51">
        <v>1.2513086141707302E-15</v>
      </c>
      <c r="AK96" s="51">
        <v>0.71595860004950307</v>
      </c>
      <c r="AL96" s="53">
        <v>7.0727119016437412E-2</v>
      </c>
      <c r="AM96" s="51">
        <v>9.2649262615473322</v>
      </c>
      <c r="AN96" s="55">
        <v>0.62501462546402142</v>
      </c>
    </row>
    <row r="97" spans="1:40" x14ac:dyDescent="0.3">
      <c r="A97" s="51">
        <v>94</v>
      </c>
      <c r="B97" s="52">
        <v>1.6</v>
      </c>
      <c r="C97" s="53">
        <v>1.5833333333333333</v>
      </c>
      <c r="D97" s="53">
        <v>5.8571428571428559</v>
      </c>
      <c r="E97" s="54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4">
        <v>0</v>
      </c>
      <c r="M97" s="55">
        <v>0</v>
      </c>
      <c r="N97" s="53">
        <v>0</v>
      </c>
      <c r="O97" s="53">
        <v>0</v>
      </c>
      <c r="P97" s="53">
        <v>5</v>
      </c>
      <c r="Q97" s="53">
        <v>0</v>
      </c>
      <c r="R97" s="53">
        <v>0</v>
      </c>
      <c r="S97" s="53">
        <v>0</v>
      </c>
      <c r="T97" s="53">
        <v>4.16227766016838</v>
      </c>
      <c r="U97" s="54">
        <v>200</v>
      </c>
      <c r="V97" s="56">
        <v>0.95</v>
      </c>
      <c r="W97" s="53">
        <v>22.12</v>
      </c>
      <c r="X97" s="53">
        <v>1.416943124916511</v>
      </c>
      <c r="Y97" s="53">
        <v>165</v>
      </c>
      <c r="Z97" s="53">
        <v>0</v>
      </c>
      <c r="AA97" s="53">
        <v>0.86593939393939434</v>
      </c>
      <c r="AB97" s="55">
        <v>8.5875340904031008E-3</v>
      </c>
      <c r="AC97" s="51">
        <v>2.8224763153392884</v>
      </c>
      <c r="AD97" s="51">
        <v>5.3259568348375613E-2</v>
      </c>
      <c r="AE97" s="51">
        <v>8.0403937676984324E-3</v>
      </c>
      <c r="AF97" s="51">
        <v>3.5989036222004289E-3</v>
      </c>
      <c r="AG97" s="51">
        <v>1.0450560874502086</v>
      </c>
      <c r="AH97" s="51">
        <v>1.559585925483779E-2</v>
      </c>
      <c r="AI97" s="51">
        <v>2.7327316126327101</v>
      </c>
      <c r="AJ97" s="51">
        <v>3.7683608341896602E-2</v>
      </c>
      <c r="AK97" s="51">
        <v>0.77966962435704668</v>
      </c>
      <c r="AL97" s="53">
        <v>8.3198458401341421E-2</v>
      </c>
      <c r="AM97" s="51">
        <v>8.4584656751135245</v>
      </c>
      <c r="AN97" s="55">
        <v>0.49666699784471557</v>
      </c>
    </row>
    <row r="98" spans="1:40" x14ac:dyDescent="0.3">
      <c r="A98" s="51">
        <v>95</v>
      </c>
      <c r="B98" s="52">
        <v>1.6</v>
      </c>
      <c r="C98" s="53">
        <v>1.5833333333333333</v>
      </c>
      <c r="D98" s="53">
        <v>6.9999999999999982</v>
      </c>
      <c r="E98" s="54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4">
        <v>0</v>
      </c>
      <c r="M98" s="55">
        <v>0</v>
      </c>
      <c r="N98" s="53">
        <v>0</v>
      </c>
      <c r="O98" s="53">
        <v>0</v>
      </c>
      <c r="P98" s="53">
        <v>5</v>
      </c>
      <c r="Q98" s="53">
        <v>0</v>
      </c>
      <c r="R98" s="53">
        <v>0</v>
      </c>
      <c r="S98" s="53">
        <v>0</v>
      </c>
      <c r="T98" s="53">
        <v>4.16227766016838</v>
      </c>
      <c r="U98" s="54">
        <v>200</v>
      </c>
      <c r="V98" s="56">
        <v>0.95</v>
      </c>
      <c r="W98" s="53">
        <v>15.85</v>
      </c>
      <c r="X98" s="53">
        <v>1.2089667125054169</v>
      </c>
      <c r="Y98" s="53">
        <v>165</v>
      </c>
      <c r="Z98" s="53">
        <v>0</v>
      </c>
      <c r="AA98" s="53">
        <v>0.90393939393939404</v>
      </c>
      <c r="AB98" s="55">
        <v>7.3270709848813117E-3</v>
      </c>
      <c r="AC98" s="51">
        <v>3.2455642512008938</v>
      </c>
      <c r="AD98" s="51">
        <v>6.1954097009061293E-2</v>
      </c>
      <c r="AE98" s="51">
        <v>1.5504961954661313E-2</v>
      </c>
      <c r="AF98" s="51">
        <v>5.3589617311869345E-3</v>
      </c>
      <c r="AG98" s="51">
        <v>1.1056024370884021</v>
      </c>
      <c r="AH98" s="51">
        <v>1.7233626184901568E-2</v>
      </c>
      <c r="AI98" s="51">
        <v>3.0656687609598574</v>
      </c>
      <c r="AJ98" s="51">
        <v>2.5919901745172742E-2</v>
      </c>
      <c r="AK98" s="51">
        <v>0.69706634929669509</v>
      </c>
      <c r="AL98" s="53">
        <v>5.7950830434461975E-2</v>
      </c>
      <c r="AM98" s="51">
        <v>7.4428843789498735</v>
      </c>
      <c r="AN98" s="55">
        <v>0.47487258375528252</v>
      </c>
    </row>
    <row r="99" spans="1:40" x14ac:dyDescent="0.3">
      <c r="A99" s="51">
        <v>96</v>
      </c>
      <c r="B99" s="52">
        <v>1.6</v>
      </c>
      <c r="C99" s="53">
        <v>2.6666666666666665</v>
      </c>
      <c r="D99" s="53">
        <v>1.2857142857142856</v>
      </c>
      <c r="E99" s="54">
        <v>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  <c r="K99" s="53">
        <v>0</v>
      </c>
      <c r="L99" s="54">
        <v>0</v>
      </c>
      <c r="M99" s="55">
        <v>0</v>
      </c>
      <c r="N99" s="53">
        <v>0</v>
      </c>
      <c r="O99" s="53">
        <v>0</v>
      </c>
      <c r="P99" s="53">
        <v>5</v>
      </c>
      <c r="Q99" s="53">
        <v>0</v>
      </c>
      <c r="R99" s="53">
        <v>0</v>
      </c>
      <c r="S99" s="53">
        <v>0</v>
      </c>
      <c r="T99" s="53">
        <v>4.16227766016838</v>
      </c>
      <c r="U99" s="54">
        <v>200</v>
      </c>
      <c r="V99" s="56">
        <v>0.95</v>
      </c>
      <c r="W99" s="53">
        <v>68.435000000000002</v>
      </c>
      <c r="X99" s="53">
        <v>1.9662791201696417</v>
      </c>
      <c r="Y99" s="53">
        <v>165</v>
      </c>
      <c r="Z99" s="53">
        <v>0</v>
      </c>
      <c r="AA99" s="53">
        <v>0.58524242424242423</v>
      </c>
      <c r="AB99" s="55">
        <v>1.1916843152543167E-2</v>
      </c>
      <c r="AC99" s="51">
        <v>1.6039713558112956</v>
      </c>
      <c r="AD99" s="51">
        <v>2.2898618886260401E-2</v>
      </c>
      <c r="AE99" s="51">
        <v>2.8421709430404008E-16</v>
      </c>
      <c r="AF99" s="51">
        <v>1.9463754494287867E-16</v>
      </c>
      <c r="AG99" s="51">
        <v>0.82805442259297179</v>
      </c>
      <c r="AH99" s="51">
        <v>7.9187545971013077E-3</v>
      </c>
      <c r="AI99" s="51">
        <v>1.4142135623731076</v>
      </c>
      <c r="AJ99" s="51">
        <v>9.3411084914287891E-16</v>
      </c>
      <c r="AK99" s="51">
        <v>1.0198507358145883</v>
      </c>
      <c r="AL99" s="53">
        <v>0.10948333008249835</v>
      </c>
      <c r="AM99" s="51">
        <v>13.906967298449867</v>
      </c>
      <c r="AN99" s="55">
        <v>0.7638872464704195</v>
      </c>
    </row>
    <row r="100" spans="1:40" x14ac:dyDescent="0.3">
      <c r="A100" s="51">
        <v>97</v>
      </c>
      <c r="B100" s="52">
        <v>1.6</v>
      </c>
      <c r="C100" s="53">
        <v>2.6666666666666665</v>
      </c>
      <c r="D100" s="53">
        <v>2.4285714285714284</v>
      </c>
      <c r="E100" s="54">
        <v>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4">
        <v>0</v>
      </c>
      <c r="M100" s="55">
        <v>0</v>
      </c>
      <c r="N100" s="53">
        <v>0</v>
      </c>
      <c r="O100" s="53">
        <v>0</v>
      </c>
      <c r="P100" s="53">
        <v>5</v>
      </c>
      <c r="Q100" s="53">
        <v>0</v>
      </c>
      <c r="R100" s="53">
        <v>0</v>
      </c>
      <c r="S100" s="53">
        <v>0</v>
      </c>
      <c r="T100" s="53">
        <v>4.16227766016838</v>
      </c>
      <c r="U100" s="54">
        <v>200</v>
      </c>
      <c r="V100" s="56">
        <v>0.95</v>
      </c>
      <c r="W100" s="53">
        <v>33.67</v>
      </c>
      <c r="X100" s="53">
        <v>1.7415910348095787</v>
      </c>
      <c r="Y100" s="53">
        <v>165</v>
      </c>
      <c r="Z100" s="53">
        <v>0</v>
      </c>
      <c r="AA100" s="53">
        <v>0.79593939393939395</v>
      </c>
      <c r="AB100" s="55">
        <v>1.0555097180664113E-2</v>
      </c>
      <c r="AC100" s="51">
        <v>2.2833207750377258</v>
      </c>
      <c r="AD100" s="51">
        <v>4.2545442145497873E-2</v>
      </c>
      <c r="AE100" s="51">
        <v>1.0710866715954444E-3</v>
      </c>
      <c r="AF100" s="51">
        <v>1.1665970019532844E-3</v>
      </c>
      <c r="AG100" s="51">
        <v>0.99678751236868068</v>
      </c>
      <c r="AH100" s="51">
        <v>1.3568288366197216E-2</v>
      </c>
      <c r="AI100" s="51">
        <v>2.2360679774998036</v>
      </c>
      <c r="AJ100" s="51">
        <v>1.2484102782252257E-15</v>
      </c>
      <c r="AK100" s="51">
        <v>0.78471583180970683</v>
      </c>
      <c r="AL100" s="53">
        <v>7.7963819538672777E-2</v>
      </c>
      <c r="AM100" s="51">
        <v>9.4796498573179893</v>
      </c>
      <c r="AN100" s="55">
        <v>0.5636062116532331</v>
      </c>
    </row>
    <row r="101" spans="1:40" x14ac:dyDescent="0.3">
      <c r="A101" s="51">
        <v>98</v>
      </c>
      <c r="B101" s="52">
        <v>1.6</v>
      </c>
      <c r="C101" s="53">
        <v>2.6666666666666665</v>
      </c>
      <c r="D101" s="53">
        <v>3.5714285714285712</v>
      </c>
      <c r="E101" s="54">
        <v>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4">
        <v>0</v>
      </c>
      <c r="M101" s="55">
        <v>0</v>
      </c>
      <c r="N101" s="53">
        <v>0</v>
      </c>
      <c r="O101" s="53">
        <v>0</v>
      </c>
      <c r="P101" s="53">
        <v>5</v>
      </c>
      <c r="Q101" s="53">
        <v>0</v>
      </c>
      <c r="R101" s="53">
        <v>0</v>
      </c>
      <c r="S101" s="53">
        <v>0</v>
      </c>
      <c r="T101" s="53">
        <v>4.16227766016838</v>
      </c>
      <c r="U101" s="54">
        <v>200</v>
      </c>
      <c r="V101" s="56">
        <v>0.95</v>
      </c>
      <c r="W101" s="53">
        <v>20.335000000000001</v>
      </c>
      <c r="X101" s="53">
        <v>1.4908457507213646</v>
      </c>
      <c r="Y101" s="53">
        <v>165</v>
      </c>
      <c r="Z101" s="53">
        <v>0</v>
      </c>
      <c r="AA101" s="53">
        <v>0.87675757575757562</v>
      </c>
      <c r="AB101" s="55">
        <v>9.0354287922506937E-3</v>
      </c>
      <c r="AC101" s="51">
        <v>2.9103345399034981</v>
      </c>
      <c r="AD101" s="51">
        <v>5.9671789560611171E-2</v>
      </c>
      <c r="AE101" s="51">
        <v>7.8368686645051821E-3</v>
      </c>
      <c r="AF101" s="51">
        <v>3.334379571216968E-3</v>
      </c>
      <c r="AG101" s="51">
        <v>1.0463762552914739</v>
      </c>
      <c r="AH101" s="51">
        <v>1.6543676280363965E-2</v>
      </c>
      <c r="AI101" s="51">
        <v>2.8247071619807396</v>
      </c>
      <c r="AJ101" s="51">
        <v>3.3001719776131991E-2</v>
      </c>
      <c r="AK101" s="51">
        <v>0.71746606017483705</v>
      </c>
      <c r="AL101" s="53">
        <v>6.1323113758317241E-2</v>
      </c>
      <c r="AM101" s="51">
        <v>8.1574551663203607</v>
      </c>
      <c r="AN101" s="55">
        <v>0.53101340393360419</v>
      </c>
    </row>
    <row r="102" spans="1:40" x14ac:dyDescent="0.3">
      <c r="A102" s="51">
        <v>99</v>
      </c>
      <c r="B102" s="52">
        <v>1.6</v>
      </c>
      <c r="C102" s="53">
        <v>2.6666666666666665</v>
      </c>
      <c r="D102" s="53">
        <v>4.7142857142857135</v>
      </c>
      <c r="E102" s="54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4">
        <v>0</v>
      </c>
      <c r="M102" s="55">
        <v>0</v>
      </c>
      <c r="N102" s="53">
        <v>0</v>
      </c>
      <c r="O102" s="53">
        <v>0</v>
      </c>
      <c r="P102" s="53">
        <v>5</v>
      </c>
      <c r="Q102" s="53">
        <v>0</v>
      </c>
      <c r="R102" s="53">
        <v>0</v>
      </c>
      <c r="S102" s="53">
        <v>0</v>
      </c>
      <c r="T102" s="53">
        <v>4.16227766016838</v>
      </c>
      <c r="U102" s="54">
        <v>200</v>
      </c>
      <c r="V102" s="56">
        <v>0.95</v>
      </c>
      <c r="W102" s="53">
        <v>11.55</v>
      </c>
      <c r="X102" s="53">
        <v>1.0317616626953452</v>
      </c>
      <c r="Y102" s="53">
        <v>165</v>
      </c>
      <c r="Z102" s="53">
        <v>0</v>
      </c>
      <c r="AA102" s="53">
        <v>0.92999999999999938</v>
      </c>
      <c r="AB102" s="55">
        <v>6.2531009860323956E-3</v>
      </c>
      <c r="AC102" s="51">
        <v>3.6047589404631868</v>
      </c>
      <c r="AD102" s="51">
        <v>7.9217678494372348E-2</v>
      </c>
      <c r="AE102" s="51">
        <v>2.2351876888857571E-2</v>
      </c>
      <c r="AF102" s="51">
        <v>5.5762211859003317E-3</v>
      </c>
      <c r="AG102" s="51">
        <v>1.1180441264931342</v>
      </c>
      <c r="AH102" s="51">
        <v>2.1205105357484585E-2</v>
      </c>
      <c r="AI102" s="51">
        <v>3.1110575361154464</v>
      </c>
      <c r="AJ102" s="51">
        <v>1.9403184340527832E-2</v>
      </c>
      <c r="AK102" s="51">
        <v>0.66620480785149216</v>
      </c>
      <c r="AL102" s="53">
        <v>6.3882703390142279E-2</v>
      </c>
      <c r="AM102" s="51">
        <v>6.6320757864180857</v>
      </c>
      <c r="AN102" s="55">
        <v>0.41148860060977061</v>
      </c>
    </row>
    <row r="103" spans="1:40" x14ac:dyDescent="0.3">
      <c r="A103" s="51">
        <v>100</v>
      </c>
      <c r="B103" s="52">
        <v>1.6</v>
      </c>
      <c r="C103" s="53">
        <v>2.6666666666666665</v>
      </c>
      <c r="D103" s="53">
        <v>5.8571428571428559</v>
      </c>
      <c r="E103" s="54">
        <v>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4">
        <v>0</v>
      </c>
      <c r="M103" s="55">
        <v>0</v>
      </c>
      <c r="N103" s="53">
        <v>0</v>
      </c>
      <c r="O103" s="53">
        <v>0</v>
      </c>
      <c r="P103" s="53">
        <v>5</v>
      </c>
      <c r="Q103" s="53">
        <v>0</v>
      </c>
      <c r="R103" s="53">
        <v>0</v>
      </c>
      <c r="S103" s="53">
        <v>0</v>
      </c>
      <c r="T103" s="53">
        <v>4.16227766016838</v>
      </c>
      <c r="U103" s="54">
        <v>200</v>
      </c>
      <c r="V103" s="56">
        <v>0.95</v>
      </c>
      <c r="W103" s="53">
        <v>7.07</v>
      </c>
      <c r="X103" s="53">
        <v>0.76085292493855883</v>
      </c>
      <c r="Y103" s="53">
        <v>165</v>
      </c>
      <c r="Z103" s="53">
        <v>0</v>
      </c>
      <c r="AA103" s="53">
        <v>0.95715151515151442</v>
      </c>
      <c r="AB103" s="55">
        <v>4.6112298481124758E-3</v>
      </c>
      <c r="AC103" s="51">
        <v>4.2515711422864584</v>
      </c>
      <c r="AD103" s="51">
        <v>8.0565770714589702E-2</v>
      </c>
      <c r="AE103" s="51">
        <v>3.6850538345013659E-2</v>
      </c>
      <c r="AF103" s="51">
        <v>6.3648135398874581E-3</v>
      </c>
      <c r="AG103" s="51">
        <v>1.1568416225836373</v>
      </c>
      <c r="AH103" s="51">
        <v>2.0942236144407607E-2</v>
      </c>
      <c r="AI103" s="51">
        <v>3.4204067266468496</v>
      </c>
      <c r="AJ103" s="51">
        <v>3.7204277550196944E-2</v>
      </c>
      <c r="AK103" s="51">
        <v>0.6884057021096015</v>
      </c>
      <c r="AL103" s="53">
        <v>5.3246072407137912E-2</v>
      </c>
      <c r="AM103" s="51">
        <v>5.8520344278892189</v>
      </c>
      <c r="AN103" s="55">
        <v>0.35564951176325516</v>
      </c>
    </row>
    <row r="104" spans="1:40" x14ac:dyDescent="0.3">
      <c r="A104" s="51">
        <v>101</v>
      </c>
      <c r="B104" s="52">
        <v>1.6</v>
      </c>
      <c r="C104" s="53">
        <v>2.6666666666666665</v>
      </c>
      <c r="D104" s="53">
        <v>6.9999999999999982</v>
      </c>
      <c r="E104" s="54">
        <v>0</v>
      </c>
      <c r="F104" s="53">
        <v>0</v>
      </c>
      <c r="G104" s="53">
        <v>0</v>
      </c>
      <c r="H104" s="53">
        <v>0</v>
      </c>
      <c r="I104" s="53">
        <v>0</v>
      </c>
      <c r="J104" s="53">
        <v>0</v>
      </c>
      <c r="K104" s="53">
        <v>0</v>
      </c>
      <c r="L104" s="54">
        <v>0</v>
      </c>
      <c r="M104" s="55">
        <v>0</v>
      </c>
      <c r="N104" s="53">
        <v>0</v>
      </c>
      <c r="O104" s="53">
        <v>0</v>
      </c>
      <c r="P104" s="53">
        <v>5</v>
      </c>
      <c r="Q104" s="53">
        <v>0</v>
      </c>
      <c r="R104" s="53">
        <v>0</v>
      </c>
      <c r="S104" s="53">
        <v>0</v>
      </c>
      <c r="T104" s="53">
        <v>4.16227766016838</v>
      </c>
      <c r="U104" s="54">
        <v>200</v>
      </c>
      <c r="V104" s="56">
        <v>0.95</v>
      </c>
      <c r="W104" s="53">
        <v>4.4850000000000003</v>
      </c>
      <c r="X104" s="53">
        <v>0.63829506744210518</v>
      </c>
      <c r="Y104" s="53">
        <v>165</v>
      </c>
      <c r="Z104" s="53">
        <v>0</v>
      </c>
      <c r="AA104" s="53">
        <v>0.9728181818181818</v>
      </c>
      <c r="AB104" s="55">
        <v>3.8684549541945792E-3</v>
      </c>
      <c r="AC104" s="51">
        <v>4.945132072683859</v>
      </c>
      <c r="AD104" s="51">
        <v>9.1466514058203482E-2</v>
      </c>
      <c r="AE104" s="51">
        <v>6.30813082128866E-2</v>
      </c>
      <c r="AF104" s="51">
        <v>8.2397202541349569E-3</v>
      </c>
      <c r="AG104" s="51">
        <v>1.2097336066995208</v>
      </c>
      <c r="AH104" s="51">
        <v>2.3241461204409522E-2</v>
      </c>
      <c r="AI104" s="51">
        <v>3.6592397535440773</v>
      </c>
      <c r="AJ104" s="51">
        <v>6.2603215751851488E-2</v>
      </c>
      <c r="AK104" s="51">
        <v>0.69296265695151493</v>
      </c>
      <c r="AL104" s="53">
        <v>6.0917196981278322E-2</v>
      </c>
      <c r="AM104" s="51">
        <v>5.2995621424476891</v>
      </c>
      <c r="AN104" s="55">
        <v>0.31798098352524434</v>
      </c>
    </row>
    <row r="105" spans="1:40" x14ac:dyDescent="0.3">
      <c r="A105" s="51">
        <v>102</v>
      </c>
      <c r="B105" s="52">
        <v>1.6</v>
      </c>
      <c r="C105" s="53">
        <v>3.75</v>
      </c>
      <c r="D105" s="53">
        <v>1.2857142857142856</v>
      </c>
      <c r="E105" s="54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4">
        <v>0</v>
      </c>
      <c r="M105" s="55">
        <v>0</v>
      </c>
      <c r="N105" s="53">
        <v>0</v>
      </c>
      <c r="O105" s="53">
        <v>0</v>
      </c>
      <c r="P105" s="53">
        <v>5</v>
      </c>
      <c r="Q105" s="53">
        <v>0</v>
      </c>
      <c r="R105" s="53">
        <v>0</v>
      </c>
      <c r="S105" s="53">
        <v>0</v>
      </c>
      <c r="T105" s="53">
        <v>4.16227766016838</v>
      </c>
      <c r="U105" s="54">
        <v>200</v>
      </c>
      <c r="V105" s="56">
        <v>0.95</v>
      </c>
      <c r="W105" s="53">
        <v>53.84</v>
      </c>
      <c r="X105" s="53">
        <v>2.1236064050959742</v>
      </c>
      <c r="Y105" s="53">
        <v>165</v>
      </c>
      <c r="Z105" s="53">
        <v>0</v>
      </c>
      <c r="AA105" s="53">
        <v>0.67369696969697002</v>
      </c>
      <c r="AB105" s="55">
        <v>1.2870341849066266E-2</v>
      </c>
      <c r="AC105" s="51">
        <v>1.8253944936042097</v>
      </c>
      <c r="AD105" s="51">
        <v>3.078874012406372E-2</v>
      </c>
      <c r="AE105" s="51">
        <v>7.5883028227669951E-16</v>
      </c>
      <c r="AF105" s="51">
        <v>4.255896010980185E-16</v>
      </c>
      <c r="AG105" s="51">
        <v>0.89179548101968853</v>
      </c>
      <c r="AH105" s="51">
        <v>9.9607182960987292E-3</v>
      </c>
      <c r="AI105" s="51">
        <v>1.9949315956583518</v>
      </c>
      <c r="AJ105" s="51">
        <v>7.1353787105386517E-3</v>
      </c>
      <c r="AK105" s="51">
        <v>0.79151158890393392</v>
      </c>
      <c r="AL105" s="53">
        <v>7.4705808665737783E-2</v>
      </c>
      <c r="AM105" s="51">
        <v>11.424533022181524</v>
      </c>
      <c r="AN105" s="55">
        <v>0.63190035566686031</v>
      </c>
    </row>
    <row r="106" spans="1:40" x14ac:dyDescent="0.3">
      <c r="A106" s="51">
        <v>103</v>
      </c>
      <c r="B106" s="52">
        <v>1.6</v>
      </c>
      <c r="C106" s="53">
        <v>3.75</v>
      </c>
      <c r="D106" s="53">
        <v>2.4285714285714284</v>
      </c>
      <c r="E106" s="54">
        <v>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4">
        <v>0</v>
      </c>
      <c r="M106" s="55">
        <v>0</v>
      </c>
      <c r="N106" s="53">
        <v>0</v>
      </c>
      <c r="O106" s="53">
        <v>0</v>
      </c>
      <c r="P106" s="53">
        <v>5</v>
      </c>
      <c r="Q106" s="53">
        <v>0</v>
      </c>
      <c r="R106" s="53">
        <v>0</v>
      </c>
      <c r="S106" s="53">
        <v>0</v>
      </c>
      <c r="T106" s="53">
        <v>4.16227766016838</v>
      </c>
      <c r="U106" s="54">
        <v>200</v>
      </c>
      <c r="V106" s="56">
        <v>0.95</v>
      </c>
      <c r="W106" s="53">
        <v>20.170000000000002</v>
      </c>
      <c r="X106" s="53">
        <v>1.4732989790651874</v>
      </c>
      <c r="Y106" s="53">
        <v>165</v>
      </c>
      <c r="Z106" s="53">
        <v>0</v>
      </c>
      <c r="AA106" s="53">
        <v>0.87775757575757585</v>
      </c>
      <c r="AB106" s="55">
        <v>8.929084721607191E-3</v>
      </c>
      <c r="AC106" s="51">
        <v>2.9009083581384942</v>
      </c>
      <c r="AD106" s="51">
        <v>5.8205025529042637E-2</v>
      </c>
      <c r="AE106" s="51">
        <v>1.1354753370423005E-2</v>
      </c>
      <c r="AF106" s="51">
        <v>4.2872300693733703E-3</v>
      </c>
      <c r="AG106" s="51">
        <v>1.0164719535857176</v>
      </c>
      <c r="AH106" s="51">
        <v>1.664243450350518E-2</v>
      </c>
      <c r="AI106" s="51">
        <v>2.673274452754661</v>
      </c>
      <c r="AJ106" s="51">
        <v>4.1563769546819992E-2</v>
      </c>
      <c r="AK106" s="51">
        <v>0.77999062624172666</v>
      </c>
      <c r="AL106" s="53">
        <v>8.083991331771935E-2</v>
      </c>
      <c r="AM106" s="51">
        <v>7.7275294292563705</v>
      </c>
      <c r="AN106" s="55">
        <v>0.42452221551368496</v>
      </c>
    </row>
    <row r="107" spans="1:40" x14ac:dyDescent="0.3">
      <c r="A107" s="51">
        <v>104</v>
      </c>
      <c r="B107" s="52">
        <v>1.6</v>
      </c>
      <c r="C107" s="53">
        <v>3.75</v>
      </c>
      <c r="D107" s="53">
        <v>3.5714285714285712</v>
      </c>
      <c r="E107" s="54">
        <v>0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4">
        <v>0</v>
      </c>
      <c r="M107" s="55">
        <v>0</v>
      </c>
      <c r="N107" s="53">
        <v>0</v>
      </c>
      <c r="O107" s="53">
        <v>0</v>
      </c>
      <c r="P107" s="53">
        <v>5</v>
      </c>
      <c r="Q107" s="53">
        <v>0</v>
      </c>
      <c r="R107" s="53">
        <v>0</v>
      </c>
      <c r="S107" s="53">
        <v>0</v>
      </c>
      <c r="T107" s="53">
        <v>4.16227766016838</v>
      </c>
      <c r="U107" s="54">
        <v>200</v>
      </c>
      <c r="V107" s="56">
        <v>0.95</v>
      </c>
      <c r="W107" s="53">
        <v>10.085000000000001</v>
      </c>
      <c r="X107" s="53">
        <v>1.0081030741368826</v>
      </c>
      <c r="Y107" s="53">
        <v>165</v>
      </c>
      <c r="Z107" s="53">
        <v>0</v>
      </c>
      <c r="AA107" s="53">
        <v>0.93887878787878787</v>
      </c>
      <c r="AB107" s="55">
        <v>6.1097156008295909E-3</v>
      </c>
      <c r="AC107" s="51">
        <v>3.7755900914687008</v>
      </c>
      <c r="AD107" s="51">
        <v>7.8372873423533385E-2</v>
      </c>
      <c r="AE107" s="51">
        <v>2.4971547627715092E-2</v>
      </c>
      <c r="AF107" s="51">
        <v>6.0164314262471236E-3</v>
      </c>
      <c r="AG107" s="51">
        <v>1.1300476902579093</v>
      </c>
      <c r="AH107" s="51">
        <v>1.9916419767263504E-2</v>
      </c>
      <c r="AI107" s="51">
        <v>3.2039444064456535</v>
      </c>
      <c r="AJ107" s="51">
        <v>3.1345782639732991E-2</v>
      </c>
      <c r="AK107" s="51">
        <v>0.69486735222509599</v>
      </c>
      <c r="AL107" s="53">
        <v>6.4484108086475381E-2</v>
      </c>
      <c r="AM107" s="51">
        <v>6.3532507673104002</v>
      </c>
      <c r="AN107" s="55">
        <v>0.40797279680941356</v>
      </c>
    </row>
    <row r="108" spans="1:40" x14ac:dyDescent="0.3">
      <c r="A108" s="51">
        <v>105</v>
      </c>
      <c r="B108" s="52">
        <v>1.6</v>
      </c>
      <c r="C108" s="53">
        <v>3.75</v>
      </c>
      <c r="D108" s="53">
        <v>4.7142857142857135</v>
      </c>
      <c r="E108" s="54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4">
        <v>0</v>
      </c>
      <c r="M108" s="55">
        <v>0</v>
      </c>
      <c r="N108" s="53">
        <v>0</v>
      </c>
      <c r="O108" s="53">
        <v>0</v>
      </c>
      <c r="P108" s="53">
        <v>5</v>
      </c>
      <c r="Q108" s="53">
        <v>0</v>
      </c>
      <c r="R108" s="53">
        <v>0</v>
      </c>
      <c r="S108" s="53">
        <v>0</v>
      </c>
      <c r="T108" s="53">
        <v>4.16227766016838</v>
      </c>
      <c r="U108" s="54">
        <v>200</v>
      </c>
      <c r="V108" s="56">
        <v>0.95</v>
      </c>
      <c r="W108" s="53">
        <v>5.28</v>
      </c>
      <c r="X108" s="53">
        <v>0.64107222140870401</v>
      </c>
      <c r="Y108" s="53">
        <v>165</v>
      </c>
      <c r="Z108" s="53">
        <v>0</v>
      </c>
      <c r="AA108" s="53">
        <v>0.96799999999999997</v>
      </c>
      <c r="AB108" s="55">
        <v>3.8852861903557801E-3</v>
      </c>
      <c r="AC108" s="51">
        <v>4.7122678613786793</v>
      </c>
      <c r="AD108" s="51">
        <v>8.6518692294982935E-2</v>
      </c>
      <c r="AE108" s="51">
        <v>5.4712524789588726E-2</v>
      </c>
      <c r="AF108" s="51">
        <v>7.5426861971147141E-3</v>
      </c>
      <c r="AG108" s="51">
        <v>1.1940354253366159</v>
      </c>
      <c r="AH108" s="51">
        <v>2.2758322806636498E-2</v>
      </c>
      <c r="AI108" s="51">
        <v>3.6367766506042822</v>
      </c>
      <c r="AJ108" s="51">
        <v>4.8413130393454032E-2</v>
      </c>
      <c r="AK108" s="51">
        <v>0.66400987489890095</v>
      </c>
      <c r="AL108" s="53">
        <v>5.2365436870460504E-2</v>
      </c>
      <c r="AM108" s="51">
        <v>5.4970875381975475</v>
      </c>
      <c r="AN108" s="55">
        <v>0.34558444500650404</v>
      </c>
    </row>
    <row r="109" spans="1:40" x14ac:dyDescent="0.3">
      <c r="A109" s="51">
        <v>106</v>
      </c>
      <c r="B109" s="52">
        <v>1.6</v>
      </c>
      <c r="C109" s="53">
        <v>3.75</v>
      </c>
      <c r="D109" s="53">
        <v>5.8571428571428559</v>
      </c>
      <c r="E109" s="54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4">
        <v>0</v>
      </c>
      <c r="M109" s="55">
        <v>0</v>
      </c>
      <c r="N109" s="53">
        <v>0</v>
      </c>
      <c r="O109" s="53">
        <v>0</v>
      </c>
      <c r="P109" s="53">
        <v>5</v>
      </c>
      <c r="Q109" s="53">
        <v>0</v>
      </c>
      <c r="R109" s="53">
        <v>0</v>
      </c>
      <c r="S109" s="53">
        <v>0</v>
      </c>
      <c r="T109" s="53">
        <v>4.16227766016838</v>
      </c>
      <c r="U109" s="54">
        <v>200</v>
      </c>
      <c r="V109" s="56">
        <v>0.95</v>
      </c>
      <c r="W109" s="53">
        <v>3.0350000000000001</v>
      </c>
      <c r="X109" s="53">
        <v>0.45562782052526418</v>
      </c>
      <c r="Y109" s="53">
        <v>165</v>
      </c>
      <c r="Z109" s="53">
        <v>0</v>
      </c>
      <c r="AA109" s="53">
        <v>0.98160606060606082</v>
      </c>
      <c r="AB109" s="55">
        <v>2.761380730456146E-3</v>
      </c>
      <c r="AC109" s="51">
        <v>5.5847810476894413</v>
      </c>
      <c r="AD109" s="51">
        <v>0.10310705241598306</v>
      </c>
      <c r="AE109" s="51">
        <v>7.3959136886191559E-2</v>
      </c>
      <c r="AF109" s="51">
        <v>7.959882793288544E-3</v>
      </c>
      <c r="AG109" s="51">
        <v>1.2723003968323165</v>
      </c>
      <c r="AH109" s="51">
        <v>2.7040633906607756E-2</v>
      </c>
      <c r="AI109" s="51">
        <v>3.9035066936063059</v>
      </c>
      <c r="AJ109" s="51">
        <v>6.9911334879885892E-2</v>
      </c>
      <c r="AK109" s="51">
        <v>0.67091380259863487</v>
      </c>
      <c r="AL109" s="53">
        <v>5.4599806609112442E-2</v>
      </c>
      <c r="AM109" s="51">
        <v>5.1070649749901573</v>
      </c>
      <c r="AN109" s="55">
        <v>0.26015321446511597</v>
      </c>
    </row>
    <row r="110" spans="1:40" x14ac:dyDescent="0.3">
      <c r="A110" s="51">
        <v>107</v>
      </c>
      <c r="B110" s="52">
        <v>1.6</v>
      </c>
      <c r="C110" s="53">
        <v>3.75</v>
      </c>
      <c r="D110" s="53">
        <v>6.9999999999999982</v>
      </c>
      <c r="E110" s="54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4">
        <v>0</v>
      </c>
      <c r="M110" s="55">
        <v>0</v>
      </c>
      <c r="N110" s="53">
        <v>0</v>
      </c>
      <c r="O110" s="53">
        <v>0</v>
      </c>
      <c r="P110" s="53">
        <v>5</v>
      </c>
      <c r="Q110" s="53">
        <v>0</v>
      </c>
      <c r="R110" s="53">
        <v>0</v>
      </c>
      <c r="S110" s="53">
        <v>0</v>
      </c>
      <c r="T110" s="53">
        <v>4.16227766016838</v>
      </c>
      <c r="U110" s="54">
        <v>200</v>
      </c>
      <c r="V110" s="56">
        <v>0.95</v>
      </c>
      <c r="W110" s="53">
        <v>1.18</v>
      </c>
      <c r="X110" s="53">
        <v>0.25268836520748317</v>
      </c>
      <c r="Y110" s="53">
        <v>165</v>
      </c>
      <c r="Z110" s="53">
        <v>0</v>
      </c>
      <c r="AA110" s="53">
        <v>0.99284848484848498</v>
      </c>
      <c r="AB110" s="55">
        <v>1.5314446376211135E-3</v>
      </c>
      <c r="AC110" s="51">
        <v>6.5008347875324501</v>
      </c>
      <c r="AD110" s="51">
        <v>0.11394001182906308</v>
      </c>
      <c r="AE110" s="51">
        <v>7.9596786210610435E-2</v>
      </c>
      <c r="AF110" s="51">
        <v>7.7058348985257286E-3</v>
      </c>
      <c r="AG110" s="51">
        <v>1.3242869785053577</v>
      </c>
      <c r="AH110" s="51">
        <v>2.8032102172221671E-2</v>
      </c>
      <c r="AI110" s="51">
        <v>4.013616360649281</v>
      </c>
      <c r="AJ110" s="51">
        <v>8.2442745721172841E-2</v>
      </c>
      <c r="AK110" s="51">
        <v>0.68566632653242165</v>
      </c>
      <c r="AL110" s="53">
        <v>6.2620957492703661E-2</v>
      </c>
      <c r="AM110" s="51">
        <v>4.5625126241249525</v>
      </c>
      <c r="AN110" s="55">
        <v>0.19333112519862986</v>
      </c>
    </row>
    <row r="111" spans="1:40" x14ac:dyDescent="0.3">
      <c r="A111" s="51">
        <v>108</v>
      </c>
      <c r="B111" s="52">
        <v>1.6</v>
      </c>
      <c r="C111" s="53">
        <v>4.833333333333333</v>
      </c>
      <c r="D111" s="53">
        <v>1.2857142857142856</v>
      </c>
      <c r="E111" s="54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4">
        <v>0</v>
      </c>
      <c r="M111" s="55">
        <v>0</v>
      </c>
      <c r="N111" s="53">
        <v>0</v>
      </c>
      <c r="O111" s="53">
        <v>0</v>
      </c>
      <c r="P111" s="53">
        <v>5</v>
      </c>
      <c r="Q111" s="53">
        <v>0</v>
      </c>
      <c r="R111" s="53">
        <v>0</v>
      </c>
      <c r="S111" s="53">
        <v>0</v>
      </c>
      <c r="T111" s="53">
        <v>4.16227766016838</v>
      </c>
      <c r="U111" s="54">
        <v>200</v>
      </c>
      <c r="V111" s="56">
        <v>0.95</v>
      </c>
      <c r="W111" s="53">
        <v>37.71</v>
      </c>
      <c r="X111" s="53">
        <v>1.8417917949920897</v>
      </c>
      <c r="Y111" s="53">
        <v>165</v>
      </c>
      <c r="Z111" s="53">
        <v>0</v>
      </c>
      <c r="AA111" s="53">
        <v>0.77145454545454517</v>
      </c>
      <c r="AB111" s="55">
        <v>1.1162374515104208E-2</v>
      </c>
      <c r="AC111" s="51">
        <v>2.2001510203674295</v>
      </c>
      <c r="AD111" s="51">
        <v>3.6570240939251437E-2</v>
      </c>
      <c r="AE111" s="51">
        <v>1.2210393068118944E-3</v>
      </c>
      <c r="AF111" s="51">
        <v>1.6823315374706728E-3</v>
      </c>
      <c r="AG111" s="51">
        <v>0.98899979313340669</v>
      </c>
      <c r="AH111" s="51">
        <v>1.1774491899206261E-2</v>
      </c>
      <c r="AI111" s="51">
        <v>2.2360679774998031</v>
      </c>
      <c r="AJ111" s="51">
        <v>1.2877505455801502E-15</v>
      </c>
      <c r="AK111" s="51">
        <v>0.70389576679581412</v>
      </c>
      <c r="AL111" s="53">
        <v>6.5610260204815682E-2</v>
      </c>
      <c r="AM111" s="51">
        <v>10.276133811912779</v>
      </c>
      <c r="AN111" s="55">
        <v>0.61705376575175119</v>
      </c>
    </row>
    <row r="112" spans="1:40" x14ac:dyDescent="0.3">
      <c r="A112" s="51">
        <v>109</v>
      </c>
      <c r="B112" s="52">
        <v>1.6</v>
      </c>
      <c r="C112" s="53">
        <v>4.833333333333333</v>
      </c>
      <c r="D112" s="53">
        <v>2.4285714285714284</v>
      </c>
      <c r="E112" s="54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4">
        <v>0</v>
      </c>
      <c r="M112" s="55">
        <v>0</v>
      </c>
      <c r="N112" s="53">
        <v>0</v>
      </c>
      <c r="O112" s="53">
        <v>0</v>
      </c>
      <c r="P112" s="53">
        <v>5</v>
      </c>
      <c r="Q112" s="53">
        <v>0</v>
      </c>
      <c r="R112" s="53">
        <v>0</v>
      </c>
      <c r="S112" s="53">
        <v>0</v>
      </c>
      <c r="T112" s="53">
        <v>4.16227766016838</v>
      </c>
      <c r="U112" s="54">
        <v>200</v>
      </c>
      <c r="V112" s="56">
        <v>0.95</v>
      </c>
      <c r="W112" s="53">
        <v>15.22</v>
      </c>
      <c r="X112" s="53">
        <v>1.2331641192955911</v>
      </c>
      <c r="Y112" s="53">
        <v>165</v>
      </c>
      <c r="Z112" s="53">
        <v>0</v>
      </c>
      <c r="AA112" s="53">
        <v>0.90775757575757543</v>
      </c>
      <c r="AB112" s="55">
        <v>7.4737219351247936E-3</v>
      </c>
      <c r="AC112" s="51">
        <v>3.3072456499807026</v>
      </c>
      <c r="AD112" s="51">
        <v>6.6754595812969844E-2</v>
      </c>
      <c r="AE112" s="51">
        <v>2.2278118303765502E-2</v>
      </c>
      <c r="AF112" s="51">
        <v>6.1879656136135377E-3</v>
      </c>
      <c r="AG112" s="51">
        <v>1.1393835149168836</v>
      </c>
      <c r="AH112" s="51">
        <v>1.8304273516022106E-2</v>
      </c>
      <c r="AI112" s="51">
        <v>3.1163486280295989</v>
      </c>
      <c r="AJ112" s="51">
        <v>1.556984595352051E-2</v>
      </c>
      <c r="AK112" s="51">
        <v>0.68222908572346608</v>
      </c>
      <c r="AL112" s="53">
        <v>5.5876654895093428E-2</v>
      </c>
      <c r="AM112" s="51">
        <v>6.9890859578393361</v>
      </c>
      <c r="AN112" s="55">
        <v>0.37994003166767687</v>
      </c>
    </row>
    <row r="113" spans="1:40" x14ac:dyDescent="0.3">
      <c r="A113" s="51">
        <v>110</v>
      </c>
      <c r="B113" s="52">
        <v>1.6</v>
      </c>
      <c r="C113" s="53">
        <v>4.833333333333333</v>
      </c>
      <c r="D113" s="53">
        <v>3.5714285714285712</v>
      </c>
      <c r="E113" s="54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4">
        <v>0</v>
      </c>
      <c r="M113" s="55">
        <v>0</v>
      </c>
      <c r="N113" s="53">
        <v>0</v>
      </c>
      <c r="O113" s="53">
        <v>0</v>
      </c>
      <c r="P113" s="53">
        <v>5</v>
      </c>
      <c r="Q113" s="53">
        <v>0</v>
      </c>
      <c r="R113" s="53">
        <v>0</v>
      </c>
      <c r="S113" s="53">
        <v>0</v>
      </c>
      <c r="T113" s="53">
        <v>4.16227766016838</v>
      </c>
      <c r="U113" s="54">
        <v>200</v>
      </c>
      <c r="V113" s="56">
        <v>0.95</v>
      </c>
      <c r="W113" s="53">
        <v>5.085</v>
      </c>
      <c r="X113" s="53">
        <v>0.6712425838909114</v>
      </c>
      <c r="Y113" s="53">
        <v>165</v>
      </c>
      <c r="Z113" s="53">
        <v>0</v>
      </c>
      <c r="AA113" s="53">
        <v>0.96918181818181892</v>
      </c>
      <c r="AB113" s="55">
        <v>4.0681368720661285E-3</v>
      </c>
      <c r="AC113" s="51">
        <v>4.6251403791950807</v>
      </c>
      <c r="AD113" s="51">
        <v>9.6747882933464105E-2</v>
      </c>
      <c r="AE113" s="51">
        <v>4.6073692721837603E-2</v>
      </c>
      <c r="AF113" s="51">
        <v>6.8901692967339506E-3</v>
      </c>
      <c r="AG113" s="51">
        <v>1.177846408640403</v>
      </c>
      <c r="AH113" s="51">
        <v>2.3460871196259586E-2</v>
      </c>
      <c r="AI113" s="51">
        <v>3.55884086885577</v>
      </c>
      <c r="AJ113" s="51">
        <v>5.5181298588668305E-2</v>
      </c>
      <c r="AK113" s="51">
        <v>0.73133548446084162</v>
      </c>
      <c r="AL113" s="53">
        <v>6.700014414486416E-2</v>
      </c>
      <c r="AM113" s="51">
        <v>5.2692177454013374</v>
      </c>
      <c r="AN113" s="55">
        <v>0.28285422003265748</v>
      </c>
    </row>
    <row r="114" spans="1:40" x14ac:dyDescent="0.3">
      <c r="A114" s="51">
        <v>111</v>
      </c>
      <c r="B114" s="52">
        <v>1.6</v>
      </c>
      <c r="C114" s="53">
        <v>4.833333333333333</v>
      </c>
      <c r="D114" s="53">
        <v>4.7142857142857135</v>
      </c>
      <c r="E114" s="54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4">
        <v>0</v>
      </c>
      <c r="M114" s="55">
        <v>0</v>
      </c>
      <c r="N114" s="53">
        <v>0</v>
      </c>
      <c r="O114" s="53">
        <v>0</v>
      </c>
      <c r="P114" s="53">
        <v>5</v>
      </c>
      <c r="Q114" s="53">
        <v>0</v>
      </c>
      <c r="R114" s="53">
        <v>0</v>
      </c>
      <c r="S114" s="53">
        <v>0</v>
      </c>
      <c r="T114" s="53">
        <v>4.16227766016838</v>
      </c>
      <c r="U114" s="54">
        <v>200</v>
      </c>
      <c r="V114" s="56">
        <v>0.95</v>
      </c>
      <c r="W114" s="53">
        <v>2.0699999999999998</v>
      </c>
      <c r="X114" s="53">
        <v>0.39525989603647188</v>
      </c>
      <c r="Y114" s="53">
        <v>165</v>
      </c>
      <c r="Z114" s="53">
        <v>0</v>
      </c>
      <c r="AA114" s="53">
        <v>0.98745454545454536</v>
      </c>
      <c r="AB114" s="55">
        <v>2.3955145214331636E-3</v>
      </c>
      <c r="AC114" s="51">
        <v>5.8313688880932633</v>
      </c>
      <c r="AD114" s="51">
        <v>0.11138599428990011</v>
      </c>
      <c r="AE114" s="51">
        <v>7.6875427373598745E-2</v>
      </c>
      <c r="AF114" s="51">
        <v>7.3874344021830404E-3</v>
      </c>
      <c r="AG114" s="51">
        <v>1.2821953933390047</v>
      </c>
      <c r="AH114" s="51">
        <v>2.6168254803248206E-2</v>
      </c>
      <c r="AI114" s="51">
        <v>3.8657160378247748</v>
      </c>
      <c r="AJ114" s="51">
        <v>6.8813995162552016E-2</v>
      </c>
      <c r="AK114" s="51">
        <v>0.66762103494204283</v>
      </c>
      <c r="AL114" s="53">
        <v>6.2093949451142147E-2</v>
      </c>
      <c r="AM114" s="51">
        <v>4.5969340815087323</v>
      </c>
      <c r="AN114" s="55">
        <v>0.20290637100847209</v>
      </c>
    </row>
    <row r="115" spans="1:40" x14ac:dyDescent="0.3">
      <c r="A115" s="51">
        <v>112</v>
      </c>
      <c r="B115" s="52">
        <v>1.6</v>
      </c>
      <c r="C115" s="53">
        <v>4.833333333333333</v>
      </c>
      <c r="D115" s="53">
        <v>5.8571428571428559</v>
      </c>
      <c r="E115" s="54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4">
        <v>0</v>
      </c>
      <c r="M115" s="55">
        <v>0</v>
      </c>
      <c r="N115" s="53">
        <v>0</v>
      </c>
      <c r="O115" s="53">
        <v>0</v>
      </c>
      <c r="P115" s="53">
        <v>5</v>
      </c>
      <c r="Q115" s="53">
        <v>0</v>
      </c>
      <c r="R115" s="53">
        <v>0</v>
      </c>
      <c r="S115" s="53">
        <v>0</v>
      </c>
      <c r="T115" s="53">
        <v>4.16227766016838</v>
      </c>
      <c r="U115" s="54">
        <v>200</v>
      </c>
      <c r="V115" s="56">
        <v>0.95</v>
      </c>
      <c r="W115" s="53">
        <v>1.01</v>
      </c>
      <c r="X115" s="53">
        <v>0.2425195956659677</v>
      </c>
      <c r="Y115" s="53">
        <v>165</v>
      </c>
      <c r="Z115" s="53">
        <v>0</v>
      </c>
      <c r="AA115" s="53">
        <v>0.99387878787878858</v>
      </c>
      <c r="AB115" s="55">
        <v>1.4698157313088969E-3</v>
      </c>
      <c r="AC115" s="51">
        <v>7.0140602740819107</v>
      </c>
      <c r="AD115" s="51">
        <v>0.12549372592534938</v>
      </c>
      <c r="AE115" s="51">
        <v>8.7388107072705848E-2</v>
      </c>
      <c r="AF115" s="51">
        <v>8.1427831910238016E-3</v>
      </c>
      <c r="AG115" s="51">
        <v>1.3368779166021301</v>
      </c>
      <c r="AH115" s="51">
        <v>3.3476098673567996E-2</v>
      </c>
      <c r="AI115" s="51">
        <v>4.0037016252364506</v>
      </c>
      <c r="AJ115" s="51">
        <v>0.10186456312708053</v>
      </c>
      <c r="AK115" s="51">
        <v>0.69019878840708992</v>
      </c>
      <c r="AL115" s="53">
        <v>6.0715387276672292E-2</v>
      </c>
      <c r="AM115" s="51">
        <v>4.3776849497561736</v>
      </c>
      <c r="AN115" s="55">
        <v>0.1922643935102557</v>
      </c>
    </row>
    <row r="116" spans="1:40" x14ac:dyDescent="0.3">
      <c r="A116" s="51">
        <v>113</v>
      </c>
      <c r="B116" s="52">
        <v>1.6</v>
      </c>
      <c r="C116" s="53">
        <v>4.833333333333333</v>
      </c>
      <c r="D116" s="53">
        <v>6.9999999999999982</v>
      </c>
      <c r="E116" s="54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4">
        <v>0</v>
      </c>
      <c r="M116" s="55">
        <v>0</v>
      </c>
      <c r="N116" s="53">
        <v>0</v>
      </c>
      <c r="O116" s="53">
        <v>0</v>
      </c>
      <c r="P116" s="53">
        <v>5</v>
      </c>
      <c r="Q116" s="53">
        <v>0</v>
      </c>
      <c r="R116" s="53">
        <v>0</v>
      </c>
      <c r="S116" s="53">
        <v>0</v>
      </c>
      <c r="T116" s="53">
        <v>4.16227766016838</v>
      </c>
      <c r="U116" s="54">
        <v>200</v>
      </c>
      <c r="V116" s="56">
        <v>0.95</v>
      </c>
      <c r="W116" s="53">
        <v>0.37</v>
      </c>
      <c r="X116" s="53">
        <v>0.13860204881608873</v>
      </c>
      <c r="Y116" s="53">
        <v>165</v>
      </c>
      <c r="Z116" s="53">
        <v>0</v>
      </c>
      <c r="AA116" s="53">
        <v>0.99775757575757607</v>
      </c>
      <c r="AB116" s="55">
        <v>8.4001241706720576E-4</v>
      </c>
      <c r="AC116" s="51">
        <v>8.1539576463944758</v>
      </c>
      <c r="AD116" s="51">
        <v>0.12849274012436843</v>
      </c>
      <c r="AE116" s="51">
        <v>9.9486802067973987E-2</v>
      </c>
      <c r="AF116" s="51">
        <v>8.5515537520689661E-3</v>
      </c>
      <c r="AG116" s="51">
        <v>1.3946654234701066</v>
      </c>
      <c r="AH116" s="51">
        <v>3.4350257321281774E-2</v>
      </c>
      <c r="AI116" s="51">
        <v>4.0402557319027679</v>
      </c>
      <c r="AJ116" s="51">
        <v>0.10059401615503112</v>
      </c>
      <c r="AK116" s="51">
        <v>0.74310427708339366</v>
      </c>
      <c r="AL116" s="53">
        <v>6.3710731092647188E-2</v>
      </c>
      <c r="AM116" s="51">
        <v>4.1986054924896603</v>
      </c>
      <c r="AN116" s="55">
        <v>0.14266255730968386</v>
      </c>
    </row>
    <row r="117" spans="1:40" x14ac:dyDescent="0.3">
      <c r="A117" s="51">
        <v>114</v>
      </c>
      <c r="B117" s="52">
        <v>1.6</v>
      </c>
      <c r="C117" s="53">
        <v>5.9166666666666661</v>
      </c>
      <c r="D117" s="53">
        <v>1.2857142857142856</v>
      </c>
      <c r="E117" s="54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4">
        <v>0</v>
      </c>
      <c r="M117" s="55">
        <v>0</v>
      </c>
      <c r="N117" s="53">
        <v>0</v>
      </c>
      <c r="O117" s="53">
        <v>0</v>
      </c>
      <c r="P117" s="53">
        <v>5</v>
      </c>
      <c r="Q117" s="53">
        <v>0</v>
      </c>
      <c r="R117" s="53">
        <v>0</v>
      </c>
      <c r="S117" s="53">
        <v>0</v>
      </c>
      <c r="T117" s="53">
        <v>4.16227766016838</v>
      </c>
      <c r="U117" s="54">
        <v>200</v>
      </c>
      <c r="V117" s="56">
        <v>0.95</v>
      </c>
      <c r="W117" s="53">
        <v>28.37</v>
      </c>
      <c r="X117" s="53">
        <v>1.5764072768844093</v>
      </c>
      <c r="Y117" s="53">
        <v>165</v>
      </c>
      <c r="Z117" s="53">
        <v>0</v>
      </c>
      <c r="AA117" s="53">
        <v>0.82806060606060639</v>
      </c>
      <c r="AB117" s="55">
        <v>9.5539834962691493E-3</v>
      </c>
      <c r="AC117" s="51">
        <v>2.5208836022621068</v>
      </c>
      <c r="AD117" s="51">
        <v>4.9949441714456255E-2</v>
      </c>
      <c r="AE117" s="51">
        <v>3.7900871098055845E-3</v>
      </c>
      <c r="AF117" s="51">
        <v>2.453784383136193E-3</v>
      </c>
      <c r="AG117" s="51">
        <v>1.0102283651949355</v>
      </c>
      <c r="AH117" s="51">
        <v>1.395375740982964E-2</v>
      </c>
      <c r="AI117" s="51">
        <v>2.2348876376123066</v>
      </c>
      <c r="AJ117" s="51">
        <v>2.3275789655950677E-3</v>
      </c>
      <c r="AK117" s="51">
        <v>0.71053673804087714</v>
      </c>
      <c r="AL117" s="53">
        <v>6.7753919055109191E-2</v>
      </c>
      <c r="AM117" s="51">
        <v>9.0644725065230709</v>
      </c>
      <c r="AN117" s="55">
        <v>0.47396147594670623</v>
      </c>
    </row>
    <row r="118" spans="1:40" x14ac:dyDescent="0.3">
      <c r="A118" s="51">
        <v>115</v>
      </c>
      <c r="B118" s="52">
        <v>1.6</v>
      </c>
      <c r="C118" s="53">
        <v>5.9166666666666661</v>
      </c>
      <c r="D118" s="53">
        <v>2.4285714285714284</v>
      </c>
      <c r="E118" s="54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4">
        <v>0</v>
      </c>
      <c r="M118" s="55">
        <v>0</v>
      </c>
      <c r="N118" s="53">
        <v>0</v>
      </c>
      <c r="O118" s="53">
        <v>0</v>
      </c>
      <c r="P118" s="53">
        <v>5</v>
      </c>
      <c r="Q118" s="53">
        <v>0</v>
      </c>
      <c r="R118" s="53">
        <v>0</v>
      </c>
      <c r="S118" s="53">
        <v>0</v>
      </c>
      <c r="T118" s="53">
        <v>4.16227766016838</v>
      </c>
      <c r="U118" s="54">
        <v>200</v>
      </c>
      <c r="V118" s="56">
        <v>0.95</v>
      </c>
      <c r="W118" s="53">
        <v>7.88</v>
      </c>
      <c r="X118" s="53">
        <v>0.87046249825860933</v>
      </c>
      <c r="Y118" s="53">
        <v>165</v>
      </c>
      <c r="Z118" s="53">
        <v>0</v>
      </c>
      <c r="AA118" s="53">
        <v>0.95224242424242433</v>
      </c>
      <c r="AB118" s="55">
        <v>5.2755302924764186E-3</v>
      </c>
      <c r="AC118" s="51">
        <v>4.0566587115240482</v>
      </c>
      <c r="AD118" s="51">
        <v>8.3037524283101349E-2</v>
      </c>
      <c r="AE118" s="51">
        <v>3.2085479750159608E-2</v>
      </c>
      <c r="AF118" s="51">
        <v>6.4757080629576826E-3</v>
      </c>
      <c r="AG118" s="51">
        <v>1.1473754668149656</v>
      </c>
      <c r="AH118" s="51">
        <v>2.0785970269017493E-2</v>
      </c>
      <c r="AI118" s="51">
        <v>3.3435327038657032</v>
      </c>
      <c r="AJ118" s="51">
        <v>3.6346688891220072E-2</v>
      </c>
      <c r="AK118" s="51">
        <v>0.69830075169953465</v>
      </c>
      <c r="AL118" s="53">
        <v>7.811818738865646E-2</v>
      </c>
      <c r="AM118" s="51">
        <v>5.8048510394190824</v>
      </c>
      <c r="AN118" s="55">
        <v>0.33348895824364716</v>
      </c>
    </row>
    <row r="119" spans="1:40" x14ac:dyDescent="0.3">
      <c r="A119" s="51">
        <v>116</v>
      </c>
      <c r="B119" s="52">
        <v>1.6</v>
      </c>
      <c r="C119" s="53">
        <v>5.9166666666666661</v>
      </c>
      <c r="D119" s="53">
        <v>3.5714285714285712</v>
      </c>
      <c r="E119" s="54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4">
        <v>0</v>
      </c>
      <c r="M119" s="55">
        <v>0</v>
      </c>
      <c r="N119" s="53">
        <v>0</v>
      </c>
      <c r="O119" s="53">
        <v>0</v>
      </c>
      <c r="P119" s="53">
        <v>5</v>
      </c>
      <c r="Q119" s="53">
        <v>0</v>
      </c>
      <c r="R119" s="53">
        <v>0</v>
      </c>
      <c r="S119" s="53">
        <v>0</v>
      </c>
      <c r="T119" s="53">
        <v>4.16227766016838</v>
      </c>
      <c r="U119" s="54">
        <v>200</v>
      </c>
      <c r="V119" s="56">
        <v>0.95</v>
      </c>
      <c r="W119" s="53">
        <v>3.01</v>
      </c>
      <c r="X119" s="53">
        <v>0.50998593443020557</v>
      </c>
      <c r="Y119" s="53">
        <v>165</v>
      </c>
      <c r="Z119" s="53">
        <v>0</v>
      </c>
      <c r="AA119" s="53">
        <v>0.98175757575757572</v>
      </c>
      <c r="AB119" s="55">
        <v>3.0908238450315468E-3</v>
      </c>
      <c r="AC119" s="51">
        <v>5.6466822439767448</v>
      </c>
      <c r="AD119" s="51">
        <v>0.10607936863277746</v>
      </c>
      <c r="AE119" s="51">
        <v>6.6002689136994114E-2</v>
      </c>
      <c r="AF119" s="51">
        <v>7.0540533857607205E-3</v>
      </c>
      <c r="AG119" s="51">
        <v>1.2175708414175825</v>
      </c>
      <c r="AH119" s="51">
        <v>2.5170377935434005E-2</v>
      </c>
      <c r="AI119" s="51">
        <v>3.8651121615096313</v>
      </c>
      <c r="AJ119" s="51">
        <v>6.6560092340996607E-2</v>
      </c>
      <c r="AK119" s="51">
        <v>0.71844133375266095</v>
      </c>
      <c r="AL119" s="53">
        <v>5.8861612682468721E-2</v>
      </c>
      <c r="AM119" s="51">
        <v>5.0759925726918951</v>
      </c>
      <c r="AN119" s="55">
        <v>0.28115118474726153</v>
      </c>
    </row>
    <row r="120" spans="1:40" x14ac:dyDescent="0.3">
      <c r="A120" s="51">
        <v>117</v>
      </c>
      <c r="B120" s="52">
        <v>1.6</v>
      </c>
      <c r="C120" s="53">
        <v>5.9166666666666661</v>
      </c>
      <c r="D120" s="53">
        <v>4.7142857142857135</v>
      </c>
      <c r="E120" s="54">
        <v>0</v>
      </c>
      <c r="F120" s="53">
        <v>0</v>
      </c>
      <c r="G120" s="53">
        <v>0</v>
      </c>
      <c r="H120" s="53">
        <v>0</v>
      </c>
      <c r="I120" s="53">
        <v>0</v>
      </c>
      <c r="J120" s="53">
        <v>0</v>
      </c>
      <c r="K120" s="53">
        <v>0</v>
      </c>
      <c r="L120" s="54">
        <v>0</v>
      </c>
      <c r="M120" s="55">
        <v>0</v>
      </c>
      <c r="N120" s="53">
        <v>0</v>
      </c>
      <c r="O120" s="53">
        <v>0</v>
      </c>
      <c r="P120" s="53">
        <v>5</v>
      </c>
      <c r="Q120" s="53">
        <v>0</v>
      </c>
      <c r="R120" s="53">
        <v>0</v>
      </c>
      <c r="S120" s="53">
        <v>0</v>
      </c>
      <c r="T120" s="53">
        <v>4.16227766016838</v>
      </c>
      <c r="U120" s="54">
        <v>200</v>
      </c>
      <c r="V120" s="56">
        <v>0.95</v>
      </c>
      <c r="W120" s="53">
        <v>1.04</v>
      </c>
      <c r="X120" s="53">
        <v>0.25155679183407192</v>
      </c>
      <c r="Y120" s="53">
        <v>165</v>
      </c>
      <c r="Z120" s="53">
        <v>0</v>
      </c>
      <c r="AA120" s="53">
        <v>0.99369696969697008</v>
      </c>
      <c r="AB120" s="55">
        <v>1.5245866171761933E-3</v>
      </c>
      <c r="AC120" s="51">
        <v>6.9164753165871025</v>
      </c>
      <c r="AD120" s="51">
        <v>0.11423522856127878</v>
      </c>
      <c r="AE120" s="51">
        <v>8.5780546272981775E-2</v>
      </c>
      <c r="AF120" s="51">
        <v>8.3520773590832504E-3</v>
      </c>
      <c r="AG120" s="51">
        <v>1.3505736252195706</v>
      </c>
      <c r="AH120" s="51">
        <v>2.8609984434099383E-2</v>
      </c>
      <c r="AI120" s="51">
        <v>4.0343287116387936</v>
      </c>
      <c r="AJ120" s="51">
        <v>9.6085867319173082E-2</v>
      </c>
      <c r="AK120" s="51">
        <v>0.68144304746235151</v>
      </c>
      <c r="AL120" s="53">
        <v>5.1712341768851977E-2</v>
      </c>
      <c r="AM120" s="51">
        <v>4.4718861327793515</v>
      </c>
      <c r="AN120" s="55">
        <v>0.17991125190863749</v>
      </c>
    </row>
    <row r="121" spans="1:40" x14ac:dyDescent="0.3">
      <c r="A121" s="51">
        <v>118</v>
      </c>
      <c r="B121" s="52">
        <v>1.6</v>
      </c>
      <c r="C121" s="53">
        <v>5.9166666666666661</v>
      </c>
      <c r="D121" s="53">
        <v>5.8571428571428559</v>
      </c>
      <c r="E121" s="54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4">
        <v>0</v>
      </c>
      <c r="M121" s="55">
        <v>0</v>
      </c>
      <c r="N121" s="53">
        <v>0</v>
      </c>
      <c r="O121" s="53">
        <v>0</v>
      </c>
      <c r="P121" s="53">
        <v>5</v>
      </c>
      <c r="Q121" s="53">
        <v>0</v>
      </c>
      <c r="R121" s="53">
        <v>0</v>
      </c>
      <c r="S121" s="53">
        <v>0</v>
      </c>
      <c r="T121" s="53">
        <v>4.16227766016838</v>
      </c>
      <c r="U121" s="54">
        <v>200</v>
      </c>
      <c r="V121" s="56">
        <v>0.95</v>
      </c>
      <c r="W121" s="53">
        <v>0.28000000000000003</v>
      </c>
      <c r="X121" s="53">
        <v>0.13199449899515259</v>
      </c>
      <c r="Y121" s="53">
        <v>165</v>
      </c>
      <c r="Z121" s="53">
        <v>0</v>
      </c>
      <c r="AA121" s="53">
        <v>0.99830303030303047</v>
      </c>
      <c r="AB121" s="55">
        <v>7.9996666057668053E-4</v>
      </c>
      <c r="AC121" s="51">
        <v>8.2550386230165813</v>
      </c>
      <c r="AD121" s="51">
        <v>0.1377328910698716</v>
      </c>
      <c r="AE121" s="51">
        <v>0.10016600063331335</v>
      </c>
      <c r="AF121" s="51">
        <v>8.9281375359615556E-3</v>
      </c>
      <c r="AG121" s="51">
        <v>1.4294729025181108</v>
      </c>
      <c r="AH121" s="51">
        <v>3.7077353945631379E-2</v>
      </c>
      <c r="AI121" s="51">
        <v>3.9939350525058952</v>
      </c>
      <c r="AJ121" s="51">
        <v>0.10227572187037795</v>
      </c>
      <c r="AK121" s="51">
        <v>0.72191563716118068</v>
      </c>
      <c r="AL121" s="53">
        <v>5.8082130235230539E-2</v>
      </c>
      <c r="AM121" s="51">
        <v>4.0984293856098821</v>
      </c>
      <c r="AN121" s="55">
        <v>0.12567979172574187</v>
      </c>
    </row>
    <row r="122" spans="1:40" x14ac:dyDescent="0.3">
      <c r="A122" s="51">
        <v>119</v>
      </c>
      <c r="B122" s="52">
        <v>1.6</v>
      </c>
      <c r="C122" s="53">
        <v>5.9166666666666661</v>
      </c>
      <c r="D122" s="53">
        <v>6.9999999999999982</v>
      </c>
      <c r="E122" s="54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4">
        <v>0</v>
      </c>
      <c r="M122" s="55">
        <v>0</v>
      </c>
      <c r="N122" s="53">
        <v>0</v>
      </c>
      <c r="O122" s="53">
        <v>0</v>
      </c>
      <c r="P122" s="53">
        <v>5</v>
      </c>
      <c r="Q122" s="53">
        <v>0</v>
      </c>
      <c r="R122" s="53">
        <v>0</v>
      </c>
      <c r="S122" s="53">
        <v>0</v>
      </c>
      <c r="T122" s="53">
        <v>4.16227766016838</v>
      </c>
      <c r="U122" s="54">
        <v>200</v>
      </c>
      <c r="V122" s="56">
        <v>0.95</v>
      </c>
      <c r="W122" s="53">
        <v>0.115</v>
      </c>
      <c r="X122" s="53">
        <v>7.4203096918395953E-2</v>
      </c>
      <c r="Y122" s="53">
        <v>165</v>
      </c>
      <c r="Z122" s="53">
        <v>0</v>
      </c>
      <c r="AA122" s="53">
        <v>0.99930303030303069</v>
      </c>
      <c r="AB122" s="55">
        <v>4.4971573889936877E-4</v>
      </c>
      <c r="AC122" s="51">
        <v>9.6820693706091419</v>
      </c>
      <c r="AD122" s="51">
        <v>0.12630796707766517</v>
      </c>
      <c r="AE122" s="51">
        <v>0.10321954338784929</v>
      </c>
      <c r="AF122" s="51">
        <v>8.3655226443954123E-3</v>
      </c>
      <c r="AG122" s="51">
        <v>1.4566916346485428</v>
      </c>
      <c r="AH122" s="51">
        <v>3.8434679202495159E-2</v>
      </c>
      <c r="AI122" s="51">
        <v>4.1097424481237166</v>
      </c>
      <c r="AJ122" s="51">
        <v>0.105185754694401</v>
      </c>
      <c r="AK122" s="51">
        <v>0.76439756247542145</v>
      </c>
      <c r="AL122" s="53">
        <v>5.7377854665592296E-2</v>
      </c>
      <c r="AM122" s="51">
        <v>4.1420067417481299</v>
      </c>
      <c r="AN122" s="55">
        <v>0.11875482436173115</v>
      </c>
    </row>
    <row r="123" spans="1:40" x14ac:dyDescent="0.3">
      <c r="A123" s="51">
        <v>120</v>
      </c>
      <c r="B123" s="52">
        <v>1.6</v>
      </c>
      <c r="C123" s="53">
        <v>6.9999999999999991</v>
      </c>
      <c r="D123" s="53">
        <v>0.14285714285714285</v>
      </c>
      <c r="E123" s="54">
        <v>0</v>
      </c>
      <c r="F123" s="53">
        <v>0</v>
      </c>
      <c r="G123" s="53">
        <v>0</v>
      </c>
      <c r="H123" s="53">
        <v>0</v>
      </c>
      <c r="I123" s="53">
        <v>0</v>
      </c>
      <c r="J123" s="53">
        <v>0</v>
      </c>
      <c r="K123" s="53">
        <v>0</v>
      </c>
      <c r="L123" s="54">
        <v>0</v>
      </c>
      <c r="M123" s="55">
        <v>0</v>
      </c>
      <c r="N123" s="53">
        <v>0</v>
      </c>
      <c r="O123" s="53">
        <v>0</v>
      </c>
      <c r="P123" s="53">
        <v>5</v>
      </c>
      <c r="Q123" s="53">
        <v>0</v>
      </c>
      <c r="R123" s="53">
        <v>0</v>
      </c>
      <c r="S123" s="53">
        <v>0</v>
      </c>
      <c r="T123" s="53">
        <v>4.16227766016838</v>
      </c>
      <c r="U123" s="54">
        <v>200</v>
      </c>
      <c r="V123" s="56">
        <v>0.95</v>
      </c>
      <c r="W123" s="53">
        <v>163.51</v>
      </c>
      <c r="X123" s="53">
        <v>0.25775308605649366</v>
      </c>
      <c r="Y123" s="53">
        <v>165</v>
      </c>
      <c r="Z123" s="53">
        <v>0</v>
      </c>
      <c r="AA123" s="53">
        <v>9.0303030303030343E-3</v>
      </c>
      <c r="AB123" s="55">
        <v>1.5621399154939044E-3</v>
      </c>
      <c r="AC123" s="51">
        <v>0.59499999999999997</v>
      </c>
      <c r="AD123" s="51">
        <v>6.8620961104467401E-2</v>
      </c>
      <c r="AE123" s="51">
        <v>40.86</v>
      </c>
      <c r="AF123" s="51">
        <v>6.8207812205785707</v>
      </c>
      <c r="AG123" s="51">
        <v>0.88329331732693084</v>
      </c>
      <c r="AH123" s="51">
        <v>2.8111135593629856E-2</v>
      </c>
      <c r="AI123" s="51">
        <v>1</v>
      </c>
      <c r="AJ123" s="51">
        <v>0</v>
      </c>
      <c r="AK123" s="51">
        <v>44.490783524726382</v>
      </c>
      <c r="AL123" s="53">
        <v>6.6714512029473889</v>
      </c>
      <c r="AM123" s="51">
        <v>56.543881800299054</v>
      </c>
      <c r="AN123" s="55">
        <v>6.6557790064938409</v>
      </c>
    </row>
    <row r="124" spans="1:40" x14ac:dyDescent="0.3">
      <c r="A124" s="51">
        <v>121</v>
      </c>
      <c r="B124" s="52">
        <v>1.6</v>
      </c>
      <c r="C124" s="53">
        <v>6.9999999999999991</v>
      </c>
      <c r="D124" s="53">
        <v>1.2857142857142856</v>
      </c>
      <c r="E124" s="54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4">
        <v>0</v>
      </c>
      <c r="M124" s="55">
        <v>0</v>
      </c>
      <c r="N124" s="53">
        <v>0</v>
      </c>
      <c r="O124" s="53">
        <v>0</v>
      </c>
      <c r="P124" s="53">
        <v>5</v>
      </c>
      <c r="Q124" s="53">
        <v>0</v>
      </c>
      <c r="R124" s="53">
        <v>0</v>
      </c>
      <c r="S124" s="53">
        <v>0</v>
      </c>
      <c r="T124" s="53">
        <v>4.16227766016838</v>
      </c>
      <c r="U124" s="54">
        <v>200</v>
      </c>
      <c r="V124" s="56">
        <v>0.95</v>
      </c>
      <c r="W124" s="53">
        <v>23.47</v>
      </c>
      <c r="X124" s="53">
        <v>1.3775999761558582</v>
      </c>
      <c r="Y124" s="53">
        <v>165</v>
      </c>
      <c r="Z124" s="53">
        <v>0</v>
      </c>
      <c r="AA124" s="53">
        <v>0.85775757575757627</v>
      </c>
      <c r="AB124" s="55">
        <v>8.3490907645809541E-3</v>
      </c>
      <c r="AC124" s="51">
        <v>2.7355159032046661</v>
      </c>
      <c r="AD124" s="51">
        <v>4.8904462997114748E-2</v>
      </c>
      <c r="AE124" s="51">
        <v>6.5969674499682966E-3</v>
      </c>
      <c r="AF124" s="51">
        <v>3.771525041383234E-3</v>
      </c>
      <c r="AG124" s="51">
        <v>1.0481050143300847</v>
      </c>
      <c r="AH124" s="51">
        <v>1.4375335082936019E-2</v>
      </c>
      <c r="AI124" s="51">
        <v>2.6547821642770542</v>
      </c>
      <c r="AJ124" s="51">
        <v>3.9407935654164498E-2</v>
      </c>
      <c r="AK124" s="51">
        <v>0.66610122308474562</v>
      </c>
      <c r="AL124" s="53">
        <v>6.0242691298157257E-2</v>
      </c>
      <c r="AM124" s="51">
        <v>8.7211042327509958</v>
      </c>
      <c r="AN124" s="55">
        <v>0.54940595057397201</v>
      </c>
    </row>
    <row r="125" spans="1:40" x14ac:dyDescent="0.3">
      <c r="A125" s="51">
        <v>122</v>
      </c>
      <c r="B125" s="52">
        <v>1.6</v>
      </c>
      <c r="C125" s="53">
        <v>6.9999999999999991</v>
      </c>
      <c r="D125" s="53">
        <v>2.4285714285714284</v>
      </c>
      <c r="E125" s="54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4">
        <v>0</v>
      </c>
      <c r="M125" s="55">
        <v>0</v>
      </c>
      <c r="N125" s="53">
        <v>0</v>
      </c>
      <c r="O125" s="53">
        <v>0</v>
      </c>
      <c r="P125" s="53">
        <v>5</v>
      </c>
      <c r="Q125" s="53">
        <v>0</v>
      </c>
      <c r="R125" s="53">
        <v>0</v>
      </c>
      <c r="S125" s="53">
        <v>0</v>
      </c>
      <c r="T125" s="53">
        <v>4.16227766016838</v>
      </c>
      <c r="U125" s="54">
        <v>200</v>
      </c>
      <c r="V125" s="56">
        <v>0.95</v>
      </c>
      <c r="W125" s="53">
        <v>5.5149999999999997</v>
      </c>
      <c r="X125" s="53">
        <v>0.66439561070265407</v>
      </c>
      <c r="Y125" s="53">
        <v>165</v>
      </c>
      <c r="Z125" s="53">
        <v>0</v>
      </c>
      <c r="AA125" s="53">
        <v>0.96657575757575787</v>
      </c>
      <c r="AB125" s="55">
        <v>4.0266400648645683E-3</v>
      </c>
      <c r="AC125" s="51">
        <v>4.6226692811115857</v>
      </c>
      <c r="AD125" s="51">
        <v>8.5518667358323253E-2</v>
      </c>
      <c r="AE125" s="51">
        <v>5.0097681024128697E-2</v>
      </c>
      <c r="AF125" s="51">
        <v>8.1756823847562634E-3</v>
      </c>
      <c r="AG125" s="51">
        <v>1.1698485620030332</v>
      </c>
      <c r="AH125" s="51">
        <v>2.1594869192292789E-2</v>
      </c>
      <c r="AI125" s="51">
        <v>3.5480848308595681</v>
      </c>
      <c r="AJ125" s="51">
        <v>4.800677634528188E-2</v>
      </c>
      <c r="AK125" s="51">
        <v>0.66519152755415034</v>
      </c>
      <c r="AL125" s="53">
        <v>6.0338026386862441E-2</v>
      </c>
      <c r="AM125" s="51">
        <v>5.4929595561959186</v>
      </c>
      <c r="AN125" s="55">
        <v>0.31553928514768648</v>
      </c>
    </row>
    <row r="126" spans="1:40" x14ac:dyDescent="0.3">
      <c r="A126" s="51">
        <v>123</v>
      </c>
      <c r="B126" s="52">
        <v>1.6</v>
      </c>
      <c r="C126" s="53">
        <v>6.9999999999999991</v>
      </c>
      <c r="D126" s="53">
        <v>3.5714285714285712</v>
      </c>
      <c r="E126" s="54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4">
        <v>0</v>
      </c>
      <c r="M126" s="55">
        <v>0</v>
      </c>
      <c r="N126" s="53">
        <v>0</v>
      </c>
      <c r="O126" s="53">
        <v>0</v>
      </c>
      <c r="P126" s="53">
        <v>5</v>
      </c>
      <c r="Q126" s="53">
        <v>0</v>
      </c>
      <c r="R126" s="53">
        <v>0</v>
      </c>
      <c r="S126" s="53">
        <v>0</v>
      </c>
      <c r="T126" s="53">
        <v>4.16227766016838</v>
      </c>
      <c r="U126" s="54">
        <v>200</v>
      </c>
      <c r="V126" s="56">
        <v>0.95</v>
      </c>
      <c r="W126" s="53">
        <v>1.5249999999999999</v>
      </c>
      <c r="X126" s="53">
        <v>0.33605567943848413</v>
      </c>
      <c r="Y126" s="53">
        <v>165</v>
      </c>
      <c r="Z126" s="53">
        <v>0</v>
      </c>
      <c r="AA126" s="53">
        <v>0.99075757575757661</v>
      </c>
      <c r="AB126" s="55">
        <v>2.0367010875059631E-3</v>
      </c>
      <c r="AC126" s="51">
        <v>6.3062137915971554</v>
      </c>
      <c r="AD126" s="51">
        <v>0.11051170026033239</v>
      </c>
      <c r="AE126" s="51">
        <v>6.8764548355874144E-2</v>
      </c>
      <c r="AF126" s="51">
        <v>6.5075313885978835E-3</v>
      </c>
      <c r="AG126" s="51">
        <v>1.2929898170212257</v>
      </c>
      <c r="AH126" s="51">
        <v>2.6303755550861768E-2</v>
      </c>
      <c r="AI126" s="51">
        <v>3.9274837134153451</v>
      </c>
      <c r="AJ126" s="51">
        <v>7.6191529904314506E-2</v>
      </c>
      <c r="AK126" s="51">
        <v>0.6851417241623643</v>
      </c>
      <c r="AL126" s="53">
        <v>6.3971271432950338E-2</v>
      </c>
      <c r="AM126" s="51">
        <v>4.5083891976977961</v>
      </c>
      <c r="AN126" s="55">
        <v>0.19161652428827985</v>
      </c>
    </row>
    <row r="127" spans="1:40" x14ac:dyDescent="0.3">
      <c r="A127" s="51">
        <v>124</v>
      </c>
      <c r="B127" s="52">
        <v>1.6</v>
      </c>
      <c r="C127" s="53">
        <v>6.9999999999999991</v>
      </c>
      <c r="D127" s="53">
        <v>4.7142857142857135</v>
      </c>
      <c r="E127" s="54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4">
        <v>0</v>
      </c>
      <c r="M127" s="55">
        <v>0</v>
      </c>
      <c r="N127" s="53">
        <v>0</v>
      </c>
      <c r="O127" s="53">
        <v>0</v>
      </c>
      <c r="P127" s="53">
        <v>5</v>
      </c>
      <c r="Q127" s="53">
        <v>0</v>
      </c>
      <c r="R127" s="53">
        <v>0</v>
      </c>
      <c r="S127" s="53">
        <v>0</v>
      </c>
      <c r="T127" s="53">
        <v>4.16227766016838</v>
      </c>
      <c r="U127" s="54">
        <v>200</v>
      </c>
      <c r="V127" s="56">
        <v>0.95</v>
      </c>
      <c r="W127" s="53">
        <v>0.36</v>
      </c>
      <c r="X127" s="53">
        <v>0.13770388591623337</v>
      </c>
      <c r="Y127" s="53">
        <v>165</v>
      </c>
      <c r="Z127" s="53">
        <v>0</v>
      </c>
      <c r="AA127" s="53">
        <v>0.99781818181818183</v>
      </c>
      <c r="AB127" s="55">
        <v>8.3456900555292917E-4</v>
      </c>
      <c r="AC127" s="51">
        <v>7.9812819471292462</v>
      </c>
      <c r="AD127" s="51">
        <v>0.1258061727194508</v>
      </c>
      <c r="AE127" s="51">
        <v>0.10093911500455052</v>
      </c>
      <c r="AF127" s="51">
        <v>9.2448535040936062E-3</v>
      </c>
      <c r="AG127" s="51">
        <v>1.418555009378752</v>
      </c>
      <c r="AH127" s="51">
        <v>3.5405704975120057E-2</v>
      </c>
      <c r="AI127" s="51">
        <v>4.1212821292653405</v>
      </c>
      <c r="AJ127" s="51">
        <v>9.5691179918910768E-2</v>
      </c>
      <c r="AK127" s="51">
        <v>0.73221804028913018</v>
      </c>
      <c r="AL127" s="53">
        <v>5.759426247874927E-2</v>
      </c>
      <c r="AM127" s="51">
        <v>4.2867116459653998</v>
      </c>
      <c r="AN127" s="55">
        <v>0.14100501158562775</v>
      </c>
    </row>
    <row r="128" spans="1:40" x14ac:dyDescent="0.3">
      <c r="A128" s="51">
        <v>125</v>
      </c>
      <c r="B128" s="52">
        <v>1.6</v>
      </c>
      <c r="C128" s="53">
        <v>6.9999999999999991</v>
      </c>
      <c r="D128" s="53">
        <v>5.8571428571428559</v>
      </c>
      <c r="E128" s="54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4">
        <v>0</v>
      </c>
      <c r="M128" s="55">
        <v>0</v>
      </c>
      <c r="N128" s="53">
        <v>0</v>
      </c>
      <c r="O128" s="53">
        <v>0</v>
      </c>
      <c r="P128" s="53">
        <v>5</v>
      </c>
      <c r="Q128" s="53">
        <v>0</v>
      </c>
      <c r="R128" s="53">
        <v>0</v>
      </c>
      <c r="S128" s="53">
        <v>0</v>
      </c>
      <c r="T128" s="53">
        <v>4.16227766016838</v>
      </c>
      <c r="U128" s="54">
        <v>200</v>
      </c>
      <c r="V128" s="56">
        <v>0.95</v>
      </c>
      <c r="W128" s="53">
        <v>8.5000000000000006E-2</v>
      </c>
      <c r="X128" s="53">
        <v>6.8163816272504923E-2</v>
      </c>
      <c r="Y128" s="53">
        <v>165</v>
      </c>
      <c r="Z128" s="53">
        <v>0</v>
      </c>
      <c r="AA128" s="53">
        <v>0.99948484848484853</v>
      </c>
      <c r="AB128" s="55">
        <v>4.1311403801518162E-4</v>
      </c>
      <c r="AC128" s="51">
        <v>9.4474613179559839</v>
      </c>
      <c r="AD128" s="51">
        <v>0.12392903198975183</v>
      </c>
      <c r="AE128" s="51">
        <v>0.10016190635436846</v>
      </c>
      <c r="AF128" s="51">
        <v>7.7043802128602514E-3</v>
      </c>
      <c r="AG128" s="51">
        <v>1.5208676865866366</v>
      </c>
      <c r="AH128" s="51">
        <v>3.6674545162134427E-2</v>
      </c>
      <c r="AI128" s="51">
        <v>4.0686199609470082</v>
      </c>
      <c r="AJ128" s="51">
        <v>0.10158883977828009</v>
      </c>
      <c r="AK128" s="51">
        <v>0.79061917058905296</v>
      </c>
      <c r="AL128" s="53">
        <v>6.2059427179619389E-2</v>
      </c>
      <c r="AM128" s="51">
        <v>4.1076120189840371</v>
      </c>
      <c r="AN128" s="55">
        <v>0.11820930188086758</v>
      </c>
    </row>
    <row r="129" spans="1:40" x14ac:dyDescent="0.3">
      <c r="A129" s="51">
        <v>126</v>
      </c>
      <c r="B129" s="52">
        <v>1.6</v>
      </c>
      <c r="C129" s="53">
        <v>6.9999999999999991</v>
      </c>
      <c r="D129" s="53">
        <v>6.9999999999999982</v>
      </c>
      <c r="E129" s="54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4">
        <v>0</v>
      </c>
      <c r="M129" s="55">
        <v>0</v>
      </c>
      <c r="N129" s="53">
        <v>0</v>
      </c>
      <c r="O129" s="53">
        <v>0</v>
      </c>
      <c r="P129" s="53">
        <v>5</v>
      </c>
      <c r="Q129" s="53">
        <v>0</v>
      </c>
      <c r="R129" s="53">
        <v>0</v>
      </c>
      <c r="S129" s="53">
        <v>0</v>
      </c>
      <c r="T129" s="53">
        <v>4.16227766016838</v>
      </c>
      <c r="U129" s="54">
        <v>200</v>
      </c>
      <c r="V129" s="56">
        <v>0.95</v>
      </c>
      <c r="W129" s="53">
        <v>0.03</v>
      </c>
      <c r="X129" s="53">
        <v>5.9158696327552655E-2</v>
      </c>
      <c r="Y129" s="53">
        <v>165</v>
      </c>
      <c r="Z129" s="53">
        <v>0</v>
      </c>
      <c r="AA129" s="53">
        <v>0.99981818181818183</v>
      </c>
      <c r="AB129" s="55">
        <v>3.5853755350031798E-4</v>
      </c>
      <c r="AC129" s="51">
        <v>10.903941109205254</v>
      </c>
      <c r="AD129" s="51">
        <v>0.11099695771594575</v>
      </c>
      <c r="AE129" s="51">
        <v>0.10690643692250569</v>
      </c>
      <c r="AF129" s="51">
        <v>1.0140494511837213E-2</v>
      </c>
      <c r="AG129" s="51">
        <v>1.5842623931860844</v>
      </c>
      <c r="AH129" s="51">
        <v>3.9917712090178657E-2</v>
      </c>
      <c r="AI129" s="51">
        <v>4.1296937779040057</v>
      </c>
      <c r="AJ129" s="51">
        <v>9.7046725350546398E-2</v>
      </c>
      <c r="AK129" s="51">
        <v>0.80986412171379418</v>
      </c>
      <c r="AL129" s="53">
        <v>6.0165511028482353E-2</v>
      </c>
      <c r="AM129" s="51">
        <v>4.1296937779040057</v>
      </c>
      <c r="AN129" s="55">
        <v>9.7046725350546398E-2</v>
      </c>
    </row>
    <row r="130" spans="1:40" x14ac:dyDescent="0.3">
      <c r="A130" s="51">
        <v>127</v>
      </c>
      <c r="B130" s="52">
        <v>2.2750000000000004</v>
      </c>
      <c r="C130" s="53">
        <v>0.5</v>
      </c>
      <c r="D130" s="53">
        <v>2.4285714285714284</v>
      </c>
      <c r="E130" s="54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4">
        <v>0</v>
      </c>
      <c r="M130" s="55">
        <v>0</v>
      </c>
      <c r="N130" s="53">
        <v>0</v>
      </c>
      <c r="O130" s="53">
        <v>0</v>
      </c>
      <c r="P130" s="53">
        <v>5</v>
      </c>
      <c r="Q130" s="53">
        <v>0</v>
      </c>
      <c r="R130" s="53">
        <v>0</v>
      </c>
      <c r="S130" s="53">
        <v>0</v>
      </c>
      <c r="T130" s="53">
        <v>3.6519741765271831</v>
      </c>
      <c r="U130" s="54">
        <v>200</v>
      </c>
      <c r="V130" s="56">
        <v>0.95</v>
      </c>
      <c r="W130" s="53">
        <v>129.935</v>
      </c>
      <c r="X130" s="53">
        <v>1.2174491008658797</v>
      </c>
      <c r="Y130" s="53">
        <v>165</v>
      </c>
      <c r="Z130" s="53">
        <v>0</v>
      </c>
      <c r="AA130" s="53">
        <v>0.21251515151515155</v>
      </c>
      <c r="AB130" s="55">
        <v>7.3784793991871472E-3</v>
      </c>
      <c r="AC130" s="51">
        <v>1.1189179547672197</v>
      </c>
      <c r="AD130" s="51">
        <v>9.6757033719565462E-3</v>
      </c>
      <c r="AE130" s="51">
        <v>4.6185277824406514E-16</v>
      </c>
      <c r="AF130" s="51">
        <v>2.4486318240036758E-16</v>
      </c>
      <c r="AG130" s="51">
        <v>0.77169514523634664</v>
      </c>
      <c r="AH130" s="51">
        <v>6.710105765064602E-3</v>
      </c>
      <c r="AI130" s="51">
        <v>1.0000000000000167</v>
      </c>
      <c r="AJ130" s="51">
        <v>1.2605599075787533E-15</v>
      </c>
      <c r="AK130" s="51">
        <v>3.3108602527941184</v>
      </c>
      <c r="AL130" s="53">
        <v>0.49076030605731136</v>
      </c>
      <c r="AM130" s="51">
        <v>27.66476907355263</v>
      </c>
      <c r="AN130" s="55">
        <v>1.4935693245354928</v>
      </c>
    </row>
    <row r="131" spans="1:40" x14ac:dyDescent="0.3">
      <c r="A131" s="51">
        <v>128</v>
      </c>
      <c r="B131" s="52">
        <v>2.2750000000000004</v>
      </c>
      <c r="C131" s="53">
        <v>0.5</v>
      </c>
      <c r="D131" s="53">
        <v>3.5714285714285712</v>
      </c>
      <c r="E131" s="54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4">
        <v>0</v>
      </c>
      <c r="M131" s="55">
        <v>0</v>
      </c>
      <c r="N131" s="53">
        <v>0</v>
      </c>
      <c r="O131" s="53">
        <v>0</v>
      </c>
      <c r="P131" s="53">
        <v>5</v>
      </c>
      <c r="Q131" s="53">
        <v>0</v>
      </c>
      <c r="R131" s="53">
        <v>0</v>
      </c>
      <c r="S131" s="53">
        <v>0</v>
      </c>
      <c r="T131" s="53">
        <v>3.6519741765271831</v>
      </c>
      <c r="U131" s="54">
        <v>200</v>
      </c>
      <c r="V131" s="56">
        <v>0.95</v>
      </c>
      <c r="W131" s="53">
        <v>93.385000000000005</v>
      </c>
      <c r="X131" s="53">
        <v>1.9229747030404649</v>
      </c>
      <c r="Y131" s="53">
        <v>165</v>
      </c>
      <c r="Z131" s="53">
        <v>0</v>
      </c>
      <c r="AA131" s="53">
        <v>0.43403030303030349</v>
      </c>
      <c r="AB131" s="55">
        <v>1.1654392139638835E-2</v>
      </c>
      <c r="AC131" s="51">
        <v>1.3046044127134109</v>
      </c>
      <c r="AD131" s="51">
        <v>1.4358053113100622E-2</v>
      </c>
      <c r="AE131" s="51">
        <v>5.3290705182007512E-17</v>
      </c>
      <c r="AF131" s="51">
        <v>7.8169591374590333E-17</v>
      </c>
      <c r="AG131" s="51">
        <v>0.72324237106398659</v>
      </c>
      <c r="AH131" s="51">
        <v>6.5035444777482767E-3</v>
      </c>
      <c r="AI131" s="51">
        <v>1.0000000000000198</v>
      </c>
      <c r="AJ131" s="51">
        <v>1.1458986552797326E-15</v>
      </c>
      <c r="AK131" s="51">
        <v>1.1706469322650219</v>
      </c>
      <c r="AL131" s="53">
        <v>0.16220746132402519</v>
      </c>
      <c r="AM131" s="51">
        <v>15.643849004891045</v>
      </c>
      <c r="AN131" s="55">
        <v>0.85984270323042489</v>
      </c>
    </row>
    <row r="132" spans="1:40" x14ac:dyDescent="0.3">
      <c r="A132" s="51">
        <v>129</v>
      </c>
      <c r="B132" s="52">
        <v>2.2750000000000004</v>
      </c>
      <c r="C132" s="53">
        <v>0.5</v>
      </c>
      <c r="D132" s="53">
        <v>4.7142857142857135</v>
      </c>
      <c r="E132" s="54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4">
        <v>0</v>
      </c>
      <c r="M132" s="55">
        <v>0</v>
      </c>
      <c r="N132" s="53">
        <v>0</v>
      </c>
      <c r="O132" s="53">
        <v>0</v>
      </c>
      <c r="P132" s="53">
        <v>5</v>
      </c>
      <c r="Q132" s="53">
        <v>0</v>
      </c>
      <c r="R132" s="53">
        <v>0</v>
      </c>
      <c r="S132" s="53">
        <v>0</v>
      </c>
      <c r="T132" s="53">
        <v>3.6519741765271831</v>
      </c>
      <c r="U132" s="54">
        <v>200</v>
      </c>
      <c r="V132" s="56">
        <v>0.95</v>
      </c>
      <c r="W132" s="53">
        <v>69.334999999999994</v>
      </c>
      <c r="X132" s="53">
        <v>2.1379054241794102</v>
      </c>
      <c r="Y132" s="53">
        <v>165</v>
      </c>
      <c r="Z132" s="53">
        <v>0</v>
      </c>
      <c r="AA132" s="53">
        <v>0.57978787878787907</v>
      </c>
      <c r="AB132" s="55">
        <v>1.2957002570783924E-2</v>
      </c>
      <c r="AC132" s="51">
        <v>1.5367941138909607</v>
      </c>
      <c r="AD132" s="51">
        <v>2.0404596523901503E-2</v>
      </c>
      <c r="AE132" s="51">
        <v>5.3290705182007512E-17</v>
      </c>
      <c r="AF132" s="51">
        <v>7.8169591374590136E-17</v>
      </c>
      <c r="AG132" s="51">
        <v>0.76755081409954273</v>
      </c>
      <c r="AH132" s="51">
        <v>6.766775734003065E-3</v>
      </c>
      <c r="AI132" s="51">
        <v>1.4142135623731076</v>
      </c>
      <c r="AJ132" s="51">
        <v>1.0871799918686244E-15</v>
      </c>
      <c r="AK132" s="51">
        <v>0.75221760537066384</v>
      </c>
      <c r="AL132" s="53">
        <v>8.2799965246608737E-2</v>
      </c>
      <c r="AM132" s="51">
        <v>12.566549133187557</v>
      </c>
      <c r="AN132" s="55">
        <v>0.71730110037333905</v>
      </c>
    </row>
    <row r="133" spans="1:40" x14ac:dyDescent="0.3">
      <c r="A133" s="51">
        <v>130</v>
      </c>
      <c r="B133" s="52">
        <v>2.2750000000000004</v>
      </c>
      <c r="C133" s="53">
        <v>0.5</v>
      </c>
      <c r="D133" s="53">
        <v>5.8571428571428559</v>
      </c>
      <c r="E133" s="54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4">
        <v>0</v>
      </c>
      <c r="M133" s="55">
        <v>0</v>
      </c>
      <c r="N133" s="53">
        <v>0</v>
      </c>
      <c r="O133" s="53">
        <v>0</v>
      </c>
      <c r="P133" s="53">
        <v>5</v>
      </c>
      <c r="Q133" s="53">
        <v>0</v>
      </c>
      <c r="R133" s="53">
        <v>0</v>
      </c>
      <c r="S133" s="53">
        <v>0</v>
      </c>
      <c r="T133" s="53">
        <v>3.6519741765271831</v>
      </c>
      <c r="U133" s="54">
        <v>200</v>
      </c>
      <c r="V133" s="56">
        <v>0.95</v>
      </c>
      <c r="W133" s="53">
        <v>54.674999999999997</v>
      </c>
      <c r="X133" s="53">
        <v>1.9828730403834316</v>
      </c>
      <c r="Y133" s="53">
        <v>165</v>
      </c>
      <c r="Z133" s="53">
        <v>0</v>
      </c>
      <c r="AA133" s="53">
        <v>0.66863636363636392</v>
      </c>
      <c r="AB133" s="55">
        <v>1.2017412365959875E-2</v>
      </c>
      <c r="AC133" s="51">
        <v>1.7541717565439257</v>
      </c>
      <c r="AD133" s="51">
        <v>2.7551484237578486E-2</v>
      </c>
      <c r="AE133" s="51">
        <v>1.4210854715202004E-16</v>
      </c>
      <c r="AF133" s="51">
        <v>1.3905577872027378E-16</v>
      </c>
      <c r="AG133" s="51">
        <v>0.7742586528934341</v>
      </c>
      <c r="AH133" s="51">
        <v>7.7251386705385096E-3</v>
      </c>
      <c r="AI133" s="51">
        <v>1.4142135623731091</v>
      </c>
      <c r="AJ133" s="51">
        <v>1.0046432752205185E-15</v>
      </c>
      <c r="AK133" s="51">
        <v>0.7168875455390612</v>
      </c>
      <c r="AL133" s="53">
        <v>8.0657895751281378E-2</v>
      </c>
      <c r="AM133" s="51">
        <v>10.581653865754562</v>
      </c>
      <c r="AN133" s="55">
        <v>0.56058306458200302</v>
      </c>
    </row>
    <row r="134" spans="1:40" x14ac:dyDescent="0.3">
      <c r="A134" s="51">
        <v>131</v>
      </c>
      <c r="B134" s="52">
        <v>2.2750000000000004</v>
      </c>
      <c r="C134" s="53">
        <v>0.5</v>
      </c>
      <c r="D134" s="53">
        <v>6.9999999999999982</v>
      </c>
      <c r="E134" s="54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4">
        <v>0</v>
      </c>
      <c r="M134" s="55">
        <v>0</v>
      </c>
      <c r="N134" s="53">
        <v>0</v>
      </c>
      <c r="O134" s="53">
        <v>0</v>
      </c>
      <c r="P134" s="53">
        <v>5</v>
      </c>
      <c r="Q134" s="53">
        <v>0</v>
      </c>
      <c r="R134" s="53">
        <v>0</v>
      </c>
      <c r="S134" s="53">
        <v>0</v>
      </c>
      <c r="T134" s="53">
        <v>3.6519741765271831</v>
      </c>
      <c r="U134" s="54">
        <v>200</v>
      </c>
      <c r="V134" s="56">
        <v>0.95</v>
      </c>
      <c r="W134" s="53">
        <v>45.75</v>
      </c>
      <c r="X134" s="53">
        <v>1.8916279713999156</v>
      </c>
      <c r="Y134" s="53">
        <v>165</v>
      </c>
      <c r="Z134" s="53">
        <v>0</v>
      </c>
      <c r="AA134" s="53">
        <v>0.72272727272727233</v>
      </c>
      <c r="AB134" s="55">
        <v>1.146441194787867E-2</v>
      </c>
      <c r="AC134" s="51">
        <v>1.8982684702555246</v>
      </c>
      <c r="AD134" s="51">
        <v>3.0329116215276449E-2</v>
      </c>
      <c r="AE134" s="51">
        <v>1.4630195681597139E-16</v>
      </c>
      <c r="AF134" s="51">
        <v>1.4333901178635662E-16</v>
      </c>
      <c r="AG134" s="51">
        <v>0.76844691893441275</v>
      </c>
      <c r="AH134" s="51">
        <v>7.9434970236816303E-3</v>
      </c>
      <c r="AI134" s="51">
        <v>1.4142135623731085</v>
      </c>
      <c r="AJ134" s="51">
        <v>1.0302992814124106E-15</v>
      </c>
      <c r="AK134" s="51">
        <v>0.6699775397146106</v>
      </c>
      <c r="AL134" s="53">
        <v>6.3427447611494533E-2</v>
      </c>
      <c r="AM134" s="51">
        <v>9.4951566296443914</v>
      </c>
      <c r="AN134" s="55">
        <v>0.51718159216323645</v>
      </c>
    </row>
    <row r="135" spans="1:40" x14ac:dyDescent="0.3">
      <c r="A135" s="51">
        <v>132</v>
      </c>
      <c r="B135" s="52">
        <v>2.2750000000000004</v>
      </c>
      <c r="C135" s="53">
        <v>1.5833333333333333</v>
      </c>
      <c r="D135" s="53">
        <v>1.2857142857142856</v>
      </c>
      <c r="E135" s="54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4">
        <v>0</v>
      </c>
      <c r="M135" s="55">
        <v>0</v>
      </c>
      <c r="N135" s="53">
        <v>0</v>
      </c>
      <c r="O135" s="53">
        <v>0</v>
      </c>
      <c r="P135" s="53">
        <v>5</v>
      </c>
      <c r="Q135" s="53">
        <v>0</v>
      </c>
      <c r="R135" s="53">
        <v>0</v>
      </c>
      <c r="S135" s="53">
        <v>0</v>
      </c>
      <c r="T135" s="53">
        <v>3.6519741765271831</v>
      </c>
      <c r="U135" s="54">
        <v>200</v>
      </c>
      <c r="V135" s="56">
        <v>0.95</v>
      </c>
      <c r="W135" s="53">
        <v>84.784999999999997</v>
      </c>
      <c r="X135" s="53">
        <v>1.9650514011067584</v>
      </c>
      <c r="Y135" s="53">
        <v>165</v>
      </c>
      <c r="Z135" s="53">
        <v>0</v>
      </c>
      <c r="AA135" s="53">
        <v>0.48615151515151511</v>
      </c>
      <c r="AB135" s="55">
        <v>1.190940243095002E-2</v>
      </c>
      <c r="AC135" s="51">
        <v>1.3706413779634969</v>
      </c>
      <c r="AD135" s="51">
        <v>1.5147306615538982E-2</v>
      </c>
      <c r="AE135" s="51">
        <v>0</v>
      </c>
      <c r="AF135" s="51">
        <v>0</v>
      </c>
      <c r="AG135" s="51">
        <v>0.72126686030643594</v>
      </c>
      <c r="AH135" s="51">
        <v>6.2717543334988406E-3</v>
      </c>
      <c r="AI135" s="51">
        <v>1.2679278561166356</v>
      </c>
      <c r="AJ135" s="51">
        <v>2.6393636580983145E-2</v>
      </c>
      <c r="AK135" s="51">
        <v>0.99521391822014205</v>
      </c>
      <c r="AL135" s="53">
        <v>0.1124457712937386</v>
      </c>
      <c r="AM135" s="51">
        <v>13.664557640770502</v>
      </c>
      <c r="AN135" s="55">
        <v>0.7519348551669679</v>
      </c>
    </row>
    <row r="136" spans="1:40" x14ac:dyDescent="0.3">
      <c r="A136" s="51">
        <v>133</v>
      </c>
      <c r="B136" s="52">
        <v>2.2750000000000004</v>
      </c>
      <c r="C136" s="53">
        <v>1.5833333333333333</v>
      </c>
      <c r="D136" s="53">
        <v>2.4285714285714284</v>
      </c>
      <c r="E136" s="54">
        <v>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  <c r="K136" s="53">
        <v>0</v>
      </c>
      <c r="L136" s="54">
        <v>0</v>
      </c>
      <c r="M136" s="55">
        <v>0</v>
      </c>
      <c r="N136" s="53">
        <v>0</v>
      </c>
      <c r="O136" s="53">
        <v>0</v>
      </c>
      <c r="P136" s="53">
        <v>5</v>
      </c>
      <c r="Q136" s="53">
        <v>0</v>
      </c>
      <c r="R136" s="53">
        <v>0</v>
      </c>
      <c r="S136" s="53">
        <v>0</v>
      </c>
      <c r="T136" s="53">
        <v>3.6519741765271831</v>
      </c>
      <c r="U136" s="54">
        <v>200</v>
      </c>
      <c r="V136" s="56">
        <v>0.95</v>
      </c>
      <c r="W136" s="53">
        <v>44.695</v>
      </c>
      <c r="X136" s="53">
        <v>2.0003503269240501</v>
      </c>
      <c r="Y136" s="53">
        <v>165</v>
      </c>
      <c r="Z136" s="53">
        <v>0</v>
      </c>
      <c r="AA136" s="53">
        <v>0.7291212121212115</v>
      </c>
      <c r="AB136" s="55">
        <v>1.2123335314692152E-2</v>
      </c>
      <c r="AC136" s="51">
        <v>1.9533281168877712</v>
      </c>
      <c r="AD136" s="51">
        <v>3.4099937288270911E-2</v>
      </c>
      <c r="AE136" s="51">
        <v>2.1316282072803005E-16</v>
      </c>
      <c r="AF136" s="51">
        <v>1.6943670620514315E-16</v>
      </c>
      <c r="AG136" s="51">
        <v>0.76916468596469312</v>
      </c>
      <c r="AH136" s="51">
        <v>8.6062121623634476E-3</v>
      </c>
      <c r="AI136" s="51">
        <v>1.4142135623731096</v>
      </c>
      <c r="AJ136" s="51">
        <v>1.0234455704834843E-15</v>
      </c>
      <c r="AK136" s="51">
        <v>0.70677789174718075</v>
      </c>
      <c r="AL136" s="53">
        <v>7.2326822976734775E-2</v>
      </c>
      <c r="AM136" s="51">
        <v>9.6953746131654412</v>
      </c>
      <c r="AN136" s="55">
        <v>0.54534948705854625</v>
      </c>
    </row>
    <row r="137" spans="1:40" x14ac:dyDescent="0.3">
      <c r="A137" s="51">
        <v>134</v>
      </c>
      <c r="B137" s="52">
        <v>2.2750000000000004</v>
      </c>
      <c r="C137" s="53">
        <v>1.5833333333333333</v>
      </c>
      <c r="D137" s="53">
        <v>3.5714285714285712</v>
      </c>
      <c r="E137" s="54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  <c r="K137" s="53">
        <v>0</v>
      </c>
      <c r="L137" s="54">
        <v>0</v>
      </c>
      <c r="M137" s="55">
        <v>0</v>
      </c>
      <c r="N137" s="53">
        <v>0</v>
      </c>
      <c r="O137" s="53">
        <v>0</v>
      </c>
      <c r="P137" s="53">
        <v>5</v>
      </c>
      <c r="Q137" s="53">
        <v>0</v>
      </c>
      <c r="R137" s="53">
        <v>0</v>
      </c>
      <c r="S137" s="53">
        <v>0</v>
      </c>
      <c r="T137" s="53">
        <v>3.6519741765271831</v>
      </c>
      <c r="U137" s="54">
        <v>200</v>
      </c>
      <c r="V137" s="56">
        <v>0.95</v>
      </c>
      <c r="W137" s="53">
        <v>24.625</v>
      </c>
      <c r="X137" s="53">
        <v>1.4698017795848963</v>
      </c>
      <c r="Y137" s="53">
        <v>165</v>
      </c>
      <c r="Z137" s="53">
        <v>0</v>
      </c>
      <c r="AA137" s="53">
        <v>0.85075757575757593</v>
      </c>
      <c r="AB137" s="55">
        <v>8.9078895732417947E-3</v>
      </c>
      <c r="AC137" s="51">
        <v>2.6264501669414737</v>
      </c>
      <c r="AD137" s="51">
        <v>5.0689987489887747E-2</v>
      </c>
      <c r="AE137" s="51">
        <v>1.601171851281179E-3</v>
      </c>
      <c r="AF137" s="51">
        <v>1.4061063495563156E-3</v>
      </c>
      <c r="AG137" s="51">
        <v>0.84989527255716879</v>
      </c>
      <c r="AH137" s="51">
        <v>1.2331173347855159E-2</v>
      </c>
      <c r="AI137" s="51">
        <v>2.2313478135420555</v>
      </c>
      <c r="AJ137" s="51">
        <v>4.6187660942375343E-3</v>
      </c>
      <c r="AK137" s="51">
        <v>0.57993464655109961</v>
      </c>
      <c r="AL137" s="53">
        <v>5.0958090445613294E-2</v>
      </c>
      <c r="AM137" s="51">
        <v>7.3549711182921502</v>
      </c>
      <c r="AN137" s="55">
        <v>0.44918881542711636</v>
      </c>
    </row>
    <row r="138" spans="1:40" x14ac:dyDescent="0.3">
      <c r="A138" s="51">
        <v>135</v>
      </c>
      <c r="B138" s="52">
        <v>2.2750000000000004</v>
      </c>
      <c r="C138" s="53">
        <v>1.5833333333333333</v>
      </c>
      <c r="D138" s="53">
        <v>4.7142857142857135</v>
      </c>
      <c r="E138" s="54">
        <v>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  <c r="K138" s="53">
        <v>0</v>
      </c>
      <c r="L138" s="54">
        <v>0</v>
      </c>
      <c r="M138" s="55">
        <v>0</v>
      </c>
      <c r="N138" s="53">
        <v>0</v>
      </c>
      <c r="O138" s="53">
        <v>0</v>
      </c>
      <c r="P138" s="53">
        <v>5</v>
      </c>
      <c r="Q138" s="53">
        <v>0</v>
      </c>
      <c r="R138" s="53">
        <v>0</v>
      </c>
      <c r="S138" s="53">
        <v>0</v>
      </c>
      <c r="T138" s="53">
        <v>3.6519741765271831</v>
      </c>
      <c r="U138" s="54">
        <v>200</v>
      </c>
      <c r="V138" s="56">
        <v>0.95</v>
      </c>
      <c r="W138" s="53">
        <v>13.935</v>
      </c>
      <c r="X138" s="53">
        <v>1.1082203497246095</v>
      </c>
      <c r="Y138" s="53">
        <v>165</v>
      </c>
      <c r="Z138" s="53">
        <v>0</v>
      </c>
      <c r="AA138" s="53">
        <v>0.91554545454545488</v>
      </c>
      <c r="AB138" s="55">
        <v>6.7164869680279354E-3</v>
      </c>
      <c r="AC138" s="51">
        <v>3.3462738011923081</v>
      </c>
      <c r="AD138" s="51">
        <v>6.9404244210888699E-2</v>
      </c>
      <c r="AE138" s="51">
        <v>6.7780817797348592E-3</v>
      </c>
      <c r="AF138" s="51">
        <v>2.8693716833644088E-3</v>
      </c>
      <c r="AG138" s="51">
        <v>0.86877117632048662</v>
      </c>
      <c r="AH138" s="51">
        <v>1.4344366257441515E-2</v>
      </c>
      <c r="AI138" s="51">
        <v>2.2360679774997991</v>
      </c>
      <c r="AJ138" s="51">
        <v>1.3486396377893501E-15</v>
      </c>
      <c r="AK138" s="51">
        <v>0.53454868895792362</v>
      </c>
      <c r="AL138" s="53">
        <v>5.2140664401516386E-2</v>
      </c>
      <c r="AM138" s="51">
        <v>6.226704514172404</v>
      </c>
      <c r="AN138" s="55">
        <v>0.37093596993381334</v>
      </c>
    </row>
    <row r="139" spans="1:40" x14ac:dyDescent="0.3">
      <c r="A139" s="51">
        <v>136</v>
      </c>
      <c r="B139" s="52">
        <v>2.2750000000000004</v>
      </c>
      <c r="C139" s="53">
        <v>1.5833333333333333</v>
      </c>
      <c r="D139" s="53">
        <v>5.8571428571428559</v>
      </c>
      <c r="E139" s="54">
        <v>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4">
        <v>0</v>
      </c>
      <c r="M139" s="55">
        <v>0</v>
      </c>
      <c r="N139" s="53">
        <v>0</v>
      </c>
      <c r="O139" s="53">
        <v>0</v>
      </c>
      <c r="P139" s="53">
        <v>5</v>
      </c>
      <c r="Q139" s="53">
        <v>0</v>
      </c>
      <c r="R139" s="53">
        <v>0</v>
      </c>
      <c r="S139" s="53">
        <v>0</v>
      </c>
      <c r="T139" s="53">
        <v>3.6519741765271831</v>
      </c>
      <c r="U139" s="54">
        <v>200</v>
      </c>
      <c r="V139" s="56">
        <v>0.95</v>
      </c>
      <c r="W139" s="53">
        <v>10.625</v>
      </c>
      <c r="X139" s="53">
        <v>1.0093293165133661</v>
      </c>
      <c r="Y139" s="53">
        <v>165</v>
      </c>
      <c r="Z139" s="53">
        <v>0</v>
      </c>
      <c r="AA139" s="53">
        <v>0.93560606060606077</v>
      </c>
      <c r="AB139" s="55">
        <v>6.1171473728082798E-3</v>
      </c>
      <c r="AC139" s="51">
        <v>3.8033770304451622</v>
      </c>
      <c r="AD139" s="51">
        <v>8.3428313494199546E-2</v>
      </c>
      <c r="AE139" s="51">
        <v>1.4604015300113602E-2</v>
      </c>
      <c r="AF139" s="51">
        <v>4.2802925190542681E-3</v>
      </c>
      <c r="AG139" s="51">
        <v>0.89600763192969635</v>
      </c>
      <c r="AH139" s="51">
        <v>1.6473072126310304E-2</v>
      </c>
      <c r="AI139" s="51">
        <v>2.6432807149948543</v>
      </c>
      <c r="AJ139" s="51">
        <v>4.103663011446583E-2</v>
      </c>
      <c r="AK139" s="51">
        <v>0.51822887324376465</v>
      </c>
      <c r="AL139" s="53">
        <v>3.871310182083558E-2</v>
      </c>
      <c r="AM139" s="51">
        <v>5.8150842354820815</v>
      </c>
      <c r="AN139" s="55">
        <v>0.35699847133590251</v>
      </c>
    </row>
    <row r="140" spans="1:40" x14ac:dyDescent="0.3">
      <c r="A140" s="51">
        <v>137</v>
      </c>
      <c r="B140" s="52">
        <v>2.2750000000000004</v>
      </c>
      <c r="C140" s="53">
        <v>1.5833333333333333</v>
      </c>
      <c r="D140" s="53">
        <v>6.9999999999999982</v>
      </c>
      <c r="E140" s="54">
        <v>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4">
        <v>0</v>
      </c>
      <c r="M140" s="55">
        <v>0</v>
      </c>
      <c r="N140" s="53">
        <v>0</v>
      </c>
      <c r="O140" s="53">
        <v>0</v>
      </c>
      <c r="P140" s="53">
        <v>5</v>
      </c>
      <c r="Q140" s="53">
        <v>0</v>
      </c>
      <c r="R140" s="53">
        <v>0</v>
      </c>
      <c r="S140" s="53">
        <v>0</v>
      </c>
      <c r="T140" s="53">
        <v>3.6519741765271831</v>
      </c>
      <c r="U140" s="54">
        <v>200</v>
      </c>
      <c r="V140" s="56">
        <v>0.95</v>
      </c>
      <c r="W140" s="53">
        <v>6.18</v>
      </c>
      <c r="X140" s="53">
        <v>0.73088827402801959</v>
      </c>
      <c r="Y140" s="53">
        <v>165</v>
      </c>
      <c r="Z140" s="53">
        <v>0</v>
      </c>
      <c r="AA140" s="53">
        <v>0.96254545454545437</v>
      </c>
      <c r="AB140" s="55">
        <v>4.4296259032001167E-3</v>
      </c>
      <c r="AC140" s="51">
        <v>4.4908014611119027</v>
      </c>
      <c r="AD140" s="51">
        <v>9.6892374765787048E-2</v>
      </c>
      <c r="AE140" s="51">
        <v>2.5716094299341134E-2</v>
      </c>
      <c r="AF140" s="51">
        <v>5.2448753782731172E-3</v>
      </c>
      <c r="AG140" s="51">
        <v>0.92376736282113836</v>
      </c>
      <c r="AH140" s="51">
        <v>1.7357616449017201E-2</v>
      </c>
      <c r="AI140" s="51">
        <v>2.9553629318948493</v>
      </c>
      <c r="AJ140" s="51">
        <v>3.8300178528475858E-2</v>
      </c>
      <c r="AK140" s="51">
        <v>0.52261397289835776</v>
      </c>
      <c r="AL140" s="53">
        <v>4.2695874865002113E-2</v>
      </c>
      <c r="AM140" s="51">
        <v>4.8422402428469624</v>
      </c>
      <c r="AN140" s="55">
        <v>0.30166935214729157</v>
      </c>
    </row>
    <row r="141" spans="1:40" x14ac:dyDescent="0.3">
      <c r="A141" s="51">
        <v>138</v>
      </c>
      <c r="B141" s="52">
        <v>2.2750000000000004</v>
      </c>
      <c r="C141" s="53">
        <v>2.6666666666666665</v>
      </c>
      <c r="D141" s="53">
        <v>1.2857142857142856</v>
      </c>
      <c r="E141" s="54">
        <v>0</v>
      </c>
      <c r="F141" s="53">
        <v>0</v>
      </c>
      <c r="G141" s="53">
        <v>0</v>
      </c>
      <c r="H141" s="53">
        <v>0</v>
      </c>
      <c r="I141" s="53">
        <v>0</v>
      </c>
      <c r="J141" s="53">
        <v>0</v>
      </c>
      <c r="K141" s="53">
        <v>0</v>
      </c>
      <c r="L141" s="54">
        <v>0</v>
      </c>
      <c r="M141" s="55">
        <v>0</v>
      </c>
      <c r="N141" s="53">
        <v>0</v>
      </c>
      <c r="O141" s="53">
        <v>0</v>
      </c>
      <c r="P141" s="53">
        <v>5</v>
      </c>
      <c r="Q141" s="53">
        <v>0</v>
      </c>
      <c r="R141" s="53">
        <v>0</v>
      </c>
      <c r="S141" s="53">
        <v>0</v>
      </c>
      <c r="T141" s="53">
        <v>3.6519741765271831</v>
      </c>
      <c r="U141" s="54">
        <v>200</v>
      </c>
      <c r="V141" s="56">
        <v>0.95</v>
      </c>
      <c r="W141" s="53">
        <v>47.534999999999997</v>
      </c>
      <c r="X141" s="53">
        <v>1.8930286061553396</v>
      </c>
      <c r="Y141" s="53">
        <v>165</v>
      </c>
      <c r="Z141" s="53">
        <v>0</v>
      </c>
      <c r="AA141" s="53">
        <v>0.71190909090909082</v>
      </c>
      <c r="AB141" s="55">
        <v>1.1472900643365846E-2</v>
      </c>
      <c r="AC141" s="51">
        <v>1.8919817880016125</v>
      </c>
      <c r="AD141" s="51">
        <v>2.8611167437970628E-2</v>
      </c>
      <c r="AE141" s="51">
        <v>3.1974423109204507E-16</v>
      </c>
      <c r="AF141" s="51">
        <v>2.2861066580874006E-16</v>
      </c>
      <c r="AG141" s="51">
        <v>0.76673639763210277</v>
      </c>
      <c r="AH141" s="51">
        <v>7.6064836365381311E-3</v>
      </c>
      <c r="AI141" s="51">
        <v>1.4142135623731094</v>
      </c>
      <c r="AJ141" s="51">
        <v>1.0004870837197329E-15</v>
      </c>
      <c r="AK141" s="51">
        <v>0.72780037922368213</v>
      </c>
      <c r="AL141" s="53">
        <v>8.3233634027953723E-2</v>
      </c>
      <c r="AM141" s="51">
        <v>10.833218262371831</v>
      </c>
      <c r="AN141" s="55">
        <v>0.55407027195084513</v>
      </c>
    </row>
    <row r="142" spans="1:40" x14ac:dyDescent="0.3">
      <c r="A142" s="51">
        <v>139</v>
      </c>
      <c r="B142" s="52">
        <v>2.2750000000000004</v>
      </c>
      <c r="C142" s="53">
        <v>2.6666666666666665</v>
      </c>
      <c r="D142" s="53">
        <v>2.4285714285714284</v>
      </c>
      <c r="E142" s="54">
        <v>0</v>
      </c>
      <c r="F142" s="53">
        <v>0</v>
      </c>
      <c r="G142" s="53">
        <v>0</v>
      </c>
      <c r="H142" s="53">
        <v>0</v>
      </c>
      <c r="I142" s="53">
        <v>0</v>
      </c>
      <c r="J142" s="53">
        <v>0</v>
      </c>
      <c r="K142" s="53">
        <v>0</v>
      </c>
      <c r="L142" s="54">
        <v>0</v>
      </c>
      <c r="M142" s="55">
        <v>0</v>
      </c>
      <c r="N142" s="53">
        <v>0</v>
      </c>
      <c r="O142" s="53">
        <v>0</v>
      </c>
      <c r="P142" s="53">
        <v>5</v>
      </c>
      <c r="Q142" s="53">
        <v>0</v>
      </c>
      <c r="R142" s="53">
        <v>0</v>
      </c>
      <c r="S142" s="53">
        <v>0</v>
      </c>
      <c r="T142" s="53">
        <v>3.6519741765271831</v>
      </c>
      <c r="U142" s="54">
        <v>200</v>
      </c>
      <c r="V142" s="56">
        <v>0.95</v>
      </c>
      <c r="W142" s="53">
        <v>18.95</v>
      </c>
      <c r="X142" s="53">
        <v>1.4119828591522425</v>
      </c>
      <c r="Y142" s="53">
        <v>165</v>
      </c>
      <c r="Z142" s="53">
        <v>0</v>
      </c>
      <c r="AA142" s="53">
        <v>0.88515151515151547</v>
      </c>
      <c r="AB142" s="55">
        <v>8.5574718736499498E-3</v>
      </c>
      <c r="AC142" s="51">
        <v>2.9707263134405291</v>
      </c>
      <c r="AD142" s="51">
        <v>6.1951498374641839E-2</v>
      </c>
      <c r="AE142" s="51">
        <v>2.9217926090444701E-3</v>
      </c>
      <c r="AF142" s="51">
        <v>1.7375075337980723E-3</v>
      </c>
      <c r="AG142" s="51">
        <v>0.86954048169233256</v>
      </c>
      <c r="AH142" s="51">
        <v>1.5083390386111634E-2</v>
      </c>
      <c r="AI142" s="51">
        <v>2.2337072977248011</v>
      </c>
      <c r="AJ142" s="51">
        <v>3.2834127369776906E-3</v>
      </c>
      <c r="AK142" s="51">
        <v>0.55166173414142528</v>
      </c>
      <c r="AL142" s="53">
        <v>4.5622526741318795E-2</v>
      </c>
      <c r="AM142" s="51">
        <v>6.8642864956463168</v>
      </c>
      <c r="AN142" s="55">
        <v>0.41486993816381351</v>
      </c>
    </row>
    <row r="143" spans="1:40" x14ac:dyDescent="0.3">
      <c r="A143" s="51">
        <v>140</v>
      </c>
      <c r="B143" s="52">
        <v>2.2750000000000004</v>
      </c>
      <c r="C143" s="53">
        <v>2.6666666666666665</v>
      </c>
      <c r="D143" s="53">
        <v>3.5714285714285712</v>
      </c>
      <c r="E143" s="54">
        <v>0</v>
      </c>
      <c r="F143" s="53">
        <v>0</v>
      </c>
      <c r="G143" s="53">
        <v>0</v>
      </c>
      <c r="H143" s="53">
        <v>0</v>
      </c>
      <c r="I143" s="53">
        <v>0</v>
      </c>
      <c r="J143" s="53">
        <v>0</v>
      </c>
      <c r="K143" s="53">
        <v>0</v>
      </c>
      <c r="L143" s="54">
        <v>0</v>
      </c>
      <c r="M143" s="55">
        <v>0</v>
      </c>
      <c r="N143" s="53">
        <v>0</v>
      </c>
      <c r="O143" s="53">
        <v>0</v>
      </c>
      <c r="P143" s="53">
        <v>5</v>
      </c>
      <c r="Q143" s="53">
        <v>0</v>
      </c>
      <c r="R143" s="53">
        <v>0</v>
      </c>
      <c r="S143" s="53">
        <v>0</v>
      </c>
      <c r="T143" s="53">
        <v>3.6519741765271831</v>
      </c>
      <c r="U143" s="54">
        <v>200</v>
      </c>
      <c r="V143" s="56">
        <v>0.95</v>
      </c>
      <c r="W143" s="53">
        <v>8.9700000000000006</v>
      </c>
      <c r="X143" s="53">
        <v>0.8474111143705404</v>
      </c>
      <c r="Y143" s="53">
        <v>165</v>
      </c>
      <c r="Z143" s="53">
        <v>0</v>
      </c>
      <c r="AA143" s="53">
        <v>0.94563636363636394</v>
      </c>
      <c r="AB143" s="55">
        <v>5.1358249355790307E-3</v>
      </c>
      <c r="AC143" s="51">
        <v>3.9421458125750957</v>
      </c>
      <c r="AD143" s="51">
        <v>8.7949021915221845E-2</v>
      </c>
      <c r="AE143" s="51">
        <v>1.8524407830394714E-2</v>
      </c>
      <c r="AF143" s="51">
        <v>4.3854597531293041E-3</v>
      </c>
      <c r="AG143" s="51">
        <v>0.89367649443625918</v>
      </c>
      <c r="AH143" s="51">
        <v>1.6089455743913173E-2</v>
      </c>
      <c r="AI143" s="51">
        <v>2.7013457269886185</v>
      </c>
      <c r="AJ143" s="51">
        <v>4.1019634123474473E-2</v>
      </c>
      <c r="AK143" s="51">
        <v>0.50969236002352214</v>
      </c>
      <c r="AL143" s="53">
        <v>4.0521442839461734E-2</v>
      </c>
      <c r="AM143" s="51">
        <v>5.2866327623397931</v>
      </c>
      <c r="AN143" s="55">
        <v>0.30965417018950286</v>
      </c>
    </row>
    <row r="144" spans="1:40" x14ac:dyDescent="0.3">
      <c r="A144" s="51">
        <v>141</v>
      </c>
      <c r="B144" s="52">
        <v>2.2750000000000004</v>
      </c>
      <c r="C144" s="53">
        <v>2.6666666666666665</v>
      </c>
      <c r="D144" s="53">
        <v>4.7142857142857135</v>
      </c>
      <c r="E144" s="54">
        <v>0</v>
      </c>
      <c r="F144" s="53">
        <v>0</v>
      </c>
      <c r="G144" s="53">
        <v>0</v>
      </c>
      <c r="H144" s="53">
        <v>0</v>
      </c>
      <c r="I144" s="53">
        <v>0</v>
      </c>
      <c r="J144" s="53">
        <v>0</v>
      </c>
      <c r="K144" s="53">
        <v>0</v>
      </c>
      <c r="L144" s="54">
        <v>0</v>
      </c>
      <c r="M144" s="55">
        <v>0</v>
      </c>
      <c r="N144" s="53">
        <v>0</v>
      </c>
      <c r="O144" s="53">
        <v>0</v>
      </c>
      <c r="P144" s="53">
        <v>5</v>
      </c>
      <c r="Q144" s="53">
        <v>0</v>
      </c>
      <c r="R144" s="53">
        <v>0</v>
      </c>
      <c r="S144" s="53">
        <v>0</v>
      </c>
      <c r="T144" s="53">
        <v>3.6519741765271831</v>
      </c>
      <c r="U144" s="54">
        <v>200</v>
      </c>
      <c r="V144" s="56">
        <v>0.95</v>
      </c>
      <c r="W144" s="53">
        <v>4.1500000000000004</v>
      </c>
      <c r="X144" s="53">
        <v>0.50026830004290046</v>
      </c>
      <c r="Y144" s="53">
        <v>165</v>
      </c>
      <c r="Z144" s="53">
        <v>0</v>
      </c>
      <c r="AA144" s="53">
        <v>0.97484848484848385</v>
      </c>
      <c r="AB144" s="55">
        <v>3.0319290911690927E-3</v>
      </c>
      <c r="AC144" s="51">
        <v>5.0004274131021882</v>
      </c>
      <c r="AD144" s="51">
        <v>0.10433571822402461</v>
      </c>
      <c r="AE144" s="51">
        <v>3.3689732861078764E-2</v>
      </c>
      <c r="AF144" s="51">
        <v>5.8076913456733244E-3</v>
      </c>
      <c r="AG144" s="51">
        <v>0.94375120776234378</v>
      </c>
      <c r="AH144" s="51">
        <v>1.7575542535260971E-2</v>
      </c>
      <c r="AI144" s="51">
        <v>2.991006670549516</v>
      </c>
      <c r="AJ144" s="51">
        <v>3.7654215968702061E-2</v>
      </c>
      <c r="AK144" s="51">
        <v>0.49639384084323518</v>
      </c>
      <c r="AL144" s="53">
        <v>3.5927942706514178E-2</v>
      </c>
      <c r="AM144" s="51">
        <v>4.5557668879733262</v>
      </c>
      <c r="AN144" s="55">
        <v>0.24764160707762417</v>
      </c>
    </row>
    <row r="145" spans="1:40" x14ac:dyDescent="0.3">
      <c r="A145" s="51">
        <v>142</v>
      </c>
      <c r="B145" s="52">
        <v>2.2750000000000004</v>
      </c>
      <c r="C145" s="53">
        <v>2.6666666666666665</v>
      </c>
      <c r="D145" s="53">
        <v>5.8571428571428559</v>
      </c>
      <c r="E145" s="54">
        <v>0</v>
      </c>
      <c r="F145" s="53">
        <v>0</v>
      </c>
      <c r="G145" s="53">
        <v>0</v>
      </c>
      <c r="H145" s="53">
        <v>0</v>
      </c>
      <c r="I145" s="53">
        <v>0</v>
      </c>
      <c r="J145" s="53">
        <v>0</v>
      </c>
      <c r="K145" s="53">
        <v>0</v>
      </c>
      <c r="L145" s="54">
        <v>0</v>
      </c>
      <c r="M145" s="55">
        <v>0</v>
      </c>
      <c r="N145" s="53">
        <v>0</v>
      </c>
      <c r="O145" s="53">
        <v>0</v>
      </c>
      <c r="P145" s="53">
        <v>5</v>
      </c>
      <c r="Q145" s="53">
        <v>0</v>
      </c>
      <c r="R145" s="53">
        <v>0</v>
      </c>
      <c r="S145" s="53">
        <v>0</v>
      </c>
      <c r="T145" s="53">
        <v>3.6519741765271831</v>
      </c>
      <c r="U145" s="54">
        <v>200</v>
      </c>
      <c r="V145" s="56">
        <v>0.95</v>
      </c>
      <c r="W145" s="53">
        <v>2.6949999999999998</v>
      </c>
      <c r="X145" s="53">
        <v>0.45149617024493172</v>
      </c>
      <c r="Y145" s="53">
        <v>165</v>
      </c>
      <c r="Z145" s="53">
        <v>0</v>
      </c>
      <c r="AA145" s="53">
        <v>0.98366666666666602</v>
      </c>
      <c r="AB145" s="55">
        <v>2.7363404257268577E-3</v>
      </c>
      <c r="AC145" s="51">
        <v>5.9871380461243522</v>
      </c>
      <c r="AD145" s="51">
        <v>0.12333726612006964</v>
      </c>
      <c r="AE145" s="51">
        <v>4.9793354527357378E-2</v>
      </c>
      <c r="AF145" s="51">
        <v>6.831507580435014E-3</v>
      </c>
      <c r="AG145" s="51">
        <v>0.97455806382967569</v>
      </c>
      <c r="AH145" s="51">
        <v>2.2188895984532608E-2</v>
      </c>
      <c r="AI145" s="51">
        <v>3.1866851798503855</v>
      </c>
      <c r="AJ145" s="51">
        <v>5.3931105630676469E-2</v>
      </c>
      <c r="AK145" s="51">
        <v>0.52576574442948276</v>
      </c>
      <c r="AL145" s="53">
        <v>4.1123693479973654E-2</v>
      </c>
      <c r="AM145" s="51">
        <v>4.3198142971334574</v>
      </c>
      <c r="AN145" s="55">
        <v>0.24049918093348857</v>
      </c>
    </row>
    <row r="146" spans="1:40" x14ac:dyDescent="0.3">
      <c r="A146" s="51">
        <v>143</v>
      </c>
      <c r="B146" s="52">
        <v>2.2750000000000004</v>
      </c>
      <c r="C146" s="53">
        <v>2.6666666666666665</v>
      </c>
      <c r="D146" s="53">
        <v>6.9999999999999982</v>
      </c>
      <c r="E146" s="54">
        <v>0</v>
      </c>
      <c r="F146" s="53">
        <v>0</v>
      </c>
      <c r="G146" s="53">
        <v>0</v>
      </c>
      <c r="H146" s="53">
        <v>0</v>
      </c>
      <c r="I146" s="53">
        <v>0</v>
      </c>
      <c r="J146" s="53">
        <v>0</v>
      </c>
      <c r="K146" s="53">
        <v>0</v>
      </c>
      <c r="L146" s="54">
        <v>0</v>
      </c>
      <c r="M146" s="55">
        <v>0</v>
      </c>
      <c r="N146" s="53">
        <v>0</v>
      </c>
      <c r="O146" s="53">
        <v>0</v>
      </c>
      <c r="P146" s="53">
        <v>5</v>
      </c>
      <c r="Q146" s="53">
        <v>0</v>
      </c>
      <c r="R146" s="53">
        <v>0</v>
      </c>
      <c r="S146" s="53">
        <v>0</v>
      </c>
      <c r="T146" s="53">
        <v>3.6519741765271831</v>
      </c>
      <c r="U146" s="54">
        <v>200</v>
      </c>
      <c r="V146" s="56">
        <v>0.95</v>
      </c>
      <c r="W146" s="53">
        <v>0.88</v>
      </c>
      <c r="X146" s="53">
        <v>0.20090646605212559</v>
      </c>
      <c r="Y146" s="53">
        <v>165</v>
      </c>
      <c r="Z146" s="53">
        <v>0</v>
      </c>
      <c r="AA146" s="53">
        <v>0.99466666666666692</v>
      </c>
      <c r="AB146" s="55">
        <v>1.2176149457704597E-3</v>
      </c>
      <c r="AC146" s="51">
        <v>6.9775251431739136</v>
      </c>
      <c r="AD146" s="51">
        <v>0.14146909308363595</v>
      </c>
      <c r="AE146" s="51">
        <v>6.4747031950273343E-2</v>
      </c>
      <c r="AF146" s="51">
        <v>6.6001559153194408E-3</v>
      </c>
      <c r="AG146" s="51">
        <v>1.0290360928112692</v>
      </c>
      <c r="AH146" s="51">
        <v>2.2858593461884451E-2</v>
      </c>
      <c r="AI146" s="51">
        <v>3.2501851039209169</v>
      </c>
      <c r="AJ146" s="51">
        <v>7.4058277774568484E-2</v>
      </c>
      <c r="AK146" s="51">
        <v>0.51017239033650752</v>
      </c>
      <c r="AL146" s="53">
        <v>3.7515795891206676E-2</v>
      </c>
      <c r="AM146" s="51">
        <v>3.5713179737534335</v>
      </c>
      <c r="AN146" s="55">
        <v>0.13774634923239548</v>
      </c>
    </row>
    <row r="147" spans="1:40" x14ac:dyDescent="0.3">
      <c r="A147" s="51">
        <v>144</v>
      </c>
      <c r="B147" s="52">
        <v>2.2750000000000004</v>
      </c>
      <c r="C147" s="53">
        <v>3.75</v>
      </c>
      <c r="D147" s="53">
        <v>1.2857142857142856</v>
      </c>
      <c r="E147" s="54">
        <v>0</v>
      </c>
      <c r="F147" s="53">
        <v>0</v>
      </c>
      <c r="G147" s="53">
        <v>0</v>
      </c>
      <c r="H147" s="53">
        <v>0</v>
      </c>
      <c r="I147" s="53">
        <v>0</v>
      </c>
      <c r="J147" s="53">
        <v>0</v>
      </c>
      <c r="K147" s="53">
        <v>0</v>
      </c>
      <c r="L147" s="54">
        <v>0</v>
      </c>
      <c r="M147" s="55">
        <v>0</v>
      </c>
      <c r="N147" s="53">
        <v>0</v>
      </c>
      <c r="O147" s="53">
        <v>0</v>
      </c>
      <c r="P147" s="53">
        <v>5</v>
      </c>
      <c r="Q147" s="53">
        <v>0</v>
      </c>
      <c r="R147" s="53">
        <v>0</v>
      </c>
      <c r="S147" s="53">
        <v>0</v>
      </c>
      <c r="T147" s="53">
        <v>3.6519741765271831</v>
      </c>
      <c r="U147" s="54">
        <v>200</v>
      </c>
      <c r="V147" s="56">
        <v>0.95</v>
      </c>
      <c r="W147" s="53">
        <v>32.950000000000003</v>
      </c>
      <c r="X147" s="53">
        <v>1.698686609030392</v>
      </c>
      <c r="Y147" s="53">
        <v>165</v>
      </c>
      <c r="Z147" s="53">
        <v>0</v>
      </c>
      <c r="AA147" s="53">
        <v>0.80030303030303018</v>
      </c>
      <c r="AB147" s="55">
        <v>1.0295070357759947E-2</v>
      </c>
      <c r="AC147" s="51">
        <v>2.266772058089197</v>
      </c>
      <c r="AD147" s="51">
        <v>4.1059677871048625E-2</v>
      </c>
      <c r="AE147" s="51">
        <v>2.4282220864959818E-4</v>
      </c>
      <c r="AF147" s="51">
        <v>3.910991380691722E-4</v>
      </c>
      <c r="AG147" s="51">
        <v>0.7962942675510517</v>
      </c>
      <c r="AH147" s="51">
        <v>1.0084776922983473E-2</v>
      </c>
      <c r="AI147" s="51">
        <v>1.9825488118919299</v>
      </c>
      <c r="AJ147" s="51">
        <v>1.2902593393619235E-2</v>
      </c>
      <c r="AK147" s="51">
        <v>0.65113170498538064</v>
      </c>
      <c r="AL147" s="53">
        <v>6.3701182482017282E-2</v>
      </c>
      <c r="AM147" s="51">
        <v>8.3993891728065169</v>
      </c>
      <c r="AN147" s="55">
        <v>0.52495823481547921</v>
      </c>
    </row>
    <row r="148" spans="1:40" x14ac:dyDescent="0.3">
      <c r="A148" s="51">
        <v>145</v>
      </c>
      <c r="B148" s="52">
        <v>2.2750000000000004</v>
      </c>
      <c r="C148" s="53">
        <v>3.75</v>
      </c>
      <c r="D148" s="53">
        <v>2.4285714285714284</v>
      </c>
      <c r="E148" s="54">
        <v>0</v>
      </c>
      <c r="F148" s="53">
        <v>0</v>
      </c>
      <c r="G148" s="53">
        <v>0</v>
      </c>
      <c r="H148" s="53">
        <v>0</v>
      </c>
      <c r="I148" s="53">
        <v>0</v>
      </c>
      <c r="J148" s="53">
        <v>0</v>
      </c>
      <c r="K148" s="53">
        <v>0</v>
      </c>
      <c r="L148" s="54">
        <v>0</v>
      </c>
      <c r="M148" s="55">
        <v>0</v>
      </c>
      <c r="N148" s="53">
        <v>0</v>
      </c>
      <c r="O148" s="53">
        <v>0</v>
      </c>
      <c r="P148" s="53">
        <v>5</v>
      </c>
      <c r="Q148" s="53">
        <v>0</v>
      </c>
      <c r="R148" s="53">
        <v>0</v>
      </c>
      <c r="S148" s="53">
        <v>0</v>
      </c>
      <c r="T148" s="53">
        <v>3.6519741765271831</v>
      </c>
      <c r="U148" s="54">
        <v>200</v>
      </c>
      <c r="V148" s="56">
        <v>0.95</v>
      </c>
      <c r="W148" s="53">
        <v>10.86</v>
      </c>
      <c r="X148" s="53">
        <v>1.0528796333623065</v>
      </c>
      <c r="Y148" s="53">
        <v>165</v>
      </c>
      <c r="Z148" s="53">
        <v>0</v>
      </c>
      <c r="AA148" s="53">
        <v>0.93418181818181756</v>
      </c>
      <c r="AB148" s="55">
        <v>6.3810886870442852E-3</v>
      </c>
      <c r="AC148" s="51">
        <v>3.8083192819440255</v>
      </c>
      <c r="AD148" s="51">
        <v>8.167486358807885E-2</v>
      </c>
      <c r="AE148" s="51">
        <v>1.653604476129655E-2</v>
      </c>
      <c r="AF148" s="51">
        <v>4.582683817199249E-3</v>
      </c>
      <c r="AG148" s="51">
        <v>0.88701909576894333</v>
      </c>
      <c r="AH148" s="51">
        <v>1.6486434415336541E-2</v>
      </c>
      <c r="AI148" s="51">
        <v>2.6434282735196137</v>
      </c>
      <c r="AJ148" s="51">
        <v>4.0420662229323126E-2</v>
      </c>
      <c r="AK148" s="51">
        <v>0.50086253888718235</v>
      </c>
      <c r="AL148" s="53">
        <v>4.1241269099933794E-2</v>
      </c>
      <c r="AM148" s="51">
        <v>5.8963553000709741</v>
      </c>
      <c r="AN148" s="55">
        <v>0.35442041524347034</v>
      </c>
    </row>
    <row r="149" spans="1:40" x14ac:dyDescent="0.3">
      <c r="A149" s="51">
        <v>146</v>
      </c>
      <c r="B149" s="52">
        <v>2.2750000000000004</v>
      </c>
      <c r="C149" s="53">
        <v>3.75</v>
      </c>
      <c r="D149" s="53">
        <v>3.5714285714285712</v>
      </c>
      <c r="E149" s="54">
        <v>0</v>
      </c>
      <c r="F149" s="53">
        <v>0</v>
      </c>
      <c r="G149" s="53">
        <v>0</v>
      </c>
      <c r="H149" s="53">
        <v>0</v>
      </c>
      <c r="I149" s="53">
        <v>0</v>
      </c>
      <c r="J149" s="53">
        <v>0</v>
      </c>
      <c r="K149" s="53">
        <v>0</v>
      </c>
      <c r="L149" s="54">
        <v>0</v>
      </c>
      <c r="M149" s="55">
        <v>0</v>
      </c>
      <c r="N149" s="53">
        <v>0</v>
      </c>
      <c r="O149" s="53">
        <v>0</v>
      </c>
      <c r="P149" s="53">
        <v>5</v>
      </c>
      <c r="Q149" s="53">
        <v>0</v>
      </c>
      <c r="R149" s="53">
        <v>0</v>
      </c>
      <c r="S149" s="53">
        <v>0</v>
      </c>
      <c r="T149" s="53">
        <v>3.6519741765271831</v>
      </c>
      <c r="U149" s="54">
        <v>200</v>
      </c>
      <c r="V149" s="56">
        <v>0.95</v>
      </c>
      <c r="W149" s="53">
        <v>3.2250000000000001</v>
      </c>
      <c r="X149" s="53">
        <v>0.45370669630946492</v>
      </c>
      <c r="Y149" s="53">
        <v>165</v>
      </c>
      <c r="Z149" s="53">
        <v>0</v>
      </c>
      <c r="AA149" s="53">
        <v>0.98045454545454602</v>
      </c>
      <c r="AB149" s="55">
        <v>2.7497375533906934E-3</v>
      </c>
      <c r="AC149" s="51">
        <v>5.3162453715002345</v>
      </c>
      <c r="AD149" s="51">
        <v>0.11529547060415489</v>
      </c>
      <c r="AE149" s="51">
        <v>3.6753447791212916E-2</v>
      </c>
      <c r="AF149" s="51">
        <v>5.7845118254637555E-3</v>
      </c>
      <c r="AG149" s="51">
        <v>0.95454867405376576</v>
      </c>
      <c r="AH149" s="51">
        <v>1.9186060011913558E-2</v>
      </c>
      <c r="AI149" s="51">
        <v>3.0562423677402255</v>
      </c>
      <c r="AJ149" s="51">
        <v>4.3578303898646434E-2</v>
      </c>
      <c r="AK149" s="51">
        <v>0.51422896245142735</v>
      </c>
      <c r="AL149" s="53">
        <v>4.3120327854202604E-2</v>
      </c>
      <c r="AM149" s="51">
        <v>4.2543718617872939</v>
      </c>
      <c r="AN149" s="55">
        <v>0.23550716680273487</v>
      </c>
    </row>
    <row r="150" spans="1:40" x14ac:dyDescent="0.3">
      <c r="A150" s="51">
        <v>147</v>
      </c>
      <c r="B150" s="52">
        <v>2.2750000000000004</v>
      </c>
      <c r="C150" s="53">
        <v>3.75</v>
      </c>
      <c r="D150" s="53">
        <v>4.7142857142857135</v>
      </c>
      <c r="E150" s="54">
        <v>0</v>
      </c>
      <c r="F150" s="53">
        <v>0</v>
      </c>
      <c r="G150" s="53">
        <v>0</v>
      </c>
      <c r="H150" s="53">
        <v>0</v>
      </c>
      <c r="I150" s="53">
        <v>0</v>
      </c>
      <c r="J150" s="53">
        <v>0</v>
      </c>
      <c r="K150" s="53">
        <v>0</v>
      </c>
      <c r="L150" s="54">
        <v>0</v>
      </c>
      <c r="M150" s="55">
        <v>0</v>
      </c>
      <c r="N150" s="53">
        <v>0</v>
      </c>
      <c r="O150" s="53">
        <v>0</v>
      </c>
      <c r="P150" s="53">
        <v>5</v>
      </c>
      <c r="Q150" s="53">
        <v>0</v>
      </c>
      <c r="R150" s="53">
        <v>0</v>
      </c>
      <c r="S150" s="53">
        <v>0</v>
      </c>
      <c r="T150" s="53">
        <v>3.6519741765271831</v>
      </c>
      <c r="U150" s="54">
        <v>200</v>
      </c>
      <c r="V150" s="56">
        <v>0.95</v>
      </c>
      <c r="W150" s="53">
        <v>1.38</v>
      </c>
      <c r="X150" s="53">
        <v>0.28530513241852096</v>
      </c>
      <c r="Y150" s="53">
        <v>165</v>
      </c>
      <c r="Z150" s="53">
        <v>0</v>
      </c>
      <c r="AA150" s="53">
        <v>0.99163636363636443</v>
      </c>
      <c r="AB150" s="55">
        <v>1.7291220146577043E-3</v>
      </c>
      <c r="AC150" s="51">
        <v>6.6165933553253637</v>
      </c>
      <c r="AD150" s="51">
        <v>0.12960892321054254</v>
      </c>
      <c r="AE150" s="51">
        <v>5.7853319177644413E-2</v>
      </c>
      <c r="AF150" s="51">
        <v>5.9793806281604181E-3</v>
      </c>
      <c r="AG150" s="51">
        <v>1.0011308891055659</v>
      </c>
      <c r="AH150" s="51">
        <v>2.1963407572757863E-2</v>
      </c>
      <c r="AI150" s="51">
        <v>3.2232218554205558</v>
      </c>
      <c r="AJ150" s="51">
        <v>7.0668249861311802E-2</v>
      </c>
      <c r="AK150" s="51">
        <v>0.52072664437237759</v>
      </c>
      <c r="AL150" s="53">
        <v>4.4290799265600478E-2</v>
      </c>
      <c r="AM150" s="51">
        <v>3.7886623794980192</v>
      </c>
      <c r="AN150" s="55">
        <v>0.18255071102537948</v>
      </c>
    </row>
    <row r="151" spans="1:40" x14ac:dyDescent="0.3">
      <c r="A151" s="51">
        <v>148</v>
      </c>
      <c r="B151" s="52">
        <v>2.2750000000000004</v>
      </c>
      <c r="C151" s="53">
        <v>3.75</v>
      </c>
      <c r="D151" s="53">
        <v>5.8571428571428559</v>
      </c>
      <c r="E151" s="54">
        <v>0</v>
      </c>
      <c r="F151" s="53">
        <v>0</v>
      </c>
      <c r="G151" s="53">
        <v>0</v>
      </c>
      <c r="H151" s="53">
        <v>0</v>
      </c>
      <c r="I151" s="53">
        <v>0</v>
      </c>
      <c r="J151" s="53">
        <v>0</v>
      </c>
      <c r="K151" s="53">
        <v>0</v>
      </c>
      <c r="L151" s="54">
        <v>0</v>
      </c>
      <c r="M151" s="55">
        <v>0</v>
      </c>
      <c r="N151" s="53">
        <v>0</v>
      </c>
      <c r="O151" s="53">
        <v>0</v>
      </c>
      <c r="P151" s="53">
        <v>5</v>
      </c>
      <c r="Q151" s="53">
        <v>0</v>
      </c>
      <c r="R151" s="53">
        <v>0</v>
      </c>
      <c r="S151" s="53">
        <v>0</v>
      </c>
      <c r="T151" s="53">
        <v>3.6519741765271831</v>
      </c>
      <c r="U151" s="54">
        <v>200</v>
      </c>
      <c r="V151" s="56">
        <v>0.95</v>
      </c>
      <c r="W151" s="53">
        <v>0.55000000000000004</v>
      </c>
      <c r="X151" s="53">
        <v>0.16286985928063258</v>
      </c>
      <c r="Y151" s="53">
        <v>165</v>
      </c>
      <c r="Z151" s="53">
        <v>0</v>
      </c>
      <c r="AA151" s="53">
        <v>0.99666666666666681</v>
      </c>
      <c r="AB151" s="55">
        <v>9.8709005624625628E-4</v>
      </c>
      <c r="AC151" s="51">
        <v>8.0983444214040041</v>
      </c>
      <c r="AD151" s="51">
        <v>0.14909720953058944</v>
      </c>
      <c r="AE151" s="51">
        <v>6.8984928456518088E-2</v>
      </c>
      <c r="AF151" s="51">
        <v>6.3573262472958036E-3</v>
      </c>
      <c r="AG151" s="51">
        <v>1.0732151252199804</v>
      </c>
      <c r="AH151" s="51">
        <v>2.6186719277333584E-2</v>
      </c>
      <c r="AI151" s="51">
        <v>3.3492894205271906</v>
      </c>
      <c r="AJ151" s="51">
        <v>8.7525629143457309E-2</v>
      </c>
      <c r="AK151" s="51">
        <v>0.55761166557703978</v>
      </c>
      <c r="AL151" s="53">
        <v>3.9478639460826859E-2</v>
      </c>
      <c r="AM151" s="51">
        <v>3.6049337517544116</v>
      </c>
      <c r="AN151" s="55">
        <v>0.1487516980305299</v>
      </c>
    </row>
    <row r="152" spans="1:40" x14ac:dyDescent="0.3">
      <c r="A152" s="51">
        <v>149</v>
      </c>
      <c r="B152" s="52">
        <v>2.2750000000000004</v>
      </c>
      <c r="C152" s="53">
        <v>3.75</v>
      </c>
      <c r="D152" s="53">
        <v>6.9999999999999982</v>
      </c>
      <c r="E152" s="54">
        <v>0</v>
      </c>
      <c r="F152" s="53">
        <v>0</v>
      </c>
      <c r="G152" s="53">
        <v>0</v>
      </c>
      <c r="H152" s="53">
        <v>0</v>
      </c>
      <c r="I152" s="53">
        <v>0</v>
      </c>
      <c r="J152" s="53">
        <v>0</v>
      </c>
      <c r="K152" s="53">
        <v>0</v>
      </c>
      <c r="L152" s="54">
        <v>0</v>
      </c>
      <c r="M152" s="55">
        <v>0</v>
      </c>
      <c r="N152" s="53">
        <v>0</v>
      </c>
      <c r="O152" s="53">
        <v>0</v>
      </c>
      <c r="P152" s="53">
        <v>5</v>
      </c>
      <c r="Q152" s="53">
        <v>0</v>
      </c>
      <c r="R152" s="53">
        <v>0</v>
      </c>
      <c r="S152" s="53">
        <v>0</v>
      </c>
      <c r="T152" s="53">
        <v>3.6519741765271831</v>
      </c>
      <c r="U152" s="54">
        <v>200</v>
      </c>
      <c r="V152" s="56">
        <v>0.95</v>
      </c>
      <c r="W152" s="53">
        <v>0.14499999999999999</v>
      </c>
      <c r="X152" s="53">
        <v>7.5792459706879881E-2</v>
      </c>
      <c r="Y152" s="53">
        <v>165</v>
      </c>
      <c r="Z152" s="53">
        <v>0</v>
      </c>
      <c r="AA152" s="53">
        <v>0.99912121212121219</v>
      </c>
      <c r="AB152" s="55">
        <v>4.593482406477573E-4</v>
      </c>
      <c r="AC152" s="51">
        <v>9.4514886208244793</v>
      </c>
      <c r="AD152" s="51">
        <v>0.16485702200177901</v>
      </c>
      <c r="AE152" s="51">
        <v>7.7949191302053605E-2</v>
      </c>
      <c r="AF152" s="51">
        <v>6.339592026842554E-3</v>
      </c>
      <c r="AG152" s="51">
        <v>1.1215750569050558</v>
      </c>
      <c r="AH152" s="51">
        <v>2.6173667583043188E-2</v>
      </c>
      <c r="AI152" s="51">
        <v>3.3296796027299838</v>
      </c>
      <c r="AJ152" s="51">
        <v>8.5210235524025457E-2</v>
      </c>
      <c r="AK152" s="51">
        <v>0.54282043757671272</v>
      </c>
      <c r="AL152" s="53">
        <v>4.4678586878649264E-2</v>
      </c>
      <c r="AM152" s="51">
        <v>3.3925103978506881</v>
      </c>
      <c r="AN152" s="55">
        <v>0.10387172499387326</v>
      </c>
    </row>
    <row r="153" spans="1:40" x14ac:dyDescent="0.3">
      <c r="A153" s="51">
        <v>150</v>
      </c>
      <c r="B153" s="52">
        <v>2.2750000000000004</v>
      </c>
      <c r="C153" s="53">
        <v>4.833333333333333</v>
      </c>
      <c r="D153" s="53">
        <v>1.2857142857142856</v>
      </c>
      <c r="E153" s="54">
        <v>0</v>
      </c>
      <c r="F153" s="53">
        <v>0</v>
      </c>
      <c r="G153" s="53">
        <v>0</v>
      </c>
      <c r="H153" s="53">
        <v>0</v>
      </c>
      <c r="I153" s="53">
        <v>0</v>
      </c>
      <c r="J153" s="53">
        <v>0</v>
      </c>
      <c r="K153" s="53">
        <v>0</v>
      </c>
      <c r="L153" s="54">
        <v>0</v>
      </c>
      <c r="M153" s="55">
        <v>0</v>
      </c>
      <c r="N153" s="53">
        <v>0</v>
      </c>
      <c r="O153" s="53">
        <v>0</v>
      </c>
      <c r="P153" s="53">
        <v>5</v>
      </c>
      <c r="Q153" s="53">
        <v>0</v>
      </c>
      <c r="R153" s="53">
        <v>0</v>
      </c>
      <c r="S153" s="53">
        <v>0</v>
      </c>
      <c r="T153" s="53">
        <v>3.6519741765271831</v>
      </c>
      <c r="U153" s="54">
        <v>200</v>
      </c>
      <c r="V153" s="56">
        <v>0.95</v>
      </c>
      <c r="W153" s="53">
        <v>20.010000000000002</v>
      </c>
      <c r="X153" s="53">
        <v>1.3915775383978231</v>
      </c>
      <c r="Y153" s="53">
        <v>165</v>
      </c>
      <c r="Z153" s="53">
        <v>0</v>
      </c>
      <c r="AA153" s="53">
        <v>0.8787272727272728</v>
      </c>
      <c r="AB153" s="55">
        <v>8.4338032630171117E-3</v>
      </c>
      <c r="AC153" s="51">
        <v>2.8731207049167495</v>
      </c>
      <c r="AD153" s="51">
        <v>5.7497829983127899E-2</v>
      </c>
      <c r="AE153" s="51">
        <v>2.6241604054173238E-3</v>
      </c>
      <c r="AF153" s="51">
        <v>1.646947172474854E-3</v>
      </c>
      <c r="AG153" s="51">
        <v>0.86913596065650478</v>
      </c>
      <c r="AH153" s="51">
        <v>1.35555551415831E-2</v>
      </c>
      <c r="AI153" s="51">
        <v>2.2337089267023678</v>
      </c>
      <c r="AJ153" s="51">
        <v>3.281147821410103E-3</v>
      </c>
      <c r="AK153" s="51">
        <v>0.57642064474646637</v>
      </c>
      <c r="AL153" s="53">
        <v>5.1342156990392768E-2</v>
      </c>
      <c r="AM153" s="51">
        <v>7.090689509790379</v>
      </c>
      <c r="AN153" s="55">
        <v>0.45499154264443648</v>
      </c>
    </row>
    <row r="154" spans="1:40" x14ac:dyDescent="0.3">
      <c r="A154" s="51">
        <v>151</v>
      </c>
      <c r="B154" s="52">
        <v>2.2750000000000004</v>
      </c>
      <c r="C154" s="53">
        <v>4.833333333333333</v>
      </c>
      <c r="D154" s="53">
        <v>2.4285714285714284</v>
      </c>
      <c r="E154" s="54">
        <v>0</v>
      </c>
      <c r="F154" s="53">
        <v>0</v>
      </c>
      <c r="G154" s="53">
        <v>0</v>
      </c>
      <c r="H154" s="53">
        <v>0</v>
      </c>
      <c r="I154" s="53">
        <v>0</v>
      </c>
      <c r="J154" s="53">
        <v>0</v>
      </c>
      <c r="K154" s="53">
        <v>0</v>
      </c>
      <c r="L154" s="54">
        <v>0</v>
      </c>
      <c r="M154" s="55">
        <v>0</v>
      </c>
      <c r="N154" s="53">
        <v>0</v>
      </c>
      <c r="O154" s="53">
        <v>0</v>
      </c>
      <c r="P154" s="53">
        <v>5</v>
      </c>
      <c r="Q154" s="53">
        <v>0</v>
      </c>
      <c r="R154" s="53">
        <v>0</v>
      </c>
      <c r="S154" s="53">
        <v>0</v>
      </c>
      <c r="T154" s="53">
        <v>3.6519741765271831</v>
      </c>
      <c r="U154" s="54">
        <v>200</v>
      </c>
      <c r="V154" s="56">
        <v>0.95</v>
      </c>
      <c r="W154" s="53">
        <v>5.5549999999999997</v>
      </c>
      <c r="X154" s="53">
        <v>0.67166747488763134</v>
      </c>
      <c r="Y154" s="53">
        <v>165</v>
      </c>
      <c r="Z154" s="53">
        <v>0</v>
      </c>
      <c r="AA154" s="53">
        <v>0.96633333333333349</v>
      </c>
      <c r="AB154" s="55">
        <v>4.0707119690159485E-3</v>
      </c>
      <c r="AC154" s="51">
        <v>4.6837185446498637</v>
      </c>
      <c r="AD154" s="51">
        <v>9.6816663876217193E-2</v>
      </c>
      <c r="AE154" s="51">
        <v>3.2061014996655285E-2</v>
      </c>
      <c r="AF154" s="51">
        <v>5.5913399057831844E-3</v>
      </c>
      <c r="AG154" s="51">
        <v>0.9418005760875432</v>
      </c>
      <c r="AH154" s="51">
        <v>1.7554496125898541E-2</v>
      </c>
      <c r="AI154" s="51">
        <v>3.0055605108595387</v>
      </c>
      <c r="AJ154" s="51">
        <v>3.5191274914580385E-2</v>
      </c>
      <c r="AK154" s="51">
        <v>0.53604335757903487</v>
      </c>
      <c r="AL154" s="53">
        <v>4.3054382711027885E-2</v>
      </c>
      <c r="AM154" s="51">
        <v>4.8313737296748913</v>
      </c>
      <c r="AN154" s="55">
        <v>0.28763624961629514</v>
      </c>
    </row>
    <row r="155" spans="1:40" x14ac:dyDescent="0.3">
      <c r="A155" s="51">
        <v>152</v>
      </c>
      <c r="B155" s="52">
        <v>2.2750000000000004</v>
      </c>
      <c r="C155" s="53">
        <v>4.833333333333333</v>
      </c>
      <c r="D155" s="53">
        <v>3.5714285714285712</v>
      </c>
      <c r="E155" s="54">
        <v>0</v>
      </c>
      <c r="F155" s="53">
        <v>0</v>
      </c>
      <c r="G155" s="53">
        <v>0</v>
      </c>
      <c r="H155" s="53">
        <v>0</v>
      </c>
      <c r="I155" s="53">
        <v>0</v>
      </c>
      <c r="J155" s="53">
        <v>0</v>
      </c>
      <c r="K155" s="53">
        <v>0</v>
      </c>
      <c r="L155" s="54">
        <v>0</v>
      </c>
      <c r="M155" s="55">
        <v>0</v>
      </c>
      <c r="N155" s="53">
        <v>0</v>
      </c>
      <c r="O155" s="53">
        <v>0</v>
      </c>
      <c r="P155" s="53">
        <v>5</v>
      </c>
      <c r="Q155" s="53">
        <v>0</v>
      </c>
      <c r="R155" s="53">
        <v>0</v>
      </c>
      <c r="S155" s="53">
        <v>0</v>
      </c>
      <c r="T155" s="53">
        <v>3.6519741765271831</v>
      </c>
      <c r="U155" s="54">
        <v>200</v>
      </c>
      <c r="V155" s="56">
        <v>0.95</v>
      </c>
      <c r="W155" s="53">
        <v>1.23</v>
      </c>
      <c r="X155" s="53">
        <v>0.25764692744982648</v>
      </c>
      <c r="Y155" s="53">
        <v>165</v>
      </c>
      <c r="Z155" s="53">
        <v>0</v>
      </c>
      <c r="AA155" s="53">
        <v>0.99254545454545517</v>
      </c>
      <c r="AB155" s="55">
        <v>1.56149652999895E-3</v>
      </c>
      <c r="AC155" s="51">
        <v>6.6195186393772802</v>
      </c>
      <c r="AD155" s="51">
        <v>0.13333738050248978</v>
      </c>
      <c r="AE155" s="51">
        <v>5.6201555095706901E-2</v>
      </c>
      <c r="AF155" s="51">
        <v>6.3357185105800589E-3</v>
      </c>
      <c r="AG155" s="51">
        <v>0.9851941084741469</v>
      </c>
      <c r="AH155" s="51">
        <v>2.1366081066209616E-2</v>
      </c>
      <c r="AI155" s="51">
        <v>3.1781193238520986</v>
      </c>
      <c r="AJ155" s="51">
        <v>6.994380435783315E-2</v>
      </c>
      <c r="AK155" s="51">
        <v>0.50835887371357891</v>
      </c>
      <c r="AL155" s="53">
        <v>3.7475589592535906E-2</v>
      </c>
      <c r="AM155" s="51">
        <v>3.6760136293713703</v>
      </c>
      <c r="AN155" s="55">
        <v>0.16469983496570789</v>
      </c>
    </row>
    <row r="156" spans="1:40" x14ac:dyDescent="0.3">
      <c r="A156" s="51">
        <v>153</v>
      </c>
      <c r="B156" s="52">
        <v>2.2750000000000004</v>
      </c>
      <c r="C156" s="53">
        <v>4.833333333333333</v>
      </c>
      <c r="D156" s="53">
        <v>4.7142857142857135</v>
      </c>
      <c r="E156" s="54">
        <v>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4">
        <v>0</v>
      </c>
      <c r="M156" s="55">
        <v>0</v>
      </c>
      <c r="N156" s="53">
        <v>0</v>
      </c>
      <c r="O156" s="53">
        <v>0</v>
      </c>
      <c r="P156" s="53">
        <v>5</v>
      </c>
      <c r="Q156" s="53">
        <v>0</v>
      </c>
      <c r="R156" s="53">
        <v>0</v>
      </c>
      <c r="S156" s="53">
        <v>0</v>
      </c>
      <c r="T156" s="53">
        <v>3.6519741765271831</v>
      </c>
      <c r="U156" s="54">
        <v>200</v>
      </c>
      <c r="V156" s="56">
        <v>0.95</v>
      </c>
      <c r="W156" s="53">
        <v>0.47</v>
      </c>
      <c r="X156" s="53">
        <v>0.14453730967858236</v>
      </c>
      <c r="Y156" s="53">
        <v>165</v>
      </c>
      <c r="Z156" s="53">
        <v>0</v>
      </c>
      <c r="AA156" s="53">
        <v>0.99715151515151579</v>
      </c>
      <c r="AB156" s="55">
        <v>8.7598369502171292E-4</v>
      </c>
      <c r="AC156" s="51">
        <v>8.3620373129998011</v>
      </c>
      <c r="AD156" s="51">
        <v>0.15310699693360244</v>
      </c>
      <c r="AE156" s="51">
        <v>7.2502270012778355E-2</v>
      </c>
      <c r="AF156" s="51">
        <v>5.9731364735037358E-3</v>
      </c>
      <c r="AG156" s="51">
        <v>1.0801095497963373</v>
      </c>
      <c r="AH156" s="51">
        <v>2.6819252844493852E-2</v>
      </c>
      <c r="AI156" s="51">
        <v>3.355521987878344</v>
      </c>
      <c r="AJ156" s="51">
        <v>8.8981844226089804E-2</v>
      </c>
      <c r="AK156" s="51">
        <v>0.57833778111128797</v>
      </c>
      <c r="AL156" s="53">
        <v>4.4296418745189498E-2</v>
      </c>
      <c r="AM156" s="51">
        <v>3.5951291838791071</v>
      </c>
      <c r="AN156" s="55">
        <v>0.14834128393646884</v>
      </c>
    </row>
    <row r="157" spans="1:40" x14ac:dyDescent="0.3">
      <c r="A157" s="51">
        <v>154</v>
      </c>
      <c r="B157" s="52">
        <v>2.2750000000000004</v>
      </c>
      <c r="C157" s="53">
        <v>4.833333333333333</v>
      </c>
      <c r="D157" s="53">
        <v>5.8571428571428559</v>
      </c>
      <c r="E157" s="54">
        <v>0</v>
      </c>
      <c r="F157" s="53">
        <v>0</v>
      </c>
      <c r="G157" s="53">
        <v>0</v>
      </c>
      <c r="H157" s="53">
        <v>0</v>
      </c>
      <c r="I157" s="53">
        <v>0</v>
      </c>
      <c r="J157" s="53">
        <v>0</v>
      </c>
      <c r="K157" s="53">
        <v>0</v>
      </c>
      <c r="L157" s="54">
        <v>0</v>
      </c>
      <c r="M157" s="55">
        <v>0</v>
      </c>
      <c r="N157" s="53">
        <v>0</v>
      </c>
      <c r="O157" s="53">
        <v>0</v>
      </c>
      <c r="P157" s="53">
        <v>5</v>
      </c>
      <c r="Q157" s="53">
        <v>0</v>
      </c>
      <c r="R157" s="53">
        <v>0</v>
      </c>
      <c r="S157" s="53">
        <v>0</v>
      </c>
      <c r="T157" s="53">
        <v>3.6519741765271831</v>
      </c>
      <c r="U157" s="54">
        <v>200</v>
      </c>
      <c r="V157" s="56">
        <v>0.95</v>
      </c>
      <c r="W157" s="53">
        <v>0.115</v>
      </c>
      <c r="X157" s="53">
        <v>5.7936303244668794E-2</v>
      </c>
      <c r="Y157" s="53">
        <v>165</v>
      </c>
      <c r="Z157" s="53">
        <v>0</v>
      </c>
      <c r="AA157" s="53">
        <v>0.99930303030303047</v>
      </c>
      <c r="AB157" s="55">
        <v>3.5112911057375154E-4</v>
      </c>
      <c r="AC157" s="51">
        <v>10.03712472283814</v>
      </c>
      <c r="AD157" s="51">
        <v>0.16314989067026406</v>
      </c>
      <c r="AE157" s="51">
        <v>8.3886893563981033E-2</v>
      </c>
      <c r="AF157" s="51">
        <v>6.8013336718101627E-3</v>
      </c>
      <c r="AG157" s="51">
        <v>1.1590583356563666</v>
      </c>
      <c r="AH157" s="51">
        <v>2.9021358211325517E-2</v>
      </c>
      <c r="AI157" s="51">
        <v>3.3449814847549759</v>
      </c>
      <c r="AJ157" s="51">
        <v>8.4832083178962375E-2</v>
      </c>
      <c r="AK157" s="51">
        <v>0.58827080992718173</v>
      </c>
      <c r="AL157" s="53">
        <v>4.2782686659785199E-2</v>
      </c>
      <c r="AM157" s="51">
        <v>3.3788742324124943</v>
      </c>
      <c r="AN157" s="55">
        <v>9.8227811955398953E-2</v>
      </c>
    </row>
    <row r="158" spans="1:40" x14ac:dyDescent="0.3">
      <c r="A158" s="51">
        <v>155</v>
      </c>
      <c r="B158" s="52">
        <v>2.2750000000000004</v>
      </c>
      <c r="C158" s="53">
        <v>4.833333333333333</v>
      </c>
      <c r="D158" s="53">
        <v>6.9999999999999982</v>
      </c>
      <c r="E158" s="54">
        <v>0</v>
      </c>
      <c r="F158" s="53">
        <v>0</v>
      </c>
      <c r="G158" s="53">
        <v>0</v>
      </c>
      <c r="H158" s="53">
        <v>0</v>
      </c>
      <c r="I158" s="53">
        <v>0</v>
      </c>
      <c r="J158" s="53">
        <v>0</v>
      </c>
      <c r="K158" s="53">
        <v>0</v>
      </c>
      <c r="L158" s="54">
        <v>0</v>
      </c>
      <c r="M158" s="55">
        <v>0</v>
      </c>
      <c r="N158" s="53">
        <v>0</v>
      </c>
      <c r="O158" s="53">
        <v>0</v>
      </c>
      <c r="P158" s="53">
        <v>5</v>
      </c>
      <c r="Q158" s="53">
        <v>0</v>
      </c>
      <c r="R158" s="53">
        <v>0</v>
      </c>
      <c r="S158" s="53">
        <v>0</v>
      </c>
      <c r="T158" s="53">
        <v>3.6519741765271831</v>
      </c>
      <c r="U158" s="54">
        <v>200</v>
      </c>
      <c r="V158" s="56">
        <v>0.95</v>
      </c>
      <c r="W158" s="53">
        <v>0.01</v>
      </c>
      <c r="X158" s="53">
        <v>1.3908759552024679E-2</v>
      </c>
      <c r="Y158" s="53">
        <v>165</v>
      </c>
      <c r="Z158" s="53">
        <v>0</v>
      </c>
      <c r="AA158" s="53">
        <v>0.99993939393939402</v>
      </c>
      <c r="AB158" s="55">
        <v>8.4295512436513705E-5</v>
      </c>
      <c r="AC158" s="51">
        <v>11.764984663710271</v>
      </c>
      <c r="AD158" s="51">
        <v>0.16819706894645214</v>
      </c>
      <c r="AE158" s="51">
        <v>8.3826558104131033E-2</v>
      </c>
      <c r="AF158" s="51">
        <v>6.4337282833710268E-3</v>
      </c>
      <c r="AG158" s="51">
        <v>1.2225311043932257</v>
      </c>
      <c r="AH158" s="51">
        <v>2.9541620113520222E-2</v>
      </c>
      <c r="AI158" s="51">
        <v>3.4217772577338845</v>
      </c>
      <c r="AJ158" s="51">
        <v>8.3777142605022462E-2</v>
      </c>
      <c r="AK158" s="51">
        <v>0.59618434617495208</v>
      </c>
      <c r="AL158" s="53">
        <v>4.3866854171806358E-2</v>
      </c>
      <c r="AM158" s="51">
        <v>3.4253458762151303</v>
      </c>
      <c r="AN158" s="55">
        <v>8.4786204141901161E-2</v>
      </c>
    </row>
    <row r="159" spans="1:40" x14ac:dyDescent="0.3">
      <c r="A159" s="51">
        <v>156</v>
      </c>
      <c r="B159" s="52">
        <v>2.2750000000000004</v>
      </c>
      <c r="C159" s="53">
        <v>5.9166666666666661</v>
      </c>
      <c r="D159" s="53">
        <v>1.2857142857142856</v>
      </c>
      <c r="E159" s="54">
        <v>0</v>
      </c>
      <c r="F159" s="53">
        <v>0</v>
      </c>
      <c r="G159" s="53">
        <v>0</v>
      </c>
      <c r="H159" s="53">
        <v>0</v>
      </c>
      <c r="I159" s="53">
        <v>0</v>
      </c>
      <c r="J159" s="53">
        <v>0</v>
      </c>
      <c r="K159" s="53">
        <v>0</v>
      </c>
      <c r="L159" s="54">
        <v>0</v>
      </c>
      <c r="M159" s="55">
        <v>0</v>
      </c>
      <c r="N159" s="53">
        <v>0</v>
      </c>
      <c r="O159" s="53">
        <v>0</v>
      </c>
      <c r="P159" s="53">
        <v>5</v>
      </c>
      <c r="Q159" s="53">
        <v>0</v>
      </c>
      <c r="R159" s="53">
        <v>0</v>
      </c>
      <c r="S159" s="53">
        <v>0</v>
      </c>
      <c r="T159" s="53">
        <v>3.6519741765271831</v>
      </c>
      <c r="U159" s="54">
        <v>200</v>
      </c>
      <c r="V159" s="56">
        <v>0.95</v>
      </c>
      <c r="W159" s="53">
        <v>14.904999999999999</v>
      </c>
      <c r="X159" s="53">
        <v>1.2615533330536703</v>
      </c>
      <c r="Y159" s="53">
        <v>165</v>
      </c>
      <c r="Z159" s="53">
        <v>0</v>
      </c>
      <c r="AA159" s="53">
        <v>0.90966666666666651</v>
      </c>
      <c r="AB159" s="55">
        <v>7.6457777760828493E-3</v>
      </c>
      <c r="AC159" s="51">
        <v>3.3024693851728131</v>
      </c>
      <c r="AD159" s="51">
        <v>7.1354618742904247E-2</v>
      </c>
      <c r="AE159" s="51">
        <v>6.2816809795866379E-3</v>
      </c>
      <c r="AF159" s="51">
        <v>2.7453972853345543E-3</v>
      </c>
      <c r="AG159" s="51">
        <v>0.87947047743849083</v>
      </c>
      <c r="AH159" s="51">
        <v>1.55523415727569E-2</v>
      </c>
      <c r="AI159" s="51">
        <v>2.2360679774997987</v>
      </c>
      <c r="AJ159" s="51">
        <v>1.3679467204527972E-15</v>
      </c>
      <c r="AK159" s="51">
        <v>0.52264749874999838</v>
      </c>
      <c r="AL159" s="53">
        <v>4.6220184708726256E-2</v>
      </c>
      <c r="AM159" s="51">
        <v>6.3254034523100753</v>
      </c>
      <c r="AN159" s="55">
        <v>0.36931942070368357</v>
      </c>
    </row>
    <row r="160" spans="1:40" x14ac:dyDescent="0.3">
      <c r="A160" s="51">
        <v>157</v>
      </c>
      <c r="B160" s="52">
        <v>2.2750000000000004</v>
      </c>
      <c r="C160" s="53">
        <v>5.9166666666666661</v>
      </c>
      <c r="D160" s="53">
        <v>2.4285714285714284</v>
      </c>
      <c r="E160" s="54">
        <v>0</v>
      </c>
      <c r="F160" s="53">
        <v>0</v>
      </c>
      <c r="G160" s="53">
        <v>0</v>
      </c>
      <c r="H160" s="53">
        <v>0</v>
      </c>
      <c r="I160" s="53">
        <v>0</v>
      </c>
      <c r="J160" s="53">
        <v>0</v>
      </c>
      <c r="K160" s="53">
        <v>0</v>
      </c>
      <c r="L160" s="54">
        <v>0</v>
      </c>
      <c r="M160" s="55">
        <v>0</v>
      </c>
      <c r="N160" s="53">
        <v>0</v>
      </c>
      <c r="O160" s="53">
        <v>0</v>
      </c>
      <c r="P160" s="53">
        <v>5</v>
      </c>
      <c r="Q160" s="53">
        <v>0</v>
      </c>
      <c r="R160" s="53">
        <v>0</v>
      </c>
      <c r="S160" s="53">
        <v>0</v>
      </c>
      <c r="T160" s="53">
        <v>3.6519741765271831</v>
      </c>
      <c r="U160" s="54">
        <v>200</v>
      </c>
      <c r="V160" s="56">
        <v>0.95</v>
      </c>
      <c r="W160" s="53">
        <v>2.4049999999999998</v>
      </c>
      <c r="X160" s="53">
        <v>0.38539444814586021</v>
      </c>
      <c r="Y160" s="53">
        <v>165</v>
      </c>
      <c r="Z160" s="53">
        <v>0</v>
      </c>
      <c r="AA160" s="53">
        <v>0.98542424242424331</v>
      </c>
      <c r="AB160" s="55">
        <v>2.3357239281567277E-3</v>
      </c>
      <c r="AC160" s="51">
        <v>5.6675300305880372</v>
      </c>
      <c r="AD160" s="51">
        <v>0.12325875192192784</v>
      </c>
      <c r="AE160" s="51">
        <v>4.2486175439944047E-2</v>
      </c>
      <c r="AF160" s="51">
        <v>5.3692678810242835E-3</v>
      </c>
      <c r="AG160" s="51">
        <v>0.96492486826871759</v>
      </c>
      <c r="AH160" s="51">
        <v>2.0677437774911107E-2</v>
      </c>
      <c r="AI160" s="51">
        <v>3.1029957917230671</v>
      </c>
      <c r="AJ160" s="51">
        <v>5.6832085852048228E-2</v>
      </c>
      <c r="AK160" s="51">
        <v>0.52728498238227284</v>
      </c>
      <c r="AL160" s="53">
        <v>3.9873986995965185E-2</v>
      </c>
      <c r="AM160" s="51">
        <v>3.9763161040322537</v>
      </c>
      <c r="AN160" s="55">
        <v>0.19587336115803999</v>
      </c>
    </row>
    <row r="161" spans="1:40" x14ac:dyDescent="0.3">
      <c r="A161" s="51">
        <v>158</v>
      </c>
      <c r="B161" s="52">
        <v>2.2750000000000004</v>
      </c>
      <c r="C161" s="53">
        <v>5.9166666666666661</v>
      </c>
      <c r="D161" s="53">
        <v>3.5714285714285712</v>
      </c>
      <c r="E161" s="54">
        <v>0</v>
      </c>
      <c r="F161" s="53">
        <v>0</v>
      </c>
      <c r="G161" s="53">
        <v>0</v>
      </c>
      <c r="H161" s="53">
        <v>0</v>
      </c>
      <c r="I161" s="53">
        <v>0</v>
      </c>
      <c r="J161" s="53">
        <v>0</v>
      </c>
      <c r="K161" s="53">
        <v>0</v>
      </c>
      <c r="L161" s="54">
        <v>0</v>
      </c>
      <c r="M161" s="55">
        <v>0</v>
      </c>
      <c r="N161" s="53">
        <v>0</v>
      </c>
      <c r="O161" s="53">
        <v>0</v>
      </c>
      <c r="P161" s="53">
        <v>5</v>
      </c>
      <c r="Q161" s="53">
        <v>0</v>
      </c>
      <c r="R161" s="53">
        <v>0</v>
      </c>
      <c r="S161" s="53">
        <v>0</v>
      </c>
      <c r="T161" s="53">
        <v>3.6519741765271831</v>
      </c>
      <c r="U161" s="54">
        <v>200</v>
      </c>
      <c r="V161" s="56">
        <v>0.95</v>
      </c>
      <c r="W161" s="53">
        <v>0.56499999999999995</v>
      </c>
      <c r="X161" s="53">
        <v>0.16691535855623454</v>
      </c>
      <c r="Y161" s="53">
        <v>165</v>
      </c>
      <c r="Z161" s="53">
        <v>0</v>
      </c>
      <c r="AA161" s="53">
        <v>0.99657575757575811</v>
      </c>
      <c r="AB161" s="55">
        <v>1.0116082336741495E-3</v>
      </c>
      <c r="AC161" s="51">
        <v>7.8545378193744524</v>
      </c>
      <c r="AD161" s="51">
        <v>0.14364988213106483</v>
      </c>
      <c r="AE161" s="51">
        <v>6.8490095882114202E-2</v>
      </c>
      <c r="AF161" s="51">
        <v>6.1188348055452608E-3</v>
      </c>
      <c r="AG161" s="51">
        <v>1.0613059686790129</v>
      </c>
      <c r="AH161" s="51">
        <v>2.2486966023189326E-2</v>
      </c>
      <c r="AI161" s="51">
        <v>3.3560966060123332</v>
      </c>
      <c r="AJ161" s="51">
        <v>8.882340617644871E-2</v>
      </c>
      <c r="AK161" s="51">
        <v>0.56947316030343087</v>
      </c>
      <c r="AL161" s="53">
        <v>4.1661144963625892E-2</v>
      </c>
      <c r="AM161" s="51">
        <v>3.6156519118524248</v>
      </c>
      <c r="AN161" s="55">
        <v>0.14974396201848986</v>
      </c>
    </row>
    <row r="162" spans="1:40" x14ac:dyDescent="0.3">
      <c r="A162" s="51">
        <v>159</v>
      </c>
      <c r="B162" s="52">
        <v>2.2750000000000004</v>
      </c>
      <c r="C162" s="53">
        <v>5.9166666666666661</v>
      </c>
      <c r="D162" s="53">
        <v>4.7142857142857135</v>
      </c>
      <c r="E162" s="54">
        <v>0</v>
      </c>
      <c r="F162" s="53">
        <v>0</v>
      </c>
      <c r="G162" s="53">
        <v>0</v>
      </c>
      <c r="H162" s="53">
        <v>0</v>
      </c>
      <c r="I162" s="53">
        <v>0</v>
      </c>
      <c r="J162" s="53">
        <v>0</v>
      </c>
      <c r="K162" s="53">
        <v>0</v>
      </c>
      <c r="L162" s="54">
        <v>0</v>
      </c>
      <c r="M162" s="55">
        <v>0</v>
      </c>
      <c r="N162" s="53">
        <v>0</v>
      </c>
      <c r="O162" s="53">
        <v>0</v>
      </c>
      <c r="P162" s="53">
        <v>5</v>
      </c>
      <c r="Q162" s="53">
        <v>0</v>
      </c>
      <c r="R162" s="53">
        <v>0</v>
      </c>
      <c r="S162" s="53">
        <v>0</v>
      </c>
      <c r="T162" s="53">
        <v>3.6519741765271831</v>
      </c>
      <c r="U162" s="54">
        <v>200</v>
      </c>
      <c r="V162" s="56">
        <v>0.95</v>
      </c>
      <c r="W162" s="53">
        <v>0.14000000000000001</v>
      </c>
      <c r="X162" s="53">
        <v>5.9373010266796582E-2</v>
      </c>
      <c r="Y162" s="53">
        <v>165</v>
      </c>
      <c r="Z162" s="53">
        <v>0</v>
      </c>
      <c r="AA162" s="53">
        <v>0.99915151515151568</v>
      </c>
      <c r="AB162" s="55">
        <v>3.5983642585937342E-4</v>
      </c>
      <c r="AC162" s="51">
        <v>9.9166837588816499</v>
      </c>
      <c r="AD162" s="51">
        <v>0.16596068187269064</v>
      </c>
      <c r="AE162" s="51">
        <v>7.1228392161573451E-2</v>
      </c>
      <c r="AF162" s="51">
        <v>6.2051868780821596E-3</v>
      </c>
      <c r="AG162" s="51">
        <v>1.1482015083743469</v>
      </c>
      <c r="AH162" s="51">
        <v>3.0725410377758271E-2</v>
      </c>
      <c r="AI162" s="51">
        <v>3.4467543928211257</v>
      </c>
      <c r="AJ162" s="51">
        <v>9.8012961208715083E-2</v>
      </c>
      <c r="AK162" s="51">
        <v>0.57375293474408384</v>
      </c>
      <c r="AL162" s="53">
        <v>4.0926060681728056E-2</v>
      </c>
      <c r="AM162" s="51">
        <v>3.4924740511012273</v>
      </c>
      <c r="AN162" s="55">
        <v>0.11278844323750498</v>
      </c>
    </row>
    <row r="163" spans="1:40" x14ac:dyDescent="0.3">
      <c r="A163" s="51">
        <v>160</v>
      </c>
      <c r="B163" s="52">
        <v>2.2750000000000004</v>
      </c>
      <c r="C163" s="53">
        <v>5.9166666666666661</v>
      </c>
      <c r="D163" s="53">
        <v>5.8571428571428559</v>
      </c>
      <c r="E163" s="54">
        <v>0</v>
      </c>
      <c r="F163" s="53">
        <v>0</v>
      </c>
      <c r="G163" s="53">
        <v>0</v>
      </c>
      <c r="H163" s="53">
        <v>0</v>
      </c>
      <c r="I163" s="53">
        <v>0</v>
      </c>
      <c r="J163" s="53">
        <v>0</v>
      </c>
      <c r="K163" s="53">
        <v>0</v>
      </c>
      <c r="L163" s="54">
        <v>0</v>
      </c>
      <c r="M163" s="55">
        <v>0</v>
      </c>
      <c r="N163" s="53">
        <v>0</v>
      </c>
      <c r="O163" s="53">
        <v>0</v>
      </c>
      <c r="P163" s="53">
        <v>5</v>
      </c>
      <c r="Q163" s="53">
        <v>0</v>
      </c>
      <c r="R163" s="53">
        <v>0</v>
      </c>
      <c r="S163" s="53">
        <v>0</v>
      </c>
      <c r="T163" s="53">
        <v>3.6519741765271831</v>
      </c>
      <c r="U163" s="54">
        <v>200</v>
      </c>
      <c r="V163" s="56">
        <v>0.95</v>
      </c>
      <c r="W163" s="53">
        <v>0.02</v>
      </c>
      <c r="X163" s="53">
        <v>2.4050087320807302E-2</v>
      </c>
      <c r="Y163" s="53">
        <v>165</v>
      </c>
      <c r="Z163" s="53">
        <v>0</v>
      </c>
      <c r="AA163" s="53">
        <v>0.99987878787878781</v>
      </c>
      <c r="AB163" s="55">
        <v>1.4575810497458917E-4</v>
      </c>
      <c r="AC163" s="51">
        <v>11.90189993153138</v>
      </c>
      <c r="AD163" s="51">
        <v>0.17380692140288612</v>
      </c>
      <c r="AE163" s="51">
        <v>8.5521029136002416E-2</v>
      </c>
      <c r="AF163" s="51">
        <v>7.7159263137760213E-3</v>
      </c>
      <c r="AG163" s="51">
        <v>1.2490544949698963</v>
      </c>
      <c r="AH163" s="51">
        <v>3.2096036095599433E-2</v>
      </c>
      <c r="AI163" s="51">
        <v>3.3803750779633264</v>
      </c>
      <c r="AJ163" s="51">
        <v>8.2707076386982742E-2</v>
      </c>
      <c r="AK163" s="51">
        <v>0.59908246108124519</v>
      </c>
      <c r="AL163" s="53">
        <v>3.9887068629426065E-2</v>
      </c>
      <c r="AM163" s="51">
        <v>3.3891864297287002</v>
      </c>
      <c r="AN163" s="55">
        <v>8.7041009447040282E-2</v>
      </c>
    </row>
    <row r="164" spans="1:40" x14ac:dyDescent="0.3">
      <c r="A164" s="51">
        <v>161</v>
      </c>
      <c r="B164" s="52">
        <v>2.2750000000000004</v>
      </c>
      <c r="C164" s="53">
        <v>5.9166666666666661</v>
      </c>
      <c r="D164" s="53">
        <v>6.9999999999999982</v>
      </c>
      <c r="E164" s="54">
        <v>0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53">
        <v>0</v>
      </c>
      <c r="L164" s="54">
        <v>0</v>
      </c>
      <c r="M164" s="55">
        <v>0</v>
      </c>
      <c r="N164" s="53">
        <v>0</v>
      </c>
      <c r="O164" s="53">
        <v>0</v>
      </c>
      <c r="P164" s="53">
        <v>5</v>
      </c>
      <c r="Q164" s="53">
        <v>0</v>
      </c>
      <c r="R164" s="53">
        <v>0</v>
      </c>
      <c r="S164" s="53">
        <v>0</v>
      </c>
      <c r="T164" s="53">
        <v>3.6519741765271831</v>
      </c>
      <c r="U164" s="54">
        <v>200</v>
      </c>
      <c r="V164" s="56">
        <v>0.95</v>
      </c>
      <c r="W164" s="53">
        <v>0</v>
      </c>
      <c r="X164" s="53">
        <v>0</v>
      </c>
      <c r="Y164" s="53">
        <v>165</v>
      </c>
      <c r="Z164" s="53">
        <v>0</v>
      </c>
      <c r="AA164" s="53">
        <v>1</v>
      </c>
      <c r="AB164" s="55">
        <v>0</v>
      </c>
      <c r="AC164" s="51">
        <v>13.737787878787877</v>
      </c>
      <c r="AD164" s="51">
        <v>0.16944801124724096</v>
      </c>
      <c r="AE164" s="51">
        <v>9.2597177754636703E-2</v>
      </c>
      <c r="AF164" s="51">
        <v>8.6844458375608859E-3</v>
      </c>
      <c r="AG164" s="51">
        <v>1.3286170924351686</v>
      </c>
      <c r="AH164" s="51">
        <v>3.5619595985831427E-2</v>
      </c>
      <c r="AI164" s="51">
        <v>3.4937248044359834</v>
      </c>
      <c r="AJ164" s="51">
        <v>7.3199008525876796E-2</v>
      </c>
      <c r="AK164" s="51">
        <v>0.66331626070620797</v>
      </c>
      <c r="AL164" s="53">
        <v>4.7359025948523766E-2</v>
      </c>
      <c r="AM164" s="51">
        <v>3.4937248044359834</v>
      </c>
      <c r="AN164" s="55">
        <v>7.3199008525876796E-2</v>
      </c>
    </row>
    <row r="165" spans="1:40" x14ac:dyDescent="0.3">
      <c r="A165" s="51">
        <v>162</v>
      </c>
      <c r="B165" s="52">
        <v>2.2750000000000004</v>
      </c>
      <c r="C165" s="53">
        <v>6.9999999999999991</v>
      </c>
      <c r="D165" s="53">
        <v>0.14285714285714285</v>
      </c>
      <c r="E165" s="54">
        <v>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4">
        <v>0</v>
      </c>
      <c r="M165" s="55">
        <v>0</v>
      </c>
      <c r="N165" s="53">
        <v>0</v>
      </c>
      <c r="O165" s="53">
        <v>0</v>
      </c>
      <c r="P165" s="53">
        <v>5</v>
      </c>
      <c r="Q165" s="53">
        <v>0</v>
      </c>
      <c r="R165" s="53">
        <v>0</v>
      </c>
      <c r="S165" s="53">
        <v>0</v>
      </c>
      <c r="T165" s="53">
        <v>3.6519741765271831</v>
      </c>
      <c r="U165" s="54">
        <v>200</v>
      </c>
      <c r="V165" s="56">
        <v>0.95</v>
      </c>
      <c r="W165" s="53">
        <v>163.01</v>
      </c>
      <c r="X165" s="53">
        <v>0.30561889943017612</v>
      </c>
      <c r="Y165" s="53">
        <v>165</v>
      </c>
      <c r="Z165" s="53">
        <v>0</v>
      </c>
      <c r="AA165" s="53">
        <v>1.2060606060606055E-2</v>
      </c>
      <c r="AB165" s="55">
        <v>1.8522357541222831E-3</v>
      </c>
      <c r="AC165" s="51">
        <v>0.70666666666666655</v>
      </c>
      <c r="AD165" s="51">
        <v>6.5493629105655649E-2</v>
      </c>
      <c r="AE165" s="51">
        <v>30.3825</v>
      </c>
      <c r="AF165" s="51">
        <v>6.3711647964537992</v>
      </c>
      <c r="AG165" s="51">
        <v>0.86498299319727923</v>
      </c>
      <c r="AH165" s="51">
        <v>2.7800466562506912E-2</v>
      </c>
      <c r="AI165" s="51">
        <v>0.99285714285714288</v>
      </c>
      <c r="AJ165" s="51">
        <v>1.4122698032073807E-2</v>
      </c>
      <c r="AK165" s="51">
        <v>47.83897528414149</v>
      </c>
      <c r="AL165" s="53">
        <v>7.1392983212215153</v>
      </c>
      <c r="AM165" s="51">
        <v>61.846746861939849</v>
      </c>
      <c r="AN165" s="55">
        <v>6.7957639511284498</v>
      </c>
    </row>
    <row r="166" spans="1:40" x14ac:dyDescent="0.3">
      <c r="A166" s="51">
        <v>163</v>
      </c>
      <c r="B166" s="52">
        <v>2.2750000000000004</v>
      </c>
      <c r="C166" s="53">
        <v>6.9999999999999991</v>
      </c>
      <c r="D166" s="53">
        <v>1.2857142857142856</v>
      </c>
      <c r="E166" s="54">
        <v>0</v>
      </c>
      <c r="F166" s="53">
        <v>0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4">
        <v>0</v>
      </c>
      <c r="M166" s="55">
        <v>0</v>
      </c>
      <c r="N166" s="53">
        <v>0</v>
      </c>
      <c r="O166" s="53">
        <v>0</v>
      </c>
      <c r="P166" s="53">
        <v>5</v>
      </c>
      <c r="Q166" s="53">
        <v>0</v>
      </c>
      <c r="R166" s="53">
        <v>0</v>
      </c>
      <c r="S166" s="53">
        <v>0</v>
      </c>
      <c r="T166" s="53">
        <v>3.6519741765271831</v>
      </c>
      <c r="U166" s="54">
        <v>200</v>
      </c>
      <c r="V166" s="56">
        <v>0.95</v>
      </c>
      <c r="W166" s="53">
        <v>10.285</v>
      </c>
      <c r="X166" s="53">
        <v>0.88447196974506248</v>
      </c>
      <c r="Y166" s="53">
        <v>165</v>
      </c>
      <c r="Z166" s="53">
        <v>0</v>
      </c>
      <c r="AA166" s="53">
        <v>0.93766666666666665</v>
      </c>
      <c r="AB166" s="55">
        <v>5.3604361802731043E-3</v>
      </c>
      <c r="AC166" s="51">
        <v>3.7545342500180312</v>
      </c>
      <c r="AD166" s="51">
        <v>8.1703689138242386E-2</v>
      </c>
      <c r="AE166" s="51">
        <v>1.6683754524421824E-2</v>
      </c>
      <c r="AF166" s="51">
        <v>4.2238432598279436E-3</v>
      </c>
      <c r="AG166" s="51">
        <v>0.89159992628432994</v>
      </c>
      <c r="AH166" s="51">
        <v>1.5695868778380143E-2</v>
      </c>
      <c r="AI166" s="51">
        <v>2.6008264338781504</v>
      </c>
      <c r="AJ166" s="51">
        <v>3.9928594083211755E-2</v>
      </c>
      <c r="AK166" s="51">
        <v>0.53017887379547946</v>
      </c>
      <c r="AL166" s="53">
        <v>4.2948647729670227E-2</v>
      </c>
      <c r="AM166" s="51">
        <v>5.5156606974205173</v>
      </c>
      <c r="AN166" s="55">
        <v>0.32080663107695551</v>
      </c>
    </row>
    <row r="167" spans="1:40" x14ac:dyDescent="0.3">
      <c r="A167" s="51">
        <v>164</v>
      </c>
      <c r="B167" s="52">
        <v>2.2750000000000004</v>
      </c>
      <c r="C167" s="53">
        <v>6.9999999999999991</v>
      </c>
      <c r="D167" s="53">
        <v>2.4285714285714284</v>
      </c>
      <c r="E167" s="54">
        <v>0</v>
      </c>
      <c r="F167" s="53">
        <v>0</v>
      </c>
      <c r="G167" s="53">
        <v>0</v>
      </c>
      <c r="H167" s="53">
        <v>0</v>
      </c>
      <c r="I167" s="53">
        <v>0</v>
      </c>
      <c r="J167" s="53">
        <v>0</v>
      </c>
      <c r="K167" s="53">
        <v>0</v>
      </c>
      <c r="L167" s="54">
        <v>0</v>
      </c>
      <c r="M167" s="55">
        <v>0</v>
      </c>
      <c r="N167" s="53">
        <v>0</v>
      </c>
      <c r="O167" s="53">
        <v>0</v>
      </c>
      <c r="P167" s="53">
        <v>5</v>
      </c>
      <c r="Q167" s="53">
        <v>0</v>
      </c>
      <c r="R167" s="53">
        <v>0</v>
      </c>
      <c r="S167" s="53">
        <v>0</v>
      </c>
      <c r="T167" s="53">
        <v>3.6519741765271831</v>
      </c>
      <c r="U167" s="54">
        <v>200</v>
      </c>
      <c r="V167" s="56">
        <v>0.95</v>
      </c>
      <c r="W167" s="53">
        <v>1.4550000000000001</v>
      </c>
      <c r="X167" s="53">
        <v>0.29148373187385884</v>
      </c>
      <c r="Y167" s="53">
        <v>165</v>
      </c>
      <c r="Z167" s="53">
        <v>0</v>
      </c>
      <c r="AA167" s="53">
        <v>0.99118181818181883</v>
      </c>
      <c r="AB167" s="55">
        <v>1.7665680719627823E-3</v>
      </c>
      <c r="AC167" s="51">
        <v>6.391884460349277</v>
      </c>
      <c r="AD167" s="51">
        <v>0.12652046543550197</v>
      </c>
      <c r="AE167" s="51">
        <v>5.6081275426401823E-2</v>
      </c>
      <c r="AF167" s="51">
        <v>6.4280705119062302E-3</v>
      </c>
      <c r="AG167" s="51">
        <v>0.99126853345220722</v>
      </c>
      <c r="AH167" s="51">
        <v>2.0934271633594473E-2</v>
      </c>
      <c r="AI167" s="51">
        <v>3.20140271251935</v>
      </c>
      <c r="AJ167" s="51">
        <v>6.7764553679170253E-2</v>
      </c>
      <c r="AK167" s="51">
        <v>0.5232274308944278</v>
      </c>
      <c r="AL167" s="53">
        <v>4.1812922146434686E-2</v>
      </c>
      <c r="AM167" s="51">
        <v>3.7831884410531673</v>
      </c>
      <c r="AN167" s="55">
        <v>0.17869622104138805</v>
      </c>
    </row>
    <row r="168" spans="1:40" x14ac:dyDescent="0.3">
      <c r="A168" s="51">
        <v>165</v>
      </c>
      <c r="B168" s="52">
        <v>2.2750000000000004</v>
      </c>
      <c r="C168" s="53">
        <v>6.9999999999999991</v>
      </c>
      <c r="D168" s="53">
        <v>3.5714285714285712</v>
      </c>
      <c r="E168" s="54">
        <v>0</v>
      </c>
      <c r="F168" s="53">
        <v>0</v>
      </c>
      <c r="G168" s="53">
        <v>0</v>
      </c>
      <c r="H168" s="53">
        <v>0</v>
      </c>
      <c r="I168" s="53">
        <v>0</v>
      </c>
      <c r="J168" s="53">
        <v>0</v>
      </c>
      <c r="K168" s="53">
        <v>0</v>
      </c>
      <c r="L168" s="54">
        <v>0</v>
      </c>
      <c r="M168" s="55">
        <v>0</v>
      </c>
      <c r="N168" s="53">
        <v>0</v>
      </c>
      <c r="O168" s="53">
        <v>0</v>
      </c>
      <c r="P168" s="53">
        <v>5</v>
      </c>
      <c r="Q168" s="53">
        <v>0</v>
      </c>
      <c r="R168" s="53">
        <v>0</v>
      </c>
      <c r="S168" s="53">
        <v>0</v>
      </c>
      <c r="T168" s="53">
        <v>3.6519741765271831</v>
      </c>
      <c r="U168" s="54">
        <v>200</v>
      </c>
      <c r="V168" s="56">
        <v>0.95</v>
      </c>
      <c r="W168" s="53">
        <v>0.28999999999999998</v>
      </c>
      <c r="X168" s="53">
        <v>0.10790895696681414</v>
      </c>
      <c r="Y168" s="53">
        <v>165</v>
      </c>
      <c r="Z168" s="53">
        <v>0</v>
      </c>
      <c r="AA168" s="53">
        <v>0.99824242424242438</v>
      </c>
      <c r="AB168" s="55">
        <v>6.5399367858675131E-4</v>
      </c>
      <c r="AC168" s="51">
        <v>8.995942324252546</v>
      </c>
      <c r="AD168" s="51">
        <v>0.16138004942356787</v>
      </c>
      <c r="AE168" s="51">
        <v>7.1481716064270562E-2</v>
      </c>
      <c r="AF168" s="51">
        <v>6.4452615153102024E-3</v>
      </c>
      <c r="AG168" s="51">
        <v>1.1105731110217973</v>
      </c>
      <c r="AH168" s="51">
        <v>2.8342520753385239E-2</v>
      </c>
      <c r="AI168" s="51">
        <v>3.3786431644785648</v>
      </c>
      <c r="AJ168" s="51">
        <v>8.9609935912954103E-2</v>
      </c>
      <c r="AK168" s="51">
        <v>0.58300159479658342</v>
      </c>
      <c r="AL168" s="53">
        <v>3.9365169416818696E-2</v>
      </c>
      <c r="AM168" s="51">
        <v>3.5214723130774557</v>
      </c>
      <c r="AN168" s="55">
        <v>0.13069508255744572</v>
      </c>
    </row>
    <row r="169" spans="1:40" x14ac:dyDescent="0.3">
      <c r="A169" s="51">
        <v>166</v>
      </c>
      <c r="B169" s="52">
        <v>2.2750000000000004</v>
      </c>
      <c r="C169" s="53">
        <v>6.9999999999999991</v>
      </c>
      <c r="D169" s="53">
        <v>4.7142857142857135</v>
      </c>
      <c r="E169" s="54">
        <v>0</v>
      </c>
      <c r="F169" s="53">
        <v>0</v>
      </c>
      <c r="G169" s="53">
        <v>0</v>
      </c>
      <c r="H169" s="53">
        <v>0</v>
      </c>
      <c r="I169" s="53">
        <v>0</v>
      </c>
      <c r="J169" s="53">
        <v>0</v>
      </c>
      <c r="K169" s="53">
        <v>0</v>
      </c>
      <c r="L169" s="54">
        <v>0</v>
      </c>
      <c r="M169" s="55">
        <v>0</v>
      </c>
      <c r="N169" s="53">
        <v>0</v>
      </c>
      <c r="O169" s="53">
        <v>0</v>
      </c>
      <c r="P169" s="53">
        <v>5</v>
      </c>
      <c r="Q169" s="53">
        <v>0</v>
      </c>
      <c r="R169" s="53">
        <v>0</v>
      </c>
      <c r="S169" s="53">
        <v>0</v>
      </c>
      <c r="T169" s="53">
        <v>3.6519741765271831</v>
      </c>
      <c r="U169" s="54">
        <v>200</v>
      </c>
      <c r="V169" s="56">
        <v>0.95</v>
      </c>
      <c r="W169" s="53">
        <v>0.02</v>
      </c>
      <c r="X169" s="53">
        <v>2.4050087320807302E-2</v>
      </c>
      <c r="Y169" s="53">
        <v>165</v>
      </c>
      <c r="Z169" s="53">
        <v>0</v>
      </c>
      <c r="AA169" s="53">
        <v>0.99987878787878803</v>
      </c>
      <c r="AB169" s="55">
        <v>1.4575810497458974E-4</v>
      </c>
      <c r="AC169" s="51">
        <v>11.539667890939924</v>
      </c>
      <c r="AD169" s="51">
        <v>0.1701089987098155</v>
      </c>
      <c r="AE169" s="51">
        <v>8.6432233681147164E-2</v>
      </c>
      <c r="AF169" s="51">
        <v>7.2182831941631845E-3</v>
      </c>
      <c r="AG169" s="51">
        <v>1.2212017091457978</v>
      </c>
      <c r="AH169" s="51">
        <v>3.0773487825633355E-2</v>
      </c>
      <c r="AI169" s="51">
        <v>3.3944143179930069</v>
      </c>
      <c r="AJ169" s="51">
        <v>8.3529038432296587E-2</v>
      </c>
      <c r="AK169" s="51">
        <v>0.5851723555648447</v>
      </c>
      <c r="AL169" s="53">
        <v>4.1782895666267646E-2</v>
      </c>
      <c r="AM169" s="51">
        <v>3.402137695948479</v>
      </c>
      <c r="AN169" s="55">
        <v>8.6476928308080181E-2</v>
      </c>
    </row>
    <row r="170" spans="1:40" x14ac:dyDescent="0.3">
      <c r="A170" s="51">
        <v>167</v>
      </c>
      <c r="B170" s="52">
        <v>2.2750000000000004</v>
      </c>
      <c r="C170" s="53">
        <v>6.9999999999999991</v>
      </c>
      <c r="D170" s="53">
        <v>5.8571428571428559</v>
      </c>
      <c r="E170" s="54">
        <v>0</v>
      </c>
      <c r="F170" s="53">
        <v>0</v>
      </c>
      <c r="G170" s="53">
        <v>0</v>
      </c>
      <c r="H170" s="53">
        <v>0</v>
      </c>
      <c r="I170" s="53">
        <v>0</v>
      </c>
      <c r="J170" s="53">
        <v>0</v>
      </c>
      <c r="K170" s="53">
        <v>0</v>
      </c>
      <c r="L170" s="54">
        <v>0</v>
      </c>
      <c r="M170" s="55">
        <v>0</v>
      </c>
      <c r="N170" s="53">
        <v>0</v>
      </c>
      <c r="O170" s="53">
        <v>0</v>
      </c>
      <c r="P170" s="53">
        <v>5</v>
      </c>
      <c r="Q170" s="53">
        <v>0</v>
      </c>
      <c r="R170" s="53">
        <v>0</v>
      </c>
      <c r="S170" s="53">
        <v>0</v>
      </c>
      <c r="T170" s="53">
        <v>3.6519741765271831</v>
      </c>
      <c r="U170" s="54">
        <v>200</v>
      </c>
      <c r="V170" s="56">
        <v>0.95</v>
      </c>
      <c r="W170" s="53">
        <v>0</v>
      </c>
      <c r="X170" s="53">
        <v>0</v>
      </c>
      <c r="Y170" s="53">
        <v>165</v>
      </c>
      <c r="Z170" s="53">
        <v>0</v>
      </c>
      <c r="AA170" s="53">
        <v>1</v>
      </c>
      <c r="AB170" s="55">
        <v>0</v>
      </c>
      <c r="AC170" s="51">
        <v>13.641454545454547</v>
      </c>
      <c r="AD170" s="51">
        <v>0.16813810379471736</v>
      </c>
      <c r="AE170" s="51">
        <v>9.3987139999354416E-2</v>
      </c>
      <c r="AF170" s="51">
        <v>8.7874452327600158E-3</v>
      </c>
      <c r="AG170" s="51">
        <v>1.3276743664401476</v>
      </c>
      <c r="AH170" s="51">
        <v>3.6306842175213294E-2</v>
      </c>
      <c r="AI170" s="51">
        <v>3.5153067248278216</v>
      </c>
      <c r="AJ170" s="51">
        <v>7.4624882208402438E-2</v>
      </c>
      <c r="AK170" s="51">
        <v>0.66320148870600382</v>
      </c>
      <c r="AL170" s="53">
        <v>4.7327611094553509E-2</v>
      </c>
      <c r="AM170" s="51">
        <v>3.5153067248278216</v>
      </c>
      <c r="AN170" s="55">
        <v>7.4624882208402438E-2</v>
      </c>
    </row>
    <row r="171" spans="1:40" x14ac:dyDescent="0.3">
      <c r="A171" s="51">
        <v>168</v>
      </c>
      <c r="B171" s="52">
        <v>2.2750000000000004</v>
      </c>
      <c r="C171" s="53">
        <v>6.9999999999999991</v>
      </c>
      <c r="D171" s="53">
        <v>6.9999999999999982</v>
      </c>
      <c r="E171" s="54">
        <v>0</v>
      </c>
      <c r="F171" s="53">
        <v>0</v>
      </c>
      <c r="G171" s="53">
        <v>0</v>
      </c>
      <c r="H171" s="53">
        <v>0</v>
      </c>
      <c r="I171" s="53">
        <v>0</v>
      </c>
      <c r="J171" s="53">
        <v>0</v>
      </c>
      <c r="K171" s="53">
        <v>0</v>
      </c>
      <c r="L171" s="54">
        <v>0</v>
      </c>
      <c r="M171" s="55">
        <v>0</v>
      </c>
      <c r="N171" s="53">
        <v>0</v>
      </c>
      <c r="O171" s="53">
        <v>0</v>
      </c>
      <c r="P171" s="53">
        <v>5</v>
      </c>
      <c r="Q171" s="53">
        <v>0</v>
      </c>
      <c r="R171" s="53">
        <v>0</v>
      </c>
      <c r="S171" s="53">
        <v>0</v>
      </c>
      <c r="T171" s="53">
        <v>3.6519741765271831</v>
      </c>
      <c r="U171" s="54">
        <v>200</v>
      </c>
      <c r="V171" s="56">
        <v>0.95</v>
      </c>
      <c r="W171" s="53">
        <v>0</v>
      </c>
      <c r="X171" s="53">
        <v>0</v>
      </c>
      <c r="Y171" s="53">
        <v>165</v>
      </c>
      <c r="Z171" s="53">
        <v>0</v>
      </c>
      <c r="AA171" s="53">
        <v>1</v>
      </c>
      <c r="AB171" s="55">
        <v>0</v>
      </c>
      <c r="AC171" s="51">
        <v>15.604060606060605</v>
      </c>
      <c r="AD171" s="51">
        <v>0.17034571556612527</v>
      </c>
      <c r="AE171" s="51">
        <v>0.10788158412415987</v>
      </c>
      <c r="AF171" s="51">
        <v>9.8412508475305815E-3</v>
      </c>
      <c r="AG171" s="51">
        <v>1.432970970984367</v>
      </c>
      <c r="AH171" s="51">
        <v>4.1200518350544925E-2</v>
      </c>
      <c r="AI171" s="51">
        <v>3.6999850625568707</v>
      </c>
      <c r="AJ171" s="51">
        <v>7.7299157516533018E-2</v>
      </c>
      <c r="AK171" s="51">
        <v>0.70332077114791447</v>
      </c>
      <c r="AL171" s="53">
        <v>4.6708215774903965E-2</v>
      </c>
      <c r="AM171" s="51">
        <v>3.6999850625568707</v>
      </c>
      <c r="AN171" s="55">
        <v>7.7299157516533018E-2</v>
      </c>
    </row>
    <row r="172" spans="1:40" x14ac:dyDescent="0.3">
      <c r="A172" s="51">
        <v>169</v>
      </c>
      <c r="B172" s="52">
        <v>2.95</v>
      </c>
      <c r="C172" s="53">
        <v>0.5</v>
      </c>
      <c r="D172" s="53">
        <v>2.4285714285714284</v>
      </c>
      <c r="E172" s="54">
        <v>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  <c r="K172" s="53">
        <v>0</v>
      </c>
      <c r="L172" s="54">
        <v>0</v>
      </c>
      <c r="M172" s="55">
        <v>0</v>
      </c>
      <c r="N172" s="53">
        <v>0</v>
      </c>
      <c r="O172" s="53">
        <v>0</v>
      </c>
      <c r="P172" s="53">
        <v>5</v>
      </c>
      <c r="Q172" s="53">
        <v>0</v>
      </c>
      <c r="R172" s="53">
        <v>0</v>
      </c>
      <c r="S172" s="53">
        <v>0</v>
      </c>
      <c r="T172" s="53">
        <v>3.328890038958328</v>
      </c>
      <c r="U172" s="54">
        <v>200</v>
      </c>
      <c r="V172" s="56">
        <v>0.95</v>
      </c>
      <c r="W172" s="53">
        <v>120.155</v>
      </c>
      <c r="X172" s="53">
        <v>1.5366604452608195</v>
      </c>
      <c r="Y172" s="53">
        <v>165</v>
      </c>
      <c r="Z172" s="53">
        <v>0</v>
      </c>
      <c r="AA172" s="53">
        <v>0.27178787878787858</v>
      </c>
      <c r="AB172" s="55">
        <v>9.3130936076414247E-3</v>
      </c>
      <c r="AC172" s="51">
        <v>1.1494309505116691</v>
      </c>
      <c r="AD172" s="51">
        <v>1.0448468406760105E-2</v>
      </c>
      <c r="AE172" s="51">
        <v>2.2787864261790583E-16</v>
      </c>
      <c r="AF172" s="51">
        <v>1.8307035607175261E-16</v>
      </c>
      <c r="AG172" s="51">
        <v>0.76095333791038899</v>
      </c>
      <c r="AH172" s="51">
        <v>6.6525306508308738E-3</v>
      </c>
      <c r="AI172" s="51">
        <v>1.0000000000000182</v>
      </c>
      <c r="AJ172" s="51">
        <v>1.230908260918242E-15</v>
      </c>
      <c r="AK172" s="51">
        <v>2.571917875541033</v>
      </c>
      <c r="AL172" s="53">
        <v>0.3710878343139869</v>
      </c>
      <c r="AM172" s="51">
        <v>22.969428906361248</v>
      </c>
      <c r="AN172" s="55">
        <v>1.2724814405013463</v>
      </c>
    </row>
    <row r="173" spans="1:40" x14ac:dyDescent="0.3">
      <c r="A173" s="51">
        <v>170</v>
      </c>
      <c r="B173" s="52">
        <v>2.95</v>
      </c>
      <c r="C173" s="53">
        <v>0.5</v>
      </c>
      <c r="D173" s="53">
        <v>3.5714285714285712</v>
      </c>
      <c r="E173" s="54">
        <v>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  <c r="K173" s="53">
        <v>0</v>
      </c>
      <c r="L173" s="54">
        <v>0</v>
      </c>
      <c r="M173" s="55">
        <v>0</v>
      </c>
      <c r="N173" s="53">
        <v>0</v>
      </c>
      <c r="O173" s="53">
        <v>0</v>
      </c>
      <c r="P173" s="53">
        <v>5</v>
      </c>
      <c r="Q173" s="53">
        <v>0</v>
      </c>
      <c r="R173" s="53">
        <v>0</v>
      </c>
      <c r="S173" s="53">
        <v>0</v>
      </c>
      <c r="T173" s="53">
        <v>3.328890038958328</v>
      </c>
      <c r="U173" s="54">
        <v>200</v>
      </c>
      <c r="V173" s="56">
        <v>0.95</v>
      </c>
      <c r="W173" s="53">
        <v>77.06</v>
      </c>
      <c r="X173" s="53">
        <v>1.8424839446193797</v>
      </c>
      <c r="Y173" s="53">
        <v>165</v>
      </c>
      <c r="Z173" s="53">
        <v>0</v>
      </c>
      <c r="AA173" s="53">
        <v>0.53296969696969709</v>
      </c>
      <c r="AB173" s="55">
        <v>1.1166569361329428E-2</v>
      </c>
      <c r="AC173" s="51">
        <v>1.4079665415018712</v>
      </c>
      <c r="AD173" s="51">
        <v>1.6550981089419541E-2</v>
      </c>
      <c r="AE173" s="51">
        <v>3.552713678800501E-17</v>
      </c>
      <c r="AF173" s="51">
        <v>7.0057969887634105E-17</v>
      </c>
      <c r="AG173" s="51">
        <v>0.69433740556442602</v>
      </c>
      <c r="AH173" s="51">
        <v>6.0438421147486696E-3</v>
      </c>
      <c r="AI173" s="51">
        <v>1.0000000000000211</v>
      </c>
      <c r="AJ173" s="51">
        <v>1.1007512782182292E-15</v>
      </c>
      <c r="AK173" s="51">
        <v>1.0431441284470846</v>
      </c>
      <c r="AL173" s="53">
        <v>0.13601025771148437</v>
      </c>
      <c r="AM173" s="51">
        <v>11.647385424028213</v>
      </c>
      <c r="AN173" s="55">
        <v>0.62232100656296052</v>
      </c>
    </row>
    <row r="174" spans="1:40" x14ac:dyDescent="0.3">
      <c r="A174" s="51">
        <v>171</v>
      </c>
      <c r="B174" s="52">
        <v>2.95</v>
      </c>
      <c r="C174" s="53">
        <v>0.5</v>
      </c>
      <c r="D174" s="53">
        <v>4.7142857142857135</v>
      </c>
      <c r="E174" s="54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4">
        <v>0</v>
      </c>
      <c r="M174" s="55">
        <v>0</v>
      </c>
      <c r="N174" s="53">
        <v>0</v>
      </c>
      <c r="O174" s="53">
        <v>0</v>
      </c>
      <c r="P174" s="53">
        <v>5</v>
      </c>
      <c r="Q174" s="53">
        <v>0</v>
      </c>
      <c r="R174" s="53">
        <v>0</v>
      </c>
      <c r="S174" s="53">
        <v>0</v>
      </c>
      <c r="T174" s="53">
        <v>3.328890038958328</v>
      </c>
      <c r="U174" s="54">
        <v>200</v>
      </c>
      <c r="V174" s="56">
        <v>0.95</v>
      </c>
      <c r="W174" s="53">
        <v>52.52</v>
      </c>
      <c r="X174" s="53">
        <v>1.9857791779100125</v>
      </c>
      <c r="Y174" s="53">
        <v>165</v>
      </c>
      <c r="Z174" s="53">
        <v>0</v>
      </c>
      <c r="AA174" s="53">
        <v>0.68169696969696991</v>
      </c>
      <c r="AB174" s="55">
        <v>1.2035025320666652E-2</v>
      </c>
      <c r="AC174" s="51">
        <v>1.7166227087406194</v>
      </c>
      <c r="AD174" s="51">
        <v>2.5335364099437804E-2</v>
      </c>
      <c r="AE174" s="51">
        <v>7.105427357601002E-17</v>
      </c>
      <c r="AF174" s="51">
        <v>9.8827680631250373E-17</v>
      </c>
      <c r="AG174" s="51">
        <v>0.72441637393268876</v>
      </c>
      <c r="AH174" s="51">
        <v>7.4276128718654411E-3</v>
      </c>
      <c r="AI174" s="51">
        <v>1.4142135623731091</v>
      </c>
      <c r="AJ174" s="51">
        <v>1.1383616117786127E-15</v>
      </c>
      <c r="AK174" s="51">
        <v>0.72722575513762466</v>
      </c>
      <c r="AL174" s="53">
        <v>7.4097756472262008E-2</v>
      </c>
      <c r="AM174" s="51">
        <v>9.4763169068436532</v>
      </c>
      <c r="AN174" s="55">
        <v>0.54427737491819073</v>
      </c>
    </row>
    <row r="175" spans="1:40" x14ac:dyDescent="0.3">
      <c r="A175" s="51">
        <v>172</v>
      </c>
      <c r="B175" s="52">
        <v>2.95</v>
      </c>
      <c r="C175" s="53">
        <v>0.5</v>
      </c>
      <c r="D175" s="53">
        <v>5.8571428571428559</v>
      </c>
      <c r="E175" s="54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4">
        <v>0</v>
      </c>
      <c r="M175" s="55">
        <v>0</v>
      </c>
      <c r="N175" s="53">
        <v>0</v>
      </c>
      <c r="O175" s="53">
        <v>0</v>
      </c>
      <c r="P175" s="53">
        <v>5</v>
      </c>
      <c r="Q175" s="53">
        <v>0</v>
      </c>
      <c r="R175" s="53">
        <v>0</v>
      </c>
      <c r="S175" s="53">
        <v>0</v>
      </c>
      <c r="T175" s="53">
        <v>3.328890038958328</v>
      </c>
      <c r="U175" s="54">
        <v>200</v>
      </c>
      <c r="V175" s="56">
        <v>0.95</v>
      </c>
      <c r="W175" s="53">
        <v>38.125</v>
      </c>
      <c r="X175" s="53">
        <v>1.6806563128491818</v>
      </c>
      <c r="Y175" s="53">
        <v>165</v>
      </c>
      <c r="Z175" s="53">
        <v>0</v>
      </c>
      <c r="AA175" s="53">
        <v>0.76893939393939392</v>
      </c>
      <c r="AB175" s="55">
        <v>1.0185795835449589E-2</v>
      </c>
      <c r="AC175" s="51">
        <v>2.0265437307784824</v>
      </c>
      <c r="AD175" s="51">
        <v>3.4726838517080111E-2</v>
      </c>
      <c r="AE175" s="51">
        <v>4.4846280025075421E-16</v>
      </c>
      <c r="AF175" s="51">
        <v>4.3552464671099925E-16</v>
      </c>
      <c r="AG175" s="51">
        <v>0.71944730655784339</v>
      </c>
      <c r="AH175" s="51">
        <v>8.3081683706399106E-3</v>
      </c>
      <c r="AI175" s="51">
        <v>1.4142135623731094</v>
      </c>
      <c r="AJ175" s="51">
        <v>1.0545303604477706E-15</v>
      </c>
      <c r="AK175" s="51">
        <v>0.58758068882530912</v>
      </c>
      <c r="AL175" s="53">
        <v>6.0042061910823105E-2</v>
      </c>
      <c r="AM175" s="51">
        <v>8.3256906642151254</v>
      </c>
      <c r="AN175" s="55">
        <v>0.5173664789460104</v>
      </c>
    </row>
    <row r="176" spans="1:40" x14ac:dyDescent="0.3">
      <c r="A176" s="51">
        <v>173</v>
      </c>
      <c r="B176" s="52">
        <v>2.95</v>
      </c>
      <c r="C176" s="53">
        <v>0.5</v>
      </c>
      <c r="D176" s="53">
        <v>6.9999999999999982</v>
      </c>
      <c r="E176" s="54">
        <v>0</v>
      </c>
      <c r="F176" s="53">
        <v>0</v>
      </c>
      <c r="G176" s="53">
        <v>0</v>
      </c>
      <c r="H176" s="53">
        <v>0</v>
      </c>
      <c r="I176" s="53">
        <v>0</v>
      </c>
      <c r="J176" s="53">
        <v>0</v>
      </c>
      <c r="K176" s="53">
        <v>0</v>
      </c>
      <c r="L176" s="54">
        <v>0</v>
      </c>
      <c r="M176" s="55">
        <v>0</v>
      </c>
      <c r="N176" s="53">
        <v>0</v>
      </c>
      <c r="O176" s="53">
        <v>0</v>
      </c>
      <c r="P176" s="53">
        <v>5</v>
      </c>
      <c r="Q176" s="53">
        <v>0</v>
      </c>
      <c r="R176" s="53">
        <v>0</v>
      </c>
      <c r="S176" s="53">
        <v>0</v>
      </c>
      <c r="T176" s="53">
        <v>3.328890038958328</v>
      </c>
      <c r="U176" s="54">
        <v>200</v>
      </c>
      <c r="V176" s="56">
        <v>0.95</v>
      </c>
      <c r="W176" s="53">
        <v>31.71</v>
      </c>
      <c r="X176" s="53">
        <v>1.6552722486324403</v>
      </c>
      <c r="Y176" s="53">
        <v>165</v>
      </c>
      <c r="Z176" s="53">
        <v>0</v>
      </c>
      <c r="AA176" s="53">
        <v>0.80781818181818199</v>
      </c>
      <c r="AB176" s="55">
        <v>1.0031953022014791E-2</v>
      </c>
      <c r="AC176" s="51">
        <v>2.2360318112886306</v>
      </c>
      <c r="AD176" s="51">
        <v>3.7768577275134926E-2</v>
      </c>
      <c r="AE176" s="51">
        <v>2.1739130434923482E-5</v>
      </c>
      <c r="AF176" s="51">
        <v>4.2868620527137815E-5</v>
      </c>
      <c r="AG176" s="51">
        <v>0.70676741020427147</v>
      </c>
      <c r="AH176" s="51">
        <v>9.1945831735967612E-3</v>
      </c>
      <c r="AI176" s="51">
        <v>1.4142135623731078</v>
      </c>
      <c r="AJ176" s="51">
        <v>1.1252632900482494E-15</v>
      </c>
      <c r="AK176" s="51">
        <v>0.59984790869937266</v>
      </c>
      <c r="AL176" s="53">
        <v>5.9611542164555394E-2</v>
      </c>
      <c r="AM176" s="51">
        <v>7.4842826602955457</v>
      </c>
      <c r="AN176" s="55">
        <v>0.39229652805313181</v>
      </c>
    </row>
    <row r="177" spans="1:40" x14ac:dyDescent="0.3">
      <c r="A177" s="51">
        <v>174</v>
      </c>
      <c r="B177" s="52">
        <v>2.95</v>
      </c>
      <c r="C177" s="53">
        <v>1.5833333333333333</v>
      </c>
      <c r="D177" s="53">
        <v>1.2857142857142856</v>
      </c>
      <c r="E177" s="54">
        <v>0</v>
      </c>
      <c r="F177" s="53">
        <v>0</v>
      </c>
      <c r="G177" s="53">
        <v>0</v>
      </c>
      <c r="H177" s="53">
        <v>0</v>
      </c>
      <c r="I177" s="53">
        <v>0</v>
      </c>
      <c r="J177" s="53">
        <v>0</v>
      </c>
      <c r="K177" s="53">
        <v>0</v>
      </c>
      <c r="L177" s="54">
        <v>0</v>
      </c>
      <c r="M177" s="55">
        <v>0</v>
      </c>
      <c r="N177" s="53">
        <v>0</v>
      </c>
      <c r="O177" s="53">
        <v>0</v>
      </c>
      <c r="P177" s="53">
        <v>5</v>
      </c>
      <c r="Q177" s="53">
        <v>0</v>
      </c>
      <c r="R177" s="53">
        <v>0</v>
      </c>
      <c r="S177" s="53">
        <v>0</v>
      </c>
      <c r="T177" s="53">
        <v>3.328890038958328</v>
      </c>
      <c r="U177" s="54">
        <v>200</v>
      </c>
      <c r="V177" s="56">
        <v>0.95</v>
      </c>
      <c r="W177" s="53">
        <v>67.16</v>
      </c>
      <c r="X177" s="53">
        <v>1.906788155026683</v>
      </c>
      <c r="Y177" s="53">
        <v>165</v>
      </c>
      <c r="Z177" s="53">
        <v>0</v>
      </c>
      <c r="AA177" s="53">
        <v>0.59296969696969726</v>
      </c>
      <c r="AB177" s="55">
        <v>1.1556291848646108E-2</v>
      </c>
      <c r="AC177" s="51">
        <v>1.5199848651693828</v>
      </c>
      <c r="AD177" s="51">
        <v>1.824774356713741E-2</v>
      </c>
      <c r="AE177" s="51">
        <v>3.552713678800501E-17</v>
      </c>
      <c r="AF177" s="51">
        <v>7.0057969887634129E-17</v>
      </c>
      <c r="AG177" s="51">
        <v>0.6868727536400967</v>
      </c>
      <c r="AH177" s="51">
        <v>6.7522682431729293E-3</v>
      </c>
      <c r="AI177" s="51">
        <v>1.2898233272904773</v>
      </c>
      <c r="AJ177" s="51">
        <v>2.5312792021681407E-2</v>
      </c>
      <c r="AK177" s="51">
        <v>0.79003902631989531</v>
      </c>
      <c r="AL177" s="53">
        <v>0.10045001161756713</v>
      </c>
      <c r="AM177" s="51">
        <v>10.854534889256138</v>
      </c>
      <c r="AN177" s="55">
        <v>0.57821072921190508</v>
      </c>
    </row>
    <row r="178" spans="1:40" x14ac:dyDescent="0.3">
      <c r="A178" s="51">
        <v>175</v>
      </c>
      <c r="B178" s="52">
        <v>2.95</v>
      </c>
      <c r="C178" s="53">
        <v>1.5833333333333333</v>
      </c>
      <c r="D178" s="53">
        <v>2.4285714285714284</v>
      </c>
      <c r="E178" s="54">
        <v>0</v>
      </c>
      <c r="F178" s="53">
        <v>0</v>
      </c>
      <c r="G178" s="53">
        <v>0</v>
      </c>
      <c r="H178" s="53">
        <v>0</v>
      </c>
      <c r="I178" s="53">
        <v>0</v>
      </c>
      <c r="J178" s="53">
        <v>0</v>
      </c>
      <c r="K178" s="53">
        <v>0</v>
      </c>
      <c r="L178" s="54">
        <v>0</v>
      </c>
      <c r="M178" s="55">
        <v>0</v>
      </c>
      <c r="N178" s="53">
        <v>0</v>
      </c>
      <c r="O178" s="53">
        <v>0</v>
      </c>
      <c r="P178" s="53">
        <v>5</v>
      </c>
      <c r="Q178" s="53">
        <v>0</v>
      </c>
      <c r="R178" s="53">
        <v>0</v>
      </c>
      <c r="S178" s="53">
        <v>0</v>
      </c>
      <c r="T178" s="53">
        <v>3.328890038958328</v>
      </c>
      <c r="U178" s="54">
        <v>200</v>
      </c>
      <c r="V178" s="56">
        <v>0.95</v>
      </c>
      <c r="W178" s="53">
        <v>29.375</v>
      </c>
      <c r="X178" s="53">
        <v>1.5203181901764542</v>
      </c>
      <c r="Y178" s="53">
        <v>165</v>
      </c>
      <c r="Z178" s="53">
        <v>0</v>
      </c>
      <c r="AA178" s="53">
        <v>0.82196969696969735</v>
      </c>
      <c r="AB178" s="55">
        <v>9.2140496374330597E-3</v>
      </c>
      <c r="AC178" s="51">
        <v>2.2795810261396108</v>
      </c>
      <c r="AD178" s="51">
        <v>4.3630307047931784E-2</v>
      </c>
      <c r="AE178" s="51">
        <v>3.8043478260915367E-4</v>
      </c>
      <c r="AF178" s="51">
        <v>7.5020085922630471E-4</v>
      </c>
      <c r="AG178" s="51">
        <v>0.70620213997431169</v>
      </c>
      <c r="AH178" s="51">
        <v>9.2045314619054776E-3</v>
      </c>
      <c r="AI178" s="51">
        <v>1.4142135623731087</v>
      </c>
      <c r="AJ178" s="51">
        <v>1.0715057283639442E-15</v>
      </c>
      <c r="AK178" s="51">
        <v>0.53501300247219474</v>
      </c>
      <c r="AL178" s="53">
        <v>4.248892863922854E-2</v>
      </c>
      <c r="AM178" s="51">
        <v>7.2454155790499826</v>
      </c>
      <c r="AN178" s="55">
        <v>0.44017766206918951</v>
      </c>
    </row>
    <row r="179" spans="1:40" x14ac:dyDescent="0.3">
      <c r="A179" s="51">
        <v>176</v>
      </c>
      <c r="B179" s="52">
        <v>2.95</v>
      </c>
      <c r="C179" s="53">
        <v>1.5833333333333333</v>
      </c>
      <c r="D179" s="53">
        <v>3.5714285714285712</v>
      </c>
      <c r="E179" s="54">
        <v>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4">
        <v>0</v>
      </c>
      <c r="M179" s="55">
        <v>0</v>
      </c>
      <c r="N179" s="53">
        <v>0</v>
      </c>
      <c r="O179" s="53">
        <v>0</v>
      </c>
      <c r="P179" s="53">
        <v>5</v>
      </c>
      <c r="Q179" s="53">
        <v>0</v>
      </c>
      <c r="R179" s="53">
        <v>0</v>
      </c>
      <c r="S179" s="53">
        <v>0</v>
      </c>
      <c r="T179" s="53">
        <v>3.328890038958328</v>
      </c>
      <c r="U179" s="54">
        <v>200</v>
      </c>
      <c r="V179" s="56">
        <v>0.95</v>
      </c>
      <c r="W179" s="53">
        <v>14.27</v>
      </c>
      <c r="X179" s="53">
        <v>1.0727975121074536</v>
      </c>
      <c r="Y179" s="53">
        <v>165</v>
      </c>
      <c r="Z179" s="53">
        <v>0</v>
      </c>
      <c r="AA179" s="53">
        <v>0.91351515151515139</v>
      </c>
      <c r="AB179" s="55">
        <v>6.5018031036815326E-3</v>
      </c>
      <c r="AC179" s="51">
        <v>3.2378251953237718</v>
      </c>
      <c r="AD179" s="51">
        <v>6.6034275165266151E-2</v>
      </c>
      <c r="AE179" s="51">
        <v>2.0994770936893473E-3</v>
      </c>
      <c r="AF179" s="51">
        <v>1.2117130694338913E-3</v>
      </c>
      <c r="AG179" s="51">
        <v>0.75452654135383634</v>
      </c>
      <c r="AH179" s="51">
        <v>1.1948970373663095E-2</v>
      </c>
      <c r="AI179" s="51">
        <v>2.2209713963272106</v>
      </c>
      <c r="AJ179" s="51">
        <v>7.8050974515454594E-3</v>
      </c>
      <c r="AK179" s="51">
        <v>0.48976939263028141</v>
      </c>
      <c r="AL179" s="53">
        <v>4.5547791254459201E-2</v>
      </c>
      <c r="AM179" s="51">
        <v>5.5522570862777947</v>
      </c>
      <c r="AN179" s="55">
        <v>0.3249941650573786</v>
      </c>
    </row>
    <row r="180" spans="1:40" x14ac:dyDescent="0.3">
      <c r="A180" s="51">
        <v>177</v>
      </c>
      <c r="B180" s="52">
        <v>2.95</v>
      </c>
      <c r="C180" s="53">
        <v>1.5833333333333333</v>
      </c>
      <c r="D180" s="53">
        <v>4.7142857142857135</v>
      </c>
      <c r="E180" s="54">
        <v>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4">
        <v>0</v>
      </c>
      <c r="M180" s="55">
        <v>0</v>
      </c>
      <c r="N180" s="53">
        <v>0</v>
      </c>
      <c r="O180" s="53">
        <v>0</v>
      </c>
      <c r="P180" s="53">
        <v>5</v>
      </c>
      <c r="Q180" s="53">
        <v>0</v>
      </c>
      <c r="R180" s="53">
        <v>0</v>
      </c>
      <c r="S180" s="53">
        <v>0</v>
      </c>
      <c r="T180" s="53">
        <v>3.328890038958328</v>
      </c>
      <c r="U180" s="54">
        <v>200</v>
      </c>
      <c r="V180" s="56">
        <v>0.95</v>
      </c>
      <c r="W180" s="53">
        <v>7.84</v>
      </c>
      <c r="X180" s="53">
        <v>0.73298135130509257</v>
      </c>
      <c r="Y180" s="53">
        <v>165</v>
      </c>
      <c r="Z180" s="53">
        <v>0</v>
      </c>
      <c r="AA180" s="53">
        <v>0.95248484848484838</v>
      </c>
      <c r="AB180" s="55">
        <v>4.4423112200308651E-3</v>
      </c>
      <c r="AC180" s="51">
        <v>4.068272158343202</v>
      </c>
      <c r="AD180" s="51">
        <v>8.1071839426692743E-2</v>
      </c>
      <c r="AE180" s="51">
        <v>1.2320054736582729E-2</v>
      </c>
      <c r="AF180" s="51">
        <v>3.4901296353163002E-3</v>
      </c>
      <c r="AG180" s="51">
        <v>0.77306048781298675</v>
      </c>
      <c r="AH180" s="51">
        <v>1.2695102507652031E-2</v>
      </c>
      <c r="AI180" s="51">
        <v>2.2248593612629617</v>
      </c>
      <c r="AJ180" s="51">
        <v>7.940234209329735E-3</v>
      </c>
      <c r="AK180" s="51">
        <v>0.46062734587071924</v>
      </c>
      <c r="AL180" s="53">
        <v>4.300353422542149E-2</v>
      </c>
      <c r="AM180" s="51">
        <v>4.5072871393444185</v>
      </c>
      <c r="AN180" s="55">
        <v>0.23445921118712285</v>
      </c>
    </row>
    <row r="181" spans="1:40" x14ac:dyDescent="0.3">
      <c r="A181" s="51">
        <v>178</v>
      </c>
      <c r="B181" s="52">
        <v>2.95</v>
      </c>
      <c r="C181" s="53">
        <v>1.5833333333333333</v>
      </c>
      <c r="D181" s="53">
        <v>5.8571428571428559</v>
      </c>
      <c r="E181" s="54">
        <v>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4">
        <v>0</v>
      </c>
      <c r="M181" s="55">
        <v>0</v>
      </c>
      <c r="N181" s="53">
        <v>0</v>
      </c>
      <c r="O181" s="53">
        <v>0</v>
      </c>
      <c r="P181" s="53">
        <v>5</v>
      </c>
      <c r="Q181" s="53">
        <v>0</v>
      </c>
      <c r="R181" s="53">
        <v>0</v>
      </c>
      <c r="S181" s="53">
        <v>0</v>
      </c>
      <c r="T181" s="53">
        <v>3.328890038958328</v>
      </c>
      <c r="U181" s="54">
        <v>200</v>
      </c>
      <c r="V181" s="56">
        <v>0.95</v>
      </c>
      <c r="W181" s="53">
        <v>4.335</v>
      </c>
      <c r="X181" s="53">
        <v>0.52103308706980211</v>
      </c>
      <c r="Y181" s="53">
        <v>165</v>
      </c>
      <c r="Z181" s="53">
        <v>0</v>
      </c>
      <c r="AA181" s="53">
        <v>0.97372727272727344</v>
      </c>
      <c r="AB181" s="55">
        <v>3.1577762852715288E-3</v>
      </c>
      <c r="AC181" s="51">
        <v>4.8028202396924868</v>
      </c>
      <c r="AD181" s="51">
        <v>9.7842105465371254E-2</v>
      </c>
      <c r="AE181" s="51">
        <v>1.9079298900856963E-2</v>
      </c>
      <c r="AF181" s="51">
        <v>3.9976848227284544E-3</v>
      </c>
      <c r="AG181" s="51">
        <v>0.77865539650420901</v>
      </c>
      <c r="AH181" s="51">
        <v>1.3917957810456152E-2</v>
      </c>
      <c r="AI181" s="51">
        <v>2.5171043777489697</v>
      </c>
      <c r="AJ181" s="51">
        <v>4.6637217117133672E-2</v>
      </c>
      <c r="AK181" s="51">
        <v>0.42679877201144512</v>
      </c>
      <c r="AL181" s="53">
        <v>3.3877425916776435E-2</v>
      </c>
      <c r="AM181" s="51">
        <v>3.9797599778649202</v>
      </c>
      <c r="AN181" s="55">
        <v>0.22308939970534067</v>
      </c>
    </row>
    <row r="182" spans="1:40" x14ac:dyDescent="0.3">
      <c r="A182" s="51">
        <v>179</v>
      </c>
      <c r="B182" s="52">
        <v>2.95</v>
      </c>
      <c r="C182" s="53">
        <v>1.5833333333333333</v>
      </c>
      <c r="D182" s="53">
        <v>6.9999999999999982</v>
      </c>
      <c r="E182" s="54">
        <v>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4">
        <v>0</v>
      </c>
      <c r="M182" s="55">
        <v>0</v>
      </c>
      <c r="N182" s="53">
        <v>0</v>
      </c>
      <c r="O182" s="53">
        <v>0</v>
      </c>
      <c r="P182" s="53">
        <v>5</v>
      </c>
      <c r="Q182" s="53">
        <v>0</v>
      </c>
      <c r="R182" s="53">
        <v>0</v>
      </c>
      <c r="S182" s="53">
        <v>0</v>
      </c>
      <c r="T182" s="53">
        <v>3.328890038958328</v>
      </c>
      <c r="U182" s="54">
        <v>200</v>
      </c>
      <c r="V182" s="56">
        <v>0.95</v>
      </c>
      <c r="W182" s="53">
        <v>2.3849999999999998</v>
      </c>
      <c r="X182" s="53">
        <v>0.40021402971238801</v>
      </c>
      <c r="Y182" s="53">
        <v>165</v>
      </c>
      <c r="Z182" s="53">
        <v>0</v>
      </c>
      <c r="AA182" s="53">
        <v>0.98554545454545472</v>
      </c>
      <c r="AB182" s="55">
        <v>2.4255395740144761E-3</v>
      </c>
      <c r="AC182" s="51">
        <v>5.7056169953848022</v>
      </c>
      <c r="AD182" s="51">
        <v>0.11667376804651207</v>
      </c>
      <c r="AE182" s="51">
        <v>3.7687707235104347E-2</v>
      </c>
      <c r="AF182" s="51">
        <v>5.2035057792532728E-3</v>
      </c>
      <c r="AG182" s="51">
        <v>0.79616863209455657</v>
      </c>
      <c r="AH182" s="51">
        <v>1.6281568360510725E-2</v>
      </c>
      <c r="AI182" s="51">
        <v>2.710332618605404</v>
      </c>
      <c r="AJ182" s="51">
        <v>5.5685352414108734E-2</v>
      </c>
      <c r="AK182" s="51">
        <v>0.45430568338418165</v>
      </c>
      <c r="AL182" s="53">
        <v>3.3480972389511469E-2</v>
      </c>
      <c r="AM182" s="51">
        <v>3.5364143312047487</v>
      </c>
      <c r="AN182" s="55">
        <v>0.18498790795400288</v>
      </c>
    </row>
    <row r="183" spans="1:40" x14ac:dyDescent="0.3">
      <c r="A183" s="51">
        <v>180</v>
      </c>
      <c r="B183" s="52">
        <v>2.95</v>
      </c>
      <c r="C183" s="53">
        <v>2.6666666666666665</v>
      </c>
      <c r="D183" s="53">
        <v>1.2857142857142856</v>
      </c>
      <c r="E183" s="54">
        <v>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4">
        <v>0</v>
      </c>
      <c r="M183" s="55">
        <v>0</v>
      </c>
      <c r="N183" s="53">
        <v>0</v>
      </c>
      <c r="O183" s="53">
        <v>0</v>
      </c>
      <c r="P183" s="53">
        <v>5</v>
      </c>
      <c r="Q183" s="53">
        <v>0</v>
      </c>
      <c r="R183" s="53">
        <v>0</v>
      </c>
      <c r="S183" s="53">
        <v>0</v>
      </c>
      <c r="T183" s="53">
        <v>3.328890038958328</v>
      </c>
      <c r="U183" s="54">
        <v>200</v>
      </c>
      <c r="V183" s="56">
        <v>0.95</v>
      </c>
      <c r="W183" s="53">
        <v>32.545000000000002</v>
      </c>
      <c r="X183" s="53">
        <v>1.55679213388575</v>
      </c>
      <c r="Y183" s="53">
        <v>165</v>
      </c>
      <c r="Z183" s="53">
        <v>0</v>
      </c>
      <c r="AA183" s="53">
        <v>0.80275757575757556</v>
      </c>
      <c r="AB183" s="55">
        <v>9.4351038417318164E-3</v>
      </c>
      <c r="AC183" s="51">
        <v>2.1839974093234016</v>
      </c>
      <c r="AD183" s="51">
        <v>3.8718414161793363E-2</v>
      </c>
      <c r="AE183" s="51">
        <v>3.344600529819209E-16</v>
      </c>
      <c r="AF183" s="51">
        <v>2.1712192771491336E-16</v>
      </c>
      <c r="AG183" s="51">
        <v>0.70751978221268663</v>
      </c>
      <c r="AH183" s="51">
        <v>8.4151929421934276E-3</v>
      </c>
      <c r="AI183" s="51">
        <v>1.4142135623731087</v>
      </c>
      <c r="AJ183" s="51">
        <v>1.0353876937202492E-15</v>
      </c>
      <c r="AK183" s="51">
        <v>0.54391419040187416</v>
      </c>
      <c r="AL183" s="53">
        <v>4.7523430599502835E-2</v>
      </c>
      <c r="AM183" s="51">
        <v>7.8140176856632388</v>
      </c>
      <c r="AN183" s="55">
        <v>0.41045534778834625</v>
      </c>
    </row>
    <row r="184" spans="1:40" x14ac:dyDescent="0.3">
      <c r="A184" s="51">
        <v>181</v>
      </c>
      <c r="B184" s="52">
        <v>2.95</v>
      </c>
      <c r="C184" s="53">
        <v>2.6666666666666665</v>
      </c>
      <c r="D184" s="53">
        <v>2.4285714285714284</v>
      </c>
      <c r="E184" s="54">
        <v>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4">
        <v>0</v>
      </c>
      <c r="M184" s="55">
        <v>0</v>
      </c>
      <c r="N184" s="53">
        <v>0</v>
      </c>
      <c r="O184" s="53">
        <v>0</v>
      </c>
      <c r="P184" s="53">
        <v>5</v>
      </c>
      <c r="Q184" s="53">
        <v>0</v>
      </c>
      <c r="R184" s="53">
        <v>0</v>
      </c>
      <c r="S184" s="53">
        <v>0</v>
      </c>
      <c r="T184" s="53">
        <v>3.328890038958328</v>
      </c>
      <c r="U184" s="54">
        <v>200</v>
      </c>
      <c r="V184" s="56">
        <v>0.95</v>
      </c>
      <c r="W184" s="53">
        <v>9.7449999999999992</v>
      </c>
      <c r="X184" s="53">
        <v>0.839660872679592</v>
      </c>
      <c r="Y184" s="53">
        <v>165</v>
      </c>
      <c r="Z184" s="53">
        <v>0</v>
      </c>
      <c r="AA184" s="53">
        <v>0.94093939393939363</v>
      </c>
      <c r="AB184" s="55">
        <v>5.0888537738157059E-3</v>
      </c>
      <c r="AC184" s="51">
        <v>3.7322322452188774</v>
      </c>
      <c r="AD184" s="51">
        <v>7.4827023171820981E-2</v>
      </c>
      <c r="AE184" s="51">
        <v>5.1849740531653169E-3</v>
      </c>
      <c r="AF184" s="51">
        <v>2.0132716936761136E-3</v>
      </c>
      <c r="AG184" s="51">
        <v>0.75529960972432963</v>
      </c>
      <c r="AH184" s="51">
        <v>1.2915055411329176E-2</v>
      </c>
      <c r="AI184" s="51">
        <v>2.2195404753315882</v>
      </c>
      <c r="AJ184" s="51">
        <v>8.7400397843685421E-3</v>
      </c>
      <c r="AK184" s="51">
        <v>0.43847605967504999</v>
      </c>
      <c r="AL184" s="53">
        <v>3.7058388555666351E-2</v>
      </c>
      <c r="AM184" s="51">
        <v>4.8857825662921801</v>
      </c>
      <c r="AN184" s="55">
        <v>0.29033757942305655</v>
      </c>
    </row>
    <row r="185" spans="1:40" x14ac:dyDescent="0.3">
      <c r="A185" s="51">
        <v>182</v>
      </c>
      <c r="B185" s="52">
        <v>2.95</v>
      </c>
      <c r="C185" s="53">
        <v>2.6666666666666665</v>
      </c>
      <c r="D185" s="53">
        <v>3.5714285714285712</v>
      </c>
      <c r="E185" s="54">
        <v>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4">
        <v>0</v>
      </c>
      <c r="M185" s="55">
        <v>0</v>
      </c>
      <c r="N185" s="53">
        <v>0</v>
      </c>
      <c r="O185" s="53">
        <v>0</v>
      </c>
      <c r="P185" s="53">
        <v>5</v>
      </c>
      <c r="Q185" s="53">
        <v>0</v>
      </c>
      <c r="R185" s="53">
        <v>0</v>
      </c>
      <c r="S185" s="53">
        <v>0</v>
      </c>
      <c r="T185" s="53">
        <v>3.328890038958328</v>
      </c>
      <c r="U185" s="54">
        <v>200</v>
      </c>
      <c r="V185" s="56">
        <v>0.95</v>
      </c>
      <c r="W185" s="53">
        <v>4.4850000000000003</v>
      </c>
      <c r="X185" s="53">
        <v>0.56419384618459367</v>
      </c>
      <c r="Y185" s="53">
        <v>165</v>
      </c>
      <c r="Z185" s="53">
        <v>0</v>
      </c>
      <c r="AA185" s="53">
        <v>0.97281818181818192</v>
      </c>
      <c r="AB185" s="55">
        <v>3.4193566435429933E-3</v>
      </c>
      <c r="AC185" s="51">
        <v>4.8759587241858995</v>
      </c>
      <c r="AD185" s="51">
        <v>0.11205585969348396</v>
      </c>
      <c r="AE185" s="51">
        <v>2.4138103134891797E-2</v>
      </c>
      <c r="AF185" s="51">
        <v>4.5649254967219683E-3</v>
      </c>
      <c r="AG185" s="51">
        <v>0.78732677116384364</v>
      </c>
      <c r="AH185" s="51">
        <v>1.6623072957432348E-2</v>
      </c>
      <c r="AI185" s="51">
        <v>2.5497928967030967</v>
      </c>
      <c r="AJ185" s="51">
        <v>4.930036243623747E-2</v>
      </c>
      <c r="AK185" s="51">
        <v>0.46987193775769526</v>
      </c>
      <c r="AL185" s="53">
        <v>3.697298596340072E-2</v>
      </c>
      <c r="AM185" s="51">
        <v>4.0218593854239746</v>
      </c>
      <c r="AN185" s="55">
        <v>0.22504082300043227</v>
      </c>
    </row>
    <row r="186" spans="1:40" x14ac:dyDescent="0.3">
      <c r="A186" s="51">
        <v>183</v>
      </c>
      <c r="B186" s="52">
        <v>2.95</v>
      </c>
      <c r="C186" s="53">
        <v>2.6666666666666665</v>
      </c>
      <c r="D186" s="53">
        <v>4.7142857142857135</v>
      </c>
      <c r="E186" s="54">
        <v>0</v>
      </c>
      <c r="F186" s="53">
        <v>0</v>
      </c>
      <c r="G186" s="53">
        <v>0</v>
      </c>
      <c r="H186" s="53">
        <v>0</v>
      </c>
      <c r="I186" s="53">
        <v>0</v>
      </c>
      <c r="J186" s="53">
        <v>0</v>
      </c>
      <c r="K186" s="53">
        <v>0</v>
      </c>
      <c r="L186" s="54">
        <v>0</v>
      </c>
      <c r="M186" s="55">
        <v>0</v>
      </c>
      <c r="N186" s="53">
        <v>0</v>
      </c>
      <c r="O186" s="53">
        <v>0</v>
      </c>
      <c r="P186" s="53">
        <v>5</v>
      </c>
      <c r="Q186" s="53">
        <v>0</v>
      </c>
      <c r="R186" s="53">
        <v>0</v>
      </c>
      <c r="S186" s="53">
        <v>0</v>
      </c>
      <c r="T186" s="53">
        <v>3.328890038958328</v>
      </c>
      <c r="U186" s="54">
        <v>200</v>
      </c>
      <c r="V186" s="56">
        <v>0.95</v>
      </c>
      <c r="W186" s="53">
        <v>1.6950000000000001</v>
      </c>
      <c r="X186" s="53">
        <v>0.31543794400509167</v>
      </c>
      <c r="Y186" s="53">
        <v>165</v>
      </c>
      <c r="Z186" s="53">
        <v>0</v>
      </c>
      <c r="AA186" s="53">
        <v>0.98972727272727345</v>
      </c>
      <c r="AB186" s="55">
        <v>1.9117451151823735E-3</v>
      </c>
      <c r="AC186" s="51">
        <v>6.3921611318827765</v>
      </c>
      <c r="AD186" s="51">
        <v>0.12280486090740793</v>
      </c>
      <c r="AE186" s="51">
        <v>4.1108485399513575E-2</v>
      </c>
      <c r="AF186" s="51">
        <v>4.909084031728024E-3</v>
      </c>
      <c r="AG186" s="51">
        <v>0.81881391112375324</v>
      </c>
      <c r="AH186" s="51">
        <v>1.6825531818854277E-2</v>
      </c>
      <c r="AI186" s="51">
        <v>2.7889001584904798</v>
      </c>
      <c r="AJ186" s="51">
        <v>5.6074553937625185E-2</v>
      </c>
      <c r="AK186" s="51">
        <v>0.42940971992126881</v>
      </c>
      <c r="AL186" s="53">
        <v>2.9765249274852405E-2</v>
      </c>
      <c r="AM186" s="51">
        <v>3.4359438894068854</v>
      </c>
      <c r="AN186" s="55">
        <v>0.16515057671346234</v>
      </c>
    </row>
    <row r="187" spans="1:40" x14ac:dyDescent="0.3">
      <c r="A187" s="51">
        <v>184</v>
      </c>
      <c r="B187" s="52">
        <v>2.95</v>
      </c>
      <c r="C187" s="53">
        <v>2.6666666666666665</v>
      </c>
      <c r="D187" s="53">
        <v>5.8571428571428559</v>
      </c>
      <c r="E187" s="54">
        <v>0</v>
      </c>
      <c r="F187" s="53">
        <v>0</v>
      </c>
      <c r="G187" s="53">
        <v>0</v>
      </c>
      <c r="H187" s="53">
        <v>0</v>
      </c>
      <c r="I187" s="53">
        <v>0</v>
      </c>
      <c r="J187" s="53">
        <v>0</v>
      </c>
      <c r="K187" s="53">
        <v>0</v>
      </c>
      <c r="L187" s="54">
        <v>0</v>
      </c>
      <c r="M187" s="55">
        <v>0</v>
      </c>
      <c r="N187" s="53">
        <v>0</v>
      </c>
      <c r="O187" s="53">
        <v>0</v>
      </c>
      <c r="P187" s="53">
        <v>5</v>
      </c>
      <c r="Q187" s="53">
        <v>0</v>
      </c>
      <c r="R187" s="53">
        <v>0</v>
      </c>
      <c r="S187" s="53">
        <v>0</v>
      </c>
      <c r="T187" s="53">
        <v>3.328890038958328</v>
      </c>
      <c r="U187" s="54">
        <v>200</v>
      </c>
      <c r="V187" s="56">
        <v>0.95</v>
      </c>
      <c r="W187" s="53">
        <v>0.61</v>
      </c>
      <c r="X187" s="53">
        <v>0.19257835156891132</v>
      </c>
      <c r="Y187" s="53">
        <v>165</v>
      </c>
      <c r="Z187" s="53">
        <v>0</v>
      </c>
      <c r="AA187" s="53">
        <v>0.99630303030303069</v>
      </c>
      <c r="AB187" s="55">
        <v>1.1671415246600702E-3</v>
      </c>
      <c r="AC187" s="51">
        <v>7.7926993209267543</v>
      </c>
      <c r="AD187" s="51">
        <v>0.15180711155096555</v>
      </c>
      <c r="AE187" s="51">
        <v>5.289302462522473E-2</v>
      </c>
      <c r="AF187" s="51">
        <v>5.11057656659722E-3</v>
      </c>
      <c r="AG187" s="51">
        <v>0.84955792060655666</v>
      </c>
      <c r="AH187" s="51">
        <v>1.8259219281060227E-2</v>
      </c>
      <c r="AI187" s="51">
        <v>2.8210472245900258</v>
      </c>
      <c r="AJ187" s="51">
        <v>7.0564303987852461E-2</v>
      </c>
      <c r="AK187" s="51">
        <v>0.45999605204356103</v>
      </c>
      <c r="AL187" s="53">
        <v>3.6364114658794133E-2</v>
      </c>
      <c r="AM187" s="51">
        <v>3.0545273719811403</v>
      </c>
      <c r="AN187" s="55">
        <v>0.12964363686544081</v>
      </c>
    </row>
    <row r="188" spans="1:40" x14ac:dyDescent="0.3">
      <c r="A188" s="51">
        <v>185</v>
      </c>
      <c r="B188" s="52">
        <v>2.95</v>
      </c>
      <c r="C188" s="53">
        <v>2.6666666666666665</v>
      </c>
      <c r="D188" s="53">
        <v>6.9999999999999982</v>
      </c>
      <c r="E188" s="54">
        <v>0</v>
      </c>
      <c r="F188" s="53">
        <v>0</v>
      </c>
      <c r="G188" s="53">
        <v>0</v>
      </c>
      <c r="H188" s="53">
        <v>0</v>
      </c>
      <c r="I188" s="53">
        <v>0</v>
      </c>
      <c r="J188" s="53">
        <v>0</v>
      </c>
      <c r="K188" s="53">
        <v>0</v>
      </c>
      <c r="L188" s="54">
        <v>0</v>
      </c>
      <c r="M188" s="55">
        <v>0</v>
      </c>
      <c r="N188" s="53">
        <v>0</v>
      </c>
      <c r="O188" s="53">
        <v>0</v>
      </c>
      <c r="P188" s="53">
        <v>5</v>
      </c>
      <c r="Q188" s="53">
        <v>0</v>
      </c>
      <c r="R188" s="53">
        <v>0</v>
      </c>
      <c r="S188" s="53">
        <v>0</v>
      </c>
      <c r="T188" s="53">
        <v>3.328890038958328</v>
      </c>
      <c r="U188" s="54">
        <v>200</v>
      </c>
      <c r="V188" s="56">
        <v>0.95</v>
      </c>
      <c r="W188" s="53">
        <v>0.35</v>
      </c>
      <c r="X188" s="53">
        <v>0.12944577093829032</v>
      </c>
      <c r="Y188" s="53">
        <v>165</v>
      </c>
      <c r="Z188" s="53">
        <v>0</v>
      </c>
      <c r="AA188" s="53">
        <v>0.99787878787878781</v>
      </c>
      <c r="AB188" s="55">
        <v>7.8451982386842792E-4</v>
      </c>
      <c r="AC188" s="51">
        <v>9.042880143203206</v>
      </c>
      <c r="AD188" s="51">
        <v>0.16147789627171227</v>
      </c>
      <c r="AE188" s="51">
        <v>6.1904869162597229E-2</v>
      </c>
      <c r="AF188" s="51">
        <v>5.5520969013136377E-3</v>
      </c>
      <c r="AG188" s="51">
        <v>0.90942900189744935</v>
      </c>
      <c r="AH188" s="51">
        <v>2.0506488480935194E-2</v>
      </c>
      <c r="AI188" s="51">
        <v>2.8782565169885292</v>
      </c>
      <c r="AJ188" s="51">
        <v>7.6480089892778852E-2</v>
      </c>
      <c r="AK188" s="51">
        <v>0.47998768752414095</v>
      </c>
      <c r="AL188" s="53">
        <v>3.4575369018309786E-2</v>
      </c>
      <c r="AM188" s="51">
        <v>3.0214088666334629</v>
      </c>
      <c r="AN188" s="55">
        <v>0.1218348295436416</v>
      </c>
    </row>
    <row r="189" spans="1:40" x14ac:dyDescent="0.3">
      <c r="A189" s="51">
        <v>186</v>
      </c>
      <c r="B189" s="52">
        <v>2.95</v>
      </c>
      <c r="C189" s="53">
        <v>3.75</v>
      </c>
      <c r="D189" s="53">
        <v>1.2857142857142856</v>
      </c>
      <c r="E189" s="54">
        <v>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4">
        <v>0</v>
      </c>
      <c r="M189" s="55">
        <v>0</v>
      </c>
      <c r="N189" s="53">
        <v>0</v>
      </c>
      <c r="O189" s="53">
        <v>0</v>
      </c>
      <c r="P189" s="53">
        <v>5</v>
      </c>
      <c r="Q189" s="53">
        <v>0</v>
      </c>
      <c r="R189" s="53">
        <v>0</v>
      </c>
      <c r="S189" s="53">
        <v>0</v>
      </c>
      <c r="T189" s="53">
        <v>3.328890038958328</v>
      </c>
      <c r="U189" s="54">
        <v>200</v>
      </c>
      <c r="V189" s="56">
        <v>0.95</v>
      </c>
      <c r="W189" s="53">
        <v>21.164999999999999</v>
      </c>
      <c r="X189" s="53">
        <v>1.3450058442542383</v>
      </c>
      <c r="Y189" s="53">
        <v>165</v>
      </c>
      <c r="Z189" s="53">
        <v>0</v>
      </c>
      <c r="AA189" s="53">
        <v>0.87172727272727246</v>
      </c>
      <c r="AB189" s="55">
        <v>8.151550571237811E-3</v>
      </c>
      <c r="AC189" s="51">
        <v>2.6545584233776491</v>
      </c>
      <c r="AD189" s="51">
        <v>5.4306824681322634E-2</v>
      </c>
      <c r="AE189" s="51">
        <v>6.257203575700754E-4</v>
      </c>
      <c r="AF189" s="51">
        <v>6.6794878188476702E-4</v>
      </c>
      <c r="AG189" s="51">
        <v>0.73049636297524334</v>
      </c>
      <c r="AH189" s="51">
        <v>1.0150567751104348E-2</v>
      </c>
      <c r="AI189" s="51">
        <v>1.98300460665802</v>
      </c>
      <c r="AJ189" s="51">
        <v>1.2560405501344412E-2</v>
      </c>
      <c r="AK189" s="51">
        <v>0.49708462363116401</v>
      </c>
      <c r="AL189" s="53">
        <v>4.4885477491712809E-2</v>
      </c>
      <c r="AM189" s="51">
        <v>6.1148907896259708</v>
      </c>
      <c r="AN189" s="55">
        <v>0.3468538236859679</v>
      </c>
    </row>
    <row r="190" spans="1:40" x14ac:dyDescent="0.3">
      <c r="A190" s="51">
        <v>187</v>
      </c>
      <c r="B190" s="52">
        <v>2.95</v>
      </c>
      <c r="C190" s="53">
        <v>3.75</v>
      </c>
      <c r="D190" s="53">
        <v>2.4285714285714284</v>
      </c>
      <c r="E190" s="54">
        <v>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0</v>
      </c>
      <c r="L190" s="54">
        <v>0</v>
      </c>
      <c r="M190" s="55">
        <v>0</v>
      </c>
      <c r="N190" s="53">
        <v>0</v>
      </c>
      <c r="O190" s="53">
        <v>0</v>
      </c>
      <c r="P190" s="53">
        <v>5</v>
      </c>
      <c r="Q190" s="53">
        <v>0</v>
      </c>
      <c r="R190" s="53">
        <v>0</v>
      </c>
      <c r="S190" s="53">
        <v>0</v>
      </c>
      <c r="T190" s="53">
        <v>3.328890038958328</v>
      </c>
      <c r="U190" s="54">
        <v>200</v>
      </c>
      <c r="V190" s="56">
        <v>0.95</v>
      </c>
      <c r="W190" s="53">
        <v>4.2699999999999996</v>
      </c>
      <c r="X190" s="53">
        <v>0.57597357029619822</v>
      </c>
      <c r="Y190" s="53">
        <v>165</v>
      </c>
      <c r="Z190" s="53">
        <v>0</v>
      </c>
      <c r="AA190" s="53">
        <v>0.97412121212121205</v>
      </c>
      <c r="AB190" s="55">
        <v>3.4907489108860507E-3</v>
      </c>
      <c r="AC190" s="51">
        <v>4.8278377227213563</v>
      </c>
      <c r="AD190" s="51">
        <v>0.10073436453321899</v>
      </c>
      <c r="AE190" s="51">
        <v>2.0741053653114041E-2</v>
      </c>
      <c r="AF190" s="51">
        <v>4.2193709617785874E-3</v>
      </c>
      <c r="AG190" s="51">
        <v>0.76538014726135617</v>
      </c>
      <c r="AH190" s="51">
        <v>1.5209616322567829E-2</v>
      </c>
      <c r="AI190" s="51">
        <v>2.4360877292753687</v>
      </c>
      <c r="AJ190" s="51">
        <v>4.234868122295439E-2</v>
      </c>
      <c r="AK190" s="51">
        <v>0.43704071117688154</v>
      </c>
      <c r="AL190" s="53">
        <v>3.038233675733118E-2</v>
      </c>
      <c r="AM190" s="51">
        <v>3.9661300079830739</v>
      </c>
      <c r="AN190" s="55">
        <v>0.26024436940350004</v>
      </c>
    </row>
    <row r="191" spans="1:40" x14ac:dyDescent="0.3">
      <c r="A191" s="51">
        <v>188</v>
      </c>
      <c r="B191" s="52">
        <v>2.95</v>
      </c>
      <c r="C191" s="53">
        <v>3.75</v>
      </c>
      <c r="D191" s="53">
        <v>3.5714285714285712</v>
      </c>
      <c r="E191" s="54">
        <v>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4">
        <v>0</v>
      </c>
      <c r="M191" s="55">
        <v>0</v>
      </c>
      <c r="N191" s="53">
        <v>0</v>
      </c>
      <c r="O191" s="53">
        <v>0</v>
      </c>
      <c r="P191" s="53">
        <v>5</v>
      </c>
      <c r="Q191" s="53">
        <v>0</v>
      </c>
      <c r="R191" s="53">
        <v>0</v>
      </c>
      <c r="S191" s="53">
        <v>0</v>
      </c>
      <c r="T191" s="53">
        <v>3.328890038958328</v>
      </c>
      <c r="U191" s="54">
        <v>200</v>
      </c>
      <c r="V191" s="56">
        <v>0.95</v>
      </c>
      <c r="W191" s="53">
        <v>1.1399999999999999</v>
      </c>
      <c r="X191" s="53">
        <v>0.25586986030063474</v>
      </c>
      <c r="Y191" s="53">
        <v>165</v>
      </c>
      <c r="Z191" s="53">
        <v>0</v>
      </c>
      <c r="AA191" s="53">
        <v>0.99309090909090936</v>
      </c>
      <c r="AB191" s="55">
        <v>1.5507264260644514E-3</v>
      </c>
      <c r="AC191" s="51">
        <v>6.7596313939185677</v>
      </c>
      <c r="AD191" s="51">
        <v>0.13525743945003088</v>
      </c>
      <c r="AE191" s="51">
        <v>4.6636630123038779E-2</v>
      </c>
      <c r="AF191" s="51">
        <v>4.9631951634264704E-3</v>
      </c>
      <c r="AG191" s="51">
        <v>0.83568037842917275</v>
      </c>
      <c r="AH191" s="51">
        <v>1.6869626968608338E-2</v>
      </c>
      <c r="AI191" s="51">
        <v>2.8195363369439344</v>
      </c>
      <c r="AJ191" s="51">
        <v>5.9182520857984255E-2</v>
      </c>
      <c r="AK191" s="51">
        <v>0.42979636232412644</v>
      </c>
      <c r="AL191" s="53">
        <v>3.1905611041105356E-2</v>
      </c>
      <c r="AM191" s="51">
        <v>3.2738050473516442</v>
      </c>
      <c r="AN191" s="55">
        <v>0.15867976465389441</v>
      </c>
    </row>
    <row r="192" spans="1:40" x14ac:dyDescent="0.3">
      <c r="A192" s="51">
        <v>189</v>
      </c>
      <c r="B192" s="52">
        <v>2.95</v>
      </c>
      <c r="C192" s="53">
        <v>3.75</v>
      </c>
      <c r="D192" s="53">
        <v>4.7142857142857135</v>
      </c>
      <c r="E192" s="54">
        <v>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0</v>
      </c>
      <c r="L192" s="54">
        <v>0</v>
      </c>
      <c r="M192" s="55">
        <v>0</v>
      </c>
      <c r="N192" s="53">
        <v>0</v>
      </c>
      <c r="O192" s="53">
        <v>0</v>
      </c>
      <c r="P192" s="53">
        <v>5</v>
      </c>
      <c r="Q192" s="53">
        <v>0</v>
      </c>
      <c r="R192" s="53">
        <v>0</v>
      </c>
      <c r="S192" s="53">
        <v>0</v>
      </c>
      <c r="T192" s="53">
        <v>3.328890038958328</v>
      </c>
      <c r="U192" s="54">
        <v>200</v>
      </c>
      <c r="V192" s="56">
        <v>0.95</v>
      </c>
      <c r="W192" s="53">
        <v>0.38</v>
      </c>
      <c r="X192" s="53">
        <v>0.14087442230637881</v>
      </c>
      <c r="Y192" s="53">
        <v>165</v>
      </c>
      <c r="Z192" s="53">
        <v>0</v>
      </c>
      <c r="AA192" s="53">
        <v>0.99769696969696975</v>
      </c>
      <c r="AB192" s="55">
        <v>8.537843776144162E-4</v>
      </c>
      <c r="AC192" s="51">
        <v>8.777525878131831</v>
      </c>
      <c r="AD192" s="51">
        <v>0.15488144386122718</v>
      </c>
      <c r="AE192" s="51">
        <v>5.5798089158836772E-2</v>
      </c>
      <c r="AF192" s="51">
        <v>5.2043038890861384E-3</v>
      </c>
      <c r="AG192" s="51">
        <v>0.87130257932068966</v>
      </c>
      <c r="AH192" s="51">
        <v>1.9732549384994993E-2</v>
      </c>
      <c r="AI192" s="51">
        <v>2.8481635328388002</v>
      </c>
      <c r="AJ192" s="51">
        <v>8.0648772745612662E-2</v>
      </c>
      <c r="AK192" s="51">
        <v>0.44937653421194645</v>
      </c>
      <c r="AL192" s="53">
        <v>3.5772951968248624E-2</v>
      </c>
      <c r="AM192" s="51">
        <v>3.0348445012403755</v>
      </c>
      <c r="AN192" s="55">
        <v>0.12835841263805925</v>
      </c>
    </row>
    <row r="193" spans="1:40" x14ac:dyDescent="0.3">
      <c r="A193" s="51">
        <v>190</v>
      </c>
      <c r="B193" s="52">
        <v>2.95</v>
      </c>
      <c r="C193" s="53">
        <v>3.75</v>
      </c>
      <c r="D193" s="53">
        <v>5.8571428571428559</v>
      </c>
      <c r="E193" s="54">
        <v>0</v>
      </c>
      <c r="F193" s="53">
        <v>0</v>
      </c>
      <c r="G193" s="53">
        <v>0</v>
      </c>
      <c r="H193" s="53">
        <v>0</v>
      </c>
      <c r="I193" s="53">
        <v>0</v>
      </c>
      <c r="J193" s="53">
        <v>0</v>
      </c>
      <c r="K193" s="53">
        <v>0</v>
      </c>
      <c r="L193" s="54">
        <v>0</v>
      </c>
      <c r="M193" s="55">
        <v>0</v>
      </c>
      <c r="N193" s="53">
        <v>0</v>
      </c>
      <c r="O193" s="53">
        <v>0</v>
      </c>
      <c r="P193" s="53">
        <v>5</v>
      </c>
      <c r="Q193" s="53">
        <v>0</v>
      </c>
      <c r="R193" s="53">
        <v>0</v>
      </c>
      <c r="S193" s="53">
        <v>0</v>
      </c>
      <c r="T193" s="53">
        <v>3.328890038958328</v>
      </c>
      <c r="U193" s="54">
        <v>200</v>
      </c>
      <c r="V193" s="56">
        <v>0.95</v>
      </c>
      <c r="W193" s="53">
        <v>0.15</v>
      </c>
      <c r="X193" s="53">
        <v>7.6245512338297114E-2</v>
      </c>
      <c r="Y193" s="53">
        <v>165</v>
      </c>
      <c r="Z193" s="53">
        <v>0</v>
      </c>
      <c r="AA193" s="53">
        <v>0.99909090909090936</v>
      </c>
      <c r="AB193" s="55">
        <v>4.6209401417149788E-4</v>
      </c>
      <c r="AC193" s="51">
        <v>10.529810720227637</v>
      </c>
      <c r="AD193" s="51">
        <v>0.18025692501020354</v>
      </c>
      <c r="AE193" s="51">
        <v>6.9244250770783278E-2</v>
      </c>
      <c r="AF193" s="51">
        <v>6.3786772994135245E-3</v>
      </c>
      <c r="AG193" s="51">
        <v>0.96183350295406556</v>
      </c>
      <c r="AH193" s="51">
        <v>2.219604995944395E-2</v>
      </c>
      <c r="AI193" s="51">
        <v>2.8656919818627244</v>
      </c>
      <c r="AJ193" s="51">
        <v>8.3896293806479061E-2</v>
      </c>
      <c r="AK193" s="51">
        <v>0.50355657566880541</v>
      </c>
      <c r="AL193" s="53">
        <v>3.8811038657624197E-2</v>
      </c>
      <c r="AM193" s="51">
        <v>2.9239400239067943</v>
      </c>
      <c r="AN193" s="55">
        <v>0.10341373538232036</v>
      </c>
    </row>
    <row r="194" spans="1:40" x14ac:dyDescent="0.3">
      <c r="A194" s="51">
        <v>191</v>
      </c>
      <c r="B194" s="52">
        <v>2.95</v>
      </c>
      <c r="C194" s="53">
        <v>3.75</v>
      </c>
      <c r="D194" s="53">
        <v>6.9999999999999982</v>
      </c>
      <c r="E194" s="54">
        <v>0</v>
      </c>
      <c r="F194" s="53">
        <v>0</v>
      </c>
      <c r="G194" s="53">
        <v>0</v>
      </c>
      <c r="H194" s="53">
        <v>0</v>
      </c>
      <c r="I194" s="53">
        <v>0</v>
      </c>
      <c r="J194" s="53">
        <v>0</v>
      </c>
      <c r="K194" s="53">
        <v>0</v>
      </c>
      <c r="L194" s="54">
        <v>0</v>
      </c>
      <c r="M194" s="55">
        <v>0</v>
      </c>
      <c r="N194" s="53">
        <v>0</v>
      </c>
      <c r="O194" s="53">
        <v>0</v>
      </c>
      <c r="P194" s="53">
        <v>5</v>
      </c>
      <c r="Q194" s="53">
        <v>0</v>
      </c>
      <c r="R194" s="53">
        <v>0</v>
      </c>
      <c r="S194" s="53">
        <v>0</v>
      </c>
      <c r="T194" s="53">
        <v>3.328890038958328</v>
      </c>
      <c r="U194" s="54">
        <v>200</v>
      </c>
      <c r="V194" s="56">
        <v>0.95</v>
      </c>
      <c r="W194" s="53">
        <v>0.02</v>
      </c>
      <c r="X194" s="53">
        <v>1.9570361038385616E-2</v>
      </c>
      <c r="Y194" s="53">
        <v>165</v>
      </c>
      <c r="Z194" s="53">
        <v>0</v>
      </c>
      <c r="AA194" s="53">
        <v>0.99987878787878803</v>
      </c>
      <c r="AB194" s="55">
        <v>1.1860824871748914E-4</v>
      </c>
      <c r="AC194" s="51">
        <v>11.998363821138211</v>
      </c>
      <c r="AD194" s="51">
        <v>0.19646343887863552</v>
      </c>
      <c r="AE194" s="51">
        <v>7.3529376273893207E-2</v>
      </c>
      <c r="AF194" s="51">
        <v>6.2986184313215607E-3</v>
      </c>
      <c r="AG194" s="51">
        <v>1.0453996655696114</v>
      </c>
      <c r="AH194" s="51">
        <v>2.6353618197118012E-2</v>
      </c>
      <c r="AI194" s="51">
        <v>2.9270424168651576</v>
      </c>
      <c r="AJ194" s="51">
        <v>7.525676477945635E-2</v>
      </c>
      <c r="AK194" s="51">
        <v>0.52412220551946254</v>
      </c>
      <c r="AL194" s="53">
        <v>3.5426966676634877E-2</v>
      </c>
      <c r="AM194" s="51">
        <v>2.9353906834916166</v>
      </c>
      <c r="AN194" s="55">
        <v>7.8567108057985544E-2</v>
      </c>
    </row>
    <row r="195" spans="1:40" x14ac:dyDescent="0.3">
      <c r="A195" s="51">
        <v>192</v>
      </c>
      <c r="B195" s="52">
        <v>2.95</v>
      </c>
      <c r="C195" s="53">
        <v>4.833333333333333</v>
      </c>
      <c r="D195" s="53">
        <v>1.2857142857142856</v>
      </c>
      <c r="E195" s="54">
        <v>0</v>
      </c>
      <c r="F195" s="53">
        <v>0</v>
      </c>
      <c r="G195" s="53">
        <v>0</v>
      </c>
      <c r="H195" s="53">
        <v>0</v>
      </c>
      <c r="I195" s="53">
        <v>0</v>
      </c>
      <c r="J195" s="53">
        <v>0</v>
      </c>
      <c r="K195" s="53">
        <v>0</v>
      </c>
      <c r="L195" s="54">
        <v>0</v>
      </c>
      <c r="M195" s="55">
        <v>0</v>
      </c>
      <c r="N195" s="53">
        <v>0</v>
      </c>
      <c r="O195" s="53">
        <v>0</v>
      </c>
      <c r="P195" s="53">
        <v>5</v>
      </c>
      <c r="Q195" s="53">
        <v>0</v>
      </c>
      <c r="R195" s="53">
        <v>0</v>
      </c>
      <c r="S195" s="53">
        <v>0</v>
      </c>
      <c r="T195" s="53">
        <v>3.328890038958328</v>
      </c>
      <c r="U195" s="54">
        <v>200</v>
      </c>
      <c r="V195" s="56">
        <v>0.95</v>
      </c>
      <c r="W195" s="53">
        <v>10.795</v>
      </c>
      <c r="X195" s="53">
        <v>0.91977058701287551</v>
      </c>
      <c r="Y195" s="53">
        <v>165</v>
      </c>
      <c r="Z195" s="53">
        <v>0</v>
      </c>
      <c r="AA195" s="53">
        <v>0.93457575757575795</v>
      </c>
      <c r="AB195" s="55">
        <v>5.5743671940174282E-3</v>
      </c>
      <c r="AC195" s="51">
        <v>3.5556040250258594</v>
      </c>
      <c r="AD195" s="51">
        <v>7.4096006364895384E-2</v>
      </c>
      <c r="AE195" s="51">
        <v>5.7952127704969658E-3</v>
      </c>
      <c r="AF195" s="51">
        <v>2.3870000326590272E-3</v>
      </c>
      <c r="AG195" s="51">
        <v>0.76172854828636349</v>
      </c>
      <c r="AH195" s="51">
        <v>1.3125679887491257E-2</v>
      </c>
      <c r="AI195" s="51">
        <v>2.2171448963799532</v>
      </c>
      <c r="AJ195" s="51">
        <v>1.1296078344576209E-2</v>
      </c>
      <c r="AK195" s="51">
        <v>0.44866435135976346</v>
      </c>
      <c r="AL195" s="53">
        <v>3.6931084274841895E-2</v>
      </c>
      <c r="AM195" s="51">
        <v>5.1470861783088653</v>
      </c>
      <c r="AN195" s="55">
        <v>0.30722957024274122</v>
      </c>
    </row>
    <row r="196" spans="1:40" x14ac:dyDescent="0.3">
      <c r="A196" s="51">
        <v>193</v>
      </c>
      <c r="B196" s="52">
        <v>2.95</v>
      </c>
      <c r="C196" s="53">
        <v>4.833333333333333</v>
      </c>
      <c r="D196" s="53">
        <v>2.4285714285714284</v>
      </c>
      <c r="E196" s="54">
        <v>0</v>
      </c>
      <c r="F196" s="53">
        <v>0</v>
      </c>
      <c r="G196" s="53">
        <v>0</v>
      </c>
      <c r="H196" s="53">
        <v>0</v>
      </c>
      <c r="I196" s="53">
        <v>0</v>
      </c>
      <c r="J196" s="53">
        <v>0</v>
      </c>
      <c r="K196" s="53">
        <v>0</v>
      </c>
      <c r="L196" s="54">
        <v>0</v>
      </c>
      <c r="M196" s="55">
        <v>0</v>
      </c>
      <c r="N196" s="53">
        <v>0</v>
      </c>
      <c r="O196" s="53">
        <v>0</v>
      </c>
      <c r="P196" s="53">
        <v>5</v>
      </c>
      <c r="Q196" s="53">
        <v>0</v>
      </c>
      <c r="R196" s="53">
        <v>0</v>
      </c>
      <c r="S196" s="53">
        <v>0</v>
      </c>
      <c r="T196" s="53">
        <v>3.328890038958328</v>
      </c>
      <c r="U196" s="54">
        <v>200</v>
      </c>
      <c r="V196" s="56">
        <v>0.95</v>
      </c>
      <c r="W196" s="53">
        <v>1.78</v>
      </c>
      <c r="X196" s="53">
        <v>0.32936684942931804</v>
      </c>
      <c r="Y196" s="53">
        <v>165</v>
      </c>
      <c r="Z196" s="53">
        <v>0</v>
      </c>
      <c r="AA196" s="53">
        <v>0.98921212121212176</v>
      </c>
      <c r="AB196" s="55">
        <v>1.996162723814047E-3</v>
      </c>
      <c r="AC196" s="51">
        <v>6.0803377575710655</v>
      </c>
      <c r="AD196" s="51">
        <v>0.12095497984002736</v>
      </c>
      <c r="AE196" s="51">
        <v>3.4778144824688849E-2</v>
      </c>
      <c r="AF196" s="51">
        <v>4.7136481111127474E-3</v>
      </c>
      <c r="AG196" s="51">
        <v>0.80866572380184965</v>
      </c>
      <c r="AH196" s="51">
        <v>1.6388835344487384E-2</v>
      </c>
      <c r="AI196" s="51">
        <v>2.7656757851040696</v>
      </c>
      <c r="AJ196" s="51">
        <v>5.571615342840365E-2</v>
      </c>
      <c r="AK196" s="51">
        <v>0.45318111108796233</v>
      </c>
      <c r="AL196" s="53">
        <v>3.2084964620367133E-2</v>
      </c>
      <c r="AM196" s="51">
        <v>3.3949020074374197</v>
      </c>
      <c r="AN196" s="55">
        <v>0.17327418824002905</v>
      </c>
    </row>
    <row r="197" spans="1:40" x14ac:dyDescent="0.3">
      <c r="A197" s="51">
        <v>194</v>
      </c>
      <c r="B197" s="52">
        <v>2.95</v>
      </c>
      <c r="C197" s="53">
        <v>4.833333333333333</v>
      </c>
      <c r="D197" s="53">
        <v>3.5714285714285712</v>
      </c>
      <c r="E197" s="54">
        <v>0</v>
      </c>
      <c r="F197" s="53">
        <v>0</v>
      </c>
      <c r="G197" s="53">
        <v>0</v>
      </c>
      <c r="H197" s="53">
        <v>0</v>
      </c>
      <c r="I197" s="53">
        <v>0</v>
      </c>
      <c r="J197" s="53">
        <v>0</v>
      </c>
      <c r="K197" s="53">
        <v>0</v>
      </c>
      <c r="L197" s="54">
        <v>0</v>
      </c>
      <c r="M197" s="55">
        <v>0</v>
      </c>
      <c r="N197" s="53">
        <v>0</v>
      </c>
      <c r="O197" s="53">
        <v>0</v>
      </c>
      <c r="P197" s="53">
        <v>5</v>
      </c>
      <c r="Q197" s="53">
        <v>0</v>
      </c>
      <c r="R197" s="53">
        <v>0</v>
      </c>
      <c r="S197" s="53">
        <v>0</v>
      </c>
      <c r="T197" s="53">
        <v>3.328890038958328</v>
      </c>
      <c r="U197" s="54">
        <v>200</v>
      </c>
      <c r="V197" s="56">
        <v>0.95</v>
      </c>
      <c r="W197" s="53">
        <v>0.46</v>
      </c>
      <c r="X197" s="53">
        <v>0.1586704889686173</v>
      </c>
      <c r="Y197" s="53">
        <v>165</v>
      </c>
      <c r="Z197" s="53">
        <v>0</v>
      </c>
      <c r="AA197" s="53">
        <v>0.99721212121212122</v>
      </c>
      <c r="AB197" s="55">
        <v>9.6163932708252862E-4</v>
      </c>
      <c r="AC197" s="51">
        <v>8.4985554086641439</v>
      </c>
      <c r="AD197" s="51">
        <v>0.16318499058216626</v>
      </c>
      <c r="AE197" s="51">
        <v>5.6106189559731671E-2</v>
      </c>
      <c r="AF197" s="51">
        <v>5.2634288822540308E-3</v>
      </c>
      <c r="AG197" s="51">
        <v>0.8796360874121204</v>
      </c>
      <c r="AH197" s="51">
        <v>1.9630101529743506E-2</v>
      </c>
      <c r="AI197" s="51">
        <v>2.8415394208499145</v>
      </c>
      <c r="AJ197" s="51">
        <v>7.8072334829867029E-2</v>
      </c>
      <c r="AK197" s="51">
        <v>0.45046279113583709</v>
      </c>
      <c r="AL197" s="53">
        <v>3.6792549168511379E-2</v>
      </c>
      <c r="AM197" s="51">
        <v>3.054582383185839</v>
      </c>
      <c r="AN197" s="55">
        <v>0.12982424251425623</v>
      </c>
    </row>
    <row r="198" spans="1:40" x14ac:dyDescent="0.3">
      <c r="A198" s="51">
        <v>195</v>
      </c>
      <c r="B198" s="52">
        <v>2.95</v>
      </c>
      <c r="C198" s="53">
        <v>4.833333333333333</v>
      </c>
      <c r="D198" s="53">
        <v>4.7142857142857135</v>
      </c>
      <c r="E198" s="54">
        <v>0</v>
      </c>
      <c r="F198" s="53">
        <v>0</v>
      </c>
      <c r="G198" s="53">
        <v>0</v>
      </c>
      <c r="H198" s="53">
        <v>0</v>
      </c>
      <c r="I198" s="53">
        <v>0</v>
      </c>
      <c r="J198" s="53">
        <v>0</v>
      </c>
      <c r="K198" s="53">
        <v>0</v>
      </c>
      <c r="L198" s="54">
        <v>0</v>
      </c>
      <c r="M198" s="55">
        <v>0</v>
      </c>
      <c r="N198" s="53">
        <v>0</v>
      </c>
      <c r="O198" s="53">
        <v>0</v>
      </c>
      <c r="P198" s="53">
        <v>5</v>
      </c>
      <c r="Q198" s="53">
        <v>0</v>
      </c>
      <c r="R198" s="53">
        <v>0</v>
      </c>
      <c r="S198" s="53">
        <v>0</v>
      </c>
      <c r="T198" s="53">
        <v>3.328890038958328</v>
      </c>
      <c r="U198" s="54">
        <v>200</v>
      </c>
      <c r="V198" s="56">
        <v>0.95</v>
      </c>
      <c r="W198" s="53">
        <v>9.5000000000000001E-2</v>
      </c>
      <c r="X198" s="53">
        <v>6.0283448172690879E-2</v>
      </c>
      <c r="Y198" s="53">
        <v>165</v>
      </c>
      <c r="Z198" s="53">
        <v>0</v>
      </c>
      <c r="AA198" s="53">
        <v>0.99942424242424266</v>
      </c>
      <c r="AB198" s="55">
        <v>3.6535423134964265E-4</v>
      </c>
      <c r="AC198" s="51">
        <v>10.954892271181977</v>
      </c>
      <c r="AD198" s="51">
        <v>0.18138445153378674</v>
      </c>
      <c r="AE198" s="51">
        <v>6.8595175381488793E-2</v>
      </c>
      <c r="AF198" s="51">
        <v>5.963783157225724E-3</v>
      </c>
      <c r="AG198" s="51">
        <v>0.96146207110760795</v>
      </c>
      <c r="AH198" s="51">
        <v>2.3479619942451554E-2</v>
      </c>
      <c r="AI198" s="51">
        <v>2.8657330942400341</v>
      </c>
      <c r="AJ198" s="51">
        <v>8.3019854312158539E-2</v>
      </c>
      <c r="AK198" s="51">
        <v>0.51257550235377092</v>
      </c>
      <c r="AL198" s="53">
        <v>3.6549727147764874E-2</v>
      </c>
      <c r="AM198" s="51">
        <v>2.902213691315132</v>
      </c>
      <c r="AN198" s="55">
        <v>9.6605567329564102E-2</v>
      </c>
    </row>
    <row r="199" spans="1:40" x14ac:dyDescent="0.3">
      <c r="A199" s="51">
        <v>196</v>
      </c>
      <c r="B199" s="52">
        <v>2.95</v>
      </c>
      <c r="C199" s="53">
        <v>4.833333333333333</v>
      </c>
      <c r="D199" s="53">
        <v>5.8571428571428559</v>
      </c>
      <c r="E199" s="54">
        <v>0</v>
      </c>
      <c r="F199" s="53">
        <v>0</v>
      </c>
      <c r="G199" s="53">
        <v>0</v>
      </c>
      <c r="H199" s="53">
        <v>0</v>
      </c>
      <c r="I199" s="53">
        <v>0</v>
      </c>
      <c r="J199" s="53">
        <v>0</v>
      </c>
      <c r="K199" s="53">
        <v>0</v>
      </c>
      <c r="L199" s="54">
        <v>0</v>
      </c>
      <c r="M199" s="55">
        <v>0</v>
      </c>
      <c r="N199" s="53">
        <v>0</v>
      </c>
      <c r="O199" s="53">
        <v>0</v>
      </c>
      <c r="P199" s="53">
        <v>5</v>
      </c>
      <c r="Q199" s="53">
        <v>0</v>
      </c>
      <c r="R199" s="53">
        <v>0</v>
      </c>
      <c r="S199" s="53">
        <v>0</v>
      </c>
      <c r="T199" s="53">
        <v>3.328890038958328</v>
      </c>
      <c r="U199" s="54">
        <v>200</v>
      </c>
      <c r="V199" s="56">
        <v>0.95</v>
      </c>
      <c r="W199" s="53">
        <v>0.01</v>
      </c>
      <c r="X199" s="53">
        <v>1.3908759552024679E-2</v>
      </c>
      <c r="Y199" s="53">
        <v>165</v>
      </c>
      <c r="Z199" s="53">
        <v>0</v>
      </c>
      <c r="AA199" s="53">
        <v>0.99993939393939402</v>
      </c>
      <c r="AB199" s="55">
        <v>8.4295512436513787E-5</v>
      </c>
      <c r="AC199" s="51">
        <v>12.850194013303758</v>
      </c>
      <c r="AD199" s="51">
        <v>0.2031077603547003</v>
      </c>
      <c r="AE199" s="51">
        <v>7.8586202042176978E-2</v>
      </c>
      <c r="AF199" s="51">
        <v>7.5483378087620569E-3</v>
      </c>
      <c r="AG199" s="51">
        <v>1.094433183856458</v>
      </c>
      <c r="AH199" s="51">
        <v>2.7215635616374679E-2</v>
      </c>
      <c r="AI199" s="51">
        <v>2.9619069331898817</v>
      </c>
      <c r="AJ199" s="51">
        <v>7.1408670004242905E-2</v>
      </c>
      <c r="AK199" s="51">
        <v>0.53411181135828212</v>
      </c>
      <c r="AL199" s="53">
        <v>3.4303076962133278E-2</v>
      </c>
      <c r="AM199" s="51">
        <v>2.9688081524841352</v>
      </c>
      <c r="AN199" s="55">
        <v>7.3879401070061024E-2</v>
      </c>
    </row>
    <row r="200" spans="1:40" x14ac:dyDescent="0.3">
      <c r="A200" s="51">
        <v>197</v>
      </c>
      <c r="B200" s="52">
        <v>2.95</v>
      </c>
      <c r="C200" s="53">
        <v>4.833333333333333</v>
      </c>
      <c r="D200" s="53">
        <v>6.9999999999999982</v>
      </c>
      <c r="E200" s="54">
        <v>0</v>
      </c>
      <c r="F200" s="53">
        <v>0</v>
      </c>
      <c r="G200" s="53">
        <v>0</v>
      </c>
      <c r="H200" s="53">
        <v>0</v>
      </c>
      <c r="I200" s="53">
        <v>0</v>
      </c>
      <c r="J200" s="53">
        <v>0</v>
      </c>
      <c r="K200" s="53">
        <v>0</v>
      </c>
      <c r="L200" s="54">
        <v>0</v>
      </c>
      <c r="M200" s="55">
        <v>0</v>
      </c>
      <c r="N200" s="53">
        <v>0</v>
      </c>
      <c r="O200" s="53">
        <v>0</v>
      </c>
      <c r="P200" s="53">
        <v>5</v>
      </c>
      <c r="Q200" s="53">
        <v>0</v>
      </c>
      <c r="R200" s="53">
        <v>0</v>
      </c>
      <c r="S200" s="53">
        <v>0</v>
      </c>
      <c r="T200" s="53">
        <v>3.328890038958328</v>
      </c>
      <c r="U200" s="54">
        <v>200</v>
      </c>
      <c r="V200" s="56">
        <v>0.95</v>
      </c>
      <c r="W200" s="53">
        <v>0</v>
      </c>
      <c r="X200" s="53">
        <v>0</v>
      </c>
      <c r="Y200" s="53">
        <v>165</v>
      </c>
      <c r="Z200" s="53">
        <v>0</v>
      </c>
      <c r="AA200" s="53">
        <v>1</v>
      </c>
      <c r="AB200" s="55">
        <v>0</v>
      </c>
      <c r="AC200" s="51">
        <v>15.319181818181825</v>
      </c>
      <c r="AD200" s="51">
        <v>0.20070754157773257</v>
      </c>
      <c r="AE200" s="51">
        <v>8.060530057888643E-2</v>
      </c>
      <c r="AF200" s="51">
        <v>7.1367365432541217E-3</v>
      </c>
      <c r="AG200" s="51">
        <v>1.1163801215256384</v>
      </c>
      <c r="AH200" s="51">
        <v>2.9529453733519211E-2</v>
      </c>
      <c r="AI200" s="51">
        <v>3.0702918886724833</v>
      </c>
      <c r="AJ200" s="51">
        <v>7.3343951465572391E-2</v>
      </c>
      <c r="AK200" s="51">
        <v>0.60595058758980269</v>
      </c>
      <c r="AL200" s="53">
        <v>4.1988089567816023E-2</v>
      </c>
      <c r="AM200" s="51">
        <v>3.0702918886724833</v>
      </c>
      <c r="AN200" s="55">
        <v>7.3343951465572391E-2</v>
      </c>
    </row>
    <row r="201" spans="1:40" x14ac:dyDescent="0.3">
      <c r="A201" s="51">
        <v>198</v>
      </c>
      <c r="B201" s="52">
        <v>2.95</v>
      </c>
      <c r="C201" s="53">
        <v>5.9166666666666661</v>
      </c>
      <c r="D201" s="53">
        <v>1.2857142857142856</v>
      </c>
      <c r="E201" s="54">
        <v>0</v>
      </c>
      <c r="F201" s="53">
        <v>0</v>
      </c>
      <c r="G201" s="53">
        <v>0</v>
      </c>
      <c r="H201" s="53">
        <v>0</v>
      </c>
      <c r="I201" s="53">
        <v>0</v>
      </c>
      <c r="J201" s="53">
        <v>0</v>
      </c>
      <c r="K201" s="53">
        <v>0</v>
      </c>
      <c r="L201" s="54">
        <v>0</v>
      </c>
      <c r="M201" s="55">
        <v>0</v>
      </c>
      <c r="N201" s="53">
        <v>0</v>
      </c>
      <c r="O201" s="53">
        <v>0</v>
      </c>
      <c r="P201" s="53">
        <v>5</v>
      </c>
      <c r="Q201" s="53">
        <v>0</v>
      </c>
      <c r="R201" s="53">
        <v>0</v>
      </c>
      <c r="S201" s="53">
        <v>0</v>
      </c>
      <c r="T201" s="53">
        <v>3.328890038958328</v>
      </c>
      <c r="U201" s="54">
        <v>200</v>
      </c>
      <c r="V201" s="56">
        <v>0.95</v>
      </c>
      <c r="W201" s="53">
        <v>6.3550000000000004</v>
      </c>
      <c r="X201" s="53">
        <v>0.68051167966657811</v>
      </c>
      <c r="Y201" s="53">
        <v>165</v>
      </c>
      <c r="Z201" s="53">
        <v>0</v>
      </c>
      <c r="AA201" s="53">
        <v>0.96148484848484861</v>
      </c>
      <c r="AB201" s="55">
        <v>4.1243132101004736E-3</v>
      </c>
      <c r="AC201" s="51">
        <v>4.1453072587869482</v>
      </c>
      <c r="AD201" s="51">
        <v>8.5850660076563973E-2</v>
      </c>
      <c r="AE201" s="51">
        <v>1.1211060031350585E-2</v>
      </c>
      <c r="AF201" s="51">
        <v>2.9329383913893835E-3</v>
      </c>
      <c r="AG201" s="51">
        <v>0.76874956092160462</v>
      </c>
      <c r="AH201" s="51">
        <v>1.3505726365187596E-2</v>
      </c>
      <c r="AI201" s="51">
        <v>2.2200451147876241</v>
      </c>
      <c r="AJ201" s="51">
        <v>1.0842288684614315E-2</v>
      </c>
      <c r="AK201" s="51">
        <v>0.43148543970480996</v>
      </c>
      <c r="AL201" s="53">
        <v>3.2749034762060716E-2</v>
      </c>
      <c r="AM201" s="51">
        <v>4.2040153115413084</v>
      </c>
      <c r="AN201" s="55">
        <v>0.23524644975619549</v>
      </c>
    </row>
    <row r="202" spans="1:40" x14ac:dyDescent="0.3">
      <c r="A202" s="51">
        <v>199</v>
      </c>
      <c r="B202" s="52">
        <v>2.95</v>
      </c>
      <c r="C202" s="53">
        <v>5.9166666666666661</v>
      </c>
      <c r="D202" s="53">
        <v>2.4285714285714284</v>
      </c>
      <c r="E202" s="54">
        <v>0</v>
      </c>
      <c r="F202" s="53">
        <v>0</v>
      </c>
      <c r="G202" s="53">
        <v>0</v>
      </c>
      <c r="H202" s="53">
        <v>0</v>
      </c>
      <c r="I202" s="53">
        <v>0</v>
      </c>
      <c r="J202" s="53">
        <v>0</v>
      </c>
      <c r="K202" s="53">
        <v>0</v>
      </c>
      <c r="L202" s="54">
        <v>0</v>
      </c>
      <c r="M202" s="55">
        <v>0</v>
      </c>
      <c r="N202" s="53">
        <v>0</v>
      </c>
      <c r="O202" s="53">
        <v>0</v>
      </c>
      <c r="P202" s="53">
        <v>5</v>
      </c>
      <c r="Q202" s="53">
        <v>0</v>
      </c>
      <c r="R202" s="53">
        <v>0</v>
      </c>
      <c r="S202" s="53">
        <v>0</v>
      </c>
      <c r="T202" s="53">
        <v>3.328890038958328</v>
      </c>
      <c r="U202" s="54">
        <v>200</v>
      </c>
      <c r="V202" s="56">
        <v>0.95</v>
      </c>
      <c r="W202" s="53">
        <v>0.88</v>
      </c>
      <c r="X202" s="53">
        <v>0.22127210745153689</v>
      </c>
      <c r="Y202" s="53">
        <v>165</v>
      </c>
      <c r="Z202" s="53">
        <v>0</v>
      </c>
      <c r="AA202" s="53">
        <v>0.99466666666666681</v>
      </c>
      <c r="AB202" s="55">
        <v>1.3410430754638579E-3</v>
      </c>
      <c r="AC202" s="51">
        <v>7.3282837030621693</v>
      </c>
      <c r="AD202" s="51">
        <v>0.13892504857390051</v>
      </c>
      <c r="AE202" s="51">
        <v>4.922291227114281E-2</v>
      </c>
      <c r="AF202" s="51">
        <v>5.2005969808030898E-3</v>
      </c>
      <c r="AG202" s="51">
        <v>0.84009778273939562</v>
      </c>
      <c r="AH202" s="51">
        <v>1.7084771039740404E-2</v>
      </c>
      <c r="AI202" s="51">
        <v>2.8305627927193715</v>
      </c>
      <c r="AJ202" s="51">
        <v>6.5762971983446189E-2</v>
      </c>
      <c r="AK202" s="51">
        <v>0.4258620602916377</v>
      </c>
      <c r="AL202" s="53">
        <v>3.6213146078716334E-2</v>
      </c>
      <c r="AM202" s="51">
        <v>3.23318127543248</v>
      </c>
      <c r="AN202" s="55">
        <v>0.14965894215154177</v>
      </c>
    </row>
    <row r="203" spans="1:40" x14ac:dyDescent="0.3">
      <c r="A203" s="51">
        <v>200</v>
      </c>
      <c r="B203" s="52">
        <v>2.95</v>
      </c>
      <c r="C203" s="53">
        <v>5.9166666666666661</v>
      </c>
      <c r="D203" s="53">
        <v>3.5714285714285712</v>
      </c>
      <c r="E203" s="54">
        <v>0</v>
      </c>
      <c r="F203" s="53">
        <v>0</v>
      </c>
      <c r="G203" s="53">
        <v>0</v>
      </c>
      <c r="H203" s="53">
        <v>0</v>
      </c>
      <c r="I203" s="53">
        <v>0</v>
      </c>
      <c r="J203" s="53">
        <v>0</v>
      </c>
      <c r="K203" s="53">
        <v>0</v>
      </c>
      <c r="L203" s="54">
        <v>0</v>
      </c>
      <c r="M203" s="55">
        <v>0</v>
      </c>
      <c r="N203" s="53">
        <v>0</v>
      </c>
      <c r="O203" s="53">
        <v>0</v>
      </c>
      <c r="P203" s="53">
        <v>5</v>
      </c>
      <c r="Q203" s="53">
        <v>0</v>
      </c>
      <c r="R203" s="53">
        <v>0</v>
      </c>
      <c r="S203" s="53">
        <v>0</v>
      </c>
      <c r="T203" s="53">
        <v>3.328890038958328</v>
      </c>
      <c r="U203" s="54">
        <v>200</v>
      </c>
      <c r="V203" s="56">
        <v>0.95</v>
      </c>
      <c r="W203" s="53">
        <v>0.15</v>
      </c>
      <c r="X203" s="53">
        <v>6.8124387248145207E-2</v>
      </c>
      <c r="Y203" s="53">
        <v>165</v>
      </c>
      <c r="Z203" s="53">
        <v>0</v>
      </c>
      <c r="AA203" s="53">
        <v>0.99909090909090947</v>
      </c>
      <c r="AB203" s="55">
        <v>4.1287507423118364E-4</v>
      </c>
      <c r="AC203" s="51">
        <v>10.247187752758267</v>
      </c>
      <c r="AD203" s="51">
        <v>0.17729951494279877</v>
      </c>
      <c r="AE203" s="51">
        <v>6.4900086890247663E-2</v>
      </c>
      <c r="AF203" s="51">
        <v>5.8106179613597658E-3</v>
      </c>
      <c r="AG203" s="51">
        <v>0.93589296303235514</v>
      </c>
      <c r="AH203" s="51">
        <v>2.2472927105226193E-2</v>
      </c>
      <c r="AI203" s="51">
        <v>2.8737110806768498</v>
      </c>
      <c r="AJ203" s="51">
        <v>8.7715671729449163E-2</v>
      </c>
      <c r="AK203" s="51">
        <v>0.48891884249210016</v>
      </c>
      <c r="AL203" s="53">
        <v>3.5595636253306619E-2</v>
      </c>
      <c r="AM203" s="51">
        <v>2.9126183405956545</v>
      </c>
      <c r="AN203" s="55">
        <v>9.6534778165331125E-2</v>
      </c>
    </row>
    <row r="204" spans="1:40" x14ac:dyDescent="0.3">
      <c r="A204" s="51">
        <v>201</v>
      </c>
      <c r="B204" s="52">
        <v>2.95</v>
      </c>
      <c r="C204" s="53">
        <v>5.9166666666666661</v>
      </c>
      <c r="D204" s="53">
        <v>4.7142857142857135</v>
      </c>
      <c r="E204" s="54">
        <v>0</v>
      </c>
      <c r="F204" s="53">
        <v>0</v>
      </c>
      <c r="G204" s="53">
        <v>0</v>
      </c>
      <c r="H204" s="53">
        <v>0</v>
      </c>
      <c r="I204" s="53">
        <v>0</v>
      </c>
      <c r="J204" s="53">
        <v>0</v>
      </c>
      <c r="K204" s="53">
        <v>0</v>
      </c>
      <c r="L204" s="54">
        <v>0</v>
      </c>
      <c r="M204" s="55">
        <v>0</v>
      </c>
      <c r="N204" s="53">
        <v>0</v>
      </c>
      <c r="O204" s="53">
        <v>0</v>
      </c>
      <c r="P204" s="53">
        <v>5</v>
      </c>
      <c r="Q204" s="53">
        <v>0</v>
      </c>
      <c r="R204" s="53">
        <v>0</v>
      </c>
      <c r="S204" s="53">
        <v>0</v>
      </c>
      <c r="T204" s="53">
        <v>3.328890038958328</v>
      </c>
      <c r="U204" s="54">
        <v>200</v>
      </c>
      <c r="V204" s="56">
        <v>0.95</v>
      </c>
      <c r="W204" s="53">
        <v>0.01</v>
      </c>
      <c r="X204" s="53">
        <v>1.3908759552024679E-2</v>
      </c>
      <c r="Y204" s="53">
        <v>165</v>
      </c>
      <c r="Z204" s="53">
        <v>0</v>
      </c>
      <c r="AA204" s="53">
        <v>0.99993939393939402</v>
      </c>
      <c r="AB204" s="55">
        <v>8.4295512436513516E-5</v>
      </c>
      <c r="AC204" s="51">
        <v>12.804705838876568</v>
      </c>
      <c r="AD204" s="51">
        <v>0.19614291150580937</v>
      </c>
      <c r="AE204" s="51">
        <v>8.0385701184058092E-2</v>
      </c>
      <c r="AF204" s="51">
        <v>7.4355042952238479E-3</v>
      </c>
      <c r="AG204" s="51">
        <v>1.0745680539668458</v>
      </c>
      <c r="AH204" s="51">
        <v>2.6449190253117108E-2</v>
      </c>
      <c r="AI204" s="51">
        <v>2.9114510082127403</v>
      </c>
      <c r="AJ204" s="51">
        <v>6.4335451148449588E-2</v>
      </c>
      <c r="AK204" s="51">
        <v>0.52763066670459458</v>
      </c>
      <c r="AL204" s="53">
        <v>3.3144274231237364E-2</v>
      </c>
      <c r="AM204" s="51">
        <v>2.9173299486338831</v>
      </c>
      <c r="AN204" s="55">
        <v>6.6407890857127977E-2</v>
      </c>
    </row>
    <row r="205" spans="1:40" x14ac:dyDescent="0.3">
      <c r="A205" s="51">
        <v>202</v>
      </c>
      <c r="B205" s="52">
        <v>2.95</v>
      </c>
      <c r="C205" s="53">
        <v>5.9166666666666661</v>
      </c>
      <c r="D205" s="53">
        <v>5.8571428571428559</v>
      </c>
      <c r="E205" s="54">
        <v>0</v>
      </c>
      <c r="F205" s="53">
        <v>0</v>
      </c>
      <c r="G205" s="53">
        <v>0</v>
      </c>
      <c r="H205" s="53">
        <v>0</v>
      </c>
      <c r="I205" s="53">
        <v>0</v>
      </c>
      <c r="J205" s="53">
        <v>0</v>
      </c>
      <c r="K205" s="53">
        <v>0</v>
      </c>
      <c r="L205" s="54">
        <v>0</v>
      </c>
      <c r="M205" s="55">
        <v>0</v>
      </c>
      <c r="N205" s="53">
        <v>0</v>
      </c>
      <c r="O205" s="53">
        <v>0</v>
      </c>
      <c r="P205" s="53">
        <v>5</v>
      </c>
      <c r="Q205" s="53">
        <v>0</v>
      </c>
      <c r="R205" s="53">
        <v>0</v>
      </c>
      <c r="S205" s="53">
        <v>0</v>
      </c>
      <c r="T205" s="53">
        <v>3.328890038958328</v>
      </c>
      <c r="U205" s="54">
        <v>200</v>
      </c>
      <c r="V205" s="56">
        <v>0.95</v>
      </c>
      <c r="W205" s="53">
        <v>0</v>
      </c>
      <c r="X205" s="53">
        <v>0</v>
      </c>
      <c r="Y205" s="53">
        <v>165</v>
      </c>
      <c r="Z205" s="53">
        <v>0</v>
      </c>
      <c r="AA205" s="53">
        <v>1</v>
      </c>
      <c r="AB205" s="55">
        <v>0</v>
      </c>
      <c r="AC205" s="51">
        <v>15.506575757575757</v>
      </c>
      <c r="AD205" s="51">
        <v>0.20711306503459145</v>
      </c>
      <c r="AE205" s="51">
        <v>8.0287766295902271E-2</v>
      </c>
      <c r="AF205" s="51">
        <v>7.2541359552452372E-3</v>
      </c>
      <c r="AG205" s="51">
        <v>1.1437457660265069</v>
      </c>
      <c r="AH205" s="51">
        <v>3.1063070485506328E-2</v>
      </c>
      <c r="AI205" s="51">
        <v>3.1141529814855962</v>
      </c>
      <c r="AJ205" s="51">
        <v>7.595868452841216E-2</v>
      </c>
      <c r="AK205" s="51">
        <v>0.60583144052137539</v>
      </c>
      <c r="AL205" s="53">
        <v>3.8903309701446037E-2</v>
      </c>
      <c r="AM205" s="51">
        <v>3.1141529814855962</v>
      </c>
      <c r="AN205" s="55">
        <v>7.595868452841216E-2</v>
      </c>
    </row>
    <row r="206" spans="1:40" x14ac:dyDescent="0.3">
      <c r="A206" s="51">
        <v>203</v>
      </c>
      <c r="B206" s="52">
        <v>2.95</v>
      </c>
      <c r="C206" s="53">
        <v>5.9166666666666661</v>
      </c>
      <c r="D206" s="53">
        <v>6.9999999999999982</v>
      </c>
      <c r="E206" s="54">
        <v>0</v>
      </c>
      <c r="F206" s="53">
        <v>0</v>
      </c>
      <c r="G206" s="53">
        <v>0</v>
      </c>
      <c r="H206" s="53">
        <v>0</v>
      </c>
      <c r="I206" s="53">
        <v>0</v>
      </c>
      <c r="J206" s="53">
        <v>0</v>
      </c>
      <c r="K206" s="53">
        <v>0</v>
      </c>
      <c r="L206" s="54">
        <v>0</v>
      </c>
      <c r="M206" s="55">
        <v>0</v>
      </c>
      <c r="N206" s="53">
        <v>0</v>
      </c>
      <c r="O206" s="53">
        <v>0</v>
      </c>
      <c r="P206" s="53">
        <v>5</v>
      </c>
      <c r="Q206" s="53">
        <v>0</v>
      </c>
      <c r="R206" s="53">
        <v>0</v>
      </c>
      <c r="S206" s="53">
        <v>0</v>
      </c>
      <c r="T206" s="53">
        <v>3.328890038958328</v>
      </c>
      <c r="U206" s="54">
        <v>200</v>
      </c>
      <c r="V206" s="56">
        <v>0.95</v>
      </c>
      <c r="W206" s="53">
        <v>0</v>
      </c>
      <c r="X206" s="53">
        <v>0</v>
      </c>
      <c r="Y206" s="53">
        <v>165</v>
      </c>
      <c r="Z206" s="53">
        <v>0</v>
      </c>
      <c r="AA206" s="53">
        <v>1</v>
      </c>
      <c r="AB206" s="55">
        <v>0</v>
      </c>
      <c r="AC206" s="51">
        <v>17.97221212121212</v>
      </c>
      <c r="AD206" s="51">
        <v>0.20654672069659963</v>
      </c>
      <c r="AE206" s="51">
        <v>8.8143489366852887E-2</v>
      </c>
      <c r="AF206" s="51">
        <v>7.369982823622852E-3</v>
      </c>
      <c r="AG206" s="51">
        <v>1.2254306433475335</v>
      </c>
      <c r="AH206" s="51">
        <v>3.403409896180231E-2</v>
      </c>
      <c r="AI206" s="51">
        <v>3.1628887711768177</v>
      </c>
      <c r="AJ206" s="51">
        <v>5.7607648560128753E-2</v>
      </c>
      <c r="AK206" s="51">
        <v>0.63250289971402707</v>
      </c>
      <c r="AL206" s="53">
        <v>4.1481158428598217E-2</v>
      </c>
      <c r="AM206" s="51">
        <v>3.1628887711768177</v>
      </c>
      <c r="AN206" s="55">
        <v>5.7607648560128753E-2</v>
      </c>
    </row>
    <row r="207" spans="1:40" x14ac:dyDescent="0.3">
      <c r="A207" s="51">
        <v>204</v>
      </c>
      <c r="B207" s="52">
        <v>2.95</v>
      </c>
      <c r="C207" s="53">
        <v>6.9999999999999991</v>
      </c>
      <c r="D207" s="53">
        <v>0.14285714285714285</v>
      </c>
      <c r="E207" s="54">
        <v>0</v>
      </c>
      <c r="F207" s="53">
        <v>0</v>
      </c>
      <c r="G207" s="53">
        <v>0</v>
      </c>
      <c r="H207" s="53">
        <v>0</v>
      </c>
      <c r="I207" s="53">
        <v>0</v>
      </c>
      <c r="J207" s="53">
        <v>0</v>
      </c>
      <c r="K207" s="53">
        <v>0</v>
      </c>
      <c r="L207" s="54">
        <v>0</v>
      </c>
      <c r="M207" s="55">
        <v>0</v>
      </c>
      <c r="N207" s="53">
        <v>0</v>
      </c>
      <c r="O207" s="53">
        <v>0</v>
      </c>
      <c r="P207" s="53">
        <v>5</v>
      </c>
      <c r="Q207" s="53">
        <v>0</v>
      </c>
      <c r="R207" s="53">
        <v>0</v>
      </c>
      <c r="S207" s="53">
        <v>0</v>
      </c>
      <c r="T207" s="53">
        <v>3.328890038958328</v>
      </c>
      <c r="U207" s="54">
        <v>200</v>
      </c>
      <c r="V207" s="56">
        <v>0.95</v>
      </c>
      <c r="W207" s="53">
        <v>162.08500000000001</v>
      </c>
      <c r="X207" s="53">
        <v>0.37529381971719267</v>
      </c>
      <c r="Y207" s="53">
        <v>165</v>
      </c>
      <c r="Z207" s="53">
        <v>0</v>
      </c>
      <c r="AA207" s="53">
        <v>1.766666666666665E-2</v>
      </c>
      <c r="AB207" s="55">
        <v>2.2745079982860197E-3</v>
      </c>
      <c r="AC207" s="51">
        <v>0.81050595238095224</v>
      </c>
      <c r="AD207" s="51">
        <v>5.5970129055305955E-2</v>
      </c>
      <c r="AE207" s="51">
        <v>19.885000000000002</v>
      </c>
      <c r="AF207" s="51">
        <v>5.5122899947317601</v>
      </c>
      <c r="AG207" s="51">
        <v>0.85741846432363944</v>
      </c>
      <c r="AH207" s="51">
        <v>2.2775445972256506E-2</v>
      </c>
      <c r="AI207" s="51">
        <v>1</v>
      </c>
      <c r="AJ207" s="51">
        <v>0</v>
      </c>
      <c r="AK207" s="51">
        <v>49.14471320723225</v>
      </c>
      <c r="AL207" s="53">
        <v>6.4646444319876561</v>
      </c>
      <c r="AM207" s="51">
        <v>73.459502343937388</v>
      </c>
      <c r="AN207" s="55">
        <v>5.8404177066456873</v>
      </c>
    </row>
    <row r="208" spans="1:40" x14ac:dyDescent="0.3">
      <c r="A208" s="51">
        <v>205</v>
      </c>
      <c r="B208" s="52">
        <v>2.95</v>
      </c>
      <c r="C208" s="53">
        <v>6.9999999999999991</v>
      </c>
      <c r="D208" s="53">
        <v>1.2857142857142856</v>
      </c>
      <c r="E208" s="54">
        <v>0</v>
      </c>
      <c r="F208" s="53">
        <v>0</v>
      </c>
      <c r="G208" s="53">
        <v>0</v>
      </c>
      <c r="H208" s="53">
        <v>0</v>
      </c>
      <c r="I208" s="53">
        <v>0</v>
      </c>
      <c r="J208" s="53">
        <v>0</v>
      </c>
      <c r="K208" s="53">
        <v>0</v>
      </c>
      <c r="L208" s="54">
        <v>0</v>
      </c>
      <c r="M208" s="55">
        <v>0</v>
      </c>
      <c r="N208" s="53">
        <v>0</v>
      </c>
      <c r="O208" s="53">
        <v>0</v>
      </c>
      <c r="P208" s="53">
        <v>5</v>
      </c>
      <c r="Q208" s="53">
        <v>0</v>
      </c>
      <c r="R208" s="53">
        <v>0</v>
      </c>
      <c r="S208" s="53">
        <v>0</v>
      </c>
      <c r="T208" s="53">
        <v>3.328890038958328</v>
      </c>
      <c r="U208" s="54">
        <v>200</v>
      </c>
      <c r="V208" s="56">
        <v>0.95</v>
      </c>
      <c r="W208" s="53">
        <v>4.49</v>
      </c>
      <c r="X208" s="53">
        <v>0.57364149123083863</v>
      </c>
      <c r="Y208" s="53">
        <v>165</v>
      </c>
      <c r="Z208" s="53">
        <v>0</v>
      </c>
      <c r="AA208" s="53">
        <v>0.97278787878787853</v>
      </c>
      <c r="AB208" s="55">
        <v>3.4766150983687205E-3</v>
      </c>
      <c r="AC208" s="51">
        <v>4.7334095820426647</v>
      </c>
      <c r="AD208" s="51">
        <v>9.3883676414048656E-2</v>
      </c>
      <c r="AE208" s="51">
        <v>2.2515027618057862E-2</v>
      </c>
      <c r="AF208" s="51">
        <v>4.0874759503423414E-3</v>
      </c>
      <c r="AG208" s="51">
        <v>0.77084026408774364</v>
      </c>
      <c r="AH208" s="51">
        <v>1.3674821710477812E-2</v>
      </c>
      <c r="AI208" s="51">
        <v>2.4421160827508714</v>
      </c>
      <c r="AJ208" s="51">
        <v>4.2914452359434849E-2</v>
      </c>
      <c r="AK208" s="51">
        <v>0.43313694056135449</v>
      </c>
      <c r="AL208" s="53">
        <v>3.3124714766560356E-2</v>
      </c>
      <c r="AM208" s="51">
        <v>3.9707806628573747</v>
      </c>
      <c r="AN208" s="55">
        <v>0.26288612477092266</v>
      </c>
    </row>
    <row r="209" spans="1:40" x14ac:dyDescent="0.3">
      <c r="A209" s="51">
        <v>206</v>
      </c>
      <c r="B209" s="52">
        <v>2.95</v>
      </c>
      <c r="C209" s="53">
        <v>6.9999999999999991</v>
      </c>
      <c r="D209" s="53">
        <v>2.4285714285714284</v>
      </c>
      <c r="E209" s="54">
        <v>0</v>
      </c>
      <c r="F209" s="53">
        <v>0</v>
      </c>
      <c r="G209" s="53">
        <v>0</v>
      </c>
      <c r="H209" s="53">
        <v>0</v>
      </c>
      <c r="I209" s="53">
        <v>0</v>
      </c>
      <c r="J209" s="53">
        <v>0</v>
      </c>
      <c r="K209" s="53">
        <v>0</v>
      </c>
      <c r="L209" s="54">
        <v>0</v>
      </c>
      <c r="M209" s="55">
        <v>0</v>
      </c>
      <c r="N209" s="53">
        <v>0</v>
      </c>
      <c r="O209" s="53">
        <v>0</v>
      </c>
      <c r="P209" s="53">
        <v>5</v>
      </c>
      <c r="Q209" s="53">
        <v>0</v>
      </c>
      <c r="R209" s="53">
        <v>0</v>
      </c>
      <c r="S209" s="53">
        <v>0</v>
      </c>
      <c r="T209" s="53">
        <v>3.328890038958328</v>
      </c>
      <c r="U209" s="54">
        <v>200</v>
      </c>
      <c r="V209" s="56">
        <v>0.95</v>
      </c>
      <c r="W209" s="53">
        <v>0.42499999999999999</v>
      </c>
      <c r="X209" s="53">
        <v>0.14489344855617806</v>
      </c>
      <c r="Y209" s="53">
        <v>165</v>
      </c>
      <c r="Z209" s="53">
        <v>0</v>
      </c>
      <c r="AA209" s="53">
        <v>0.99742424242424266</v>
      </c>
      <c r="AB209" s="55">
        <v>8.7814211246168563E-4</v>
      </c>
      <c r="AC209" s="51">
        <v>8.1559740959693041</v>
      </c>
      <c r="AD209" s="51">
        <v>0.16056342667859186</v>
      </c>
      <c r="AE209" s="51">
        <v>6.125178277254615E-2</v>
      </c>
      <c r="AF209" s="51">
        <v>5.7067142733450158E-3</v>
      </c>
      <c r="AG209" s="51">
        <v>0.89607743300469977</v>
      </c>
      <c r="AH209" s="51">
        <v>2.0188019153278166E-2</v>
      </c>
      <c r="AI209" s="51">
        <v>2.874706620554655</v>
      </c>
      <c r="AJ209" s="51">
        <v>7.279396621244566E-2</v>
      </c>
      <c r="AK209" s="51">
        <v>0.46081586829403925</v>
      </c>
      <c r="AL209" s="53">
        <v>3.3747734703295444E-2</v>
      </c>
      <c r="AM209" s="51">
        <v>3.0533830616991331</v>
      </c>
      <c r="AN209" s="55">
        <v>0.12908392607802308</v>
      </c>
    </row>
    <row r="210" spans="1:40" x14ac:dyDescent="0.3">
      <c r="A210" s="51">
        <v>207</v>
      </c>
      <c r="B210" s="52">
        <v>2.95</v>
      </c>
      <c r="C210" s="53">
        <v>6.9999999999999991</v>
      </c>
      <c r="D210" s="53">
        <v>3.5714285714285712</v>
      </c>
      <c r="E210" s="54">
        <v>0</v>
      </c>
      <c r="F210" s="53">
        <v>0</v>
      </c>
      <c r="G210" s="53">
        <v>0</v>
      </c>
      <c r="H210" s="53">
        <v>0</v>
      </c>
      <c r="I210" s="53">
        <v>0</v>
      </c>
      <c r="J210" s="53">
        <v>0</v>
      </c>
      <c r="K210" s="53">
        <v>0</v>
      </c>
      <c r="L210" s="54">
        <v>0</v>
      </c>
      <c r="M210" s="55">
        <v>0</v>
      </c>
      <c r="N210" s="53">
        <v>0</v>
      </c>
      <c r="O210" s="53">
        <v>0</v>
      </c>
      <c r="P210" s="53">
        <v>5</v>
      </c>
      <c r="Q210" s="53">
        <v>0</v>
      </c>
      <c r="R210" s="53">
        <v>0</v>
      </c>
      <c r="S210" s="53">
        <v>0</v>
      </c>
      <c r="T210" s="53">
        <v>3.328890038958328</v>
      </c>
      <c r="U210" s="54">
        <v>200</v>
      </c>
      <c r="V210" s="56">
        <v>0.95</v>
      </c>
      <c r="W210" s="53">
        <v>6.5000000000000002E-2</v>
      </c>
      <c r="X210" s="53">
        <v>4.4375903190828563E-2</v>
      </c>
      <c r="Y210" s="53">
        <v>165</v>
      </c>
      <c r="Z210" s="53">
        <v>0</v>
      </c>
      <c r="AA210" s="53">
        <v>0.99960606060606072</v>
      </c>
      <c r="AB210" s="55">
        <v>2.6894486782320427E-4</v>
      </c>
      <c r="AC210" s="51">
        <v>11.786259487026154</v>
      </c>
      <c r="AD210" s="51">
        <v>0.18884685257120176</v>
      </c>
      <c r="AE210" s="51">
        <v>7.041633683305959E-2</v>
      </c>
      <c r="AF210" s="51">
        <v>6.1654055082614595E-3</v>
      </c>
      <c r="AG210" s="51">
        <v>0.99789490026849548</v>
      </c>
      <c r="AH210" s="51">
        <v>2.4812127378133288E-2</v>
      </c>
      <c r="AI210" s="51">
        <v>2.8790499989097511</v>
      </c>
      <c r="AJ210" s="51">
        <v>8.2311489881394556E-2</v>
      </c>
      <c r="AK210" s="51">
        <v>0.52010840997067953</v>
      </c>
      <c r="AL210" s="53">
        <v>3.6518820354516715E-2</v>
      </c>
      <c r="AM210" s="51">
        <v>2.9144322846027761</v>
      </c>
      <c r="AN210" s="55">
        <v>9.7574367496930936E-2</v>
      </c>
    </row>
    <row r="211" spans="1:40" x14ac:dyDescent="0.3">
      <c r="A211" s="51">
        <v>208</v>
      </c>
      <c r="B211" s="52">
        <v>2.95</v>
      </c>
      <c r="C211" s="53">
        <v>6.9999999999999991</v>
      </c>
      <c r="D211" s="53">
        <v>4.7142857142857135</v>
      </c>
      <c r="E211" s="54">
        <v>0</v>
      </c>
      <c r="F211" s="53">
        <v>0</v>
      </c>
      <c r="G211" s="53">
        <v>0</v>
      </c>
      <c r="H211" s="53">
        <v>0</v>
      </c>
      <c r="I211" s="53">
        <v>0</v>
      </c>
      <c r="J211" s="53">
        <v>0</v>
      </c>
      <c r="K211" s="53">
        <v>0</v>
      </c>
      <c r="L211" s="54">
        <v>0</v>
      </c>
      <c r="M211" s="55">
        <v>0</v>
      </c>
      <c r="N211" s="53">
        <v>0</v>
      </c>
      <c r="O211" s="53">
        <v>0</v>
      </c>
      <c r="P211" s="53">
        <v>5</v>
      </c>
      <c r="Q211" s="53">
        <v>0</v>
      </c>
      <c r="R211" s="53">
        <v>0</v>
      </c>
      <c r="S211" s="53">
        <v>0</v>
      </c>
      <c r="T211" s="53">
        <v>3.328890038958328</v>
      </c>
      <c r="U211" s="54">
        <v>200</v>
      </c>
      <c r="V211" s="56">
        <v>0.95</v>
      </c>
      <c r="W211" s="53">
        <v>0</v>
      </c>
      <c r="X211" s="53">
        <v>0</v>
      </c>
      <c r="Y211" s="53">
        <v>165</v>
      </c>
      <c r="Z211" s="53">
        <v>0</v>
      </c>
      <c r="AA211" s="53">
        <v>1</v>
      </c>
      <c r="AB211" s="55">
        <v>0</v>
      </c>
      <c r="AC211" s="51">
        <v>14.919424242424252</v>
      </c>
      <c r="AD211" s="51">
        <v>0.20531425621848171</v>
      </c>
      <c r="AE211" s="51">
        <v>8.209466816861305E-2</v>
      </c>
      <c r="AF211" s="51">
        <v>7.4350152520594789E-3</v>
      </c>
      <c r="AG211" s="51">
        <v>1.1225185784732667</v>
      </c>
      <c r="AH211" s="51">
        <v>2.92731391484767E-2</v>
      </c>
      <c r="AI211" s="51">
        <v>3.0185843551528935</v>
      </c>
      <c r="AJ211" s="51">
        <v>6.7926731485652481E-2</v>
      </c>
      <c r="AK211" s="51">
        <v>0.58654793597606425</v>
      </c>
      <c r="AL211" s="53">
        <v>4.0643881339005428E-2</v>
      </c>
      <c r="AM211" s="51">
        <v>3.0185843551528935</v>
      </c>
      <c r="AN211" s="55">
        <v>6.7926731485652481E-2</v>
      </c>
    </row>
    <row r="212" spans="1:40" x14ac:dyDescent="0.3">
      <c r="A212" s="51">
        <v>209</v>
      </c>
      <c r="B212" s="52">
        <v>2.95</v>
      </c>
      <c r="C212" s="53">
        <v>6.9999999999999991</v>
      </c>
      <c r="D212" s="53">
        <v>5.8571428571428559</v>
      </c>
      <c r="E212" s="54">
        <v>0</v>
      </c>
      <c r="F212" s="53">
        <v>0</v>
      </c>
      <c r="G212" s="53">
        <v>0</v>
      </c>
      <c r="H212" s="53">
        <v>0</v>
      </c>
      <c r="I212" s="53">
        <v>0</v>
      </c>
      <c r="J212" s="53">
        <v>0</v>
      </c>
      <c r="K212" s="53">
        <v>0</v>
      </c>
      <c r="L212" s="54">
        <v>0</v>
      </c>
      <c r="M212" s="55">
        <v>0</v>
      </c>
      <c r="N212" s="53">
        <v>0</v>
      </c>
      <c r="O212" s="53">
        <v>0</v>
      </c>
      <c r="P212" s="53">
        <v>5</v>
      </c>
      <c r="Q212" s="53">
        <v>0</v>
      </c>
      <c r="R212" s="53">
        <v>0</v>
      </c>
      <c r="S212" s="53">
        <v>0</v>
      </c>
      <c r="T212" s="53">
        <v>3.328890038958328</v>
      </c>
      <c r="U212" s="54">
        <v>200</v>
      </c>
      <c r="V212" s="56">
        <v>0.95</v>
      </c>
      <c r="W212" s="53">
        <v>0</v>
      </c>
      <c r="X212" s="53">
        <v>0</v>
      </c>
      <c r="Y212" s="53">
        <v>165</v>
      </c>
      <c r="Z212" s="53">
        <v>0</v>
      </c>
      <c r="AA212" s="53">
        <v>1</v>
      </c>
      <c r="AB212" s="55">
        <v>0</v>
      </c>
      <c r="AC212" s="51">
        <v>17.921151515151514</v>
      </c>
      <c r="AD212" s="51">
        <v>0.20933927304779215</v>
      </c>
      <c r="AE212" s="51">
        <v>8.3435944004007417E-2</v>
      </c>
      <c r="AF212" s="51">
        <v>7.3746389866354818E-3</v>
      </c>
      <c r="AG212" s="51">
        <v>1.2336580300827227</v>
      </c>
      <c r="AH212" s="51">
        <v>3.4153993426599742E-2</v>
      </c>
      <c r="AI212" s="51">
        <v>3.2110982422386964</v>
      </c>
      <c r="AJ212" s="51">
        <v>6.6843091761555923E-2</v>
      </c>
      <c r="AK212" s="51">
        <v>0.62625537342199644</v>
      </c>
      <c r="AL212" s="53">
        <v>4.0229771887295498E-2</v>
      </c>
      <c r="AM212" s="51">
        <v>3.2110982422386964</v>
      </c>
      <c r="AN212" s="55">
        <v>6.6843091761555923E-2</v>
      </c>
    </row>
    <row r="213" spans="1:40" x14ac:dyDescent="0.3">
      <c r="A213" s="51">
        <v>210</v>
      </c>
      <c r="B213" s="52">
        <v>2.95</v>
      </c>
      <c r="C213" s="53">
        <v>6.9999999999999991</v>
      </c>
      <c r="D213" s="53">
        <v>6.9999999999999982</v>
      </c>
      <c r="E213" s="54">
        <v>0</v>
      </c>
      <c r="F213" s="53">
        <v>0</v>
      </c>
      <c r="G213" s="53">
        <v>0</v>
      </c>
      <c r="H213" s="53">
        <v>0</v>
      </c>
      <c r="I213" s="53">
        <v>0</v>
      </c>
      <c r="J213" s="53">
        <v>0</v>
      </c>
      <c r="K213" s="53">
        <v>0</v>
      </c>
      <c r="L213" s="54">
        <v>0</v>
      </c>
      <c r="M213" s="55">
        <v>0</v>
      </c>
      <c r="N213" s="53">
        <v>0</v>
      </c>
      <c r="O213" s="53">
        <v>0</v>
      </c>
      <c r="P213" s="53">
        <v>5</v>
      </c>
      <c r="Q213" s="53">
        <v>0</v>
      </c>
      <c r="R213" s="53">
        <v>0</v>
      </c>
      <c r="S213" s="53">
        <v>0</v>
      </c>
      <c r="T213" s="53">
        <v>3.328890038958328</v>
      </c>
      <c r="U213" s="54">
        <v>200</v>
      </c>
      <c r="V213" s="56">
        <v>0.95</v>
      </c>
      <c r="W213" s="53">
        <v>0</v>
      </c>
      <c r="X213" s="53">
        <v>0</v>
      </c>
      <c r="Y213" s="53">
        <v>165</v>
      </c>
      <c r="Z213" s="53">
        <v>0</v>
      </c>
      <c r="AA213" s="53">
        <v>1</v>
      </c>
      <c r="AB213" s="55">
        <v>0</v>
      </c>
      <c r="AC213" s="51">
        <v>20.646606060606061</v>
      </c>
      <c r="AD213" s="51">
        <v>0.18955768946891846</v>
      </c>
      <c r="AE213" s="51">
        <v>8.8177741113536476E-2</v>
      </c>
      <c r="AF213" s="51">
        <v>7.5243876038860874E-3</v>
      </c>
      <c r="AG213" s="51">
        <v>1.2669739889740093</v>
      </c>
      <c r="AH213" s="51">
        <v>3.6983466602058063E-2</v>
      </c>
      <c r="AI213" s="51">
        <v>3.3032532497541753</v>
      </c>
      <c r="AJ213" s="51">
        <v>6.5781734414242385E-2</v>
      </c>
      <c r="AK213" s="51">
        <v>0.67881815197281781</v>
      </c>
      <c r="AL213" s="53">
        <v>4.3992598553365965E-2</v>
      </c>
      <c r="AM213" s="51">
        <v>3.3032532497541753</v>
      </c>
      <c r="AN213" s="55">
        <v>6.5781734414242385E-2</v>
      </c>
    </row>
    <row r="214" spans="1:40" x14ac:dyDescent="0.3">
      <c r="A214" s="51">
        <v>211</v>
      </c>
      <c r="B214" s="52">
        <v>3.625</v>
      </c>
      <c r="C214" s="53">
        <v>0.5</v>
      </c>
      <c r="D214" s="53">
        <v>2.4285714285714284</v>
      </c>
      <c r="E214" s="54">
        <v>0</v>
      </c>
      <c r="F214" s="53">
        <v>0</v>
      </c>
      <c r="G214" s="53">
        <v>0</v>
      </c>
      <c r="H214" s="53">
        <v>0</v>
      </c>
      <c r="I214" s="53">
        <v>0</v>
      </c>
      <c r="J214" s="53">
        <v>0</v>
      </c>
      <c r="K214" s="53">
        <v>0</v>
      </c>
      <c r="L214" s="54">
        <v>0</v>
      </c>
      <c r="M214" s="55">
        <v>0</v>
      </c>
      <c r="N214" s="53">
        <v>0</v>
      </c>
      <c r="O214" s="53">
        <v>0</v>
      </c>
      <c r="P214" s="53">
        <v>5</v>
      </c>
      <c r="Q214" s="53">
        <v>0</v>
      </c>
      <c r="R214" s="53">
        <v>0</v>
      </c>
      <c r="S214" s="53">
        <v>0</v>
      </c>
      <c r="T214" s="53">
        <v>3.1009029257555607</v>
      </c>
      <c r="U214" s="54">
        <v>200</v>
      </c>
      <c r="V214" s="56">
        <v>0.95</v>
      </c>
      <c r="W214" s="53">
        <v>112.72499999999999</v>
      </c>
      <c r="X214" s="53">
        <v>1.5779329215722608</v>
      </c>
      <c r="Y214" s="53">
        <v>165</v>
      </c>
      <c r="Z214" s="53">
        <v>0</v>
      </c>
      <c r="AA214" s="53">
        <v>0.31681818181818183</v>
      </c>
      <c r="AB214" s="55">
        <v>9.5632298277106252E-3</v>
      </c>
      <c r="AC214" s="51">
        <v>1.1881145710344527</v>
      </c>
      <c r="AD214" s="51">
        <v>1.004391739895194E-2</v>
      </c>
      <c r="AE214" s="51">
        <v>2.1316282072803005E-16</v>
      </c>
      <c r="AF214" s="51">
        <v>1.694367062051431E-16</v>
      </c>
      <c r="AG214" s="51">
        <v>0.74647666595080153</v>
      </c>
      <c r="AH214" s="51">
        <v>6.0200943833806295E-3</v>
      </c>
      <c r="AI214" s="51">
        <v>1.0000000000000193</v>
      </c>
      <c r="AJ214" s="51">
        <v>1.157276604005524E-15</v>
      </c>
      <c r="AK214" s="51">
        <v>2.0831597198347738</v>
      </c>
      <c r="AL214" s="53">
        <v>0.29622301412670987</v>
      </c>
      <c r="AM214" s="51">
        <v>18.979683556147265</v>
      </c>
      <c r="AN214" s="55">
        <v>0.97889534637327624</v>
      </c>
    </row>
    <row r="215" spans="1:40" x14ac:dyDescent="0.3">
      <c r="A215" s="51">
        <v>212</v>
      </c>
      <c r="B215" s="52">
        <v>3.625</v>
      </c>
      <c r="C215" s="53">
        <v>0.5</v>
      </c>
      <c r="D215" s="53">
        <v>3.5714285714285712</v>
      </c>
      <c r="E215" s="54">
        <v>0</v>
      </c>
      <c r="F215" s="53">
        <v>0</v>
      </c>
      <c r="G215" s="53">
        <v>0</v>
      </c>
      <c r="H215" s="53">
        <v>0</v>
      </c>
      <c r="I215" s="53">
        <v>0</v>
      </c>
      <c r="J215" s="53">
        <v>0</v>
      </c>
      <c r="K215" s="53">
        <v>0</v>
      </c>
      <c r="L215" s="54">
        <v>0</v>
      </c>
      <c r="M215" s="55">
        <v>0</v>
      </c>
      <c r="N215" s="53">
        <v>0</v>
      </c>
      <c r="O215" s="53">
        <v>0</v>
      </c>
      <c r="P215" s="53">
        <v>5</v>
      </c>
      <c r="Q215" s="53">
        <v>0</v>
      </c>
      <c r="R215" s="53">
        <v>0</v>
      </c>
      <c r="S215" s="53">
        <v>0</v>
      </c>
      <c r="T215" s="53">
        <v>3.1009029257555607</v>
      </c>
      <c r="U215" s="54">
        <v>200</v>
      </c>
      <c r="V215" s="56">
        <v>0.95</v>
      </c>
      <c r="W215" s="53">
        <v>63.715000000000003</v>
      </c>
      <c r="X215" s="53">
        <v>1.8452784066699164</v>
      </c>
      <c r="Y215" s="53">
        <v>165</v>
      </c>
      <c r="Z215" s="53">
        <v>0</v>
      </c>
      <c r="AA215" s="53">
        <v>0.61384848484848498</v>
      </c>
      <c r="AB215" s="55">
        <v>1.1183505494968948E-2</v>
      </c>
      <c r="AC215" s="51">
        <v>1.5113931698005632</v>
      </c>
      <c r="AD215" s="51">
        <v>1.7212656133625347E-2</v>
      </c>
      <c r="AE215" s="51">
        <v>0</v>
      </c>
      <c r="AF215" s="51">
        <v>0</v>
      </c>
      <c r="AG215" s="51">
        <v>0.66722653664911857</v>
      </c>
      <c r="AH215" s="51">
        <v>6.2605303233425518E-3</v>
      </c>
      <c r="AI215" s="51">
        <v>1.0000000000000222</v>
      </c>
      <c r="AJ215" s="51">
        <v>1.0889066663704494E-15</v>
      </c>
      <c r="AK215" s="51">
        <v>0.82077500676985893</v>
      </c>
      <c r="AL215" s="53">
        <v>9.4767743951659517E-2</v>
      </c>
      <c r="AM215" s="51">
        <v>9.4830952590647968</v>
      </c>
      <c r="AN215" s="55">
        <v>0.43445774059311831</v>
      </c>
    </row>
    <row r="216" spans="1:40" x14ac:dyDescent="0.3">
      <c r="A216" s="51">
        <v>213</v>
      </c>
      <c r="B216" s="52">
        <v>3.625</v>
      </c>
      <c r="C216" s="53">
        <v>0.5</v>
      </c>
      <c r="D216" s="53">
        <v>4.7142857142857135</v>
      </c>
      <c r="E216" s="54">
        <v>0</v>
      </c>
      <c r="F216" s="53">
        <v>0</v>
      </c>
      <c r="G216" s="53">
        <v>0</v>
      </c>
      <c r="H216" s="53">
        <v>0</v>
      </c>
      <c r="I216" s="53">
        <v>0</v>
      </c>
      <c r="J216" s="53">
        <v>0</v>
      </c>
      <c r="K216" s="53">
        <v>0</v>
      </c>
      <c r="L216" s="54">
        <v>0</v>
      </c>
      <c r="M216" s="55">
        <v>0</v>
      </c>
      <c r="N216" s="53">
        <v>0</v>
      </c>
      <c r="O216" s="53">
        <v>0</v>
      </c>
      <c r="P216" s="53">
        <v>5</v>
      </c>
      <c r="Q216" s="53">
        <v>0</v>
      </c>
      <c r="R216" s="53">
        <v>0</v>
      </c>
      <c r="S216" s="53">
        <v>0</v>
      </c>
      <c r="T216" s="53">
        <v>3.1009029257555607</v>
      </c>
      <c r="U216" s="54">
        <v>200</v>
      </c>
      <c r="V216" s="56">
        <v>0.95</v>
      </c>
      <c r="W216" s="53">
        <v>38.130000000000003</v>
      </c>
      <c r="X216" s="53">
        <v>1.6425160133520036</v>
      </c>
      <c r="Y216" s="53">
        <v>165</v>
      </c>
      <c r="Z216" s="53">
        <v>0</v>
      </c>
      <c r="AA216" s="53">
        <v>0.7689090909090911</v>
      </c>
      <c r="AB216" s="55">
        <v>9.9546425051636571E-3</v>
      </c>
      <c r="AC216" s="51">
        <v>1.9635958985230315</v>
      </c>
      <c r="AD216" s="51">
        <v>2.9720808651778698E-2</v>
      </c>
      <c r="AE216" s="51">
        <v>1.4210854715202004E-16</v>
      </c>
      <c r="AF216" s="51">
        <v>1.3905577872027373E-16</v>
      </c>
      <c r="AG216" s="51">
        <v>0.66878953254978124</v>
      </c>
      <c r="AH216" s="51">
        <v>7.5158820278290513E-3</v>
      </c>
      <c r="AI216" s="51">
        <v>1.4109752802194939</v>
      </c>
      <c r="AJ216" s="51">
        <v>4.5253025311042562E-3</v>
      </c>
      <c r="AK216" s="51">
        <v>0.53612106489938072</v>
      </c>
      <c r="AL216" s="53">
        <v>5.6282385418795537E-2</v>
      </c>
      <c r="AM216" s="51">
        <v>7.4068551220298469</v>
      </c>
      <c r="AN216" s="55">
        <v>0.37694443236096853</v>
      </c>
    </row>
    <row r="217" spans="1:40" x14ac:dyDescent="0.3">
      <c r="A217" s="51">
        <v>214</v>
      </c>
      <c r="B217" s="52">
        <v>3.625</v>
      </c>
      <c r="C217" s="53">
        <v>0.5</v>
      </c>
      <c r="D217" s="53">
        <v>5.8571428571428559</v>
      </c>
      <c r="E217" s="54">
        <v>0</v>
      </c>
      <c r="F217" s="53">
        <v>0</v>
      </c>
      <c r="G217" s="53">
        <v>0</v>
      </c>
      <c r="H217" s="53">
        <v>0</v>
      </c>
      <c r="I217" s="53">
        <v>0</v>
      </c>
      <c r="J217" s="53">
        <v>0</v>
      </c>
      <c r="K217" s="53">
        <v>0</v>
      </c>
      <c r="L217" s="54">
        <v>0</v>
      </c>
      <c r="M217" s="55">
        <v>0</v>
      </c>
      <c r="N217" s="53">
        <v>0</v>
      </c>
      <c r="O217" s="53">
        <v>0</v>
      </c>
      <c r="P217" s="53">
        <v>5</v>
      </c>
      <c r="Q217" s="53">
        <v>0</v>
      </c>
      <c r="R217" s="53">
        <v>0</v>
      </c>
      <c r="S217" s="53">
        <v>0</v>
      </c>
      <c r="T217" s="53">
        <v>3.1009029257555607</v>
      </c>
      <c r="U217" s="54">
        <v>200</v>
      </c>
      <c r="V217" s="56">
        <v>0.95</v>
      </c>
      <c r="W217" s="53">
        <v>26.55</v>
      </c>
      <c r="X217" s="53">
        <v>1.4013558510200008</v>
      </c>
      <c r="Y217" s="53">
        <v>165</v>
      </c>
      <c r="Z217" s="53">
        <v>0</v>
      </c>
      <c r="AA217" s="53">
        <v>0.83909090909090944</v>
      </c>
      <c r="AB217" s="55">
        <v>8.4930657637575773E-3</v>
      </c>
      <c r="AC217" s="51">
        <v>2.3098393977690366</v>
      </c>
      <c r="AD217" s="51">
        <v>3.6189731123248442E-2</v>
      </c>
      <c r="AE217" s="51">
        <v>2.4311071422641732E-4</v>
      </c>
      <c r="AF217" s="51">
        <v>4.7940376389548093E-4</v>
      </c>
      <c r="AG217" s="51">
        <v>0.65959642542818486</v>
      </c>
      <c r="AH217" s="51">
        <v>7.7081997354578012E-3</v>
      </c>
      <c r="AI217" s="51">
        <v>1.4142135623731087</v>
      </c>
      <c r="AJ217" s="51">
        <v>1.1026227255223563E-15</v>
      </c>
      <c r="AK217" s="51">
        <v>0.47556435826242655</v>
      </c>
      <c r="AL217" s="53">
        <v>4.4997766670380288E-2</v>
      </c>
      <c r="AM217" s="51">
        <v>6.2394250560231672</v>
      </c>
      <c r="AN217" s="55">
        <v>0.32720567776251913</v>
      </c>
    </row>
    <row r="218" spans="1:40" x14ac:dyDescent="0.3">
      <c r="A218" s="51">
        <v>215</v>
      </c>
      <c r="B218" s="52">
        <v>3.625</v>
      </c>
      <c r="C218" s="53">
        <v>0.5</v>
      </c>
      <c r="D218" s="53">
        <v>6.9999999999999982</v>
      </c>
      <c r="E218" s="54">
        <v>0</v>
      </c>
      <c r="F218" s="53">
        <v>0</v>
      </c>
      <c r="G218" s="53">
        <v>0</v>
      </c>
      <c r="H218" s="53">
        <v>0</v>
      </c>
      <c r="I218" s="53">
        <v>0</v>
      </c>
      <c r="J218" s="53">
        <v>0</v>
      </c>
      <c r="K218" s="53">
        <v>0</v>
      </c>
      <c r="L218" s="54">
        <v>0</v>
      </c>
      <c r="M218" s="55">
        <v>0</v>
      </c>
      <c r="N218" s="53">
        <v>0</v>
      </c>
      <c r="O218" s="53">
        <v>0</v>
      </c>
      <c r="P218" s="53">
        <v>5</v>
      </c>
      <c r="Q218" s="53">
        <v>0</v>
      </c>
      <c r="R218" s="53">
        <v>0</v>
      </c>
      <c r="S218" s="53">
        <v>0</v>
      </c>
      <c r="T218" s="53">
        <v>3.1009029257555607</v>
      </c>
      <c r="U218" s="54">
        <v>200</v>
      </c>
      <c r="V218" s="56">
        <v>0.95</v>
      </c>
      <c r="W218" s="53">
        <v>20.265000000000001</v>
      </c>
      <c r="X218" s="53">
        <v>1.3035194623858315</v>
      </c>
      <c r="Y218" s="53">
        <v>165</v>
      </c>
      <c r="Z218" s="53">
        <v>0</v>
      </c>
      <c r="AA218" s="53">
        <v>0.87718181818181862</v>
      </c>
      <c r="AB218" s="55">
        <v>7.9001179538535273E-3</v>
      </c>
      <c r="AC218" s="51">
        <v>2.5942633225712304</v>
      </c>
      <c r="AD218" s="51">
        <v>4.817896620489992E-2</v>
      </c>
      <c r="AE218" s="51">
        <v>8.1613421638591811E-16</v>
      </c>
      <c r="AF218" s="51">
        <v>4.4203446338681425E-16</v>
      </c>
      <c r="AG218" s="51">
        <v>0.64079394313166471</v>
      </c>
      <c r="AH218" s="51">
        <v>9.2534184815006217E-3</v>
      </c>
      <c r="AI218" s="51">
        <v>1.4142135623731087</v>
      </c>
      <c r="AJ218" s="51">
        <v>1.1862654425492763E-15</v>
      </c>
      <c r="AK218" s="51">
        <v>0.46708451765044773</v>
      </c>
      <c r="AL218" s="53">
        <v>3.8310128895642948E-2</v>
      </c>
      <c r="AM218" s="51">
        <v>5.6850904501540125</v>
      </c>
      <c r="AN218" s="55">
        <v>0.31822759696393221</v>
      </c>
    </row>
    <row r="219" spans="1:40" x14ac:dyDescent="0.3">
      <c r="A219" s="51">
        <v>216</v>
      </c>
      <c r="B219" s="52">
        <v>3.625</v>
      </c>
      <c r="C219" s="53">
        <v>1.5833333333333333</v>
      </c>
      <c r="D219" s="53">
        <v>1.2857142857142856</v>
      </c>
      <c r="E219" s="54">
        <v>0</v>
      </c>
      <c r="F219" s="53">
        <v>0</v>
      </c>
      <c r="G219" s="53">
        <v>0</v>
      </c>
      <c r="H219" s="53">
        <v>0</v>
      </c>
      <c r="I219" s="53">
        <v>0</v>
      </c>
      <c r="J219" s="53">
        <v>0</v>
      </c>
      <c r="K219" s="53">
        <v>0</v>
      </c>
      <c r="L219" s="54">
        <v>0</v>
      </c>
      <c r="M219" s="55">
        <v>0</v>
      </c>
      <c r="N219" s="53">
        <v>0</v>
      </c>
      <c r="O219" s="53">
        <v>0</v>
      </c>
      <c r="P219" s="53">
        <v>5</v>
      </c>
      <c r="Q219" s="53">
        <v>0</v>
      </c>
      <c r="R219" s="53">
        <v>0</v>
      </c>
      <c r="S219" s="53">
        <v>0</v>
      </c>
      <c r="T219" s="53">
        <v>3.1009029257555607</v>
      </c>
      <c r="U219" s="54">
        <v>200</v>
      </c>
      <c r="V219" s="56">
        <v>0.95</v>
      </c>
      <c r="W219" s="53">
        <v>53.21</v>
      </c>
      <c r="X219" s="53">
        <v>1.6475217183570583</v>
      </c>
      <c r="Y219" s="53">
        <v>165</v>
      </c>
      <c r="Z219" s="53">
        <v>0</v>
      </c>
      <c r="AA219" s="53">
        <v>0.67751515151515151</v>
      </c>
      <c r="AB219" s="55">
        <v>9.9849801112549593E-3</v>
      </c>
      <c r="AC219" s="51">
        <v>1.6380923162476366</v>
      </c>
      <c r="AD219" s="51">
        <v>2.1418747546694022E-2</v>
      </c>
      <c r="AE219" s="51">
        <v>0</v>
      </c>
      <c r="AF219" s="51">
        <v>0</v>
      </c>
      <c r="AG219" s="51">
        <v>0.65719714109154848</v>
      </c>
      <c r="AH219" s="51">
        <v>6.0614337507991908E-3</v>
      </c>
      <c r="AI219" s="51">
        <v>1.2827020776877931</v>
      </c>
      <c r="AJ219" s="51">
        <v>2.5339199148247289E-2</v>
      </c>
      <c r="AK219" s="51">
        <v>0.72403262380160394</v>
      </c>
      <c r="AL219" s="53">
        <v>7.744879358801543E-2</v>
      </c>
      <c r="AM219" s="51">
        <v>8.2409738057788022</v>
      </c>
      <c r="AN219" s="55">
        <v>0.40592043535953859</v>
      </c>
    </row>
    <row r="220" spans="1:40" x14ac:dyDescent="0.3">
      <c r="A220" s="51">
        <v>217</v>
      </c>
      <c r="B220" s="52">
        <v>3.625</v>
      </c>
      <c r="C220" s="53">
        <v>1.5833333333333333</v>
      </c>
      <c r="D220" s="53">
        <v>2.4285714285714284</v>
      </c>
      <c r="E220" s="54">
        <v>0</v>
      </c>
      <c r="F220" s="53">
        <v>0</v>
      </c>
      <c r="G220" s="53">
        <v>0</v>
      </c>
      <c r="H220" s="53">
        <v>0</v>
      </c>
      <c r="I220" s="53">
        <v>0</v>
      </c>
      <c r="J220" s="53">
        <v>0</v>
      </c>
      <c r="K220" s="53">
        <v>0</v>
      </c>
      <c r="L220" s="54">
        <v>0</v>
      </c>
      <c r="M220" s="55">
        <v>0</v>
      </c>
      <c r="N220" s="53">
        <v>0</v>
      </c>
      <c r="O220" s="53">
        <v>0</v>
      </c>
      <c r="P220" s="53">
        <v>5</v>
      </c>
      <c r="Q220" s="53">
        <v>0</v>
      </c>
      <c r="R220" s="53">
        <v>0</v>
      </c>
      <c r="S220" s="53">
        <v>0</v>
      </c>
      <c r="T220" s="53">
        <v>3.1009029257555607</v>
      </c>
      <c r="U220" s="54">
        <v>200</v>
      </c>
      <c r="V220" s="56">
        <v>0.95</v>
      </c>
      <c r="W220" s="53">
        <v>17.34</v>
      </c>
      <c r="X220" s="53">
        <v>1.1726763176111037</v>
      </c>
      <c r="Y220" s="53">
        <v>165</v>
      </c>
      <c r="Z220" s="53">
        <v>0</v>
      </c>
      <c r="AA220" s="53">
        <v>0.89490909090909143</v>
      </c>
      <c r="AB220" s="55">
        <v>7.1071291976430575E-3</v>
      </c>
      <c r="AC220" s="51">
        <v>2.6635256322760603</v>
      </c>
      <c r="AD220" s="51">
        <v>4.6103243817557371E-2</v>
      </c>
      <c r="AE220" s="51">
        <v>1.0850592493523455E-15</v>
      </c>
      <c r="AF220" s="51">
        <v>4.9456757804467553E-16</v>
      </c>
      <c r="AG220" s="51">
        <v>0.63885146648830404</v>
      </c>
      <c r="AH220" s="51">
        <v>9.320442846057762E-3</v>
      </c>
      <c r="AI220" s="51">
        <v>1.4142135623731082</v>
      </c>
      <c r="AJ220" s="51">
        <v>1.1558792395688833E-15</v>
      </c>
      <c r="AK220" s="51">
        <v>0.44990351841002957</v>
      </c>
      <c r="AL220" s="53">
        <v>4.3597221491438909E-2</v>
      </c>
      <c r="AM220" s="51">
        <v>5.3716128243222592</v>
      </c>
      <c r="AN220" s="55">
        <v>0.30335750296335867</v>
      </c>
    </row>
    <row r="221" spans="1:40" x14ac:dyDescent="0.3">
      <c r="A221" s="51">
        <v>218</v>
      </c>
      <c r="B221" s="52">
        <v>3.625</v>
      </c>
      <c r="C221" s="53">
        <v>1.5833333333333333</v>
      </c>
      <c r="D221" s="53">
        <v>3.5714285714285712</v>
      </c>
      <c r="E221" s="54">
        <v>0</v>
      </c>
      <c r="F221" s="53">
        <v>0</v>
      </c>
      <c r="G221" s="53">
        <v>0</v>
      </c>
      <c r="H221" s="53">
        <v>0</v>
      </c>
      <c r="I221" s="53">
        <v>0</v>
      </c>
      <c r="J221" s="53">
        <v>0</v>
      </c>
      <c r="K221" s="53">
        <v>0</v>
      </c>
      <c r="L221" s="54">
        <v>0</v>
      </c>
      <c r="M221" s="55">
        <v>0</v>
      </c>
      <c r="N221" s="53">
        <v>0</v>
      </c>
      <c r="O221" s="53">
        <v>0</v>
      </c>
      <c r="P221" s="53">
        <v>5</v>
      </c>
      <c r="Q221" s="53">
        <v>0</v>
      </c>
      <c r="R221" s="53">
        <v>0</v>
      </c>
      <c r="S221" s="53">
        <v>0</v>
      </c>
      <c r="T221" s="53">
        <v>3.1009029257555607</v>
      </c>
      <c r="U221" s="54">
        <v>200</v>
      </c>
      <c r="V221" s="56">
        <v>0.95</v>
      </c>
      <c r="W221" s="53">
        <v>6.9</v>
      </c>
      <c r="X221" s="53">
        <v>0.67865740676142516</v>
      </c>
      <c r="Y221" s="53">
        <v>165</v>
      </c>
      <c r="Z221" s="53">
        <v>0</v>
      </c>
      <c r="AA221" s="53">
        <v>0.9581818181818178</v>
      </c>
      <c r="AB221" s="55">
        <v>4.1130751924934846E-3</v>
      </c>
      <c r="AC221" s="51">
        <v>3.8849413677520341</v>
      </c>
      <c r="AD221" s="51">
        <v>7.3400512390196487E-2</v>
      </c>
      <c r="AE221" s="51">
        <v>7.8496611359868546E-3</v>
      </c>
      <c r="AF221" s="51">
        <v>2.7998749766111179E-3</v>
      </c>
      <c r="AG221" s="51">
        <v>0.66274641551959101</v>
      </c>
      <c r="AH221" s="51">
        <v>1.1231449715426937E-2</v>
      </c>
      <c r="AI221" s="51">
        <v>2.1740425008051973</v>
      </c>
      <c r="AJ221" s="51">
        <v>2.2056798135708502E-2</v>
      </c>
      <c r="AK221" s="51">
        <v>0.41547726065775309</v>
      </c>
      <c r="AL221" s="53">
        <v>3.0714923780333261E-2</v>
      </c>
      <c r="AM221" s="51">
        <v>3.8949344527464103</v>
      </c>
      <c r="AN221" s="55">
        <v>0.21446122929024794</v>
      </c>
    </row>
    <row r="222" spans="1:40" x14ac:dyDescent="0.3">
      <c r="A222" s="51">
        <v>219</v>
      </c>
      <c r="B222" s="52">
        <v>3.625</v>
      </c>
      <c r="C222" s="53">
        <v>1.5833333333333333</v>
      </c>
      <c r="D222" s="53">
        <v>4.7142857142857135</v>
      </c>
      <c r="E222" s="54">
        <v>0</v>
      </c>
      <c r="F222" s="53">
        <v>0</v>
      </c>
      <c r="G222" s="53">
        <v>0</v>
      </c>
      <c r="H222" s="53">
        <v>0</v>
      </c>
      <c r="I222" s="53">
        <v>0</v>
      </c>
      <c r="J222" s="53">
        <v>0</v>
      </c>
      <c r="K222" s="53">
        <v>0</v>
      </c>
      <c r="L222" s="54">
        <v>0</v>
      </c>
      <c r="M222" s="55">
        <v>0</v>
      </c>
      <c r="N222" s="53">
        <v>0</v>
      </c>
      <c r="O222" s="53">
        <v>0</v>
      </c>
      <c r="P222" s="53">
        <v>5</v>
      </c>
      <c r="Q222" s="53">
        <v>0</v>
      </c>
      <c r="R222" s="53">
        <v>0</v>
      </c>
      <c r="S222" s="53">
        <v>0</v>
      </c>
      <c r="T222" s="53">
        <v>3.1009029257555607</v>
      </c>
      <c r="U222" s="54">
        <v>200</v>
      </c>
      <c r="V222" s="56">
        <v>0.95</v>
      </c>
      <c r="W222" s="53">
        <v>3.9</v>
      </c>
      <c r="X222" s="53">
        <v>0.53248148105753224</v>
      </c>
      <c r="Y222" s="53">
        <v>165</v>
      </c>
      <c r="Z222" s="53">
        <v>0</v>
      </c>
      <c r="AA222" s="53">
        <v>0.97636363636363654</v>
      </c>
      <c r="AB222" s="55">
        <v>3.2271604912577712E-3</v>
      </c>
      <c r="AC222" s="51">
        <v>4.8794817169148637</v>
      </c>
      <c r="AD222" s="51">
        <v>9.701235241064303E-2</v>
      </c>
      <c r="AE222" s="51">
        <v>1.5707893492684231E-2</v>
      </c>
      <c r="AF222" s="51">
        <v>3.5705859605609826E-3</v>
      </c>
      <c r="AG222" s="51">
        <v>0.68054112636651642</v>
      </c>
      <c r="AH222" s="51">
        <v>1.3221295405615155E-2</v>
      </c>
      <c r="AI222" s="51">
        <v>2.1709542302510827</v>
      </c>
      <c r="AJ222" s="51">
        <v>2.2267509767549903E-2</v>
      </c>
      <c r="AK222" s="51">
        <v>0.358210393712039</v>
      </c>
      <c r="AL222" s="53">
        <v>2.7103869354719461E-2</v>
      </c>
      <c r="AM222" s="51">
        <v>3.6189594918146519</v>
      </c>
      <c r="AN222" s="55">
        <v>0.21908395173916137</v>
      </c>
    </row>
    <row r="223" spans="1:40" x14ac:dyDescent="0.3">
      <c r="A223" s="51">
        <v>220</v>
      </c>
      <c r="B223" s="52">
        <v>3.625</v>
      </c>
      <c r="C223" s="53">
        <v>1.5833333333333333</v>
      </c>
      <c r="D223" s="53">
        <v>5.8571428571428559</v>
      </c>
      <c r="E223" s="54">
        <v>0</v>
      </c>
      <c r="F223" s="53">
        <v>0</v>
      </c>
      <c r="G223" s="53">
        <v>0</v>
      </c>
      <c r="H223" s="53">
        <v>0</v>
      </c>
      <c r="I223" s="53">
        <v>0</v>
      </c>
      <c r="J223" s="53">
        <v>0</v>
      </c>
      <c r="K223" s="53">
        <v>0</v>
      </c>
      <c r="L223" s="54">
        <v>0</v>
      </c>
      <c r="M223" s="55">
        <v>0</v>
      </c>
      <c r="N223" s="53">
        <v>0</v>
      </c>
      <c r="O223" s="53">
        <v>0</v>
      </c>
      <c r="P223" s="53">
        <v>5</v>
      </c>
      <c r="Q223" s="53">
        <v>0</v>
      </c>
      <c r="R223" s="53">
        <v>0</v>
      </c>
      <c r="S223" s="53">
        <v>0</v>
      </c>
      <c r="T223" s="53">
        <v>3.1009029257555607</v>
      </c>
      <c r="U223" s="54">
        <v>200</v>
      </c>
      <c r="V223" s="56">
        <v>0.95</v>
      </c>
      <c r="W223" s="53">
        <v>1.97</v>
      </c>
      <c r="X223" s="53">
        <v>0.31066670529499335</v>
      </c>
      <c r="Y223" s="53">
        <v>165</v>
      </c>
      <c r="Z223" s="53">
        <v>0</v>
      </c>
      <c r="AA223" s="53">
        <v>0.98806060606060653</v>
      </c>
      <c r="AB223" s="55">
        <v>1.8828285169393546E-3</v>
      </c>
      <c r="AC223" s="51">
        <v>5.8806111181291616</v>
      </c>
      <c r="AD223" s="51">
        <v>0.11556233643256662</v>
      </c>
      <c r="AE223" s="51">
        <v>2.3960777418988558E-2</v>
      </c>
      <c r="AF223" s="51">
        <v>3.6159605329627704E-3</v>
      </c>
      <c r="AG223" s="51">
        <v>0.67818941612893768</v>
      </c>
      <c r="AH223" s="51">
        <v>1.3316499159808546E-2</v>
      </c>
      <c r="AI223" s="51">
        <v>2.3295827242453329</v>
      </c>
      <c r="AJ223" s="51">
        <v>4.9415036620246759E-2</v>
      </c>
      <c r="AK223" s="51">
        <v>0.35331439186515551</v>
      </c>
      <c r="AL223" s="53">
        <v>2.797900914889891E-2</v>
      </c>
      <c r="AM223" s="51">
        <v>3.1452652743587799</v>
      </c>
      <c r="AN223" s="55">
        <v>0.18957073777227668</v>
      </c>
    </row>
    <row r="224" spans="1:40" x14ac:dyDescent="0.3">
      <c r="A224" s="51">
        <v>221</v>
      </c>
      <c r="B224" s="52">
        <v>3.625</v>
      </c>
      <c r="C224" s="53">
        <v>1.5833333333333333</v>
      </c>
      <c r="D224" s="53">
        <v>6.9999999999999982</v>
      </c>
      <c r="E224" s="54">
        <v>0</v>
      </c>
      <c r="F224" s="53">
        <v>0</v>
      </c>
      <c r="G224" s="53">
        <v>0</v>
      </c>
      <c r="H224" s="53">
        <v>0</v>
      </c>
      <c r="I224" s="53">
        <v>0</v>
      </c>
      <c r="J224" s="53">
        <v>0</v>
      </c>
      <c r="K224" s="53">
        <v>0</v>
      </c>
      <c r="L224" s="54">
        <v>0</v>
      </c>
      <c r="M224" s="55">
        <v>0</v>
      </c>
      <c r="N224" s="53">
        <v>0</v>
      </c>
      <c r="O224" s="53">
        <v>0</v>
      </c>
      <c r="P224" s="53">
        <v>5</v>
      </c>
      <c r="Q224" s="53">
        <v>0</v>
      </c>
      <c r="R224" s="53">
        <v>0</v>
      </c>
      <c r="S224" s="53">
        <v>0</v>
      </c>
      <c r="T224" s="53">
        <v>3.1009029257555607</v>
      </c>
      <c r="U224" s="54">
        <v>200</v>
      </c>
      <c r="V224" s="56">
        <v>0.95</v>
      </c>
      <c r="W224" s="53">
        <v>0.98</v>
      </c>
      <c r="X224" s="53">
        <v>0.23347574463886006</v>
      </c>
      <c r="Y224" s="53">
        <v>165</v>
      </c>
      <c r="Z224" s="53">
        <v>0</v>
      </c>
      <c r="AA224" s="53">
        <v>0.99406060606060664</v>
      </c>
      <c r="AB224" s="55">
        <v>1.4150045129627887E-3</v>
      </c>
      <c r="AC224" s="51">
        <v>6.9883335045432737</v>
      </c>
      <c r="AD224" s="51">
        <v>0.13672030599997428</v>
      </c>
      <c r="AE224" s="51">
        <v>3.9363291303627569E-2</v>
      </c>
      <c r="AF224" s="51">
        <v>3.944868597172314E-3</v>
      </c>
      <c r="AG224" s="51">
        <v>0.70541272532869259</v>
      </c>
      <c r="AH224" s="51">
        <v>1.4435734357581642E-2</v>
      </c>
      <c r="AI224" s="51">
        <v>2.4568974060397557</v>
      </c>
      <c r="AJ224" s="51">
        <v>6.6273459538618545E-2</v>
      </c>
      <c r="AK224" s="51">
        <v>0.40556248542775342</v>
      </c>
      <c r="AL224" s="53">
        <v>3.4413254322489269E-2</v>
      </c>
      <c r="AM224" s="51">
        <v>2.8933549953031288</v>
      </c>
      <c r="AN224" s="55">
        <v>0.16034176155102359</v>
      </c>
    </row>
    <row r="225" spans="1:40" x14ac:dyDescent="0.3">
      <c r="A225" s="51">
        <v>222</v>
      </c>
      <c r="B225" s="52">
        <v>3.625</v>
      </c>
      <c r="C225" s="53">
        <v>2.6666666666666665</v>
      </c>
      <c r="D225" s="53">
        <v>1.2857142857142856</v>
      </c>
      <c r="E225" s="54">
        <v>0</v>
      </c>
      <c r="F225" s="53">
        <v>0</v>
      </c>
      <c r="G225" s="53">
        <v>0</v>
      </c>
      <c r="H225" s="53">
        <v>0</v>
      </c>
      <c r="I225" s="53">
        <v>0</v>
      </c>
      <c r="J225" s="53">
        <v>0</v>
      </c>
      <c r="K225" s="53">
        <v>0</v>
      </c>
      <c r="L225" s="54">
        <v>0</v>
      </c>
      <c r="M225" s="55">
        <v>0</v>
      </c>
      <c r="N225" s="53">
        <v>0</v>
      </c>
      <c r="O225" s="53">
        <v>0</v>
      </c>
      <c r="P225" s="53">
        <v>5</v>
      </c>
      <c r="Q225" s="53">
        <v>0</v>
      </c>
      <c r="R225" s="53">
        <v>0</v>
      </c>
      <c r="S225" s="53">
        <v>0</v>
      </c>
      <c r="T225" s="53">
        <v>3.1009029257555607</v>
      </c>
      <c r="U225" s="54">
        <v>200</v>
      </c>
      <c r="V225" s="56">
        <v>0.95</v>
      </c>
      <c r="W225" s="53">
        <v>21.675000000000001</v>
      </c>
      <c r="X225" s="53">
        <v>1.2859715741327116</v>
      </c>
      <c r="Y225" s="53">
        <v>165</v>
      </c>
      <c r="Z225" s="53">
        <v>0</v>
      </c>
      <c r="AA225" s="53">
        <v>0.86863636363636365</v>
      </c>
      <c r="AB225" s="55">
        <v>7.7937671159558266E-3</v>
      </c>
      <c r="AC225" s="51">
        <v>2.5562294315915834</v>
      </c>
      <c r="AD225" s="51">
        <v>4.5062621997811705E-2</v>
      </c>
      <c r="AE225" s="51">
        <v>9.2865718987610171E-5</v>
      </c>
      <c r="AF225" s="51">
        <v>1.83127162292531E-4</v>
      </c>
      <c r="AG225" s="51">
        <v>0.64184424160478892</v>
      </c>
      <c r="AH225" s="51">
        <v>8.6871105489088676E-3</v>
      </c>
      <c r="AI225" s="51">
        <v>1.4142135623731082</v>
      </c>
      <c r="AJ225" s="51">
        <v>1.1787699143872302E-15</v>
      </c>
      <c r="AK225" s="51">
        <v>0.47075422283715618</v>
      </c>
      <c r="AL225" s="53">
        <v>4.8062815966382469E-2</v>
      </c>
      <c r="AM225" s="51">
        <v>5.8763077052631658</v>
      </c>
      <c r="AN225" s="55">
        <v>0.32251355521967451</v>
      </c>
    </row>
    <row r="226" spans="1:40" x14ac:dyDescent="0.3">
      <c r="A226" s="51">
        <v>223</v>
      </c>
      <c r="B226" s="52">
        <v>3.625</v>
      </c>
      <c r="C226" s="53">
        <v>2.6666666666666665</v>
      </c>
      <c r="D226" s="53">
        <v>2.4285714285714284</v>
      </c>
      <c r="E226" s="54">
        <v>0</v>
      </c>
      <c r="F226" s="53">
        <v>0</v>
      </c>
      <c r="G226" s="53">
        <v>0</v>
      </c>
      <c r="H226" s="53">
        <v>0</v>
      </c>
      <c r="I226" s="53">
        <v>0</v>
      </c>
      <c r="J226" s="53">
        <v>0</v>
      </c>
      <c r="K226" s="53">
        <v>0</v>
      </c>
      <c r="L226" s="54">
        <v>0</v>
      </c>
      <c r="M226" s="55">
        <v>0</v>
      </c>
      <c r="N226" s="53">
        <v>0</v>
      </c>
      <c r="O226" s="53">
        <v>0</v>
      </c>
      <c r="P226" s="53">
        <v>5</v>
      </c>
      <c r="Q226" s="53">
        <v>0</v>
      </c>
      <c r="R226" s="53">
        <v>0</v>
      </c>
      <c r="S226" s="53">
        <v>0</v>
      </c>
      <c r="T226" s="53">
        <v>3.1009029257555607</v>
      </c>
      <c r="U226" s="54">
        <v>200</v>
      </c>
      <c r="V226" s="56">
        <v>0.95</v>
      </c>
      <c r="W226" s="53">
        <v>5</v>
      </c>
      <c r="X226" s="53">
        <v>0.59059519901855373</v>
      </c>
      <c r="Y226" s="53">
        <v>165</v>
      </c>
      <c r="Z226" s="53">
        <v>0</v>
      </c>
      <c r="AA226" s="53">
        <v>0.9696969696969695</v>
      </c>
      <c r="AB226" s="55">
        <v>3.5793648425366887E-3</v>
      </c>
      <c r="AC226" s="51">
        <v>4.3693807514493139</v>
      </c>
      <c r="AD226" s="51">
        <v>8.1894546087168257E-2</v>
      </c>
      <c r="AE226" s="51">
        <v>9.6986434639567513E-3</v>
      </c>
      <c r="AF226" s="51">
        <v>2.6531454283168763E-3</v>
      </c>
      <c r="AG226" s="51">
        <v>0.68692984802984047</v>
      </c>
      <c r="AH226" s="51">
        <v>1.1517585161638573E-2</v>
      </c>
      <c r="AI226" s="51">
        <v>2.1840716730996905</v>
      </c>
      <c r="AJ226" s="51">
        <v>1.7844515084486666E-2</v>
      </c>
      <c r="AK226" s="51">
        <v>0.39541504449902232</v>
      </c>
      <c r="AL226" s="53">
        <v>2.9019705926855301E-2</v>
      </c>
      <c r="AM226" s="51">
        <v>3.6825116013971804</v>
      </c>
      <c r="AN226" s="55">
        <v>0.22180838268306471</v>
      </c>
    </row>
    <row r="227" spans="1:40" x14ac:dyDescent="0.3">
      <c r="A227" s="51">
        <v>224</v>
      </c>
      <c r="B227" s="52">
        <v>3.625</v>
      </c>
      <c r="C227" s="53">
        <v>2.6666666666666665</v>
      </c>
      <c r="D227" s="53">
        <v>3.5714285714285712</v>
      </c>
      <c r="E227" s="54">
        <v>0</v>
      </c>
      <c r="F227" s="53">
        <v>0</v>
      </c>
      <c r="G227" s="53">
        <v>0</v>
      </c>
      <c r="H227" s="53">
        <v>0</v>
      </c>
      <c r="I227" s="53">
        <v>0</v>
      </c>
      <c r="J227" s="53">
        <v>0</v>
      </c>
      <c r="K227" s="53">
        <v>0</v>
      </c>
      <c r="L227" s="54">
        <v>0</v>
      </c>
      <c r="M227" s="55">
        <v>0</v>
      </c>
      <c r="N227" s="53">
        <v>0</v>
      </c>
      <c r="O227" s="53">
        <v>0</v>
      </c>
      <c r="P227" s="53">
        <v>5</v>
      </c>
      <c r="Q227" s="53">
        <v>0</v>
      </c>
      <c r="R227" s="53">
        <v>0</v>
      </c>
      <c r="S227" s="53">
        <v>0</v>
      </c>
      <c r="T227" s="53">
        <v>3.1009029257555607</v>
      </c>
      <c r="U227" s="54">
        <v>200</v>
      </c>
      <c r="V227" s="56">
        <v>0.95</v>
      </c>
      <c r="W227" s="53">
        <v>1.4750000000000001</v>
      </c>
      <c r="X227" s="53">
        <v>0.26037328617157651</v>
      </c>
      <c r="Y227" s="53">
        <v>165</v>
      </c>
      <c r="Z227" s="53">
        <v>0</v>
      </c>
      <c r="AA227" s="53">
        <v>0.99106060606060675</v>
      </c>
      <c r="AB227" s="55">
        <v>1.5780199161913727E-3</v>
      </c>
      <c r="AC227" s="51">
        <v>6.0768154744955982</v>
      </c>
      <c r="AD227" s="51">
        <v>0.12439506113524511</v>
      </c>
      <c r="AE227" s="51">
        <v>3.0676683863587604E-2</v>
      </c>
      <c r="AF227" s="51">
        <v>3.8241452567200473E-3</v>
      </c>
      <c r="AG227" s="51">
        <v>0.67487666990042139</v>
      </c>
      <c r="AH227" s="51">
        <v>1.3298011234250362E-2</v>
      </c>
      <c r="AI227" s="51">
        <v>2.325713940691136</v>
      </c>
      <c r="AJ227" s="51">
        <v>5.1489203287884699E-2</v>
      </c>
      <c r="AK227" s="51">
        <v>0.39801876830422211</v>
      </c>
      <c r="AL227" s="53">
        <v>3.1462189509690194E-2</v>
      </c>
      <c r="AM227" s="51">
        <v>2.9194554834769675</v>
      </c>
      <c r="AN227" s="55">
        <v>0.15363774647719161</v>
      </c>
    </row>
    <row r="228" spans="1:40" x14ac:dyDescent="0.3">
      <c r="A228" s="51">
        <v>225</v>
      </c>
      <c r="B228" s="52">
        <v>3.625</v>
      </c>
      <c r="C228" s="53">
        <v>2.6666666666666665</v>
      </c>
      <c r="D228" s="53">
        <v>4.7142857142857135</v>
      </c>
      <c r="E228" s="54">
        <v>0</v>
      </c>
      <c r="F228" s="53">
        <v>0</v>
      </c>
      <c r="G228" s="53">
        <v>0</v>
      </c>
      <c r="H228" s="53">
        <v>0</v>
      </c>
      <c r="I228" s="53">
        <v>0</v>
      </c>
      <c r="J228" s="53">
        <v>0</v>
      </c>
      <c r="K228" s="53">
        <v>0</v>
      </c>
      <c r="L228" s="54">
        <v>0</v>
      </c>
      <c r="M228" s="55">
        <v>0</v>
      </c>
      <c r="N228" s="53">
        <v>0</v>
      </c>
      <c r="O228" s="53">
        <v>0</v>
      </c>
      <c r="P228" s="53">
        <v>5</v>
      </c>
      <c r="Q228" s="53">
        <v>0</v>
      </c>
      <c r="R228" s="53">
        <v>0</v>
      </c>
      <c r="S228" s="53">
        <v>0</v>
      </c>
      <c r="T228" s="53">
        <v>3.1009029257555607</v>
      </c>
      <c r="U228" s="54">
        <v>200</v>
      </c>
      <c r="V228" s="56">
        <v>0.95</v>
      </c>
      <c r="W228" s="53">
        <v>0.53</v>
      </c>
      <c r="X228" s="53">
        <v>0.12417575914035303</v>
      </c>
      <c r="Y228" s="53">
        <v>165</v>
      </c>
      <c r="Z228" s="53">
        <v>0</v>
      </c>
      <c r="AA228" s="53">
        <v>0.99678787878787956</v>
      </c>
      <c r="AB228" s="55">
        <v>7.5258035842638252E-4</v>
      </c>
      <c r="AC228" s="51">
        <v>8.0686511074012586</v>
      </c>
      <c r="AD228" s="51">
        <v>0.14714305725591639</v>
      </c>
      <c r="AE228" s="51">
        <v>4.2089705288553984E-2</v>
      </c>
      <c r="AF228" s="51">
        <v>4.1347477810780167E-3</v>
      </c>
      <c r="AG228" s="51">
        <v>0.70483702962798078</v>
      </c>
      <c r="AH228" s="51">
        <v>1.4906348614316275E-2</v>
      </c>
      <c r="AI228" s="51">
        <v>2.431062664528056</v>
      </c>
      <c r="AJ228" s="51">
        <v>6.5886524444752029E-2</v>
      </c>
      <c r="AK228" s="51">
        <v>0.37431090876200201</v>
      </c>
      <c r="AL228" s="53">
        <v>2.7361356408642006E-2</v>
      </c>
      <c r="AM228" s="51">
        <v>2.6680294873093686</v>
      </c>
      <c r="AN228" s="55">
        <v>0.10751706804216525</v>
      </c>
    </row>
    <row r="229" spans="1:40" x14ac:dyDescent="0.3">
      <c r="A229" s="51">
        <v>226</v>
      </c>
      <c r="B229" s="52">
        <v>3.625</v>
      </c>
      <c r="C229" s="53">
        <v>2.6666666666666665</v>
      </c>
      <c r="D229" s="53">
        <v>5.8571428571428559</v>
      </c>
      <c r="E229" s="54">
        <v>0</v>
      </c>
      <c r="F229" s="53">
        <v>0</v>
      </c>
      <c r="G229" s="53">
        <v>0</v>
      </c>
      <c r="H229" s="53">
        <v>0</v>
      </c>
      <c r="I229" s="53">
        <v>0</v>
      </c>
      <c r="J229" s="53">
        <v>0</v>
      </c>
      <c r="K229" s="53">
        <v>0</v>
      </c>
      <c r="L229" s="54">
        <v>0</v>
      </c>
      <c r="M229" s="55">
        <v>0</v>
      </c>
      <c r="N229" s="53">
        <v>0</v>
      </c>
      <c r="O229" s="53">
        <v>0</v>
      </c>
      <c r="P229" s="53">
        <v>5</v>
      </c>
      <c r="Q229" s="53">
        <v>0</v>
      </c>
      <c r="R229" s="53">
        <v>0</v>
      </c>
      <c r="S229" s="53">
        <v>0</v>
      </c>
      <c r="T229" s="53">
        <v>3.1009029257555607</v>
      </c>
      <c r="U229" s="54">
        <v>200</v>
      </c>
      <c r="V229" s="56">
        <v>0.95</v>
      </c>
      <c r="W229" s="53">
        <v>0.15</v>
      </c>
      <c r="X229" s="53">
        <v>7.8766702924908616E-2</v>
      </c>
      <c r="Y229" s="53">
        <v>165</v>
      </c>
      <c r="Z229" s="53">
        <v>0</v>
      </c>
      <c r="AA229" s="53">
        <v>0.99909090909090903</v>
      </c>
      <c r="AB229" s="55">
        <v>4.7737395712065916E-4</v>
      </c>
      <c r="AC229" s="51">
        <v>9.6283228624940023</v>
      </c>
      <c r="AD229" s="51">
        <v>0.15771315100096495</v>
      </c>
      <c r="AE229" s="51">
        <v>4.7951490318391035E-2</v>
      </c>
      <c r="AF229" s="51">
        <v>4.1974452307115507E-3</v>
      </c>
      <c r="AG229" s="51">
        <v>0.7411563558148635</v>
      </c>
      <c r="AH229" s="51">
        <v>1.568123704408466E-2</v>
      </c>
      <c r="AI229" s="51">
        <v>2.4468387074688716</v>
      </c>
      <c r="AJ229" s="51">
        <v>7.6064105649794933E-2</v>
      </c>
      <c r="AK229" s="51">
        <v>0.39764991160449525</v>
      </c>
      <c r="AL229" s="53">
        <v>2.8923616021090497E-2</v>
      </c>
      <c r="AM229" s="51">
        <v>2.5292203794132329</v>
      </c>
      <c r="AN229" s="55">
        <v>0.10170352814488744</v>
      </c>
    </row>
    <row r="230" spans="1:40" x14ac:dyDescent="0.3">
      <c r="A230" s="51">
        <v>227</v>
      </c>
      <c r="B230" s="52">
        <v>3.625</v>
      </c>
      <c r="C230" s="53">
        <v>2.6666666666666665</v>
      </c>
      <c r="D230" s="53">
        <v>6.9999999999999982</v>
      </c>
      <c r="E230" s="54">
        <v>0</v>
      </c>
      <c r="F230" s="53">
        <v>0</v>
      </c>
      <c r="G230" s="53">
        <v>0</v>
      </c>
      <c r="H230" s="53">
        <v>0</v>
      </c>
      <c r="I230" s="53">
        <v>0</v>
      </c>
      <c r="J230" s="53">
        <v>0</v>
      </c>
      <c r="K230" s="53">
        <v>0</v>
      </c>
      <c r="L230" s="54">
        <v>0</v>
      </c>
      <c r="M230" s="55">
        <v>0</v>
      </c>
      <c r="N230" s="53">
        <v>0</v>
      </c>
      <c r="O230" s="53">
        <v>0</v>
      </c>
      <c r="P230" s="53">
        <v>5</v>
      </c>
      <c r="Q230" s="53">
        <v>0</v>
      </c>
      <c r="R230" s="53">
        <v>0</v>
      </c>
      <c r="S230" s="53">
        <v>0</v>
      </c>
      <c r="T230" s="53">
        <v>3.1009029257555607</v>
      </c>
      <c r="U230" s="54">
        <v>200</v>
      </c>
      <c r="V230" s="56">
        <v>0.95</v>
      </c>
      <c r="W230" s="53">
        <v>7.0000000000000007E-2</v>
      </c>
      <c r="X230" s="53">
        <v>5.1380517783752779E-2</v>
      </c>
      <c r="Y230" s="53">
        <v>165</v>
      </c>
      <c r="Z230" s="53">
        <v>0</v>
      </c>
      <c r="AA230" s="53">
        <v>0.99957575757575767</v>
      </c>
      <c r="AB230" s="55">
        <v>3.1139707747729041E-4</v>
      </c>
      <c r="AC230" s="51">
        <v>11.253389674128348</v>
      </c>
      <c r="AD230" s="51">
        <v>0.18401008687195275</v>
      </c>
      <c r="AE230" s="51">
        <v>5.9636967713968959E-2</v>
      </c>
      <c r="AF230" s="51">
        <v>4.6766319456815475E-3</v>
      </c>
      <c r="AG230" s="51">
        <v>0.80833617664568902</v>
      </c>
      <c r="AH230" s="51">
        <v>1.802128903652352E-2</v>
      </c>
      <c r="AI230" s="51">
        <v>2.4839054147346316</v>
      </c>
      <c r="AJ230" s="51">
        <v>7.5486345655809972E-2</v>
      </c>
      <c r="AK230" s="51">
        <v>0.43631842319854192</v>
      </c>
      <c r="AL230" s="53">
        <v>3.1222621008139544E-2</v>
      </c>
      <c r="AM230" s="51">
        <v>2.5252371594146257</v>
      </c>
      <c r="AN230" s="55">
        <v>9.3087056797811998E-2</v>
      </c>
    </row>
    <row r="231" spans="1:40" x14ac:dyDescent="0.3">
      <c r="A231" s="51">
        <v>228</v>
      </c>
      <c r="B231" s="52">
        <v>3.625</v>
      </c>
      <c r="C231" s="53">
        <v>3.75</v>
      </c>
      <c r="D231" s="53">
        <v>1.2857142857142856</v>
      </c>
      <c r="E231" s="54">
        <v>0</v>
      </c>
      <c r="F231" s="53">
        <v>0</v>
      </c>
      <c r="G231" s="53">
        <v>0</v>
      </c>
      <c r="H231" s="53">
        <v>0</v>
      </c>
      <c r="I231" s="53">
        <v>0</v>
      </c>
      <c r="J231" s="53">
        <v>0</v>
      </c>
      <c r="K231" s="53">
        <v>0</v>
      </c>
      <c r="L231" s="54">
        <v>0</v>
      </c>
      <c r="M231" s="55">
        <v>0</v>
      </c>
      <c r="N231" s="53">
        <v>0</v>
      </c>
      <c r="O231" s="53">
        <v>0</v>
      </c>
      <c r="P231" s="53">
        <v>5</v>
      </c>
      <c r="Q231" s="53">
        <v>0</v>
      </c>
      <c r="R231" s="53">
        <v>0</v>
      </c>
      <c r="S231" s="53">
        <v>0</v>
      </c>
      <c r="T231" s="53">
        <v>3.1009029257555607</v>
      </c>
      <c r="U231" s="54">
        <v>200</v>
      </c>
      <c r="V231" s="56">
        <v>0.95</v>
      </c>
      <c r="W231" s="53">
        <v>12.06</v>
      </c>
      <c r="X231" s="53">
        <v>0.93257127760052705</v>
      </c>
      <c r="Y231" s="53">
        <v>165</v>
      </c>
      <c r="Z231" s="53">
        <v>0</v>
      </c>
      <c r="AA231" s="53">
        <v>0.92690909090909157</v>
      </c>
      <c r="AB231" s="55">
        <v>5.6519471369728888E-3</v>
      </c>
      <c r="AC231" s="51">
        <v>3.1759212233088476</v>
      </c>
      <c r="AD231" s="51">
        <v>6.1431205331382618E-2</v>
      </c>
      <c r="AE231" s="51">
        <v>1.6269088185962167E-3</v>
      </c>
      <c r="AF231" s="51">
        <v>1.1548272444464982E-3</v>
      </c>
      <c r="AG231" s="51">
        <v>0.65314393140942073</v>
      </c>
      <c r="AH231" s="51">
        <v>1.0234776370773611E-2</v>
      </c>
      <c r="AI231" s="51">
        <v>1.940094688055221</v>
      </c>
      <c r="AJ231" s="51">
        <v>2.2865584824847126E-2</v>
      </c>
      <c r="AK231" s="51">
        <v>0.41803718349606184</v>
      </c>
      <c r="AL231" s="53">
        <v>3.411409969256405E-2</v>
      </c>
      <c r="AM231" s="51">
        <v>4.4611197771465818</v>
      </c>
      <c r="AN231" s="55">
        <v>0.26161318879664452</v>
      </c>
    </row>
    <row r="232" spans="1:40" x14ac:dyDescent="0.3">
      <c r="A232" s="51">
        <v>229</v>
      </c>
      <c r="B232" s="52">
        <v>3.625</v>
      </c>
      <c r="C232" s="53">
        <v>3.75</v>
      </c>
      <c r="D232" s="53">
        <v>2.4285714285714284</v>
      </c>
      <c r="E232" s="54">
        <v>0</v>
      </c>
      <c r="F232" s="53">
        <v>0</v>
      </c>
      <c r="G232" s="53">
        <v>0</v>
      </c>
      <c r="H232" s="53">
        <v>0</v>
      </c>
      <c r="I232" s="53">
        <v>0</v>
      </c>
      <c r="J232" s="53">
        <v>0</v>
      </c>
      <c r="K232" s="53">
        <v>0</v>
      </c>
      <c r="L232" s="54">
        <v>0</v>
      </c>
      <c r="M232" s="55">
        <v>0</v>
      </c>
      <c r="N232" s="53">
        <v>0</v>
      </c>
      <c r="O232" s="53">
        <v>0</v>
      </c>
      <c r="P232" s="53">
        <v>5</v>
      </c>
      <c r="Q232" s="53">
        <v>0</v>
      </c>
      <c r="R232" s="53">
        <v>0</v>
      </c>
      <c r="S232" s="53">
        <v>0</v>
      </c>
      <c r="T232" s="53">
        <v>3.1009029257555607</v>
      </c>
      <c r="U232" s="54">
        <v>200</v>
      </c>
      <c r="V232" s="56">
        <v>0.95</v>
      </c>
      <c r="W232" s="53">
        <v>1.9950000000000001</v>
      </c>
      <c r="X232" s="53">
        <v>0.3282786025853775</v>
      </c>
      <c r="Y232" s="53">
        <v>165</v>
      </c>
      <c r="Z232" s="53">
        <v>0</v>
      </c>
      <c r="AA232" s="53">
        <v>0.98790909090909207</v>
      </c>
      <c r="AB232" s="55">
        <v>1.9895672883962255E-3</v>
      </c>
      <c r="AC232" s="51">
        <v>5.7930086420607845</v>
      </c>
      <c r="AD232" s="51">
        <v>0.12341485908297367</v>
      </c>
      <c r="AE232" s="51">
        <v>2.7338042920093262E-2</v>
      </c>
      <c r="AF232" s="51">
        <v>4.2754506745536812E-3</v>
      </c>
      <c r="AG232" s="51">
        <v>0.68069989347790905</v>
      </c>
      <c r="AH232" s="51">
        <v>1.4428003239055638E-2</v>
      </c>
      <c r="AI232" s="51">
        <v>2.318363636703523</v>
      </c>
      <c r="AJ232" s="51">
        <v>5.1611328878314433E-2</v>
      </c>
      <c r="AK232" s="51">
        <v>0.37529986962045131</v>
      </c>
      <c r="AL232" s="53">
        <v>2.8564636117469108E-2</v>
      </c>
      <c r="AM232" s="51">
        <v>3.1644879581360037</v>
      </c>
      <c r="AN232" s="55">
        <v>0.18222097522779698</v>
      </c>
    </row>
    <row r="233" spans="1:40" x14ac:dyDescent="0.3">
      <c r="A233" s="51">
        <v>230</v>
      </c>
      <c r="B233" s="52">
        <v>3.625</v>
      </c>
      <c r="C233" s="53">
        <v>3.75</v>
      </c>
      <c r="D233" s="53">
        <v>3.5714285714285712</v>
      </c>
      <c r="E233" s="54">
        <v>0</v>
      </c>
      <c r="F233" s="53">
        <v>0</v>
      </c>
      <c r="G233" s="53">
        <v>0</v>
      </c>
      <c r="H233" s="53">
        <v>0</v>
      </c>
      <c r="I233" s="53">
        <v>0</v>
      </c>
      <c r="J233" s="53">
        <v>0</v>
      </c>
      <c r="K233" s="53">
        <v>0</v>
      </c>
      <c r="L233" s="54">
        <v>0</v>
      </c>
      <c r="M233" s="55">
        <v>0</v>
      </c>
      <c r="N233" s="53">
        <v>0</v>
      </c>
      <c r="O233" s="53">
        <v>0</v>
      </c>
      <c r="P233" s="53">
        <v>5</v>
      </c>
      <c r="Q233" s="53">
        <v>0</v>
      </c>
      <c r="R233" s="53">
        <v>0</v>
      </c>
      <c r="S233" s="53">
        <v>0</v>
      </c>
      <c r="T233" s="53">
        <v>3.1009029257555607</v>
      </c>
      <c r="U233" s="54">
        <v>200</v>
      </c>
      <c r="V233" s="56">
        <v>0.95</v>
      </c>
      <c r="W233" s="53">
        <v>0.35</v>
      </c>
      <c r="X233" s="53">
        <v>0.14100613574330531</v>
      </c>
      <c r="Y233" s="53">
        <v>165</v>
      </c>
      <c r="Z233" s="53">
        <v>0</v>
      </c>
      <c r="AA233" s="53">
        <v>0.99787878787878792</v>
      </c>
      <c r="AB233" s="55">
        <v>8.5458264086851689E-4</v>
      </c>
      <c r="AC233" s="51">
        <v>8.5106399325417712</v>
      </c>
      <c r="AD233" s="51">
        <v>0.16123684053720971</v>
      </c>
      <c r="AE233" s="51">
        <v>4.3850453184101461E-2</v>
      </c>
      <c r="AF233" s="51">
        <v>4.3995772722293285E-3</v>
      </c>
      <c r="AG233" s="51">
        <v>0.71300212216739067</v>
      </c>
      <c r="AH233" s="51">
        <v>1.5953884852370401E-2</v>
      </c>
      <c r="AI233" s="51">
        <v>2.4234552419391289</v>
      </c>
      <c r="AJ233" s="51">
        <v>7.4372815448321083E-2</v>
      </c>
      <c r="AK233" s="51">
        <v>0.40803604181170733</v>
      </c>
      <c r="AL233" s="53">
        <v>3.0808736318633831E-2</v>
      </c>
      <c r="AM233" s="51">
        <v>2.5694562278475899</v>
      </c>
      <c r="AN233" s="55">
        <v>0.1229229415882947</v>
      </c>
    </row>
    <row r="234" spans="1:40" x14ac:dyDescent="0.3">
      <c r="A234" s="51">
        <v>231</v>
      </c>
      <c r="B234" s="52">
        <v>3.625</v>
      </c>
      <c r="C234" s="53">
        <v>3.75</v>
      </c>
      <c r="D234" s="53">
        <v>4.7142857142857135</v>
      </c>
      <c r="E234" s="54">
        <v>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4">
        <v>0</v>
      </c>
      <c r="M234" s="55">
        <v>0</v>
      </c>
      <c r="N234" s="53">
        <v>0</v>
      </c>
      <c r="O234" s="53">
        <v>0</v>
      </c>
      <c r="P234" s="53">
        <v>5</v>
      </c>
      <c r="Q234" s="53">
        <v>0</v>
      </c>
      <c r="R234" s="53">
        <v>0</v>
      </c>
      <c r="S234" s="53">
        <v>0</v>
      </c>
      <c r="T234" s="53">
        <v>3.1009029257555607</v>
      </c>
      <c r="U234" s="54">
        <v>200</v>
      </c>
      <c r="V234" s="56">
        <v>0.95</v>
      </c>
      <c r="W234" s="53">
        <v>6.5000000000000002E-2</v>
      </c>
      <c r="X234" s="53">
        <v>4.8580202983655577E-2</v>
      </c>
      <c r="Y234" s="53">
        <v>165</v>
      </c>
      <c r="Z234" s="53">
        <v>0</v>
      </c>
      <c r="AA234" s="53">
        <v>0.99960606060606072</v>
      </c>
      <c r="AB234" s="55">
        <v>2.9442547262821593E-4</v>
      </c>
      <c r="AC234" s="51">
        <v>10.671132481229073</v>
      </c>
      <c r="AD234" s="51">
        <v>0.17145577104913057</v>
      </c>
      <c r="AE234" s="51">
        <v>5.3973244678413891E-2</v>
      </c>
      <c r="AF234" s="51">
        <v>4.3867870457819386E-3</v>
      </c>
      <c r="AG234" s="51">
        <v>0.78675342184761443</v>
      </c>
      <c r="AH234" s="51">
        <v>1.6537522242096637E-2</v>
      </c>
      <c r="AI234" s="51">
        <v>2.4434879588771325</v>
      </c>
      <c r="AJ234" s="51">
        <v>6.6359560723869948E-2</v>
      </c>
      <c r="AK234" s="51">
        <v>0.4660865696496917</v>
      </c>
      <c r="AL234" s="53">
        <v>3.271793808483868E-2</v>
      </c>
      <c r="AM234" s="51">
        <v>2.4866893249396087</v>
      </c>
      <c r="AN234" s="55">
        <v>7.7641829377378818E-2</v>
      </c>
    </row>
    <row r="235" spans="1:40" x14ac:dyDescent="0.3">
      <c r="A235" s="51">
        <v>232</v>
      </c>
      <c r="B235" s="52">
        <v>3.625</v>
      </c>
      <c r="C235" s="53">
        <v>3.75</v>
      </c>
      <c r="D235" s="53">
        <v>5.8571428571428559</v>
      </c>
      <c r="E235" s="54">
        <v>0</v>
      </c>
      <c r="F235" s="53">
        <v>0</v>
      </c>
      <c r="G235" s="53">
        <v>0</v>
      </c>
      <c r="H235" s="53">
        <v>0</v>
      </c>
      <c r="I235" s="53">
        <v>0</v>
      </c>
      <c r="J235" s="53">
        <v>0</v>
      </c>
      <c r="K235" s="53">
        <v>0</v>
      </c>
      <c r="L235" s="54">
        <v>0</v>
      </c>
      <c r="M235" s="55">
        <v>0</v>
      </c>
      <c r="N235" s="53">
        <v>0</v>
      </c>
      <c r="O235" s="53">
        <v>0</v>
      </c>
      <c r="P235" s="53">
        <v>5</v>
      </c>
      <c r="Q235" s="53">
        <v>0</v>
      </c>
      <c r="R235" s="53">
        <v>0</v>
      </c>
      <c r="S235" s="53">
        <v>0</v>
      </c>
      <c r="T235" s="53">
        <v>3.1009029257555607</v>
      </c>
      <c r="U235" s="54">
        <v>200</v>
      </c>
      <c r="V235" s="56">
        <v>0.95</v>
      </c>
      <c r="W235" s="53">
        <v>5.0000000000000001E-3</v>
      </c>
      <c r="X235" s="53">
        <v>9.8597827212587759E-3</v>
      </c>
      <c r="Y235" s="53">
        <v>165</v>
      </c>
      <c r="Z235" s="53">
        <v>0</v>
      </c>
      <c r="AA235" s="53">
        <v>0.99996969696969695</v>
      </c>
      <c r="AB235" s="55">
        <v>5.9756258916719928E-5</v>
      </c>
      <c r="AC235" s="51">
        <v>13.042714523281596</v>
      </c>
      <c r="AD235" s="51">
        <v>0.20103739057083944</v>
      </c>
      <c r="AE235" s="51">
        <v>6.2712190193376774E-2</v>
      </c>
      <c r="AF235" s="51">
        <v>4.6332263288430759E-3</v>
      </c>
      <c r="AG235" s="51">
        <v>0.86427972262859798</v>
      </c>
      <c r="AH235" s="51">
        <v>2.000969801580952E-2</v>
      </c>
      <c r="AI235" s="51">
        <v>2.4924298734956993</v>
      </c>
      <c r="AJ235" s="51">
        <v>6.6330047355597693E-2</v>
      </c>
      <c r="AK235" s="51">
        <v>0.45234447158218755</v>
      </c>
      <c r="AL235" s="53">
        <v>3.6057537241307419E-2</v>
      </c>
      <c r="AM235" s="51">
        <v>2.496646782595529</v>
      </c>
      <c r="AN235" s="55">
        <v>6.903714056697223E-2</v>
      </c>
    </row>
    <row r="236" spans="1:40" x14ac:dyDescent="0.3">
      <c r="A236" s="51">
        <v>233</v>
      </c>
      <c r="B236" s="52">
        <v>3.625</v>
      </c>
      <c r="C236" s="53">
        <v>3.75</v>
      </c>
      <c r="D236" s="53">
        <v>6.9999999999999982</v>
      </c>
      <c r="E236" s="54">
        <v>0</v>
      </c>
      <c r="F236" s="53">
        <v>0</v>
      </c>
      <c r="G236" s="53">
        <v>0</v>
      </c>
      <c r="H236" s="53">
        <v>0</v>
      </c>
      <c r="I236" s="53">
        <v>0</v>
      </c>
      <c r="J236" s="53">
        <v>0</v>
      </c>
      <c r="K236" s="53">
        <v>0</v>
      </c>
      <c r="L236" s="54">
        <v>0</v>
      </c>
      <c r="M236" s="55">
        <v>0</v>
      </c>
      <c r="N236" s="53">
        <v>0</v>
      </c>
      <c r="O236" s="53">
        <v>0</v>
      </c>
      <c r="P236" s="53">
        <v>5</v>
      </c>
      <c r="Q236" s="53">
        <v>0</v>
      </c>
      <c r="R236" s="53">
        <v>0</v>
      </c>
      <c r="S236" s="53">
        <v>0</v>
      </c>
      <c r="T236" s="53">
        <v>3.1009029257555607</v>
      </c>
      <c r="U236" s="54">
        <v>200</v>
      </c>
      <c r="V236" s="56">
        <v>0.95</v>
      </c>
      <c r="W236" s="53">
        <v>0</v>
      </c>
      <c r="X236" s="53">
        <v>0</v>
      </c>
      <c r="Y236" s="53">
        <v>165</v>
      </c>
      <c r="Z236" s="53">
        <v>0</v>
      </c>
      <c r="AA236" s="53">
        <v>1</v>
      </c>
      <c r="AB236" s="55">
        <v>0</v>
      </c>
      <c r="AC236" s="51">
        <v>15.296636363636358</v>
      </c>
      <c r="AD236" s="51">
        <v>0.21020790552733568</v>
      </c>
      <c r="AE236" s="51">
        <v>6.9188127839505467E-2</v>
      </c>
      <c r="AF236" s="51">
        <v>5.5919182747786698E-3</v>
      </c>
      <c r="AG236" s="51">
        <v>0.9105244459916737</v>
      </c>
      <c r="AH236" s="51">
        <v>2.1375294937612557E-2</v>
      </c>
      <c r="AI236" s="51">
        <v>2.5144022894507621</v>
      </c>
      <c r="AJ236" s="51">
        <v>5.3856439065584051E-2</v>
      </c>
      <c r="AK236" s="51">
        <v>0.53526576261107439</v>
      </c>
      <c r="AL236" s="53">
        <v>3.3512424905851039E-2</v>
      </c>
      <c r="AM236" s="51">
        <v>2.5144022894507621</v>
      </c>
      <c r="AN236" s="55">
        <v>5.3856439065584051E-2</v>
      </c>
    </row>
    <row r="237" spans="1:40" x14ac:dyDescent="0.3">
      <c r="A237" s="51">
        <v>234</v>
      </c>
      <c r="B237" s="52">
        <v>3.625</v>
      </c>
      <c r="C237" s="53">
        <v>4.833333333333333</v>
      </c>
      <c r="D237" s="53">
        <v>1.2857142857142856</v>
      </c>
      <c r="E237" s="54">
        <v>0</v>
      </c>
      <c r="F237" s="53">
        <v>0</v>
      </c>
      <c r="G237" s="53">
        <v>0</v>
      </c>
      <c r="H237" s="53">
        <v>0</v>
      </c>
      <c r="I237" s="53">
        <v>0</v>
      </c>
      <c r="J237" s="53">
        <v>0</v>
      </c>
      <c r="K237" s="53">
        <v>0</v>
      </c>
      <c r="L237" s="54">
        <v>0</v>
      </c>
      <c r="M237" s="55">
        <v>0</v>
      </c>
      <c r="N237" s="53">
        <v>0</v>
      </c>
      <c r="O237" s="53">
        <v>0</v>
      </c>
      <c r="P237" s="53">
        <v>5</v>
      </c>
      <c r="Q237" s="53">
        <v>0</v>
      </c>
      <c r="R237" s="53">
        <v>0</v>
      </c>
      <c r="S237" s="53">
        <v>0</v>
      </c>
      <c r="T237" s="53">
        <v>3.1009029257555607</v>
      </c>
      <c r="U237" s="54">
        <v>200</v>
      </c>
      <c r="V237" s="56">
        <v>0.95</v>
      </c>
      <c r="W237" s="53">
        <v>6.125</v>
      </c>
      <c r="X237" s="53">
        <v>0.62810498379047053</v>
      </c>
      <c r="Y237" s="53">
        <v>165</v>
      </c>
      <c r="Z237" s="53">
        <v>0</v>
      </c>
      <c r="AA237" s="53">
        <v>0.96287878787878756</v>
      </c>
      <c r="AB237" s="55">
        <v>3.806696871457395E-3</v>
      </c>
      <c r="AC237" s="51">
        <v>4.2292557021590094</v>
      </c>
      <c r="AD237" s="51">
        <v>8.6625389495504815E-2</v>
      </c>
      <c r="AE237" s="51">
        <v>1.2280480447937505E-2</v>
      </c>
      <c r="AF237" s="51">
        <v>3.166065097675363E-3</v>
      </c>
      <c r="AG237" s="51">
        <v>0.68038695593496878</v>
      </c>
      <c r="AH237" s="51">
        <v>1.2164000163461903E-2</v>
      </c>
      <c r="AI237" s="51">
        <v>2.1909024162168609</v>
      </c>
      <c r="AJ237" s="51">
        <v>2.074895219298625E-2</v>
      </c>
      <c r="AK237" s="51">
        <v>0.38480324914651137</v>
      </c>
      <c r="AL237" s="53">
        <v>3.1083462855174496E-2</v>
      </c>
      <c r="AM237" s="51">
        <v>4.018308628465439</v>
      </c>
      <c r="AN237" s="55">
        <v>0.25488416931948138</v>
      </c>
    </row>
    <row r="238" spans="1:40" x14ac:dyDescent="0.3">
      <c r="A238" s="51">
        <v>235</v>
      </c>
      <c r="B238" s="52">
        <v>3.625</v>
      </c>
      <c r="C238" s="53">
        <v>4.833333333333333</v>
      </c>
      <c r="D238" s="53">
        <v>2.4285714285714284</v>
      </c>
      <c r="E238" s="54">
        <v>0</v>
      </c>
      <c r="F238" s="53">
        <v>0</v>
      </c>
      <c r="G238" s="53">
        <v>0</v>
      </c>
      <c r="H238" s="53">
        <v>0</v>
      </c>
      <c r="I238" s="53">
        <v>0</v>
      </c>
      <c r="J238" s="53">
        <v>0</v>
      </c>
      <c r="K238" s="53">
        <v>0</v>
      </c>
      <c r="L238" s="54">
        <v>0</v>
      </c>
      <c r="M238" s="55">
        <v>0</v>
      </c>
      <c r="N238" s="53">
        <v>0</v>
      </c>
      <c r="O238" s="53">
        <v>0</v>
      </c>
      <c r="P238" s="53">
        <v>5</v>
      </c>
      <c r="Q238" s="53">
        <v>0</v>
      </c>
      <c r="R238" s="53">
        <v>0</v>
      </c>
      <c r="S238" s="53">
        <v>0</v>
      </c>
      <c r="T238" s="53">
        <v>3.1009029257555607</v>
      </c>
      <c r="U238" s="54">
        <v>200</v>
      </c>
      <c r="V238" s="56">
        <v>0.95</v>
      </c>
      <c r="W238" s="53">
        <v>0.44</v>
      </c>
      <c r="X238" s="53">
        <v>0.11151566729826269</v>
      </c>
      <c r="Y238" s="53">
        <v>165</v>
      </c>
      <c r="Z238" s="53">
        <v>0</v>
      </c>
      <c r="AA238" s="53">
        <v>0.99733333333333418</v>
      </c>
      <c r="AB238" s="55">
        <v>6.7585252908037967E-4</v>
      </c>
      <c r="AC238" s="51">
        <v>7.4219806471877403</v>
      </c>
      <c r="AD238" s="51">
        <v>0.14504674804423515</v>
      </c>
      <c r="AE238" s="51">
        <v>4.089804923318071E-2</v>
      </c>
      <c r="AF238" s="51">
        <v>4.0745423425911998E-3</v>
      </c>
      <c r="AG238" s="51">
        <v>0.70894849784907576</v>
      </c>
      <c r="AH238" s="51">
        <v>1.598708123267541E-2</v>
      </c>
      <c r="AI238" s="51">
        <v>2.4448049659856186</v>
      </c>
      <c r="AJ238" s="51">
        <v>6.9163852132298267E-2</v>
      </c>
      <c r="AK238" s="51">
        <v>0.36648766725197179</v>
      </c>
      <c r="AL238" s="53">
        <v>2.9340295078072731E-2</v>
      </c>
      <c r="AM238" s="51">
        <v>2.6210863559116344</v>
      </c>
      <c r="AN238" s="55">
        <v>0.10198141727218669</v>
      </c>
    </row>
    <row r="239" spans="1:40" x14ac:dyDescent="0.3">
      <c r="A239" s="51">
        <v>236</v>
      </c>
      <c r="B239" s="52">
        <v>3.625</v>
      </c>
      <c r="C239" s="53">
        <v>4.833333333333333</v>
      </c>
      <c r="D239" s="53">
        <v>3.5714285714285712</v>
      </c>
      <c r="E239" s="54">
        <v>0</v>
      </c>
      <c r="F239" s="53">
        <v>0</v>
      </c>
      <c r="G239" s="53">
        <v>0</v>
      </c>
      <c r="H239" s="53">
        <v>0</v>
      </c>
      <c r="I239" s="53">
        <v>0</v>
      </c>
      <c r="J239" s="53">
        <v>0</v>
      </c>
      <c r="K239" s="53">
        <v>0</v>
      </c>
      <c r="L239" s="54">
        <v>0</v>
      </c>
      <c r="M239" s="55">
        <v>0</v>
      </c>
      <c r="N239" s="53">
        <v>0</v>
      </c>
      <c r="O239" s="53">
        <v>0</v>
      </c>
      <c r="P239" s="53">
        <v>5</v>
      </c>
      <c r="Q239" s="53">
        <v>0</v>
      </c>
      <c r="R239" s="53">
        <v>0</v>
      </c>
      <c r="S239" s="53">
        <v>0</v>
      </c>
      <c r="T239" s="53">
        <v>3.1009029257555607</v>
      </c>
      <c r="U239" s="54">
        <v>200</v>
      </c>
      <c r="V239" s="56">
        <v>0.95</v>
      </c>
      <c r="W239" s="53">
        <v>8.5000000000000006E-2</v>
      </c>
      <c r="X239" s="53">
        <v>4.7973053074027605E-2</v>
      </c>
      <c r="Y239" s="53">
        <v>165</v>
      </c>
      <c r="Z239" s="53">
        <v>0</v>
      </c>
      <c r="AA239" s="53">
        <v>0.99948484848484886</v>
      </c>
      <c r="AB239" s="55">
        <v>2.9074577620622871E-4</v>
      </c>
      <c r="AC239" s="51">
        <v>10.500986497727034</v>
      </c>
      <c r="AD239" s="51">
        <v>0.17931959027949776</v>
      </c>
      <c r="AE239" s="51">
        <v>5.4052158124795309E-2</v>
      </c>
      <c r="AF239" s="51">
        <v>4.7013040267995174E-3</v>
      </c>
      <c r="AG239" s="51">
        <v>0.7787179231739717</v>
      </c>
      <c r="AH239" s="51">
        <v>1.6481359914431712E-2</v>
      </c>
      <c r="AI239" s="51">
        <v>2.3965452462617898</v>
      </c>
      <c r="AJ239" s="51">
        <v>6.8619210714244511E-2</v>
      </c>
      <c r="AK239" s="51">
        <v>0.41154187342906667</v>
      </c>
      <c r="AL239" s="53">
        <v>3.0183882181949846E-2</v>
      </c>
      <c r="AM239" s="51">
        <v>2.4337451039613667</v>
      </c>
      <c r="AN239" s="55">
        <v>7.8032064475391225E-2</v>
      </c>
    </row>
    <row r="240" spans="1:40" x14ac:dyDescent="0.3">
      <c r="A240" s="51">
        <v>237</v>
      </c>
      <c r="B240" s="52">
        <v>3.625</v>
      </c>
      <c r="C240" s="53">
        <v>4.833333333333333</v>
      </c>
      <c r="D240" s="53">
        <v>4.7142857142857135</v>
      </c>
      <c r="E240" s="54">
        <v>0</v>
      </c>
      <c r="F240" s="53">
        <v>0</v>
      </c>
      <c r="G240" s="53">
        <v>0</v>
      </c>
      <c r="H240" s="53">
        <v>0</v>
      </c>
      <c r="I240" s="53">
        <v>0</v>
      </c>
      <c r="J240" s="53">
        <v>0</v>
      </c>
      <c r="K240" s="53">
        <v>0</v>
      </c>
      <c r="L240" s="54">
        <v>0</v>
      </c>
      <c r="M240" s="55">
        <v>0</v>
      </c>
      <c r="N240" s="53">
        <v>0</v>
      </c>
      <c r="O240" s="53">
        <v>0</v>
      </c>
      <c r="P240" s="53">
        <v>5</v>
      </c>
      <c r="Q240" s="53">
        <v>0</v>
      </c>
      <c r="R240" s="53">
        <v>0</v>
      </c>
      <c r="S240" s="53">
        <v>0</v>
      </c>
      <c r="T240" s="53">
        <v>3.1009029257555607</v>
      </c>
      <c r="U240" s="54">
        <v>200</v>
      </c>
      <c r="V240" s="56">
        <v>0.95</v>
      </c>
      <c r="W240" s="53">
        <v>5.0000000000000001E-3</v>
      </c>
      <c r="X240" s="53">
        <v>9.8597827212587759E-3</v>
      </c>
      <c r="Y240" s="53">
        <v>165</v>
      </c>
      <c r="Z240" s="53">
        <v>0</v>
      </c>
      <c r="AA240" s="53">
        <v>0.99996969696969695</v>
      </c>
      <c r="AB240" s="55">
        <v>5.9756258916720219E-5</v>
      </c>
      <c r="AC240" s="51">
        <v>13.577923133776785</v>
      </c>
      <c r="AD240" s="51">
        <v>0.20624040159119236</v>
      </c>
      <c r="AE240" s="51">
        <v>6.1379966446867398E-2</v>
      </c>
      <c r="AF240" s="51">
        <v>5.0143558120620624E-3</v>
      </c>
      <c r="AG240" s="51">
        <v>0.87254567897961133</v>
      </c>
      <c r="AH240" s="51">
        <v>2.1063573305035378E-2</v>
      </c>
      <c r="AI240" s="51">
        <v>2.4862509813660099</v>
      </c>
      <c r="AJ240" s="51">
        <v>6.4312395947343406E-2</v>
      </c>
      <c r="AK240" s="51">
        <v>0.50175343217278934</v>
      </c>
      <c r="AL240" s="53">
        <v>3.2574949249416597E-2</v>
      </c>
      <c r="AM240" s="51">
        <v>2.4900480660679607</v>
      </c>
      <c r="AN240" s="55">
        <v>6.6729262341986881E-2</v>
      </c>
    </row>
    <row r="241" spans="1:40" x14ac:dyDescent="0.3">
      <c r="A241" s="51">
        <v>238</v>
      </c>
      <c r="B241" s="52">
        <v>3.625</v>
      </c>
      <c r="C241" s="53">
        <v>4.833333333333333</v>
      </c>
      <c r="D241" s="53">
        <v>5.8571428571428559</v>
      </c>
      <c r="E241" s="54">
        <v>0</v>
      </c>
      <c r="F241" s="53">
        <v>0</v>
      </c>
      <c r="G241" s="53">
        <v>0</v>
      </c>
      <c r="H241" s="53">
        <v>0</v>
      </c>
      <c r="I241" s="53">
        <v>0</v>
      </c>
      <c r="J241" s="53">
        <v>0</v>
      </c>
      <c r="K241" s="53">
        <v>0</v>
      </c>
      <c r="L241" s="54">
        <v>0</v>
      </c>
      <c r="M241" s="55">
        <v>0</v>
      </c>
      <c r="N241" s="53">
        <v>0</v>
      </c>
      <c r="O241" s="53">
        <v>0</v>
      </c>
      <c r="P241" s="53">
        <v>5</v>
      </c>
      <c r="Q241" s="53">
        <v>0</v>
      </c>
      <c r="R241" s="53">
        <v>0</v>
      </c>
      <c r="S241" s="53">
        <v>0</v>
      </c>
      <c r="T241" s="53">
        <v>3.1009029257555607</v>
      </c>
      <c r="U241" s="54">
        <v>200</v>
      </c>
      <c r="V241" s="56">
        <v>0.95</v>
      </c>
      <c r="W241" s="53">
        <v>1.4999999999999999E-2</v>
      </c>
      <c r="X241" s="53">
        <v>2.9579348163776328E-2</v>
      </c>
      <c r="Y241" s="53">
        <v>165</v>
      </c>
      <c r="Z241" s="53">
        <v>0</v>
      </c>
      <c r="AA241" s="53">
        <v>0.99990909090909097</v>
      </c>
      <c r="AB241" s="55">
        <v>1.7926877675015956E-4</v>
      </c>
      <c r="AC241" s="51">
        <v>16.228066217732891</v>
      </c>
      <c r="AD241" s="51">
        <v>0.19952060354172715</v>
      </c>
      <c r="AE241" s="51">
        <v>6.7573065486034617E-2</v>
      </c>
      <c r="AF241" s="51">
        <v>5.5690427439162339E-3</v>
      </c>
      <c r="AG241" s="51">
        <v>0.96246717335763587</v>
      </c>
      <c r="AH241" s="51">
        <v>2.1892040656479487E-2</v>
      </c>
      <c r="AI241" s="51">
        <v>2.6134985753975841</v>
      </c>
      <c r="AJ241" s="51">
        <v>6.2031601260951141E-2</v>
      </c>
      <c r="AK241" s="51">
        <v>0.5519833808013217</v>
      </c>
      <c r="AL241" s="53">
        <v>3.3511339282992131E-2</v>
      </c>
      <c r="AM241" s="51">
        <v>2.6268335616045824</v>
      </c>
      <c r="AN241" s="55">
        <v>7.2758618992446705E-2</v>
      </c>
    </row>
    <row r="242" spans="1:40" x14ac:dyDescent="0.3">
      <c r="A242" s="51">
        <v>239</v>
      </c>
      <c r="B242" s="52">
        <v>3.625</v>
      </c>
      <c r="C242" s="53">
        <v>4.833333333333333</v>
      </c>
      <c r="D242" s="53">
        <v>6.9999999999999982</v>
      </c>
      <c r="E242" s="54">
        <v>0</v>
      </c>
      <c r="F242" s="53">
        <v>0</v>
      </c>
      <c r="G242" s="53">
        <v>0</v>
      </c>
      <c r="H242" s="53">
        <v>0</v>
      </c>
      <c r="I242" s="53">
        <v>0</v>
      </c>
      <c r="J242" s="53">
        <v>0</v>
      </c>
      <c r="K242" s="53">
        <v>0</v>
      </c>
      <c r="L242" s="54">
        <v>0</v>
      </c>
      <c r="M242" s="55">
        <v>0</v>
      </c>
      <c r="N242" s="53">
        <v>0</v>
      </c>
      <c r="O242" s="53">
        <v>0</v>
      </c>
      <c r="P242" s="53">
        <v>5</v>
      </c>
      <c r="Q242" s="53">
        <v>0</v>
      </c>
      <c r="R242" s="53">
        <v>0</v>
      </c>
      <c r="S242" s="53">
        <v>0</v>
      </c>
      <c r="T242" s="53">
        <v>3.1009029257555607</v>
      </c>
      <c r="U242" s="54">
        <v>200</v>
      </c>
      <c r="V242" s="56">
        <v>0.95</v>
      </c>
      <c r="W242" s="53">
        <v>0</v>
      </c>
      <c r="X242" s="53">
        <v>0</v>
      </c>
      <c r="Y242" s="53">
        <v>165</v>
      </c>
      <c r="Z242" s="53">
        <v>0</v>
      </c>
      <c r="AA242" s="53">
        <v>1</v>
      </c>
      <c r="AB242" s="55">
        <v>0</v>
      </c>
      <c r="AC242" s="51">
        <v>18.952696969696973</v>
      </c>
      <c r="AD242" s="51">
        <v>0.23672095223792455</v>
      </c>
      <c r="AE242" s="51">
        <v>7.3411525322180135E-2</v>
      </c>
      <c r="AF242" s="51">
        <v>5.843223447192244E-3</v>
      </c>
      <c r="AG242" s="51">
        <v>1.0224257880011982</v>
      </c>
      <c r="AH242" s="51">
        <v>2.710522578997708E-2</v>
      </c>
      <c r="AI242" s="51">
        <v>2.715390443818356</v>
      </c>
      <c r="AJ242" s="51">
        <v>5.496705645992396E-2</v>
      </c>
      <c r="AK242" s="51">
        <v>0.56032623381432534</v>
      </c>
      <c r="AL242" s="53">
        <v>3.3532262261333878E-2</v>
      </c>
      <c r="AM242" s="51">
        <v>2.715390443818356</v>
      </c>
      <c r="AN242" s="55">
        <v>5.496705645992396E-2</v>
      </c>
    </row>
    <row r="243" spans="1:40" x14ac:dyDescent="0.3">
      <c r="A243" s="51">
        <v>240</v>
      </c>
      <c r="B243" s="52">
        <v>3.625</v>
      </c>
      <c r="C243" s="53">
        <v>5.9166666666666661</v>
      </c>
      <c r="D243" s="53">
        <v>1.2857142857142856</v>
      </c>
      <c r="E243" s="54">
        <v>0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4">
        <v>0</v>
      </c>
      <c r="M243" s="55">
        <v>0</v>
      </c>
      <c r="N243" s="53">
        <v>0</v>
      </c>
      <c r="O243" s="53">
        <v>0</v>
      </c>
      <c r="P243" s="53">
        <v>5</v>
      </c>
      <c r="Q243" s="53">
        <v>0</v>
      </c>
      <c r="R243" s="53">
        <v>0</v>
      </c>
      <c r="S243" s="53">
        <v>0</v>
      </c>
      <c r="T243" s="53">
        <v>3.1009029257555607</v>
      </c>
      <c r="U243" s="54">
        <v>200</v>
      </c>
      <c r="V243" s="56">
        <v>0.95</v>
      </c>
      <c r="W243" s="53">
        <v>3.2850000000000001</v>
      </c>
      <c r="X243" s="53">
        <v>0.46159303024162074</v>
      </c>
      <c r="Y243" s="53">
        <v>165</v>
      </c>
      <c r="Z243" s="53">
        <v>0</v>
      </c>
      <c r="AA243" s="53">
        <v>0.98009090909090935</v>
      </c>
      <c r="AB243" s="55">
        <v>2.7975335166158821E-3</v>
      </c>
      <c r="AC243" s="51">
        <v>5.0796255816513396</v>
      </c>
      <c r="AD243" s="51">
        <v>0.10160222833662813</v>
      </c>
      <c r="AE243" s="51">
        <v>1.8883138698439047E-2</v>
      </c>
      <c r="AF243" s="51">
        <v>3.6920345169683308E-3</v>
      </c>
      <c r="AG243" s="51">
        <v>0.67091632079719021</v>
      </c>
      <c r="AH243" s="51">
        <v>1.2991587237376142E-2</v>
      </c>
      <c r="AI243" s="51">
        <v>2.1734682355062809</v>
      </c>
      <c r="AJ243" s="51">
        <v>2.2365970378302829E-2</v>
      </c>
      <c r="AK243" s="51">
        <v>0.39782729442423137</v>
      </c>
      <c r="AL243" s="53">
        <v>3.3709054038011818E-2</v>
      </c>
      <c r="AM243" s="51">
        <v>3.3923003718149043</v>
      </c>
      <c r="AN243" s="55">
        <v>0.21043058551963068</v>
      </c>
    </row>
    <row r="244" spans="1:40" x14ac:dyDescent="0.3">
      <c r="A244" s="51">
        <v>241</v>
      </c>
      <c r="B244" s="52">
        <v>3.625</v>
      </c>
      <c r="C244" s="53">
        <v>5.9166666666666661</v>
      </c>
      <c r="D244" s="53">
        <v>2.4285714285714284</v>
      </c>
      <c r="E244" s="54">
        <v>0</v>
      </c>
      <c r="F244" s="53">
        <v>0</v>
      </c>
      <c r="G244" s="53">
        <v>0</v>
      </c>
      <c r="H244" s="53">
        <v>0</v>
      </c>
      <c r="I244" s="53">
        <v>0</v>
      </c>
      <c r="J244" s="53">
        <v>0</v>
      </c>
      <c r="K244" s="53">
        <v>0</v>
      </c>
      <c r="L244" s="54">
        <v>0</v>
      </c>
      <c r="M244" s="55">
        <v>0</v>
      </c>
      <c r="N244" s="53">
        <v>0</v>
      </c>
      <c r="O244" s="53">
        <v>0</v>
      </c>
      <c r="P244" s="53">
        <v>5</v>
      </c>
      <c r="Q244" s="53">
        <v>0</v>
      </c>
      <c r="R244" s="53">
        <v>0</v>
      </c>
      <c r="S244" s="53">
        <v>0</v>
      </c>
      <c r="T244" s="53">
        <v>3.1009029257555607</v>
      </c>
      <c r="U244" s="54">
        <v>200</v>
      </c>
      <c r="V244" s="56">
        <v>0.95</v>
      </c>
      <c r="W244" s="53">
        <v>0.24</v>
      </c>
      <c r="X244" s="53">
        <v>0.11028224388551784</v>
      </c>
      <c r="Y244" s="53">
        <v>165</v>
      </c>
      <c r="Z244" s="53">
        <v>0</v>
      </c>
      <c r="AA244" s="53">
        <v>0.99854545454545485</v>
      </c>
      <c r="AB244" s="55">
        <v>6.6837723566980697E-4</v>
      </c>
      <c r="AC244" s="51">
        <v>9.0651037642933279</v>
      </c>
      <c r="AD244" s="51">
        <v>0.15490785374166624</v>
      </c>
      <c r="AE244" s="51">
        <v>4.5592421647184495E-2</v>
      </c>
      <c r="AF244" s="51">
        <v>4.2511547774210729E-3</v>
      </c>
      <c r="AG244" s="51">
        <v>0.73243587782748631</v>
      </c>
      <c r="AH244" s="51">
        <v>1.4603340040916769E-2</v>
      </c>
      <c r="AI244" s="51">
        <v>2.4159379567061445</v>
      </c>
      <c r="AJ244" s="51">
        <v>7.2039218129610019E-2</v>
      </c>
      <c r="AK244" s="51">
        <v>0.38555042220379404</v>
      </c>
      <c r="AL244" s="53">
        <v>3.1529207220667391E-2</v>
      </c>
      <c r="AM244" s="51">
        <v>2.5351375636988074</v>
      </c>
      <c r="AN244" s="55">
        <v>9.5958757885504647E-2</v>
      </c>
    </row>
    <row r="245" spans="1:40" x14ac:dyDescent="0.3">
      <c r="A245" s="51">
        <v>242</v>
      </c>
      <c r="B245" s="52">
        <v>3.625</v>
      </c>
      <c r="C245" s="53">
        <v>5.9166666666666661</v>
      </c>
      <c r="D245" s="53">
        <v>3.5714285714285712</v>
      </c>
      <c r="E245" s="54">
        <v>0</v>
      </c>
      <c r="F245" s="53">
        <v>0</v>
      </c>
      <c r="G245" s="53">
        <v>0</v>
      </c>
      <c r="H245" s="53">
        <v>0</v>
      </c>
      <c r="I245" s="53">
        <v>0</v>
      </c>
      <c r="J245" s="53">
        <v>0</v>
      </c>
      <c r="K245" s="53">
        <v>0</v>
      </c>
      <c r="L245" s="54">
        <v>0</v>
      </c>
      <c r="M245" s="55">
        <v>0</v>
      </c>
      <c r="N245" s="53">
        <v>0</v>
      </c>
      <c r="O245" s="53">
        <v>0</v>
      </c>
      <c r="P245" s="53">
        <v>5</v>
      </c>
      <c r="Q245" s="53">
        <v>0</v>
      </c>
      <c r="R245" s="53">
        <v>0</v>
      </c>
      <c r="S245" s="53">
        <v>0</v>
      </c>
      <c r="T245" s="53">
        <v>3.1009029257555607</v>
      </c>
      <c r="U245" s="54">
        <v>200</v>
      </c>
      <c r="V245" s="56">
        <v>0.95</v>
      </c>
      <c r="W245" s="53">
        <v>0.02</v>
      </c>
      <c r="X245" s="53">
        <v>2.4050087320807302E-2</v>
      </c>
      <c r="Y245" s="53">
        <v>165</v>
      </c>
      <c r="Z245" s="53">
        <v>0</v>
      </c>
      <c r="AA245" s="53">
        <v>0.99987878787878803</v>
      </c>
      <c r="AB245" s="55">
        <v>1.457581049745895E-4</v>
      </c>
      <c r="AC245" s="51">
        <v>12.824963828393161</v>
      </c>
      <c r="AD245" s="51">
        <v>0.19495399255570139</v>
      </c>
      <c r="AE245" s="51">
        <v>5.8664319921880273E-2</v>
      </c>
      <c r="AF245" s="51">
        <v>4.3191817989692155E-3</v>
      </c>
      <c r="AG245" s="51">
        <v>0.82457265958948878</v>
      </c>
      <c r="AH245" s="51">
        <v>1.8010283910424293E-2</v>
      </c>
      <c r="AI245" s="51">
        <v>2.434112224934875</v>
      </c>
      <c r="AJ245" s="51">
        <v>6.5030772573098361E-2</v>
      </c>
      <c r="AK245" s="51">
        <v>0.45064390638583823</v>
      </c>
      <c r="AL245" s="53">
        <v>3.1982068623556625E-2</v>
      </c>
      <c r="AM245" s="51">
        <v>2.4467889666925826</v>
      </c>
      <c r="AN245" s="55">
        <v>6.9118847113825876E-2</v>
      </c>
    </row>
    <row r="246" spans="1:40" x14ac:dyDescent="0.3">
      <c r="A246" s="51">
        <v>243</v>
      </c>
      <c r="B246" s="52">
        <v>3.625</v>
      </c>
      <c r="C246" s="53">
        <v>5.9166666666666661</v>
      </c>
      <c r="D246" s="53">
        <v>4.7142857142857135</v>
      </c>
      <c r="E246" s="54">
        <v>0</v>
      </c>
      <c r="F246" s="53">
        <v>0</v>
      </c>
      <c r="G246" s="53">
        <v>0</v>
      </c>
      <c r="H246" s="53">
        <v>0</v>
      </c>
      <c r="I246" s="53">
        <v>0</v>
      </c>
      <c r="J246" s="53">
        <v>0</v>
      </c>
      <c r="K246" s="53">
        <v>0</v>
      </c>
      <c r="L246" s="54">
        <v>0</v>
      </c>
      <c r="M246" s="55">
        <v>0</v>
      </c>
      <c r="N246" s="53">
        <v>0</v>
      </c>
      <c r="O246" s="53">
        <v>0</v>
      </c>
      <c r="P246" s="53">
        <v>5</v>
      </c>
      <c r="Q246" s="53">
        <v>0</v>
      </c>
      <c r="R246" s="53">
        <v>0</v>
      </c>
      <c r="S246" s="53">
        <v>0</v>
      </c>
      <c r="T246" s="53">
        <v>3.1009029257555607</v>
      </c>
      <c r="U246" s="54">
        <v>200</v>
      </c>
      <c r="V246" s="56">
        <v>0.95</v>
      </c>
      <c r="W246" s="53">
        <v>0</v>
      </c>
      <c r="X246" s="53">
        <v>0</v>
      </c>
      <c r="Y246" s="53">
        <v>165</v>
      </c>
      <c r="Z246" s="53">
        <v>0</v>
      </c>
      <c r="AA246" s="53">
        <v>1</v>
      </c>
      <c r="AB246" s="55">
        <v>0</v>
      </c>
      <c r="AC246" s="51">
        <v>16.079575757575771</v>
      </c>
      <c r="AD246" s="51">
        <v>0.21287642444855034</v>
      </c>
      <c r="AE246" s="51">
        <v>6.7651263386516586E-2</v>
      </c>
      <c r="AF246" s="51">
        <v>5.9791264086457773E-3</v>
      </c>
      <c r="AG246" s="51">
        <v>0.94632147815321899</v>
      </c>
      <c r="AH246" s="51">
        <v>2.3082060918407175E-2</v>
      </c>
      <c r="AI246" s="51">
        <v>2.5975086412921269</v>
      </c>
      <c r="AJ246" s="51">
        <v>5.6066647951487789E-2</v>
      </c>
      <c r="AK246" s="51">
        <v>0.53096604762755328</v>
      </c>
      <c r="AL246" s="53">
        <v>3.6842856432905371E-2</v>
      </c>
      <c r="AM246" s="51">
        <v>2.5975086412921269</v>
      </c>
      <c r="AN246" s="55">
        <v>5.6066647951487789E-2</v>
      </c>
    </row>
    <row r="247" spans="1:40" x14ac:dyDescent="0.3">
      <c r="A247" s="51">
        <v>244</v>
      </c>
      <c r="B247" s="52">
        <v>3.625</v>
      </c>
      <c r="C247" s="53">
        <v>5.9166666666666661</v>
      </c>
      <c r="D247" s="53">
        <v>5.8571428571428559</v>
      </c>
      <c r="E247" s="54">
        <v>0</v>
      </c>
      <c r="F247" s="53">
        <v>0</v>
      </c>
      <c r="G247" s="53">
        <v>0</v>
      </c>
      <c r="H247" s="53">
        <v>0</v>
      </c>
      <c r="I247" s="53">
        <v>0</v>
      </c>
      <c r="J247" s="53">
        <v>0</v>
      </c>
      <c r="K247" s="53">
        <v>0</v>
      </c>
      <c r="L247" s="54">
        <v>0</v>
      </c>
      <c r="M247" s="55">
        <v>0</v>
      </c>
      <c r="N247" s="53">
        <v>0</v>
      </c>
      <c r="O247" s="53">
        <v>0</v>
      </c>
      <c r="P247" s="53">
        <v>5</v>
      </c>
      <c r="Q247" s="53">
        <v>0</v>
      </c>
      <c r="R247" s="53">
        <v>0</v>
      </c>
      <c r="S247" s="53">
        <v>0</v>
      </c>
      <c r="T247" s="53">
        <v>3.1009029257555607</v>
      </c>
      <c r="U247" s="54">
        <v>200</v>
      </c>
      <c r="V247" s="56">
        <v>0.95</v>
      </c>
      <c r="W247" s="53">
        <v>0</v>
      </c>
      <c r="X247" s="53">
        <v>0</v>
      </c>
      <c r="Y247" s="53">
        <v>165</v>
      </c>
      <c r="Z247" s="53">
        <v>0</v>
      </c>
      <c r="AA247" s="53">
        <v>1</v>
      </c>
      <c r="AB247" s="55">
        <v>0</v>
      </c>
      <c r="AC247" s="51">
        <v>19.075757575757574</v>
      </c>
      <c r="AD247" s="51">
        <v>0.24536793231280024</v>
      </c>
      <c r="AE247" s="51">
        <v>7.5003011491070193E-2</v>
      </c>
      <c r="AF247" s="51">
        <v>5.9724967393100055E-3</v>
      </c>
      <c r="AG247" s="51">
        <v>1.0650327497983505</v>
      </c>
      <c r="AH247" s="51">
        <v>2.94156633852879E-2</v>
      </c>
      <c r="AI247" s="51">
        <v>2.7779442977692965</v>
      </c>
      <c r="AJ247" s="51">
        <v>5.7125260409274847E-2</v>
      </c>
      <c r="AK247" s="51">
        <v>0.5833403277152851</v>
      </c>
      <c r="AL247" s="53">
        <v>3.5620709006520417E-2</v>
      </c>
      <c r="AM247" s="51">
        <v>2.7779442977692965</v>
      </c>
      <c r="AN247" s="55">
        <v>5.7125260409274847E-2</v>
      </c>
    </row>
    <row r="248" spans="1:40" x14ac:dyDescent="0.3">
      <c r="A248" s="51">
        <v>245</v>
      </c>
      <c r="B248" s="52">
        <v>3.625</v>
      </c>
      <c r="C248" s="53">
        <v>5.9166666666666661</v>
      </c>
      <c r="D248" s="53">
        <v>6.9999999999999982</v>
      </c>
      <c r="E248" s="54">
        <v>0</v>
      </c>
      <c r="F248" s="53">
        <v>0</v>
      </c>
      <c r="G248" s="53">
        <v>0</v>
      </c>
      <c r="H248" s="53">
        <v>0</v>
      </c>
      <c r="I248" s="53">
        <v>0</v>
      </c>
      <c r="J248" s="53">
        <v>0</v>
      </c>
      <c r="K248" s="53">
        <v>0</v>
      </c>
      <c r="L248" s="54">
        <v>0</v>
      </c>
      <c r="M248" s="55">
        <v>0</v>
      </c>
      <c r="N248" s="53">
        <v>0</v>
      </c>
      <c r="O248" s="53">
        <v>0</v>
      </c>
      <c r="P248" s="53">
        <v>5</v>
      </c>
      <c r="Q248" s="53">
        <v>0</v>
      </c>
      <c r="R248" s="53">
        <v>0</v>
      </c>
      <c r="S248" s="53">
        <v>0</v>
      </c>
      <c r="T248" s="53">
        <v>3.1009029257555607</v>
      </c>
      <c r="U248" s="54">
        <v>200</v>
      </c>
      <c r="V248" s="56">
        <v>0.95</v>
      </c>
      <c r="W248" s="53">
        <v>0</v>
      </c>
      <c r="X248" s="53">
        <v>0</v>
      </c>
      <c r="Y248" s="53">
        <v>165</v>
      </c>
      <c r="Z248" s="53">
        <v>0</v>
      </c>
      <c r="AA248" s="53">
        <v>1</v>
      </c>
      <c r="AB248" s="55">
        <v>0</v>
      </c>
      <c r="AC248" s="51">
        <v>22.001151515151513</v>
      </c>
      <c r="AD248" s="51">
        <v>0.2451944414355085</v>
      </c>
      <c r="AE248" s="51">
        <v>8.5240672456798977E-2</v>
      </c>
      <c r="AF248" s="51">
        <v>7.9721359271671833E-3</v>
      </c>
      <c r="AG248" s="51">
        <v>1.1520267376791788</v>
      </c>
      <c r="AH248" s="51">
        <v>3.2736235199402601E-2</v>
      </c>
      <c r="AI248" s="51">
        <v>2.9412944513169581</v>
      </c>
      <c r="AJ248" s="51">
        <v>5.7341332133765965E-2</v>
      </c>
      <c r="AK248" s="51">
        <v>0.64138795838884155</v>
      </c>
      <c r="AL248" s="53">
        <v>3.7884835491729246E-2</v>
      </c>
      <c r="AM248" s="51">
        <v>2.9412944513169581</v>
      </c>
      <c r="AN248" s="55">
        <v>5.7341332133765965E-2</v>
      </c>
    </row>
    <row r="249" spans="1:40" x14ac:dyDescent="0.3">
      <c r="A249" s="51">
        <v>246</v>
      </c>
      <c r="B249" s="52">
        <v>3.625</v>
      </c>
      <c r="C249" s="53">
        <v>6.9999999999999991</v>
      </c>
      <c r="D249" s="53">
        <v>0.14285714285714285</v>
      </c>
      <c r="E249" s="54">
        <v>0</v>
      </c>
      <c r="F249" s="53">
        <v>0</v>
      </c>
      <c r="G249" s="53">
        <v>0</v>
      </c>
      <c r="H249" s="53">
        <v>0</v>
      </c>
      <c r="I249" s="53">
        <v>0</v>
      </c>
      <c r="J249" s="53">
        <v>0</v>
      </c>
      <c r="K249" s="53">
        <v>0</v>
      </c>
      <c r="L249" s="54">
        <v>0</v>
      </c>
      <c r="M249" s="55">
        <v>0</v>
      </c>
      <c r="N249" s="53">
        <v>0</v>
      </c>
      <c r="O249" s="53">
        <v>0</v>
      </c>
      <c r="P249" s="53">
        <v>5</v>
      </c>
      <c r="Q249" s="53">
        <v>0</v>
      </c>
      <c r="R249" s="53">
        <v>0</v>
      </c>
      <c r="S249" s="53">
        <v>0</v>
      </c>
      <c r="T249" s="53">
        <v>3.1009029257555607</v>
      </c>
      <c r="U249" s="54">
        <v>200</v>
      </c>
      <c r="V249" s="56">
        <v>0.95</v>
      </c>
      <c r="W249" s="53">
        <v>161.70500000000001</v>
      </c>
      <c r="X249" s="53">
        <v>0.35136601533636347</v>
      </c>
      <c r="Y249" s="53">
        <v>165</v>
      </c>
      <c r="Z249" s="53">
        <v>0</v>
      </c>
      <c r="AA249" s="53">
        <v>1.9969696969696943E-2</v>
      </c>
      <c r="AB249" s="55">
        <v>2.1294910020385675E-3</v>
      </c>
      <c r="AC249" s="51">
        <v>0.88222222222222224</v>
      </c>
      <c r="AD249" s="51">
        <v>4.9149189944249182E-2</v>
      </c>
      <c r="AE249" s="51">
        <v>13.395</v>
      </c>
      <c r="AF249" s="51">
        <v>4.6802291169176931</v>
      </c>
      <c r="AG249" s="51">
        <v>0.8595380748241529</v>
      </c>
      <c r="AH249" s="51">
        <v>2.2065775728935502E-2</v>
      </c>
      <c r="AI249" s="51">
        <v>0.99425287356321834</v>
      </c>
      <c r="AJ249" s="51">
        <v>1.1343513430388062E-2</v>
      </c>
      <c r="AK249" s="51">
        <v>43.568900103125848</v>
      </c>
      <c r="AL249" s="53">
        <v>5.7911504942885248</v>
      </c>
      <c r="AM249" s="51">
        <v>64.277007880419873</v>
      </c>
      <c r="AN249" s="55">
        <v>5.1821367680721586</v>
      </c>
    </row>
    <row r="250" spans="1:40" x14ac:dyDescent="0.3">
      <c r="A250" s="51">
        <v>247</v>
      </c>
      <c r="B250" s="52">
        <v>3.625</v>
      </c>
      <c r="C250" s="53">
        <v>6.9999999999999991</v>
      </c>
      <c r="D250" s="53">
        <v>1.2857142857142856</v>
      </c>
      <c r="E250" s="54">
        <v>0</v>
      </c>
      <c r="F250" s="53">
        <v>0</v>
      </c>
      <c r="G250" s="53">
        <v>0</v>
      </c>
      <c r="H250" s="53">
        <v>0</v>
      </c>
      <c r="I250" s="53">
        <v>0</v>
      </c>
      <c r="J250" s="53">
        <v>0</v>
      </c>
      <c r="K250" s="53">
        <v>0</v>
      </c>
      <c r="L250" s="54">
        <v>0</v>
      </c>
      <c r="M250" s="55">
        <v>0</v>
      </c>
      <c r="N250" s="53">
        <v>0</v>
      </c>
      <c r="O250" s="53">
        <v>0</v>
      </c>
      <c r="P250" s="53">
        <v>5</v>
      </c>
      <c r="Q250" s="53">
        <v>0</v>
      </c>
      <c r="R250" s="53">
        <v>0</v>
      </c>
      <c r="S250" s="53">
        <v>0</v>
      </c>
      <c r="T250" s="53">
        <v>3.1009029257555607</v>
      </c>
      <c r="U250" s="54">
        <v>200</v>
      </c>
      <c r="V250" s="56">
        <v>0.95</v>
      </c>
      <c r="W250" s="53">
        <v>2.3250000000000002</v>
      </c>
      <c r="X250" s="53">
        <v>0.359649362401742</v>
      </c>
      <c r="Y250" s="53">
        <v>165</v>
      </c>
      <c r="Z250" s="53">
        <v>0</v>
      </c>
      <c r="AA250" s="53">
        <v>0.9859090909090914</v>
      </c>
      <c r="AB250" s="55">
        <v>2.1796931054651057E-3</v>
      </c>
      <c r="AC250" s="51">
        <v>5.7302913042411898</v>
      </c>
      <c r="AD250" s="51">
        <v>0.11037093902661874</v>
      </c>
      <c r="AE250" s="51">
        <v>2.0608027165863664E-2</v>
      </c>
      <c r="AF250" s="51">
        <v>3.3919417287265169E-3</v>
      </c>
      <c r="AG250" s="51">
        <v>0.67804735747295153</v>
      </c>
      <c r="AH250" s="51">
        <v>1.3024931068310786E-2</v>
      </c>
      <c r="AI250" s="51">
        <v>2.2903911135032811</v>
      </c>
      <c r="AJ250" s="51">
        <v>4.0995142707190554E-2</v>
      </c>
      <c r="AK250" s="51">
        <v>0.36163600258911222</v>
      </c>
      <c r="AL250" s="53">
        <v>2.8089791114667573E-2</v>
      </c>
      <c r="AM250" s="51">
        <v>3.1284672799280941</v>
      </c>
      <c r="AN250" s="55">
        <v>0.16876868335473769</v>
      </c>
    </row>
    <row r="251" spans="1:40" x14ac:dyDescent="0.3">
      <c r="A251" s="51">
        <v>248</v>
      </c>
      <c r="B251" s="52">
        <v>3.625</v>
      </c>
      <c r="C251" s="53">
        <v>6.9999999999999991</v>
      </c>
      <c r="D251" s="53">
        <v>2.4285714285714284</v>
      </c>
      <c r="E251" s="54">
        <v>0</v>
      </c>
      <c r="F251" s="53">
        <v>0</v>
      </c>
      <c r="G251" s="53">
        <v>0</v>
      </c>
      <c r="H251" s="53">
        <v>0</v>
      </c>
      <c r="I251" s="53">
        <v>0</v>
      </c>
      <c r="J251" s="53">
        <v>0</v>
      </c>
      <c r="K251" s="53">
        <v>0</v>
      </c>
      <c r="L251" s="54">
        <v>0</v>
      </c>
      <c r="M251" s="55">
        <v>0</v>
      </c>
      <c r="N251" s="53">
        <v>0</v>
      </c>
      <c r="O251" s="53">
        <v>0</v>
      </c>
      <c r="P251" s="53">
        <v>5</v>
      </c>
      <c r="Q251" s="53">
        <v>0</v>
      </c>
      <c r="R251" s="53">
        <v>0</v>
      </c>
      <c r="S251" s="53">
        <v>0</v>
      </c>
      <c r="T251" s="53">
        <v>3.1009029257555607</v>
      </c>
      <c r="U251" s="54">
        <v>200</v>
      </c>
      <c r="V251" s="56">
        <v>0.95</v>
      </c>
      <c r="W251" s="53">
        <v>0.1</v>
      </c>
      <c r="X251" s="53">
        <v>6.704011027892913E-2</v>
      </c>
      <c r="Y251" s="53">
        <v>165</v>
      </c>
      <c r="Z251" s="53">
        <v>0</v>
      </c>
      <c r="AA251" s="53">
        <v>0.9993939393939395</v>
      </c>
      <c r="AB251" s="55">
        <v>4.0630369866017719E-4</v>
      </c>
      <c r="AC251" s="51">
        <v>10.241014102081742</v>
      </c>
      <c r="AD251" s="51">
        <v>0.17771484108871674</v>
      </c>
      <c r="AE251" s="51">
        <v>5.3759966792285008E-2</v>
      </c>
      <c r="AF251" s="51">
        <v>4.592044180354778E-3</v>
      </c>
      <c r="AG251" s="51">
        <v>0.78801928128152254</v>
      </c>
      <c r="AH251" s="51">
        <v>1.6166857299005227E-2</v>
      </c>
      <c r="AI251" s="51">
        <v>2.4737802646035938</v>
      </c>
      <c r="AJ251" s="51">
        <v>7.0605463996734966E-2</v>
      </c>
      <c r="AK251" s="51">
        <v>0.40282804150559842</v>
      </c>
      <c r="AL251" s="53">
        <v>2.8563239473893814E-2</v>
      </c>
      <c r="AM251" s="51">
        <v>2.5201231261601325</v>
      </c>
      <c r="AN251" s="55">
        <v>8.7738489668021183E-2</v>
      </c>
    </row>
    <row r="252" spans="1:40" x14ac:dyDescent="0.3">
      <c r="A252" s="51">
        <v>249</v>
      </c>
      <c r="B252" s="52">
        <v>3.625</v>
      </c>
      <c r="C252" s="53">
        <v>6.9999999999999991</v>
      </c>
      <c r="D252" s="53">
        <v>3.5714285714285712</v>
      </c>
      <c r="E252" s="54">
        <v>0</v>
      </c>
      <c r="F252" s="53">
        <v>0</v>
      </c>
      <c r="G252" s="53">
        <v>0</v>
      </c>
      <c r="H252" s="53">
        <v>0</v>
      </c>
      <c r="I252" s="53">
        <v>0</v>
      </c>
      <c r="J252" s="53">
        <v>0</v>
      </c>
      <c r="K252" s="53">
        <v>0</v>
      </c>
      <c r="L252" s="54">
        <v>0</v>
      </c>
      <c r="M252" s="55">
        <v>0</v>
      </c>
      <c r="N252" s="53">
        <v>0</v>
      </c>
      <c r="O252" s="53">
        <v>0</v>
      </c>
      <c r="P252" s="53">
        <v>5</v>
      </c>
      <c r="Q252" s="53">
        <v>0</v>
      </c>
      <c r="R252" s="53">
        <v>0</v>
      </c>
      <c r="S252" s="53">
        <v>0</v>
      </c>
      <c r="T252" s="53">
        <v>3.1009029257555607</v>
      </c>
      <c r="U252" s="54">
        <v>200</v>
      </c>
      <c r="V252" s="56">
        <v>0.95</v>
      </c>
      <c r="W252" s="53">
        <v>0</v>
      </c>
      <c r="X252" s="53">
        <v>0</v>
      </c>
      <c r="Y252" s="53">
        <v>165</v>
      </c>
      <c r="Z252" s="53">
        <v>0</v>
      </c>
      <c r="AA252" s="53">
        <v>1</v>
      </c>
      <c r="AB252" s="55">
        <v>0</v>
      </c>
      <c r="AC252" s="51">
        <v>14.678121212121214</v>
      </c>
      <c r="AD252" s="51">
        <v>0.21189947226134073</v>
      </c>
      <c r="AE252" s="51">
        <v>6.8313472668357578E-2</v>
      </c>
      <c r="AF252" s="51">
        <v>5.700883219551341E-3</v>
      </c>
      <c r="AG252" s="51">
        <v>0.8886118945038356</v>
      </c>
      <c r="AH252" s="51">
        <v>2.1582909488356981E-2</v>
      </c>
      <c r="AI252" s="51">
        <v>2.4979288173291336</v>
      </c>
      <c r="AJ252" s="51">
        <v>6.0342982424382186E-2</v>
      </c>
      <c r="AK252" s="51">
        <v>0.50503638539578244</v>
      </c>
      <c r="AL252" s="53">
        <v>3.3926603577102983E-2</v>
      </c>
      <c r="AM252" s="51">
        <v>2.4979288173291336</v>
      </c>
      <c r="AN252" s="55">
        <v>6.0342982424382186E-2</v>
      </c>
    </row>
    <row r="253" spans="1:40" x14ac:dyDescent="0.3">
      <c r="A253" s="51">
        <v>250</v>
      </c>
      <c r="B253" s="52">
        <v>3.625</v>
      </c>
      <c r="C253" s="53">
        <v>6.9999999999999991</v>
      </c>
      <c r="D253" s="53">
        <v>4.7142857142857135</v>
      </c>
      <c r="E253" s="54">
        <v>0</v>
      </c>
      <c r="F253" s="53">
        <v>0</v>
      </c>
      <c r="G253" s="53">
        <v>0</v>
      </c>
      <c r="H253" s="53">
        <v>0</v>
      </c>
      <c r="I253" s="53">
        <v>0</v>
      </c>
      <c r="J253" s="53">
        <v>0</v>
      </c>
      <c r="K253" s="53">
        <v>0</v>
      </c>
      <c r="L253" s="54">
        <v>0</v>
      </c>
      <c r="M253" s="55">
        <v>0</v>
      </c>
      <c r="N253" s="53">
        <v>0</v>
      </c>
      <c r="O253" s="53">
        <v>0</v>
      </c>
      <c r="P253" s="53">
        <v>5</v>
      </c>
      <c r="Q253" s="53">
        <v>0</v>
      </c>
      <c r="R253" s="53">
        <v>0</v>
      </c>
      <c r="S253" s="53">
        <v>0</v>
      </c>
      <c r="T253" s="53">
        <v>3.1009029257555607</v>
      </c>
      <c r="U253" s="54">
        <v>200</v>
      </c>
      <c r="V253" s="56">
        <v>0.95</v>
      </c>
      <c r="W253" s="53">
        <v>0</v>
      </c>
      <c r="X253" s="53">
        <v>0</v>
      </c>
      <c r="Y253" s="53">
        <v>165</v>
      </c>
      <c r="Z253" s="53">
        <v>0</v>
      </c>
      <c r="AA253" s="53">
        <v>1</v>
      </c>
      <c r="AB253" s="55">
        <v>0</v>
      </c>
      <c r="AC253" s="51">
        <v>18.606787878787873</v>
      </c>
      <c r="AD253" s="51">
        <v>0.22915236622687962</v>
      </c>
      <c r="AE253" s="51">
        <v>7.7438589544221906E-2</v>
      </c>
      <c r="AF253" s="51">
        <v>7.0020258017217622E-3</v>
      </c>
      <c r="AG253" s="51">
        <v>1.0297096128186964</v>
      </c>
      <c r="AH253" s="51">
        <v>2.682722471087548E-2</v>
      </c>
      <c r="AI253" s="51">
        <v>2.7534335661849645</v>
      </c>
      <c r="AJ253" s="51">
        <v>5.3097584629002513E-2</v>
      </c>
      <c r="AK253" s="51">
        <v>0.56142017488432028</v>
      </c>
      <c r="AL253" s="53">
        <v>3.4476684563397968E-2</v>
      </c>
      <c r="AM253" s="51">
        <v>2.7534335661849645</v>
      </c>
      <c r="AN253" s="55">
        <v>5.3097584629002513E-2</v>
      </c>
    </row>
    <row r="254" spans="1:40" x14ac:dyDescent="0.3">
      <c r="A254" s="51">
        <v>251</v>
      </c>
      <c r="B254" s="52">
        <v>3.625</v>
      </c>
      <c r="C254" s="53">
        <v>6.9999999999999991</v>
      </c>
      <c r="D254" s="53">
        <v>5.8571428571428559</v>
      </c>
      <c r="E254" s="54">
        <v>0</v>
      </c>
      <c r="F254" s="53">
        <v>0</v>
      </c>
      <c r="G254" s="53">
        <v>0</v>
      </c>
      <c r="H254" s="53">
        <v>0</v>
      </c>
      <c r="I254" s="53">
        <v>0</v>
      </c>
      <c r="J254" s="53">
        <v>0</v>
      </c>
      <c r="K254" s="53">
        <v>0</v>
      </c>
      <c r="L254" s="54">
        <v>0</v>
      </c>
      <c r="M254" s="55">
        <v>0</v>
      </c>
      <c r="N254" s="53">
        <v>0</v>
      </c>
      <c r="O254" s="53">
        <v>0</v>
      </c>
      <c r="P254" s="53">
        <v>5</v>
      </c>
      <c r="Q254" s="53">
        <v>0</v>
      </c>
      <c r="R254" s="53">
        <v>0</v>
      </c>
      <c r="S254" s="53">
        <v>0</v>
      </c>
      <c r="T254" s="53">
        <v>3.1009029257555607</v>
      </c>
      <c r="U254" s="54">
        <v>200</v>
      </c>
      <c r="V254" s="56">
        <v>0.95</v>
      </c>
      <c r="W254" s="53">
        <v>0</v>
      </c>
      <c r="X254" s="53">
        <v>0</v>
      </c>
      <c r="Y254" s="53">
        <v>165</v>
      </c>
      <c r="Z254" s="53">
        <v>0</v>
      </c>
      <c r="AA254" s="53">
        <v>1</v>
      </c>
      <c r="AB254" s="55">
        <v>0</v>
      </c>
      <c r="AC254" s="51">
        <v>22.180545454545449</v>
      </c>
      <c r="AD254" s="51">
        <v>0.22181429390446164</v>
      </c>
      <c r="AE254" s="51">
        <v>7.8314232113239915E-2</v>
      </c>
      <c r="AF254" s="51">
        <v>6.8314558967159187E-3</v>
      </c>
      <c r="AG254" s="51">
        <v>1.1176968625846881</v>
      </c>
      <c r="AH254" s="51">
        <v>2.9425847529678844E-2</v>
      </c>
      <c r="AI254" s="51">
        <v>2.9697320651545183</v>
      </c>
      <c r="AJ254" s="51">
        <v>5.4646934916006584E-2</v>
      </c>
      <c r="AK254" s="51">
        <v>0.63465496477950389</v>
      </c>
      <c r="AL254" s="53">
        <v>3.4737779890842375E-2</v>
      </c>
      <c r="AM254" s="51">
        <v>2.9697320651545183</v>
      </c>
      <c r="AN254" s="55">
        <v>5.4646934916006584E-2</v>
      </c>
    </row>
    <row r="255" spans="1:40" x14ac:dyDescent="0.3">
      <c r="A255" s="51">
        <v>252</v>
      </c>
      <c r="B255" s="52">
        <v>3.625</v>
      </c>
      <c r="C255" s="53">
        <v>6.9999999999999991</v>
      </c>
      <c r="D255" s="53">
        <v>6.9999999999999982</v>
      </c>
      <c r="E255" s="54">
        <v>0</v>
      </c>
      <c r="F255" s="53">
        <v>0</v>
      </c>
      <c r="G255" s="53">
        <v>0</v>
      </c>
      <c r="H255" s="53">
        <v>0</v>
      </c>
      <c r="I255" s="53">
        <v>0</v>
      </c>
      <c r="J255" s="53">
        <v>0</v>
      </c>
      <c r="K255" s="53">
        <v>0</v>
      </c>
      <c r="L255" s="54">
        <v>0</v>
      </c>
      <c r="M255" s="55">
        <v>0</v>
      </c>
      <c r="N255" s="53">
        <v>0</v>
      </c>
      <c r="O255" s="53">
        <v>0</v>
      </c>
      <c r="P255" s="53">
        <v>5</v>
      </c>
      <c r="Q255" s="53">
        <v>0</v>
      </c>
      <c r="R255" s="53">
        <v>0</v>
      </c>
      <c r="S255" s="53">
        <v>0</v>
      </c>
      <c r="T255" s="53">
        <v>3.1009029257555607</v>
      </c>
      <c r="U255" s="54">
        <v>200</v>
      </c>
      <c r="V255" s="56">
        <v>0.95</v>
      </c>
      <c r="W255" s="53">
        <v>0</v>
      </c>
      <c r="X255" s="53">
        <v>0</v>
      </c>
      <c r="Y255" s="53">
        <v>165</v>
      </c>
      <c r="Z255" s="53">
        <v>0</v>
      </c>
      <c r="AA255" s="53">
        <v>1</v>
      </c>
      <c r="AB255" s="55">
        <v>0</v>
      </c>
      <c r="AC255" s="51">
        <v>25.060272727272718</v>
      </c>
      <c r="AD255" s="51">
        <v>0.2206028378575316</v>
      </c>
      <c r="AE255" s="51">
        <v>9.2991354735612403E-2</v>
      </c>
      <c r="AF255" s="51">
        <v>8.937822009461506E-3</v>
      </c>
      <c r="AG255" s="51">
        <v>1.2538071447418979</v>
      </c>
      <c r="AH255" s="51">
        <v>3.6054570854037779E-2</v>
      </c>
      <c r="AI255" s="51">
        <v>3.1004452291560098</v>
      </c>
      <c r="AJ255" s="51">
        <v>5.3361129822472403E-2</v>
      </c>
      <c r="AK255" s="51">
        <v>0.72476700563060403</v>
      </c>
      <c r="AL255" s="53">
        <v>4.0543732764005039E-2</v>
      </c>
      <c r="AM255" s="51">
        <v>3.1004452291560098</v>
      </c>
      <c r="AN255" s="55">
        <v>5.3361129822472403E-2</v>
      </c>
    </row>
    <row r="256" spans="1:40" x14ac:dyDescent="0.3">
      <c r="A256" s="51">
        <v>253</v>
      </c>
      <c r="B256" s="52">
        <v>4.3</v>
      </c>
      <c r="C256" s="53">
        <v>0.5</v>
      </c>
      <c r="D256" s="53">
        <v>2.4285714285714284</v>
      </c>
      <c r="E256" s="54">
        <v>0</v>
      </c>
      <c r="F256" s="53">
        <v>0</v>
      </c>
      <c r="G256" s="53">
        <v>0</v>
      </c>
      <c r="H256" s="53">
        <v>0</v>
      </c>
      <c r="I256" s="53">
        <v>0</v>
      </c>
      <c r="J256" s="53">
        <v>0</v>
      </c>
      <c r="K256" s="53">
        <v>0</v>
      </c>
      <c r="L256" s="54">
        <v>0</v>
      </c>
      <c r="M256" s="55">
        <v>0</v>
      </c>
      <c r="N256" s="53">
        <v>0</v>
      </c>
      <c r="O256" s="53">
        <v>0</v>
      </c>
      <c r="P256" s="53">
        <v>5</v>
      </c>
      <c r="Q256" s="53">
        <v>0</v>
      </c>
      <c r="R256" s="53">
        <v>0</v>
      </c>
      <c r="S256" s="53">
        <v>0</v>
      </c>
      <c r="T256" s="53">
        <v>2.9289712886816481</v>
      </c>
      <c r="U256" s="54">
        <v>200</v>
      </c>
      <c r="V256" s="56">
        <v>0.95</v>
      </c>
      <c r="W256" s="53">
        <v>103.895</v>
      </c>
      <c r="X256" s="53">
        <v>1.6650890912601892</v>
      </c>
      <c r="Y256" s="53">
        <v>165</v>
      </c>
      <c r="Z256" s="53">
        <v>0</v>
      </c>
      <c r="AA256" s="53">
        <v>0.37033333333333324</v>
      </c>
      <c r="AB256" s="55">
        <v>1.0091449037940641E-2</v>
      </c>
      <c r="AC256" s="51">
        <v>1.2182004966209545</v>
      </c>
      <c r="AD256" s="51">
        <v>1.1412426366332993E-2</v>
      </c>
      <c r="AE256" s="51">
        <v>7.105427357601002E-17</v>
      </c>
      <c r="AF256" s="51">
        <v>9.882768063125041E-17</v>
      </c>
      <c r="AG256" s="51">
        <v>0.73944173696673499</v>
      </c>
      <c r="AH256" s="51">
        <v>6.8934479508005759E-3</v>
      </c>
      <c r="AI256" s="51">
        <v>1.0000000000000204</v>
      </c>
      <c r="AJ256" s="51">
        <v>1.1543257876801052E-15</v>
      </c>
      <c r="AK256" s="51">
        <v>1.9340521997158595</v>
      </c>
      <c r="AL256" s="53">
        <v>0.2829478318321208</v>
      </c>
      <c r="AM256" s="51">
        <v>15.987494251898898</v>
      </c>
      <c r="AN256" s="55">
        <v>0.72815631596202657</v>
      </c>
    </row>
    <row r="257" spans="1:40" x14ac:dyDescent="0.3">
      <c r="A257" s="51">
        <v>254</v>
      </c>
      <c r="B257" s="52">
        <v>4.3</v>
      </c>
      <c r="C257" s="53">
        <v>0.5</v>
      </c>
      <c r="D257" s="53">
        <v>3.5714285714285712</v>
      </c>
      <c r="E257" s="54">
        <v>0</v>
      </c>
      <c r="F257" s="53">
        <v>0</v>
      </c>
      <c r="G257" s="53">
        <v>0</v>
      </c>
      <c r="H257" s="53">
        <v>0</v>
      </c>
      <c r="I257" s="53">
        <v>0</v>
      </c>
      <c r="J257" s="53">
        <v>0</v>
      </c>
      <c r="K257" s="53">
        <v>0</v>
      </c>
      <c r="L257" s="54">
        <v>0</v>
      </c>
      <c r="M257" s="55">
        <v>0</v>
      </c>
      <c r="N257" s="53">
        <v>0</v>
      </c>
      <c r="O257" s="53">
        <v>0</v>
      </c>
      <c r="P257" s="53">
        <v>5</v>
      </c>
      <c r="Q257" s="53">
        <v>0</v>
      </c>
      <c r="R257" s="53">
        <v>0</v>
      </c>
      <c r="S257" s="53">
        <v>0</v>
      </c>
      <c r="T257" s="53">
        <v>2.9289712886816481</v>
      </c>
      <c r="U257" s="54">
        <v>200</v>
      </c>
      <c r="V257" s="56">
        <v>0.95</v>
      </c>
      <c r="W257" s="53">
        <v>49.38</v>
      </c>
      <c r="X257" s="53">
        <v>1.7825369913908704</v>
      </c>
      <c r="Y257" s="53">
        <v>165</v>
      </c>
      <c r="Z257" s="53">
        <v>0</v>
      </c>
      <c r="AA257" s="53">
        <v>0.70072727272727275</v>
      </c>
      <c r="AB257" s="55">
        <v>1.0803254493277998E-2</v>
      </c>
      <c r="AC257" s="51">
        <v>1.664219153673256</v>
      </c>
      <c r="AD257" s="51">
        <v>2.0239965852763168E-2</v>
      </c>
      <c r="AE257" s="51">
        <v>7.105427357601002E-17</v>
      </c>
      <c r="AF257" s="51">
        <v>9.8827680631250373E-17</v>
      </c>
      <c r="AG257" s="51">
        <v>0.63233363200843673</v>
      </c>
      <c r="AH257" s="51">
        <v>5.8220873415987589E-3</v>
      </c>
      <c r="AI257" s="51">
        <v>1.0000000000000231</v>
      </c>
      <c r="AJ257" s="51">
        <v>1.0488139121870798E-15</v>
      </c>
      <c r="AK257" s="51">
        <v>0.68810705983879128</v>
      </c>
      <c r="AL257" s="53">
        <v>8.3713468660689488E-2</v>
      </c>
      <c r="AM257" s="51">
        <v>7.6710423301677704</v>
      </c>
      <c r="AN257" s="55">
        <v>0.4014658063051571</v>
      </c>
    </row>
    <row r="258" spans="1:40" x14ac:dyDescent="0.3">
      <c r="A258" s="51">
        <v>255</v>
      </c>
      <c r="B258" s="52">
        <v>4.3</v>
      </c>
      <c r="C258" s="53">
        <v>0.5</v>
      </c>
      <c r="D258" s="53">
        <v>4.7142857142857135</v>
      </c>
      <c r="E258" s="54">
        <v>0</v>
      </c>
      <c r="F258" s="53">
        <v>0</v>
      </c>
      <c r="G258" s="53">
        <v>0</v>
      </c>
      <c r="H258" s="53">
        <v>0</v>
      </c>
      <c r="I258" s="53">
        <v>0</v>
      </c>
      <c r="J258" s="53">
        <v>0</v>
      </c>
      <c r="K258" s="53">
        <v>0</v>
      </c>
      <c r="L258" s="54">
        <v>0</v>
      </c>
      <c r="M258" s="55">
        <v>0</v>
      </c>
      <c r="N258" s="53">
        <v>0</v>
      </c>
      <c r="O258" s="53">
        <v>0</v>
      </c>
      <c r="P258" s="53">
        <v>5</v>
      </c>
      <c r="Q258" s="53">
        <v>0</v>
      </c>
      <c r="R258" s="53">
        <v>0</v>
      </c>
      <c r="S258" s="53">
        <v>0</v>
      </c>
      <c r="T258" s="53">
        <v>2.9289712886816481</v>
      </c>
      <c r="U258" s="54">
        <v>200</v>
      </c>
      <c r="V258" s="56">
        <v>0.95</v>
      </c>
      <c r="W258" s="53">
        <v>27.645</v>
      </c>
      <c r="X258" s="53">
        <v>1.390236391572893</v>
      </c>
      <c r="Y258" s="53">
        <v>165</v>
      </c>
      <c r="Z258" s="53">
        <v>0</v>
      </c>
      <c r="AA258" s="53">
        <v>0.83245454545454634</v>
      </c>
      <c r="AB258" s="55">
        <v>8.4256751004417717E-3</v>
      </c>
      <c r="AC258" s="51">
        <v>2.1376083581349863</v>
      </c>
      <c r="AD258" s="51">
        <v>2.8195356451354386E-2</v>
      </c>
      <c r="AE258" s="51">
        <v>5.3290705182007512E-17</v>
      </c>
      <c r="AF258" s="51">
        <v>7.8169591374589914E-17</v>
      </c>
      <c r="AG258" s="51">
        <v>0.63398427493436527</v>
      </c>
      <c r="AH258" s="51">
        <v>6.0437782146718052E-3</v>
      </c>
      <c r="AI258" s="51">
        <v>1.4142135623731071</v>
      </c>
      <c r="AJ258" s="51">
        <v>1.2261107329538926E-15</v>
      </c>
      <c r="AK258" s="51">
        <v>0.50823787035270873</v>
      </c>
      <c r="AL258" s="53">
        <v>5.3676512600437667E-2</v>
      </c>
      <c r="AM258" s="51">
        <v>6.0257222987778212</v>
      </c>
      <c r="AN258" s="55">
        <v>0.34134637493661474</v>
      </c>
    </row>
    <row r="259" spans="1:40" x14ac:dyDescent="0.3">
      <c r="A259" s="51">
        <v>256</v>
      </c>
      <c r="B259" s="52">
        <v>4.3</v>
      </c>
      <c r="C259" s="53">
        <v>0.5</v>
      </c>
      <c r="D259" s="53">
        <v>5.8571428571428559</v>
      </c>
      <c r="E259" s="54">
        <v>0</v>
      </c>
      <c r="F259" s="53">
        <v>0</v>
      </c>
      <c r="G259" s="53">
        <v>0</v>
      </c>
      <c r="H259" s="53">
        <v>0</v>
      </c>
      <c r="I259" s="53">
        <v>0</v>
      </c>
      <c r="J259" s="53">
        <v>0</v>
      </c>
      <c r="K259" s="53">
        <v>0</v>
      </c>
      <c r="L259" s="54">
        <v>0</v>
      </c>
      <c r="M259" s="55">
        <v>0</v>
      </c>
      <c r="N259" s="53">
        <v>0</v>
      </c>
      <c r="O259" s="53">
        <v>0</v>
      </c>
      <c r="P259" s="53">
        <v>5</v>
      </c>
      <c r="Q259" s="53">
        <v>0</v>
      </c>
      <c r="R259" s="53">
        <v>0</v>
      </c>
      <c r="S259" s="53">
        <v>0</v>
      </c>
      <c r="T259" s="53">
        <v>2.9289712886816481</v>
      </c>
      <c r="U259" s="54">
        <v>200</v>
      </c>
      <c r="V259" s="56">
        <v>0.95</v>
      </c>
      <c r="W259" s="53">
        <v>17.18</v>
      </c>
      <c r="X259" s="53">
        <v>1.0988071207898478</v>
      </c>
      <c r="Y259" s="53">
        <v>165</v>
      </c>
      <c r="Z259" s="53">
        <v>0</v>
      </c>
      <c r="AA259" s="53">
        <v>0.89587878787878783</v>
      </c>
      <c r="AB259" s="55">
        <v>6.6594370956960516E-3</v>
      </c>
      <c r="AC259" s="51">
        <v>2.6270920705386462</v>
      </c>
      <c r="AD259" s="51">
        <v>4.202417147815294E-2</v>
      </c>
      <c r="AE259" s="51">
        <v>1.0390890296896771E-4</v>
      </c>
      <c r="AF259" s="51">
        <v>1.4478430938087545E-4</v>
      </c>
      <c r="AG259" s="51">
        <v>0.60577477659501855</v>
      </c>
      <c r="AH259" s="51">
        <v>7.8293402684125983E-3</v>
      </c>
      <c r="AI259" s="51">
        <v>1.4142135623731085</v>
      </c>
      <c r="AJ259" s="51">
        <v>1.1803626156444558E-15</v>
      </c>
      <c r="AK259" s="51">
        <v>0.43532646268468511</v>
      </c>
      <c r="AL259" s="53">
        <v>3.9275887721089336E-2</v>
      </c>
      <c r="AM259" s="51">
        <v>4.7379735777243672</v>
      </c>
      <c r="AN259" s="55">
        <v>0.23794514263487518</v>
      </c>
    </row>
    <row r="260" spans="1:40" x14ac:dyDescent="0.3">
      <c r="A260" s="51">
        <v>257</v>
      </c>
      <c r="B260" s="52">
        <v>4.3</v>
      </c>
      <c r="C260" s="53">
        <v>0.5</v>
      </c>
      <c r="D260" s="53">
        <v>6.9999999999999982</v>
      </c>
      <c r="E260" s="54">
        <v>0</v>
      </c>
      <c r="F260" s="53">
        <v>0</v>
      </c>
      <c r="G260" s="53">
        <v>0</v>
      </c>
      <c r="H260" s="53">
        <v>0</v>
      </c>
      <c r="I260" s="53">
        <v>0</v>
      </c>
      <c r="J260" s="53">
        <v>0</v>
      </c>
      <c r="K260" s="53">
        <v>0</v>
      </c>
      <c r="L260" s="54">
        <v>0</v>
      </c>
      <c r="M260" s="55">
        <v>0</v>
      </c>
      <c r="N260" s="53">
        <v>0</v>
      </c>
      <c r="O260" s="53">
        <v>0</v>
      </c>
      <c r="P260" s="53">
        <v>5</v>
      </c>
      <c r="Q260" s="53">
        <v>0</v>
      </c>
      <c r="R260" s="53">
        <v>0</v>
      </c>
      <c r="S260" s="53">
        <v>0</v>
      </c>
      <c r="T260" s="53">
        <v>2.9289712886816481</v>
      </c>
      <c r="U260" s="54">
        <v>200</v>
      </c>
      <c r="V260" s="56">
        <v>0.95</v>
      </c>
      <c r="W260" s="53">
        <v>13.404999999999999</v>
      </c>
      <c r="X260" s="53">
        <v>1.0161462370458572</v>
      </c>
      <c r="Y260" s="53">
        <v>165</v>
      </c>
      <c r="Z260" s="53">
        <v>0</v>
      </c>
      <c r="AA260" s="53">
        <v>0.91875757575757633</v>
      </c>
      <c r="AB260" s="55">
        <v>6.1584620427021638E-3</v>
      </c>
      <c r="AC260" s="51">
        <v>2.9261399005644888</v>
      </c>
      <c r="AD260" s="51">
        <v>5.1913042001418691E-2</v>
      </c>
      <c r="AE260" s="51">
        <v>4.3396991627912303E-4</v>
      </c>
      <c r="AF260" s="51">
        <v>4.2009106662426263E-4</v>
      </c>
      <c r="AG260" s="51">
        <v>0.5891500314502468</v>
      </c>
      <c r="AH260" s="51">
        <v>8.9246378214035259E-3</v>
      </c>
      <c r="AI260" s="51">
        <v>1.4142135623731071</v>
      </c>
      <c r="AJ260" s="51">
        <v>1.2499547098655326E-15</v>
      </c>
      <c r="AK260" s="51">
        <v>0.4343322347611786</v>
      </c>
      <c r="AL260" s="53">
        <v>3.6616240332661337E-2</v>
      </c>
      <c r="AM260" s="51">
        <v>4.5555481239178741</v>
      </c>
      <c r="AN260" s="55">
        <v>0.28126403391671256</v>
      </c>
    </row>
    <row r="261" spans="1:40" x14ac:dyDescent="0.3">
      <c r="A261" s="51">
        <v>258</v>
      </c>
      <c r="B261" s="52">
        <v>4.3</v>
      </c>
      <c r="C261" s="53">
        <v>1.5833333333333333</v>
      </c>
      <c r="D261" s="53">
        <v>1.2857142857142856</v>
      </c>
      <c r="E261" s="54">
        <v>0</v>
      </c>
      <c r="F261" s="53">
        <v>0</v>
      </c>
      <c r="G261" s="53">
        <v>0</v>
      </c>
      <c r="H261" s="53">
        <v>0</v>
      </c>
      <c r="I261" s="53">
        <v>0</v>
      </c>
      <c r="J261" s="53">
        <v>0</v>
      </c>
      <c r="K261" s="53">
        <v>0</v>
      </c>
      <c r="L261" s="54">
        <v>0</v>
      </c>
      <c r="M261" s="55">
        <v>0</v>
      </c>
      <c r="N261" s="53">
        <v>0</v>
      </c>
      <c r="O261" s="53">
        <v>0</v>
      </c>
      <c r="P261" s="53">
        <v>5</v>
      </c>
      <c r="Q261" s="53">
        <v>0</v>
      </c>
      <c r="R261" s="53">
        <v>0</v>
      </c>
      <c r="S261" s="53">
        <v>0</v>
      </c>
      <c r="T261" s="53">
        <v>2.9289712886816481</v>
      </c>
      <c r="U261" s="54">
        <v>200</v>
      </c>
      <c r="V261" s="56">
        <v>0.95</v>
      </c>
      <c r="W261" s="53">
        <v>40.82</v>
      </c>
      <c r="X261" s="53">
        <v>1.6070036886112213</v>
      </c>
      <c r="Y261" s="53">
        <v>165</v>
      </c>
      <c r="Z261" s="53">
        <v>0</v>
      </c>
      <c r="AA261" s="53">
        <v>0.75260606060606083</v>
      </c>
      <c r="AB261" s="55">
        <v>9.7394162946134594E-3</v>
      </c>
      <c r="AC261" s="51">
        <v>1.775301076526671</v>
      </c>
      <c r="AD261" s="51">
        <v>2.2003406281540749E-2</v>
      </c>
      <c r="AE261" s="51">
        <v>0</v>
      </c>
      <c r="AF261" s="51">
        <v>0</v>
      </c>
      <c r="AG261" s="51">
        <v>0.62228647189285236</v>
      </c>
      <c r="AH261" s="51">
        <v>6.3076732531326179E-3</v>
      </c>
      <c r="AI261" s="51">
        <v>1.2917177003839535</v>
      </c>
      <c r="AJ261" s="51">
        <v>2.4444511463924328E-2</v>
      </c>
      <c r="AK261" s="51">
        <v>0.63561908899325514</v>
      </c>
      <c r="AL261" s="53">
        <v>6.5127613715168259E-2</v>
      </c>
      <c r="AM261" s="51">
        <v>6.658723008130659</v>
      </c>
      <c r="AN261" s="55">
        <v>0.32692809305987885</v>
      </c>
    </row>
    <row r="262" spans="1:40" x14ac:dyDescent="0.3">
      <c r="A262" s="51">
        <v>259</v>
      </c>
      <c r="B262" s="52">
        <v>4.3</v>
      </c>
      <c r="C262" s="53">
        <v>1.5833333333333333</v>
      </c>
      <c r="D262" s="53">
        <v>2.4285714285714284</v>
      </c>
      <c r="E262" s="54">
        <v>0</v>
      </c>
      <c r="F262" s="53">
        <v>0</v>
      </c>
      <c r="G262" s="53">
        <v>0</v>
      </c>
      <c r="H262" s="53">
        <v>0</v>
      </c>
      <c r="I262" s="53">
        <v>0</v>
      </c>
      <c r="J262" s="53">
        <v>0</v>
      </c>
      <c r="K262" s="53">
        <v>0</v>
      </c>
      <c r="L262" s="54">
        <v>0</v>
      </c>
      <c r="M262" s="55">
        <v>0</v>
      </c>
      <c r="N262" s="53">
        <v>0</v>
      </c>
      <c r="O262" s="53">
        <v>0</v>
      </c>
      <c r="P262" s="53">
        <v>5</v>
      </c>
      <c r="Q262" s="53">
        <v>0</v>
      </c>
      <c r="R262" s="53">
        <v>0</v>
      </c>
      <c r="S262" s="53">
        <v>0</v>
      </c>
      <c r="T262" s="53">
        <v>2.9289712886816481</v>
      </c>
      <c r="U262" s="54">
        <v>200</v>
      </c>
      <c r="V262" s="56">
        <v>0.95</v>
      </c>
      <c r="W262" s="53">
        <v>11</v>
      </c>
      <c r="X262" s="53">
        <v>0.96908681605371594</v>
      </c>
      <c r="Y262" s="53">
        <v>165</v>
      </c>
      <c r="Z262" s="53">
        <v>0</v>
      </c>
      <c r="AA262" s="53">
        <v>0.9333333333333339</v>
      </c>
      <c r="AB262" s="55">
        <v>5.8732534306285807E-3</v>
      </c>
      <c r="AC262" s="51">
        <v>3.0706712355956784</v>
      </c>
      <c r="AD262" s="51">
        <v>5.7271860139224903E-2</v>
      </c>
      <c r="AE262" s="51">
        <v>7.6634014988312101E-4</v>
      </c>
      <c r="AF262" s="51">
        <v>6.1941656724360703E-4</v>
      </c>
      <c r="AG262" s="51">
        <v>0.58343212586211635</v>
      </c>
      <c r="AH262" s="51">
        <v>9.7158922327123792E-3</v>
      </c>
      <c r="AI262" s="51">
        <v>1.4142135623731067</v>
      </c>
      <c r="AJ262" s="51">
        <v>1.1993783424683301E-15</v>
      </c>
      <c r="AK262" s="51">
        <v>0.37930107467938795</v>
      </c>
      <c r="AL262" s="53">
        <v>3.0808516088432471E-2</v>
      </c>
      <c r="AM262" s="51">
        <v>4.0254239315589952</v>
      </c>
      <c r="AN262" s="55">
        <v>0.23247723101851472</v>
      </c>
    </row>
    <row r="263" spans="1:40" x14ac:dyDescent="0.3">
      <c r="A263" s="51">
        <v>260</v>
      </c>
      <c r="B263" s="52">
        <v>4.3</v>
      </c>
      <c r="C263" s="53">
        <v>1.5833333333333333</v>
      </c>
      <c r="D263" s="53">
        <v>3.5714285714285712</v>
      </c>
      <c r="E263" s="54">
        <v>0</v>
      </c>
      <c r="F263" s="53">
        <v>0</v>
      </c>
      <c r="G263" s="53">
        <v>0</v>
      </c>
      <c r="H263" s="53">
        <v>0</v>
      </c>
      <c r="I263" s="53">
        <v>0</v>
      </c>
      <c r="J263" s="53">
        <v>0</v>
      </c>
      <c r="K263" s="53">
        <v>0</v>
      </c>
      <c r="L263" s="54">
        <v>0</v>
      </c>
      <c r="M263" s="55">
        <v>0</v>
      </c>
      <c r="N263" s="53">
        <v>0</v>
      </c>
      <c r="O263" s="53">
        <v>0</v>
      </c>
      <c r="P263" s="53">
        <v>5</v>
      </c>
      <c r="Q263" s="53">
        <v>0</v>
      </c>
      <c r="R263" s="53">
        <v>0</v>
      </c>
      <c r="S263" s="53">
        <v>0</v>
      </c>
      <c r="T263" s="53">
        <v>2.9289712886816481</v>
      </c>
      <c r="U263" s="54">
        <v>200</v>
      </c>
      <c r="V263" s="56">
        <v>0.95</v>
      </c>
      <c r="W263" s="53">
        <v>3.65</v>
      </c>
      <c r="X263" s="53">
        <v>0.44221513397600831</v>
      </c>
      <c r="Y263" s="53">
        <v>165</v>
      </c>
      <c r="Z263" s="53">
        <v>0</v>
      </c>
      <c r="AA263" s="53">
        <v>0.97787878787878824</v>
      </c>
      <c r="AB263" s="55">
        <v>2.6800917210667175E-3</v>
      </c>
      <c r="AC263" s="51">
        <v>4.5328924149882788</v>
      </c>
      <c r="AD263" s="51">
        <v>8.4921841915091556E-2</v>
      </c>
      <c r="AE263" s="51">
        <v>1.1717657064381333E-2</v>
      </c>
      <c r="AF263" s="51">
        <v>2.9536314581118219E-3</v>
      </c>
      <c r="AG263" s="51">
        <v>0.5917266853738119</v>
      </c>
      <c r="AH263" s="51">
        <v>1.0975306326771725E-2</v>
      </c>
      <c r="AI263" s="51">
        <v>2.0648996733114764</v>
      </c>
      <c r="AJ263" s="51">
        <v>3.4933536723297347E-2</v>
      </c>
      <c r="AK263" s="51">
        <v>0.34508677210223193</v>
      </c>
      <c r="AL263" s="53">
        <v>3.2018096257748326E-2</v>
      </c>
      <c r="AM263" s="51">
        <v>3.1108218561322896</v>
      </c>
      <c r="AN263" s="55">
        <v>0.16869266592134149</v>
      </c>
    </row>
    <row r="264" spans="1:40" x14ac:dyDescent="0.3">
      <c r="A264" s="51">
        <v>261</v>
      </c>
      <c r="B264" s="52">
        <v>4.3</v>
      </c>
      <c r="C264" s="53">
        <v>1.5833333333333333</v>
      </c>
      <c r="D264" s="53">
        <v>4.7142857142857135</v>
      </c>
      <c r="E264" s="54">
        <v>0</v>
      </c>
      <c r="F264" s="53">
        <v>0</v>
      </c>
      <c r="G264" s="53">
        <v>0</v>
      </c>
      <c r="H264" s="53">
        <v>0</v>
      </c>
      <c r="I264" s="53">
        <v>0</v>
      </c>
      <c r="J264" s="53">
        <v>0</v>
      </c>
      <c r="K264" s="53">
        <v>0</v>
      </c>
      <c r="L264" s="54">
        <v>0</v>
      </c>
      <c r="M264" s="55">
        <v>0</v>
      </c>
      <c r="N264" s="53">
        <v>0</v>
      </c>
      <c r="O264" s="53">
        <v>0</v>
      </c>
      <c r="P264" s="53">
        <v>5</v>
      </c>
      <c r="Q264" s="53">
        <v>0</v>
      </c>
      <c r="R264" s="53">
        <v>0</v>
      </c>
      <c r="S264" s="53">
        <v>0</v>
      </c>
      <c r="T264" s="53">
        <v>2.9289712886816481</v>
      </c>
      <c r="U264" s="54">
        <v>200</v>
      </c>
      <c r="V264" s="56">
        <v>0.95</v>
      </c>
      <c r="W264" s="53">
        <v>1.345</v>
      </c>
      <c r="X264" s="53">
        <v>0.2278152504950362</v>
      </c>
      <c r="Y264" s="53">
        <v>165</v>
      </c>
      <c r="Z264" s="53">
        <v>0</v>
      </c>
      <c r="AA264" s="53">
        <v>0.99184848484848576</v>
      </c>
      <c r="AB264" s="55">
        <v>1.380698487848706E-3</v>
      </c>
      <c r="AC264" s="51">
        <v>5.9280018392245015</v>
      </c>
      <c r="AD264" s="51">
        <v>0.10708648113826735</v>
      </c>
      <c r="AE264" s="51">
        <v>2.4950286515496124E-2</v>
      </c>
      <c r="AF264" s="51">
        <v>3.3641028391734615E-3</v>
      </c>
      <c r="AG264" s="51">
        <v>0.59034063925397251</v>
      </c>
      <c r="AH264" s="51">
        <v>1.1763774718838509E-2</v>
      </c>
      <c r="AI264" s="51">
        <v>2.074661084386785</v>
      </c>
      <c r="AJ264" s="51">
        <v>3.5529444024704995E-2</v>
      </c>
      <c r="AK264" s="51">
        <v>0.32531246655233614</v>
      </c>
      <c r="AL264" s="53">
        <v>2.4238244156042213E-2</v>
      </c>
      <c r="AM264" s="51">
        <v>2.6039788445113237</v>
      </c>
      <c r="AN264" s="55">
        <v>0.1248939216264625</v>
      </c>
    </row>
    <row r="265" spans="1:40" x14ac:dyDescent="0.3">
      <c r="A265" s="51">
        <v>262</v>
      </c>
      <c r="B265" s="52">
        <v>4.3</v>
      </c>
      <c r="C265" s="53">
        <v>1.5833333333333333</v>
      </c>
      <c r="D265" s="53">
        <v>5.8571428571428559</v>
      </c>
      <c r="E265" s="54">
        <v>0</v>
      </c>
      <c r="F265" s="53">
        <v>0</v>
      </c>
      <c r="G265" s="53">
        <v>0</v>
      </c>
      <c r="H265" s="53">
        <v>0</v>
      </c>
      <c r="I265" s="53">
        <v>0</v>
      </c>
      <c r="J265" s="53">
        <v>0</v>
      </c>
      <c r="K265" s="53">
        <v>0</v>
      </c>
      <c r="L265" s="54">
        <v>0</v>
      </c>
      <c r="M265" s="55">
        <v>0</v>
      </c>
      <c r="N265" s="53">
        <v>0</v>
      </c>
      <c r="O265" s="53">
        <v>0</v>
      </c>
      <c r="P265" s="53">
        <v>5</v>
      </c>
      <c r="Q265" s="53">
        <v>0</v>
      </c>
      <c r="R265" s="53">
        <v>0</v>
      </c>
      <c r="S265" s="53">
        <v>0</v>
      </c>
      <c r="T265" s="53">
        <v>2.9289712886816481</v>
      </c>
      <c r="U265" s="54">
        <v>200</v>
      </c>
      <c r="V265" s="56">
        <v>0.95</v>
      </c>
      <c r="W265" s="53">
        <v>0.57499999999999996</v>
      </c>
      <c r="X265" s="53">
        <v>0.15530819082699066</v>
      </c>
      <c r="Y265" s="53">
        <v>165</v>
      </c>
      <c r="Z265" s="53">
        <v>0</v>
      </c>
      <c r="AA265" s="53">
        <v>0.99651515151515213</v>
      </c>
      <c r="AB265" s="55">
        <v>9.4126176258782176E-4</v>
      </c>
      <c r="AC265" s="51">
        <v>7.1417347476061162</v>
      </c>
      <c r="AD265" s="51">
        <v>0.12401785863171878</v>
      </c>
      <c r="AE265" s="51">
        <v>3.5911307290554702E-2</v>
      </c>
      <c r="AF265" s="51">
        <v>3.0979367696594251E-3</v>
      </c>
      <c r="AG265" s="51">
        <v>0.58608826648669932</v>
      </c>
      <c r="AH265" s="51">
        <v>1.1648256452697977E-2</v>
      </c>
      <c r="AI265" s="51">
        <v>2.0700455529819233</v>
      </c>
      <c r="AJ265" s="51">
        <v>5.4781037904449562E-2</v>
      </c>
      <c r="AK265" s="51">
        <v>0.34293853092052085</v>
      </c>
      <c r="AL265" s="53">
        <v>2.5823585715662789E-2</v>
      </c>
      <c r="AM265" s="51">
        <v>2.3225691023082273</v>
      </c>
      <c r="AN265" s="55">
        <v>0.10827769185650785</v>
      </c>
    </row>
    <row r="266" spans="1:40" x14ac:dyDescent="0.3">
      <c r="A266" s="51">
        <v>263</v>
      </c>
      <c r="B266" s="52">
        <v>4.3</v>
      </c>
      <c r="C266" s="53">
        <v>1.5833333333333333</v>
      </c>
      <c r="D266" s="53">
        <v>6.9999999999999982</v>
      </c>
      <c r="E266" s="54">
        <v>0</v>
      </c>
      <c r="F266" s="53">
        <v>0</v>
      </c>
      <c r="G266" s="53">
        <v>0</v>
      </c>
      <c r="H266" s="53">
        <v>0</v>
      </c>
      <c r="I266" s="53">
        <v>0</v>
      </c>
      <c r="J266" s="53">
        <v>0</v>
      </c>
      <c r="K266" s="53">
        <v>0</v>
      </c>
      <c r="L266" s="54">
        <v>0</v>
      </c>
      <c r="M266" s="55">
        <v>0</v>
      </c>
      <c r="N266" s="53">
        <v>0</v>
      </c>
      <c r="O266" s="53">
        <v>0</v>
      </c>
      <c r="P266" s="53">
        <v>5</v>
      </c>
      <c r="Q266" s="53">
        <v>0</v>
      </c>
      <c r="R266" s="53">
        <v>0</v>
      </c>
      <c r="S266" s="53">
        <v>0</v>
      </c>
      <c r="T266" s="53">
        <v>2.9289712886816481</v>
      </c>
      <c r="U266" s="54">
        <v>200</v>
      </c>
      <c r="V266" s="56">
        <v>0.95</v>
      </c>
      <c r="W266" s="53">
        <v>0.3</v>
      </c>
      <c r="X266" s="53">
        <v>0.11356454619174002</v>
      </c>
      <c r="Y266" s="53">
        <v>165</v>
      </c>
      <c r="Z266" s="53">
        <v>0</v>
      </c>
      <c r="AA266" s="53">
        <v>0.99818181818181839</v>
      </c>
      <c r="AB266" s="55">
        <v>6.8826997691963669E-4</v>
      </c>
      <c r="AC266" s="51">
        <v>8.2883985349227718</v>
      </c>
      <c r="AD266" s="51">
        <v>0.15500307657496137</v>
      </c>
      <c r="AE266" s="51">
        <v>3.748351940580319E-2</v>
      </c>
      <c r="AF266" s="51">
        <v>3.668099685887492E-3</v>
      </c>
      <c r="AG266" s="51">
        <v>0.626077037686814</v>
      </c>
      <c r="AH266" s="51">
        <v>1.3212481911568142E-2</v>
      </c>
      <c r="AI266" s="51">
        <v>2.1498967073610711</v>
      </c>
      <c r="AJ266" s="51">
        <v>6.6563889750437394E-2</v>
      </c>
      <c r="AK266" s="51">
        <v>0.35392196423241318</v>
      </c>
      <c r="AL266" s="53">
        <v>2.8426581129246398E-2</v>
      </c>
      <c r="AM266" s="51">
        <v>2.2825276045609773</v>
      </c>
      <c r="AN266" s="55">
        <v>0.1050737906601393</v>
      </c>
    </row>
    <row r="267" spans="1:40" x14ac:dyDescent="0.3">
      <c r="A267" s="51">
        <v>264</v>
      </c>
      <c r="B267" s="52">
        <v>4.3</v>
      </c>
      <c r="C267" s="53">
        <v>2.6666666666666665</v>
      </c>
      <c r="D267" s="53">
        <v>1.2857142857142856</v>
      </c>
      <c r="E267" s="54">
        <v>0</v>
      </c>
      <c r="F267" s="53">
        <v>0</v>
      </c>
      <c r="G267" s="53">
        <v>0</v>
      </c>
      <c r="H267" s="53">
        <v>0</v>
      </c>
      <c r="I267" s="53">
        <v>0</v>
      </c>
      <c r="J267" s="53">
        <v>0</v>
      </c>
      <c r="K267" s="53">
        <v>0</v>
      </c>
      <c r="L267" s="54">
        <v>0</v>
      </c>
      <c r="M267" s="55">
        <v>0</v>
      </c>
      <c r="N267" s="53">
        <v>0</v>
      </c>
      <c r="O267" s="53">
        <v>0</v>
      </c>
      <c r="P267" s="53">
        <v>5</v>
      </c>
      <c r="Q267" s="53">
        <v>0</v>
      </c>
      <c r="R267" s="53">
        <v>0</v>
      </c>
      <c r="S267" s="53">
        <v>0</v>
      </c>
      <c r="T267" s="53">
        <v>2.9289712886816481</v>
      </c>
      <c r="U267" s="54">
        <v>200</v>
      </c>
      <c r="V267" s="56">
        <v>0.95</v>
      </c>
      <c r="W267" s="53">
        <v>14.035</v>
      </c>
      <c r="X267" s="53">
        <v>1.0459282467095883</v>
      </c>
      <c r="Y267" s="53">
        <v>165</v>
      </c>
      <c r="Z267" s="53">
        <v>0</v>
      </c>
      <c r="AA267" s="53">
        <v>0.91493939393939416</v>
      </c>
      <c r="AB267" s="55">
        <v>6.3389590709672077E-3</v>
      </c>
      <c r="AC267" s="51">
        <v>2.8531663925770006</v>
      </c>
      <c r="AD267" s="51">
        <v>4.8554436784365988E-2</v>
      </c>
      <c r="AE267" s="51">
        <v>4.4461052811830854E-4</v>
      </c>
      <c r="AF267" s="51">
        <v>3.9657670195427963E-4</v>
      </c>
      <c r="AG267" s="51">
        <v>0.59824394573352468</v>
      </c>
      <c r="AH267" s="51">
        <v>8.4507357702009317E-3</v>
      </c>
      <c r="AI267" s="51">
        <v>1.4142135623731082</v>
      </c>
      <c r="AJ267" s="51">
        <v>1.1063169358008072E-15</v>
      </c>
      <c r="AK267" s="51">
        <v>0.40483956527994408</v>
      </c>
      <c r="AL267" s="53">
        <v>3.272147262377241E-2</v>
      </c>
      <c r="AM267" s="51">
        <v>4.6070953820244052</v>
      </c>
      <c r="AN267" s="55">
        <v>0.24189855637811855</v>
      </c>
    </row>
    <row r="268" spans="1:40" x14ac:dyDescent="0.3">
      <c r="A268" s="51">
        <v>265</v>
      </c>
      <c r="B268" s="52">
        <v>4.3</v>
      </c>
      <c r="C268" s="53">
        <v>2.6666666666666665</v>
      </c>
      <c r="D268" s="53">
        <v>2.4285714285714284</v>
      </c>
      <c r="E268" s="54">
        <v>0</v>
      </c>
      <c r="F268" s="53">
        <v>0</v>
      </c>
      <c r="G268" s="53">
        <v>0</v>
      </c>
      <c r="H268" s="53">
        <v>0</v>
      </c>
      <c r="I268" s="53">
        <v>0</v>
      </c>
      <c r="J268" s="53">
        <v>0</v>
      </c>
      <c r="K268" s="53">
        <v>0</v>
      </c>
      <c r="L268" s="54">
        <v>0</v>
      </c>
      <c r="M268" s="55">
        <v>0</v>
      </c>
      <c r="N268" s="53">
        <v>0</v>
      </c>
      <c r="O268" s="53">
        <v>0</v>
      </c>
      <c r="P268" s="53">
        <v>5</v>
      </c>
      <c r="Q268" s="53">
        <v>0</v>
      </c>
      <c r="R268" s="53">
        <v>0</v>
      </c>
      <c r="S268" s="53">
        <v>0</v>
      </c>
      <c r="T268" s="53">
        <v>2.9289712886816481</v>
      </c>
      <c r="U268" s="54">
        <v>200</v>
      </c>
      <c r="V268" s="56">
        <v>0.95</v>
      </c>
      <c r="W268" s="53">
        <v>1.7749999999999999</v>
      </c>
      <c r="X268" s="53">
        <v>0.29236730698417884</v>
      </c>
      <c r="Y268" s="53">
        <v>165</v>
      </c>
      <c r="Z268" s="53">
        <v>0</v>
      </c>
      <c r="AA268" s="53">
        <v>0.98924242424242481</v>
      </c>
      <c r="AB268" s="55">
        <v>1.7719230726313854E-3</v>
      </c>
      <c r="AC268" s="51">
        <v>5.2862865019701299</v>
      </c>
      <c r="AD268" s="51">
        <v>8.9630814510098966E-2</v>
      </c>
      <c r="AE268" s="51">
        <v>1.6271353349098704E-2</v>
      </c>
      <c r="AF268" s="51">
        <v>2.9544210819214827E-3</v>
      </c>
      <c r="AG268" s="51">
        <v>0.5860959826473614</v>
      </c>
      <c r="AH268" s="51">
        <v>1.0302371864031176E-2</v>
      </c>
      <c r="AI268" s="51">
        <v>2.0862903216432893</v>
      </c>
      <c r="AJ268" s="51">
        <v>3.4621975568076419E-2</v>
      </c>
      <c r="AK268" s="51">
        <v>0.35864551899152419</v>
      </c>
      <c r="AL268" s="53">
        <v>2.446953300713281E-2</v>
      </c>
      <c r="AM268" s="51">
        <v>2.6621504466720363</v>
      </c>
      <c r="AN268" s="55">
        <v>0.12626281010521115</v>
      </c>
    </row>
    <row r="269" spans="1:40" x14ac:dyDescent="0.3">
      <c r="A269" s="51">
        <v>266</v>
      </c>
      <c r="B269" s="52">
        <v>4.3</v>
      </c>
      <c r="C269" s="53">
        <v>2.6666666666666665</v>
      </c>
      <c r="D269" s="53">
        <v>3.5714285714285712</v>
      </c>
      <c r="E269" s="54">
        <v>0</v>
      </c>
      <c r="F269" s="53">
        <v>0</v>
      </c>
      <c r="G269" s="53">
        <v>0</v>
      </c>
      <c r="H269" s="53">
        <v>0</v>
      </c>
      <c r="I269" s="53">
        <v>0</v>
      </c>
      <c r="J269" s="53">
        <v>0</v>
      </c>
      <c r="K269" s="53">
        <v>0</v>
      </c>
      <c r="L269" s="54">
        <v>0</v>
      </c>
      <c r="M269" s="55">
        <v>0</v>
      </c>
      <c r="N269" s="53">
        <v>0</v>
      </c>
      <c r="O269" s="53">
        <v>0</v>
      </c>
      <c r="P269" s="53">
        <v>5</v>
      </c>
      <c r="Q269" s="53">
        <v>0</v>
      </c>
      <c r="R269" s="53">
        <v>0</v>
      </c>
      <c r="S269" s="53">
        <v>0</v>
      </c>
      <c r="T269" s="53">
        <v>2.9289712886816481</v>
      </c>
      <c r="U269" s="54">
        <v>200</v>
      </c>
      <c r="V269" s="56">
        <v>0.95</v>
      </c>
      <c r="W269" s="53">
        <v>0.625</v>
      </c>
      <c r="X269" s="53">
        <v>0.1462358600769087</v>
      </c>
      <c r="Y269" s="53">
        <v>165</v>
      </c>
      <c r="Z269" s="53">
        <v>0</v>
      </c>
      <c r="AA269" s="53">
        <v>0.99621212121212177</v>
      </c>
      <c r="AB269" s="55">
        <v>8.8627793986005175E-4</v>
      </c>
      <c r="AC269" s="51">
        <v>7.2640484116291839</v>
      </c>
      <c r="AD269" s="51">
        <v>0.1283872361861933</v>
      </c>
      <c r="AE269" s="51">
        <v>3.0950478799063048E-2</v>
      </c>
      <c r="AF269" s="51">
        <v>3.4029666410012936E-3</v>
      </c>
      <c r="AG269" s="51">
        <v>0.59195473892907136</v>
      </c>
      <c r="AH269" s="51">
        <v>1.1570276017946621E-2</v>
      </c>
      <c r="AI269" s="51">
        <v>2.1059603597842522</v>
      </c>
      <c r="AJ269" s="51">
        <v>5.315295555208803E-2</v>
      </c>
      <c r="AK269" s="51">
        <v>0.34901022859480518</v>
      </c>
      <c r="AL269" s="53">
        <v>2.5182940031888576E-2</v>
      </c>
      <c r="AM269" s="51">
        <v>2.3838820860092635</v>
      </c>
      <c r="AN269" s="55">
        <v>0.11343217981416777</v>
      </c>
    </row>
    <row r="270" spans="1:40" x14ac:dyDescent="0.3">
      <c r="A270" s="51">
        <v>267</v>
      </c>
      <c r="B270" s="52">
        <v>4.3</v>
      </c>
      <c r="C270" s="53">
        <v>2.6666666666666665</v>
      </c>
      <c r="D270" s="53">
        <v>4.7142857142857135</v>
      </c>
      <c r="E270" s="54">
        <v>0</v>
      </c>
      <c r="F270" s="53">
        <v>0</v>
      </c>
      <c r="G270" s="53">
        <v>0</v>
      </c>
      <c r="H270" s="53">
        <v>0</v>
      </c>
      <c r="I270" s="53">
        <v>0</v>
      </c>
      <c r="J270" s="53">
        <v>0</v>
      </c>
      <c r="K270" s="53">
        <v>0</v>
      </c>
      <c r="L270" s="54">
        <v>0</v>
      </c>
      <c r="M270" s="55">
        <v>0</v>
      </c>
      <c r="N270" s="53">
        <v>0</v>
      </c>
      <c r="O270" s="53">
        <v>0</v>
      </c>
      <c r="P270" s="53">
        <v>5</v>
      </c>
      <c r="Q270" s="53">
        <v>0</v>
      </c>
      <c r="R270" s="53">
        <v>0</v>
      </c>
      <c r="S270" s="53">
        <v>0</v>
      </c>
      <c r="T270" s="53">
        <v>2.9289712886816481</v>
      </c>
      <c r="U270" s="54">
        <v>200</v>
      </c>
      <c r="V270" s="56">
        <v>0.95</v>
      </c>
      <c r="W270" s="53">
        <v>9.5000000000000001E-2</v>
      </c>
      <c r="X270" s="53">
        <v>4.330617857648323E-2</v>
      </c>
      <c r="Y270" s="53">
        <v>165</v>
      </c>
      <c r="Z270" s="53">
        <v>0</v>
      </c>
      <c r="AA270" s="53">
        <v>0.99942424242424266</v>
      </c>
      <c r="AB270" s="55">
        <v>2.6246168834232386E-4</v>
      </c>
      <c r="AC270" s="51">
        <v>9.6735408669214902</v>
      </c>
      <c r="AD270" s="51">
        <v>0.17078776910739346</v>
      </c>
      <c r="AE270" s="51">
        <v>4.2414756664250042E-2</v>
      </c>
      <c r="AF270" s="51">
        <v>3.7250046523820278E-3</v>
      </c>
      <c r="AG270" s="51">
        <v>0.62529807861767561</v>
      </c>
      <c r="AH270" s="51">
        <v>1.4269237451086748E-2</v>
      </c>
      <c r="AI270" s="51">
        <v>2.0884508119835266</v>
      </c>
      <c r="AJ270" s="51">
        <v>6.5319630166101886E-2</v>
      </c>
      <c r="AK270" s="51">
        <v>0.37450712252062851</v>
      </c>
      <c r="AL270" s="53">
        <v>2.7618016344244777E-2</v>
      </c>
      <c r="AM270" s="51">
        <v>2.123649141154901</v>
      </c>
      <c r="AN270" s="55">
        <v>7.3449876354502661E-2</v>
      </c>
    </row>
    <row r="271" spans="1:40" x14ac:dyDescent="0.3">
      <c r="A271" s="51">
        <v>268</v>
      </c>
      <c r="B271" s="52">
        <v>4.3</v>
      </c>
      <c r="C271" s="53">
        <v>2.6666666666666665</v>
      </c>
      <c r="D271" s="53">
        <v>5.8571428571428559</v>
      </c>
      <c r="E271" s="54">
        <v>0</v>
      </c>
      <c r="F271" s="53">
        <v>0</v>
      </c>
      <c r="G271" s="53">
        <v>0</v>
      </c>
      <c r="H271" s="53">
        <v>0</v>
      </c>
      <c r="I271" s="53">
        <v>0</v>
      </c>
      <c r="J271" s="53">
        <v>0</v>
      </c>
      <c r="K271" s="53">
        <v>0</v>
      </c>
      <c r="L271" s="54">
        <v>0</v>
      </c>
      <c r="M271" s="55">
        <v>0</v>
      </c>
      <c r="N271" s="53">
        <v>0</v>
      </c>
      <c r="O271" s="53">
        <v>0</v>
      </c>
      <c r="P271" s="53">
        <v>5</v>
      </c>
      <c r="Q271" s="53">
        <v>0</v>
      </c>
      <c r="R271" s="53">
        <v>0</v>
      </c>
      <c r="S271" s="53">
        <v>0</v>
      </c>
      <c r="T271" s="53">
        <v>2.9289712886816481</v>
      </c>
      <c r="U271" s="54">
        <v>200</v>
      </c>
      <c r="V271" s="56">
        <v>0.95</v>
      </c>
      <c r="W271" s="53">
        <v>3.5000000000000003E-2</v>
      </c>
      <c r="X271" s="53">
        <v>2.9247172015381736E-2</v>
      </c>
      <c r="Y271" s="53">
        <v>165</v>
      </c>
      <c r="Z271" s="53">
        <v>0</v>
      </c>
      <c r="AA271" s="53">
        <v>0.999787878787879</v>
      </c>
      <c r="AB271" s="55">
        <v>1.7725558797201124E-4</v>
      </c>
      <c r="AC271" s="51">
        <v>11.413697909440053</v>
      </c>
      <c r="AD271" s="51">
        <v>0.1779216603851364</v>
      </c>
      <c r="AE271" s="51">
        <v>4.7690049228065814E-2</v>
      </c>
      <c r="AF271" s="51">
        <v>4.1108807788660046E-3</v>
      </c>
      <c r="AG271" s="51">
        <v>0.6809094223073402</v>
      </c>
      <c r="AH271" s="51">
        <v>1.4872288606128558E-2</v>
      </c>
      <c r="AI271" s="51">
        <v>2.1439153465163532</v>
      </c>
      <c r="AJ271" s="51">
        <v>6.0623013388302345E-2</v>
      </c>
      <c r="AK271" s="51">
        <v>0.38153582426383997</v>
      </c>
      <c r="AL271" s="53">
        <v>2.6598058366958926E-2</v>
      </c>
      <c r="AM271" s="51">
        <v>2.162762751023612</v>
      </c>
      <c r="AN271" s="55">
        <v>6.6721360113782727E-2</v>
      </c>
    </row>
    <row r="272" spans="1:40" x14ac:dyDescent="0.3">
      <c r="A272" s="51">
        <v>269</v>
      </c>
      <c r="B272" s="52">
        <v>4.3</v>
      </c>
      <c r="C272" s="53">
        <v>2.6666666666666665</v>
      </c>
      <c r="D272" s="53">
        <v>6.9999999999999982</v>
      </c>
      <c r="E272" s="54">
        <v>0</v>
      </c>
      <c r="F272" s="53">
        <v>0</v>
      </c>
      <c r="G272" s="53">
        <v>0</v>
      </c>
      <c r="H272" s="53">
        <v>0</v>
      </c>
      <c r="I272" s="53">
        <v>0</v>
      </c>
      <c r="J272" s="53">
        <v>0</v>
      </c>
      <c r="K272" s="53">
        <v>0</v>
      </c>
      <c r="L272" s="54">
        <v>0</v>
      </c>
      <c r="M272" s="55">
        <v>0</v>
      </c>
      <c r="N272" s="53">
        <v>0</v>
      </c>
      <c r="O272" s="53">
        <v>0</v>
      </c>
      <c r="P272" s="53">
        <v>5</v>
      </c>
      <c r="Q272" s="53">
        <v>0</v>
      </c>
      <c r="R272" s="53">
        <v>0</v>
      </c>
      <c r="S272" s="53">
        <v>0</v>
      </c>
      <c r="T272" s="53">
        <v>2.9289712886816481</v>
      </c>
      <c r="U272" s="54">
        <v>200</v>
      </c>
      <c r="V272" s="56">
        <v>0.95</v>
      </c>
      <c r="W272" s="53">
        <v>0.01</v>
      </c>
      <c r="X272" s="53">
        <v>1.9719565442517552E-2</v>
      </c>
      <c r="Y272" s="53">
        <v>165</v>
      </c>
      <c r="Z272" s="53">
        <v>0</v>
      </c>
      <c r="AA272" s="53">
        <v>0.99993939393939402</v>
      </c>
      <c r="AB272" s="55">
        <v>1.1951251783343967E-4</v>
      </c>
      <c r="AC272" s="51">
        <v>13.557902212307123</v>
      </c>
      <c r="AD272" s="51">
        <v>0.20635705389110962</v>
      </c>
      <c r="AE272" s="51">
        <v>5.2500040002418355E-2</v>
      </c>
      <c r="AF272" s="51">
        <v>4.6472434640870714E-3</v>
      </c>
      <c r="AG272" s="51">
        <v>0.72622997873989592</v>
      </c>
      <c r="AH272" s="51">
        <v>1.6277077792140673E-2</v>
      </c>
      <c r="AI272" s="51">
        <v>2.1400697824642387</v>
      </c>
      <c r="AJ272" s="51">
        <v>5.4984797143553032E-2</v>
      </c>
      <c r="AK272" s="51">
        <v>0.42757615850878999</v>
      </c>
      <c r="AL272" s="53">
        <v>2.8261717182309125E-2</v>
      </c>
      <c r="AM272" s="51">
        <v>2.1400697824642387</v>
      </c>
      <c r="AN272" s="55">
        <v>5.4984797143553032E-2</v>
      </c>
    </row>
    <row r="273" spans="1:40" x14ac:dyDescent="0.3">
      <c r="A273" s="51">
        <v>270</v>
      </c>
      <c r="B273" s="52">
        <v>4.3</v>
      </c>
      <c r="C273" s="53">
        <v>3.75</v>
      </c>
      <c r="D273" s="53">
        <v>1.2857142857142856</v>
      </c>
      <c r="E273" s="54">
        <v>0</v>
      </c>
      <c r="F273" s="53">
        <v>0</v>
      </c>
      <c r="G273" s="53">
        <v>0</v>
      </c>
      <c r="H273" s="53">
        <v>0</v>
      </c>
      <c r="I273" s="53">
        <v>0</v>
      </c>
      <c r="J273" s="53">
        <v>0</v>
      </c>
      <c r="K273" s="53">
        <v>0</v>
      </c>
      <c r="L273" s="54">
        <v>0</v>
      </c>
      <c r="M273" s="55">
        <v>0</v>
      </c>
      <c r="N273" s="53">
        <v>0</v>
      </c>
      <c r="O273" s="53">
        <v>0</v>
      </c>
      <c r="P273" s="53">
        <v>5</v>
      </c>
      <c r="Q273" s="53">
        <v>0</v>
      </c>
      <c r="R273" s="53">
        <v>0</v>
      </c>
      <c r="S273" s="53">
        <v>0</v>
      </c>
      <c r="T273" s="53">
        <v>2.9289712886816481</v>
      </c>
      <c r="U273" s="54">
        <v>200</v>
      </c>
      <c r="V273" s="56">
        <v>0.95</v>
      </c>
      <c r="W273" s="53">
        <v>6.78</v>
      </c>
      <c r="X273" s="53">
        <v>0.62141517450352568</v>
      </c>
      <c r="Y273" s="53">
        <v>165</v>
      </c>
      <c r="Z273" s="53">
        <v>0</v>
      </c>
      <c r="AA273" s="53">
        <v>0.9589090909090906</v>
      </c>
      <c r="AB273" s="55">
        <v>3.7661525727486428E-3</v>
      </c>
      <c r="AC273" s="51">
        <v>3.6982742130751434</v>
      </c>
      <c r="AD273" s="51">
        <v>6.8806489623247369E-2</v>
      </c>
      <c r="AE273" s="51">
        <v>2.6774950396466339E-3</v>
      </c>
      <c r="AF273" s="51">
        <v>1.3316154827586134E-3</v>
      </c>
      <c r="AG273" s="51">
        <v>0.57962144960370499</v>
      </c>
      <c r="AH273" s="51">
        <v>9.9000665457915204E-3</v>
      </c>
      <c r="AI273" s="51">
        <v>1.8901960473536195</v>
      </c>
      <c r="AJ273" s="51">
        <v>2.888878098908591E-2</v>
      </c>
      <c r="AK273" s="51">
        <v>0.36760620890086282</v>
      </c>
      <c r="AL273" s="53">
        <v>2.6863161650812567E-2</v>
      </c>
      <c r="AM273" s="51">
        <v>3.5572447553185911</v>
      </c>
      <c r="AN273" s="55">
        <v>0.20603208488579339</v>
      </c>
    </row>
    <row r="274" spans="1:40" x14ac:dyDescent="0.3">
      <c r="A274" s="51">
        <v>271</v>
      </c>
      <c r="B274" s="52">
        <v>4.3</v>
      </c>
      <c r="C274" s="53">
        <v>3.75</v>
      </c>
      <c r="D274" s="53">
        <v>2.4285714285714284</v>
      </c>
      <c r="E274" s="54">
        <v>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0</v>
      </c>
      <c r="L274" s="54">
        <v>0</v>
      </c>
      <c r="M274" s="55">
        <v>0</v>
      </c>
      <c r="N274" s="53">
        <v>0</v>
      </c>
      <c r="O274" s="53">
        <v>0</v>
      </c>
      <c r="P274" s="53">
        <v>5</v>
      </c>
      <c r="Q274" s="53">
        <v>0</v>
      </c>
      <c r="R274" s="53">
        <v>0</v>
      </c>
      <c r="S274" s="53">
        <v>0</v>
      </c>
      <c r="T274" s="53">
        <v>2.9289712886816481</v>
      </c>
      <c r="U274" s="54">
        <v>200</v>
      </c>
      <c r="V274" s="56">
        <v>0.95</v>
      </c>
      <c r="W274" s="53">
        <v>0.52</v>
      </c>
      <c r="X274" s="53">
        <v>0.14045767426088379</v>
      </c>
      <c r="Y274" s="53">
        <v>165</v>
      </c>
      <c r="Z274" s="53">
        <v>0</v>
      </c>
      <c r="AA274" s="53">
        <v>0.99684848484848532</v>
      </c>
      <c r="AB274" s="55">
        <v>8.5125863188414399E-4</v>
      </c>
      <c r="AC274" s="51">
        <v>7.0174733269233345</v>
      </c>
      <c r="AD274" s="51">
        <v>0.13355685027190406</v>
      </c>
      <c r="AE274" s="51">
        <v>3.0036266161561406E-2</v>
      </c>
      <c r="AF274" s="51">
        <v>3.4687827614116639E-3</v>
      </c>
      <c r="AG274" s="51">
        <v>0.58665097423350521</v>
      </c>
      <c r="AH274" s="51">
        <v>1.2057956841767451E-2</v>
      </c>
      <c r="AI274" s="51">
        <v>2.0460235787714378</v>
      </c>
      <c r="AJ274" s="51">
        <v>5.2862270835318192E-2</v>
      </c>
      <c r="AK274" s="51">
        <v>0.35291042559974994</v>
      </c>
      <c r="AL274" s="53">
        <v>2.6677294615360361E-2</v>
      </c>
      <c r="AM274" s="51">
        <v>2.2656388998970605</v>
      </c>
      <c r="AN274" s="55">
        <v>9.9760008076554399E-2</v>
      </c>
    </row>
    <row r="275" spans="1:40" x14ac:dyDescent="0.3">
      <c r="A275" s="51">
        <v>272</v>
      </c>
      <c r="B275" s="52">
        <v>4.3</v>
      </c>
      <c r="C275" s="53">
        <v>3.75</v>
      </c>
      <c r="D275" s="53">
        <v>3.5714285714285712</v>
      </c>
      <c r="E275" s="54">
        <v>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0</v>
      </c>
      <c r="L275" s="54">
        <v>0</v>
      </c>
      <c r="M275" s="55">
        <v>0</v>
      </c>
      <c r="N275" s="53">
        <v>0</v>
      </c>
      <c r="O275" s="53">
        <v>0</v>
      </c>
      <c r="P275" s="53">
        <v>5</v>
      </c>
      <c r="Q275" s="53">
        <v>0</v>
      </c>
      <c r="R275" s="53">
        <v>0</v>
      </c>
      <c r="S275" s="53">
        <v>0</v>
      </c>
      <c r="T275" s="53">
        <v>2.9289712886816481</v>
      </c>
      <c r="U275" s="54">
        <v>200</v>
      </c>
      <c r="V275" s="56">
        <v>0.95</v>
      </c>
      <c r="W275" s="53">
        <v>8.5000000000000006E-2</v>
      </c>
      <c r="X275" s="53">
        <v>7.2336220911303428E-2</v>
      </c>
      <c r="Y275" s="53">
        <v>165</v>
      </c>
      <c r="Z275" s="53">
        <v>0</v>
      </c>
      <c r="AA275" s="53">
        <v>0.99948484848484853</v>
      </c>
      <c r="AB275" s="55">
        <v>4.3840133885638489E-4</v>
      </c>
      <c r="AC275" s="51">
        <v>10.087622240273737</v>
      </c>
      <c r="AD275" s="51">
        <v>0.17064422955150341</v>
      </c>
      <c r="AE275" s="51">
        <v>4.3935552780367294E-2</v>
      </c>
      <c r="AF275" s="51">
        <v>3.4257900768158039E-3</v>
      </c>
      <c r="AG275" s="51">
        <v>0.6388135297730152</v>
      </c>
      <c r="AH275" s="51">
        <v>1.4363438699173744E-2</v>
      </c>
      <c r="AI275" s="51">
        <v>2.1891310179301651</v>
      </c>
      <c r="AJ275" s="51">
        <v>6.4334735810251523E-2</v>
      </c>
      <c r="AK275" s="51">
        <v>0.35339010525416648</v>
      </c>
      <c r="AL275" s="53">
        <v>2.7215100478464014E-2</v>
      </c>
      <c r="AM275" s="51">
        <v>2.2439767237881956</v>
      </c>
      <c r="AN275" s="55">
        <v>9.1161185080265092E-2</v>
      </c>
    </row>
    <row r="276" spans="1:40" x14ac:dyDescent="0.3">
      <c r="A276" s="51">
        <v>273</v>
      </c>
      <c r="B276" s="52">
        <v>4.3</v>
      </c>
      <c r="C276" s="53">
        <v>3.75</v>
      </c>
      <c r="D276" s="53">
        <v>4.7142857142857135</v>
      </c>
      <c r="E276" s="54">
        <v>0</v>
      </c>
      <c r="F276" s="53">
        <v>0</v>
      </c>
      <c r="G276" s="53">
        <v>0</v>
      </c>
      <c r="H276" s="53">
        <v>0</v>
      </c>
      <c r="I276" s="53">
        <v>0</v>
      </c>
      <c r="J276" s="53">
        <v>0</v>
      </c>
      <c r="K276" s="53">
        <v>0</v>
      </c>
      <c r="L276" s="54">
        <v>0</v>
      </c>
      <c r="M276" s="55">
        <v>0</v>
      </c>
      <c r="N276" s="53">
        <v>0</v>
      </c>
      <c r="O276" s="53">
        <v>0</v>
      </c>
      <c r="P276" s="53">
        <v>5</v>
      </c>
      <c r="Q276" s="53">
        <v>0</v>
      </c>
      <c r="R276" s="53">
        <v>0</v>
      </c>
      <c r="S276" s="53">
        <v>0</v>
      </c>
      <c r="T276" s="53">
        <v>2.9289712886816481</v>
      </c>
      <c r="U276" s="54">
        <v>200</v>
      </c>
      <c r="V276" s="56">
        <v>0.95</v>
      </c>
      <c r="W276" s="53">
        <v>0</v>
      </c>
      <c r="X276" s="53">
        <v>0</v>
      </c>
      <c r="Y276" s="53">
        <v>165</v>
      </c>
      <c r="Z276" s="53">
        <v>0</v>
      </c>
      <c r="AA276" s="53">
        <v>1</v>
      </c>
      <c r="AB276" s="55">
        <v>0</v>
      </c>
      <c r="AC276" s="51">
        <v>12.741575757575756</v>
      </c>
      <c r="AD276" s="51">
        <v>0.19498486541076834</v>
      </c>
      <c r="AE276" s="51">
        <v>5.0260990604094398E-2</v>
      </c>
      <c r="AF276" s="51">
        <v>3.8270969388524865E-3</v>
      </c>
      <c r="AG276" s="51">
        <v>0.70598788808817348</v>
      </c>
      <c r="AH276" s="51">
        <v>1.4639593165637307E-2</v>
      </c>
      <c r="AI276" s="51">
        <v>2.1004216997271112</v>
      </c>
      <c r="AJ276" s="51">
        <v>4.9928019043568674E-2</v>
      </c>
      <c r="AK276" s="51">
        <v>0.42059389811195708</v>
      </c>
      <c r="AL276" s="53">
        <v>2.97999565358762E-2</v>
      </c>
      <c r="AM276" s="51">
        <v>2.1004216997271112</v>
      </c>
      <c r="AN276" s="55">
        <v>4.9928019043568674E-2</v>
      </c>
    </row>
    <row r="277" spans="1:40" x14ac:dyDescent="0.3">
      <c r="A277" s="51">
        <v>274</v>
      </c>
      <c r="B277" s="52">
        <v>4.3</v>
      </c>
      <c r="C277" s="53">
        <v>3.75</v>
      </c>
      <c r="D277" s="53">
        <v>5.8571428571428559</v>
      </c>
      <c r="E277" s="54">
        <v>0</v>
      </c>
      <c r="F277" s="53">
        <v>0</v>
      </c>
      <c r="G277" s="53">
        <v>0</v>
      </c>
      <c r="H277" s="53">
        <v>0</v>
      </c>
      <c r="I277" s="53">
        <v>0</v>
      </c>
      <c r="J277" s="53">
        <v>0</v>
      </c>
      <c r="K277" s="53">
        <v>0</v>
      </c>
      <c r="L277" s="54">
        <v>0</v>
      </c>
      <c r="M277" s="55">
        <v>0</v>
      </c>
      <c r="N277" s="53">
        <v>0</v>
      </c>
      <c r="O277" s="53">
        <v>0</v>
      </c>
      <c r="P277" s="53">
        <v>5</v>
      </c>
      <c r="Q277" s="53">
        <v>0</v>
      </c>
      <c r="R277" s="53">
        <v>0</v>
      </c>
      <c r="S277" s="53">
        <v>0</v>
      </c>
      <c r="T277" s="53">
        <v>2.9289712886816481</v>
      </c>
      <c r="U277" s="54">
        <v>200</v>
      </c>
      <c r="V277" s="56">
        <v>0.95</v>
      </c>
      <c r="W277" s="53">
        <v>0</v>
      </c>
      <c r="X277" s="53">
        <v>0</v>
      </c>
      <c r="Y277" s="53">
        <v>165</v>
      </c>
      <c r="Z277" s="53">
        <v>0</v>
      </c>
      <c r="AA277" s="53">
        <v>1</v>
      </c>
      <c r="AB277" s="55">
        <v>0</v>
      </c>
      <c r="AC277" s="51">
        <v>15.861666666666672</v>
      </c>
      <c r="AD277" s="51">
        <v>0.22408627021924793</v>
      </c>
      <c r="AE277" s="51">
        <v>5.6675504097819705E-2</v>
      </c>
      <c r="AF277" s="51">
        <v>4.5495480113325222E-3</v>
      </c>
      <c r="AG277" s="51">
        <v>0.78033525266749071</v>
      </c>
      <c r="AH277" s="51">
        <v>1.8940631322763919E-2</v>
      </c>
      <c r="AI277" s="51">
        <v>2.2032837630877258</v>
      </c>
      <c r="AJ277" s="51">
        <v>5.273637185663764E-2</v>
      </c>
      <c r="AK277" s="51">
        <v>0.46922028592972398</v>
      </c>
      <c r="AL277" s="53">
        <v>2.9933748568175836E-2</v>
      </c>
      <c r="AM277" s="51">
        <v>2.2032837630877258</v>
      </c>
      <c r="AN277" s="55">
        <v>5.273637185663764E-2</v>
      </c>
    </row>
    <row r="278" spans="1:40" x14ac:dyDescent="0.3">
      <c r="A278" s="51">
        <v>275</v>
      </c>
      <c r="B278" s="52">
        <v>4.3</v>
      </c>
      <c r="C278" s="53">
        <v>3.75</v>
      </c>
      <c r="D278" s="53">
        <v>6.9999999999999982</v>
      </c>
      <c r="E278" s="54">
        <v>0</v>
      </c>
      <c r="F278" s="53">
        <v>0</v>
      </c>
      <c r="G278" s="53">
        <v>0</v>
      </c>
      <c r="H278" s="53">
        <v>0</v>
      </c>
      <c r="I278" s="53">
        <v>0</v>
      </c>
      <c r="J278" s="53">
        <v>0</v>
      </c>
      <c r="K278" s="53">
        <v>0</v>
      </c>
      <c r="L278" s="54">
        <v>0</v>
      </c>
      <c r="M278" s="55">
        <v>0</v>
      </c>
      <c r="N278" s="53">
        <v>0</v>
      </c>
      <c r="O278" s="53">
        <v>0</v>
      </c>
      <c r="P278" s="53">
        <v>5</v>
      </c>
      <c r="Q278" s="53">
        <v>0</v>
      </c>
      <c r="R278" s="53">
        <v>0</v>
      </c>
      <c r="S278" s="53">
        <v>0</v>
      </c>
      <c r="T278" s="53">
        <v>2.9289712886816481</v>
      </c>
      <c r="U278" s="54">
        <v>200</v>
      </c>
      <c r="V278" s="56">
        <v>0.95</v>
      </c>
      <c r="W278" s="53">
        <v>0</v>
      </c>
      <c r="X278" s="53">
        <v>0</v>
      </c>
      <c r="Y278" s="53">
        <v>165</v>
      </c>
      <c r="Z278" s="53">
        <v>0</v>
      </c>
      <c r="AA278" s="53">
        <v>1</v>
      </c>
      <c r="AB278" s="55">
        <v>0</v>
      </c>
      <c r="AC278" s="51">
        <v>18.070727272727279</v>
      </c>
      <c r="AD278" s="51">
        <v>0.22302337127468211</v>
      </c>
      <c r="AE278" s="51">
        <v>5.689614194971105E-2</v>
      </c>
      <c r="AF278" s="51">
        <v>4.7596531762961886E-3</v>
      </c>
      <c r="AG278" s="51">
        <v>0.84934621405429866</v>
      </c>
      <c r="AH278" s="51">
        <v>2.0245054081450234E-2</v>
      </c>
      <c r="AI278" s="51">
        <v>2.2559463134559663</v>
      </c>
      <c r="AJ278" s="51">
        <v>4.9766184292947949E-2</v>
      </c>
      <c r="AK278" s="51">
        <v>0.49141034032322439</v>
      </c>
      <c r="AL278" s="53">
        <v>2.9915912723294982E-2</v>
      </c>
      <c r="AM278" s="51">
        <v>2.2559463134559663</v>
      </c>
      <c r="AN278" s="55">
        <v>4.9766184292947949E-2</v>
      </c>
    </row>
    <row r="279" spans="1:40" x14ac:dyDescent="0.3">
      <c r="A279" s="51">
        <v>276</v>
      </c>
      <c r="B279" s="52">
        <v>4.3</v>
      </c>
      <c r="C279" s="53">
        <v>4.833333333333333</v>
      </c>
      <c r="D279" s="53">
        <v>1.2857142857142856</v>
      </c>
      <c r="E279" s="54">
        <v>0</v>
      </c>
      <c r="F279" s="53">
        <v>0</v>
      </c>
      <c r="G279" s="53">
        <v>0</v>
      </c>
      <c r="H279" s="53">
        <v>0</v>
      </c>
      <c r="I279" s="53">
        <v>0</v>
      </c>
      <c r="J279" s="53">
        <v>0</v>
      </c>
      <c r="K279" s="53">
        <v>0</v>
      </c>
      <c r="L279" s="54">
        <v>0</v>
      </c>
      <c r="M279" s="55">
        <v>0</v>
      </c>
      <c r="N279" s="53">
        <v>0</v>
      </c>
      <c r="O279" s="53">
        <v>0</v>
      </c>
      <c r="P279" s="53">
        <v>5</v>
      </c>
      <c r="Q279" s="53">
        <v>0</v>
      </c>
      <c r="R279" s="53">
        <v>0</v>
      </c>
      <c r="S279" s="53">
        <v>0</v>
      </c>
      <c r="T279" s="53">
        <v>2.9289712886816481</v>
      </c>
      <c r="U279" s="54">
        <v>200</v>
      </c>
      <c r="V279" s="56">
        <v>0.95</v>
      </c>
      <c r="W279" s="53">
        <v>2.6349999999999998</v>
      </c>
      <c r="X279" s="53">
        <v>0.37461632529644279</v>
      </c>
      <c r="Y279" s="53">
        <v>165</v>
      </c>
      <c r="Z279" s="53">
        <v>0</v>
      </c>
      <c r="AA279" s="53">
        <v>0.98403030303030325</v>
      </c>
      <c r="AB279" s="55">
        <v>2.2704019714935926E-3</v>
      </c>
      <c r="AC279" s="51">
        <v>4.9346881533951663</v>
      </c>
      <c r="AD279" s="51">
        <v>0.10099060916697868</v>
      </c>
      <c r="AE279" s="51">
        <v>1.6101872566903361E-2</v>
      </c>
      <c r="AF279" s="51">
        <v>3.0409131329064685E-3</v>
      </c>
      <c r="AG279" s="51">
        <v>0.60523253817616252</v>
      </c>
      <c r="AH279" s="51">
        <v>1.1989513703881995E-2</v>
      </c>
      <c r="AI279" s="51">
        <v>2.1243840811321291</v>
      </c>
      <c r="AJ279" s="51">
        <v>2.8438549923845174E-2</v>
      </c>
      <c r="AK279" s="51">
        <v>0.36084400617344214</v>
      </c>
      <c r="AL279" s="53">
        <v>2.8635328549025969E-2</v>
      </c>
      <c r="AM279" s="51">
        <v>2.9604899817609782</v>
      </c>
      <c r="AN279" s="55">
        <v>0.15765053888963027</v>
      </c>
    </row>
    <row r="280" spans="1:40" x14ac:dyDescent="0.3">
      <c r="A280" s="51">
        <v>277</v>
      </c>
      <c r="B280" s="52">
        <v>4.3</v>
      </c>
      <c r="C280" s="53">
        <v>4.833333333333333</v>
      </c>
      <c r="D280" s="53">
        <v>2.4285714285714284</v>
      </c>
      <c r="E280" s="54">
        <v>0</v>
      </c>
      <c r="F280" s="53">
        <v>0</v>
      </c>
      <c r="G280" s="53">
        <v>0</v>
      </c>
      <c r="H280" s="53">
        <v>0</v>
      </c>
      <c r="I280" s="53">
        <v>0</v>
      </c>
      <c r="J280" s="53">
        <v>0</v>
      </c>
      <c r="K280" s="53">
        <v>0</v>
      </c>
      <c r="L280" s="54">
        <v>0</v>
      </c>
      <c r="M280" s="55">
        <v>0</v>
      </c>
      <c r="N280" s="53">
        <v>0</v>
      </c>
      <c r="O280" s="53">
        <v>0</v>
      </c>
      <c r="P280" s="53">
        <v>5</v>
      </c>
      <c r="Q280" s="53">
        <v>0</v>
      </c>
      <c r="R280" s="53">
        <v>0</v>
      </c>
      <c r="S280" s="53">
        <v>0</v>
      </c>
      <c r="T280" s="53">
        <v>2.9289712886816481</v>
      </c>
      <c r="U280" s="54">
        <v>200</v>
      </c>
      <c r="V280" s="56">
        <v>0.95</v>
      </c>
      <c r="W280" s="53">
        <v>0.155</v>
      </c>
      <c r="X280" s="53">
        <v>6.71820558924415E-2</v>
      </c>
      <c r="Y280" s="53">
        <v>165</v>
      </c>
      <c r="Z280" s="53">
        <v>0</v>
      </c>
      <c r="AA280" s="53">
        <v>0.9990606060606062</v>
      </c>
      <c r="AB280" s="55">
        <v>4.0716397510570548E-4</v>
      </c>
      <c r="AC280" s="51">
        <v>8.8041132585435093</v>
      </c>
      <c r="AD280" s="51">
        <v>0.15396506422862338</v>
      </c>
      <c r="AE280" s="51">
        <v>4.0126852035044777E-2</v>
      </c>
      <c r="AF280" s="51">
        <v>3.3413404447951317E-3</v>
      </c>
      <c r="AG280" s="51">
        <v>0.62960194280680615</v>
      </c>
      <c r="AH280" s="51">
        <v>1.3014437580766229E-2</v>
      </c>
      <c r="AI280" s="51">
        <v>2.0948998241712031</v>
      </c>
      <c r="AJ280" s="51">
        <v>6.4734666588202552E-2</v>
      </c>
      <c r="AK280" s="51">
        <v>0.35420084514622324</v>
      </c>
      <c r="AL280" s="53">
        <v>2.6232721446390963E-2</v>
      </c>
      <c r="AM280" s="51">
        <v>2.1559001588632931</v>
      </c>
      <c r="AN280" s="55">
        <v>8.4871712107378608E-2</v>
      </c>
    </row>
    <row r="281" spans="1:40" x14ac:dyDescent="0.3">
      <c r="A281" s="51">
        <v>278</v>
      </c>
      <c r="B281" s="52">
        <v>4.3</v>
      </c>
      <c r="C281" s="53">
        <v>4.833333333333333</v>
      </c>
      <c r="D281" s="53">
        <v>3.5714285714285712</v>
      </c>
      <c r="E281" s="54">
        <v>0</v>
      </c>
      <c r="F281" s="53">
        <v>0</v>
      </c>
      <c r="G281" s="53">
        <v>0</v>
      </c>
      <c r="H281" s="53">
        <v>0</v>
      </c>
      <c r="I281" s="53">
        <v>0</v>
      </c>
      <c r="J281" s="53">
        <v>0</v>
      </c>
      <c r="K281" s="53">
        <v>0</v>
      </c>
      <c r="L281" s="54">
        <v>0</v>
      </c>
      <c r="M281" s="55">
        <v>0</v>
      </c>
      <c r="N281" s="53">
        <v>0</v>
      </c>
      <c r="O281" s="53">
        <v>0</v>
      </c>
      <c r="P281" s="53">
        <v>5</v>
      </c>
      <c r="Q281" s="53">
        <v>0</v>
      </c>
      <c r="R281" s="53">
        <v>0</v>
      </c>
      <c r="S281" s="53">
        <v>0</v>
      </c>
      <c r="T281" s="53">
        <v>2.9289712886816481</v>
      </c>
      <c r="U281" s="54">
        <v>200</v>
      </c>
      <c r="V281" s="56">
        <v>0.95</v>
      </c>
      <c r="W281" s="53">
        <v>5.0000000000000001E-3</v>
      </c>
      <c r="X281" s="53">
        <v>9.8597827212587759E-3</v>
      </c>
      <c r="Y281" s="53">
        <v>165</v>
      </c>
      <c r="Z281" s="53">
        <v>0</v>
      </c>
      <c r="AA281" s="53">
        <v>0.99996969696969695</v>
      </c>
      <c r="AB281" s="55">
        <v>5.9756258916720063E-5</v>
      </c>
      <c r="AC281" s="51">
        <v>12.633383222468588</v>
      </c>
      <c r="AD281" s="51">
        <v>0.18470690189387848</v>
      </c>
      <c r="AE281" s="51">
        <v>5.2424318521888225E-2</v>
      </c>
      <c r="AF281" s="51">
        <v>4.1276138937551537E-3</v>
      </c>
      <c r="AG281" s="51">
        <v>0.68824080183468583</v>
      </c>
      <c r="AH281" s="51">
        <v>1.4875802392225761E-2</v>
      </c>
      <c r="AI281" s="51">
        <v>2.1378647209849637</v>
      </c>
      <c r="AJ281" s="51">
        <v>6.3280692756801801E-2</v>
      </c>
      <c r="AK281" s="51">
        <v>0.40950361118947315</v>
      </c>
      <c r="AL281" s="53">
        <v>2.780364553311147E-2</v>
      </c>
      <c r="AM281" s="51">
        <v>2.1378647209849637</v>
      </c>
      <c r="AN281" s="55">
        <v>6.3280692756801801E-2</v>
      </c>
    </row>
    <row r="282" spans="1:40" x14ac:dyDescent="0.3">
      <c r="A282" s="51">
        <v>279</v>
      </c>
      <c r="B282" s="52">
        <v>4.3</v>
      </c>
      <c r="C282" s="53">
        <v>4.833333333333333</v>
      </c>
      <c r="D282" s="53">
        <v>4.7142857142857135</v>
      </c>
      <c r="E282" s="54">
        <v>0</v>
      </c>
      <c r="F282" s="53">
        <v>0</v>
      </c>
      <c r="G282" s="53">
        <v>0</v>
      </c>
      <c r="H282" s="53">
        <v>0</v>
      </c>
      <c r="I282" s="53">
        <v>0</v>
      </c>
      <c r="J282" s="53">
        <v>0</v>
      </c>
      <c r="K282" s="53">
        <v>0</v>
      </c>
      <c r="L282" s="54">
        <v>0</v>
      </c>
      <c r="M282" s="55">
        <v>0</v>
      </c>
      <c r="N282" s="53">
        <v>0</v>
      </c>
      <c r="O282" s="53">
        <v>0</v>
      </c>
      <c r="P282" s="53">
        <v>5</v>
      </c>
      <c r="Q282" s="53">
        <v>0</v>
      </c>
      <c r="R282" s="53">
        <v>0</v>
      </c>
      <c r="S282" s="53">
        <v>0</v>
      </c>
      <c r="T282" s="53">
        <v>2.9289712886816481</v>
      </c>
      <c r="U282" s="54">
        <v>200</v>
      </c>
      <c r="V282" s="56">
        <v>0.95</v>
      </c>
      <c r="W282" s="53">
        <v>0</v>
      </c>
      <c r="X282" s="53">
        <v>0</v>
      </c>
      <c r="Y282" s="53">
        <v>165</v>
      </c>
      <c r="Z282" s="53">
        <v>0</v>
      </c>
      <c r="AA282" s="53">
        <v>1</v>
      </c>
      <c r="AB282" s="55">
        <v>0</v>
      </c>
      <c r="AC282" s="51">
        <v>16.293424242424248</v>
      </c>
      <c r="AD282" s="51">
        <v>0.23161077724060336</v>
      </c>
      <c r="AE282" s="51">
        <v>6.0959442238770249E-2</v>
      </c>
      <c r="AF282" s="51">
        <v>5.2744956763884701E-3</v>
      </c>
      <c r="AG282" s="51">
        <v>0.79304494569928463</v>
      </c>
      <c r="AH282" s="51">
        <v>1.9948007481348371E-2</v>
      </c>
      <c r="AI282" s="51">
        <v>2.2522224876746857</v>
      </c>
      <c r="AJ282" s="51">
        <v>5.7230234901604476E-2</v>
      </c>
      <c r="AK282" s="51">
        <v>0.49553586020325169</v>
      </c>
      <c r="AL282" s="53">
        <v>3.0655470014462085E-2</v>
      </c>
      <c r="AM282" s="51">
        <v>2.2522224876746857</v>
      </c>
      <c r="AN282" s="55">
        <v>5.7230234901604476E-2</v>
      </c>
    </row>
    <row r="283" spans="1:40" x14ac:dyDescent="0.3">
      <c r="A283" s="51">
        <v>280</v>
      </c>
      <c r="B283" s="52">
        <v>4.3</v>
      </c>
      <c r="C283" s="53">
        <v>4.833333333333333</v>
      </c>
      <c r="D283" s="53">
        <v>5.8571428571428559</v>
      </c>
      <c r="E283" s="54">
        <v>0</v>
      </c>
      <c r="F283" s="53">
        <v>0</v>
      </c>
      <c r="G283" s="53">
        <v>0</v>
      </c>
      <c r="H283" s="53">
        <v>0</v>
      </c>
      <c r="I283" s="53">
        <v>0</v>
      </c>
      <c r="J283" s="53">
        <v>0</v>
      </c>
      <c r="K283" s="53">
        <v>0</v>
      </c>
      <c r="L283" s="54">
        <v>0</v>
      </c>
      <c r="M283" s="55">
        <v>0</v>
      </c>
      <c r="N283" s="53">
        <v>0</v>
      </c>
      <c r="O283" s="53">
        <v>0</v>
      </c>
      <c r="P283" s="53">
        <v>5</v>
      </c>
      <c r="Q283" s="53">
        <v>0</v>
      </c>
      <c r="R283" s="53">
        <v>0</v>
      </c>
      <c r="S283" s="53">
        <v>0</v>
      </c>
      <c r="T283" s="53">
        <v>2.9289712886816481</v>
      </c>
      <c r="U283" s="54">
        <v>200</v>
      </c>
      <c r="V283" s="56">
        <v>0.95</v>
      </c>
      <c r="W283" s="53">
        <v>0</v>
      </c>
      <c r="X283" s="53">
        <v>0</v>
      </c>
      <c r="Y283" s="53">
        <v>165</v>
      </c>
      <c r="Z283" s="53">
        <v>0</v>
      </c>
      <c r="AA283" s="53">
        <v>1</v>
      </c>
      <c r="AB283" s="55">
        <v>0</v>
      </c>
      <c r="AC283" s="51">
        <v>19.493030303030309</v>
      </c>
      <c r="AD283" s="51">
        <v>0.25449770389703341</v>
      </c>
      <c r="AE283" s="51">
        <v>6.3947292797289501E-2</v>
      </c>
      <c r="AF283" s="51">
        <v>5.9951089964264794E-3</v>
      </c>
      <c r="AG283" s="51">
        <v>0.87971904317586069</v>
      </c>
      <c r="AH283" s="51">
        <v>2.393794758248672E-2</v>
      </c>
      <c r="AI283" s="51">
        <v>2.3866242910549902</v>
      </c>
      <c r="AJ283" s="51">
        <v>4.7961816056168331E-2</v>
      </c>
      <c r="AK283" s="51">
        <v>0.52912508177317374</v>
      </c>
      <c r="AL283" s="53">
        <v>3.1855013387498028E-2</v>
      </c>
      <c r="AM283" s="51">
        <v>2.3866242910549902</v>
      </c>
      <c r="AN283" s="55">
        <v>4.7961816056168331E-2</v>
      </c>
    </row>
    <row r="284" spans="1:40" x14ac:dyDescent="0.3">
      <c r="A284" s="51">
        <v>281</v>
      </c>
      <c r="B284" s="52">
        <v>4.3</v>
      </c>
      <c r="C284" s="53">
        <v>4.833333333333333</v>
      </c>
      <c r="D284" s="53">
        <v>6.9999999999999982</v>
      </c>
      <c r="E284" s="54">
        <v>0</v>
      </c>
      <c r="F284" s="53">
        <v>0</v>
      </c>
      <c r="G284" s="53">
        <v>0</v>
      </c>
      <c r="H284" s="53">
        <v>0</v>
      </c>
      <c r="I284" s="53">
        <v>0</v>
      </c>
      <c r="J284" s="53">
        <v>0</v>
      </c>
      <c r="K284" s="53">
        <v>0</v>
      </c>
      <c r="L284" s="54">
        <v>0</v>
      </c>
      <c r="M284" s="55">
        <v>0</v>
      </c>
      <c r="N284" s="53">
        <v>0</v>
      </c>
      <c r="O284" s="53">
        <v>0</v>
      </c>
      <c r="P284" s="53">
        <v>5</v>
      </c>
      <c r="Q284" s="53">
        <v>0</v>
      </c>
      <c r="R284" s="53">
        <v>0</v>
      </c>
      <c r="S284" s="53">
        <v>0</v>
      </c>
      <c r="T284" s="53">
        <v>2.9289712886816481</v>
      </c>
      <c r="U284" s="54">
        <v>200</v>
      </c>
      <c r="V284" s="56">
        <v>0.95</v>
      </c>
      <c r="W284" s="53">
        <v>0</v>
      </c>
      <c r="X284" s="53">
        <v>0</v>
      </c>
      <c r="Y284" s="53">
        <v>165</v>
      </c>
      <c r="Z284" s="53">
        <v>0</v>
      </c>
      <c r="AA284" s="53">
        <v>1</v>
      </c>
      <c r="AB284" s="55">
        <v>0</v>
      </c>
      <c r="AC284" s="51">
        <v>22.568454545454546</v>
      </c>
      <c r="AD284" s="51">
        <v>0.24668063464805459</v>
      </c>
      <c r="AE284" s="51">
        <v>6.769147981866519E-2</v>
      </c>
      <c r="AF284" s="51">
        <v>6.0735469671506295E-3</v>
      </c>
      <c r="AG284" s="51">
        <v>0.96456986583057269</v>
      </c>
      <c r="AH284" s="51">
        <v>2.4393712320195035E-2</v>
      </c>
      <c r="AI284" s="51">
        <v>2.5448375244452657</v>
      </c>
      <c r="AJ284" s="51">
        <v>5.2143487797581184E-2</v>
      </c>
      <c r="AK284" s="51">
        <v>0.61777861647434418</v>
      </c>
      <c r="AL284" s="53">
        <v>3.3595736356239969E-2</v>
      </c>
      <c r="AM284" s="51">
        <v>2.5448375244452657</v>
      </c>
      <c r="AN284" s="55">
        <v>5.2143487797581184E-2</v>
      </c>
    </row>
    <row r="285" spans="1:40" x14ac:dyDescent="0.3">
      <c r="A285" s="51">
        <v>282</v>
      </c>
      <c r="B285" s="52">
        <v>4.3</v>
      </c>
      <c r="C285" s="53">
        <v>5.9166666666666661</v>
      </c>
      <c r="D285" s="53">
        <v>1.2857142857142856</v>
      </c>
      <c r="E285" s="54">
        <v>0</v>
      </c>
      <c r="F285" s="53">
        <v>0</v>
      </c>
      <c r="G285" s="53">
        <v>0</v>
      </c>
      <c r="H285" s="53">
        <v>0</v>
      </c>
      <c r="I285" s="53">
        <v>0</v>
      </c>
      <c r="J285" s="53">
        <v>0</v>
      </c>
      <c r="K285" s="53">
        <v>0</v>
      </c>
      <c r="L285" s="54">
        <v>0</v>
      </c>
      <c r="M285" s="55">
        <v>0</v>
      </c>
      <c r="N285" s="53">
        <v>0</v>
      </c>
      <c r="O285" s="53">
        <v>0</v>
      </c>
      <c r="P285" s="53">
        <v>5</v>
      </c>
      <c r="Q285" s="53">
        <v>0</v>
      </c>
      <c r="R285" s="53">
        <v>0</v>
      </c>
      <c r="S285" s="53">
        <v>0</v>
      </c>
      <c r="T285" s="53">
        <v>2.9289712886816481</v>
      </c>
      <c r="U285" s="54">
        <v>200</v>
      </c>
      <c r="V285" s="56">
        <v>0.95</v>
      </c>
      <c r="W285" s="53">
        <v>1.355</v>
      </c>
      <c r="X285" s="53">
        <v>0.26592770987528264</v>
      </c>
      <c r="Y285" s="53">
        <v>165</v>
      </c>
      <c r="Z285" s="53">
        <v>0</v>
      </c>
      <c r="AA285" s="53">
        <v>0.99178787878787911</v>
      </c>
      <c r="AB285" s="55">
        <v>1.6116830901532287E-3</v>
      </c>
      <c r="AC285" s="51">
        <v>5.9309671381781932</v>
      </c>
      <c r="AD285" s="51">
        <v>0.10724267659678445</v>
      </c>
      <c r="AE285" s="51">
        <v>2.5947227267073759E-2</v>
      </c>
      <c r="AF285" s="51">
        <v>3.3927993631107365E-3</v>
      </c>
      <c r="AG285" s="51">
        <v>0.59378188075439509</v>
      </c>
      <c r="AH285" s="51">
        <v>1.1032448367908673E-2</v>
      </c>
      <c r="AI285" s="51">
        <v>2.0781374183893768</v>
      </c>
      <c r="AJ285" s="51">
        <v>3.6705521922810215E-2</v>
      </c>
      <c r="AK285" s="51">
        <v>0.34342983792575038</v>
      </c>
      <c r="AL285" s="53">
        <v>2.9944159146723121E-2</v>
      </c>
      <c r="AM285" s="51">
        <v>2.5884220131909541</v>
      </c>
      <c r="AN285" s="55">
        <v>0.13028319728425092</v>
      </c>
    </row>
    <row r="286" spans="1:40" x14ac:dyDescent="0.3">
      <c r="A286" s="51">
        <v>283</v>
      </c>
      <c r="B286" s="52">
        <v>4.3</v>
      </c>
      <c r="C286" s="53">
        <v>5.9166666666666661</v>
      </c>
      <c r="D286" s="53">
        <v>2.4285714285714284</v>
      </c>
      <c r="E286" s="54">
        <v>0</v>
      </c>
      <c r="F286" s="53">
        <v>0</v>
      </c>
      <c r="G286" s="53">
        <v>0</v>
      </c>
      <c r="H286" s="53">
        <v>0</v>
      </c>
      <c r="I286" s="53">
        <v>0</v>
      </c>
      <c r="J286" s="53">
        <v>0</v>
      </c>
      <c r="K286" s="53">
        <v>0</v>
      </c>
      <c r="L286" s="54">
        <v>0</v>
      </c>
      <c r="M286" s="55">
        <v>0</v>
      </c>
      <c r="N286" s="53">
        <v>0</v>
      </c>
      <c r="O286" s="53">
        <v>0</v>
      </c>
      <c r="P286" s="53">
        <v>5</v>
      </c>
      <c r="Q286" s="53">
        <v>0</v>
      </c>
      <c r="R286" s="53">
        <v>0</v>
      </c>
      <c r="S286" s="53">
        <v>0</v>
      </c>
      <c r="T286" s="53">
        <v>2.9289712886816481</v>
      </c>
      <c r="U286" s="54">
        <v>200</v>
      </c>
      <c r="V286" s="56">
        <v>0.95</v>
      </c>
      <c r="W286" s="53">
        <v>4.4999999999999998E-2</v>
      </c>
      <c r="X286" s="53">
        <v>4.0266551047275598E-2</v>
      </c>
      <c r="Y286" s="53">
        <v>165</v>
      </c>
      <c r="Z286" s="53">
        <v>0</v>
      </c>
      <c r="AA286" s="53">
        <v>0.9997272727272728</v>
      </c>
      <c r="AB286" s="55">
        <v>2.4403970331682138E-4</v>
      </c>
      <c r="AC286" s="51">
        <v>10.81075262173332</v>
      </c>
      <c r="AD286" s="51">
        <v>0.1835577153618333</v>
      </c>
      <c r="AE286" s="51">
        <v>4.5521713934144226E-2</v>
      </c>
      <c r="AF286" s="51">
        <v>3.5587937089995606E-3</v>
      </c>
      <c r="AG286" s="51">
        <v>0.65145060996471893</v>
      </c>
      <c r="AH286" s="51">
        <v>1.4599285281196894E-2</v>
      </c>
      <c r="AI286" s="51">
        <v>2.1451615779084778</v>
      </c>
      <c r="AJ286" s="51">
        <v>6.7986337503757141E-2</v>
      </c>
      <c r="AK286" s="51">
        <v>0.36922480795032236</v>
      </c>
      <c r="AL286" s="53">
        <v>2.7577350716411913E-2</v>
      </c>
      <c r="AM286" s="51">
        <v>2.1687989184089469</v>
      </c>
      <c r="AN286" s="55">
        <v>7.9638589816540969E-2</v>
      </c>
    </row>
    <row r="287" spans="1:40" x14ac:dyDescent="0.3">
      <c r="A287" s="51">
        <v>284</v>
      </c>
      <c r="B287" s="52">
        <v>4.3</v>
      </c>
      <c r="C287" s="53">
        <v>5.9166666666666661</v>
      </c>
      <c r="D287" s="53">
        <v>3.5714285714285712</v>
      </c>
      <c r="E287" s="54">
        <v>0</v>
      </c>
      <c r="F287" s="53">
        <v>0</v>
      </c>
      <c r="G287" s="53">
        <v>0</v>
      </c>
      <c r="H287" s="53">
        <v>0</v>
      </c>
      <c r="I287" s="53">
        <v>0</v>
      </c>
      <c r="J287" s="53">
        <v>0</v>
      </c>
      <c r="K287" s="53">
        <v>0</v>
      </c>
      <c r="L287" s="54">
        <v>0</v>
      </c>
      <c r="M287" s="55">
        <v>0</v>
      </c>
      <c r="N287" s="53">
        <v>0</v>
      </c>
      <c r="O287" s="53">
        <v>0</v>
      </c>
      <c r="P287" s="53">
        <v>5</v>
      </c>
      <c r="Q287" s="53">
        <v>0</v>
      </c>
      <c r="R287" s="53">
        <v>0</v>
      </c>
      <c r="S287" s="53">
        <v>0</v>
      </c>
      <c r="T287" s="53">
        <v>2.9289712886816481</v>
      </c>
      <c r="U287" s="54">
        <v>200</v>
      </c>
      <c r="V287" s="56">
        <v>0.95</v>
      </c>
      <c r="W287" s="53">
        <v>0</v>
      </c>
      <c r="X287" s="53">
        <v>0</v>
      </c>
      <c r="Y287" s="53">
        <v>165</v>
      </c>
      <c r="Z287" s="53">
        <v>0</v>
      </c>
      <c r="AA287" s="53">
        <v>1</v>
      </c>
      <c r="AB287" s="55">
        <v>0</v>
      </c>
      <c r="AC287" s="51">
        <v>15.231696969696968</v>
      </c>
      <c r="AD287" s="51">
        <v>0.22992270667640399</v>
      </c>
      <c r="AE287" s="51">
        <v>5.9923064504198431E-2</v>
      </c>
      <c r="AF287" s="51">
        <v>4.77486309372785E-3</v>
      </c>
      <c r="AG287" s="51">
        <v>0.76181971251400882</v>
      </c>
      <c r="AH287" s="51">
        <v>1.8912754708071775E-2</v>
      </c>
      <c r="AI287" s="51">
        <v>2.154457613588745</v>
      </c>
      <c r="AJ287" s="51">
        <v>4.6888759517631856E-2</v>
      </c>
      <c r="AK287" s="51">
        <v>0.4339678861760885</v>
      </c>
      <c r="AL287" s="53">
        <v>2.8389847364563715E-2</v>
      </c>
      <c r="AM287" s="51">
        <v>2.154457613588745</v>
      </c>
      <c r="AN287" s="55">
        <v>4.6888759517631856E-2</v>
      </c>
    </row>
    <row r="288" spans="1:40" x14ac:dyDescent="0.3">
      <c r="A288" s="51">
        <v>285</v>
      </c>
      <c r="B288" s="52">
        <v>4.3</v>
      </c>
      <c r="C288" s="53">
        <v>5.9166666666666661</v>
      </c>
      <c r="D288" s="53">
        <v>4.7142857142857135</v>
      </c>
      <c r="E288" s="54">
        <v>0</v>
      </c>
      <c r="F288" s="53">
        <v>0</v>
      </c>
      <c r="G288" s="53">
        <v>0</v>
      </c>
      <c r="H288" s="53">
        <v>0</v>
      </c>
      <c r="I288" s="53">
        <v>0</v>
      </c>
      <c r="J288" s="53">
        <v>0</v>
      </c>
      <c r="K288" s="53">
        <v>0</v>
      </c>
      <c r="L288" s="54">
        <v>0</v>
      </c>
      <c r="M288" s="55">
        <v>0</v>
      </c>
      <c r="N288" s="53">
        <v>0</v>
      </c>
      <c r="O288" s="53">
        <v>0</v>
      </c>
      <c r="P288" s="53">
        <v>5</v>
      </c>
      <c r="Q288" s="53">
        <v>0</v>
      </c>
      <c r="R288" s="53">
        <v>0</v>
      </c>
      <c r="S288" s="53">
        <v>0</v>
      </c>
      <c r="T288" s="53">
        <v>2.9289712886816481</v>
      </c>
      <c r="U288" s="54">
        <v>200</v>
      </c>
      <c r="V288" s="56">
        <v>0.95</v>
      </c>
      <c r="W288" s="53">
        <v>0</v>
      </c>
      <c r="X288" s="53">
        <v>0</v>
      </c>
      <c r="Y288" s="53">
        <v>165</v>
      </c>
      <c r="Z288" s="53">
        <v>0</v>
      </c>
      <c r="AA288" s="53">
        <v>1</v>
      </c>
      <c r="AB288" s="55">
        <v>0</v>
      </c>
      <c r="AC288" s="51">
        <v>19.157727272727278</v>
      </c>
      <c r="AD288" s="51">
        <v>0.2334983610003217</v>
      </c>
      <c r="AE288" s="51">
        <v>6.4983481800901716E-2</v>
      </c>
      <c r="AF288" s="51">
        <v>5.4004694216286927E-3</v>
      </c>
      <c r="AG288" s="51">
        <v>0.87831013745704856</v>
      </c>
      <c r="AH288" s="51">
        <v>2.0261101244238702E-2</v>
      </c>
      <c r="AI288" s="51">
        <v>2.378038125716909</v>
      </c>
      <c r="AJ288" s="51">
        <v>5.697932720493764E-2</v>
      </c>
      <c r="AK288" s="51">
        <v>0.51345335929992753</v>
      </c>
      <c r="AL288" s="53">
        <v>2.9940465251867183E-2</v>
      </c>
      <c r="AM288" s="51">
        <v>2.378038125716909</v>
      </c>
      <c r="AN288" s="55">
        <v>5.697932720493764E-2</v>
      </c>
    </row>
    <row r="289" spans="1:40" x14ac:dyDescent="0.3">
      <c r="A289" s="51">
        <v>286</v>
      </c>
      <c r="B289" s="52">
        <v>4.3</v>
      </c>
      <c r="C289" s="53">
        <v>5.9166666666666661</v>
      </c>
      <c r="D289" s="53">
        <v>5.8571428571428559</v>
      </c>
      <c r="E289" s="54">
        <v>0</v>
      </c>
      <c r="F289" s="53">
        <v>0</v>
      </c>
      <c r="G289" s="53">
        <v>0</v>
      </c>
      <c r="H289" s="53">
        <v>0</v>
      </c>
      <c r="I289" s="53">
        <v>0</v>
      </c>
      <c r="J289" s="53">
        <v>0</v>
      </c>
      <c r="K289" s="53">
        <v>0</v>
      </c>
      <c r="L289" s="54">
        <v>0</v>
      </c>
      <c r="M289" s="55">
        <v>0</v>
      </c>
      <c r="N289" s="53">
        <v>0</v>
      </c>
      <c r="O289" s="53">
        <v>0</v>
      </c>
      <c r="P289" s="53">
        <v>5</v>
      </c>
      <c r="Q289" s="53">
        <v>0</v>
      </c>
      <c r="R289" s="53">
        <v>0</v>
      </c>
      <c r="S289" s="53">
        <v>0</v>
      </c>
      <c r="T289" s="53">
        <v>2.9289712886816481</v>
      </c>
      <c r="U289" s="54">
        <v>200</v>
      </c>
      <c r="V289" s="56">
        <v>0.95</v>
      </c>
      <c r="W289" s="53">
        <v>0</v>
      </c>
      <c r="X289" s="53">
        <v>0</v>
      </c>
      <c r="Y289" s="53">
        <v>165</v>
      </c>
      <c r="Z289" s="53">
        <v>0</v>
      </c>
      <c r="AA289" s="53">
        <v>1</v>
      </c>
      <c r="AB289" s="55">
        <v>0</v>
      </c>
      <c r="AC289" s="51">
        <v>22.914242424242435</v>
      </c>
      <c r="AD289" s="51">
        <v>0.2658896953269041</v>
      </c>
      <c r="AE289" s="51">
        <v>7.3753855336873841E-2</v>
      </c>
      <c r="AF289" s="51">
        <v>6.3430076816949491E-3</v>
      </c>
      <c r="AG289" s="51">
        <v>0.97637590220837456</v>
      </c>
      <c r="AH289" s="51">
        <v>2.6725887011565284E-2</v>
      </c>
      <c r="AI289" s="51">
        <v>2.5276850553817245</v>
      </c>
      <c r="AJ289" s="51">
        <v>4.6503343474119788E-2</v>
      </c>
      <c r="AK289" s="51">
        <v>0.59178114763845746</v>
      </c>
      <c r="AL289" s="53">
        <v>3.3588815511729382E-2</v>
      </c>
      <c r="AM289" s="51">
        <v>2.5276850553817245</v>
      </c>
      <c r="AN289" s="55">
        <v>4.6503343474119788E-2</v>
      </c>
    </row>
    <row r="290" spans="1:40" x14ac:dyDescent="0.3">
      <c r="A290" s="51">
        <v>287</v>
      </c>
      <c r="B290" s="52">
        <v>4.3</v>
      </c>
      <c r="C290" s="53">
        <v>5.9166666666666661</v>
      </c>
      <c r="D290" s="53">
        <v>6.9999999999999982</v>
      </c>
      <c r="E290" s="54">
        <v>0</v>
      </c>
      <c r="F290" s="53">
        <v>0</v>
      </c>
      <c r="G290" s="53">
        <v>0</v>
      </c>
      <c r="H290" s="53">
        <v>0</v>
      </c>
      <c r="I290" s="53">
        <v>0</v>
      </c>
      <c r="J290" s="53">
        <v>0</v>
      </c>
      <c r="K290" s="53">
        <v>0</v>
      </c>
      <c r="L290" s="54">
        <v>0</v>
      </c>
      <c r="M290" s="55">
        <v>0</v>
      </c>
      <c r="N290" s="53">
        <v>0</v>
      </c>
      <c r="O290" s="53">
        <v>0</v>
      </c>
      <c r="P290" s="53">
        <v>5</v>
      </c>
      <c r="Q290" s="53">
        <v>0</v>
      </c>
      <c r="R290" s="53">
        <v>0</v>
      </c>
      <c r="S290" s="53">
        <v>0</v>
      </c>
      <c r="T290" s="53">
        <v>2.9289712886816481</v>
      </c>
      <c r="U290" s="54">
        <v>200</v>
      </c>
      <c r="V290" s="56">
        <v>0.95</v>
      </c>
      <c r="W290" s="53">
        <v>0</v>
      </c>
      <c r="X290" s="53">
        <v>0</v>
      </c>
      <c r="Y290" s="53">
        <v>165</v>
      </c>
      <c r="Z290" s="53">
        <v>0</v>
      </c>
      <c r="AA290" s="53">
        <v>1</v>
      </c>
      <c r="AB290" s="55">
        <v>0</v>
      </c>
      <c r="AC290" s="51">
        <v>26.504242424242417</v>
      </c>
      <c r="AD290" s="51">
        <v>0.25398144201356276</v>
      </c>
      <c r="AE290" s="51">
        <v>7.3968437258118011E-2</v>
      </c>
      <c r="AF290" s="51">
        <v>7.4643807052421291E-3</v>
      </c>
      <c r="AG290" s="51">
        <v>1.0577319067527375</v>
      </c>
      <c r="AH290" s="51">
        <v>2.9468090400283413E-2</v>
      </c>
      <c r="AI290" s="51">
        <v>2.6592956199660787</v>
      </c>
      <c r="AJ290" s="51">
        <v>4.6611454336442988E-2</v>
      </c>
      <c r="AK290" s="51">
        <v>0.64810356321803964</v>
      </c>
      <c r="AL290" s="53">
        <v>3.5428526682231579E-2</v>
      </c>
      <c r="AM290" s="51">
        <v>2.6592956199660787</v>
      </c>
      <c r="AN290" s="55">
        <v>4.6611454336442988E-2</v>
      </c>
    </row>
    <row r="291" spans="1:40" x14ac:dyDescent="0.3">
      <c r="A291" s="51">
        <v>288</v>
      </c>
      <c r="B291" s="52">
        <v>4.3</v>
      </c>
      <c r="C291" s="53">
        <v>6.9999999999999991</v>
      </c>
      <c r="D291" s="53">
        <v>0.14285714285714285</v>
      </c>
      <c r="E291" s="54">
        <v>0</v>
      </c>
      <c r="F291" s="53">
        <v>0</v>
      </c>
      <c r="G291" s="53">
        <v>0</v>
      </c>
      <c r="H291" s="53">
        <v>0</v>
      </c>
      <c r="I291" s="53">
        <v>0</v>
      </c>
      <c r="J291" s="53">
        <v>0</v>
      </c>
      <c r="K291" s="53">
        <v>0</v>
      </c>
      <c r="L291" s="54">
        <v>0</v>
      </c>
      <c r="M291" s="55">
        <v>0</v>
      </c>
      <c r="N291" s="53">
        <v>0</v>
      </c>
      <c r="O291" s="53">
        <v>0</v>
      </c>
      <c r="P291" s="53">
        <v>5</v>
      </c>
      <c r="Q291" s="53">
        <v>0</v>
      </c>
      <c r="R291" s="53">
        <v>0</v>
      </c>
      <c r="S291" s="53">
        <v>0</v>
      </c>
      <c r="T291" s="53">
        <v>2.9289712886816481</v>
      </c>
      <c r="U291" s="54">
        <v>200</v>
      </c>
      <c r="V291" s="56">
        <v>0.95</v>
      </c>
      <c r="W291" s="53">
        <v>161.26</v>
      </c>
      <c r="X291" s="53">
        <v>0.37069999881769022</v>
      </c>
      <c r="Y291" s="53">
        <v>165</v>
      </c>
      <c r="Z291" s="53">
        <v>0</v>
      </c>
      <c r="AA291" s="53">
        <v>2.2666666666666647E-2</v>
      </c>
      <c r="AB291" s="55">
        <v>2.2466666595011534E-3</v>
      </c>
      <c r="AC291" s="51">
        <v>0.92937500000000017</v>
      </c>
      <c r="AD291" s="51">
        <v>3.8958386097947342E-2</v>
      </c>
      <c r="AE291" s="51">
        <v>8.43</v>
      </c>
      <c r="AF291" s="51">
        <v>3.7752224503565137</v>
      </c>
      <c r="AG291" s="51">
        <v>0.85980903322027624</v>
      </c>
      <c r="AH291" s="51">
        <v>2.1200669099208067E-2</v>
      </c>
      <c r="AI291" s="51">
        <v>0.99840818902818784</v>
      </c>
      <c r="AJ291" s="51">
        <v>3.1406620140301969E-3</v>
      </c>
      <c r="AK291" s="51">
        <v>41.444167173099743</v>
      </c>
      <c r="AL291" s="53">
        <v>5.2930185682979856</v>
      </c>
      <c r="AM291" s="51">
        <v>68.002840128146772</v>
      </c>
      <c r="AN291" s="55">
        <v>4.8096239374353136</v>
      </c>
    </row>
    <row r="292" spans="1:40" x14ac:dyDescent="0.3">
      <c r="A292" s="51">
        <v>289</v>
      </c>
      <c r="B292" s="52">
        <v>4.3</v>
      </c>
      <c r="C292" s="53">
        <v>6.9999999999999991</v>
      </c>
      <c r="D292" s="53">
        <v>1.2857142857142856</v>
      </c>
      <c r="E292" s="54">
        <v>0</v>
      </c>
      <c r="F292" s="53">
        <v>0</v>
      </c>
      <c r="G292" s="53">
        <v>0</v>
      </c>
      <c r="H292" s="53">
        <v>0</v>
      </c>
      <c r="I292" s="53">
        <v>0</v>
      </c>
      <c r="J292" s="53">
        <v>0</v>
      </c>
      <c r="K292" s="53">
        <v>0</v>
      </c>
      <c r="L292" s="54">
        <v>0</v>
      </c>
      <c r="M292" s="55">
        <v>0</v>
      </c>
      <c r="N292" s="53">
        <v>0</v>
      </c>
      <c r="O292" s="53">
        <v>0</v>
      </c>
      <c r="P292" s="53">
        <v>5</v>
      </c>
      <c r="Q292" s="53">
        <v>0</v>
      </c>
      <c r="R292" s="53">
        <v>0</v>
      </c>
      <c r="S292" s="53">
        <v>0</v>
      </c>
      <c r="T292" s="53">
        <v>2.9289712886816481</v>
      </c>
      <c r="U292" s="54">
        <v>200</v>
      </c>
      <c r="V292" s="56">
        <v>0.95</v>
      </c>
      <c r="W292" s="53">
        <v>0.78500000000000003</v>
      </c>
      <c r="X292" s="53">
        <v>0.1864366585101904</v>
      </c>
      <c r="Y292" s="53">
        <v>165</v>
      </c>
      <c r="Z292" s="53">
        <v>0</v>
      </c>
      <c r="AA292" s="53">
        <v>0.99524242424242504</v>
      </c>
      <c r="AB292" s="55">
        <v>1.1299191424860033E-3</v>
      </c>
      <c r="AC292" s="51">
        <v>6.6369362115570558</v>
      </c>
      <c r="AD292" s="51">
        <v>0.12602642684836693</v>
      </c>
      <c r="AE292" s="51">
        <v>2.8698574848858852E-2</v>
      </c>
      <c r="AF292" s="51">
        <v>3.5977144892904885E-3</v>
      </c>
      <c r="AG292" s="51">
        <v>0.60683223561847832</v>
      </c>
      <c r="AH292" s="51">
        <v>1.205445067568791E-2</v>
      </c>
      <c r="AI292" s="51">
        <v>2.1295764478152854</v>
      </c>
      <c r="AJ292" s="51">
        <v>4.9742120093968153E-2</v>
      </c>
      <c r="AK292" s="51">
        <v>0.32378174796108594</v>
      </c>
      <c r="AL292" s="53">
        <v>2.4784889371150285E-2</v>
      </c>
      <c r="AM292" s="51">
        <v>2.4376185094788836</v>
      </c>
      <c r="AN292" s="55">
        <v>0.11489522518487513</v>
      </c>
    </row>
    <row r="293" spans="1:40" x14ac:dyDescent="0.3">
      <c r="A293" s="51">
        <v>290</v>
      </c>
      <c r="B293" s="52">
        <v>4.3</v>
      </c>
      <c r="C293" s="53">
        <v>6.9999999999999991</v>
      </c>
      <c r="D293" s="53">
        <v>2.4285714285714284</v>
      </c>
      <c r="E293" s="54">
        <v>0</v>
      </c>
      <c r="F293" s="53">
        <v>0</v>
      </c>
      <c r="G293" s="53">
        <v>0</v>
      </c>
      <c r="H293" s="53">
        <v>0</v>
      </c>
      <c r="I293" s="53">
        <v>0</v>
      </c>
      <c r="J293" s="53">
        <v>0</v>
      </c>
      <c r="K293" s="53">
        <v>0</v>
      </c>
      <c r="L293" s="54">
        <v>0</v>
      </c>
      <c r="M293" s="55">
        <v>0</v>
      </c>
      <c r="N293" s="53">
        <v>0</v>
      </c>
      <c r="O293" s="53">
        <v>0</v>
      </c>
      <c r="P293" s="53">
        <v>5</v>
      </c>
      <c r="Q293" s="53">
        <v>0</v>
      </c>
      <c r="R293" s="53">
        <v>0</v>
      </c>
      <c r="S293" s="53">
        <v>0</v>
      </c>
      <c r="T293" s="53">
        <v>2.9289712886816481</v>
      </c>
      <c r="U293" s="54">
        <v>200</v>
      </c>
      <c r="V293" s="56">
        <v>0.95</v>
      </c>
      <c r="W293" s="53">
        <v>5.0000000000000001E-3</v>
      </c>
      <c r="X293" s="53">
        <v>9.8597827212587759E-3</v>
      </c>
      <c r="Y293" s="53">
        <v>165</v>
      </c>
      <c r="Z293" s="53">
        <v>0</v>
      </c>
      <c r="AA293" s="53">
        <v>0.99996969696969695</v>
      </c>
      <c r="AB293" s="55">
        <v>5.97562589167199E-5</v>
      </c>
      <c r="AC293" s="51">
        <v>12.514354951958611</v>
      </c>
      <c r="AD293" s="51">
        <v>0.18456963265258489</v>
      </c>
      <c r="AE293" s="51">
        <v>4.6427053787473804E-2</v>
      </c>
      <c r="AF293" s="51">
        <v>3.8188921519276614E-3</v>
      </c>
      <c r="AG293" s="51">
        <v>0.6779563748834424</v>
      </c>
      <c r="AH293" s="51">
        <v>1.4500954333929455E-2</v>
      </c>
      <c r="AI293" s="51">
        <v>2.1023634443305963</v>
      </c>
      <c r="AJ293" s="51">
        <v>6.1555039438000725E-2</v>
      </c>
      <c r="AK293" s="51">
        <v>0.41396197584507727</v>
      </c>
      <c r="AL293" s="53">
        <v>2.6993024957078549E-2</v>
      </c>
      <c r="AM293" s="51">
        <v>2.1031748326314381</v>
      </c>
      <c r="AN293" s="55">
        <v>6.1806531013796302E-2</v>
      </c>
    </row>
    <row r="294" spans="1:40" x14ac:dyDescent="0.3">
      <c r="A294" s="51">
        <v>291</v>
      </c>
      <c r="B294" s="52">
        <v>4.3</v>
      </c>
      <c r="C294" s="53">
        <v>6.9999999999999991</v>
      </c>
      <c r="D294" s="53">
        <v>3.5714285714285712</v>
      </c>
      <c r="E294" s="54">
        <v>0</v>
      </c>
      <c r="F294" s="53">
        <v>0</v>
      </c>
      <c r="G294" s="53">
        <v>0</v>
      </c>
      <c r="H294" s="53">
        <v>0</v>
      </c>
      <c r="I294" s="53">
        <v>0</v>
      </c>
      <c r="J294" s="53">
        <v>0</v>
      </c>
      <c r="K294" s="53">
        <v>0</v>
      </c>
      <c r="L294" s="54">
        <v>0</v>
      </c>
      <c r="M294" s="55">
        <v>0</v>
      </c>
      <c r="N294" s="53">
        <v>0</v>
      </c>
      <c r="O294" s="53">
        <v>0</v>
      </c>
      <c r="P294" s="53">
        <v>5</v>
      </c>
      <c r="Q294" s="53">
        <v>0</v>
      </c>
      <c r="R294" s="53">
        <v>0</v>
      </c>
      <c r="S294" s="53">
        <v>0</v>
      </c>
      <c r="T294" s="53">
        <v>2.9289712886816481</v>
      </c>
      <c r="U294" s="54">
        <v>200</v>
      </c>
      <c r="V294" s="56">
        <v>0.95</v>
      </c>
      <c r="W294" s="53">
        <v>0</v>
      </c>
      <c r="X294" s="53">
        <v>0</v>
      </c>
      <c r="Y294" s="53">
        <v>165</v>
      </c>
      <c r="Z294" s="53">
        <v>0</v>
      </c>
      <c r="AA294" s="53">
        <v>1</v>
      </c>
      <c r="AB294" s="55">
        <v>0</v>
      </c>
      <c r="AC294" s="51">
        <v>17.509757575757568</v>
      </c>
      <c r="AD294" s="51">
        <v>0.22585687190569995</v>
      </c>
      <c r="AE294" s="51">
        <v>6.0630018291879431E-2</v>
      </c>
      <c r="AF294" s="51">
        <v>5.3090791634575847E-3</v>
      </c>
      <c r="AG294" s="51">
        <v>0.8286537898297387</v>
      </c>
      <c r="AH294" s="51">
        <v>1.971794136745705E-2</v>
      </c>
      <c r="AI294" s="51">
        <v>2.3036413806426865</v>
      </c>
      <c r="AJ294" s="51">
        <v>5.5627925361318914E-2</v>
      </c>
      <c r="AK294" s="51">
        <v>0.52713125720666876</v>
      </c>
      <c r="AL294" s="53">
        <v>3.1378372906268458E-2</v>
      </c>
      <c r="AM294" s="51">
        <v>2.3036413806426865</v>
      </c>
      <c r="AN294" s="55">
        <v>5.5627925361318914E-2</v>
      </c>
    </row>
    <row r="295" spans="1:40" x14ac:dyDescent="0.3">
      <c r="A295" s="51">
        <v>292</v>
      </c>
      <c r="B295" s="52">
        <v>4.3</v>
      </c>
      <c r="C295" s="53">
        <v>6.9999999999999991</v>
      </c>
      <c r="D295" s="53">
        <v>4.7142857142857135</v>
      </c>
      <c r="E295" s="54">
        <v>0</v>
      </c>
      <c r="F295" s="53">
        <v>0</v>
      </c>
      <c r="G295" s="53">
        <v>0</v>
      </c>
      <c r="H295" s="53">
        <v>0</v>
      </c>
      <c r="I295" s="53">
        <v>0</v>
      </c>
      <c r="J295" s="53">
        <v>0</v>
      </c>
      <c r="K295" s="53">
        <v>0</v>
      </c>
      <c r="L295" s="54">
        <v>0</v>
      </c>
      <c r="M295" s="55">
        <v>0</v>
      </c>
      <c r="N295" s="53">
        <v>0</v>
      </c>
      <c r="O295" s="53">
        <v>0</v>
      </c>
      <c r="P295" s="53">
        <v>5</v>
      </c>
      <c r="Q295" s="53">
        <v>0</v>
      </c>
      <c r="R295" s="53">
        <v>0</v>
      </c>
      <c r="S295" s="53">
        <v>0</v>
      </c>
      <c r="T295" s="53">
        <v>2.9289712886816481</v>
      </c>
      <c r="U295" s="54">
        <v>200</v>
      </c>
      <c r="V295" s="56">
        <v>0.95</v>
      </c>
      <c r="W295" s="53">
        <v>0</v>
      </c>
      <c r="X295" s="53">
        <v>0</v>
      </c>
      <c r="Y295" s="53">
        <v>165</v>
      </c>
      <c r="Z295" s="53">
        <v>0</v>
      </c>
      <c r="AA295" s="53">
        <v>1</v>
      </c>
      <c r="AB295" s="55">
        <v>0</v>
      </c>
      <c r="AC295" s="51">
        <v>22.271999999999988</v>
      </c>
      <c r="AD295" s="51">
        <v>0.2613359951594178</v>
      </c>
      <c r="AE295" s="51">
        <v>6.6907825493051604E-2</v>
      </c>
      <c r="AF295" s="51">
        <v>6.0586925439790815E-3</v>
      </c>
      <c r="AG295" s="51">
        <v>0.94152680631757535</v>
      </c>
      <c r="AH295" s="51">
        <v>2.6534496866606919E-2</v>
      </c>
      <c r="AI295" s="51">
        <v>2.4741061264939259</v>
      </c>
      <c r="AJ295" s="51">
        <v>4.4033206864874004E-2</v>
      </c>
      <c r="AK295" s="51">
        <v>0.60490020656977717</v>
      </c>
      <c r="AL295" s="53">
        <v>3.1737177884568826E-2</v>
      </c>
      <c r="AM295" s="51">
        <v>2.4741061264939259</v>
      </c>
      <c r="AN295" s="55">
        <v>4.4033206864874004E-2</v>
      </c>
    </row>
    <row r="296" spans="1:40" x14ac:dyDescent="0.3">
      <c r="A296" s="51">
        <v>293</v>
      </c>
      <c r="B296" s="52">
        <v>4.3</v>
      </c>
      <c r="C296" s="53">
        <v>6.9999999999999991</v>
      </c>
      <c r="D296" s="53">
        <v>5.8571428571428559</v>
      </c>
      <c r="E296" s="54">
        <v>0</v>
      </c>
      <c r="F296" s="53">
        <v>0</v>
      </c>
      <c r="G296" s="53">
        <v>0</v>
      </c>
      <c r="H296" s="53">
        <v>0</v>
      </c>
      <c r="I296" s="53">
        <v>0</v>
      </c>
      <c r="J296" s="53">
        <v>0</v>
      </c>
      <c r="K296" s="53">
        <v>0</v>
      </c>
      <c r="L296" s="54">
        <v>0</v>
      </c>
      <c r="M296" s="55">
        <v>0</v>
      </c>
      <c r="N296" s="53">
        <v>0</v>
      </c>
      <c r="O296" s="53">
        <v>0</v>
      </c>
      <c r="P296" s="53">
        <v>5</v>
      </c>
      <c r="Q296" s="53">
        <v>0</v>
      </c>
      <c r="R296" s="53">
        <v>0</v>
      </c>
      <c r="S296" s="53">
        <v>0</v>
      </c>
      <c r="T296" s="53">
        <v>2.9289712886816481</v>
      </c>
      <c r="U296" s="54">
        <v>200</v>
      </c>
      <c r="V296" s="56">
        <v>0.95</v>
      </c>
      <c r="W296" s="53">
        <v>0</v>
      </c>
      <c r="X296" s="53">
        <v>0</v>
      </c>
      <c r="Y296" s="53">
        <v>165</v>
      </c>
      <c r="Z296" s="53">
        <v>0</v>
      </c>
      <c r="AA296" s="53">
        <v>1</v>
      </c>
      <c r="AB296" s="55">
        <v>0</v>
      </c>
      <c r="AC296" s="51">
        <v>26.144545454545455</v>
      </c>
      <c r="AD296" s="51">
        <v>0.2637499115518192</v>
      </c>
      <c r="AE296" s="51">
        <v>7.7502060912196982E-2</v>
      </c>
      <c r="AF296" s="51">
        <v>7.6921357744014728E-3</v>
      </c>
      <c r="AG296" s="51">
        <v>1.0713874041494578</v>
      </c>
      <c r="AH296" s="51">
        <v>3.0667975184065992E-2</v>
      </c>
      <c r="AI296" s="51">
        <v>2.7068139925701047</v>
      </c>
      <c r="AJ296" s="51">
        <v>4.8597110415269131E-2</v>
      </c>
      <c r="AK296" s="51">
        <v>0.68673720668574068</v>
      </c>
      <c r="AL296" s="53">
        <v>3.5830098453894912E-2</v>
      </c>
      <c r="AM296" s="51">
        <v>2.7068139925701047</v>
      </c>
      <c r="AN296" s="55">
        <v>4.8597110415269131E-2</v>
      </c>
    </row>
    <row r="297" spans="1:40" x14ac:dyDescent="0.3">
      <c r="A297" s="51">
        <v>294</v>
      </c>
      <c r="B297" s="52">
        <v>4.3</v>
      </c>
      <c r="C297" s="53">
        <v>6.9999999999999991</v>
      </c>
      <c r="D297" s="53">
        <v>6.9999999999999982</v>
      </c>
      <c r="E297" s="54">
        <v>0</v>
      </c>
      <c r="F297" s="53">
        <v>0</v>
      </c>
      <c r="G297" s="53">
        <v>0</v>
      </c>
      <c r="H297" s="53">
        <v>0</v>
      </c>
      <c r="I297" s="53">
        <v>0</v>
      </c>
      <c r="J297" s="53">
        <v>0</v>
      </c>
      <c r="K297" s="53">
        <v>0</v>
      </c>
      <c r="L297" s="54">
        <v>0</v>
      </c>
      <c r="M297" s="55">
        <v>0</v>
      </c>
      <c r="N297" s="53">
        <v>0</v>
      </c>
      <c r="O297" s="53">
        <v>0</v>
      </c>
      <c r="P297" s="53">
        <v>5</v>
      </c>
      <c r="Q297" s="53">
        <v>0</v>
      </c>
      <c r="R297" s="53">
        <v>0</v>
      </c>
      <c r="S297" s="53">
        <v>0</v>
      </c>
      <c r="T297" s="53">
        <v>2.9289712886816481</v>
      </c>
      <c r="U297" s="54">
        <v>200</v>
      </c>
      <c r="V297" s="56">
        <v>0.95</v>
      </c>
      <c r="W297" s="53">
        <v>0</v>
      </c>
      <c r="X297" s="53">
        <v>0</v>
      </c>
      <c r="Y297" s="53">
        <v>165</v>
      </c>
      <c r="Z297" s="53">
        <v>0</v>
      </c>
      <c r="AA297" s="53">
        <v>1</v>
      </c>
      <c r="AB297" s="55">
        <v>0</v>
      </c>
      <c r="AC297" s="51">
        <v>30.123575757575765</v>
      </c>
      <c r="AD297" s="51">
        <v>0.23645269221240064</v>
      </c>
      <c r="AE297" s="51">
        <v>8.559410103881665E-2</v>
      </c>
      <c r="AF297" s="51">
        <v>8.3472021041556734E-3</v>
      </c>
      <c r="AG297" s="51">
        <v>1.1567932087770953</v>
      </c>
      <c r="AH297" s="51">
        <v>3.354798429951196E-2</v>
      </c>
      <c r="AI297" s="51">
        <v>2.9240534774616815</v>
      </c>
      <c r="AJ297" s="51">
        <v>5.1703616357245873E-2</v>
      </c>
      <c r="AK297" s="51">
        <v>0.76280939057918151</v>
      </c>
      <c r="AL297" s="53">
        <v>3.5116736699183894E-2</v>
      </c>
      <c r="AM297" s="51">
        <v>2.9240534774616815</v>
      </c>
      <c r="AN297" s="55">
        <v>5.1703616357245873E-2</v>
      </c>
    </row>
    <row r="298" spans="1:40" x14ac:dyDescent="0.3">
      <c r="A298" s="51">
        <v>295</v>
      </c>
      <c r="B298" s="52">
        <v>4.9749999999999996</v>
      </c>
      <c r="C298" s="53">
        <v>0.5</v>
      </c>
      <c r="D298" s="53">
        <v>2.4285714285714284</v>
      </c>
      <c r="E298" s="54">
        <v>0</v>
      </c>
      <c r="F298" s="53">
        <v>0</v>
      </c>
      <c r="G298" s="53">
        <v>0</v>
      </c>
      <c r="H298" s="53">
        <v>0</v>
      </c>
      <c r="I298" s="53">
        <v>0</v>
      </c>
      <c r="J298" s="53">
        <v>0</v>
      </c>
      <c r="K298" s="53">
        <v>0</v>
      </c>
      <c r="L298" s="54">
        <v>0</v>
      </c>
      <c r="M298" s="55">
        <v>0</v>
      </c>
      <c r="N298" s="53">
        <v>0</v>
      </c>
      <c r="O298" s="53">
        <v>0</v>
      </c>
      <c r="P298" s="53">
        <v>5</v>
      </c>
      <c r="Q298" s="53">
        <v>0</v>
      </c>
      <c r="R298" s="53">
        <v>0</v>
      </c>
      <c r="S298" s="53">
        <v>0</v>
      </c>
      <c r="T298" s="53">
        <v>2.7933433586488814</v>
      </c>
      <c r="U298" s="54">
        <v>200</v>
      </c>
      <c r="V298" s="56">
        <v>0.95</v>
      </c>
      <c r="W298" s="53">
        <v>95.97</v>
      </c>
      <c r="X298" s="53">
        <v>1.6640039310511541</v>
      </c>
      <c r="Y298" s="53">
        <v>165</v>
      </c>
      <c r="Z298" s="53">
        <v>0</v>
      </c>
      <c r="AA298" s="53">
        <v>0.41836363636363627</v>
      </c>
      <c r="AB298" s="55">
        <v>1.008487230940105E-2</v>
      </c>
      <c r="AC298" s="51">
        <v>1.2607279599110321</v>
      </c>
      <c r="AD298" s="51">
        <v>1.0871412598988073E-2</v>
      </c>
      <c r="AE298" s="51">
        <v>3.552713678800501E-17</v>
      </c>
      <c r="AF298" s="51">
        <v>7.0057969887633809E-17</v>
      </c>
      <c r="AG298" s="51">
        <v>0.72623517723683695</v>
      </c>
      <c r="AH298" s="51">
        <v>6.0016070579083716E-3</v>
      </c>
      <c r="AI298" s="51">
        <v>1.000000000000022</v>
      </c>
      <c r="AJ298" s="51">
        <v>1.1116207509384399E-15</v>
      </c>
      <c r="AK298" s="51">
        <v>1.594785475460109</v>
      </c>
      <c r="AL298" s="53">
        <v>0.22633450056505752</v>
      </c>
      <c r="AM298" s="51">
        <v>14.427204348411196</v>
      </c>
      <c r="AN298" s="55">
        <v>0.68267185575511136</v>
      </c>
    </row>
    <row r="299" spans="1:40" x14ac:dyDescent="0.3">
      <c r="A299" s="51">
        <v>296</v>
      </c>
      <c r="B299" s="52">
        <v>4.9749999999999996</v>
      </c>
      <c r="C299" s="53">
        <v>0.5</v>
      </c>
      <c r="D299" s="53">
        <v>3.5714285714285712</v>
      </c>
      <c r="E299" s="54">
        <v>0</v>
      </c>
      <c r="F299" s="53">
        <v>0</v>
      </c>
      <c r="G299" s="53">
        <v>0</v>
      </c>
      <c r="H299" s="53">
        <v>0</v>
      </c>
      <c r="I299" s="53">
        <v>0</v>
      </c>
      <c r="J299" s="53">
        <v>0</v>
      </c>
      <c r="K299" s="53">
        <v>0</v>
      </c>
      <c r="L299" s="54">
        <v>0</v>
      </c>
      <c r="M299" s="55">
        <v>0</v>
      </c>
      <c r="N299" s="53">
        <v>0</v>
      </c>
      <c r="O299" s="53">
        <v>0</v>
      </c>
      <c r="P299" s="53">
        <v>5</v>
      </c>
      <c r="Q299" s="53">
        <v>0</v>
      </c>
      <c r="R299" s="53">
        <v>0</v>
      </c>
      <c r="S299" s="53">
        <v>0</v>
      </c>
      <c r="T299" s="53">
        <v>2.7933433586488814</v>
      </c>
      <c r="U299" s="54">
        <v>200</v>
      </c>
      <c r="V299" s="56">
        <v>0.95</v>
      </c>
      <c r="W299" s="53">
        <v>38.57</v>
      </c>
      <c r="X299" s="53">
        <v>1.5272477188346711</v>
      </c>
      <c r="Y299" s="53">
        <v>165</v>
      </c>
      <c r="Z299" s="53">
        <v>0</v>
      </c>
      <c r="AA299" s="53">
        <v>0.7662424242424245</v>
      </c>
      <c r="AB299" s="55">
        <v>9.256046780816183E-3</v>
      </c>
      <c r="AC299" s="51">
        <v>1.7702634008282461</v>
      </c>
      <c r="AD299" s="51">
        <v>2.0413830026692593E-2</v>
      </c>
      <c r="AE299" s="51">
        <v>3.552713678800501E-17</v>
      </c>
      <c r="AF299" s="51">
        <v>7.0057969887633772E-17</v>
      </c>
      <c r="AG299" s="51">
        <v>0.60732846330192369</v>
      </c>
      <c r="AH299" s="51">
        <v>5.8067494547148065E-3</v>
      </c>
      <c r="AI299" s="51">
        <v>1.0000000000000242</v>
      </c>
      <c r="AJ299" s="51">
        <v>9.79994764973974E-16</v>
      </c>
      <c r="AK299" s="51">
        <v>0.59175184965005545</v>
      </c>
      <c r="AL299" s="53">
        <v>6.2101436307139164E-2</v>
      </c>
      <c r="AM299" s="51">
        <v>6.0864742743702926</v>
      </c>
      <c r="AN299" s="55">
        <v>0.30660881381727578</v>
      </c>
    </row>
    <row r="300" spans="1:40" x14ac:dyDescent="0.3">
      <c r="A300" s="51">
        <v>297</v>
      </c>
      <c r="B300" s="52">
        <v>4.9749999999999996</v>
      </c>
      <c r="C300" s="53">
        <v>0.5</v>
      </c>
      <c r="D300" s="53">
        <v>4.7142857142857135</v>
      </c>
      <c r="E300" s="54">
        <v>0</v>
      </c>
      <c r="F300" s="53">
        <v>0</v>
      </c>
      <c r="G300" s="53">
        <v>0</v>
      </c>
      <c r="H300" s="53">
        <v>0</v>
      </c>
      <c r="I300" s="53">
        <v>0</v>
      </c>
      <c r="J300" s="53">
        <v>0</v>
      </c>
      <c r="K300" s="53">
        <v>0</v>
      </c>
      <c r="L300" s="54">
        <v>0</v>
      </c>
      <c r="M300" s="55">
        <v>0</v>
      </c>
      <c r="N300" s="53">
        <v>0</v>
      </c>
      <c r="O300" s="53">
        <v>0</v>
      </c>
      <c r="P300" s="53">
        <v>5</v>
      </c>
      <c r="Q300" s="53">
        <v>0</v>
      </c>
      <c r="R300" s="53">
        <v>0</v>
      </c>
      <c r="S300" s="53">
        <v>0</v>
      </c>
      <c r="T300" s="53">
        <v>2.7933433586488814</v>
      </c>
      <c r="U300" s="54">
        <v>200</v>
      </c>
      <c r="V300" s="56">
        <v>0.95</v>
      </c>
      <c r="W300" s="53">
        <v>17.594999999999999</v>
      </c>
      <c r="X300" s="53">
        <v>1.0929529416379351</v>
      </c>
      <c r="Y300" s="53">
        <v>165</v>
      </c>
      <c r="Z300" s="53">
        <v>0</v>
      </c>
      <c r="AA300" s="53">
        <v>0.89336363636363614</v>
      </c>
      <c r="AB300" s="55">
        <v>6.6239572220480915E-3</v>
      </c>
      <c r="AC300" s="51">
        <v>2.4048737818097816</v>
      </c>
      <c r="AD300" s="51">
        <v>3.5026547959486821E-2</v>
      </c>
      <c r="AE300" s="51">
        <v>3.365178697478505E-16</v>
      </c>
      <c r="AF300" s="51">
        <v>2.6791578133543782E-16</v>
      </c>
      <c r="AG300" s="51">
        <v>0.58542568091809921</v>
      </c>
      <c r="AH300" s="51">
        <v>7.3809663572572638E-3</v>
      </c>
      <c r="AI300" s="51">
        <v>1.4124913262093672</v>
      </c>
      <c r="AJ300" s="51">
        <v>3.3961748738320042E-3</v>
      </c>
      <c r="AK300" s="51">
        <v>0.48782428529240968</v>
      </c>
      <c r="AL300" s="53">
        <v>4.6042292515610893E-2</v>
      </c>
      <c r="AM300" s="51">
        <v>4.3369534605790685</v>
      </c>
      <c r="AN300" s="55">
        <v>0.20210220623106132</v>
      </c>
    </row>
    <row r="301" spans="1:40" x14ac:dyDescent="0.3">
      <c r="A301" s="51">
        <v>298</v>
      </c>
      <c r="B301" s="52">
        <v>4.9749999999999996</v>
      </c>
      <c r="C301" s="53">
        <v>0.5</v>
      </c>
      <c r="D301" s="53">
        <v>5.8571428571428559</v>
      </c>
      <c r="E301" s="54">
        <v>0</v>
      </c>
      <c r="F301" s="53">
        <v>0</v>
      </c>
      <c r="G301" s="53">
        <v>0</v>
      </c>
      <c r="H301" s="53">
        <v>0</v>
      </c>
      <c r="I301" s="53">
        <v>0</v>
      </c>
      <c r="J301" s="53">
        <v>0</v>
      </c>
      <c r="K301" s="53">
        <v>0</v>
      </c>
      <c r="L301" s="54">
        <v>0</v>
      </c>
      <c r="M301" s="55">
        <v>0</v>
      </c>
      <c r="N301" s="53">
        <v>0</v>
      </c>
      <c r="O301" s="53">
        <v>0</v>
      </c>
      <c r="P301" s="53">
        <v>5</v>
      </c>
      <c r="Q301" s="53">
        <v>0</v>
      </c>
      <c r="R301" s="53">
        <v>0</v>
      </c>
      <c r="S301" s="53">
        <v>0</v>
      </c>
      <c r="T301" s="53">
        <v>2.7933433586488814</v>
      </c>
      <c r="U301" s="54">
        <v>200</v>
      </c>
      <c r="V301" s="56">
        <v>0.95</v>
      </c>
      <c r="W301" s="53">
        <v>10.395</v>
      </c>
      <c r="X301" s="53">
        <v>0.89189942878851181</v>
      </c>
      <c r="Y301" s="53">
        <v>165</v>
      </c>
      <c r="Z301" s="53">
        <v>0</v>
      </c>
      <c r="AA301" s="53">
        <v>0.93699999999999961</v>
      </c>
      <c r="AB301" s="55">
        <v>5.4054510835667459E-3</v>
      </c>
      <c r="AC301" s="51">
        <v>2.9294620317066982</v>
      </c>
      <c r="AD301" s="51">
        <v>4.7670281667684292E-2</v>
      </c>
      <c r="AE301" s="51">
        <v>6.1244896533645674E-4</v>
      </c>
      <c r="AF301" s="51">
        <v>5.7732536246645546E-4</v>
      </c>
      <c r="AG301" s="51">
        <v>0.55659731254257283</v>
      </c>
      <c r="AH301" s="51">
        <v>8.6955919634639049E-3</v>
      </c>
      <c r="AI301" s="51">
        <v>1.4084907923423586</v>
      </c>
      <c r="AJ301" s="51">
        <v>5.6418126854672762E-3</v>
      </c>
      <c r="AK301" s="51">
        <v>0.40619214247178848</v>
      </c>
      <c r="AL301" s="53">
        <v>3.6824797488636311E-2</v>
      </c>
      <c r="AM301" s="51">
        <v>3.7076789716504353</v>
      </c>
      <c r="AN301" s="55">
        <v>0.19586803655779045</v>
      </c>
    </row>
    <row r="302" spans="1:40" x14ac:dyDescent="0.3">
      <c r="A302" s="51">
        <v>299</v>
      </c>
      <c r="B302" s="52">
        <v>4.9749999999999996</v>
      </c>
      <c r="C302" s="53">
        <v>0.5</v>
      </c>
      <c r="D302" s="53">
        <v>6.9999999999999982</v>
      </c>
      <c r="E302" s="54">
        <v>0</v>
      </c>
      <c r="F302" s="53">
        <v>0</v>
      </c>
      <c r="G302" s="53">
        <v>0</v>
      </c>
      <c r="H302" s="53">
        <v>0</v>
      </c>
      <c r="I302" s="53">
        <v>0</v>
      </c>
      <c r="J302" s="53">
        <v>0</v>
      </c>
      <c r="K302" s="53">
        <v>0</v>
      </c>
      <c r="L302" s="54">
        <v>0</v>
      </c>
      <c r="M302" s="55">
        <v>0</v>
      </c>
      <c r="N302" s="53">
        <v>0</v>
      </c>
      <c r="O302" s="53">
        <v>0</v>
      </c>
      <c r="P302" s="53">
        <v>5</v>
      </c>
      <c r="Q302" s="53">
        <v>0</v>
      </c>
      <c r="R302" s="53">
        <v>0</v>
      </c>
      <c r="S302" s="53">
        <v>0</v>
      </c>
      <c r="T302" s="53">
        <v>2.7933433586488814</v>
      </c>
      <c r="U302" s="54">
        <v>200</v>
      </c>
      <c r="V302" s="56">
        <v>0.95</v>
      </c>
      <c r="W302" s="53">
        <v>7.14</v>
      </c>
      <c r="X302" s="53">
        <v>0.69163992795007101</v>
      </c>
      <c r="Y302" s="53">
        <v>165</v>
      </c>
      <c r="Z302" s="53">
        <v>0</v>
      </c>
      <c r="AA302" s="53">
        <v>0.95672727272727176</v>
      </c>
      <c r="AB302" s="55">
        <v>4.1917571390913348E-3</v>
      </c>
      <c r="AC302" s="51">
        <v>3.3295332412573884</v>
      </c>
      <c r="AD302" s="51">
        <v>5.6344340600719127E-2</v>
      </c>
      <c r="AE302" s="51">
        <v>1.5393003447599005E-3</v>
      </c>
      <c r="AF302" s="51">
        <v>1.0971561746237759E-3</v>
      </c>
      <c r="AG302" s="51">
        <v>0.5291992910367056</v>
      </c>
      <c r="AH302" s="51">
        <v>8.4979896555057756E-3</v>
      </c>
      <c r="AI302" s="51">
        <v>1.4080624111065752</v>
      </c>
      <c r="AJ302" s="51">
        <v>6.0366062629436338E-3</v>
      </c>
      <c r="AK302" s="51">
        <v>0.34455975085684981</v>
      </c>
      <c r="AL302" s="53">
        <v>2.9247679180613616E-2</v>
      </c>
      <c r="AM302" s="51">
        <v>3.270585844279132</v>
      </c>
      <c r="AN302" s="55">
        <v>0.18650635076471658</v>
      </c>
    </row>
    <row r="303" spans="1:40" x14ac:dyDescent="0.3">
      <c r="A303" s="51">
        <v>300</v>
      </c>
      <c r="B303" s="52">
        <v>4.9749999999999996</v>
      </c>
      <c r="C303" s="53">
        <v>1.5833333333333333</v>
      </c>
      <c r="D303" s="53">
        <v>1.2857142857142856</v>
      </c>
      <c r="E303" s="54">
        <v>0</v>
      </c>
      <c r="F303" s="53">
        <v>0</v>
      </c>
      <c r="G303" s="53">
        <v>0</v>
      </c>
      <c r="H303" s="53">
        <v>0</v>
      </c>
      <c r="I303" s="53">
        <v>0</v>
      </c>
      <c r="J303" s="53">
        <v>0</v>
      </c>
      <c r="K303" s="53">
        <v>0</v>
      </c>
      <c r="L303" s="54">
        <v>0</v>
      </c>
      <c r="M303" s="55">
        <v>0</v>
      </c>
      <c r="N303" s="53">
        <v>0</v>
      </c>
      <c r="O303" s="53">
        <v>0</v>
      </c>
      <c r="P303" s="53">
        <v>5</v>
      </c>
      <c r="Q303" s="53">
        <v>0</v>
      </c>
      <c r="R303" s="53">
        <v>0</v>
      </c>
      <c r="S303" s="53">
        <v>0</v>
      </c>
      <c r="T303" s="53">
        <v>2.7933433586488814</v>
      </c>
      <c r="U303" s="54">
        <v>200</v>
      </c>
      <c r="V303" s="56">
        <v>0.95</v>
      </c>
      <c r="W303" s="53">
        <v>30.11</v>
      </c>
      <c r="X303" s="53">
        <v>1.4446151283103523</v>
      </c>
      <c r="Y303" s="53">
        <v>165</v>
      </c>
      <c r="Z303" s="53">
        <v>0</v>
      </c>
      <c r="AA303" s="53">
        <v>0.81751515151515175</v>
      </c>
      <c r="AB303" s="55">
        <v>8.755243201880928E-3</v>
      </c>
      <c r="AC303" s="51">
        <v>1.945054733297479</v>
      </c>
      <c r="AD303" s="51">
        <v>2.5071077821130886E-2</v>
      </c>
      <c r="AE303" s="51">
        <v>3.552713678800501E-17</v>
      </c>
      <c r="AF303" s="51">
        <v>7.0057969887633809E-17</v>
      </c>
      <c r="AG303" s="51">
        <v>0.59175489702088202</v>
      </c>
      <c r="AH303" s="51">
        <v>6.3392306248311906E-3</v>
      </c>
      <c r="AI303" s="51">
        <v>1.3118665794486242</v>
      </c>
      <c r="AJ303" s="51">
        <v>2.2945071406131674E-2</v>
      </c>
      <c r="AK303" s="51">
        <v>0.55583718738348964</v>
      </c>
      <c r="AL303" s="53">
        <v>5.9540936178717793E-2</v>
      </c>
      <c r="AM303" s="51">
        <v>5.2934422669939583</v>
      </c>
      <c r="AN303" s="55">
        <v>0.29836675977709659</v>
      </c>
    </row>
    <row r="304" spans="1:40" x14ac:dyDescent="0.3">
      <c r="A304" s="51">
        <v>301</v>
      </c>
      <c r="B304" s="52">
        <v>4.9749999999999996</v>
      </c>
      <c r="C304" s="53">
        <v>1.5833333333333333</v>
      </c>
      <c r="D304" s="53">
        <v>2.4285714285714284</v>
      </c>
      <c r="E304" s="54">
        <v>0</v>
      </c>
      <c r="F304" s="53">
        <v>0</v>
      </c>
      <c r="G304" s="53">
        <v>0</v>
      </c>
      <c r="H304" s="53">
        <v>0</v>
      </c>
      <c r="I304" s="53">
        <v>0</v>
      </c>
      <c r="J304" s="53">
        <v>0</v>
      </c>
      <c r="K304" s="53">
        <v>0</v>
      </c>
      <c r="L304" s="54">
        <v>0</v>
      </c>
      <c r="M304" s="55">
        <v>0</v>
      </c>
      <c r="N304" s="53">
        <v>0</v>
      </c>
      <c r="O304" s="53">
        <v>0</v>
      </c>
      <c r="P304" s="53">
        <v>5</v>
      </c>
      <c r="Q304" s="53">
        <v>0</v>
      </c>
      <c r="R304" s="53">
        <v>0</v>
      </c>
      <c r="S304" s="53">
        <v>0</v>
      </c>
      <c r="T304" s="53">
        <v>2.7933433586488814</v>
      </c>
      <c r="U304" s="54">
        <v>200</v>
      </c>
      <c r="V304" s="56">
        <v>0.95</v>
      </c>
      <c r="W304" s="53">
        <v>5.7149999999999999</v>
      </c>
      <c r="X304" s="53">
        <v>0.57302587224086288</v>
      </c>
      <c r="Y304" s="53">
        <v>165</v>
      </c>
      <c r="Z304" s="53">
        <v>0</v>
      </c>
      <c r="AA304" s="53">
        <v>0.96536363636363676</v>
      </c>
      <c r="AB304" s="55">
        <v>3.4728840741870483E-3</v>
      </c>
      <c r="AC304" s="51">
        <v>3.5269342852531498</v>
      </c>
      <c r="AD304" s="51">
        <v>5.9473476810941957E-2</v>
      </c>
      <c r="AE304" s="51">
        <v>2.9387359307058015E-3</v>
      </c>
      <c r="AF304" s="51">
        <v>1.536470860637735E-3</v>
      </c>
      <c r="AG304" s="51">
        <v>0.51692073592446131</v>
      </c>
      <c r="AH304" s="51">
        <v>8.7782535369873051E-3</v>
      </c>
      <c r="AI304" s="51">
        <v>1.4097746716219075</v>
      </c>
      <c r="AJ304" s="51">
        <v>5.0467602662215257E-3</v>
      </c>
      <c r="AK304" s="51">
        <v>0.35100639569971542</v>
      </c>
      <c r="AL304" s="53">
        <v>2.6818462805189659E-2</v>
      </c>
      <c r="AM304" s="51">
        <v>3.0893345395601437</v>
      </c>
      <c r="AN304" s="55">
        <v>0.16184389862181547</v>
      </c>
    </row>
    <row r="305" spans="1:40" x14ac:dyDescent="0.3">
      <c r="A305" s="51">
        <v>302</v>
      </c>
      <c r="B305" s="52">
        <v>4.9749999999999996</v>
      </c>
      <c r="C305" s="53">
        <v>1.5833333333333333</v>
      </c>
      <c r="D305" s="53">
        <v>3.5714285714285712</v>
      </c>
      <c r="E305" s="54">
        <v>0</v>
      </c>
      <c r="F305" s="53">
        <v>0</v>
      </c>
      <c r="G305" s="53">
        <v>0</v>
      </c>
      <c r="H305" s="53">
        <v>0</v>
      </c>
      <c r="I305" s="53">
        <v>0</v>
      </c>
      <c r="J305" s="53">
        <v>0</v>
      </c>
      <c r="K305" s="53">
        <v>0</v>
      </c>
      <c r="L305" s="54">
        <v>0</v>
      </c>
      <c r="M305" s="55">
        <v>0</v>
      </c>
      <c r="N305" s="53">
        <v>0</v>
      </c>
      <c r="O305" s="53">
        <v>0</v>
      </c>
      <c r="P305" s="53">
        <v>5</v>
      </c>
      <c r="Q305" s="53">
        <v>0</v>
      </c>
      <c r="R305" s="53">
        <v>0</v>
      </c>
      <c r="S305" s="53">
        <v>0</v>
      </c>
      <c r="T305" s="53">
        <v>2.7933433586488814</v>
      </c>
      <c r="U305" s="54">
        <v>200</v>
      </c>
      <c r="V305" s="56">
        <v>0.95</v>
      </c>
      <c r="W305" s="53">
        <v>1.5349999999999999</v>
      </c>
      <c r="X305" s="53">
        <v>0.2710153982556211</v>
      </c>
      <c r="Y305" s="53">
        <v>165</v>
      </c>
      <c r="Z305" s="53">
        <v>0</v>
      </c>
      <c r="AA305" s="53">
        <v>0.99069696969696996</v>
      </c>
      <c r="AB305" s="55">
        <v>1.6425175651855807E-3</v>
      </c>
      <c r="AC305" s="51">
        <v>5.2871712676299616</v>
      </c>
      <c r="AD305" s="51">
        <v>9.45242152513385E-2</v>
      </c>
      <c r="AE305" s="51">
        <v>1.8032998682720135E-2</v>
      </c>
      <c r="AF305" s="51">
        <v>2.9780916763110206E-3</v>
      </c>
      <c r="AG305" s="51">
        <v>0.51905442733277229</v>
      </c>
      <c r="AH305" s="51">
        <v>1.0297356728691519E-2</v>
      </c>
      <c r="AI305" s="51">
        <v>1.8824597896391497</v>
      </c>
      <c r="AJ305" s="51">
        <v>4.6967794073817404E-2</v>
      </c>
      <c r="AK305" s="51">
        <v>0.32242583003030634</v>
      </c>
      <c r="AL305" s="53">
        <v>2.3525029602198794E-2</v>
      </c>
      <c r="AM305" s="51">
        <v>2.3263541966576646</v>
      </c>
      <c r="AN305" s="55">
        <v>0.10056375466411979</v>
      </c>
    </row>
    <row r="306" spans="1:40" x14ac:dyDescent="0.3">
      <c r="A306" s="51">
        <v>303</v>
      </c>
      <c r="B306" s="52">
        <v>4.9749999999999996</v>
      </c>
      <c r="C306" s="53">
        <v>1.5833333333333333</v>
      </c>
      <c r="D306" s="53">
        <v>4.7142857142857135</v>
      </c>
      <c r="E306" s="54">
        <v>0</v>
      </c>
      <c r="F306" s="53">
        <v>0</v>
      </c>
      <c r="G306" s="53">
        <v>0</v>
      </c>
      <c r="H306" s="53">
        <v>0</v>
      </c>
      <c r="I306" s="53">
        <v>0</v>
      </c>
      <c r="J306" s="53">
        <v>0</v>
      </c>
      <c r="K306" s="53">
        <v>0</v>
      </c>
      <c r="L306" s="54">
        <v>0</v>
      </c>
      <c r="M306" s="55">
        <v>0</v>
      </c>
      <c r="N306" s="53">
        <v>0</v>
      </c>
      <c r="O306" s="53">
        <v>0</v>
      </c>
      <c r="P306" s="53">
        <v>5</v>
      </c>
      <c r="Q306" s="53">
        <v>0</v>
      </c>
      <c r="R306" s="53">
        <v>0</v>
      </c>
      <c r="S306" s="53">
        <v>0</v>
      </c>
      <c r="T306" s="53">
        <v>2.7933433586488814</v>
      </c>
      <c r="U306" s="54">
        <v>200</v>
      </c>
      <c r="V306" s="56">
        <v>0.95</v>
      </c>
      <c r="W306" s="53">
        <v>0.43</v>
      </c>
      <c r="X306" s="53">
        <v>0.12227281281039258</v>
      </c>
      <c r="Y306" s="53">
        <v>165</v>
      </c>
      <c r="Z306" s="53">
        <v>0</v>
      </c>
      <c r="AA306" s="53">
        <v>0.99739393939394005</v>
      </c>
      <c r="AB306" s="55">
        <v>7.4104735036601452E-4</v>
      </c>
      <c r="AC306" s="51">
        <v>6.9412168260556122</v>
      </c>
      <c r="AD306" s="51">
        <v>0.12491112010452858</v>
      </c>
      <c r="AE306" s="51">
        <v>2.8459199504764152E-2</v>
      </c>
      <c r="AF306" s="51">
        <v>2.8810652291300447E-3</v>
      </c>
      <c r="AG306" s="51">
        <v>0.51256258389374698</v>
      </c>
      <c r="AH306" s="51">
        <v>1.0637851698765865E-2</v>
      </c>
      <c r="AI306" s="51">
        <v>1.8654679939318541</v>
      </c>
      <c r="AJ306" s="51">
        <v>4.6683269205874171E-2</v>
      </c>
      <c r="AK306" s="51">
        <v>0.32583272129832147</v>
      </c>
      <c r="AL306" s="53">
        <v>2.115234061752734E-2</v>
      </c>
      <c r="AM306" s="51">
        <v>2.0271128844030071</v>
      </c>
      <c r="AN306" s="55">
        <v>7.5424725976288826E-2</v>
      </c>
    </row>
    <row r="307" spans="1:40" x14ac:dyDescent="0.3">
      <c r="A307" s="51">
        <v>304</v>
      </c>
      <c r="B307" s="52">
        <v>4.9749999999999996</v>
      </c>
      <c r="C307" s="53">
        <v>1.5833333333333333</v>
      </c>
      <c r="D307" s="53">
        <v>5.8571428571428559</v>
      </c>
      <c r="E307" s="54">
        <v>0</v>
      </c>
      <c r="F307" s="53">
        <v>0</v>
      </c>
      <c r="G307" s="53">
        <v>0</v>
      </c>
      <c r="H307" s="53">
        <v>0</v>
      </c>
      <c r="I307" s="53">
        <v>0</v>
      </c>
      <c r="J307" s="53">
        <v>0</v>
      </c>
      <c r="K307" s="53">
        <v>0</v>
      </c>
      <c r="L307" s="54">
        <v>0</v>
      </c>
      <c r="M307" s="55">
        <v>0</v>
      </c>
      <c r="N307" s="53">
        <v>0</v>
      </c>
      <c r="O307" s="53">
        <v>0</v>
      </c>
      <c r="P307" s="53">
        <v>5</v>
      </c>
      <c r="Q307" s="53">
        <v>0</v>
      </c>
      <c r="R307" s="53">
        <v>0</v>
      </c>
      <c r="S307" s="53">
        <v>0</v>
      </c>
      <c r="T307" s="53">
        <v>2.7933433586488814</v>
      </c>
      <c r="U307" s="54">
        <v>200</v>
      </c>
      <c r="V307" s="56">
        <v>0.95</v>
      </c>
      <c r="W307" s="53">
        <v>0.185</v>
      </c>
      <c r="X307" s="53">
        <v>8.3963207282177182E-2</v>
      </c>
      <c r="Y307" s="53">
        <v>165</v>
      </c>
      <c r="Z307" s="53">
        <v>0</v>
      </c>
      <c r="AA307" s="53">
        <v>0.99887878787878803</v>
      </c>
      <c r="AB307" s="55">
        <v>5.0886792292228708E-4</v>
      </c>
      <c r="AC307" s="51">
        <v>8.3260049582691362</v>
      </c>
      <c r="AD307" s="51">
        <v>0.13991453718270747</v>
      </c>
      <c r="AE307" s="51">
        <v>3.4088322638096719E-2</v>
      </c>
      <c r="AF307" s="51">
        <v>2.94518733952015E-3</v>
      </c>
      <c r="AG307" s="51">
        <v>0.51253602908161844</v>
      </c>
      <c r="AH307" s="51">
        <v>1.0911058669232679E-2</v>
      </c>
      <c r="AI307" s="51">
        <v>1.7692044059728582</v>
      </c>
      <c r="AJ307" s="51">
        <v>5.5882365222282737E-2</v>
      </c>
      <c r="AK307" s="51">
        <v>0.3138905452401568</v>
      </c>
      <c r="AL307" s="53">
        <v>2.1480565868545076E-2</v>
      </c>
      <c r="AM307" s="51">
        <v>1.8447126661259909</v>
      </c>
      <c r="AN307" s="55">
        <v>7.4296229601140309E-2</v>
      </c>
    </row>
    <row r="308" spans="1:40" x14ac:dyDescent="0.3">
      <c r="A308" s="51">
        <v>305</v>
      </c>
      <c r="B308" s="52">
        <v>4.9749999999999996</v>
      </c>
      <c r="C308" s="53">
        <v>1.5833333333333333</v>
      </c>
      <c r="D308" s="53">
        <v>6.9999999999999982</v>
      </c>
      <c r="E308" s="54">
        <v>0</v>
      </c>
      <c r="F308" s="53">
        <v>0</v>
      </c>
      <c r="G308" s="53">
        <v>0</v>
      </c>
      <c r="H308" s="53">
        <v>0</v>
      </c>
      <c r="I308" s="53">
        <v>0</v>
      </c>
      <c r="J308" s="53">
        <v>0</v>
      </c>
      <c r="K308" s="53">
        <v>0</v>
      </c>
      <c r="L308" s="54">
        <v>0</v>
      </c>
      <c r="M308" s="55">
        <v>0</v>
      </c>
      <c r="N308" s="53">
        <v>0</v>
      </c>
      <c r="O308" s="53">
        <v>0</v>
      </c>
      <c r="P308" s="53">
        <v>5</v>
      </c>
      <c r="Q308" s="53">
        <v>0</v>
      </c>
      <c r="R308" s="53">
        <v>0</v>
      </c>
      <c r="S308" s="53">
        <v>0</v>
      </c>
      <c r="T308" s="53">
        <v>2.7933433586488814</v>
      </c>
      <c r="U308" s="54">
        <v>200</v>
      </c>
      <c r="V308" s="56">
        <v>0.95</v>
      </c>
      <c r="W308" s="53">
        <v>0.04</v>
      </c>
      <c r="X308" s="53">
        <v>3.3781367449522488E-2</v>
      </c>
      <c r="Y308" s="53">
        <v>165</v>
      </c>
      <c r="Z308" s="53">
        <v>0</v>
      </c>
      <c r="AA308" s="53">
        <v>0.99975757575757584</v>
      </c>
      <c r="AB308" s="55">
        <v>2.0473556030013653E-4</v>
      </c>
      <c r="AC308" s="51">
        <v>9.9618434517251018</v>
      </c>
      <c r="AD308" s="51">
        <v>0.15827892982121131</v>
      </c>
      <c r="AE308" s="51">
        <v>3.4994077117925605E-2</v>
      </c>
      <c r="AF308" s="51">
        <v>2.7821343421360815E-3</v>
      </c>
      <c r="AG308" s="51">
        <v>0.53586699408808092</v>
      </c>
      <c r="AH308" s="51">
        <v>1.1253250365476749E-2</v>
      </c>
      <c r="AI308" s="51">
        <v>1.8209612995570006</v>
      </c>
      <c r="AJ308" s="51">
        <v>5.4833512844574092E-2</v>
      </c>
      <c r="AK308" s="51">
        <v>0.35589048275446017</v>
      </c>
      <c r="AL308" s="53">
        <v>2.1751891295423122E-2</v>
      </c>
      <c r="AM308" s="51">
        <v>1.8392553569048915</v>
      </c>
      <c r="AN308" s="55">
        <v>6.1153823644479466E-2</v>
      </c>
    </row>
    <row r="309" spans="1:40" x14ac:dyDescent="0.3">
      <c r="A309" s="51">
        <v>306</v>
      </c>
      <c r="B309" s="52">
        <v>4.9749999999999996</v>
      </c>
      <c r="C309" s="53">
        <v>2.6666666666666665</v>
      </c>
      <c r="D309" s="53">
        <v>1.2857142857142856</v>
      </c>
      <c r="E309" s="54">
        <v>0</v>
      </c>
      <c r="F309" s="53">
        <v>0</v>
      </c>
      <c r="G309" s="53">
        <v>0</v>
      </c>
      <c r="H309" s="53">
        <v>0</v>
      </c>
      <c r="I309" s="53">
        <v>0</v>
      </c>
      <c r="J309" s="53">
        <v>0</v>
      </c>
      <c r="K309" s="53">
        <v>0</v>
      </c>
      <c r="L309" s="54">
        <v>0</v>
      </c>
      <c r="M309" s="55">
        <v>0</v>
      </c>
      <c r="N309" s="53">
        <v>0</v>
      </c>
      <c r="O309" s="53">
        <v>0</v>
      </c>
      <c r="P309" s="53">
        <v>5</v>
      </c>
      <c r="Q309" s="53">
        <v>0</v>
      </c>
      <c r="R309" s="53">
        <v>0</v>
      </c>
      <c r="S309" s="53">
        <v>0</v>
      </c>
      <c r="T309" s="53">
        <v>2.7933433586488814</v>
      </c>
      <c r="U309" s="54">
        <v>200</v>
      </c>
      <c r="V309" s="56">
        <v>0.95</v>
      </c>
      <c r="W309" s="53">
        <v>7.52</v>
      </c>
      <c r="X309" s="53">
        <v>0.74521190200757381</v>
      </c>
      <c r="Y309" s="53">
        <v>165</v>
      </c>
      <c r="Z309" s="53">
        <v>0</v>
      </c>
      <c r="AA309" s="53">
        <v>0.95442424242424229</v>
      </c>
      <c r="AB309" s="55">
        <v>4.5164357697428702E-3</v>
      </c>
      <c r="AC309" s="51">
        <v>3.2751752594406556</v>
      </c>
      <c r="AD309" s="51">
        <v>5.5516420234965516E-2</v>
      </c>
      <c r="AE309" s="51">
        <v>1.6935216655751479E-3</v>
      </c>
      <c r="AF309" s="51">
        <v>1.2752586748338577E-3</v>
      </c>
      <c r="AG309" s="51">
        <v>0.53457765922458145</v>
      </c>
      <c r="AH309" s="51">
        <v>8.7785164296531031E-3</v>
      </c>
      <c r="AI309" s="51">
        <v>1.4084101160653331</v>
      </c>
      <c r="AJ309" s="51">
        <v>5.7016877426754389E-3</v>
      </c>
      <c r="AK309" s="51">
        <v>0.37181757506536023</v>
      </c>
      <c r="AL309" s="53">
        <v>3.1150363685470788E-2</v>
      </c>
      <c r="AM309" s="51">
        <v>3.3253192070228748</v>
      </c>
      <c r="AN309" s="55">
        <v>0.18701256147101902</v>
      </c>
    </row>
    <row r="310" spans="1:40" x14ac:dyDescent="0.3">
      <c r="A310" s="51">
        <v>307</v>
      </c>
      <c r="B310" s="52">
        <v>4.9749999999999996</v>
      </c>
      <c r="C310" s="53">
        <v>2.6666666666666665</v>
      </c>
      <c r="D310" s="53">
        <v>2.4285714285714284</v>
      </c>
      <c r="E310" s="54">
        <v>0</v>
      </c>
      <c r="F310" s="53">
        <v>0</v>
      </c>
      <c r="G310" s="53">
        <v>0</v>
      </c>
      <c r="H310" s="53">
        <v>0</v>
      </c>
      <c r="I310" s="53">
        <v>0</v>
      </c>
      <c r="J310" s="53">
        <v>0</v>
      </c>
      <c r="K310" s="53">
        <v>0</v>
      </c>
      <c r="L310" s="54">
        <v>0</v>
      </c>
      <c r="M310" s="55">
        <v>0</v>
      </c>
      <c r="N310" s="53">
        <v>0</v>
      </c>
      <c r="O310" s="53">
        <v>0</v>
      </c>
      <c r="P310" s="53">
        <v>5</v>
      </c>
      <c r="Q310" s="53">
        <v>0</v>
      </c>
      <c r="R310" s="53">
        <v>0</v>
      </c>
      <c r="S310" s="53">
        <v>0</v>
      </c>
      <c r="T310" s="53">
        <v>2.7933433586488814</v>
      </c>
      <c r="U310" s="54">
        <v>200</v>
      </c>
      <c r="V310" s="56">
        <v>0.95</v>
      </c>
      <c r="W310" s="53">
        <v>0.88500000000000001</v>
      </c>
      <c r="X310" s="53">
        <v>0.18919378499824868</v>
      </c>
      <c r="Y310" s="53">
        <v>165</v>
      </c>
      <c r="Z310" s="53">
        <v>0</v>
      </c>
      <c r="AA310" s="53">
        <v>0.99463636363636465</v>
      </c>
      <c r="AB310" s="55">
        <v>1.146628999989386E-3</v>
      </c>
      <c r="AC310" s="51">
        <v>6.157532916231153</v>
      </c>
      <c r="AD310" s="51">
        <v>0.1084357510939106</v>
      </c>
      <c r="AE310" s="51">
        <v>2.5565267749797484E-2</v>
      </c>
      <c r="AF310" s="51">
        <v>2.9741833208313593E-3</v>
      </c>
      <c r="AG310" s="51">
        <v>0.5142552987838368</v>
      </c>
      <c r="AH310" s="51">
        <v>1.0130776307073966E-2</v>
      </c>
      <c r="AI310" s="51">
        <v>1.9081073228020469</v>
      </c>
      <c r="AJ310" s="51">
        <v>4.6430823537751964E-2</v>
      </c>
      <c r="AK310" s="51">
        <v>0.3102468679301793</v>
      </c>
      <c r="AL310" s="53">
        <v>2.1630571963098099E-2</v>
      </c>
      <c r="AM310" s="51">
        <v>2.1940776017928996</v>
      </c>
      <c r="AN310" s="55">
        <v>9.1619300686189287E-2</v>
      </c>
    </row>
    <row r="311" spans="1:40" x14ac:dyDescent="0.3">
      <c r="A311" s="51">
        <v>308</v>
      </c>
      <c r="B311" s="52">
        <v>4.9749999999999996</v>
      </c>
      <c r="C311" s="53">
        <v>2.6666666666666665</v>
      </c>
      <c r="D311" s="53">
        <v>3.5714285714285712</v>
      </c>
      <c r="E311" s="54">
        <v>0</v>
      </c>
      <c r="F311" s="53">
        <v>0</v>
      </c>
      <c r="G311" s="53">
        <v>0</v>
      </c>
      <c r="H311" s="53">
        <v>0</v>
      </c>
      <c r="I311" s="53">
        <v>0</v>
      </c>
      <c r="J311" s="53">
        <v>0</v>
      </c>
      <c r="K311" s="53">
        <v>0</v>
      </c>
      <c r="L311" s="54">
        <v>0</v>
      </c>
      <c r="M311" s="55">
        <v>0</v>
      </c>
      <c r="N311" s="53">
        <v>0</v>
      </c>
      <c r="O311" s="53">
        <v>0</v>
      </c>
      <c r="P311" s="53">
        <v>5</v>
      </c>
      <c r="Q311" s="53">
        <v>0</v>
      </c>
      <c r="R311" s="53">
        <v>0</v>
      </c>
      <c r="S311" s="53">
        <v>0</v>
      </c>
      <c r="T311" s="53">
        <v>2.7933433586488814</v>
      </c>
      <c r="U311" s="54">
        <v>200</v>
      </c>
      <c r="V311" s="56">
        <v>0.95</v>
      </c>
      <c r="W311" s="53">
        <v>0.16500000000000001</v>
      </c>
      <c r="X311" s="53">
        <v>7.8800807106002194E-2</v>
      </c>
      <c r="Y311" s="53">
        <v>165</v>
      </c>
      <c r="Z311" s="53">
        <v>0</v>
      </c>
      <c r="AA311" s="53">
        <v>0.99900000000000011</v>
      </c>
      <c r="AB311" s="55">
        <v>4.7758064912728558E-4</v>
      </c>
      <c r="AC311" s="51">
        <v>8.5486277477059964</v>
      </c>
      <c r="AD311" s="51">
        <v>0.14655239336862891</v>
      </c>
      <c r="AE311" s="51">
        <v>3.4741651508054194E-2</v>
      </c>
      <c r="AF311" s="51">
        <v>2.9567123292698404E-3</v>
      </c>
      <c r="AG311" s="51">
        <v>0.51722543110703145</v>
      </c>
      <c r="AH311" s="51">
        <v>1.1093375114860493E-2</v>
      </c>
      <c r="AI311" s="51">
        <v>1.7721054291503742</v>
      </c>
      <c r="AJ311" s="51">
        <v>5.7672400514325955E-2</v>
      </c>
      <c r="AK311" s="51">
        <v>0.32520802751716471</v>
      </c>
      <c r="AL311" s="53">
        <v>2.3388293814728827E-2</v>
      </c>
      <c r="AM311" s="51">
        <v>1.8421650287759075</v>
      </c>
      <c r="AN311" s="55">
        <v>7.5200094634588641E-2</v>
      </c>
    </row>
    <row r="312" spans="1:40" x14ac:dyDescent="0.3">
      <c r="A312" s="51">
        <v>309</v>
      </c>
      <c r="B312" s="52">
        <v>4.9749999999999996</v>
      </c>
      <c r="C312" s="53">
        <v>2.6666666666666665</v>
      </c>
      <c r="D312" s="53">
        <v>4.7142857142857135</v>
      </c>
      <c r="E312" s="54">
        <v>0</v>
      </c>
      <c r="F312" s="53">
        <v>0</v>
      </c>
      <c r="G312" s="53">
        <v>0</v>
      </c>
      <c r="H312" s="53">
        <v>0</v>
      </c>
      <c r="I312" s="53">
        <v>0</v>
      </c>
      <c r="J312" s="53">
        <v>0</v>
      </c>
      <c r="K312" s="53">
        <v>0</v>
      </c>
      <c r="L312" s="54">
        <v>0</v>
      </c>
      <c r="M312" s="55">
        <v>0</v>
      </c>
      <c r="N312" s="53">
        <v>0</v>
      </c>
      <c r="O312" s="53">
        <v>0</v>
      </c>
      <c r="P312" s="53">
        <v>5</v>
      </c>
      <c r="Q312" s="53">
        <v>0</v>
      </c>
      <c r="R312" s="53">
        <v>0</v>
      </c>
      <c r="S312" s="53">
        <v>0</v>
      </c>
      <c r="T312" s="53">
        <v>2.7933433586488814</v>
      </c>
      <c r="U312" s="54">
        <v>200</v>
      </c>
      <c r="V312" s="56">
        <v>0.95</v>
      </c>
      <c r="W312" s="53">
        <v>1.4999999999999999E-2</v>
      </c>
      <c r="X312" s="53">
        <v>1.6991610603377595E-2</v>
      </c>
      <c r="Y312" s="53">
        <v>165</v>
      </c>
      <c r="Z312" s="53">
        <v>0</v>
      </c>
      <c r="AA312" s="53">
        <v>0.99990909090909097</v>
      </c>
      <c r="AB312" s="55">
        <v>1.0297945820228902E-4</v>
      </c>
      <c r="AC312" s="51">
        <v>11.286507021433842</v>
      </c>
      <c r="AD312" s="51">
        <v>0.17541193678878284</v>
      </c>
      <c r="AE312" s="51">
        <v>3.783685124294809E-2</v>
      </c>
      <c r="AF312" s="51">
        <v>2.9833663943726325E-3</v>
      </c>
      <c r="AG312" s="51">
        <v>0.54919746833069472</v>
      </c>
      <c r="AH312" s="51">
        <v>1.1822023077569025E-2</v>
      </c>
      <c r="AI312" s="51">
        <v>1.7939924374111971</v>
      </c>
      <c r="AJ312" s="51">
        <v>5.2957272782240258E-2</v>
      </c>
      <c r="AK312" s="51">
        <v>0.35347348844361909</v>
      </c>
      <c r="AL312" s="53">
        <v>2.4326330667304673E-2</v>
      </c>
      <c r="AM312" s="51">
        <v>1.7986234858245398</v>
      </c>
      <c r="AN312" s="55">
        <v>5.4478260565374206E-2</v>
      </c>
    </row>
    <row r="313" spans="1:40" x14ac:dyDescent="0.3">
      <c r="A313" s="51">
        <v>310</v>
      </c>
      <c r="B313" s="52">
        <v>4.9749999999999996</v>
      </c>
      <c r="C313" s="53">
        <v>2.6666666666666665</v>
      </c>
      <c r="D313" s="53">
        <v>5.8571428571428559</v>
      </c>
      <c r="E313" s="54">
        <v>0</v>
      </c>
      <c r="F313" s="53">
        <v>0</v>
      </c>
      <c r="G313" s="53">
        <v>0</v>
      </c>
      <c r="H313" s="53">
        <v>0</v>
      </c>
      <c r="I313" s="53">
        <v>0</v>
      </c>
      <c r="J313" s="53">
        <v>0</v>
      </c>
      <c r="K313" s="53">
        <v>0</v>
      </c>
      <c r="L313" s="54">
        <v>0</v>
      </c>
      <c r="M313" s="55">
        <v>0</v>
      </c>
      <c r="N313" s="53">
        <v>0</v>
      </c>
      <c r="O313" s="53">
        <v>0</v>
      </c>
      <c r="P313" s="53">
        <v>5</v>
      </c>
      <c r="Q313" s="53">
        <v>0</v>
      </c>
      <c r="R313" s="53">
        <v>0</v>
      </c>
      <c r="S313" s="53">
        <v>0</v>
      </c>
      <c r="T313" s="53">
        <v>2.7933433586488814</v>
      </c>
      <c r="U313" s="54">
        <v>200</v>
      </c>
      <c r="V313" s="56">
        <v>0.95</v>
      </c>
      <c r="W313" s="53">
        <v>0.01</v>
      </c>
      <c r="X313" s="53">
        <v>1.9719565442517552E-2</v>
      </c>
      <c r="Y313" s="53">
        <v>165</v>
      </c>
      <c r="Z313" s="53">
        <v>0</v>
      </c>
      <c r="AA313" s="53">
        <v>0.99993939393939402</v>
      </c>
      <c r="AB313" s="55">
        <v>1.1951251783343961E-4</v>
      </c>
      <c r="AC313" s="51">
        <v>13.436472950362518</v>
      </c>
      <c r="AD313" s="51">
        <v>0.21015397851962542</v>
      </c>
      <c r="AE313" s="51">
        <v>4.178953670677852E-2</v>
      </c>
      <c r="AF313" s="51">
        <v>3.414596161291568E-3</v>
      </c>
      <c r="AG313" s="51">
        <v>0.60064941425941321</v>
      </c>
      <c r="AH313" s="51">
        <v>1.4448854287459087E-2</v>
      </c>
      <c r="AI313" s="51">
        <v>1.8149598890662149</v>
      </c>
      <c r="AJ313" s="51">
        <v>5.1125560341505907E-2</v>
      </c>
      <c r="AK313" s="51">
        <v>0.38725455162247813</v>
      </c>
      <c r="AL313" s="53">
        <v>2.6469796865440407E-2</v>
      </c>
      <c r="AM313" s="51">
        <v>1.8202416312592757</v>
      </c>
      <c r="AN313" s="55">
        <v>5.274812081062296E-2</v>
      </c>
    </row>
    <row r="314" spans="1:40" x14ac:dyDescent="0.3">
      <c r="A314" s="51">
        <v>311</v>
      </c>
      <c r="B314" s="52">
        <v>4.9749999999999996</v>
      </c>
      <c r="C314" s="53">
        <v>2.6666666666666665</v>
      </c>
      <c r="D314" s="53">
        <v>6.9999999999999982</v>
      </c>
      <c r="E314" s="54">
        <v>0</v>
      </c>
      <c r="F314" s="53">
        <v>0</v>
      </c>
      <c r="G314" s="53">
        <v>0</v>
      </c>
      <c r="H314" s="53">
        <v>0</v>
      </c>
      <c r="I314" s="53">
        <v>0</v>
      </c>
      <c r="J314" s="53">
        <v>0</v>
      </c>
      <c r="K314" s="53">
        <v>0</v>
      </c>
      <c r="L314" s="54">
        <v>0</v>
      </c>
      <c r="M314" s="55">
        <v>0</v>
      </c>
      <c r="N314" s="53">
        <v>0</v>
      </c>
      <c r="O314" s="53">
        <v>0</v>
      </c>
      <c r="P314" s="53">
        <v>5</v>
      </c>
      <c r="Q314" s="53">
        <v>0</v>
      </c>
      <c r="R314" s="53">
        <v>0</v>
      </c>
      <c r="S314" s="53">
        <v>0</v>
      </c>
      <c r="T314" s="53">
        <v>2.7933433586488814</v>
      </c>
      <c r="U314" s="54">
        <v>200</v>
      </c>
      <c r="V314" s="56">
        <v>0.95</v>
      </c>
      <c r="W314" s="53">
        <v>5.0000000000000001E-3</v>
      </c>
      <c r="X314" s="53">
        <v>9.8597827212587759E-3</v>
      </c>
      <c r="Y314" s="53">
        <v>165</v>
      </c>
      <c r="Z314" s="53">
        <v>0</v>
      </c>
      <c r="AA314" s="53">
        <v>0.99996969696969695</v>
      </c>
      <c r="AB314" s="55">
        <v>5.975625891672009E-5</v>
      </c>
      <c r="AC314" s="51">
        <v>15.899488543976359</v>
      </c>
      <c r="AD314" s="51">
        <v>0.22367544674776607</v>
      </c>
      <c r="AE314" s="51">
        <v>4.8576113977976634E-2</v>
      </c>
      <c r="AF314" s="51">
        <v>4.0833522662883787E-3</v>
      </c>
      <c r="AG314" s="51">
        <v>0.650296528462179</v>
      </c>
      <c r="AH314" s="51">
        <v>1.5336825858311393E-2</v>
      </c>
      <c r="AI314" s="51">
        <v>1.9148483734901343</v>
      </c>
      <c r="AJ314" s="51">
        <v>4.6501683542163774E-2</v>
      </c>
      <c r="AK314" s="51">
        <v>0.42098123455318132</v>
      </c>
      <c r="AL314" s="53">
        <v>3.001116783676594E-2</v>
      </c>
      <c r="AM314" s="51">
        <v>1.9148483734901343</v>
      </c>
      <c r="AN314" s="55">
        <v>4.6501683542163774E-2</v>
      </c>
    </row>
    <row r="315" spans="1:40" x14ac:dyDescent="0.3">
      <c r="A315" s="51">
        <v>312</v>
      </c>
      <c r="B315" s="52">
        <v>4.9749999999999996</v>
      </c>
      <c r="C315" s="53">
        <v>3.75</v>
      </c>
      <c r="D315" s="53">
        <v>1.2857142857142856</v>
      </c>
      <c r="E315" s="54">
        <v>0</v>
      </c>
      <c r="F315" s="53">
        <v>0</v>
      </c>
      <c r="G315" s="53">
        <v>0</v>
      </c>
      <c r="H315" s="53">
        <v>0</v>
      </c>
      <c r="I315" s="53">
        <v>0</v>
      </c>
      <c r="J315" s="53">
        <v>0</v>
      </c>
      <c r="K315" s="53">
        <v>0</v>
      </c>
      <c r="L315" s="54">
        <v>0</v>
      </c>
      <c r="M315" s="55">
        <v>0</v>
      </c>
      <c r="N315" s="53">
        <v>0</v>
      </c>
      <c r="O315" s="53">
        <v>0</v>
      </c>
      <c r="P315" s="53">
        <v>5</v>
      </c>
      <c r="Q315" s="53">
        <v>0</v>
      </c>
      <c r="R315" s="53">
        <v>0</v>
      </c>
      <c r="S315" s="53">
        <v>0</v>
      </c>
      <c r="T315" s="53">
        <v>2.7933433586488814</v>
      </c>
      <c r="U315" s="54">
        <v>200</v>
      </c>
      <c r="V315" s="56">
        <v>0.95</v>
      </c>
      <c r="W315" s="53">
        <v>3.02</v>
      </c>
      <c r="X315" s="53">
        <v>0.40368574363064991</v>
      </c>
      <c r="Y315" s="53">
        <v>165</v>
      </c>
      <c r="Z315" s="53">
        <v>0</v>
      </c>
      <c r="AA315" s="53">
        <v>0.9816969696969704</v>
      </c>
      <c r="AB315" s="55">
        <v>2.4465802644281806E-3</v>
      </c>
      <c r="AC315" s="51">
        <v>4.3301261249660357</v>
      </c>
      <c r="AD315" s="51">
        <v>7.7378418699663415E-2</v>
      </c>
      <c r="AE315" s="51">
        <v>7.8207787124875677E-3</v>
      </c>
      <c r="AF315" s="51">
        <v>2.0057016003308405E-3</v>
      </c>
      <c r="AG315" s="51">
        <v>0.50917483111342343</v>
      </c>
      <c r="AH315" s="51">
        <v>9.697434020420094E-3</v>
      </c>
      <c r="AI315" s="51">
        <v>1.7545236054058093</v>
      </c>
      <c r="AJ315" s="51">
        <v>3.9269552740337998E-2</v>
      </c>
      <c r="AK315" s="51">
        <v>0.32064981314752772</v>
      </c>
      <c r="AL315" s="53">
        <v>2.2701467999278243E-2</v>
      </c>
      <c r="AM315" s="51">
        <v>2.5697377144433533</v>
      </c>
      <c r="AN315" s="55">
        <v>0.13268052356869317</v>
      </c>
    </row>
    <row r="316" spans="1:40" x14ac:dyDescent="0.3">
      <c r="A316" s="51">
        <v>313</v>
      </c>
      <c r="B316" s="52">
        <v>4.9749999999999996</v>
      </c>
      <c r="C316" s="53">
        <v>3.75</v>
      </c>
      <c r="D316" s="53">
        <v>2.4285714285714284</v>
      </c>
      <c r="E316" s="54">
        <v>0</v>
      </c>
      <c r="F316" s="53">
        <v>0</v>
      </c>
      <c r="G316" s="53">
        <v>0</v>
      </c>
      <c r="H316" s="53">
        <v>0</v>
      </c>
      <c r="I316" s="53">
        <v>0</v>
      </c>
      <c r="J316" s="53">
        <v>0</v>
      </c>
      <c r="K316" s="53">
        <v>0</v>
      </c>
      <c r="L316" s="54">
        <v>0</v>
      </c>
      <c r="M316" s="55">
        <v>0</v>
      </c>
      <c r="N316" s="53">
        <v>0</v>
      </c>
      <c r="O316" s="53">
        <v>0</v>
      </c>
      <c r="P316" s="53">
        <v>5</v>
      </c>
      <c r="Q316" s="53">
        <v>0</v>
      </c>
      <c r="R316" s="53">
        <v>0</v>
      </c>
      <c r="S316" s="53">
        <v>0</v>
      </c>
      <c r="T316" s="53">
        <v>2.7933433586488814</v>
      </c>
      <c r="U316" s="54">
        <v>200</v>
      </c>
      <c r="V316" s="56">
        <v>0.95</v>
      </c>
      <c r="W316" s="53">
        <v>0.13500000000000001</v>
      </c>
      <c r="X316" s="53">
        <v>5.877345547218632E-2</v>
      </c>
      <c r="Y316" s="53">
        <v>165</v>
      </c>
      <c r="Z316" s="53">
        <v>0</v>
      </c>
      <c r="AA316" s="53">
        <v>0.99918181818181862</v>
      </c>
      <c r="AB316" s="55">
        <v>3.5620276043749429E-4</v>
      </c>
      <c r="AC316" s="51">
        <v>8.2253547830122589</v>
      </c>
      <c r="AD316" s="51">
        <v>0.13891661371306632</v>
      </c>
      <c r="AE316" s="51">
        <v>3.4002581461678311E-2</v>
      </c>
      <c r="AF316" s="51">
        <v>2.8050807218039393E-3</v>
      </c>
      <c r="AG316" s="51">
        <v>0.51069775162838849</v>
      </c>
      <c r="AH316" s="51">
        <v>1.0548426436069043E-2</v>
      </c>
      <c r="AI316" s="51">
        <v>1.7709430769366197</v>
      </c>
      <c r="AJ316" s="51">
        <v>5.0132787776453039E-2</v>
      </c>
      <c r="AK316" s="51">
        <v>0.31966417615175996</v>
      </c>
      <c r="AL316" s="53">
        <v>2.1435032374165726E-2</v>
      </c>
      <c r="AM316" s="51">
        <v>1.8424862507433426</v>
      </c>
      <c r="AN316" s="55">
        <v>6.7825940026230741E-2</v>
      </c>
    </row>
    <row r="317" spans="1:40" x14ac:dyDescent="0.3">
      <c r="A317" s="51">
        <v>314</v>
      </c>
      <c r="B317" s="52">
        <v>4.9749999999999996</v>
      </c>
      <c r="C317" s="53">
        <v>3.75</v>
      </c>
      <c r="D317" s="53">
        <v>3.5714285714285712</v>
      </c>
      <c r="E317" s="54">
        <v>0</v>
      </c>
      <c r="F317" s="53">
        <v>0</v>
      </c>
      <c r="G317" s="53">
        <v>0</v>
      </c>
      <c r="H317" s="53">
        <v>0</v>
      </c>
      <c r="I317" s="53">
        <v>0</v>
      </c>
      <c r="J317" s="53">
        <v>0</v>
      </c>
      <c r="K317" s="53">
        <v>0</v>
      </c>
      <c r="L317" s="54">
        <v>0</v>
      </c>
      <c r="M317" s="55">
        <v>0</v>
      </c>
      <c r="N317" s="53">
        <v>0</v>
      </c>
      <c r="O317" s="53">
        <v>0</v>
      </c>
      <c r="P317" s="53">
        <v>5</v>
      </c>
      <c r="Q317" s="53">
        <v>0</v>
      </c>
      <c r="R317" s="53">
        <v>0</v>
      </c>
      <c r="S317" s="53">
        <v>0</v>
      </c>
      <c r="T317" s="53">
        <v>2.7933433586488814</v>
      </c>
      <c r="U317" s="54">
        <v>200</v>
      </c>
      <c r="V317" s="56">
        <v>0.95</v>
      </c>
      <c r="W317" s="53">
        <v>3.5000000000000003E-2</v>
      </c>
      <c r="X317" s="53">
        <v>3.5301733793522347E-2</v>
      </c>
      <c r="Y317" s="53">
        <v>165</v>
      </c>
      <c r="Z317" s="53">
        <v>0</v>
      </c>
      <c r="AA317" s="53">
        <v>0.99978787878787889</v>
      </c>
      <c r="AB317" s="55">
        <v>2.13949901778923E-4</v>
      </c>
      <c r="AC317" s="51">
        <v>11.792460930442637</v>
      </c>
      <c r="AD317" s="51">
        <v>0.19023039883336806</v>
      </c>
      <c r="AE317" s="51">
        <v>3.815040493036953E-2</v>
      </c>
      <c r="AF317" s="51">
        <v>3.213821876396984E-3</v>
      </c>
      <c r="AG317" s="51">
        <v>0.5701181402296257</v>
      </c>
      <c r="AH317" s="51">
        <v>1.344818886354463E-2</v>
      </c>
      <c r="AI317" s="51">
        <v>1.803788276296078</v>
      </c>
      <c r="AJ317" s="51">
        <v>5.0263493053646857E-2</v>
      </c>
      <c r="AK317" s="51">
        <v>0.35992815746457218</v>
      </c>
      <c r="AL317" s="53">
        <v>2.4805731333950257E-2</v>
      </c>
      <c r="AM317" s="51">
        <v>1.8134072197424076</v>
      </c>
      <c r="AN317" s="55">
        <v>5.2812605040454701E-2</v>
      </c>
    </row>
    <row r="318" spans="1:40" x14ac:dyDescent="0.3">
      <c r="A318" s="51">
        <v>315</v>
      </c>
      <c r="B318" s="52">
        <v>4.9749999999999996</v>
      </c>
      <c r="C318" s="53">
        <v>3.75</v>
      </c>
      <c r="D318" s="53">
        <v>4.7142857142857135</v>
      </c>
      <c r="E318" s="54">
        <v>0</v>
      </c>
      <c r="F318" s="53">
        <v>0</v>
      </c>
      <c r="G318" s="53">
        <v>0</v>
      </c>
      <c r="H318" s="53">
        <v>0</v>
      </c>
      <c r="I318" s="53">
        <v>0</v>
      </c>
      <c r="J318" s="53">
        <v>0</v>
      </c>
      <c r="K318" s="53">
        <v>0</v>
      </c>
      <c r="L318" s="54">
        <v>0</v>
      </c>
      <c r="M318" s="55">
        <v>0</v>
      </c>
      <c r="N318" s="53">
        <v>0</v>
      </c>
      <c r="O318" s="53">
        <v>0</v>
      </c>
      <c r="P318" s="53">
        <v>5</v>
      </c>
      <c r="Q318" s="53">
        <v>0</v>
      </c>
      <c r="R318" s="53">
        <v>0</v>
      </c>
      <c r="S318" s="53">
        <v>0</v>
      </c>
      <c r="T318" s="53">
        <v>2.7933433586488814</v>
      </c>
      <c r="U318" s="54">
        <v>200</v>
      </c>
      <c r="V318" s="56">
        <v>0.95</v>
      </c>
      <c r="W318" s="53">
        <v>0.01</v>
      </c>
      <c r="X318" s="53">
        <v>1.9719565442517552E-2</v>
      </c>
      <c r="Y318" s="53">
        <v>165</v>
      </c>
      <c r="Z318" s="53">
        <v>0</v>
      </c>
      <c r="AA318" s="53">
        <v>0.99993939393939402</v>
      </c>
      <c r="AB318" s="55">
        <v>1.195125178334395E-4</v>
      </c>
      <c r="AC318" s="51">
        <v>15.088232942926192</v>
      </c>
      <c r="AD318" s="51">
        <v>0.21420622034018197</v>
      </c>
      <c r="AE318" s="51">
        <v>4.4833087521907754E-2</v>
      </c>
      <c r="AF318" s="51">
        <v>3.5932939075176422E-3</v>
      </c>
      <c r="AG318" s="51">
        <v>0.62785123981102786</v>
      </c>
      <c r="AH318" s="51">
        <v>1.453298783859467E-2</v>
      </c>
      <c r="AI318" s="51">
        <v>1.8508530708346942</v>
      </c>
      <c r="AJ318" s="51">
        <v>4.2363182070264148E-2</v>
      </c>
      <c r="AK318" s="51">
        <v>0.40779592170799139</v>
      </c>
      <c r="AL318" s="53">
        <v>2.9582486196002476E-2</v>
      </c>
      <c r="AM318" s="51">
        <v>1.8550310973404103</v>
      </c>
      <c r="AN318" s="55">
        <v>4.4047837355161837E-2</v>
      </c>
    </row>
    <row r="319" spans="1:40" x14ac:dyDescent="0.3">
      <c r="A319" s="51">
        <v>316</v>
      </c>
      <c r="B319" s="52">
        <v>4.9749999999999996</v>
      </c>
      <c r="C319" s="53">
        <v>3.75</v>
      </c>
      <c r="D319" s="53">
        <v>5.8571428571428559</v>
      </c>
      <c r="E319" s="54">
        <v>0</v>
      </c>
      <c r="F319" s="53">
        <v>0</v>
      </c>
      <c r="G319" s="53">
        <v>0</v>
      </c>
      <c r="H319" s="53">
        <v>0</v>
      </c>
      <c r="I319" s="53">
        <v>0</v>
      </c>
      <c r="J319" s="53">
        <v>0</v>
      </c>
      <c r="K319" s="53">
        <v>0</v>
      </c>
      <c r="L319" s="54">
        <v>0</v>
      </c>
      <c r="M319" s="55">
        <v>0</v>
      </c>
      <c r="N319" s="53">
        <v>0</v>
      </c>
      <c r="O319" s="53">
        <v>0</v>
      </c>
      <c r="P319" s="53">
        <v>5</v>
      </c>
      <c r="Q319" s="53">
        <v>0</v>
      </c>
      <c r="R319" s="53">
        <v>0</v>
      </c>
      <c r="S319" s="53">
        <v>0</v>
      </c>
      <c r="T319" s="53">
        <v>2.7933433586488814</v>
      </c>
      <c r="U319" s="54">
        <v>200</v>
      </c>
      <c r="V319" s="56">
        <v>0.95</v>
      </c>
      <c r="W319" s="53">
        <v>0</v>
      </c>
      <c r="X319" s="53">
        <v>0</v>
      </c>
      <c r="Y319" s="53">
        <v>165</v>
      </c>
      <c r="Z319" s="53">
        <v>0</v>
      </c>
      <c r="AA319" s="53">
        <v>1</v>
      </c>
      <c r="AB319" s="55">
        <v>0</v>
      </c>
      <c r="AC319" s="51">
        <v>18.523575757575752</v>
      </c>
      <c r="AD319" s="51">
        <v>0.24839296970113148</v>
      </c>
      <c r="AE319" s="51">
        <v>5.6315316180887705E-2</v>
      </c>
      <c r="AF319" s="51">
        <v>4.6478865250191796E-3</v>
      </c>
      <c r="AG319" s="51">
        <v>0.70714090837329246</v>
      </c>
      <c r="AH319" s="51">
        <v>1.7924282730261358E-2</v>
      </c>
      <c r="AI319" s="51">
        <v>1.9701822303512215</v>
      </c>
      <c r="AJ319" s="51">
        <v>4.4837368524502381E-2</v>
      </c>
      <c r="AK319" s="51">
        <v>0.50296615198962602</v>
      </c>
      <c r="AL319" s="53">
        <v>3.0437295072760984E-2</v>
      </c>
      <c r="AM319" s="51">
        <v>1.9701822303512215</v>
      </c>
      <c r="AN319" s="55">
        <v>4.4837368524502381E-2</v>
      </c>
    </row>
    <row r="320" spans="1:40" x14ac:dyDescent="0.3">
      <c r="A320" s="51">
        <v>317</v>
      </c>
      <c r="B320" s="52">
        <v>4.9749999999999996</v>
      </c>
      <c r="C320" s="53">
        <v>3.75</v>
      </c>
      <c r="D320" s="53">
        <v>6.9999999999999982</v>
      </c>
      <c r="E320" s="54">
        <v>0</v>
      </c>
      <c r="F320" s="53">
        <v>0</v>
      </c>
      <c r="G320" s="53">
        <v>0</v>
      </c>
      <c r="H320" s="53">
        <v>0</v>
      </c>
      <c r="I320" s="53">
        <v>0</v>
      </c>
      <c r="J320" s="53">
        <v>0</v>
      </c>
      <c r="K320" s="53">
        <v>0</v>
      </c>
      <c r="L320" s="54">
        <v>0</v>
      </c>
      <c r="M320" s="55">
        <v>0</v>
      </c>
      <c r="N320" s="53">
        <v>0</v>
      </c>
      <c r="O320" s="53">
        <v>0</v>
      </c>
      <c r="P320" s="53">
        <v>5</v>
      </c>
      <c r="Q320" s="53">
        <v>0</v>
      </c>
      <c r="R320" s="53">
        <v>0</v>
      </c>
      <c r="S320" s="53">
        <v>0</v>
      </c>
      <c r="T320" s="53">
        <v>2.7933433586488814</v>
      </c>
      <c r="U320" s="54">
        <v>200</v>
      </c>
      <c r="V320" s="56">
        <v>0.95</v>
      </c>
      <c r="W320" s="53">
        <v>0</v>
      </c>
      <c r="X320" s="53">
        <v>0</v>
      </c>
      <c r="Y320" s="53">
        <v>165</v>
      </c>
      <c r="Z320" s="53">
        <v>0</v>
      </c>
      <c r="AA320" s="53">
        <v>1</v>
      </c>
      <c r="AB320" s="55">
        <v>0</v>
      </c>
      <c r="AC320" s="51">
        <v>21.298545454545444</v>
      </c>
      <c r="AD320" s="51">
        <v>0.26149110642185153</v>
      </c>
      <c r="AE320" s="51">
        <v>5.6556621872306527E-2</v>
      </c>
      <c r="AF320" s="51">
        <v>5.1028484575416531E-3</v>
      </c>
      <c r="AG320" s="51">
        <v>0.76534530525021993</v>
      </c>
      <c r="AH320" s="51">
        <v>1.9890591225552184E-2</v>
      </c>
      <c r="AI320" s="51">
        <v>2.0879454818198284</v>
      </c>
      <c r="AJ320" s="51">
        <v>4.3612142619470988E-2</v>
      </c>
      <c r="AK320" s="51">
        <v>0.54567865978113406</v>
      </c>
      <c r="AL320" s="53">
        <v>3.04014117047804E-2</v>
      </c>
      <c r="AM320" s="51">
        <v>2.0879454818198284</v>
      </c>
      <c r="AN320" s="55">
        <v>4.3612142619470988E-2</v>
      </c>
    </row>
    <row r="321" spans="1:40" x14ac:dyDescent="0.3">
      <c r="A321" s="51">
        <v>318</v>
      </c>
      <c r="B321" s="52">
        <v>4.9749999999999996</v>
      </c>
      <c r="C321" s="53">
        <v>4.833333333333333</v>
      </c>
      <c r="D321" s="53">
        <v>1.2857142857142856</v>
      </c>
      <c r="E321" s="54">
        <v>0</v>
      </c>
      <c r="F321" s="53">
        <v>0</v>
      </c>
      <c r="G321" s="53">
        <v>0</v>
      </c>
      <c r="H321" s="53">
        <v>0</v>
      </c>
      <c r="I321" s="53">
        <v>0</v>
      </c>
      <c r="J321" s="53">
        <v>0</v>
      </c>
      <c r="K321" s="53">
        <v>0</v>
      </c>
      <c r="L321" s="54">
        <v>0</v>
      </c>
      <c r="M321" s="55">
        <v>0</v>
      </c>
      <c r="N321" s="53">
        <v>0</v>
      </c>
      <c r="O321" s="53">
        <v>0</v>
      </c>
      <c r="P321" s="53">
        <v>5</v>
      </c>
      <c r="Q321" s="53">
        <v>0</v>
      </c>
      <c r="R321" s="53">
        <v>0</v>
      </c>
      <c r="S321" s="53">
        <v>0</v>
      </c>
      <c r="T321" s="53">
        <v>2.7933433586488814</v>
      </c>
      <c r="U321" s="54">
        <v>200</v>
      </c>
      <c r="V321" s="56">
        <v>0.95</v>
      </c>
      <c r="W321" s="53">
        <v>1.07</v>
      </c>
      <c r="X321" s="53">
        <v>0.21678906444500201</v>
      </c>
      <c r="Y321" s="53">
        <v>165</v>
      </c>
      <c r="Z321" s="53">
        <v>0</v>
      </c>
      <c r="AA321" s="53">
        <v>0.99351515151515235</v>
      </c>
      <c r="AB321" s="55">
        <v>1.3138731178484961E-3</v>
      </c>
      <c r="AC321" s="51">
        <v>5.8373317361775756</v>
      </c>
      <c r="AD321" s="51">
        <v>0.10588511596671128</v>
      </c>
      <c r="AE321" s="51">
        <v>2.1746869162536632E-2</v>
      </c>
      <c r="AF321" s="51">
        <v>2.9878022795978868E-3</v>
      </c>
      <c r="AG321" s="51">
        <v>0.52139004946906764</v>
      </c>
      <c r="AH321" s="51">
        <v>1.067521393020574E-2</v>
      </c>
      <c r="AI321" s="51">
        <v>1.9076238966340835</v>
      </c>
      <c r="AJ321" s="51">
        <v>4.7523432789740541E-2</v>
      </c>
      <c r="AK321" s="51">
        <v>0.31423326396955586</v>
      </c>
      <c r="AL321" s="53">
        <v>2.252363287159426E-2</v>
      </c>
      <c r="AM321" s="51">
        <v>2.224865363451713</v>
      </c>
      <c r="AN321" s="55">
        <v>9.6971557533448924E-2</v>
      </c>
    </row>
    <row r="322" spans="1:40" x14ac:dyDescent="0.3">
      <c r="A322" s="51">
        <v>319</v>
      </c>
      <c r="B322" s="52">
        <v>4.9749999999999996</v>
      </c>
      <c r="C322" s="53">
        <v>4.833333333333333</v>
      </c>
      <c r="D322" s="53">
        <v>2.4285714285714284</v>
      </c>
      <c r="E322" s="54">
        <v>0</v>
      </c>
      <c r="F322" s="53">
        <v>0</v>
      </c>
      <c r="G322" s="53">
        <v>0</v>
      </c>
      <c r="H322" s="53">
        <v>0</v>
      </c>
      <c r="I322" s="53">
        <v>0</v>
      </c>
      <c r="J322" s="53">
        <v>0</v>
      </c>
      <c r="K322" s="53">
        <v>0</v>
      </c>
      <c r="L322" s="54">
        <v>0</v>
      </c>
      <c r="M322" s="55">
        <v>0</v>
      </c>
      <c r="N322" s="53">
        <v>0</v>
      </c>
      <c r="O322" s="53">
        <v>0</v>
      </c>
      <c r="P322" s="53">
        <v>5</v>
      </c>
      <c r="Q322" s="53">
        <v>0</v>
      </c>
      <c r="R322" s="53">
        <v>0</v>
      </c>
      <c r="S322" s="53">
        <v>0</v>
      </c>
      <c r="T322" s="53">
        <v>2.7933433586488814</v>
      </c>
      <c r="U322" s="54">
        <v>200</v>
      </c>
      <c r="V322" s="56">
        <v>0.95</v>
      </c>
      <c r="W322" s="53">
        <v>0.03</v>
      </c>
      <c r="X322" s="53">
        <v>3.398322120675519E-2</v>
      </c>
      <c r="Y322" s="53">
        <v>165</v>
      </c>
      <c r="Z322" s="53">
        <v>0</v>
      </c>
      <c r="AA322" s="53">
        <v>0.99981818181818183</v>
      </c>
      <c r="AB322" s="55">
        <v>2.0595891640457748E-4</v>
      </c>
      <c r="AC322" s="51">
        <v>10.527163881361041</v>
      </c>
      <c r="AD322" s="51">
        <v>0.16610430303807949</v>
      </c>
      <c r="AE322" s="51">
        <v>3.4883664030173636E-2</v>
      </c>
      <c r="AF322" s="51">
        <v>2.7042144143269928E-3</v>
      </c>
      <c r="AG322" s="51">
        <v>0.54862600570758913</v>
      </c>
      <c r="AH322" s="51">
        <v>1.1923217270722831E-2</v>
      </c>
      <c r="AI322" s="51">
        <v>1.8133269885154868</v>
      </c>
      <c r="AJ322" s="51">
        <v>5.2935436697647532E-2</v>
      </c>
      <c r="AK322" s="51">
        <v>0.36377247742199353</v>
      </c>
      <c r="AL322" s="53">
        <v>2.4713040665120964E-2</v>
      </c>
      <c r="AM322" s="51">
        <v>1.8192505799879506</v>
      </c>
      <c r="AN322" s="55">
        <v>5.447850116914385E-2</v>
      </c>
    </row>
    <row r="323" spans="1:40" x14ac:dyDescent="0.3">
      <c r="A323" s="51">
        <v>320</v>
      </c>
      <c r="B323" s="52">
        <v>4.9749999999999996</v>
      </c>
      <c r="C323" s="53">
        <v>4.833333333333333</v>
      </c>
      <c r="D323" s="53">
        <v>3.5714285714285712</v>
      </c>
      <c r="E323" s="54">
        <v>0</v>
      </c>
      <c r="F323" s="53">
        <v>0</v>
      </c>
      <c r="G323" s="53">
        <v>0</v>
      </c>
      <c r="H323" s="53">
        <v>0</v>
      </c>
      <c r="I323" s="53">
        <v>0</v>
      </c>
      <c r="J323" s="53">
        <v>0</v>
      </c>
      <c r="K323" s="53">
        <v>0</v>
      </c>
      <c r="L323" s="54">
        <v>0</v>
      </c>
      <c r="M323" s="55">
        <v>0</v>
      </c>
      <c r="N323" s="53">
        <v>0</v>
      </c>
      <c r="O323" s="53">
        <v>0</v>
      </c>
      <c r="P323" s="53">
        <v>5</v>
      </c>
      <c r="Q323" s="53">
        <v>0</v>
      </c>
      <c r="R323" s="53">
        <v>0</v>
      </c>
      <c r="S323" s="53">
        <v>0</v>
      </c>
      <c r="T323" s="53">
        <v>2.7933433586488814</v>
      </c>
      <c r="U323" s="54">
        <v>200</v>
      </c>
      <c r="V323" s="56">
        <v>0.95</v>
      </c>
      <c r="W323" s="53">
        <v>0</v>
      </c>
      <c r="X323" s="53">
        <v>0</v>
      </c>
      <c r="Y323" s="53">
        <v>165</v>
      </c>
      <c r="Z323" s="53">
        <v>0</v>
      </c>
      <c r="AA323" s="53">
        <v>1</v>
      </c>
      <c r="AB323" s="55">
        <v>0</v>
      </c>
      <c r="AC323" s="51">
        <v>14.858757575757577</v>
      </c>
      <c r="AD323" s="51">
        <v>0.2148282906646638</v>
      </c>
      <c r="AE323" s="51">
        <v>4.3005664787773776E-2</v>
      </c>
      <c r="AF323" s="51">
        <v>3.6433626544516888E-3</v>
      </c>
      <c r="AG323" s="51">
        <v>0.61834721008266469</v>
      </c>
      <c r="AH323" s="51">
        <v>1.470152231607467E-2</v>
      </c>
      <c r="AI323" s="51">
        <v>1.8531613670978453</v>
      </c>
      <c r="AJ323" s="51">
        <v>4.6269639578923917E-2</v>
      </c>
      <c r="AK323" s="51">
        <v>0.41074521876394682</v>
      </c>
      <c r="AL323" s="53">
        <v>2.7747329245055782E-2</v>
      </c>
      <c r="AM323" s="51">
        <v>1.8531613670978453</v>
      </c>
      <c r="AN323" s="55">
        <v>4.6269639578923917E-2</v>
      </c>
    </row>
    <row r="324" spans="1:40" x14ac:dyDescent="0.3">
      <c r="A324" s="51">
        <v>321</v>
      </c>
      <c r="B324" s="52">
        <v>4.9749999999999996</v>
      </c>
      <c r="C324" s="53">
        <v>4.833333333333333</v>
      </c>
      <c r="D324" s="53">
        <v>4.7142857142857135</v>
      </c>
      <c r="E324" s="54">
        <v>0</v>
      </c>
      <c r="F324" s="53">
        <v>0</v>
      </c>
      <c r="G324" s="53">
        <v>0</v>
      </c>
      <c r="H324" s="53">
        <v>0</v>
      </c>
      <c r="I324" s="53">
        <v>0</v>
      </c>
      <c r="J324" s="53">
        <v>0</v>
      </c>
      <c r="K324" s="53">
        <v>0</v>
      </c>
      <c r="L324" s="54">
        <v>0</v>
      </c>
      <c r="M324" s="55">
        <v>0</v>
      </c>
      <c r="N324" s="53">
        <v>0</v>
      </c>
      <c r="O324" s="53">
        <v>0</v>
      </c>
      <c r="P324" s="53">
        <v>5</v>
      </c>
      <c r="Q324" s="53">
        <v>0</v>
      </c>
      <c r="R324" s="53">
        <v>0</v>
      </c>
      <c r="S324" s="53">
        <v>0</v>
      </c>
      <c r="T324" s="53">
        <v>2.7933433586488814</v>
      </c>
      <c r="U324" s="54">
        <v>200</v>
      </c>
      <c r="V324" s="56">
        <v>0.95</v>
      </c>
      <c r="W324" s="53">
        <v>0</v>
      </c>
      <c r="X324" s="53">
        <v>0</v>
      </c>
      <c r="Y324" s="53">
        <v>165</v>
      </c>
      <c r="Z324" s="53">
        <v>0</v>
      </c>
      <c r="AA324" s="53">
        <v>1</v>
      </c>
      <c r="AB324" s="55">
        <v>0</v>
      </c>
      <c r="AC324" s="51">
        <v>19.099090909090911</v>
      </c>
      <c r="AD324" s="51">
        <v>0.24820594301875934</v>
      </c>
      <c r="AE324" s="51">
        <v>5.6771512326092018E-2</v>
      </c>
      <c r="AF324" s="51">
        <v>5.0443404838158897E-3</v>
      </c>
      <c r="AG324" s="51">
        <v>0.71824185583528322</v>
      </c>
      <c r="AH324" s="51">
        <v>1.8009855957151214E-2</v>
      </c>
      <c r="AI324" s="51">
        <v>1.9882076678793406</v>
      </c>
      <c r="AJ324" s="51">
        <v>4.6324235124627855E-2</v>
      </c>
      <c r="AK324" s="51">
        <v>0.51304885459085947</v>
      </c>
      <c r="AL324" s="53">
        <v>3.1424410976319851E-2</v>
      </c>
      <c r="AM324" s="51">
        <v>1.9882076678793406</v>
      </c>
      <c r="AN324" s="55">
        <v>4.6324235124627855E-2</v>
      </c>
    </row>
    <row r="325" spans="1:40" x14ac:dyDescent="0.3">
      <c r="A325" s="51">
        <v>322</v>
      </c>
      <c r="B325" s="52">
        <v>4.9749999999999996</v>
      </c>
      <c r="C325" s="53">
        <v>4.833333333333333</v>
      </c>
      <c r="D325" s="53">
        <v>5.8571428571428559</v>
      </c>
      <c r="E325" s="54">
        <v>0</v>
      </c>
      <c r="F325" s="53">
        <v>0</v>
      </c>
      <c r="G325" s="53">
        <v>0</v>
      </c>
      <c r="H325" s="53">
        <v>0</v>
      </c>
      <c r="I325" s="53">
        <v>0</v>
      </c>
      <c r="J325" s="53">
        <v>0</v>
      </c>
      <c r="K325" s="53">
        <v>0</v>
      </c>
      <c r="L325" s="54">
        <v>0</v>
      </c>
      <c r="M325" s="55">
        <v>0</v>
      </c>
      <c r="N325" s="53">
        <v>0</v>
      </c>
      <c r="O325" s="53">
        <v>0</v>
      </c>
      <c r="P325" s="53">
        <v>5</v>
      </c>
      <c r="Q325" s="53">
        <v>0</v>
      </c>
      <c r="R325" s="53">
        <v>0</v>
      </c>
      <c r="S325" s="53">
        <v>0</v>
      </c>
      <c r="T325" s="53">
        <v>2.7933433586488814</v>
      </c>
      <c r="U325" s="54">
        <v>200</v>
      </c>
      <c r="V325" s="56">
        <v>0.95</v>
      </c>
      <c r="W325" s="53">
        <v>0</v>
      </c>
      <c r="X325" s="53">
        <v>0</v>
      </c>
      <c r="Y325" s="53">
        <v>165</v>
      </c>
      <c r="Z325" s="53">
        <v>0</v>
      </c>
      <c r="AA325" s="53">
        <v>1</v>
      </c>
      <c r="AB325" s="55">
        <v>0</v>
      </c>
      <c r="AC325" s="51">
        <v>22.613484848484848</v>
      </c>
      <c r="AD325" s="51">
        <v>0.28178826975159443</v>
      </c>
      <c r="AE325" s="51">
        <v>5.9564885808248161E-2</v>
      </c>
      <c r="AF325" s="51">
        <v>5.7911779078847637E-3</v>
      </c>
      <c r="AG325" s="51">
        <v>0.81801542707164787</v>
      </c>
      <c r="AH325" s="51">
        <v>2.2520025349019774E-2</v>
      </c>
      <c r="AI325" s="51">
        <v>2.1704228338203793</v>
      </c>
      <c r="AJ325" s="51">
        <v>4.3035312196559407E-2</v>
      </c>
      <c r="AK325" s="51">
        <v>0.57940140332742962</v>
      </c>
      <c r="AL325" s="53">
        <v>2.9919480618064521E-2</v>
      </c>
      <c r="AM325" s="51">
        <v>2.1704228338203793</v>
      </c>
      <c r="AN325" s="55">
        <v>4.3035312196559407E-2</v>
      </c>
    </row>
    <row r="326" spans="1:40" x14ac:dyDescent="0.3">
      <c r="A326" s="51">
        <v>323</v>
      </c>
      <c r="B326" s="52">
        <v>4.9749999999999996</v>
      </c>
      <c r="C326" s="53">
        <v>4.833333333333333</v>
      </c>
      <c r="D326" s="53">
        <v>6.9999999999999982</v>
      </c>
      <c r="E326" s="54">
        <v>0</v>
      </c>
      <c r="F326" s="53">
        <v>0</v>
      </c>
      <c r="G326" s="53">
        <v>0</v>
      </c>
      <c r="H326" s="53">
        <v>0</v>
      </c>
      <c r="I326" s="53">
        <v>0</v>
      </c>
      <c r="J326" s="53">
        <v>0</v>
      </c>
      <c r="K326" s="53">
        <v>0</v>
      </c>
      <c r="L326" s="54">
        <v>0</v>
      </c>
      <c r="M326" s="55">
        <v>0</v>
      </c>
      <c r="N326" s="53">
        <v>0</v>
      </c>
      <c r="O326" s="53">
        <v>0</v>
      </c>
      <c r="P326" s="53">
        <v>5</v>
      </c>
      <c r="Q326" s="53">
        <v>0</v>
      </c>
      <c r="R326" s="53">
        <v>0</v>
      </c>
      <c r="S326" s="53">
        <v>0</v>
      </c>
      <c r="T326" s="53">
        <v>2.7933433586488814</v>
      </c>
      <c r="U326" s="54">
        <v>200</v>
      </c>
      <c r="V326" s="56">
        <v>0.95</v>
      </c>
      <c r="W326" s="53">
        <v>0</v>
      </c>
      <c r="X326" s="53">
        <v>0</v>
      </c>
      <c r="Y326" s="53">
        <v>165</v>
      </c>
      <c r="Z326" s="53">
        <v>0</v>
      </c>
      <c r="AA326" s="53">
        <v>1</v>
      </c>
      <c r="AB326" s="55">
        <v>0</v>
      </c>
      <c r="AC326" s="51">
        <v>26.36972727272726</v>
      </c>
      <c r="AD326" s="51">
        <v>0.27906883742383548</v>
      </c>
      <c r="AE326" s="51">
        <v>6.6339771440640877E-2</v>
      </c>
      <c r="AF326" s="51">
        <v>6.0888065643020586E-3</v>
      </c>
      <c r="AG326" s="51">
        <v>0.88157843598069963</v>
      </c>
      <c r="AH326" s="51">
        <v>2.4948421094752794E-2</v>
      </c>
      <c r="AI326" s="51">
        <v>2.301146648926554</v>
      </c>
      <c r="AJ326" s="51">
        <v>4.4256413241079151E-2</v>
      </c>
      <c r="AK326" s="51">
        <v>0.62063617649755198</v>
      </c>
      <c r="AL326" s="53">
        <v>3.3078902439234094E-2</v>
      </c>
      <c r="AM326" s="51">
        <v>2.301146648926554</v>
      </c>
      <c r="AN326" s="55">
        <v>4.4256413241079151E-2</v>
      </c>
    </row>
    <row r="327" spans="1:40" x14ac:dyDescent="0.3">
      <c r="A327" s="51">
        <v>324</v>
      </c>
      <c r="B327" s="52">
        <v>4.9749999999999996</v>
      </c>
      <c r="C327" s="53">
        <v>5.9166666666666661</v>
      </c>
      <c r="D327" s="53">
        <v>1.2857142857142856</v>
      </c>
      <c r="E327" s="54">
        <v>0</v>
      </c>
      <c r="F327" s="53">
        <v>0</v>
      </c>
      <c r="G327" s="53">
        <v>0</v>
      </c>
      <c r="H327" s="53">
        <v>0</v>
      </c>
      <c r="I327" s="53">
        <v>0</v>
      </c>
      <c r="J327" s="53">
        <v>0</v>
      </c>
      <c r="K327" s="53">
        <v>0</v>
      </c>
      <c r="L327" s="54">
        <v>0</v>
      </c>
      <c r="M327" s="55">
        <v>0</v>
      </c>
      <c r="N327" s="53">
        <v>0</v>
      </c>
      <c r="O327" s="53">
        <v>0</v>
      </c>
      <c r="P327" s="53">
        <v>5</v>
      </c>
      <c r="Q327" s="53">
        <v>0</v>
      </c>
      <c r="R327" s="53">
        <v>0</v>
      </c>
      <c r="S327" s="53">
        <v>0</v>
      </c>
      <c r="T327" s="53">
        <v>2.7933433586488814</v>
      </c>
      <c r="U327" s="54">
        <v>200</v>
      </c>
      <c r="V327" s="56">
        <v>0.95</v>
      </c>
      <c r="W327" s="53">
        <v>0.4</v>
      </c>
      <c r="X327" s="53">
        <v>0.11611687714812578</v>
      </c>
      <c r="Y327" s="53">
        <v>165</v>
      </c>
      <c r="Z327" s="53">
        <v>0</v>
      </c>
      <c r="AA327" s="53">
        <v>0.99757575757575812</v>
      </c>
      <c r="AB327" s="55">
        <v>7.03738649382581E-4</v>
      </c>
      <c r="AC327" s="51">
        <v>7.0735485630632331</v>
      </c>
      <c r="AD327" s="51">
        <v>0.12326702866957094</v>
      </c>
      <c r="AE327" s="51">
        <v>3.1817349454789062E-2</v>
      </c>
      <c r="AF327" s="51">
        <v>2.9668273306143298E-3</v>
      </c>
      <c r="AG327" s="51">
        <v>0.5084850181843944</v>
      </c>
      <c r="AH327" s="51">
        <v>1.0448875012181039E-2</v>
      </c>
      <c r="AI327" s="51">
        <v>1.8394322082602728</v>
      </c>
      <c r="AJ327" s="51">
        <v>4.7682446860683236E-2</v>
      </c>
      <c r="AK327" s="51">
        <v>0.30635048555737643</v>
      </c>
      <c r="AL327" s="53">
        <v>2.1594612751240787E-2</v>
      </c>
      <c r="AM327" s="51">
        <v>2.0205288744149255</v>
      </c>
      <c r="AN327" s="55">
        <v>8.3834785212205026E-2</v>
      </c>
    </row>
    <row r="328" spans="1:40" x14ac:dyDescent="0.3">
      <c r="A328" s="51">
        <v>325</v>
      </c>
      <c r="B328" s="52">
        <v>4.9749999999999996</v>
      </c>
      <c r="C328" s="53">
        <v>5.9166666666666661</v>
      </c>
      <c r="D328" s="53">
        <v>2.4285714285714284</v>
      </c>
      <c r="E328" s="54">
        <v>0</v>
      </c>
      <c r="F328" s="53">
        <v>0</v>
      </c>
      <c r="G328" s="53">
        <v>0</v>
      </c>
      <c r="H328" s="53">
        <v>0</v>
      </c>
      <c r="I328" s="53">
        <v>0</v>
      </c>
      <c r="J328" s="53">
        <v>0</v>
      </c>
      <c r="K328" s="53">
        <v>0</v>
      </c>
      <c r="L328" s="54">
        <v>0</v>
      </c>
      <c r="M328" s="55">
        <v>0</v>
      </c>
      <c r="N328" s="53">
        <v>0</v>
      </c>
      <c r="O328" s="53">
        <v>0</v>
      </c>
      <c r="P328" s="53">
        <v>5</v>
      </c>
      <c r="Q328" s="53">
        <v>0</v>
      </c>
      <c r="R328" s="53">
        <v>0</v>
      </c>
      <c r="S328" s="53">
        <v>0</v>
      </c>
      <c r="T328" s="53">
        <v>2.7933433586488814</v>
      </c>
      <c r="U328" s="54">
        <v>200</v>
      </c>
      <c r="V328" s="56">
        <v>0.95</v>
      </c>
      <c r="W328" s="53">
        <v>1.4999999999999999E-2</v>
      </c>
      <c r="X328" s="53">
        <v>2.2002783911644196E-2</v>
      </c>
      <c r="Y328" s="53">
        <v>165</v>
      </c>
      <c r="Z328" s="53">
        <v>0</v>
      </c>
      <c r="AA328" s="53">
        <v>0.99990909090909097</v>
      </c>
      <c r="AB328" s="55">
        <v>1.3335020552511609E-4</v>
      </c>
      <c r="AC328" s="51">
        <v>12.762562688458736</v>
      </c>
      <c r="AD328" s="51">
        <v>0.1957527357844818</v>
      </c>
      <c r="AE328" s="51">
        <v>4.0252302293248741E-2</v>
      </c>
      <c r="AF328" s="51">
        <v>3.1828531921171974E-3</v>
      </c>
      <c r="AG328" s="51">
        <v>0.57846306508003398</v>
      </c>
      <c r="AH328" s="51">
        <v>1.3663078913544529E-2</v>
      </c>
      <c r="AI328" s="51">
        <v>1.8011186358830045</v>
      </c>
      <c r="AJ328" s="51">
        <v>5.1879168096698527E-2</v>
      </c>
      <c r="AK328" s="51">
        <v>0.36042034209144946</v>
      </c>
      <c r="AL328" s="53">
        <v>2.4923804704385918E-2</v>
      </c>
      <c r="AM328" s="51">
        <v>1.8094642911855143</v>
      </c>
      <c r="AN328" s="55">
        <v>5.3727303125850966E-2</v>
      </c>
    </row>
    <row r="329" spans="1:40" x14ac:dyDescent="0.3">
      <c r="A329" s="51">
        <v>326</v>
      </c>
      <c r="B329" s="52">
        <v>4.9749999999999996</v>
      </c>
      <c r="C329" s="53">
        <v>5.9166666666666661</v>
      </c>
      <c r="D329" s="53">
        <v>3.5714285714285712</v>
      </c>
      <c r="E329" s="54">
        <v>0</v>
      </c>
      <c r="F329" s="53">
        <v>0</v>
      </c>
      <c r="G329" s="53">
        <v>0</v>
      </c>
      <c r="H329" s="53">
        <v>0</v>
      </c>
      <c r="I329" s="53">
        <v>0</v>
      </c>
      <c r="J329" s="53">
        <v>0</v>
      </c>
      <c r="K329" s="53">
        <v>0</v>
      </c>
      <c r="L329" s="54">
        <v>0</v>
      </c>
      <c r="M329" s="55">
        <v>0</v>
      </c>
      <c r="N329" s="53">
        <v>0</v>
      </c>
      <c r="O329" s="53">
        <v>0</v>
      </c>
      <c r="P329" s="53">
        <v>5</v>
      </c>
      <c r="Q329" s="53">
        <v>0</v>
      </c>
      <c r="R329" s="53">
        <v>0</v>
      </c>
      <c r="S329" s="53">
        <v>0</v>
      </c>
      <c r="T329" s="53">
        <v>2.7933433586488814</v>
      </c>
      <c r="U329" s="54">
        <v>200</v>
      </c>
      <c r="V329" s="56">
        <v>0.95</v>
      </c>
      <c r="W329" s="53">
        <v>0</v>
      </c>
      <c r="X329" s="53">
        <v>0</v>
      </c>
      <c r="Y329" s="53">
        <v>165</v>
      </c>
      <c r="Z329" s="53">
        <v>0</v>
      </c>
      <c r="AA329" s="53">
        <v>1</v>
      </c>
      <c r="AB329" s="55">
        <v>0</v>
      </c>
      <c r="AC329" s="51">
        <v>17.783636363636369</v>
      </c>
      <c r="AD329" s="51">
        <v>0.24923885781582711</v>
      </c>
      <c r="AE329" s="51">
        <v>5.4670612811026482E-2</v>
      </c>
      <c r="AF329" s="51">
        <v>4.0125326765317023E-3</v>
      </c>
      <c r="AG329" s="51">
        <v>0.69928979261905777</v>
      </c>
      <c r="AH329" s="51">
        <v>1.7693691220566101E-2</v>
      </c>
      <c r="AI329" s="51">
        <v>1.9608401577644858</v>
      </c>
      <c r="AJ329" s="51">
        <v>4.610294033665098E-2</v>
      </c>
      <c r="AK329" s="51">
        <v>0.46707697024778677</v>
      </c>
      <c r="AL329" s="53">
        <v>2.8445859823105088E-2</v>
      </c>
      <c r="AM329" s="51">
        <v>1.9608401577644858</v>
      </c>
      <c r="AN329" s="55">
        <v>4.610294033665098E-2</v>
      </c>
    </row>
    <row r="330" spans="1:40" x14ac:dyDescent="0.3">
      <c r="A330" s="51">
        <v>327</v>
      </c>
      <c r="B330" s="52">
        <v>4.9749999999999996</v>
      </c>
      <c r="C330" s="53">
        <v>5.9166666666666661</v>
      </c>
      <c r="D330" s="53">
        <v>4.7142857142857135</v>
      </c>
      <c r="E330" s="54">
        <v>0</v>
      </c>
      <c r="F330" s="53">
        <v>0</v>
      </c>
      <c r="G330" s="53">
        <v>0</v>
      </c>
      <c r="H330" s="53">
        <v>0</v>
      </c>
      <c r="I330" s="53">
        <v>0</v>
      </c>
      <c r="J330" s="53">
        <v>0</v>
      </c>
      <c r="K330" s="53">
        <v>0</v>
      </c>
      <c r="L330" s="54">
        <v>0</v>
      </c>
      <c r="M330" s="55">
        <v>0</v>
      </c>
      <c r="N330" s="53">
        <v>0</v>
      </c>
      <c r="O330" s="53">
        <v>0</v>
      </c>
      <c r="P330" s="53">
        <v>5</v>
      </c>
      <c r="Q330" s="53">
        <v>0</v>
      </c>
      <c r="R330" s="53">
        <v>0</v>
      </c>
      <c r="S330" s="53">
        <v>0</v>
      </c>
      <c r="T330" s="53">
        <v>2.7933433586488814</v>
      </c>
      <c r="U330" s="54">
        <v>200</v>
      </c>
      <c r="V330" s="56">
        <v>0.95</v>
      </c>
      <c r="W330" s="53">
        <v>0</v>
      </c>
      <c r="X330" s="53">
        <v>0</v>
      </c>
      <c r="Y330" s="53">
        <v>165</v>
      </c>
      <c r="Z330" s="53">
        <v>0</v>
      </c>
      <c r="AA330" s="53">
        <v>1</v>
      </c>
      <c r="AB330" s="55">
        <v>0</v>
      </c>
      <c r="AC330" s="51">
        <v>22.482696969696981</v>
      </c>
      <c r="AD330" s="51">
        <v>0.26911773357663094</v>
      </c>
      <c r="AE330" s="51">
        <v>6.0681658772726577E-2</v>
      </c>
      <c r="AF330" s="51">
        <v>5.6246113548280201E-3</v>
      </c>
      <c r="AG330" s="51">
        <v>0.80804754181932681</v>
      </c>
      <c r="AH330" s="51">
        <v>2.1763089837897528E-2</v>
      </c>
      <c r="AI330" s="51">
        <v>2.1551313351838779</v>
      </c>
      <c r="AJ330" s="51">
        <v>4.4369090850042835E-2</v>
      </c>
      <c r="AK330" s="51">
        <v>0.57557401502672578</v>
      </c>
      <c r="AL330" s="53">
        <v>3.1696995656439714E-2</v>
      </c>
      <c r="AM330" s="51">
        <v>2.1551313351838779</v>
      </c>
      <c r="AN330" s="55">
        <v>4.4369090850042835E-2</v>
      </c>
    </row>
    <row r="331" spans="1:40" x14ac:dyDescent="0.3">
      <c r="A331" s="51">
        <v>328</v>
      </c>
      <c r="B331" s="52">
        <v>4.9749999999999996</v>
      </c>
      <c r="C331" s="53">
        <v>5.9166666666666661</v>
      </c>
      <c r="D331" s="53">
        <v>5.8571428571428559</v>
      </c>
      <c r="E331" s="54">
        <v>0</v>
      </c>
      <c r="F331" s="53">
        <v>0</v>
      </c>
      <c r="G331" s="53">
        <v>0</v>
      </c>
      <c r="H331" s="53">
        <v>0</v>
      </c>
      <c r="I331" s="53">
        <v>0</v>
      </c>
      <c r="J331" s="53">
        <v>0</v>
      </c>
      <c r="K331" s="53">
        <v>0</v>
      </c>
      <c r="L331" s="54">
        <v>0</v>
      </c>
      <c r="M331" s="55">
        <v>0</v>
      </c>
      <c r="N331" s="53">
        <v>0</v>
      </c>
      <c r="O331" s="53">
        <v>0</v>
      </c>
      <c r="P331" s="53">
        <v>5</v>
      </c>
      <c r="Q331" s="53">
        <v>0</v>
      </c>
      <c r="R331" s="53">
        <v>0</v>
      </c>
      <c r="S331" s="53">
        <v>0</v>
      </c>
      <c r="T331" s="53">
        <v>2.7933433586488814</v>
      </c>
      <c r="U331" s="54">
        <v>200</v>
      </c>
      <c r="V331" s="56">
        <v>0.95</v>
      </c>
      <c r="W331" s="53">
        <v>0</v>
      </c>
      <c r="X331" s="53">
        <v>0</v>
      </c>
      <c r="Y331" s="53">
        <v>165</v>
      </c>
      <c r="Z331" s="53">
        <v>0</v>
      </c>
      <c r="AA331" s="53">
        <v>1</v>
      </c>
      <c r="AB331" s="55">
        <v>0</v>
      </c>
      <c r="AC331" s="51">
        <v>26.95212121212122</v>
      </c>
      <c r="AD331" s="51">
        <v>0.27785435022075677</v>
      </c>
      <c r="AE331" s="51">
        <v>6.2711572866450668E-2</v>
      </c>
      <c r="AF331" s="51">
        <v>5.8497948554840145E-3</v>
      </c>
      <c r="AG331" s="51">
        <v>0.88442740840892442</v>
      </c>
      <c r="AH331" s="51">
        <v>2.5177977952876837E-2</v>
      </c>
      <c r="AI331" s="51">
        <v>2.3094337975381678</v>
      </c>
      <c r="AJ331" s="51">
        <v>4.3017690349414904E-2</v>
      </c>
      <c r="AK331" s="51">
        <v>0.6578357634692289</v>
      </c>
      <c r="AL331" s="53">
        <v>3.1612971934904512E-2</v>
      </c>
      <c r="AM331" s="51">
        <v>2.3094337975381678</v>
      </c>
      <c r="AN331" s="55">
        <v>4.3017690349414904E-2</v>
      </c>
    </row>
    <row r="332" spans="1:40" x14ac:dyDescent="0.3">
      <c r="A332" s="51">
        <v>329</v>
      </c>
      <c r="B332" s="52">
        <v>4.9749999999999996</v>
      </c>
      <c r="C332" s="53">
        <v>5.9166666666666661</v>
      </c>
      <c r="D332" s="53">
        <v>6.9999999999999982</v>
      </c>
      <c r="E332" s="54">
        <v>0</v>
      </c>
      <c r="F332" s="53">
        <v>0</v>
      </c>
      <c r="G332" s="53">
        <v>0</v>
      </c>
      <c r="H332" s="53">
        <v>0</v>
      </c>
      <c r="I332" s="53">
        <v>0</v>
      </c>
      <c r="J332" s="53">
        <v>0</v>
      </c>
      <c r="K332" s="53">
        <v>0</v>
      </c>
      <c r="L332" s="54">
        <v>0</v>
      </c>
      <c r="M332" s="55">
        <v>0</v>
      </c>
      <c r="N332" s="53">
        <v>0</v>
      </c>
      <c r="O332" s="53">
        <v>0</v>
      </c>
      <c r="P332" s="53">
        <v>5</v>
      </c>
      <c r="Q332" s="53">
        <v>0</v>
      </c>
      <c r="R332" s="53">
        <v>0</v>
      </c>
      <c r="S332" s="53">
        <v>0</v>
      </c>
      <c r="T332" s="53">
        <v>2.7933433586488814</v>
      </c>
      <c r="U332" s="54">
        <v>200</v>
      </c>
      <c r="V332" s="56">
        <v>0.95</v>
      </c>
      <c r="W332" s="53">
        <v>0</v>
      </c>
      <c r="X332" s="53">
        <v>0</v>
      </c>
      <c r="Y332" s="53">
        <v>165</v>
      </c>
      <c r="Z332" s="53">
        <v>0</v>
      </c>
      <c r="AA332" s="53">
        <v>1</v>
      </c>
      <c r="AB332" s="55">
        <v>0</v>
      </c>
      <c r="AC332" s="51">
        <v>30.920272727272753</v>
      </c>
      <c r="AD332" s="51">
        <v>0.29311652422488793</v>
      </c>
      <c r="AE332" s="51">
        <v>7.52994177865796E-2</v>
      </c>
      <c r="AF332" s="51">
        <v>7.3074305056525278E-3</v>
      </c>
      <c r="AG332" s="51">
        <v>0.97759828806310678</v>
      </c>
      <c r="AH332" s="51">
        <v>2.9613396705605224E-2</v>
      </c>
      <c r="AI332" s="51">
        <v>2.4678063775607866</v>
      </c>
      <c r="AJ332" s="51">
        <v>4.3949936740172252E-2</v>
      </c>
      <c r="AK332" s="51">
        <v>0.722455689099331</v>
      </c>
      <c r="AL332" s="53">
        <v>3.3727435048762439E-2</v>
      </c>
      <c r="AM332" s="51">
        <v>2.4678063775607866</v>
      </c>
      <c r="AN332" s="55">
        <v>4.3949936740172252E-2</v>
      </c>
    </row>
    <row r="333" spans="1:40" x14ac:dyDescent="0.3">
      <c r="A333" s="51">
        <v>330</v>
      </c>
      <c r="B333" s="52">
        <v>4.9749999999999996</v>
      </c>
      <c r="C333" s="53">
        <v>6.9999999999999991</v>
      </c>
      <c r="D333" s="53">
        <v>0.14285714285714285</v>
      </c>
      <c r="E333" s="54">
        <v>0</v>
      </c>
      <c r="F333" s="53">
        <v>0</v>
      </c>
      <c r="G333" s="53">
        <v>0</v>
      </c>
      <c r="H333" s="53">
        <v>0</v>
      </c>
      <c r="I333" s="53">
        <v>0</v>
      </c>
      <c r="J333" s="53">
        <v>0</v>
      </c>
      <c r="K333" s="53">
        <v>0</v>
      </c>
      <c r="L333" s="54">
        <v>0</v>
      </c>
      <c r="M333" s="55">
        <v>0</v>
      </c>
      <c r="N333" s="53">
        <v>0</v>
      </c>
      <c r="O333" s="53">
        <v>0</v>
      </c>
      <c r="P333" s="53">
        <v>5</v>
      </c>
      <c r="Q333" s="53">
        <v>0</v>
      </c>
      <c r="R333" s="53">
        <v>0</v>
      </c>
      <c r="S333" s="53">
        <v>0</v>
      </c>
      <c r="T333" s="53">
        <v>2.7933433586488814</v>
      </c>
      <c r="U333" s="54">
        <v>200</v>
      </c>
      <c r="V333" s="56">
        <v>0.95</v>
      </c>
      <c r="W333" s="53">
        <v>159.98500000000001</v>
      </c>
      <c r="X333" s="53">
        <v>0.41337586992705355</v>
      </c>
      <c r="Y333" s="53">
        <v>165</v>
      </c>
      <c r="Z333" s="53">
        <v>0</v>
      </c>
      <c r="AA333" s="53">
        <v>3.0393939393939372E-2</v>
      </c>
      <c r="AB333" s="55">
        <v>2.5053083025882057E-3</v>
      </c>
      <c r="AC333" s="51">
        <v>0.94901190476190478</v>
      </c>
      <c r="AD333" s="51">
        <v>3.6664247739400843E-2</v>
      </c>
      <c r="AE333" s="51">
        <v>6.75</v>
      </c>
      <c r="AF333" s="51">
        <v>3.437442164001034</v>
      </c>
      <c r="AG333" s="51">
        <v>0.82127848547269922</v>
      </c>
      <c r="AH333" s="51">
        <v>1.9798334001986141E-2</v>
      </c>
      <c r="AI333" s="51">
        <v>0.99465240641711228</v>
      </c>
      <c r="AJ333" s="51">
        <v>1.0549733229922148E-2</v>
      </c>
      <c r="AK333" s="51">
        <v>32.271809714945206</v>
      </c>
      <c r="AL333" s="53">
        <v>4.4552848403241718</v>
      </c>
      <c r="AM333" s="51">
        <v>60.784117637893551</v>
      </c>
      <c r="AN333" s="55">
        <v>4.405647720330836</v>
      </c>
    </row>
    <row r="334" spans="1:40" x14ac:dyDescent="0.3">
      <c r="A334" s="51">
        <v>331</v>
      </c>
      <c r="B334" s="52">
        <v>4.9749999999999996</v>
      </c>
      <c r="C334" s="53">
        <v>6.9999999999999991</v>
      </c>
      <c r="D334" s="53">
        <v>1.2857142857142856</v>
      </c>
      <c r="E334" s="54">
        <v>0</v>
      </c>
      <c r="F334" s="53">
        <v>0</v>
      </c>
      <c r="G334" s="53">
        <v>0</v>
      </c>
      <c r="H334" s="53">
        <v>0</v>
      </c>
      <c r="I334" s="53">
        <v>0</v>
      </c>
      <c r="J334" s="53">
        <v>0</v>
      </c>
      <c r="K334" s="53">
        <v>0</v>
      </c>
      <c r="L334" s="54">
        <v>0</v>
      </c>
      <c r="M334" s="55">
        <v>0</v>
      </c>
      <c r="N334" s="53">
        <v>0</v>
      </c>
      <c r="O334" s="53">
        <v>0</v>
      </c>
      <c r="P334" s="53">
        <v>5</v>
      </c>
      <c r="Q334" s="53">
        <v>0</v>
      </c>
      <c r="R334" s="53">
        <v>0</v>
      </c>
      <c r="S334" s="53">
        <v>0</v>
      </c>
      <c r="T334" s="53">
        <v>2.7933433586488814</v>
      </c>
      <c r="U334" s="54">
        <v>200</v>
      </c>
      <c r="V334" s="56">
        <v>0.95</v>
      </c>
      <c r="W334" s="53">
        <v>0.19</v>
      </c>
      <c r="X334" s="53">
        <v>8.5476855011326458E-2</v>
      </c>
      <c r="Y334" s="53">
        <v>165</v>
      </c>
      <c r="Z334" s="53">
        <v>0</v>
      </c>
      <c r="AA334" s="53">
        <v>0.99884848484848487</v>
      </c>
      <c r="AB334" s="55">
        <v>5.1804154552319065E-4</v>
      </c>
      <c r="AC334" s="51">
        <v>8.0204954296041056</v>
      </c>
      <c r="AD334" s="51">
        <v>0.13694656190370652</v>
      </c>
      <c r="AE334" s="51">
        <v>3.2531314099692732E-2</v>
      </c>
      <c r="AF334" s="51">
        <v>2.8857276138670751E-3</v>
      </c>
      <c r="AG334" s="51">
        <v>0.51702779856397141</v>
      </c>
      <c r="AH334" s="51">
        <v>1.0920976989394426E-2</v>
      </c>
      <c r="AI334" s="51">
        <v>1.8246594774658482</v>
      </c>
      <c r="AJ334" s="51">
        <v>5.4033834014738123E-2</v>
      </c>
      <c r="AK334" s="51">
        <v>0.31876112451591238</v>
      </c>
      <c r="AL334" s="53">
        <v>2.1896374100986746E-2</v>
      </c>
      <c r="AM334" s="51">
        <v>1.9127589761824924</v>
      </c>
      <c r="AN334" s="55">
        <v>7.4915530622957791E-2</v>
      </c>
    </row>
    <row r="335" spans="1:40" x14ac:dyDescent="0.3">
      <c r="A335" s="51">
        <v>332</v>
      </c>
      <c r="B335" s="52">
        <v>4.9749999999999996</v>
      </c>
      <c r="C335" s="53">
        <v>6.9999999999999991</v>
      </c>
      <c r="D335" s="53">
        <v>2.4285714285714284</v>
      </c>
      <c r="E335" s="54">
        <v>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4">
        <v>0</v>
      </c>
      <c r="M335" s="55">
        <v>0</v>
      </c>
      <c r="N335" s="53">
        <v>0</v>
      </c>
      <c r="O335" s="53">
        <v>0</v>
      </c>
      <c r="P335" s="53">
        <v>5</v>
      </c>
      <c r="Q335" s="53">
        <v>0</v>
      </c>
      <c r="R335" s="53">
        <v>0</v>
      </c>
      <c r="S335" s="53">
        <v>0</v>
      </c>
      <c r="T335" s="53">
        <v>2.7933433586488814</v>
      </c>
      <c r="U335" s="54">
        <v>200</v>
      </c>
      <c r="V335" s="56">
        <v>0.95</v>
      </c>
      <c r="W335" s="53">
        <v>0</v>
      </c>
      <c r="X335" s="53">
        <v>0</v>
      </c>
      <c r="Y335" s="53">
        <v>165</v>
      </c>
      <c r="Z335" s="53">
        <v>0</v>
      </c>
      <c r="AA335" s="53">
        <v>1</v>
      </c>
      <c r="AB335" s="55">
        <v>0</v>
      </c>
      <c r="AC335" s="51">
        <v>14.645060606060605</v>
      </c>
      <c r="AD335" s="51">
        <v>0.20841975722549519</v>
      </c>
      <c r="AE335" s="51">
        <v>4.2095032237631134E-2</v>
      </c>
      <c r="AF335" s="51">
        <v>3.3389292165423227E-3</v>
      </c>
      <c r="AG335" s="51">
        <v>0.61194251322128435</v>
      </c>
      <c r="AH335" s="51">
        <v>1.4198692947820332E-2</v>
      </c>
      <c r="AI335" s="51">
        <v>1.8509638357317939</v>
      </c>
      <c r="AJ335" s="51">
        <v>4.6141281311384952E-2</v>
      </c>
      <c r="AK335" s="51">
        <v>0.41084308215885446</v>
      </c>
      <c r="AL335" s="53">
        <v>2.7404432943178795E-2</v>
      </c>
      <c r="AM335" s="51">
        <v>1.8509638357317939</v>
      </c>
      <c r="AN335" s="55">
        <v>4.6141281311384952E-2</v>
      </c>
    </row>
    <row r="336" spans="1:40" x14ac:dyDescent="0.3">
      <c r="A336" s="51">
        <v>333</v>
      </c>
      <c r="B336" s="52">
        <v>4.9749999999999996</v>
      </c>
      <c r="C336" s="53">
        <v>6.9999999999999991</v>
      </c>
      <c r="D336" s="53">
        <v>3.5714285714285712</v>
      </c>
      <c r="E336" s="54">
        <v>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4">
        <v>0</v>
      </c>
      <c r="M336" s="55">
        <v>0</v>
      </c>
      <c r="N336" s="53">
        <v>0</v>
      </c>
      <c r="O336" s="53">
        <v>0</v>
      </c>
      <c r="P336" s="53">
        <v>5</v>
      </c>
      <c r="Q336" s="53">
        <v>0</v>
      </c>
      <c r="R336" s="53">
        <v>0</v>
      </c>
      <c r="S336" s="53">
        <v>0</v>
      </c>
      <c r="T336" s="53">
        <v>2.7933433586488814</v>
      </c>
      <c r="U336" s="54">
        <v>200</v>
      </c>
      <c r="V336" s="56">
        <v>0.95</v>
      </c>
      <c r="W336" s="53">
        <v>0</v>
      </c>
      <c r="X336" s="53">
        <v>0</v>
      </c>
      <c r="Y336" s="53">
        <v>165</v>
      </c>
      <c r="Z336" s="53">
        <v>0</v>
      </c>
      <c r="AA336" s="53">
        <v>1</v>
      </c>
      <c r="AB336" s="55">
        <v>0</v>
      </c>
      <c r="AC336" s="51">
        <v>20.576363636363634</v>
      </c>
      <c r="AD336" s="51">
        <v>0.26393673620252994</v>
      </c>
      <c r="AE336" s="51">
        <v>5.5652308453752776E-2</v>
      </c>
      <c r="AF336" s="51">
        <v>4.9892693893965915E-3</v>
      </c>
      <c r="AG336" s="51">
        <v>0.74867740658323156</v>
      </c>
      <c r="AH336" s="51">
        <v>1.9831547094876879E-2</v>
      </c>
      <c r="AI336" s="51">
        <v>2.0326490878647858</v>
      </c>
      <c r="AJ336" s="51">
        <v>4.5097805479056514E-2</v>
      </c>
      <c r="AK336" s="51">
        <v>0.53042562355317668</v>
      </c>
      <c r="AL336" s="53">
        <v>2.8479600183152591E-2</v>
      </c>
      <c r="AM336" s="51">
        <v>2.0326490878647858</v>
      </c>
      <c r="AN336" s="55">
        <v>4.5097805479056514E-2</v>
      </c>
    </row>
    <row r="337" spans="1:40" x14ac:dyDescent="0.3">
      <c r="A337" s="51">
        <v>334</v>
      </c>
      <c r="B337" s="52">
        <v>4.9749999999999996</v>
      </c>
      <c r="C337" s="53">
        <v>6.9999999999999991</v>
      </c>
      <c r="D337" s="53">
        <v>4.7142857142857135</v>
      </c>
      <c r="E337" s="54">
        <v>0</v>
      </c>
      <c r="F337" s="53">
        <v>0</v>
      </c>
      <c r="G337" s="53">
        <v>0</v>
      </c>
      <c r="H337" s="53">
        <v>0</v>
      </c>
      <c r="I337" s="53">
        <v>0</v>
      </c>
      <c r="J337" s="53">
        <v>0</v>
      </c>
      <c r="K337" s="53">
        <v>0</v>
      </c>
      <c r="L337" s="54">
        <v>0</v>
      </c>
      <c r="M337" s="55">
        <v>0</v>
      </c>
      <c r="N337" s="53">
        <v>0</v>
      </c>
      <c r="O337" s="53">
        <v>0</v>
      </c>
      <c r="P337" s="53">
        <v>5</v>
      </c>
      <c r="Q337" s="53">
        <v>0</v>
      </c>
      <c r="R337" s="53">
        <v>0</v>
      </c>
      <c r="S337" s="53">
        <v>0</v>
      </c>
      <c r="T337" s="53">
        <v>2.7933433586488814</v>
      </c>
      <c r="U337" s="54">
        <v>200</v>
      </c>
      <c r="V337" s="56">
        <v>0.95</v>
      </c>
      <c r="W337" s="53">
        <v>0</v>
      </c>
      <c r="X337" s="53">
        <v>0</v>
      </c>
      <c r="Y337" s="53">
        <v>165</v>
      </c>
      <c r="Z337" s="53">
        <v>0</v>
      </c>
      <c r="AA337" s="53">
        <v>1</v>
      </c>
      <c r="AB337" s="55">
        <v>0</v>
      </c>
      <c r="AC337" s="51">
        <v>25.704484848484867</v>
      </c>
      <c r="AD337" s="51">
        <v>0.29399071396376369</v>
      </c>
      <c r="AE337" s="51">
        <v>6.9691648085744212E-2</v>
      </c>
      <c r="AF337" s="51">
        <v>6.5446961730402757E-3</v>
      </c>
      <c r="AG337" s="51">
        <v>0.88749635388068937</v>
      </c>
      <c r="AH337" s="51">
        <v>2.5772144597142589E-2</v>
      </c>
      <c r="AI337" s="51">
        <v>2.299221306349978</v>
      </c>
      <c r="AJ337" s="51">
        <v>4.3522227461749469E-2</v>
      </c>
      <c r="AK337" s="51">
        <v>0.63440442603991332</v>
      </c>
      <c r="AL337" s="53">
        <v>3.2095806269664552E-2</v>
      </c>
      <c r="AM337" s="51">
        <v>2.299221306349978</v>
      </c>
      <c r="AN337" s="55">
        <v>4.3522227461749469E-2</v>
      </c>
    </row>
    <row r="338" spans="1:40" x14ac:dyDescent="0.3">
      <c r="A338" s="51">
        <v>335</v>
      </c>
      <c r="B338" s="52">
        <v>4.9749999999999996</v>
      </c>
      <c r="C338" s="53">
        <v>6.9999999999999991</v>
      </c>
      <c r="D338" s="53">
        <v>5.8571428571428559</v>
      </c>
      <c r="E338" s="54">
        <v>0</v>
      </c>
      <c r="F338" s="53">
        <v>0</v>
      </c>
      <c r="G338" s="53">
        <v>0</v>
      </c>
      <c r="H338" s="53">
        <v>0</v>
      </c>
      <c r="I338" s="53">
        <v>0</v>
      </c>
      <c r="J338" s="53">
        <v>0</v>
      </c>
      <c r="K338" s="53">
        <v>0</v>
      </c>
      <c r="L338" s="54">
        <v>0</v>
      </c>
      <c r="M338" s="55">
        <v>0</v>
      </c>
      <c r="N338" s="53">
        <v>0</v>
      </c>
      <c r="O338" s="53">
        <v>0</v>
      </c>
      <c r="P338" s="53">
        <v>5</v>
      </c>
      <c r="Q338" s="53">
        <v>0</v>
      </c>
      <c r="R338" s="53">
        <v>0</v>
      </c>
      <c r="S338" s="53">
        <v>0</v>
      </c>
      <c r="T338" s="53">
        <v>2.7933433586488814</v>
      </c>
      <c r="U338" s="54">
        <v>200</v>
      </c>
      <c r="V338" s="56">
        <v>0.95</v>
      </c>
      <c r="W338" s="53">
        <v>0</v>
      </c>
      <c r="X338" s="53">
        <v>0</v>
      </c>
      <c r="Y338" s="53">
        <v>165</v>
      </c>
      <c r="Z338" s="53">
        <v>0</v>
      </c>
      <c r="AA338" s="53">
        <v>1</v>
      </c>
      <c r="AB338" s="55">
        <v>0</v>
      </c>
      <c r="AC338" s="51">
        <v>30.71630303030302</v>
      </c>
      <c r="AD338" s="51">
        <v>0.28738750629802051</v>
      </c>
      <c r="AE338" s="51">
        <v>7.4999556020262093E-2</v>
      </c>
      <c r="AF338" s="51">
        <v>7.2839260291513684E-3</v>
      </c>
      <c r="AG338" s="51">
        <v>0.97775505728543977</v>
      </c>
      <c r="AH338" s="51">
        <v>2.9618178796869021E-2</v>
      </c>
      <c r="AI338" s="51">
        <v>2.4776531973758424</v>
      </c>
      <c r="AJ338" s="51">
        <v>4.3757630660737581E-2</v>
      </c>
      <c r="AK338" s="51">
        <v>0.70721468400295306</v>
      </c>
      <c r="AL338" s="53">
        <v>3.3640707043438016E-2</v>
      </c>
      <c r="AM338" s="51">
        <v>2.4776531973758424</v>
      </c>
      <c r="AN338" s="55">
        <v>4.3757630660737581E-2</v>
      </c>
    </row>
    <row r="339" spans="1:40" x14ac:dyDescent="0.3">
      <c r="A339" s="51">
        <v>336</v>
      </c>
      <c r="B339" s="52">
        <v>4.9749999999999996</v>
      </c>
      <c r="C339" s="53">
        <v>6.9999999999999991</v>
      </c>
      <c r="D339" s="53">
        <v>6.9999999999999982</v>
      </c>
      <c r="E339" s="54">
        <v>0</v>
      </c>
      <c r="F339" s="53">
        <v>0</v>
      </c>
      <c r="G339" s="53">
        <v>0</v>
      </c>
      <c r="H339" s="53">
        <v>0</v>
      </c>
      <c r="I339" s="53">
        <v>0</v>
      </c>
      <c r="J339" s="53">
        <v>0</v>
      </c>
      <c r="K339" s="53">
        <v>0</v>
      </c>
      <c r="L339" s="54">
        <v>0</v>
      </c>
      <c r="M339" s="55">
        <v>0</v>
      </c>
      <c r="N339" s="53">
        <v>0</v>
      </c>
      <c r="O339" s="53">
        <v>0</v>
      </c>
      <c r="P339" s="53">
        <v>5</v>
      </c>
      <c r="Q339" s="53">
        <v>0</v>
      </c>
      <c r="R339" s="53">
        <v>0</v>
      </c>
      <c r="S339" s="53">
        <v>0</v>
      </c>
      <c r="T339" s="53">
        <v>2.7933433586488814</v>
      </c>
      <c r="U339" s="54">
        <v>200</v>
      </c>
      <c r="V339" s="56">
        <v>0.95</v>
      </c>
      <c r="W339" s="53">
        <v>0</v>
      </c>
      <c r="X339" s="53">
        <v>0</v>
      </c>
      <c r="Y339" s="53">
        <v>165</v>
      </c>
      <c r="Z339" s="53">
        <v>0</v>
      </c>
      <c r="AA339" s="53">
        <v>1</v>
      </c>
      <c r="AB339" s="55">
        <v>0</v>
      </c>
      <c r="AC339" s="51">
        <v>35.15375757575756</v>
      </c>
      <c r="AD339" s="51">
        <v>0.26691058437187126</v>
      </c>
      <c r="AE339" s="51">
        <v>7.6847827063055249E-2</v>
      </c>
      <c r="AF339" s="51">
        <v>8.3078907575160517E-3</v>
      </c>
      <c r="AG339" s="51">
        <v>1.0595463547294262</v>
      </c>
      <c r="AH339" s="51">
        <v>3.2213690841423205E-2</v>
      </c>
      <c r="AI339" s="51">
        <v>2.6630488958802312</v>
      </c>
      <c r="AJ339" s="51">
        <v>4.3401812814047792E-2</v>
      </c>
      <c r="AK339" s="51">
        <v>0.80422618162054493</v>
      </c>
      <c r="AL339" s="53">
        <v>3.1406331949940872E-2</v>
      </c>
      <c r="AM339" s="51">
        <v>2.6630488958802312</v>
      </c>
      <c r="AN339" s="55">
        <v>4.3401812814047792E-2</v>
      </c>
    </row>
    <row r="340" spans="1:40" x14ac:dyDescent="0.3">
      <c r="A340" s="51">
        <v>337</v>
      </c>
      <c r="B340" s="52">
        <v>5.6499999999999995</v>
      </c>
      <c r="C340" s="53">
        <v>0.5</v>
      </c>
      <c r="D340" s="53">
        <v>2.4285714285714284</v>
      </c>
      <c r="E340" s="54">
        <v>0</v>
      </c>
      <c r="F340" s="53">
        <v>0</v>
      </c>
      <c r="G340" s="53">
        <v>0</v>
      </c>
      <c r="H340" s="53">
        <v>0</v>
      </c>
      <c r="I340" s="53">
        <v>0</v>
      </c>
      <c r="J340" s="53">
        <v>0</v>
      </c>
      <c r="K340" s="53">
        <v>0</v>
      </c>
      <c r="L340" s="54">
        <v>0</v>
      </c>
      <c r="M340" s="55">
        <v>0</v>
      </c>
      <c r="N340" s="53">
        <v>0</v>
      </c>
      <c r="O340" s="53">
        <v>0</v>
      </c>
      <c r="P340" s="53">
        <v>5</v>
      </c>
      <c r="Q340" s="53">
        <v>0</v>
      </c>
      <c r="R340" s="53">
        <v>0</v>
      </c>
      <c r="S340" s="53">
        <v>0</v>
      </c>
      <c r="T340" s="53">
        <v>2.6828126476466849</v>
      </c>
      <c r="U340" s="54">
        <v>200</v>
      </c>
      <c r="V340" s="56">
        <v>0.95</v>
      </c>
      <c r="W340" s="53">
        <v>85.46</v>
      </c>
      <c r="X340" s="53">
        <v>1.4356632011105901</v>
      </c>
      <c r="Y340" s="53">
        <v>165</v>
      </c>
      <c r="Z340" s="53">
        <v>0</v>
      </c>
      <c r="AA340" s="53">
        <v>0.48206060606060652</v>
      </c>
      <c r="AB340" s="55">
        <v>8.7009890976391599E-3</v>
      </c>
      <c r="AC340" s="51">
        <v>1.2991290424753961</v>
      </c>
      <c r="AD340" s="51">
        <v>1.0883389303684099E-2</v>
      </c>
      <c r="AE340" s="51">
        <v>0</v>
      </c>
      <c r="AF340" s="51">
        <v>0</v>
      </c>
      <c r="AG340" s="51">
        <v>0.71875076247909842</v>
      </c>
      <c r="AH340" s="51">
        <v>5.39534432420429E-3</v>
      </c>
      <c r="AI340" s="51">
        <v>1.0000000000000229</v>
      </c>
      <c r="AJ340" s="51">
        <v>1.0217332100193517E-15</v>
      </c>
      <c r="AK340" s="51">
        <v>1.4337355282314552</v>
      </c>
      <c r="AL340" s="53">
        <v>0.20887770889757143</v>
      </c>
      <c r="AM340" s="51">
        <v>11.67141758209992</v>
      </c>
      <c r="AN340" s="55">
        <v>0.51623349046232492</v>
      </c>
    </row>
    <row r="341" spans="1:40" x14ac:dyDescent="0.3">
      <c r="A341" s="51">
        <v>338</v>
      </c>
      <c r="B341" s="52">
        <v>5.6499999999999995</v>
      </c>
      <c r="C341" s="53">
        <v>0.5</v>
      </c>
      <c r="D341" s="53">
        <v>3.5714285714285712</v>
      </c>
      <c r="E341" s="54">
        <v>0</v>
      </c>
      <c r="F341" s="53">
        <v>0</v>
      </c>
      <c r="G341" s="53">
        <v>0</v>
      </c>
      <c r="H341" s="53">
        <v>0</v>
      </c>
      <c r="I341" s="53">
        <v>0</v>
      </c>
      <c r="J341" s="53">
        <v>0</v>
      </c>
      <c r="K341" s="53">
        <v>0</v>
      </c>
      <c r="L341" s="54">
        <v>0</v>
      </c>
      <c r="M341" s="55">
        <v>0</v>
      </c>
      <c r="N341" s="53">
        <v>0</v>
      </c>
      <c r="O341" s="53">
        <v>0</v>
      </c>
      <c r="P341" s="53">
        <v>5</v>
      </c>
      <c r="Q341" s="53">
        <v>0</v>
      </c>
      <c r="R341" s="53">
        <v>0</v>
      </c>
      <c r="S341" s="53">
        <v>0</v>
      </c>
      <c r="T341" s="53">
        <v>2.6828126476466849</v>
      </c>
      <c r="U341" s="54">
        <v>200</v>
      </c>
      <c r="V341" s="56">
        <v>0.95</v>
      </c>
      <c r="W341" s="53">
        <v>29.055</v>
      </c>
      <c r="X341" s="53">
        <v>1.1675626286068368</v>
      </c>
      <c r="Y341" s="53">
        <v>165</v>
      </c>
      <c r="Z341" s="53">
        <v>0</v>
      </c>
      <c r="AA341" s="53">
        <v>0.82390909090909092</v>
      </c>
      <c r="AB341" s="55">
        <v>7.0761371430717373E-3</v>
      </c>
      <c r="AC341" s="51">
        <v>1.8939791840784739</v>
      </c>
      <c r="AD341" s="51">
        <v>2.0168881212297287E-2</v>
      </c>
      <c r="AE341" s="51">
        <v>3.552713678800501E-17</v>
      </c>
      <c r="AF341" s="51">
        <v>7.0057969887633833E-17</v>
      </c>
      <c r="AG341" s="51">
        <v>0.57870494584611665</v>
      </c>
      <c r="AH341" s="51">
        <v>5.8346358742318374E-3</v>
      </c>
      <c r="AI341" s="51">
        <v>1.0000000000000242</v>
      </c>
      <c r="AJ341" s="51">
        <v>9.7051110395559418E-16</v>
      </c>
      <c r="AK341" s="51">
        <v>0.61122362030053523</v>
      </c>
      <c r="AL341" s="53">
        <v>6.3733610918279934E-2</v>
      </c>
      <c r="AM341" s="51">
        <v>5.0124219343631404</v>
      </c>
      <c r="AN341" s="55">
        <v>0.24634299265951931</v>
      </c>
    </row>
    <row r="342" spans="1:40" x14ac:dyDescent="0.3">
      <c r="A342" s="51">
        <v>339</v>
      </c>
      <c r="B342" s="52">
        <v>5.6499999999999995</v>
      </c>
      <c r="C342" s="53">
        <v>0.5</v>
      </c>
      <c r="D342" s="53">
        <v>4.7142857142857135</v>
      </c>
      <c r="E342" s="54">
        <v>0</v>
      </c>
      <c r="F342" s="53">
        <v>0</v>
      </c>
      <c r="G342" s="53">
        <v>0</v>
      </c>
      <c r="H342" s="53">
        <v>0</v>
      </c>
      <c r="I342" s="53">
        <v>0</v>
      </c>
      <c r="J342" s="53">
        <v>0</v>
      </c>
      <c r="K342" s="53">
        <v>0</v>
      </c>
      <c r="L342" s="54">
        <v>0</v>
      </c>
      <c r="M342" s="55">
        <v>0</v>
      </c>
      <c r="N342" s="53">
        <v>0</v>
      </c>
      <c r="O342" s="53">
        <v>0</v>
      </c>
      <c r="P342" s="53">
        <v>5</v>
      </c>
      <c r="Q342" s="53">
        <v>0</v>
      </c>
      <c r="R342" s="53">
        <v>0</v>
      </c>
      <c r="S342" s="53">
        <v>0</v>
      </c>
      <c r="T342" s="53">
        <v>2.6828126476466849</v>
      </c>
      <c r="U342" s="54">
        <v>200</v>
      </c>
      <c r="V342" s="56">
        <v>0.95</v>
      </c>
      <c r="W342" s="53">
        <v>11.85</v>
      </c>
      <c r="X342" s="53">
        <v>0.78664301668362491</v>
      </c>
      <c r="Y342" s="53">
        <v>165</v>
      </c>
      <c r="Z342" s="53">
        <v>0</v>
      </c>
      <c r="AA342" s="53">
        <v>0.92818181818181866</v>
      </c>
      <c r="AB342" s="55">
        <v>4.7675334344462125E-3</v>
      </c>
      <c r="AC342" s="51">
        <v>2.6255338930868293</v>
      </c>
      <c r="AD342" s="51">
        <v>3.4010160275843367E-2</v>
      </c>
      <c r="AE342" s="51">
        <v>2.7044331613311121E-4</v>
      </c>
      <c r="AF342" s="51">
        <v>3.5704191863650692E-4</v>
      </c>
      <c r="AG342" s="51">
        <v>0.54513687395437693</v>
      </c>
      <c r="AH342" s="51">
        <v>6.2375985192632656E-3</v>
      </c>
      <c r="AI342" s="51">
        <v>1.4113079143969172</v>
      </c>
      <c r="AJ342" s="51">
        <v>4.0434322780795503E-3</v>
      </c>
      <c r="AK342" s="51">
        <v>0.44507265203278024</v>
      </c>
      <c r="AL342" s="53">
        <v>4.1111325915264674E-2</v>
      </c>
      <c r="AM342" s="51">
        <v>3.7528629611750079</v>
      </c>
      <c r="AN342" s="55">
        <v>0.18161075130477222</v>
      </c>
    </row>
    <row r="343" spans="1:40" x14ac:dyDescent="0.3">
      <c r="A343" s="51">
        <v>340</v>
      </c>
      <c r="B343" s="52">
        <v>5.6499999999999995</v>
      </c>
      <c r="C343" s="53">
        <v>0.5</v>
      </c>
      <c r="D343" s="53">
        <v>5.8571428571428559</v>
      </c>
      <c r="E343" s="54">
        <v>0</v>
      </c>
      <c r="F343" s="53">
        <v>0</v>
      </c>
      <c r="G343" s="53">
        <v>0</v>
      </c>
      <c r="H343" s="53">
        <v>0</v>
      </c>
      <c r="I343" s="53">
        <v>0</v>
      </c>
      <c r="J343" s="53">
        <v>0</v>
      </c>
      <c r="K343" s="53">
        <v>0</v>
      </c>
      <c r="L343" s="54">
        <v>0</v>
      </c>
      <c r="M343" s="55">
        <v>0</v>
      </c>
      <c r="N343" s="53">
        <v>0</v>
      </c>
      <c r="O343" s="53">
        <v>0</v>
      </c>
      <c r="P343" s="53">
        <v>5</v>
      </c>
      <c r="Q343" s="53">
        <v>0</v>
      </c>
      <c r="R343" s="53">
        <v>0</v>
      </c>
      <c r="S343" s="53">
        <v>0</v>
      </c>
      <c r="T343" s="53">
        <v>2.6828126476466849</v>
      </c>
      <c r="U343" s="54">
        <v>200</v>
      </c>
      <c r="V343" s="56">
        <v>0.95</v>
      </c>
      <c r="W343" s="53">
        <v>4.96</v>
      </c>
      <c r="X343" s="53">
        <v>0.51072299032074919</v>
      </c>
      <c r="Y343" s="53">
        <v>165</v>
      </c>
      <c r="Z343" s="53">
        <v>0</v>
      </c>
      <c r="AA343" s="53">
        <v>0.96993939393939443</v>
      </c>
      <c r="AB343" s="55">
        <v>3.0952908504287813E-3</v>
      </c>
      <c r="AC343" s="51">
        <v>3.3037090464174077</v>
      </c>
      <c r="AD343" s="51">
        <v>4.5075371080211785E-2</v>
      </c>
      <c r="AE343" s="51">
        <v>1.4586140053957075E-3</v>
      </c>
      <c r="AF343" s="51">
        <v>8.9618964203683703E-4</v>
      </c>
      <c r="AG343" s="51">
        <v>0.49941963300562603</v>
      </c>
      <c r="AH343" s="51">
        <v>7.0769780349540998E-3</v>
      </c>
      <c r="AI343" s="51">
        <v>1.402074368566619</v>
      </c>
      <c r="AJ343" s="51">
        <v>8.3708163075249409E-3</v>
      </c>
      <c r="AK343" s="51">
        <v>0.36281637942357164</v>
      </c>
      <c r="AL343" s="53">
        <v>2.9224234528223227E-2</v>
      </c>
      <c r="AM343" s="51">
        <v>2.7675633224476548</v>
      </c>
      <c r="AN343" s="55">
        <v>0.16061253869403452</v>
      </c>
    </row>
    <row r="344" spans="1:40" x14ac:dyDescent="0.3">
      <c r="A344" s="51">
        <v>341</v>
      </c>
      <c r="B344" s="52">
        <v>5.6499999999999995</v>
      </c>
      <c r="C344" s="53">
        <v>0.5</v>
      </c>
      <c r="D344" s="53">
        <v>6.9999999999999982</v>
      </c>
      <c r="E344" s="54">
        <v>0</v>
      </c>
      <c r="F344" s="53">
        <v>0</v>
      </c>
      <c r="G344" s="53">
        <v>0</v>
      </c>
      <c r="H344" s="53">
        <v>0</v>
      </c>
      <c r="I344" s="53">
        <v>0</v>
      </c>
      <c r="J344" s="53">
        <v>0</v>
      </c>
      <c r="K344" s="53">
        <v>0</v>
      </c>
      <c r="L344" s="54">
        <v>0</v>
      </c>
      <c r="M344" s="55">
        <v>0</v>
      </c>
      <c r="N344" s="53">
        <v>0</v>
      </c>
      <c r="O344" s="53">
        <v>0</v>
      </c>
      <c r="P344" s="53">
        <v>5</v>
      </c>
      <c r="Q344" s="53">
        <v>0</v>
      </c>
      <c r="R344" s="53">
        <v>0</v>
      </c>
      <c r="S344" s="53">
        <v>0</v>
      </c>
      <c r="T344" s="53">
        <v>2.6828126476466849</v>
      </c>
      <c r="U344" s="54">
        <v>200</v>
      </c>
      <c r="V344" s="56">
        <v>0.95</v>
      </c>
      <c r="W344" s="53">
        <v>3.35</v>
      </c>
      <c r="X344" s="53">
        <v>0.40868656088551231</v>
      </c>
      <c r="Y344" s="53">
        <v>165</v>
      </c>
      <c r="Z344" s="53">
        <v>0</v>
      </c>
      <c r="AA344" s="53">
        <v>0.97969696969697007</v>
      </c>
      <c r="AB344" s="55">
        <v>2.4768882477909844E-3</v>
      </c>
      <c r="AC344" s="51">
        <v>3.7653802703865216</v>
      </c>
      <c r="AD344" s="51">
        <v>5.6345204391947387E-2</v>
      </c>
      <c r="AE344" s="51">
        <v>3.9382767498013322E-3</v>
      </c>
      <c r="AF344" s="51">
        <v>1.350312764200148E-3</v>
      </c>
      <c r="AG344" s="51">
        <v>0.46927586913712638</v>
      </c>
      <c r="AH344" s="51">
        <v>7.5333822491032978E-3</v>
      </c>
      <c r="AI344" s="51">
        <v>1.390677299965009</v>
      </c>
      <c r="AJ344" s="51">
        <v>1.1206125323241486E-2</v>
      </c>
      <c r="AK344" s="51">
        <v>0.33843052185540562</v>
      </c>
      <c r="AL344" s="53">
        <v>3.1175354622162442E-2</v>
      </c>
      <c r="AM344" s="51">
        <v>2.5051810490232418</v>
      </c>
      <c r="AN344" s="55">
        <v>0.14196101722705257</v>
      </c>
    </row>
    <row r="345" spans="1:40" x14ac:dyDescent="0.3">
      <c r="A345" s="51">
        <v>342</v>
      </c>
      <c r="B345" s="52">
        <v>5.6499999999999995</v>
      </c>
      <c r="C345" s="53">
        <v>1.5833333333333333</v>
      </c>
      <c r="D345" s="53">
        <v>1.2857142857142856</v>
      </c>
      <c r="E345" s="54">
        <v>0</v>
      </c>
      <c r="F345" s="53">
        <v>0</v>
      </c>
      <c r="G345" s="53">
        <v>0</v>
      </c>
      <c r="H345" s="53">
        <v>0</v>
      </c>
      <c r="I345" s="53">
        <v>0</v>
      </c>
      <c r="J345" s="53">
        <v>0</v>
      </c>
      <c r="K345" s="53">
        <v>0</v>
      </c>
      <c r="L345" s="54">
        <v>0</v>
      </c>
      <c r="M345" s="55">
        <v>0</v>
      </c>
      <c r="N345" s="53">
        <v>0</v>
      </c>
      <c r="O345" s="53">
        <v>0</v>
      </c>
      <c r="P345" s="53">
        <v>5</v>
      </c>
      <c r="Q345" s="53">
        <v>0</v>
      </c>
      <c r="R345" s="53">
        <v>0</v>
      </c>
      <c r="S345" s="53">
        <v>0</v>
      </c>
      <c r="T345" s="53">
        <v>2.6828126476466849</v>
      </c>
      <c r="U345" s="54">
        <v>200</v>
      </c>
      <c r="V345" s="56">
        <v>0.95</v>
      </c>
      <c r="W345" s="53">
        <v>21.69</v>
      </c>
      <c r="X345" s="53">
        <v>1.1119444817691424</v>
      </c>
      <c r="Y345" s="53">
        <v>165</v>
      </c>
      <c r="Z345" s="53">
        <v>0</v>
      </c>
      <c r="AA345" s="53">
        <v>0.86854545454545506</v>
      </c>
      <c r="AB345" s="55">
        <v>6.7390574652675299E-3</v>
      </c>
      <c r="AC345" s="51">
        <v>2.0912502717953583</v>
      </c>
      <c r="AD345" s="51">
        <v>2.4627347165455008E-2</v>
      </c>
      <c r="AE345" s="51">
        <v>1.0658141036401502E-16</v>
      </c>
      <c r="AF345" s="51">
        <v>1.2073265483094233E-16</v>
      </c>
      <c r="AG345" s="51">
        <v>0.55777728234931456</v>
      </c>
      <c r="AH345" s="51">
        <v>5.9716937423432244E-3</v>
      </c>
      <c r="AI345" s="51">
        <v>1.2403608223328701</v>
      </c>
      <c r="AJ345" s="51">
        <v>2.6198681654224447E-2</v>
      </c>
      <c r="AK345" s="51">
        <v>0.5061445012595478</v>
      </c>
      <c r="AL345" s="53">
        <v>5.3102275207718645E-2</v>
      </c>
      <c r="AM345" s="51">
        <v>4.2318739062884188</v>
      </c>
      <c r="AN345" s="55">
        <v>0.216298930184286</v>
      </c>
    </row>
    <row r="346" spans="1:40" x14ac:dyDescent="0.3">
      <c r="A346" s="51">
        <v>343</v>
      </c>
      <c r="B346" s="52">
        <v>5.6499999999999995</v>
      </c>
      <c r="C346" s="53">
        <v>1.5833333333333333</v>
      </c>
      <c r="D346" s="53">
        <v>2.4285714285714284</v>
      </c>
      <c r="E346" s="54">
        <v>0</v>
      </c>
      <c r="F346" s="53">
        <v>0</v>
      </c>
      <c r="G346" s="53">
        <v>0</v>
      </c>
      <c r="H346" s="53">
        <v>0</v>
      </c>
      <c r="I346" s="53">
        <v>0</v>
      </c>
      <c r="J346" s="53">
        <v>0</v>
      </c>
      <c r="K346" s="53">
        <v>0</v>
      </c>
      <c r="L346" s="54">
        <v>0</v>
      </c>
      <c r="M346" s="55">
        <v>0</v>
      </c>
      <c r="N346" s="53">
        <v>0</v>
      </c>
      <c r="O346" s="53">
        <v>0</v>
      </c>
      <c r="P346" s="53">
        <v>5</v>
      </c>
      <c r="Q346" s="53">
        <v>0</v>
      </c>
      <c r="R346" s="53">
        <v>0</v>
      </c>
      <c r="S346" s="53">
        <v>0</v>
      </c>
      <c r="T346" s="53">
        <v>2.6828126476466849</v>
      </c>
      <c r="U346" s="54">
        <v>200</v>
      </c>
      <c r="V346" s="56">
        <v>0.95</v>
      </c>
      <c r="W346" s="53">
        <v>2.9249999999999998</v>
      </c>
      <c r="X346" s="53">
        <v>0.35251533935826318</v>
      </c>
      <c r="Y346" s="53">
        <v>165</v>
      </c>
      <c r="Z346" s="53">
        <v>0</v>
      </c>
      <c r="AA346" s="53">
        <v>0.98227272727272708</v>
      </c>
      <c r="AB346" s="55">
        <v>2.1364566021712925E-3</v>
      </c>
      <c r="AC346" s="51">
        <v>3.9173824802732979</v>
      </c>
      <c r="AD346" s="51">
        <v>6.0225068451177102E-2</v>
      </c>
      <c r="AE346" s="51">
        <v>4.6178373537204805E-3</v>
      </c>
      <c r="AF346" s="51">
        <v>1.593603639222939E-3</v>
      </c>
      <c r="AG346" s="51">
        <v>0.46460753540487304</v>
      </c>
      <c r="AH346" s="51">
        <v>7.6992402552370975E-3</v>
      </c>
      <c r="AI346" s="51">
        <v>1.3873000315069117</v>
      </c>
      <c r="AJ346" s="51">
        <v>1.1781182151777893E-2</v>
      </c>
      <c r="AK346" s="51">
        <v>0.34270743504492546</v>
      </c>
      <c r="AL346" s="53">
        <v>2.8607934753551785E-2</v>
      </c>
      <c r="AM346" s="51">
        <v>2.3347978130293838</v>
      </c>
      <c r="AN346" s="55">
        <v>0.13059570923374283</v>
      </c>
    </row>
    <row r="347" spans="1:40" x14ac:dyDescent="0.3">
      <c r="A347" s="51">
        <v>344</v>
      </c>
      <c r="B347" s="52">
        <v>5.6499999999999995</v>
      </c>
      <c r="C347" s="53">
        <v>1.5833333333333333</v>
      </c>
      <c r="D347" s="53">
        <v>3.5714285714285712</v>
      </c>
      <c r="E347" s="54">
        <v>0</v>
      </c>
      <c r="F347" s="53">
        <v>0</v>
      </c>
      <c r="G347" s="53">
        <v>0</v>
      </c>
      <c r="H347" s="53">
        <v>0</v>
      </c>
      <c r="I347" s="53">
        <v>0</v>
      </c>
      <c r="J347" s="53">
        <v>0</v>
      </c>
      <c r="K347" s="53">
        <v>0</v>
      </c>
      <c r="L347" s="54">
        <v>0</v>
      </c>
      <c r="M347" s="55">
        <v>0</v>
      </c>
      <c r="N347" s="53">
        <v>0</v>
      </c>
      <c r="O347" s="53">
        <v>0</v>
      </c>
      <c r="P347" s="53">
        <v>5</v>
      </c>
      <c r="Q347" s="53">
        <v>0</v>
      </c>
      <c r="R347" s="53">
        <v>0</v>
      </c>
      <c r="S347" s="53">
        <v>0</v>
      </c>
      <c r="T347" s="53">
        <v>2.6828126476466849</v>
      </c>
      <c r="U347" s="54">
        <v>200</v>
      </c>
      <c r="V347" s="56">
        <v>0.95</v>
      </c>
      <c r="W347" s="53">
        <v>0.47499999999999998</v>
      </c>
      <c r="X347" s="53">
        <v>0.12419739477533143</v>
      </c>
      <c r="Y347" s="53">
        <v>165</v>
      </c>
      <c r="Z347" s="53">
        <v>0</v>
      </c>
      <c r="AA347" s="53">
        <v>0.99712121212121285</v>
      </c>
      <c r="AB347" s="55">
        <v>7.5271148348685763E-4</v>
      </c>
      <c r="AC347" s="51">
        <v>6.0137089647778978</v>
      </c>
      <c r="AD347" s="51">
        <v>8.9472635470436115E-2</v>
      </c>
      <c r="AE347" s="51">
        <v>2.1686324579237203E-2</v>
      </c>
      <c r="AF347" s="51">
        <v>2.4703588741368434E-3</v>
      </c>
      <c r="AG347" s="51">
        <v>0.45369867657565605</v>
      </c>
      <c r="AH347" s="51">
        <v>8.2643549939102143E-3</v>
      </c>
      <c r="AI347" s="51">
        <v>1.6908692944511003</v>
      </c>
      <c r="AJ347" s="51">
        <v>5.2153244344369611E-2</v>
      </c>
      <c r="AK347" s="51">
        <v>0.30489405855690405</v>
      </c>
      <c r="AL347" s="53">
        <v>2.4695535174308329E-2</v>
      </c>
      <c r="AM347" s="51">
        <v>1.8708456692862003</v>
      </c>
      <c r="AN347" s="55">
        <v>8.2176380462952045E-2</v>
      </c>
    </row>
    <row r="348" spans="1:40" x14ac:dyDescent="0.3">
      <c r="A348" s="51">
        <v>345</v>
      </c>
      <c r="B348" s="52">
        <v>5.6499999999999995</v>
      </c>
      <c r="C348" s="53">
        <v>1.5833333333333333</v>
      </c>
      <c r="D348" s="53">
        <v>4.7142857142857135</v>
      </c>
      <c r="E348" s="54">
        <v>0</v>
      </c>
      <c r="F348" s="53">
        <v>0</v>
      </c>
      <c r="G348" s="53">
        <v>0</v>
      </c>
      <c r="H348" s="53">
        <v>0</v>
      </c>
      <c r="I348" s="53">
        <v>0</v>
      </c>
      <c r="J348" s="53">
        <v>0</v>
      </c>
      <c r="K348" s="53">
        <v>0</v>
      </c>
      <c r="L348" s="54">
        <v>0</v>
      </c>
      <c r="M348" s="55">
        <v>0</v>
      </c>
      <c r="N348" s="53">
        <v>0</v>
      </c>
      <c r="O348" s="53">
        <v>0</v>
      </c>
      <c r="P348" s="53">
        <v>5</v>
      </c>
      <c r="Q348" s="53">
        <v>0</v>
      </c>
      <c r="R348" s="53">
        <v>0</v>
      </c>
      <c r="S348" s="53">
        <v>0</v>
      </c>
      <c r="T348" s="53">
        <v>2.6828126476466849</v>
      </c>
      <c r="U348" s="54">
        <v>200</v>
      </c>
      <c r="V348" s="56">
        <v>0.95</v>
      </c>
      <c r="W348" s="53">
        <v>8.5000000000000006E-2</v>
      </c>
      <c r="X348" s="53">
        <v>4.1414862239857624E-2</v>
      </c>
      <c r="Y348" s="53">
        <v>165</v>
      </c>
      <c r="Z348" s="53">
        <v>0</v>
      </c>
      <c r="AA348" s="53">
        <v>0.99948484848484886</v>
      </c>
      <c r="AB348" s="55">
        <v>2.509991650900476E-4</v>
      </c>
      <c r="AC348" s="51">
        <v>8.0060869472066152</v>
      </c>
      <c r="AD348" s="51">
        <v>0.11855390350991206</v>
      </c>
      <c r="AE348" s="51">
        <v>2.781075281453289E-2</v>
      </c>
      <c r="AF348" s="51">
        <v>2.4291346524023551E-3</v>
      </c>
      <c r="AG348" s="51">
        <v>0.44765140267066622</v>
      </c>
      <c r="AH348" s="51">
        <v>8.4708909112637485E-3</v>
      </c>
      <c r="AI348" s="51">
        <v>1.5791699697845893</v>
      </c>
      <c r="AJ348" s="51">
        <v>5.4573392496900748E-2</v>
      </c>
      <c r="AK348" s="51">
        <v>0.31567801297454329</v>
      </c>
      <c r="AL348" s="53">
        <v>2.6049515069392473E-2</v>
      </c>
      <c r="AM348" s="51">
        <v>1.6177393986095074</v>
      </c>
      <c r="AN348" s="55">
        <v>6.3344575940927531E-2</v>
      </c>
    </row>
    <row r="349" spans="1:40" x14ac:dyDescent="0.3">
      <c r="A349" s="51">
        <v>346</v>
      </c>
      <c r="B349" s="52">
        <v>5.6499999999999995</v>
      </c>
      <c r="C349" s="53">
        <v>1.5833333333333333</v>
      </c>
      <c r="D349" s="53">
        <v>5.8571428571428559</v>
      </c>
      <c r="E349" s="54">
        <v>0</v>
      </c>
      <c r="F349" s="53">
        <v>0</v>
      </c>
      <c r="G349" s="53">
        <v>0</v>
      </c>
      <c r="H349" s="53">
        <v>0</v>
      </c>
      <c r="I349" s="53">
        <v>0</v>
      </c>
      <c r="J349" s="53">
        <v>0</v>
      </c>
      <c r="K349" s="53">
        <v>0</v>
      </c>
      <c r="L349" s="54">
        <v>0</v>
      </c>
      <c r="M349" s="55">
        <v>0</v>
      </c>
      <c r="N349" s="53">
        <v>0</v>
      </c>
      <c r="O349" s="53">
        <v>0</v>
      </c>
      <c r="P349" s="53">
        <v>5</v>
      </c>
      <c r="Q349" s="53">
        <v>0</v>
      </c>
      <c r="R349" s="53">
        <v>0</v>
      </c>
      <c r="S349" s="53">
        <v>0</v>
      </c>
      <c r="T349" s="53">
        <v>2.6828126476466849</v>
      </c>
      <c r="U349" s="54">
        <v>200</v>
      </c>
      <c r="V349" s="56">
        <v>0.95</v>
      </c>
      <c r="W349" s="53">
        <v>0.03</v>
      </c>
      <c r="X349" s="53">
        <v>2.7641345583308104E-2</v>
      </c>
      <c r="Y349" s="53">
        <v>165</v>
      </c>
      <c r="Z349" s="53">
        <v>0</v>
      </c>
      <c r="AA349" s="53">
        <v>0.99981818181818183</v>
      </c>
      <c r="AB349" s="55">
        <v>1.6752330656550425E-4</v>
      </c>
      <c r="AC349" s="51">
        <v>9.5595398444266042</v>
      </c>
      <c r="AD349" s="51">
        <v>0.1354773691565028</v>
      </c>
      <c r="AE349" s="51">
        <v>3.1720371787259172E-2</v>
      </c>
      <c r="AF349" s="51">
        <v>2.2955815263590328E-3</v>
      </c>
      <c r="AG349" s="51">
        <v>0.44906098669666522</v>
      </c>
      <c r="AH349" s="51">
        <v>8.5126311016719657E-3</v>
      </c>
      <c r="AI349" s="51">
        <v>1.5364358818935164</v>
      </c>
      <c r="AJ349" s="51">
        <v>5.4517699936638457E-2</v>
      </c>
      <c r="AK349" s="51">
        <v>0.31350145045633998</v>
      </c>
      <c r="AL349" s="53">
        <v>2.5229149475160546E-2</v>
      </c>
      <c r="AM349" s="51">
        <v>1.5518778647648583</v>
      </c>
      <c r="AN349" s="55">
        <v>5.7613410458491811E-2</v>
      </c>
    </row>
    <row r="350" spans="1:40" x14ac:dyDescent="0.3">
      <c r="A350" s="51">
        <v>347</v>
      </c>
      <c r="B350" s="52">
        <v>5.6499999999999995</v>
      </c>
      <c r="C350" s="53">
        <v>1.5833333333333333</v>
      </c>
      <c r="D350" s="53">
        <v>6.9999999999999982</v>
      </c>
      <c r="E350" s="54">
        <v>0</v>
      </c>
      <c r="F350" s="53">
        <v>0</v>
      </c>
      <c r="G350" s="53">
        <v>0</v>
      </c>
      <c r="H350" s="53">
        <v>0</v>
      </c>
      <c r="I350" s="53">
        <v>0</v>
      </c>
      <c r="J350" s="53">
        <v>0</v>
      </c>
      <c r="K350" s="53">
        <v>0</v>
      </c>
      <c r="L350" s="54">
        <v>0</v>
      </c>
      <c r="M350" s="55">
        <v>0</v>
      </c>
      <c r="N350" s="53">
        <v>0</v>
      </c>
      <c r="O350" s="53">
        <v>0</v>
      </c>
      <c r="P350" s="53">
        <v>5</v>
      </c>
      <c r="Q350" s="53">
        <v>0</v>
      </c>
      <c r="R350" s="53">
        <v>0</v>
      </c>
      <c r="S350" s="53">
        <v>0</v>
      </c>
      <c r="T350" s="53">
        <v>2.6828126476466849</v>
      </c>
      <c r="U350" s="54">
        <v>200</v>
      </c>
      <c r="V350" s="56">
        <v>0.95</v>
      </c>
      <c r="W350" s="53">
        <v>0.01</v>
      </c>
      <c r="X350" s="53">
        <v>1.3908759552024679E-2</v>
      </c>
      <c r="Y350" s="53">
        <v>165</v>
      </c>
      <c r="Z350" s="53">
        <v>0</v>
      </c>
      <c r="AA350" s="53">
        <v>0.99993939393939402</v>
      </c>
      <c r="AB350" s="55">
        <v>8.4295512436514071E-5</v>
      </c>
      <c r="AC350" s="51">
        <v>11.26171563192905</v>
      </c>
      <c r="AD350" s="51">
        <v>0.15882389942900452</v>
      </c>
      <c r="AE350" s="51">
        <v>3.3784963893876439E-2</v>
      </c>
      <c r="AF350" s="51">
        <v>2.4005180622084631E-3</v>
      </c>
      <c r="AG350" s="51">
        <v>0.48272362380496114</v>
      </c>
      <c r="AH350" s="51">
        <v>9.8791994732586319E-3</v>
      </c>
      <c r="AI350" s="51">
        <v>1.5877698153144031</v>
      </c>
      <c r="AJ350" s="51">
        <v>5.2294380190652849E-2</v>
      </c>
      <c r="AK350" s="51">
        <v>0.35290443448761055</v>
      </c>
      <c r="AL350" s="53">
        <v>2.3545585621570674E-2</v>
      </c>
      <c r="AM350" s="51">
        <v>1.5924461226488102</v>
      </c>
      <c r="AN350" s="55">
        <v>5.4661626952818891E-2</v>
      </c>
    </row>
    <row r="351" spans="1:40" x14ac:dyDescent="0.3">
      <c r="A351" s="51">
        <v>348</v>
      </c>
      <c r="B351" s="52">
        <v>5.6499999999999995</v>
      </c>
      <c r="C351" s="53">
        <v>2.6666666666666665</v>
      </c>
      <c r="D351" s="53">
        <v>1.2857142857142856</v>
      </c>
      <c r="E351" s="54">
        <v>0</v>
      </c>
      <c r="F351" s="53">
        <v>0</v>
      </c>
      <c r="G351" s="53">
        <v>0</v>
      </c>
      <c r="H351" s="53">
        <v>0</v>
      </c>
      <c r="I351" s="53">
        <v>0</v>
      </c>
      <c r="J351" s="53">
        <v>0</v>
      </c>
      <c r="K351" s="53">
        <v>0</v>
      </c>
      <c r="L351" s="54">
        <v>0</v>
      </c>
      <c r="M351" s="55">
        <v>0</v>
      </c>
      <c r="N351" s="53">
        <v>0</v>
      </c>
      <c r="O351" s="53">
        <v>0</v>
      </c>
      <c r="P351" s="53">
        <v>5</v>
      </c>
      <c r="Q351" s="53">
        <v>0</v>
      </c>
      <c r="R351" s="53">
        <v>0</v>
      </c>
      <c r="S351" s="53">
        <v>0</v>
      </c>
      <c r="T351" s="53">
        <v>2.6828126476466849</v>
      </c>
      <c r="U351" s="54">
        <v>200</v>
      </c>
      <c r="V351" s="56">
        <v>0.95</v>
      </c>
      <c r="W351" s="53">
        <v>3.6749999999999998</v>
      </c>
      <c r="X351" s="53">
        <v>0.40920918773200832</v>
      </c>
      <c r="Y351" s="53">
        <v>165</v>
      </c>
      <c r="Z351" s="53">
        <v>0</v>
      </c>
      <c r="AA351" s="53">
        <v>0.97772727272727233</v>
      </c>
      <c r="AB351" s="55">
        <v>2.480055683224295E-3</v>
      </c>
      <c r="AC351" s="51">
        <v>3.6903474606376765</v>
      </c>
      <c r="AD351" s="51">
        <v>5.5165816315026768E-2</v>
      </c>
      <c r="AE351" s="51">
        <v>3.3719929569912808E-3</v>
      </c>
      <c r="AF351" s="51">
        <v>1.3495059165349204E-3</v>
      </c>
      <c r="AG351" s="51">
        <v>0.47530494704453519</v>
      </c>
      <c r="AH351" s="51">
        <v>7.7272185832807996E-3</v>
      </c>
      <c r="AI351" s="51">
        <v>1.3948273940828144</v>
      </c>
      <c r="AJ351" s="51">
        <v>1.0343938945487524E-2</v>
      </c>
      <c r="AK351" s="51">
        <v>0.35405511180972665</v>
      </c>
      <c r="AL351" s="53">
        <v>3.3490645185119114E-2</v>
      </c>
      <c r="AM351" s="51">
        <v>2.5874692914608555</v>
      </c>
      <c r="AN351" s="55">
        <v>0.14589628942802624</v>
      </c>
    </row>
    <row r="352" spans="1:40" x14ac:dyDescent="0.3">
      <c r="A352" s="51">
        <v>349</v>
      </c>
      <c r="B352" s="52">
        <v>5.6499999999999995</v>
      </c>
      <c r="C352" s="53">
        <v>2.6666666666666665</v>
      </c>
      <c r="D352" s="53">
        <v>2.4285714285714284</v>
      </c>
      <c r="E352" s="54">
        <v>0</v>
      </c>
      <c r="F352" s="53">
        <v>0</v>
      </c>
      <c r="G352" s="53">
        <v>0</v>
      </c>
      <c r="H352" s="53">
        <v>0</v>
      </c>
      <c r="I352" s="53">
        <v>0</v>
      </c>
      <c r="J352" s="53">
        <v>0</v>
      </c>
      <c r="K352" s="53">
        <v>0</v>
      </c>
      <c r="L352" s="54">
        <v>0</v>
      </c>
      <c r="M352" s="55">
        <v>0</v>
      </c>
      <c r="N352" s="53">
        <v>0</v>
      </c>
      <c r="O352" s="53">
        <v>0</v>
      </c>
      <c r="P352" s="53">
        <v>5</v>
      </c>
      <c r="Q352" s="53">
        <v>0</v>
      </c>
      <c r="R352" s="53">
        <v>0</v>
      </c>
      <c r="S352" s="53">
        <v>0</v>
      </c>
      <c r="T352" s="53">
        <v>2.6828126476466849</v>
      </c>
      <c r="U352" s="54">
        <v>200</v>
      </c>
      <c r="V352" s="56">
        <v>0.95</v>
      </c>
      <c r="W352" s="53">
        <v>0.26</v>
      </c>
      <c r="X352" s="53">
        <v>8.0593739933196379E-2</v>
      </c>
      <c r="Y352" s="53">
        <v>165</v>
      </c>
      <c r="Z352" s="53">
        <v>0</v>
      </c>
      <c r="AA352" s="53">
        <v>0.99842424242424288</v>
      </c>
      <c r="AB352" s="55">
        <v>4.8844690868603941E-4</v>
      </c>
      <c r="AC352" s="51">
        <v>7.017135791637088</v>
      </c>
      <c r="AD352" s="51">
        <v>0.10345899803689808</v>
      </c>
      <c r="AE352" s="51">
        <v>2.8185881712881451E-2</v>
      </c>
      <c r="AF352" s="51">
        <v>2.7692003017927955E-3</v>
      </c>
      <c r="AG352" s="51">
        <v>0.450195898821736</v>
      </c>
      <c r="AH352" s="51">
        <v>8.2448288327093208E-3</v>
      </c>
      <c r="AI352" s="51">
        <v>1.6256674244339473</v>
      </c>
      <c r="AJ352" s="51">
        <v>5.1163715256404611E-2</v>
      </c>
      <c r="AK352" s="51">
        <v>0.30344819208908019</v>
      </c>
      <c r="AL352" s="53">
        <v>2.2951436261611915E-2</v>
      </c>
      <c r="AM352" s="51">
        <v>1.7377236685377917</v>
      </c>
      <c r="AN352" s="55">
        <v>7.3545931766041017E-2</v>
      </c>
    </row>
    <row r="353" spans="1:40" x14ac:dyDescent="0.3">
      <c r="A353" s="51">
        <v>350</v>
      </c>
      <c r="B353" s="52">
        <v>5.6499999999999995</v>
      </c>
      <c r="C353" s="53">
        <v>2.6666666666666665</v>
      </c>
      <c r="D353" s="53">
        <v>3.5714285714285712</v>
      </c>
      <c r="E353" s="54">
        <v>0</v>
      </c>
      <c r="F353" s="53">
        <v>0</v>
      </c>
      <c r="G353" s="53">
        <v>0</v>
      </c>
      <c r="H353" s="53">
        <v>0</v>
      </c>
      <c r="I353" s="53">
        <v>0</v>
      </c>
      <c r="J353" s="53">
        <v>0</v>
      </c>
      <c r="K353" s="53">
        <v>0</v>
      </c>
      <c r="L353" s="54">
        <v>0</v>
      </c>
      <c r="M353" s="55">
        <v>0</v>
      </c>
      <c r="N353" s="53">
        <v>0</v>
      </c>
      <c r="O353" s="53">
        <v>0</v>
      </c>
      <c r="P353" s="53">
        <v>5</v>
      </c>
      <c r="Q353" s="53">
        <v>0</v>
      </c>
      <c r="R353" s="53">
        <v>0</v>
      </c>
      <c r="S353" s="53">
        <v>0</v>
      </c>
      <c r="T353" s="53">
        <v>2.6828126476466849</v>
      </c>
      <c r="U353" s="54">
        <v>200</v>
      </c>
      <c r="V353" s="56">
        <v>0.95</v>
      </c>
      <c r="W353" s="53">
        <v>0.03</v>
      </c>
      <c r="X353" s="53">
        <v>2.3846096466511486E-2</v>
      </c>
      <c r="Y353" s="53">
        <v>165</v>
      </c>
      <c r="Z353" s="53">
        <v>0</v>
      </c>
      <c r="AA353" s="53">
        <v>0.99981818181818194</v>
      </c>
      <c r="AB353" s="55">
        <v>1.4452179676673716E-4</v>
      </c>
      <c r="AC353" s="51">
        <v>9.8074436437546151</v>
      </c>
      <c r="AD353" s="51">
        <v>0.14204326160105135</v>
      </c>
      <c r="AE353" s="51">
        <v>3.2832038159609007E-2</v>
      </c>
      <c r="AF353" s="51">
        <v>2.5940199072537412E-3</v>
      </c>
      <c r="AG353" s="51">
        <v>0.45320055517079544</v>
      </c>
      <c r="AH353" s="51">
        <v>8.7418428180375263E-3</v>
      </c>
      <c r="AI353" s="51">
        <v>1.5295251714314353</v>
      </c>
      <c r="AJ353" s="51">
        <v>5.3827625673148284E-2</v>
      </c>
      <c r="AK353" s="51">
        <v>0.33722624638186049</v>
      </c>
      <c r="AL353" s="53">
        <v>2.5882118714936456E-2</v>
      </c>
      <c r="AM353" s="51">
        <v>1.5426015437611023</v>
      </c>
      <c r="AN353" s="55">
        <v>5.7017104811713751E-2</v>
      </c>
    </row>
    <row r="354" spans="1:40" x14ac:dyDescent="0.3">
      <c r="A354" s="51">
        <v>351</v>
      </c>
      <c r="B354" s="52">
        <v>5.6499999999999995</v>
      </c>
      <c r="C354" s="53">
        <v>2.6666666666666665</v>
      </c>
      <c r="D354" s="53">
        <v>4.7142857142857135</v>
      </c>
      <c r="E354" s="54">
        <v>0</v>
      </c>
      <c r="F354" s="53">
        <v>0</v>
      </c>
      <c r="G354" s="53">
        <v>0</v>
      </c>
      <c r="H354" s="53">
        <v>0</v>
      </c>
      <c r="I354" s="53">
        <v>0</v>
      </c>
      <c r="J354" s="53">
        <v>0</v>
      </c>
      <c r="K354" s="53">
        <v>0</v>
      </c>
      <c r="L354" s="54">
        <v>0</v>
      </c>
      <c r="M354" s="55">
        <v>0</v>
      </c>
      <c r="N354" s="53">
        <v>0</v>
      </c>
      <c r="O354" s="53">
        <v>0</v>
      </c>
      <c r="P354" s="53">
        <v>5</v>
      </c>
      <c r="Q354" s="53">
        <v>0</v>
      </c>
      <c r="R354" s="53">
        <v>0</v>
      </c>
      <c r="S354" s="53">
        <v>0</v>
      </c>
      <c r="T354" s="53">
        <v>2.6828126476466849</v>
      </c>
      <c r="U354" s="54">
        <v>200</v>
      </c>
      <c r="V354" s="56">
        <v>0.95</v>
      </c>
      <c r="W354" s="53">
        <v>0</v>
      </c>
      <c r="X354" s="53">
        <v>0</v>
      </c>
      <c r="Y354" s="53">
        <v>165</v>
      </c>
      <c r="Z354" s="53">
        <v>0</v>
      </c>
      <c r="AA354" s="53">
        <v>1</v>
      </c>
      <c r="AB354" s="55">
        <v>0</v>
      </c>
      <c r="AC354" s="51">
        <v>12.755393939393944</v>
      </c>
      <c r="AD354" s="51">
        <v>0.17282403427831344</v>
      </c>
      <c r="AE354" s="51">
        <v>3.5176532114048378E-2</v>
      </c>
      <c r="AF354" s="51">
        <v>2.8037124741197256E-3</v>
      </c>
      <c r="AG354" s="51">
        <v>0.49774598693549693</v>
      </c>
      <c r="AH354" s="51">
        <v>1.0449891457534256E-2</v>
      </c>
      <c r="AI354" s="51">
        <v>1.5395302381834994</v>
      </c>
      <c r="AJ354" s="51">
        <v>4.6006181034640839E-2</v>
      </c>
      <c r="AK354" s="51">
        <v>0.35511362097718935</v>
      </c>
      <c r="AL354" s="53">
        <v>2.2460413140720666E-2</v>
      </c>
      <c r="AM354" s="51">
        <v>1.5395302381834994</v>
      </c>
      <c r="AN354" s="55">
        <v>4.6006181034640839E-2</v>
      </c>
    </row>
    <row r="355" spans="1:40" x14ac:dyDescent="0.3">
      <c r="A355" s="51">
        <v>352</v>
      </c>
      <c r="B355" s="52">
        <v>5.6499999999999995</v>
      </c>
      <c r="C355" s="53">
        <v>2.6666666666666665</v>
      </c>
      <c r="D355" s="53">
        <v>5.8571428571428559</v>
      </c>
      <c r="E355" s="54">
        <v>0</v>
      </c>
      <c r="F355" s="53">
        <v>0</v>
      </c>
      <c r="G355" s="53">
        <v>0</v>
      </c>
      <c r="H355" s="53">
        <v>0</v>
      </c>
      <c r="I355" s="53">
        <v>0</v>
      </c>
      <c r="J355" s="53">
        <v>0</v>
      </c>
      <c r="K355" s="53">
        <v>0</v>
      </c>
      <c r="L355" s="54">
        <v>0</v>
      </c>
      <c r="M355" s="55">
        <v>0</v>
      </c>
      <c r="N355" s="53">
        <v>0</v>
      </c>
      <c r="O355" s="53">
        <v>0</v>
      </c>
      <c r="P355" s="53">
        <v>5</v>
      </c>
      <c r="Q355" s="53">
        <v>0</v>
      </c>
      <c r="R355" s="53">
        <v>0</v>
      </c>
      <c r="S355" s="53">
        <v>0</v>
      </c>
      <c r="T355" s="53">
        <v>2.6828126476466849</v>
      </c>
      <c r="U355" s="54">
        <v>200</v>
      </c>
      <c r="V355" s="56">
        <v>0.95</v>
      </c>
      <c r="W355" s="53">
        <v>0</v>
      </c>
      <c r="X355" s="53">
        <v>0</v>
      </c>
      <c r="Y355" s="53">
        <v>165</v>
      </c>
      <c r="Z355" s="53">
        <v>0</v>
      </c>
      <c r="AA355" s="53">
        <v>1</v>
      </c>
      <c r="AB355" s="55">
        <v>0</v>
      </c>
      <c r="AC355" s="51">
        <v>15.552848484848493</v>
      </c>
      <c r="AD355" s="51">
        <v>0.1943024381688834</v>
      </c>
      <c r="AE355" s="51">
        <v>3.9398316212483547E-2</v>
      </c>
      <c r="AF355" s="51">
        <v>3.294467791989328E-3</v>
      </c>
      <c r="AG355" s="51">
        <v>0.53610259112310699</v>
      </c>
      <c r="AH355" s="51">
        <v>1.1947686237229452E-2</v>
      </c>
      <c r="AI355" s="51">
        <v>1.5869330757815157</v>
      </c>
      <c r="AJ355" s="51">
        <v>3.9200439262906915E-2</v>
      </c>
      <c r="AK355" s="51">
        <v>0.40769147433408898</v>
      </c>
      <c r="AL355" s="53">
        <v>2.5487566747588754E-2</v>
      </c>
      <c r="AM355" s="51">
        <v>1.5869330757815157</v>
      </c>
      <c r="AN355" s="55">
        <v>3.9200439262906915E-2</v>
      </c>
    </row>
    <row r="356" spans="1:40" x14ac:dyDescent="0.3">
      <c r="A356" s="51">
        <v>353</v>
      </c>
      <c r="B356" s="52">
        <v>5.6499999999999995</v>
      </c>
      <c r="C356" s="53">
        <v>2.6666666666666665</v>
      </c>
      <c r="D356" s="53">
        <v>6.9999999999999982</v>
      </c>
      <c r="E356" s="54">
        <v>0</v>
      </c>
      <c r="F356" s="53">
        <v>0</v>
      </c>
      <c r="G356" s="53">
        <v>0</v>
      </c>
      <c r="H356" s="53">
        <v>0</v>
      </c>
      <c r="I356" s="53">
        <v>0</v>
      </c>
      <c r="J356" s="53">
        <v>0</v>
      </c>
      <c r="K356" s="53">
        <v>0</v>
      </c>
      <c r="L356" s="54">
        <v>0</v>
      </c>
      <c r="M356" s="55">
        <v>0</v>
      </c>
      <c r="N356" s="53">
        <v>0</v>
      </c>
      <c r="O356" s="53">
        <v>0</v>
      </c>
      <c r="P356" s="53">
        <v>5</v>
      </c>
      <c r="Q356" s="53">
        <v>0</v>
      </c>
      <c r="R356" s="53">
        <v>0</v>
      </c>
      <c r="S356" s="53">
        <v>0</v>
      </c>
      <c r="T356" s="53">
        <v>2.6828126476466849</v>
      </c>
      <c r="U356" s="54">
        <v>200</v>
      </c>
      <c r="V356" s="56">
        <v>0.95</v>
      </c>
      <c r="W356" s="53">
        <v>0</v>
      </c>
      <c r="X356" s="53">
        <v>0</v>
      </c>
      <c r="Y356" s="53">
        <v>165</v>
      </c>
      <c r="Z356" s="53">
        <v>0</v>
      </c>
      <c r="AA356" s="53">
        <v>1</v>
      </c>
      <c r="AB356" s="55">
        <v>0</v>
      </c>
      <c r="AC356" s="51">
        <v>18.219757575757573</v>
      </c>
      <c r="AD356" s="51">
        <v>0.22661873531382709</v>
      </c>
      <c r="AE356" s="51">
        <v>4.3614425251815962E-2</v>
      </c>
      <c r="AF356" s="51">
        <v>3.5012589370849324E-3</v>
      </c>
      <c r="AG356" s="51">
        <v>0.58828208308779739</v>
      </c>
      <c r="AH356" s="51">
        <v>1.482480084379241E-2</v>
      </c>
      <c r="AI356" s="51">
        <v>1.6627019365032283</v>
      </c>
      <c r="AJ356" s="51">
        <v>4.0830982645293036E-2</v>
      </c>
      <c r="AK356" s="51">
        <v>0.47164745473399733</v>
      </c>
      <c r="AL356" s="53">
        <v>2.675879108731696E-2</v>
      </c>
      <c r="AM356" s="51">
        <v>1.6627019365032283</v>
      </c>
      <c r="AN356" s="55">
        <v>4.0830982645293036E-2</v>
      </c>
    </row>
    <row r="357" spans="1:40" x14ac:dyDescent="0.3">
      <c r="A357" s="51">
        <v>354</v>
      </c>
      <c r="B357" s="52">
        <v>5.6499999999999995</v>
      </c>
      <c r="C357" s="53">
        <v>3.75</v>
      </c>
      <c r="D357" s="53">
        <v>1.2857142857142856</v>
      </c>
      <c r="E357" s="54">
        <v>0</v>
      </c>
      <c r="F357" s="53">
        <v>0</v>
      </c>
      <c r="G357" s="53">
        <v>0</v>
      </c>
      <c r="H357" s="53">
        <v>0</v>
      </c>
      <c r="I357" s="53">
        <v>0</v>
      </c>
      <c r="J357" s="53">
        <v>0</v>
      </c>
      <c r="K357" s="53">
        <v>0</v>
      </c>
      <c r="L357" s="54">
        <v>0</v>
      </c>
      <c r="M357" s="55">
        <v>0</v>
      </c>
      <c r="N357" s="53">
        <v>0</v>
      </c>
      <c r="O357" s="53">
        <v>0</v>
      </c>
      <c r="P357" s="53">
        <v>5</v>
      </c>
      <c r="Q357" s="53">
        <v>0</v>
      </c>
      <c r="R357" s="53">
        <v>0</v>
      </c>
      <c r="S357" s="53">
        <v>0</v>
      </c>
      <c r="T357" s="53">
        <v>2.6828126476466849</v>
      </c>
      <c r="U357" s="54">
        <v>200</v>
      </c>
      <c r="V357" s="56">
        <v>0.95</v>
      </c>
      <c r="W357" s="53">
        <v>1.3049999999999999</v>
      </c>
      <c r="X357" s="53">
        <v>0.23147417633770959</v>
      </c>
      <c r="Y357" s="53">
        <v>165</v>
      </c>
      <c r="Z357" s="53">
        <v>0</v>
      </c>
      <c r="AA357" s="53">
        <v>0.9920909090909098</v>
      </c>
      <c r="AB357" s="55">
        <v>1.4028737959861177E-3</v>
      </c>
      <c r="AC357" s="51">
        <v>4.8564223514641469</v>
      </c>
      <c r="AD357" s="51">
        <v>7.5483704246735173E-2</v>
      </c>
      <c r="AE357" s="51">
        <v>9.9389478414012543E-3</v>
      </c>
      <c r="AF357" s="51">
        <v>2.0431787817056517E-3</v>
      </c>
      <c r="AG357" s="51">
        <v>0.44788708125090293</v>
      </c>
      <c r="AH357" s="51">
        <v>7.7046737388061608E-3</v>
      </c>
      <c r="AI357" s="51">
        <v>1.5994045920656925</v>
      </c>
      <c r="AJ357" s="51">
        <v>4.1528517537749901E-2</v>
      </c>
      <c r="AK357" s="51">
        <v>0.30365228772625352</v>
      </c>
      <c r="AL357" s="53">
        <v>2.3632706542149922E-2</v>
      </c>
      <c r="AM357" s="51">
        <v>2.0079684258789796</v>
      </c>
      <c r="AN357" s="55">
        <v>0.10525598233167428</v>
      </c>
    </row>
    <row r="358" spans="1:40" x14ac:dyDescent="0.3">
      <c r="A358" s="51">
        <v>355</v>
      </c>
      <c r="B358" s="52">
        <v>5.6499999999999995</v>
      </c>
      <c r="C358" s="53">
        <v>3.75</v>
      </c>
      <c r="D358" s="53">
        <v>2.4285714285714284</v>
      </c>
      <c r="E358" s="54">
        <v>0</v>
      </c>
      <c r="F358" s="53">
        <v>0</v>
      </c>
      <c r="G358" s="53">
        <v>0</v>
      </c>
      <c r="H358" s="53">
        <v>0</v>
      </c>
      <c r="I358" s="53">
        <v>0</v>
      </c>
      <c r="J358" s="53">
        <v>0</v>
      </c>
      <c r="K358" s="53">
        <v>0</v>
      </c>
      <c r="L358" s="54">
        <v>0</v>
      </c>
      <c r="M358" s="55">
        <v>0</v>
      </c>
      <c r="N358" s="53">
        <v>0</v>
      </c>
      <c r="O358" s="53">
        <v>0</v>
      </c>
      <c r="P358" s="53">
        <v>5</v>
      </c>
      <c r="Q358" s="53">
        <v>0</v>
      </c>
      <c r="R358" s="53">
        <v>0</v>
      </c>
      <c r="S358" s="53">
        <v>0</v>
      </c>
      <c r="T358" s="53">
        <v>2.6828126476466849</v>
      </c>
      <c r="U358" s="54">
        <v>200</v>
      </c>
      <c r="V358" s="56">
        <v>0.95</v>
      </c>
      <c r="W358" s="53">
        <v>0.03</v>
      </c>
      <c r="X358" s="53">
        <v>3.09750166201983E-2</v>
      </c>
      <c r="Y358" s="53">
        <v>165</v>
      </c>
      <c r="Z358" s="53">
        <v>0</v>
      </c>
      <c r="AA358" s="53">
        <v>0.99981818181818194</v>
      </c>
      <c r="AB358" s="55">
        <v>1.8772737345574701E-4</v>
      </c>
      <c r="AC358" s="51">
        <v>9.3968436603049774</v>
      </c>
      <c r="AD358" s="51">
        <v>0.13165999700865241</v>
      </c>
      <c r="AE358" s="51">
        <v>3.0585406687367325E-2</v>
      </c>
      <c r="AF358" s="51">
        <v>2.4137247735622229E-3</v>
      </c>
      <c r="AG358" s="51">
        <v>0.45326281377517291</v>
      </c>
      <c r="AH358" s="51">
        <v>8.6176615867825743E-3</v>
      </c>
      <c r="AI358" s="51">
        <v>1.5286252009014369</v>
      </c>
      <c r="AJ358" s="51">
        <v>4.7658198987954065E-2</v>
      </c>
      <c r="AK358" s="51">
        <v>0.31270989820537509</v>
      </c>
      <c r="AL358" s="53">
        <v>2.2459831336535303E-2</v>
      </c>
      <c r="AM358" s="51">
        <v>1.5495291885124507</v>
      </c>
      <c r="AN358" s="55">
        <v>5.3913241341836025E-2</v>
      </c>
    </row>
    <row r="359" spans="1:40" x14ac:dyDescent="0.3">
      <c r="A359" s="51">
        <v>356</v>
      </c>
      <c r="B359" s="52">
        <v>5.6499999999999995</v>
      </c>
      <c r="C359" s="53">
        <v>3.75</v>
      </c>
      <c r="D359" s="53">
        <v>3.5714285714285712</v>
      </c>
      <c r="E359" s="54">
        <v>0</v>
      </c>
      <c r="F359" s="53">
        <v>0</v>
      </c>
      <c r="G359" s="53">
        <v>0</v>
      </c>
      <c r="H359" s="53">
        <v>0</v>
      </c>
      <c r="I359" s="53">
        <v>0</v>
      </c>
      <c r="J359" s="53">
        <v>0</v>
      </c>
      <c r="K359" s="53">
        <v>0</v>
      </c>
      <c r="L359" s="54">
        <v>0</v>
      </c>
      <c r="M359" s="55">
        <v>0</v>
      </c>
      <c r="N359" s="53">
        <v>0</v>
      </c>
      <c r="O359" s="53">
        <v>0</v>
      </c>
      <c r="P359" s="53">
        <v>5</v>
      </c>
      <c r="Q359" s="53">
        <v>0</v>
      </c>
      <c r="R359" s="53">
        <v>0</v>
      </c>
      <c r="S359" s="53">
        <v>0</v>
      </c>
      <c r="T359" s="53">
        <v>2.6828126476466849</v>
      </c>
      <c r="U359" s="54">
        <v>200</v>
      </c>
      <c r="V359" s="56">
        <v>0.95</v>
      </c>
      <c r="W359" s="53">
        <v>0</v>
      </c>
      <c r="X359" s="53">
        <v>0</v>
      </c>
      <c r="Y359" s="53">
        <v>165</v>
      </c>
      <c r="Z359" s="53">
        <v>0</v>
      </c>
      <c r="AA359" s="53">
        <v>1</v>
      </c>
      <c r="AB359" s="55">
        <v>0</v>
      </c>
      <c r="AC359" s="51">
        <v>13.641363636363632</v>
      </c>
      <c r="AD359" s="51">
        <v>0.18589297129103752</v>
      </c>
      <c r="AE359" s="51">
        <v>3.5815696317691575E-2</v>
      </c>
      <c r="AF359" s="51">
        <v>2.8821923268544723E-3</v>
      </c>
      <c r="AG359" s="51">
        <v>0.50526293041645187</v>
      </c>
      <c r="AH359" s="51">
        <v>1.0871718539373841E-2</v>
      </c>
      <c r="AI359" s="51">
        <v>1.5408960642173213</v>
      </c>
      <c r="AJ359" s="51">
        <v>4.2946025427826336E-2</v>
      </c>
      <c r="AK359" s="51">
        <v>0.38370211976881385</v>
      </c>
      <c r="AL359" s="53">
        <v>2.4594406715803971E-2</v>
      </c>
      <c r="AM359" s="51">
        <v>1.5408960642173213</v>
      </c>
      <c r="AN359" s="55">
        <v>4.2946025427826336E-2</v>
      </c>
    </row>
    <row r="360" spans="1:40" x14ac:dyDescent="0.3">
      <c r="A360" s="51">
        <v>357</v>
      </c>
      <c r="B360" s="52">
        <v>5.6499999999999995</v>
      </c>
      <c r="C360" s="53">
        <v>3.75</v>
      </c>
      <c r="D360" s="53">
        <v>4.7142857142857135</v>
      </c>
      <c r="E360" s="54">
        <v>0</v>
      </c>
      <c r="F360" s="53">
        <v>0</v>
      </c>
      <c r="G360" s="53">
        <v>0</v>
      </c>
      <c r="H360" s="53">
        <v>0</v>
      </c>
      <c r="I360" s="53">
        <v>0</v>
      </c>
      <c r="J360" s="53">
        <v>0</v>
      </c>
      <c r="K360" s="53">
        <v>0</v>
      </c>
      <c r="L360" s="54">
        <v>0</v>
      </c>
      <c r="M360" s="55">
        <v>0</v>
      </c>
      <c r="N360" s="53">
        <v>0</v>
      </c>
      <c r="O360" s="53">
        <v>0</v>
      </c>
      <c r="P360" s="53">
        <v>5</v>
      </c>
      <c r="Q360" s="53">
        <v>0</v>
      </c>
      <c r="R360" s="53">
        <v>0</v>
      </c>
      <c r="S360" s="53">
        <v>0</v>
      </c>
      <c r="T360" s="53">
        <v>2.6828126476466849</v>
      </c>
      <c r="U360" s="54">
        <v>200</v>
      </c>
      <c r="V360" s="56">
        <v>0.95</v>
      </c>
      <c r="W360" s="53">
        <v>0</v>
      </c>
      <c r="X360" s="53">
        <v>0</v>
      </c>
      <c r="Y360" s="53">
        <v>165</v>
      </c>
      <c r="Z360" s="53">
        <v>0</v>
      </c>
      <c r="AA360" s="53">
        <v>1</v>
      </c>
      <c r="AB360" s="55">
        <v>0</v>
      </c>
      <c r="AC360" s="51">
        <v>17.344121212121212</v>
      </c>
      <c r="AD360" s="51">
        <v>0.21465023881925688</v>
      </c>
      <c r="AE360" s="51">
        <v>4.1488536328591327E-2</v>
      </c>
      <c r="AF360" s="51">
        <v>3.3585245345423391E-3</v>
      </c>
      <c r="AG360" s="51">
        <v>0.56561767489433812</v>
      </c>
      <c r="AH360" s="51">
        <v>1.3266556649848858E-2</v>
      </c>
      <c r="AI360" s="51">
        <v>1.6392306859404078</v>
      </c>
      <c r="AJ360" s="51">
        <v>3.8714491269197293E-2</v>
      </c>
      <c r="AK360" s="51">
        <v>0.43697661388181919</v>
      </c>
      <c r="AL360" s="53">
        <v>2.7351178280336473E-2</v>
      </c>
      <c r="AM360" s="51">
        <v>1.6392306859404078</v>
      </c>
      <c r="AN360" s="55">
        <v>3.8714491269197293E-2</v>
      </c>
    </row>
    <row r="361" spans="1:40" x14ac:dyDescent="0.3">
      <c r="A361" s="51">
        <v>358</v>
      </c>
      <c r="B361" s="52">
        <v>5.6499999999999995</v>
      </c>
      <c r="C361" s="53">
        <v>3.75</v>
      </c>
      <c r="D361" s="53">
        <v>5.8571428571428559</v>
      </c>
      <c r="E361" s="54">
        <v>0</v>
      </c>
      <c r="F361" s="53">
        <v>0</v>
      </c>
      <c r="G361" s="53">
        <v>0</v>
      </c>
      <c r="H361" s="53">
        <v>0</v>
      </c>
      <c r="I361" s="53">
        <v>0</v>
      </c>
      <c r="J361" s="53">
        <v>0</v>
      </c>
      <c r="K361" s="53">
        <v>0</v>
      </c>
      <c r="L361" s="54">
        <v>0</v>
      </c>
      <c r="M361" s="55">
        <v>0</v>
      </c>
      <c r="N361" s="53">
        <v>0</v>
      </c>
      <c r="O361" s="53">
        <v>0</v>
      </c>
      <c r="P361" s="53">
        <v>5</v>
      </c>
      <c r="Q361" s="53">
        <v>0</v>
      </c>
      <c r="R361" s="53">
        <v>0</v>
      </c>
      <c r="S361" s="53">
        <v>0</v>
      </c>
      <c r="T361" s="53">
        <v>2.6828126476466849</v>
      </c>
      <c r="U361" s="54">
        <v>200</v>
      </c>
      <c r="V361" s="56">
        <v>0.95</v>
      </c>
      <c r="W361" s="53">
        <v>0</v>
      </c>
      <c r="X361" s="53">
        <v>0</v>
      </c>
      <c r="Y361" s="53">
        <v>165</v>
      </c>
      <c r="Z361" s="53">
        <v>0</v>
      </c>
      <c r="AA361" s="53">
        <v>1</v>
      </c>
      <c r="AB361" s="55">
        <v>0</v>
      </c>
      <c r="AC361" s="51">
        <v>20.905969696969702</v>
      </c>
      <c r="AD361" s="51">
        <v>0.24444877919038863</v>
      </c>
      <c r="AE361" s="51">
        <v>4.8687604669018961E-2</v>
      </c>
      <c r="AF361" s="51">
        <v>3.9171108398282058E-3</v>
      </c>
      <c r="AG361" s="51">
        <v>0.6534221606738142</v>
      </c>
      <c r="AH361" s="51">
        <v>1.5900707954228269E-2</v>
      </c>
      <c r="AI361" s="51">
        <v>1.8066229363408433</v>
      </c>
      <c r="AJ361" s="51">
        <v>4.230801230046214E-2</v>
      </c>
      <c r="AK361" s="51">
        <v>0.53108054925005033</v>
      </c>
      <c r="AL361" s="53">
        <v>3.0576786274376152E-2</v>
      </c>
      <c r="AM361" s="51">
        <v>1.8066229363408433</v>
      </c>
      <c r="AN361" s="55">
        <v>4.230801230046214E-2</v>
      </c>
    </row>
    <row r="362" spans="1:40" x14ac:dyDescent="0.3">
      <c r="A362" s="51">
        <v>359</v>
      </c>
      <c r="B362" s="52">
        <v>5.6499999999999995</v>
      </c>
      <c r="C362" s="53">
        <v>3.75</v>
      </c>
      <c r="D362" s="53">
        <v>6.9999999999999982</v>
      </c>
      <c r="E362" s="54">
        <v>0</v>
      </c>
      <c r="F362" s="53">
        <v>0</v>
      </c>
      <c r="G362" s="53">
        <v>0</v>
      </c>
      <c r="H362" s="53">
        <v>0</v>
      </c>
      <c r="I362" s="53">
        <v>0</v>
      </c>
      <c r="J362" s="53">
        <v>0</v>
      </c>
      <c r="K362" s="53">
        <v>0</v>
      </c>
      <c r="L362" s="54">
        <v>0</v>
      </c>
      <c r="M362" s="55">
        <v>0</v>
      </c>
      <c r="N362" s="53">
        <v>0</v>
      </c>
      <c r="O362" s="53">
        <v>0</v>
      </c>
      <c r="P362" s="53">
        <v>5</v>
      </c>
      <c r="Q362" s="53">
        <v>0</v>
      </c>
      <c r="R362" s="53">
        <v>0</v>
      </c>
      <c r="S362" s="53">
        <v>0</v>
      </c>
      <c r="T362" s="53">
        <v>2.6828126476466849</v>
      </c>
      <c r="U362" s="54">
        <v>200</v>
      </c>
      <c r="V362" s="56">
        <v>0.95</v>
      </c>
      <c r="W362" s="53">
        <v>0</v>
      </c>
      <c r="X362" s="53">
        <v>0</v>
      </c>
      <c r="Y362" s="53">
        <v>165</v>
      </c>
      <c r="Z362" s="53">
        <v>0</v>
      </c>
      <c r="AA362" s="53">
        <v>1</v>
      </c>
      <c r="AB362" s="55">
        <v>0</v>
      </c>
      <c r="AC362" s="51">
        <v>24.322060606060617</v>
      </c>
      <c r="AD362" s="51">
        <v>0.25791991987829943</v>
      </c>
      <c r="AE362" s="51">
        <v>5.1619654883946875E-2</v>
      </c>
      <c r="AF362" s="51">
        <v>5.2703114517923567E-3</v>
      </c>
      <c r="AG362" s="51">
        <v>0.70417444825079445</v>
      </c>
      <c r="AH362" s="51">
        <v>1.8028949576188256E-2</v>
      </c>
      <c r="AI362" s="51">
        <v>1.906371916150289</v>
      </c>
      <c r="AJ362" s="51">
        <v>3.7800491411343548E-2</v>
      </c>
      <c r="AK362" s="51">
        <v>0.58478110413777185</v>
      </c>
      <c r="AL362" s="53">
        <v>3.0366102995183546E-2</v>
      </c>
      <c r="AM362" s="51">
        <v>1.906371916150289</v>
      </c>
      <c r="AN362" s="55">
        <v>3.7800491411343548E-2</v>
      </c>
    </row>
    <row r="363" spans="1:40" x14ac:dyDescent="0.3">
      <c r="A363" s="51">
        <v>360</v>
      </c>
      <c r="B363" s="52">
        <v>5.6499999999999995</v>
      </c>
      <c r="C363" s="53">
        <v>4.833333333333333</v>
      </c>
      <c r="D363" s="53">
        <v>1.2857142857142856</v>
      </c>
      <c r="E363" s="54">
        <v>0</v>
      </c>
      <c r="F363" s="53">
        <v>0</v>
      </c>
      <c r="G363" s="53">
        <v>0</v>
      </c>
      <c r="H363" s="53">
        <v>0</v>
      </c>
      <c r="I363" s="53">
        <v>0</v>
      </c>
      <c r="J363" s="53">
        <v>0</v>
      </c>
      <c r="K363" s="53">
        <v>0</v>
      </c>
      <c r="L363" s="54">
        <v>0</v>
      </c>
      <c r="M363" s="55">
        <v>0</v>
      </c>
      <c r="N363" s="53">
        <v>0</v>
      </c>
      <c r="O363" s="53">
        <v>0</v>
      </c>
      <c r="P363" s="53">
        <v>5</v>
      </c>
      <c r="Q363" s="53">
        <v>0</v>
      </c>
      <c r="R363" s="53">
        <v>0</v>
      </c>
      <c r="S363" s="53">
        <v>0</v>
      </c>
      <c r="T363" s="53">
        <v>2.6828126476466849</v>
      </c>
      <c r="U363" s="54">
        <v>200</v>
      </c>
      <c r="V363" s="56">
        <v>0.95</v>
      </c>
      <c r="W363" s="53">
        <v>0.315</v>
      </c>
      <c r="X363" s="53">
        <v>9.0136354244118255E-2</v>
      </c>
      <c r="Y363" s="53">
        <v>165</v>
      </c>
      <c r="Z363" s="53">
        <v>0</v>
      </c>
      <c r="AA363" s="53">
        <v>0.99809090909090969</v>
      </c>
      <c r="AB363" s="55">
        <v>5.4628093481283902E-4</v>
      </c>
      <c r="AC363" s="51">
        <v>6.7035310556896537</v>
      </c>
      <c r="AD363" s="51">
        <v>9.9507902499290382E-2</v>
      </c>
      <c r="AE363" s="51">
        <v>2.4236644008254708E-2</v>
      </c>
      <c r="AF363" s="51">
        <v>2.4123009461206996E-3</v>
      </c>
      <c r="AG363" s="51">
        <v>0.45340898154337944</v>
      </c>
      <c r="AH363" s="51">
        <v>8.1654124529816803E-3</v>
      </c>
      <c r="AI363" s="51">
        <v>1.6560880338265878</v>
      </c>
      <c r="AJ363" s="51">
        <v>5.0317493227834742E-2</v>
      </c>
      <c r="AK363" s="51">
        <v>0.30681771622140158</v>
      </c>
      <c r="AL363" s="53">
        <v>2.2716755357066777E-2</v>
      </c>
      <c r="AM363" s="51">
        <v>1.7928420606695366</v>
      </c>
      <c r="AN363" s="55">
        <v>7.7758513917998137E-2</v>
      </c>
    </row>
    <row r="364" spans="1:40" x14ac:dyDescent="0.3">
      <c r="A364" s="51">
        <v>361</v>
      </c>
      <c r="B364" s="52">
        <v>5.6499999999999995</v>
      </c>
      <c r="C364" s="53">
        <v>4.833333333333333</v>
      </c>
      <c r="D364" s="53">
        <v>2.4285714285714284</v>
      </c>
      <c r="E364" s="54">
        <v>0</v>
      </c>
      <c r="F364" s="53">
        <v>0</v>
      </c>
      <c r="G364" s="53">
        <v>0</v>
      </c>
      <c r="H364" s="53">
        <v>0</v>
      </c>
      <c r="I364" s="53">
        <v>0</v>
      </c>
      <c r="J364" s="53">
        <v>0</v>
      </c>
      <c r="K364" s="53">
        <v>0</v>
      </c>
      <c r="L364" s="54">
        <v>0</v>
      </c>
      <c r="M364" s="55">
        <v>0</v>
      </c>
      <c r="N364" s="53">
        <v>0</v>
      </c>
      <c r="O364" s="53">
        <v>0</v>
      </c>
      <c r="P364" s="53">
        <v>5</v>
      </c>
      <c r="Q364" s="53">
        <v>0</v>
      </c>
      <c r="R364" s="53">
        <v>0</v>
      </c>
      <c r="S364" s="53">
        <v>0</v>
      </c>
      <c r="T364" s="53">
        <v>2.6828126476466849</v>
      </c>
      <c r="U364" s="54">
        <v>200</v>
      </c>
      <c r="V364" s="56">
        <v>0.95</v>
      </c>
      <c r="W364" s="53">
        <v>0.01</v>
      </c>
      <c r="X364" s="53">
        <v>1.3908759552024679E-2</v>
      </c>
      <c r="Y364" s="53">
        <v>165</v>
      </c>
      <c r="Z364" s="53">
        <v>0</v>
      </c>
      <c r="AA364" s="53">
        <v>0.99993939393939402</v>
      </c>
      <c r="AB364" s="55">
        <v>8.4295512436513773E-5</v>
      </c>
      <c r="AC364" s="51">
        <v>12.105603473762011</v>
      </c>
      <c r="AD364" s="51">
        <v>0.16531323482171842</v>
      </c>
      <c r="AE364" s="51">
        <v>3.2998409155121512E-2</v>
      </c>
      <c r="AF364" s="51">
        <v>2.455995049064992E-3</v>
      </c>
      <c r="AG364" s="51">
        <v>0.48474833652653343</v>
      </c>
      <c r="AH364" s="51">
        <v>9.8062135616629707E-3</v>
      </c>
      <c r="AI364" s="51">
        <v>1.5678922740435022</v>
      </c>
      <c r="AJ364" s="51">
        <v>5.072924334127947E-2</v>
      </c>
      <c r="AK364" s="51">
        <v>0.37879875731052282</v>
      </c>
      <c r="AL364" s="53">
        <v>2.3963441857646782E-2</v>
      </c>
      <c r="AM364" s="51">
        <v>1.5721801347205582</v>
      </c>
      <c r="AN364" s="55">
        <v>5.259510403821293E-2</v>
      </c>
    </row>
    <row r="365" spans="1:40" x14ac:dyDescent="0.3">
      <c r="A365" s="51">
        <v>362</v>
      </c>
      <c r="B365" s="52">
        <v>5.6499999999999995</v>
      </c>
      <c r="C365" s="53">
        <v>4.833333333333333</v>
      </c>
      <c r="D365" s="53">
        <v>3.5714285714285712</v>
      </c>
      <c r="E365" s="54">
        <v>0</v>
      </c>
      <c r="F365" s="53">
        <v>0</v>
      </c>
      <c r="G365" s="53">
        <v>0</v>
      </c>
      <c r="H365" s="53">
        <v>0</v>
      </c>
      <c r="I365" s="53">
        <v>0</v>
      </c>
      <c r="J365" s="53">
        <v>0</v>
      </c>
      <c r="K365" s="53">
        <v>0</v>
      </c>
      <c r="L365" s="54">
        <v>0</v>
      </c>
      <c r="M365" s="55">
        <v>0</v>
      </c>
      <c r="N365" s="53">
        <v>0</v>
      </c>
      <c r="O365" s="53">
        <v>0</v>
      </c>
      <c r="P365" s="53">
        <v>5</v>
      </c>
      <c r="Q365" s="53">
        <v>0</v>
      </c>
      <c r="R365" s="53">
        <v>0</v>
      </c>
      <c r="S365" s="53">
        <v>0</v>
      </c>
      <c r="T365" s="53">
        <v>2.6828126476466849</v>
      </c>
      <c r="U365" s="54">
        <v>200</v>
      </c>
      <c r="V365" s="56">
        <v>0.95</v>
      </c>
      <c r="W365" s="53">
        <v>0</v>
      </c>
      <c r="X365" s="53">
        <v>0</v>
      </c>
      <c r="Y365" s="53">
        <v>165</v>
      </c>
      <c r="Z365" s="53">
        <v>0</v>
      </c>
      <c r="AA365" s="53">
        <v>1</v>
      </c>
      <c r="AB365" s="55">
        <v>0</v>
      </c>
      <c r="AC365" s="51">
        <v>16.778909090909099</v>
      </c>
      <c r="AD365" s="51">
        <v>0.20815235529627438</v>
      </c>
      <c r="AE365" s="51">
        <v>4.255939019533244E-2</v>
      </c>
      <c r="AF365" s="51">
        <v>3.1173618421042534E-3</v>
      </c>
      <c r="AG365" s="51">
        <v>0.56908996648790389</v>
      </c>
      <c r="AH365" s="51">
        <v>1.2549563025779276E-2</v>
      </c>
      <c r="AI365" s="51">
        <v>1.6370568760629425</v>
      </c>
      <c r="AJ365" s="51">
        <v>4.4240128682599099E-2</v>
      </c>
      <c r="AK365" s="51">
        <v>0.45018249338756605</v>
      </c>
      <c r="AL365" s="53">
        <v>2.6513991425350797E-2</v>
      </c>
      <c r="AM365" s="51">
        <v>1.6370568760629425</v>
      </c>
      <c r="AN365" s="55">
        <v>4.4240128682599099E-2</v>
      </c>
    </row>
    <row r="366" spans="1:40" x14ac:dyDescent="0.3">
      <c r="A366" s="51">
        <v>363</v>
      </c>
      <c r="B366" s="52">
        <v>5.6499999999999995</v>
      </c>
      <c r="C366" s="53">
        <v>4.833333333333333</v>
      </c>
      <c r="D366" s="53">
        <v>4.7142857142857135</v>
      </c>
      <c r="E366" s="54">
        <v>0</v>
      </c>
      <c r="F366" s="53">
        <v>0</v>
      </c>
      <c r="G366" s="53">
        <v>0</v>
      </c>
      <c r="H366" s="53">
        <v>0</v>
      </c>
      <c r="I366" s="53">
        <v>0</v>
      </c>
      <c r="J366" s="53">
        <v>0</v>
      </c>
      <c r="K366" s="53">
        <v>0</v>
      </c>
      <c r="L366" s="54">
        <v>0</v>
      </c>
      <c r="M366" s="55">
        <v>0</v>
      </c>
      <c r="N366" s="53">
        <v>0</v>
      </c>
      <c r="O366" s="53">
        <v>0</v>
      </c>
      <c r="P366" s="53">
        <v>5</v>
      </c>
      <c r="Q366" s="53">
        <v>0</v>
      </c>
      <c r="R366" s="53">
        <v>0</v>
      </c>
      <c r="S366" s="53">
        <v>0</v>
      </c>
      <c r="T366" s="53">
        <v>2.6828126476466849</v>
      </c>
      <c r="U366" s="54">
        <v>200</v>
      </c>
      <c r="V366" s="56">
        <v>0.95</v>
      </c>
      <c r="W366" s="53">
        <v>0</v>
      </c>
      <c r="X366" s="53">
        <v>0</v>
      </c>
      <c r="Y366" s="53">
        <v>165</v>
      </c>
      <c r="Z366" s="53">
        <v>0</v>
      </c>
      <c r="AA366" s="53">
        <v>1</v>
      </c>
      <c r="AB366" s="55">
        <v>0</v>
      </c>
      <c r="AC366" s="51">
        <v>21.892212121212129</v>
      </c>
      <c r="AD366" s="51">
        <v>0.24690951071117984</v>
      </c>
      <c r="AE366" s="51">
        <v>4.8045756616038764E-2</v>
      </c>
      <c r="AF366" s="51">
        <v>4.5079237216921484E-3</v>
      </c>
      <c r="AG366" s="51">
        <v>0.65336161285204997</v>
      </c>
      <c r="AH366" s="51">
        <v>1.7059475457969157E-2</v>
      </c>
      <c r="AI366" s="51">
        <v>1.8001753530029034</v>
      </c>
      <c r="AJ366" s="51">
        <v>4.0638019932485288E-2</v>
      </c>
      <c r="AK366" s="51">
        <v>0.51190109717605514</v>
      </c>
      <c r="AL366" s="53">
        <v>2.607479349966222E-2</v>
      </c>
      <c r="AM366" s="51">
        <v>1.8001753530029034</v>
      </c>
      <c r="AN366" s="55">
        <v>4.0638019932485288E-2</v>
      </c>
    </row>
    <row r="367" spans="1:40" x14ac:dyDescent="0.3">
      <c r="A367" s="51">
        <v>364</v>
      </c>
      <c r="B367" s="52">
        <v>5.6499999999999995</v>
      </c>
      <c r="C367" s="53">
        <v>4.833333333333333</v>
      </c>
      <c r="D367" s="53">
        <v>5.8571428571428559</v>
      </c>
      <c r="E367" s="54">
        <v>0</v>
      </c>
      <c r="F367" s="53">
        <v>0</v>
      </c>
      <c r="G367" s="53">
        <v>0</v>
      </c>
      <c r="H367" s="53">
        <v>0</v>
      </c>
      <c r="I367" s="53">
        <v>0</v>
      </c>
      <c r="J367" s="53">
        <v>0</v>
      </c>
      <c r="K367" s="53">
        <v>0</v>
      </c>
      <c r="L367" s="54">
        <v>0</v>
      </c>
      <c r="M367" s="55">
        <v>0</v>
      </c>
      <c r="N367" s="53">
        <v>0</v>
      </c>
      <c r="O367" s="53">
        <v>0</v>
      </c>
      <c r="P367" s="53">
        <v>5</v>
      </c>
      <c r="Q367" s="53">
        <v>0</v>
      </c>
      <c r="R367" s="53">
        <v>0</v>
      </c>
      <c r="S367" s="53">
        <v>0</v>
      </c>
      <c r="T367" s="53">
        <v>2.6828126476466849</v>
      </c>
      <c r="U367" s="54">
        <v>200</v>
      </c>
      <c r="V367" s="56">
        <v>0.95</v>
      </c>
      <c r="W367" s="53">
        <v>0</v>
      </c>
      <c r="X367" s="53">
        <v>0</v>
      </c>
      <c r="Y367" s="53">
        <v>165</v>
      </c>
      <c r="Z367" s="53">
        <v>0</v>
      </c>
      <c r="AA367" s="53">
        <v>1</v>
      </c>
      <c r="AB367" s="55">
        <v>0</v>
      </c>
      <c r="AC367" s="51">
        <v>26.025515151515137</v>
      </c>
      <c r="AD367" s="51">
        <v>0.27296763133276047</v>
      </c>
      <c r="AE367" s="51">
        <v>5.2488778000545314E-2</v>
      </c>
      <c r="AF367" s="51">
        <v>4.9921841956125715E-3</v>
      </c>
      <c r="AG367" s="51">
        <v>0.74259892458371757</v>
      </c>
      <c r="AH367" s="51">
        <v>2.0683137583014193E-2</v>
      </c>
      <c r="AI367" s="51">
        <v>1.9483428479010161</v>
      </c>
      <c r="AJ367" s="51">
        <v>4.0134376715310012E-2</v>
      </c>
      <c r="AK367" s="51">
        <v>0.61890164480759113</v>
      </c>
      <c r="AL367" s="53">
        <v>2.9621115946072862E-2</v>
      </c>
      <c r="AM367" s="51">
        <v>1.9483428479010161</v>
      </c>
      <c r="AN367" s="55">
        <v>4.0134376715310012E-2</v>
      </c>
    </row>
    <row r="368" spans="1:40" x14ac:dyDescent="0.3">
      <c r="A368" s="51">
        <v>365</v>
      </c>
      <c r="B368" s="52">
        <v>5.6499999999999995</v>
      </c>
      <c r="C368" s="53">
        <v>4.833333333333333</v>
      </c>
      <c r="D368" s="53">
        <v>6.9999999999999982</v>
      </c>
      <c r="E368" s="54">
        <v>0</v>
      </c>
      <c r="F368" s="53">
        <v>0</v>
      </c>
      <c r="G368" s="53">
        <v>0</v>
      </c>
      <c r="H368" s="53">
        <v>0</v>
      </c>
      <c r="I368" s="53">
        <v>0</v>
      </c>
      <c r="J368" s="53">
        <v>0</v>
      </c>
      <c r="K368" s="53">
        <v>0</v>
      </c>
      <c r="L368" s="54">
        <v>0</v>
      </c>
      <c r="M368" s="55">
        <v>0</v>
      </c>
      <c r="N368" s="53">
        <v>0</v>
      </c>
      <c r="O368" s="53">
        <v>0</v>
      </c>
      <c r="P368" s="53">
        <v>5</v>
      </c>
      <c r="Q368" s="53">
        <v>0</v>
      </c>
      <c r="R368" s="53">
        <v>0</v>
      </c>
      <c r="S368" s="53">
        <v>0</v>
      </c>
      <c r="T368" s="53">
        <v>2.6828126476466849</v>
      </c>
      <c r="U368" s="54">
        <v>200</v>
      </c>
      <c r="V368" s="56">
        <v>0.95</v>
      </c>
      <c r="W368" s="53">
        <v>0</v>
      </c>
      <c r="X368" s="53">
        <v>0</v>
      </c>
      <c r="Y368" s="53">
        <v>165</v>
      </c>
      <c r="Z368" s="53">
        <v>0</v>
      </c>
      <c r="AA368" s="53">
        <v>1</v>
      </c>
      <c r="AB368" s="55">
        <v>0</v>
      </c>
      <c r="AC368" s="51">
        <v>30.017363636363633</v>
      </c>
      <c r="AD368" s="51">
        <v>0.29344022827321498</v>
      </c>
      <c r="AE368" s="51">
        <v>5.9519171020935319E-2</v>
      </c>
      <c r="AF368" s="51">
        <v>5.8416555894531272E-3</v>
      </c>
      <c r="AG368" s="51">
        <v>0.82418665674001867</v>
      </c>
      <c r="AH368" s="51">
        <v>2.279802528081188E-2</v>
      </c>
      <c r="AI368" s="51">
        <v>2.0865404125720581</v>
      </c>
      <c r="AJ368" s="51">
        <v>4.0463183087682798E-2</v>
      </c>
      <c r="AK368" s="51">
        <v>0.69840087931801875</v>
      </c>
      <c r="AL368" s="53">
        <v>3.2092355509407151E-2</v>
      </c>
      <c r="AM368" s="51">
        <v>2.0865404125720581</v>
      </c>
      <c r="AN368" s="55">
        <v>4.0463183087682798E-2</v>
      </c>
    </row>
    <row r="369" spans="1:40" x14ac:dyDescent="0.3">
      <c r="A369" s="51">
        <v>366</v>
      </c>
      <c r="B369" s="52">
        <v>5.6499999999999995</v>
      </c>
      <c r="C369" s="53">
        <v>5.9166666666666661</v>
      </c>
      <c r="D369" s="53">
        <v>1.2857142857142856</v>
      </c>
      <c r="E369" s="54">
        <v>0</v>
      </c>
      <c r="F369" s="53">
        <v>0</v>
      </c>
      <c r="G369" s="53">
        <v>0</v>
      </c>
      <c r="H369" s="53">
        <v>0</v>
      </c>
      <c r="I369" s="53">
        <v>0</v>
      </c>
      <c r="J369" s="53">
        <v>0</v>
      </c>
      <c r="K369" s="53">
        <v>0</v>
      </c>
      <c r="L369" s="54">
        <v>0</v>
      </c>
      <c r="M369" s="55">
        <v>0</v>
      </c>
      <c r="N369" s="53">
        <v>0</v>
      </c>
      <c r="O369" s="53">
        <v>0</v>
      </c>
      <c r="P369" s="53">
        <v>5</v>
      </c>
      <c r="Q369" s="53">
        <v>0</v>
      </c>
      <c r="R369" s="53">
        <v>0</v>
      </c>
      <c r="S369" s="53">
        <v>0</v>
      </c>
      <c r="T369" s="53">
        <v>2.6828126476466849</v>
      </c>
      <c r="U369" s="54">
        <v>200</v>
      </c>
      <c r="V369" s="56">
        <v>0.95</v>
      </c>
      <c r="W369" s="53">
        <v>0.105</v>
      </c>
      <c r="X369" s="53">
        <v>5.3041322701584188E-2</v>
      </c>
      <c r="Y369" s="53">
        <v>165</v>
      </c>
      <c r="Z369" s="53">
        <v>0</v>
      </c>
      <c r="AA369" s="53">
        <v>0.99936363636363668</v>
      </c>
      <c r="AB369" s="55">
        <v>3.2146256182778336E-4</v>
      </c>
      <c r="AC369" s="51">
        <v>8.0045478418783098</v>
      </c>
      <c r="AD369" s="51">
        <v>0.11668397613879303</v>
      </c>
      <c r="AE369" s="51">
        <v>2.8547332973461431E-2</v>
      </c>
      <c r="AF369" s="51">
        <v>2.6853953500561439E-3</v>
      </c>
      <c r="AG369" s="51">
        <v>0.45035631327787307</v>
      </c>
      <c r="AH369" s="51">
        <v>8.6265414576542267E-3</v>
      </c>
      <c r="AI369" s="51">
        <v>1.5929639691336828</v>
      </c>
      <c r="AJ369" s="51">
        <v>5.3439736518668159E-2</v>
      </c>
      <c r="AK369" s="51">
        <v>0.28968711156888061</v>
      </c>
      <c r="AL369" s="53">
        <v>2.1935780343148751E-2</v>
      </c>
      <c r="AM369" s="51">
        <v>1.6455296562144697</v>
      </c>
      <c r="AN369" s="55">
        <v>6.8115178752215469E-2</v>
      </c>
    </row>
    <row r="370" spans="1:40" x14ac:dyDescent="0.3">
      <c r="A370" s="51">
        <v>367</v>
      </c>
      <c r="B370" s="52">
        <v>5.6499999999999995</v>
      </c>
      <c r="C370" s="53">
        <v>5.9166666666666661</v>
      </c>
      <c r="D370" s="53">
        <v>2.4285714285714284</v>
      </c>
      <c r="E370" s="54">
        <v>0</v>
      </c>
      <c r="F370" s="53">
        <v>0</v>
      </c>
      <c r="G370" s="53">
        <v>0</v>
      </c>
      <c r="H370" s="53">
        <v>0</v>
      </c>
      <c r="I370" s="53">
        <v>0</v>
      </c>
      <c r="J370" s="53">
        <v>0</v>
      </c>
      <c r="K370" s="53">
        <v>0</v>
      </c>
      <c r="L370" s="54">
        <v>0</v>
      </c>
      <c r="M370" s="55">
        <v>0</v>
      </c>
      <c r="N370" s="53">
        <v>0</v>
      </c>
      <c r="O370" s="53">
        <v>0</v>
      </c>
      <c r="P370" s="53">
        <v>5</v>
      </c>
      <c r="Q370" s="53">
        <v>0</v>
      </c>
      <c r="R370" s="53">
        <v>0</v>
      </c>
      <c r="S370" s="53">
        <v>0</v>
      </c>
      <c r="T370" s="53">
        <v>2.6828126476466849</v>
      </c>
      <c r="U370" s="54">
        <v>200</v>
      </c>
      <c r="V370" s="56">
        <v>0.95</v>
      </c>
      <c r="W370" s="53">
        <v>0</v>
      </c>
      <c r="X370" s="53">
        <v>0</v>
      </c>
      <c r="Y370" s="53">
        <v>165</v>
      </c>
      <c r="Z370" s="53">
        <v>0</v>
      </c>
      <c r="AA370" s="53">
        <v>1</v>
      </c>
      <c r="AB370" s="55">
        <v>0</v>
      </c>
      <c r="AC370" s="51">
        <v>14.641515151515136</v>
      </c>
      <c r="AD370" s="51">
        <v>0.19643793667211387</v>
      </c>
      <c r="AE370" s="51">
        <v>3.624642676545986E-2</v>
      </c>
      <c r="AF370" s="51">
        <v>3.0595091310067438E-3</v>
      </c>
      <c r="AG370" s="51">
        <v>0.51938219704045308</v>
      </c>
      <c r="AH370" s="51">
        <v>1.1532808034139997E-2</v>
      </c>
      <c r="AI370" s="51">
        <v>1.552268264231522</v>
      </c>
      <c r="AJ370" s="51">
        <v>4.1606050798154839E-2</v>
      </c>
      <c r="AK370" s="51">
        <v>0.40770786074301207</v>
      </c>
      <c r="AL370" s="53">
        <v>2.5075889170740981E-2</v>
      </c>
      <c r="AM370" s="51">
        <v>1.552268264231522</v>
      </c>
      <c r="AN370" s="55">
        <v>4.1606050798154839E-2</v>
      </c>
    </row>
    <row r="371" spans="1:40" x14ac:dyDescent="0.3">
      <c r="A371" s="51">
        <v>368</v>
      </c>
      <c r="B371" s="52">
        <v>5.6499999999999995</v>
      </c>
      <c r="C371" s="53">
        <v>5.9166666666666661</v>
      </c>
      <c r="D371" s="53">
        <v>3.5714285714285712</v>
      </c>
      <c r="E371" s="54">
        <v>0</v>
      </c>
      <c r="F371" s="53">
        <v>0</v>
      </c>
      <c r="G371" s="53">
        <v>0</v>
      </c>
      <c r="H371" s="53">
        <v>0</v>
      </c>
      <c r="I371" s="53">
        <v>0</v>
      </c>
      <c r="J371" s="53">
        <v>0</v>
      </c>
      <c r="K371" s="53">
        <v>0</v>
      </c>
      <c r="L371" s="54">
        <v>0</v>
      </c>
      <c r="M371" s="55">
        <v>0</v>
      </c>
      <c r="N371" s="53">
        <v>0</v>
      </c>
      <c r="O371" s="53">
        <v>0</v>
      </c>
      <c r="P371" s="53">
        <v>5</v>
      </c>
      <c r="Q371" s="53">
        <v>0</v>
      </c>
      <c r="R371" s="53">
        <v>0</v>
      </c>
      <c r="S371" s="53">
        <v>0</v>
      </c>
      <c r="T371" s="53">
        <v>2.6828126476466849</v>
      </c>
      <c r="U371" s="54">
        <v>200</v>
      </c>
      <c r="V371" s="56">
        <v>0.95</v>
      </c>
      <c r="W371" s="53">
        <v>0</v>
      </c>
      <c r="X371" s="53">
        <v>0</v>
      </c>
      <c r="Y371" s="53">
        <v>165</v>
      </c>
      <c r="Z371" s="53">
        <v>0</v>
      </c>
      <c r="AA371" s="53">
        <v>1</v>
      </c>
      <c r="AB371" s="55">
        <v>0</v>
      </c>
      <c r="AC371" s="51">
        <v>20.532545454545453</v>
      </c>
      <c r="AD371" s="51">
        <v>0.23701210228177658</v>
      </c>
      <c r="AE371" s="51">
        <v>4.7955147242042147E-2</v>
      </c>
      <c r="AF371" s="51">
        <v>3.9113207553194557E-3</v>
      </c>
      <c r="AG371" s="51">
        <v>0.6278229009611942</v>
      </c>
      <c r="AH371" s="51">
        <v>1.5567670895759977E-2</v>
      </c>
      <c r="AI371" s="51">
        <v>1.7613519872403607</v>
      </c>
      <c r="AJ371" s="51">
        <v>3.815020076097958E-2</v>
      </c>
      <c r="AK371" s="51">
        <v>0.52482478271116828</v>
      </c>
      <c r="AL371" s="53">
        <v>2.970820543507157E-2</v>
      </c>
      <c r="AM371" s="51">
        <v>1.7613519872403607</v>
      </c>
      <c r="AN371" s="55">
        <v>3.815020076097958E-2</v>
      </c>
    </row>
    <row r="372" spans="1:40" x14ac:dyDescent="0.3">
      <c r="A372" s="51">
        <v>369</v>
      </c>
      <c r="B372" s="52">
        <v>5.6499999999999995</v>
      </c>
      <c r="C372" s="53">
        <v>5.9166666666666661</v>
      </c>
      <c r="D372" s="53">
        <v>4.7142857142857135</v>
      </c>
      <c r="E372" s="54">
        <v>0</v>
      </c>
      <c r="F372" s="53">
        <v>0</v>
      </c>
      <c r="G372" s="53">
        <v>0</v>
      </c>
      <c r="H372" s="53">
        <v>0</v>
      </c>
      <c r="I372" s="53">
        <v>0</v>
      </c>
      <c r="J372" s="53">
        <v>0</v>
      </c>
      <c r="K372" s="53">
        <v>0</v>
      </c>
      <c r="L372" s="54">
        <v>0</v>
      </c>
      <c r="M372" s="55">
        <v>0</v>
      </c>
      <c r="N372" s="53">
        <v>0</v>
      </c>
      <c r="O372" s="53">
        <v>0</v>
      </c>
      <c r="P372" s="53">
        <v>5</v>
      </c>
      <c r="Q372" s="53">
        <v>0</v>
      </c>
      <c r="R372" s="53">
        <v>0</v>
      </c>
      <c r="S372" s="53">
        <v>0</v>
      </c>
      <c r="T372" s="53">
        <v>2.6828126476466849</v>
      </c>
      <c r="U372" s="54">
        <v>200</v>
      </c>
      <c r="V372" s="56">
        <v>0.95</v>
      </c>
      <c r="W372" s="53">
        <v>0</v>
      </c>
      <c r="X372" s="53">
        <v>0</v>
      </c>
      <c r="Y372" s="53">
        <v>165</v>
      </c>
      <c r="Z372" s="53">
        <v>0</v>
      </c>
      <c r="AA372" s="53">
        <v>1</v>
      </c>
      <c r="AB372" s="55">
        <v>0</v>
      </c>
      <c r="AC372" s="51">
        <v>25.557272727272725</v>
      </c>
      <c r="AD372" s="51">
        <v>0.27122292256401137</v>
      </c>
      <c r="AE372" s="51">
        <v>5.3787314534507573E-2</v>
      </c>
      <c r="AF372" s="51">
        <v>4.8841360780713765E-3</v>
      </c>
      <c r="AG372" s="51">
        <v>0.74874207183576058</v>
      </c>
      <c r="AH372" s="51">
        <v>1.9371761012876559E-2</v>
      </c>
      <c r="AI372" s="51">
        <v>1.9481609075768558</v>
      </c>
      <c r="AJ372" s="51">
        <v>3.8340756032224012E-2</v>
      </c>
      <c r="AK372" s="51">
        <v>0.62644930061447934</v>
      </c>
      <c r="AL372" s="53">
        <v>3.0375664080922384E-2</v>
      </c>
      <c r="AM372" s="51">
        <v>1.9481609075768558</v>
      </c>
      <c r="AN372" s="55">
        <v>3.8340756032224012E-2</v>
      </c>
    </row>
    <row r="373" spans="1:40" x14ac:dyDescent="0.3">
      <c r="A373" s="51">
        <v>370</v>
      </c>
      <c r="B373" s="52">
        <v>5.6499999999999995</v>
      </c>
      <c r="C373" s="53">
        <v>5.9166666666666661</v>
      </c>
      <c r="D373" s="53">
        <v>5.8571428571428559</v>
      </c>
      <c r="E373" s="54">
        <v>0</v>
      </c>
      <c r="F373" s="53">
        <v>0</v>
      </c>
      <c r="G373" s="53">
        <v>0</v>
      </c>
      <c r="H373" s="53">
        <v>0</v>
      </c>
      <c r="I373" s="53">
        <v>0</v>
      </c>
      <c r="J373" s="53">
        <v>0</v>
      </c>
      <c r="K373" s="53">
        <v>0</v>
      </c>
      <c r="L373" s="54">
        <v>0</v>
      </c>
      <c r="M373" s="55">
        <v>0</v>
      </c>
      <c r="N373" s="53">
        <v>0</v>
      </c>
      <c r="O373" s="53">
        <v>0</v>
      </c>
      <c r="P373" s="53">
        <v>5</v>
      </c>
      <c r="Q373" s="53">
        <v>0</v>
      </c>
      <c r="R373" s="53">
        <v>0</v>
      </c>
      <c r="S373" s="53">
        <v>0</v>
      </c>
      <c r="T373" s="53">
        <v>2.6828126476466849</v>
      </c>
      <c r="U373" s="54">
        <v>200</v>
      </c>
      <c r="V373" s="56">
        <v>0.95</v>
      </c>
      <c r="W373" s="53">
        <v>0</v>
      </c>
      <c r="X373" s="53">
        <v>0</v>
      </c>
      <c r="Y373" s="53">
        <v>165</v>
      </c>
      <c r="Z373" s="53">
        <v>0</v>
      </c>
      <c r="AA373" s="53">
        <v>1</v>
      </c>
      <c r="AB373" s="55">
        <v>0</v>
      </c>
      <c r="AC373" s="51">
        <v>30.737575757575758</v>
      </c>
      <c r="AD373" s="51">
        <v>0.26680177024041057</v>
      </c>
      <c r="AE373" s="51">
        <v>6.4898018268200477E-2</v>
      </c>
      <c r="AF373" s="51">
        <v>5.6782361714922923E-3</v>
      </c>
      <c r="AG373" s="51">
        <v>0.82380377305940233</v>
      </c>
      <c r="AH373" s="51">
        <v>2.2262724134302827E-2</v>
      </c>
      <c r="AI373" s="51">
        <v>2.1305171820058613</v>
      </c>
      <c r="AJ373" s="51">
        <v>3.6991664102011219E-2</v>
      </c>
      <c r="AK373" s="51">
        <v>0.70311167239267236</v>
      </c>
      <c r="AL373" s="53">
        <v>2.9274797284195291E-2</v>
      </c>
      <c r="AM373" s="51">
        <v>2.1305171820058613</v>
      </c>
      <c r="AN373" s="55">
        <v>3.6991664102011219E-2</v>
      </c>
    </row>
    <row r="374" spans="1:40" x14ac:dyDescent="0.3">
      <c r="A374" s="51">
        <v>371</v>
      </c>
      <c r="B374" s="52">
        <v>5.6499999999999995</v>
      </c>
      <c r="C374" s="53">
        <v>5.9166666666666661</v>
      </c>
      <c r="D374" s="53">
        <v>6.9999999999999982</v>
      </c>
      <c r="E374" s="54">
        <v>0</v>
      </c>
      <c r="F374" s="53">
        <v>0</v>
      </c>
      <c r="G374" s="53">
        <v>0</v>
      </c>
      <c r="H374" s="53">
        <v>0</v>
      </c>
      <c r="I374" s="53">
        <v>0</v>
      </c>
      <c r="J374" s="53">
        <v>0</v>
      </c>
      <c r="K374" s="53">
        <v>0</v>
      </c>
      <c r="L374" s="54">
        <v>0</v>
      </c>
      <c r="M374" s="55">
        <v>0</v>
      </c>
      <c r="N374" s="53">
        <v>0</v>
      </c>
      <c r="O374" s="53">
        <v>0</v>
      </c>
      <c r="P374" s="53">
        <v>5</v>
      </c>
      <c r="Q374" s="53">
        <v>0</v>
      </c>
      <c r="R374" s="53">
        <v>0</v>
      </c>
      <c r="S374" s="53">
        <v>0</v>
      </c>
      <c r="T374" s="53">
        <v>2.6828126476466849</v>
      </c>
      <c r="U374" s="54">
        <v>200</v>
      </c>
      <c r="V374" s="56">
        <v>0.95</v>
      </c>
      <c r="W374" s="53">
        <v>0</v>
      </c>
      <c r="X374" s="53">
        <v>0</v>
      </c>
      <c r="Y374" s="53">
        <v>165</v>
      </c>
      <c r="Z374" s="53">
        <v>0</v>
      </c>
      <c r="AA374" s="53">
        <v>1</v>
      </c>
      <c r="AB374" s="55">
        <v>0</v>
      </c>
      <c r="AC374" s="51">
        <v>35.271424242424231</v>
      </c>
      <c r="AD374" s="51">
        <v>0.28939178659659964</v>
      </c>
      <c r="AE374" s="51">
        <v>6.4409966656998219E-2</v>
      </c>
      <c r="AF374" s="51">
        <v>6.817562149320824E-3</v>
      </c>
      <c r="AG374" s="51">
        <v>0.91145261680976053</v>
      </c>
      <c r="AH374" s="51">
        <v>2.9090508331169895E-2</v>
      </c>
      <c r="AI374" s="51">
        <v>2.3007164233075308</v>
      </c>
      <c r="AJ374" s="51">
        <v>4.3456811571125735E-2</v>
      </c>
      <c r="AK374" s="51">
        <v>0.75142193968842141</v>
      </c>
      <c r="AL374" s="53">
        <v>3.4549251202442094E-2</v>
      </c>
      <c r="AM374" s="51">
        <v>2.3007164233075308</v>
      </c>
      <c r="AN374" s="55">
        <v>4.3456811571125735E-2</v>
      </c>
    </row>
    <row r="375" spans="1:40" x14ac:dyDescent="0.3">
      <c r="A375" s="51">
        <v>372</v>
      </c>
      <c r="B375" s="52">
        <v>5.6499999999999995</v>
      </c>
      <c r="C375" s="53">
        <v>6.9999999999999991</v>
      </c>
      <c r="D375" s="53">
        <v>0.14285714285714285</v>
      </c>
      <c r="E375" s="54">
        <v>0</v>
      </c>
      <c r="F375" s="53">
        <v>0</v>
      </c>
      <c r="G375" s="53">
        <v>0</v>
      </c>
      <c r="H375" s="53">
        <v>0</v>
      </c>
      <c r="I375" s="53">
        <v>0</v>
      </c>
      <c r="J375" s="53">
        <v>0</v>
      </c>
      <c r="K375" s="53">
        <v>0</v>
      </c>
      <c r="L375" s="54">
        <v>0</v>
      </c>
      <c r="M375" s="55">
        <v>0</v>
      </c>
      <c r="N375" s="53">
        <v>0</v>
      </c>
      <c r="O375" s="53">
        <v>0</v>
      </c>
      <c r="P375" s="53">
        <v>5</v>
      </c>
      <c r="Q375" s="53">
        <v>0</v>
      </c>
      <c r="R375" s="53">
        <v>0</v>
      </c>
      <c r="S375" s="53">
        <v>0</v>
      </c>
      <c r="T375" s="53">
        <v>2.6828126476466849</v>
      </c>
      <c r="U375" s="54">
        <v>200</v>
      </c>
      <c r="V375" s="56">
        <v>0.95</v>
      </c>
      <c r="W375" s="53">
        <v>159.54</v>
      </c>
      <c r="X375" s="53">
        <v>0.48662390976953401</v>
      </c>
      <c r="Y375" s="53">
        <v>165</v>
      </c>
      <c r="Z375" s="53">
        <v>0</v>
      </c>
      <c r="AA375" s="53">
        <v>3.3090909090909087E-2</v>
      </c>
      <c r="AB375" s="55">
        <v>2.9492358167850512E-3</v>
      </c>
      <c r="AC375" s="51">
        <v>0.97047166722166711</v>
      </c>
      <c r="AD375" s="51">
        <v>2.8357892625990384E-2</v>
      </c>
      <c r="AE375" s="51">
        <v>4.3324999999999996</v>
      </c>
      <c r="AF375" s="51">
        <v>2.730556668803056</v>
      </c>
      <c r="AG375" s="51">
        <v>0.83482097939481903</v>
      </c>
      <c r="AH375" s="51">
        <v>1.8864236230542994E-2</v>
      </c>
      <c r="AI375" s="51">
        <v>1</v>
      </c>
      <c r="AJ375" s="51">
        <v>0</v>
      </c>
      <c r="AK375" s="51">
        <v>35.390276305793883</v>
      </c>
      <c r="AL375" s="53">
        <v>5.2974399106097616</v>
      </c>
      <c r="AM375" s="51">
        <v>63.546537880479718</v>
      </c>
      <c r="AN375" s="55">
        <v>4.6646628821923377</v>
      </c>
    </row>
    <row r="376" spans="1:40" x14ac:dyDescent="0.3">
      <c r="A376" s="51">
        <v>373</v>
      </c>
      <c r="B376" s="52">
        <v>5.6499999999999995</v>
      </c>
      <c r="C376" s="53">
        <v>6.9999999999999991</v>
      </c>
      <c r="D376" s="53">
        <v>1.2857142857142856</v>
      </c>
      <c r="E376" s="54">
        <v>0</v>
      </c>
      <c r="F376" s="53">
        <v>0</v>
      </c>
      <c r="G376" s="53">
        <v>0</v>
      </c>
      <c r="H376" s="53">
        <v>0</v>
      </c>
      <c r="I376" s="53">
        <v>0</v>
      </c>
      <c r="J376" s="53">
        <v>0</v>
      </c>
      <c r="K376" s="53">
        <v>0</v>
      </c>
      <c r="L376" s="54">
        <v>0</v>
      </c>
      <c r="M376" s="55">
        <v>0</v>
      </c>
      <c r="N376" s="53">
        <v>0</v>
      </c>
      <c r="O376" s="53">
        <v>0</v>
      </c>
      <c r="P376" s="53">
        <v>5</v>
      </c>
      <c r="Q376" s="53">
        <v>0</v>
      </c>
      <c r="R376" s="53">
        <v>0</v>
      </c>
      <c r="S376" s="53">
        <v>0</v>
      </c>
      <c r="T376" s="53">
        <v>2.6828126476466849</v>
      </c>
      <c r="U376" s="54">
        <v>200</v>
      </c>
      <c r="V376" s="56">
        <v>0.95</v>
      </c>
      <c r="W376" s="53">
        <v>2.5000000000000001E-2</v>
      </c>
      <c r="X376" s="53">
        <v>2.5917443200855587E-2</v>
      </c>
      <c r="Y376" s="53">
        <v>165</v>
      </c>
      <c r="Z376" s="53">
        <v>0</v>
      </c>
      <c r="AA376" s="53">
        <v>0.99984848484848499</v>
      </c>
      <c r="AB376" s="55">
        <v>1.5707541333851902E-4</v>
      </c>
      <c r="AC376" s="51">
        <v>9.1125919996009799</v>
      </c>
      <c r="AD376" s="51">
        <v>0.13288798851809519</v>
      </c>
      <c r="AE376" s="51">
        <v>3.2327585176720658E-2</v>
      </c>
      <c r="AF376" s="51">
        <v>2.4125681483600833E-3</v>
      </c>
      <c r="AG376" s="51">
        <v>0.45738068844669982</v>
      </c>
      <c r="AH376" s="51">
        <v>8.5654975104171218E-3</v>
      </c>
      <c r="AI376" s="51">
        <v>1.5369399451653998</v>
      </c>
      <c r="AJ376" s="51">
        <v>5.0467271524487628E-2</v>
      </c>
      <c r="AK376" s="51">
        <v>0.30919851470396414</v>
      </c>
      <c r="AL376" s="53">
        <v>2.0699384657915026E-2</v>
      </c>
      <c r="AM376" s="51">
        <v>1.5475770443115704</v>
      </c>
      <c r="AN376" s="55">
        <v>5.4305349049472186E-2</v>
      </c>
    </row>
    <row r="377" spans="1:40" x14ac:dyDescent="0.3">
      <c r="A377" s="51">
        <v>374</v>
      </c>
      <c r="B377" s="52">
        <v>5.6499999999999995</v>
      </c>
      <c r="C377" s="53">
        <v>6.9999999999999991</v>
      </c>
      <c r="D377" s="53">
        <v>2.4285714285714284</v>
      </c>
      <c r="E377" s="54">
        <v>0</v>
      </c>
      <c r="F377" s="53">
        <v>0</v>
      </c>
      <c r="G377" s="53">
        <v>0</v>
      </c>
      <c r="H377" s="53">
        <v>0</v>
      </c>
      <c r="I377" s="53">
        <v>0</v>
      </c>
      <c r="J377" s="53">
        <v>0</v>
      </c>
      <c r="K377" s="53">
        <v>0</v>
      </c>
      <c r="L377" s="54">
        <v>0</v>
      </c>
      <c r="M377" s="55">
        <v>0</v>
      </c>
      <c r="N377" s="53">
        <v>0</v>
      </c>
      <c r="O377" s="53">
        <v>0</v>
      </c>
      <c r="P377" s="53">
        <v>5</v>
      </c>
      <c r="Q377" s="53">
        <v>0</v>
      </c>
      <c r="R377" s="53">
        <v>0</v>
      </c>
      <c r="S377" s="53">
        <v>0</v>
      </c>
      <c r="T377" s="53">
        <v>2.6828126476466849</v>
      </c>
      <c r="U377" s="54">
        <v>200</v>
      </c>
      <c r="V377" s="56">
        <v>0.95</v>
      </c>
      <c r="W377" s="53">
        <v>0</v>
      </c>
      <c r="X377" s="53">
        <v>0</v>
      </c>
      <c r="Y377" s="53">
        <v>165</v>
      </c>
      <c r="Z377" s="53">
        <v>0</v>
      </c>
      <c r="AA377" s="53">
        <v>1</v>
      </c>
      <c r="AB377" s="55">
        <v>0</v>
      </c>
      <c r="AC377" s="51">
        <v>16.771787878787883</v>
      </c>
      <c r="AD377" s="51">
        <v>0.20887638411558113</v>
      </c>
      <c r="AE377" s="51">
        <v>4.0570092790783094E-2</v>
      </c>
      <c r="AF377" s="51">
        <v>3.3499637119196578E-3</v>
      </c>
      <c r="AG377" s="51">
        <v>0.55356341610371629</v>
      </c>
      <c r="AH377" s="51">
        <v>1.2809335723009709E-2</v>
      </c>
      <c r="AI377" s="51">
        <v>1.5944725021415389</v>
      </c>
      <c r="AJ377" s="51">
        <v>3.8415216327352293E-2</v>
      </c>
      <c r="AK377" s="51">
        <v>0.43037047313017601</v>
      </c>
      <c r="AL377" s="53">
        <v>2.6539144395759915E-2</v>
      </c>
      <c r="AM377" s="51">
        <v>1.5944725021415389</v>
      </c>
      <c r="AN377" s="55">
        <v>3.8415216327352293E-2</v>
      </c>
    </row>
    <row r="378" spans="1:40" x14ac:dyDescent="0.3">
      <c r="A378" s="51">
        <v>375</v>
      </c>
      <c r="B378" s="52">
        <v>5.6499999999999995</v>
      </c>
      <c r="C378" s="53">
        <v>6.9999999999999991</v>
      </c>
      <c r="D378" s="53">
        <v>3.5714285714285712</v>
      </c>
      <c r="E378" s="54">
        <v>0</v>
      </c>
      <c r="F378" s="53">
        <v>0</v>
      </c>
      <c r="G378" s="53">
        <v>0</v>
      </c>
      <c r="H378" s="53">
        <v>0</v>
      </c>
      <c r="I378" s="53">
        <v>0</v>
      </c>
      <c r="J378" s="53">
        <v>0</v>
      </c>
      <c r="K378" s="53">
        <v>0</v>
      </c>
      <c r="L378" s="54">
        <v>0</v>
      </c>
      <c r="M378" s="55">
        <v>0</v>
      </c>
      <c r="N378" s="53">
        <v>0</v>
      </c>
      <c r="O378" s="53">
        <v>0</v>
      </c>
      <c r="P378" s="53">
        <v>5</v>
      </c>
      <c r="Q378" s="53">
        <v>0</v>
      </c>
      <c r="R378" s="53">
        <v>0</v>
      </c>
      <c r="S378" s="53">
        <v>0</v>
      </c>
      <c r="T378" s="53">
        <v>2.6828126476466849</v>
      </c>
      <c r="U378" s="54">
        <v>200</v>
      </c>
      <c r="V378" s="56">
        <v>0.95</v>
      </c>
      <c r="W378" s="53">
        <v>0</v>
      </c>
      <c r="X378" s="53">
        <v>0</v>
      </c>
      <c r="Y378" s="53">
        <v>165</v>
      </c>
      <c r="Z378" s="53">
        <v>0</v>
      </c>
      <c r="AA378" s="53">
        <v>1</v>
      </c>
      <c r="AB378" s="55">
        <v>0</v>
      </c>
      <c r="AC378" s="51">
        <v>23.583787878787874</v>
      </c>
      <c r="AD378" s="51">
        <v>0.25583717745250106</v>
      </c>
      <c r="AE378" s="51">
        <v>4.7914924089614168E-2</v>
      </c>
      <c r="AF378" s="51">
        <v>4.008527056512042E-3</v>
      </c>
      <c r="AG378" s="51">
        <v>0.68288895802209393</v>
      </c>
      <c r="AH378" s="51">
        <v>1.780602331325052E-2</v>
      </c>
      <c r="AI378" s="51">
        <v>1.8397195694335107</v>
      </c>
      <c r="AJ378" s="51">
        <v>3.9990424792554075E-2</v>
      </c>
      <c r="AK378" s="51">
        <v>0.56136461608198895</v>
      </c>
      <c r="AL378" s="53">
        <v>3.0642809215162534E-2</v>
      </c>
      <c r="AM378" s="51">
        <v>1.8397195694335107</v>
      </c>
      <c r="AN378" s="55">
        <v>3.9990424792554075E-2</v>
      </c>
    </row>
    <row r="379" spans="1:40" x14ac:dyDescent="0.3">
      <c r="A379" s="51">
        <v>376</v>
      </c>
      <c r="B379" s="52">
        <v>5.6499999999999995</v>
      </c>
      <c r="C379" s="53">
        <v>6.9999999999999991</v>
      </c>
      <c r="D379" s="53">
        <v>4.7142857142857135</v>
      </c>
      <c r="E379" s="54">
        <v>0</v>
      </c>
      <c r="F379" s="53">
        <v>0</v>
      </c>
      <c r="G379" s="53">
        <v>0</v>
      </c>
      <c r="H379" s="53">
        <v>0</v>
      </c>
      <c r="I379" s="53">
        <v>0</v>
      </c>
      <c r="J379" s="53">
        <v>0</v>
      </c>
      <c r="K379" s="53">
        <v>0</v>
      </c>
      <c r="L379" s="54">
        <v>0</v>
      </c>
      <c r="M379" s="55">
        <v>0</v>
      </c>
      <c r="N379" s="53">
        <v>0</v>
      </c>
      <c r="O379" s="53">
        <v>0</v>
      </c>
      <c r="P379" s="53">
        <v>5</v>
      </c>
      <c r="Q379" s="53">
        <v>0</v>
      </c>
      <c r="R379" s="53">
        <v>0</v>
      </c>
      <c r="S379" s="53">
        <v>0</v>
      </c>
      <c r="T379" s="53">
        <v>2.6828126476466849</v>
      </c>
      <c r="U379" s="54">
        <v>200</v>
      </c>
      <c r="V379" s="56">
        <v>0.95</v>
      </c>
      <c r="W379" s="53">
        <v>0</v>
      </c>
      <c r="X379" s="53">
        <v>0</v>
      </c>
      <c r="Y379" s="53">
        <v>165</v>
      </c>
      <c r="Z379" s="53">
        <v>0</v>
      </c>
      <c r="AA379" s="53">
        <v>1</v>
      </c>
      <c r="AB379" s="55">
        <v>0</v>
      </c>
      <c r="AC379" s="51">
        <v>29.323909090909083</v>
      </c>
      <c r="AD379" s="51">
        <v>0.29795551341711002</v>
      </c>
      <c r="AE379" s="51">
        <v>6.3163831804946738E-2</v>
      </c>
      <c r="AF379" s="51">
        <v>6.4359659713361063E-3</v>
      </c>
      <c r="AG379" s="51">
        <v>0.82708061109619591</v>
      </c>
      <c r="AH379" s="51">
        <v>2.3328189089111745E-2</v>
      </c>
      <c r="AI379" s="51">
        <v>2.0833360157681735</v>
      </c>
      <c r="AJ379" s="51">
        <v>4.0399486783774551E-2</v>
      </c>
      <c r="AK379" s="51">
        <v>0.70683825340907225</v>
      </c>
      <c r="AL379" s="53">
        <v>3.1522499239061717E-2</v>
      </c>
      <c r="AM379" s="51">
        <v>2.0833360157681735</v>
      </c>
      <c r="AN379" s="55">
        <v>4.0399486783774551E-2</v>
      </c>
    </row>
    <row r="380" spans="1:40" x14ac:dyDescent="0.3">
      <c r="A380" s="51">
        <v>377</v>
      </c>
      <c r="B380" s="52">
        <v>5.6499999999999995</v>
      </c>
      <c r="C380" s="53">
        <v>6.9999999999999991</v>
      </c>
      <c r="D380" s="53">
        <v>5.8571428571428559</v>
      </c>
      <c r="E380" s="54">
        <v>0</v>
      </c>
      <c r="F380" s="53">
        <v>0</v>
      </c>
      <c r="G380" s="53">
        <v>0</v>
      </c>
      <c r="H380" s="53">
        <v>0</v>
      </c>
      <c r="I380" s="53">
        <v>0</v>
      </c>
      <c r="J380" s="53">
        <v>0</v>
      </c>
      <c r="K380" s="53">
        <v>0</v>
      </c>
      <c r="L380" s="54">
        <v>0</v>
      </c>
      <c r="M380" s="55">
        <v>0</v>
      </c>
      <c r="N380" s="53">
        <v>0</v>
      </c>
      <c r="O380" s="53">
        <v>0</v>
      </c>
      <c r="P380" s="53">
        <v>5</v>
      </c>
      <c r="Q380" s="53">
        <v>0</v>
      </c>
      <c r="R380" s="53">
        <v>0</v>
      </c>
      <c r="S380" s="53">
        <v>0</v>
      </c>
      <c r="T380" s="53">
        <v>2.6828126476466849</v>
      </c>
      <c r="U380" s="54">
        <v>200</v>
      </c>
      <c r="V380" s="56">
        <v>0.95</v>
      </c>
      <c r="W380" s="53">
        <v>0</v>
      </c>
      <c r="X380" s="53">
        <v>0</v>
      </c>
      <c r="Y380" s="53">
        <v>165</v>
      </c>
      <c r="Z380" s="53">
        <v>0</v>
      </c>
      <c r="AA380" s="53">
        <v>1</v>
      </c>
      <c r="AB380" s="55">
        <v>0</v>
      </c>
      <c r="AC380" s="51">
        <v>35.030484848484868</v>
      </c>
      <c r="AD380" s="51">
        <v>0.27027549078646113</v>
      </c>
      <c r="AE380" s="51">
        <v>6.6772666474950254E-2</v>
      </c>
      <c r="AF380" s="51">
        <v>7.525644464647617E-3</v>
      </c>
      <c r="AG380" s="51">
        <v>0.91539395937925516</v>
      </c>
      <c r="AH380" s="51">
        <v>2.4891658960525337E-2</v>
      </c>
      <c r="AI380" s="51">
        <v>2.2861063923980978</v>
      </c>
      <c r="AJ380" s="51">
        <v>3.9031747137077223E-2</v>
      </c>
      <c r="AK380" s="51">
        <v>0.81239075695054086</v>
      </c>
      <c r="AL380" s="53">
        <v>3.0757094921688835E-2</v>
      </c>
      <c r="AM380" s="51">
        <v>2.2861063923980978</v>
      </c>
      <c r="AN380" s="55">
        <v>3.9031747137077223E-2</v>
      </c>
    </row>
    <row r="381" spans="1:40" x14ac:dyDescent="0.3">
      <c r="A381" s="51">
        <v>378</v>
      </c>
      <c r="B381" s="52">
        <v>5.6499999999999995</v>
      </c>
      <c r="C381" s="53">
        <v>6.9999999999999991</v>
      </c>
      <c r="D381" s="53">
        <v>6.9999999999999982</v>
      </c>
      <c r="E381" s="54">
        <v>0</v>
      </c>
      <c r="F381" s="53">
        <v>0</v>
      </c>
      <c r="G381" s="53">
        <v>0</v>
      </c>
      <c r="H381" s="53">
        <v>0</v>
      </c>
      <c r="I381" s="53">
        <v>0</v>
      </c>
      <c r="J381" s="53">
        <v>0</v>
      </c>
      <c r="K381" s="53">
        <v>0</v>
      </c>
      <c r="L381" s="54">
        <v>0</v>
      </c>
      <c r="M381" s="55">
        <v>0</v>
      </c>
      <c r="N381" s="53">
        <v>0</v>
      </c>
      <c r="O381" s="53">
        <v>0</v>
      </c>
      <c r="P381" s="53">
        <v>5</v>
      </c>
      <c r="Q381" s="53">
        <v>0</v>
      </c>
      <c r="R381" s="53">
        <v>0</v>
      </c>
      <c r="S381" s="53">
        <v>0</v>
      </c>
      <c r="T381" s="53">
        <v>2.6828126476466849</v>
      </c>
      <c r="U381" s="54">
        <v>200</v>
      </c>
      <c r="V381" s="56">
        <v>0.95</v>
      </c>
      <c r="W381" s="53">
        <v>0</v>
      </c>
      <c r="X381" s="53">
        <v>0</v>
      </c>
      <c r="Y381" s="53">
        <v>165</v>
      </c>
      <c r="Z381" s="53">
        <v>0</v>
      </c>
      <c r="AA381" s="53">
        <v>1</v>
      </c>
      <c r="AB381" s="55">
        <v>0</v>
      </c>
      <c r="AC381" s="51">
        <v>40.056757575757565</v>
      </c>
      <c r="AD381" s="51">
        <v>0.27862548862480807</v>
      </c>
      <c r="AE381" s="51">
        <v>6.7330724363001859E-2</v>
      </c>
      <c r="AF381" s="51">
        <v>6.2060574061767555E-3</v>
      </c>
      <c r="AG381" s="51">
        <v>0.99261395685273401</v>
      </c>
      <c r="AH381" s="51">
        <v>3.2203758581208886E-2</v>
      </c>
      <c r="AI381" s="51">
        <v>2.4622065416931349</v>
      </c>
      <c r="AJ381" s="51">
        <v>4.5500027711292967E-2</v>
      </c>
      <c r="AK381" s="51">
        <v>0.84449383097065367</v>
      </c>
      <c r="AL381" s="53">
        <v>3.0396736092625415E-2</v>
      </c>
      <c r="AM381" s="51">
        <v>2.4622065416931349</v>
      </c>
      <c r="AN381" s="55">
        <v>4.5500027711292967E-2</v>
      </c>
    </row>
    <row r="382" spans="1:40" x14ac:dyDescent="0.3">
      <c r="A382" s="51">
        <v>379</v>
      </c>
      <c r="B382" s="52">
        <v>6.3249999999999993</v>
      </c>
      <c r="C382" s="53">
        <v>0.5</v>
      </c>
      <c r="D382" s="53">
        <v>2.4285714285714284</v>
      </c>
      <c r="E382" s="54">
        <v>0</v>
      </c>
      <c r="F382" s="53">
        <v>0</v>
      </c>
      <c r="G382" s="53">
        <v>0</v>
      </c>
      <c r="H382" s="53">
        <v>0</v>
      </c>
      <c r="I382" s="53">
        <v>0</v>
      </c>
      <c r="J382" s="53">
        <v>0</v>
      </c>
      <c r="K382" s="53">
        <v>0</v>
      </c>
      <c r="L382" s="54">
        <v>0</v>
      </c>
      <c r="M382" s="55">
        <v>0</v>
      </c>
      <c r="N382" s="53">
        <v>0</v>
      </c>
      <c r="O382" s="53">
        <v>0</v>
      </c>
      <c r="P382" s="53">
        <v>5</v>
      </c>
      <c r="Q382" s="53">
        <v>0</v>
      </c>
      <c r="R382" s="53">
        <v>0</v>
      </c>
      <c r="S382" s="53">
        <v>0</v>
      </c>
      <c r="T382" s="53">
        <v>2.5904855449750883</v>
      </c>
      <c r="U382" s="54">
        <v>200</v>
      </c>
      <c r="V382" s="56">
        <v>0.95</v>
      </c>
      <c r="W382" s="53">
        <v>77.11</v>
      </c>
      <c r="X382" s="53">
        <v>1.3828298568109576</v>
      </c>
      <c r="Y382" s="53">
        <v>165</v>
      </c>
      <c r="Z382" s="53">
        <v>0</v>
      </c>
      <c r="AA382" s="53">
        <v>0.5326666666666664</v>
      </c>
      <c r="AB382" s="55">
        <v>8.3807870109759187E-3</v>
      </c>
      <c r="AC382" s="51">
        <v>1.3376122134457484</v>
      </c>
      <c r="AD382" s="51">
        <v>1.0139534530282285E-2</v>
      </c>
      <c r="AE382" s="51">
        <v>1.5987211554602254E-16</v>
      </c>
      <c r="AF382" s="51">
        <v>1.430555267037746E-16</v>
      </c>
      <c r="AG382" s="51">
        <v>0.70273247910127867</v>
      </c>
      <c r="AH382" s="51">
        <v>5.3552772408637919E-3</v>
      </c>
      <c r="AI382" s="51">
        <v>1.0000000000000235</v>
      </c>
      <c r="AJ382" s="51">
        <v>9.7104701834043093E-16</v>
      </c>
      <c r="AK382" s="51">
        <v>1.4466785007614402</v>
      </c>
      <c r="AL382" s="53">
        <v>0.22895679344922509</v>
      </c>
      <c r="AM382" s="51">
        <v>9.9480065380020282</v>
      </c>
      <c r="AN382" s="55">
        <v>0.43828238279124332</v>
      </c>
    </row>
    <row r="383" spans="1:40" x14ac:dyDescent="0.3">
      <c r="A383" s="51">
        <v>380</v>
      </c>
      <c r="B383" s="52">
        <v>6.3249999999999993</v>
      </c>
      <c r="C383" s="53">
        <v>0.5</v>
      </c>
      <c r="D383" s="53">
        <v>3.5714285714285712</v>
      </c>
      <c r="E383" s="54">
        <v>0</v>
      </c>
      <c r="F383" s="53">
        <v>0</v>
      </c>
      <c r="G383" s="53">
        <v>0</v>
      </c>
      <c r="H383" s="53">
        <v>0</v>
      </c>
      <c r="I383" s="53">
        <v>0</v>
      </c>
      <c r="J383" s="53">
        <v>0</v>
      </c>
      <c r="K383" s="53">
        <v>0</v>
      </c>
      <c r="L383" s="54">
        <v>0</v>
      </c>
      <c r="M383" s="55">
        <v>0</v>
      </c>
      <c r="N383" s="53">
        <v>0</v>
      </c>
      <c r="O383" s="53">
        <v>0</v>
      </c>
      <c r="P383" s="53">
        <v>5</v>
      </c>
      <c r="Q383" s="53">
        <v>0</v>
      </c>
      <c r="R383" s="53">
        <v>0</v>
      </c>
      <c r="S383" s="53">
        <v>0</v>
      </c>
      <c r="T383" s="53">
        <v>2.5904855449750883</v>
      </c>
      <c r="U383" s="54">
        <v>200</v>
      </c>
      <c r="V383" s="56">
        <v>0.95</v>
      </c>
      <c r="W383" s="53">
        <v>20.84</v>
      </c>
      <c r="X383" s="53">
        <v>0.93359744159961355</v>
      </c>
      <c r="Y383" s="53">
        <v>165</v>
      </c>
      <c r="Z383" s="53">
        <v>0</v>
      </c>
      <c r="AA383" s="53">
        <v>0.87369696969697008</v>
      </c>
      <c r="AB383" s="55">
        <v>5.6581663127249302E-3</v>
      </c>
      <c r="AC383" s="51">
        <v>2.0207850792022306</v>
      </c>
      <c r="AD383" s="51">
        <v>1.9780526715519536E-2</v>
      </c>
      <c r="AE383" s="51">
        <v>8.8817841970012528E-17</v>
      </c>
      <c r="AF383" s="51">
        <v>1.0461650163595523E-16</v>
      </c>
      <c r="AG383" s="51">
        <v>0.55207765762009142</v>
      </c>
      <c r="AH383" s="51">
        <v>5.1625259033346678E-3</v>
      </c>
      <c r="AI383" s="51">
        <v>1.0000000000000242</v>
      </c>
      <c r="AJ383" s="51">
        <v>9.9389554036028999E-16</v>
      </c>
      <c r="AK383" s="51">
        <v>0.52706178905807044</v>
      </c>
      <c r="AL383" s="53">
        <v>5.6741319763416433E-2</v>
      </c>
      <c r="AM383" s="51">
        <v>4.0820384443180311</v>
      </c>
      <c r="AN383" s="55">
        <v>0.21026661543873792</v>
      </c>
    </row>
    <row r="384" spans="1:40" x14ac:dyDescent="0.3">
      <c r="A384" s="51">
        <v>381</v>
      </c>
      <c r="B384" s="52">
        <v>6.3249999999999993</v>
      </c>
      <c r="C384" s="53">
        <v>0.5</v>
      </c>
      <c r="D384" s="53">
        <v>4.7142857142857135</v>
      </c>
      <c r="E384" s="54">
        <v>0</v>
      </c>
      <c r="F384" s="53">
        <v>0</v>
      </c>
      <c r="G384" s="53">
        <v>0</v>
      </c>
      <c r="H384" s="53">
        <v>0</v>
      </c>
      <c r="I384" s="53">
        <v>0</v>
      </c>
      <c r="J384" s="53">
        <v>0</v>
      </c>
      <c r="K384" s="53">
        <v>0</v>
      </c>
      <c r="L384" s="54">
        <v>0</v>
      </c>
      <c r="M384" s="55">
        <v>0</v>
      </c>
      <c r="N384" s="53">
        <v>0</v>
      </c>
      <c r="O384" s="53">
        <v>0</v>
      </c>
      <c r="P384" s="53">
        <v>5</v>
      </c>
      <c r="Q384" s="53">
        <v>0</v>
      </c>
      <c r="R384" s="53">
        <v>0</v>
      </c>
      <c r="S384" s="53">
        <v>0</v>
      </c>
      <c r="T384" s="53">
        <v>2.5904855449750883</v>
      </c>
      <c r="U384" s="54">
        <v>200</v>
      </c>
      <c r="V384" s="56">
        <v>0.95</v>
      </c>
      <c r="W384" s="53">
        <v>6.9550000000000001</v>
      </c>
      <c r="X384" s="53">
        <v>0.51271965881988235</v>
      </c>
      <c r="Y384" s="53">
        <v>165</v>
      </c>
      <c r="Z384" s="53">
        <v>0</v>
      </c>
      <c r="AA384" s="53">
        <v>0.95784848484848506</v>
      </c>
      <c r="AB384" s="55">
        <v>3.1073918716356518E-3</v>
      </c>
      <c r="AC384" s="51">
        <v>2.8750730292227753</v>
      </c>
      <c r="AD384" s="51">
        <v>3.1881715520352613E-2</v>
      </c>
      <c r="AE384" s="51">
        <v>3.0039238383423324E-4</v>
      </c>
      <c r="AF384" s="51">
        <v>2.9262101257937105E-4</v>
      </c>
      <c r="AG384" s="51">
        <v>0.49673150735827881</v>
      </c>
      <c r="AH384" s="51">
        <v>5.7334468592424737E-3</v>
      </c>
      <c r="AI384" s="51">
        <v>1.3944673621488417</v>
      </c>
      <c r="AJ384" s="51">
        <v>1.0485880323727405E-2</v>
      </c>
      <c r="AK384" s="51">
        <v>0.40006511912431764</v>
      </c>
      <c r="AL384" s="53">
        <v>4.2248062088898447E-2</v>
      </c>
      <c r="AM384" s="51">
        <v>2.9415891987243383</v>
      </c>
      <c r="AN384" s="55">
        <v>0.15868021531188789</v>
      </c>
    </row>
    <row r="385" spans="1:40" x14ac:dyDescent="0.3">
      <c r="A385" s="51">
        <v>382</v>
      </c>
      <c r="B385" s="52">
        <v>6.3249999999999993</v>
      </c>
      <c r="C385" s="53">
        <v>0.5</v>
      </c>
      <c r="D385" s="53">
        <v>5.8571428571428559</v>
      </c>
      <c r="E385" s="54">
        <v>0</v>
      </c>
      <c r="F385" s="53">
        <v>0</v>
      </c>
      <c r="G385" s="53">
        <v>0</v>
      </c>
      <c r="H385" s="53">
        <v>0</v>
      </c>
      <c r="I385" s="53">
        <v>0</v>
      </c>
      <c r="J385" s="53">
        <v>0</v>
      </c>
      <c r="K385" s="53">
        <v>0</v>
      </c>
      <c r="L385" s="54">
        <v>0</v>
      </c>
      <c r="M385" s="55">
        <v>0</v>
      </c>
      <c r="N385" s="53">
        <v>0</v>
      </c>
      <c r="O385" s="53">
        <v>0</v>
      </c>
      <c r="P385" s="53">
        <v>5</v>
      </c>
      <c r="Q385" s="53">
        <v>0</v>
      </c>
      <c r="R385" s="53">
        <v>0</v>
      </c>
      <c r="S385" s="53">
        <v>0</v>
      </c>
      <c r="T385" s="53">
        <v>2.5904855449750883</v>
      </c>
      <c r="U385" s="54">
        <v>200</v>
      </c>
      <c r="V385" s="56">
        <v>0.95</v>
      </c>
      <c r="W385" s="53">
        <v>2.8149999999999999</v>
      </c>
      <c r="X385" s="53">
        <v>0.34357150078204163</v>
      </c>
      <c r="Y385" s="53">
        <v>165</v>
      </c>
      <c r="Z385" s="53">
        <v>0</v>
      </c>
      <c r="AA385" s="53">
        <v>0.98293939393939456</v>
      </c>
      <c r="AB385" s="55">
        <v>2.0822515198911599E-3</v>
      </c>
      <c r="AC385" s="51">
        <v>3.6316131082273024</v>
      </c>
      <c r="AD385" s="51">
        <v>4.1218192844343457E-2</v>
      </c>
      <c r="AE385" s="51">
        <v>2.8835041600976941E-3</v>
      </c>
      <c r="AF385" s="51">
        <v>9.9586759680980741E-4</v>
      </c>
      <c r="AG385" s="51">
        <v>0.45007817462653721</v>
      </c>
      <c r="AH385" s="51">
        <v>6.126900993133364E-3</v>
      </c>
      <c r="AI385" s="51">
        <v>1.3831839981116716</v>
      </c>
      <c r="AJ385" s="51">
        <v>1.3130225587967809E-2</v>
      </c>
      <c r="AK385" s="51">
        <v>0.34462632284944528</v>
      </c>
      <c r="AL385" s="53">
        <v>3.2318934579216155E-2</v>
      </c>
      <c r="AM385" s="51">
        <v>2.2860331959792672</v>
      </c>
      <c r="AN385" s="55">
        <v>0.12152654901569895</v>
      </c>
    </row>
    <row r="386" spans="1:40" x14ac:dyDescent="0.3">
      <c r="A386" s="51">
        <v>383</v>
      </c>
      <c r="B386" s="52">
        <v>6.3249999999999993</v>
      </c>
      <c r="C386" s="53">
        <v>0.5</v>
      </c>
      <c r="D386" s="53">
        <v>6.9999999999999982</v>
      </c>
      <c r="E386" s="54">
        <v>0</v>
      </c>
      <c r="F386" s="53">
        <v>0</v>
      </c>
      <c r="G386" s="53">
        <v>0</v>
      </c>
      <c r="H386" s="53">
        <v>0</v>
      </c>
      <c r="I386" s="53">
        <v>0</v>
      </c>
      <c r="J386" s="53">
        <v>0</v>
      </c>
      <c r="K386" s="53">
        <v>0</v>
      </c>
      <c r="L386" s="54">
        <v>0</v>
      </c>
      <c r="M386" s="55">
        <v>0</v>
      </c>
      <c r="N386" s="53">
        <v>0</v>
      </c>
      <c r="O386" s="53">
        <v>0</v>
      </c>
      <c r="P386" s="53">
        <v>5</v>
      </c>
      <c r="Q386" s="53">
        <v>0</v>
      </c>
      <c r="R386" s="53">
        <v>0</v>
      </c>
      <c r="S386" s="53">
        <v>0</v>
      </c>
      <c r="T386" s="53">
        <v>2.5904855449750883</v>
      </c>
      <c r="U386" s="54">
        <v>200</v>
      </c>
      <c r="V386" s="56">
        <v>0.95</v>
      </c>
      <c r="W386" s="53">
        <v>1.5149999999999999</v>
      </c>
      <c r="X386" s="53">
        <v>0.23222428805355397</v>
      </c>
      <c r="Y386" s="53">
        <v>165</v>
      </c>
      <c r="Z386" s="53">
        <v>0</v>
      </c>
      <c r="AA386" s="53">
        <v>0.9908181818181826</v>
      </c>
      <c r="AB386" s="55">
        <v>1.4074199275972978E-3</v>
      </c>
      <c r="AC386" s="51">
        <v>4.1889419526448615</v>
      </c>
      <c r="AD386" s="51">
        <v>5.4050974176547965E-2</v>
      </c>
      <c r="AE386" s="51">
        <v>7.8001540680182804E-3</v>
      </c>
      <c r="AF386" s="51">
        <v>1.6739338719876623E-3</v>
      </c>
      <c r="AG386" s="51">
        <v>0.41619337089525144</v>
      </c>
      <c r="AH386" s="51">
        <v>6.4912054852458373E-3</v>
      </c>
      <c r="AI386" s="51">
        <v>1.3475836088908735</v>
      </c>
      <c r="AJ386" s="51">
        <v>1.8505094550801255E-2</v>
      </c>
      <c r="AK386" s="51">
        <v>0.30244655168709894</v>
      </c>
      <c r="AL386" s="53">
        <v>2.7826985974445707E-2</v>
      </c>
      <c r="AM386" s="51">
        <v>1.9471433802319342</v>
      </c>
      <c r="AN386" s="55">
        <v>0.10943696267648884</v>
      </c>
    </row>
    <row r="387" spans="1:40" x14ac:dyDescent="0.3">
      <c r="A387" s="51">
        <v>384</v>
      </c>
      <c r="B387" s="52">
        <v>6.3249999999999993</v>
      </c>
      <c r="C387" s="53">
        <v>1.5833333333333333</v>
      </c>
      <c r="D387" s="53">
        <v>1.2857142857142856</v>
      </c>
      <c r="E387" s="54">
        <v>0</v>
      </c>
      <c r="F387" s="53">
        <v>0</v>
      </c>
      <c r="G387" s="53">
        <v>0</v>
      </c>
      <c r="H387" s="53">
        <v>0</v>
      </c>
      <c r="I387" s="53">
        <v>0</v>
      </c>
      <c r="J387" s="53">
        <v>0</v>
      </c>
      <c r="K387" s="53">
        <v>0</v>
      </c>
      <c r="L387" s="54">
        <v>0</v>
      </c>
      <c r="M387" s="55">
        <v>0</v>
      </c>
      <c r="N387" s="53">
        <v>0</v>
      </c>
      <c r="O387" s="53">
        <v>0</v>
      </c>
      <c r="P387" s="53">
        <v>5</v>
      </c>
      <c r="Q387" s="53">
        <v>0</v>
      </c>
      <c r="R387" s="53">
        <v>0</v>
      </c>
      <c r="S387" s="53">
        <v>0</v>
      </c>
      <c r="T387" s="53">
        <v>2.5904855449750883</v>
      </c>
      <c r="U387" s="54">
        <v>200</v>
      </c>
      <c r="V387" s="56">
        <v>0.95</v>
      </c>
      <c r="W387" s="53">
        <v>14.44</v>
      </c>
      <c r="X387" s="53">
        <v>0.7868777263282134</v>
      </c>
      <c r="Y387" s="53">
        <v>165</v>
      </c>
      <c r="Z387" s="53">
        <v>0</v>
      </c>
      <c r="AA387" s="53">
        <v>0.91248484848484868</v>
      </c>
      <c r="AB387" s="55">
        <v>4.7689559171406855E-3</v>
      </c>
      <c r="AC387" s="51">
        <v>2.2675264262360288</v>
      </c>
      <c r="AD387" s="51">
        <v>2.0475190049654059E-2</v>
      </c>
      <c r="AE387" s="51">
        <v>1.4210854715202004E-16</v>
      </c>
      <c r="AF387" s="51">
        <v>1.3905577872027373E-16</v>
      </c>
      <c r="AG387" s="51">
        <v>0.518488579213914</v>
      </c>
      <c r="AH387" s="51">
        <v>5.5154683450595269E-3</v>
      </c>
      <c r="AI387" s="51">
        <v>1.2476827137948856</v>
      </c>
      <c r="AJ387" s="51">
        <v>2.531843430066814E-2</v>
      </c>
      <c r="AK387" s="51">
        <v>0.4869236537133198</v>
      </c>
      <c r="AL387" s="53">
        <v>5.8982213255020996E-2</v>
      </c>
      <c r="AM387" s="51">
        <v>3.5718307487874172</v>
      </c>
      <c r="AN387" s="55">
        <v>0.17730798975660997</v>
      </c>
    </row>
    <row r="388" spans="1:40" x14ac:dyDescent="0.3">
      <c r="A388" s="51">
        <v>385</v>
      </c>
      <c r="B388" s="52">
        <v>6.3249999999999993</v>
      </c>
      <c r="C388" s="53">
        <v>1.5833333333333333</v>
      </c>
      <c r="D388" s="53">
        <v>2.4285714285714284</v>
      </c>
      <c r="E388" s="54">
        <v>0</v>
      </c>
      <c r="F388" s="53">
        <v>0</v>
      </c>
      <c r="G388" s="53">
        <v>0</v>
      </c>
      <c r="H388" s="53">
        <v>0</v>
      </c>
      <c r="I388" s="53">
        <v>0</v>
      </c>
      <c r="J388" s="53">
        <v>0</v>
      </c>
      <c r="K388" s="53">
        <v>0</v>
      </c>
      <c r="L388" s="54">
        <v>0</v>
      </c>
      <c r="M388" s="55">
        <v>0</v>
      </c>
      <c r="N388" s="53">
        <v>0</v>
      </c>
      <c r="O388" s="53">
        <v>0</v>
      </c>
      <c r="P388" s="53">
        <v>5</v>
      </c>
      <c r="Q388" s="53">
        <v>0</v>
      </c>
      <c r="R388" s="53">
        <v>0</v>
      </c>
      <c r="S388" s="53">
        <v>0</v>
      </c>
      <c r="T388" s="53">
        <v>2.5904855449750883</v>
      </c>
      <c r="U388" s="54">
        <v>200</v>
      </c>
      <c r="V388" s="56">
        <v>0.95</v>
      </c>
      <c r="W388" s="53">
        <v>0.93</v>
      </c>
      <c r="X388" s="53">
        <v>0.16746030745602627</v>
      </c>
      <c r="Y388" s="53">
        <v>165</v>
      </c>
      <c r="Z388" s="53">
        <v>0</v>
      </c>
      <c r="AA388" s="53">
        <v>0.99436363636363723</v>
      </c>
      <c r="AB388" s="55">
        <v>1.0149109542789475E-3</v>
      </c>
      <c r="AC388" s="51">
        <v>4.455776368398892</v>
      </c>
      <c r="AD388" s="51">
        <v>5.1214092760087704E-2</v>
      </c>
      <c r="AE388" s="51">
        <v>8.7071707858177669E-3</v>
      </c>
      <c r="AF388" s="51">
        <v>1.5328122207088619E-3</v>
      </c>
      <c r="AG388" s="51">
        <v>0.40315767691575644</v>
      </c>
      <c r="AH388" s="51">
        <v>6.0852661746249896E-3</v>
      </c>
      <c r="AI388" s="51">
        <v>1.3194625248692429</v>
      </c>
      <c r="AJ388" s="51">
        <v>2.1040950910506558E-2</v>
      </c>
      <c r="AK388" s="51">
        <v>0.27013523513466153</v>
      </c>
      <c r="AL388" s="53">
        <v>2.2586162680012081E-2</v>
      </c>
      <c r="AM388" s="51">
        <v>1.6979569859645289</v>
      </c>
      <c r="AN388" s="55">
        <v>8.3128332300340696E-2</v>
      </c>
    </row>
    <row r="389" spans="1:40" x14ac:dyDescent="0.3">
      <c r="A389" s="51">
        <v>386</v>
      </c>
      <c r="B389" s="52">
        <v>6.3249999999999993</v>
      </c>
      <c r="C389" s="53">
        <v>1.5833333333333333</v>
      </c>
      <c r="D389" s="53">
        <v>3.5714285714285712</v>
      </c>
      <c r="E389" s="54">
        <v>0</v>
      </c>
      <c r="F389" s="53">
        <v>0</v>
      </c>
      <c r="G389" s="53">
        <v>0</v>
      </c>
      <c r="H389" s="53">
        <v>0</v>
      </c>
      <c r="I389" s="53">
        <v>0</v>
      </c>
      <c r="J389" s="53">
        <v>0</v>
      </c>
      <c r="K389" s="53">
        <v>0</v>
      </c>
      <c r="L389" s="54">
        <v>0</v>
      </c>
      <c r="M389" s="55">
        <v>0</v>
      </c>
      <c r="N389" s="53">
        <v>0</v>
      </c>
      <c r="O389" s="53">
        <v>0</v>
      </c>
      <c r="P389" s="53">
        <v>5</v>
      </c>
      <c r="Q389" s="53">
        <v>0</v>
      </c>
      <c r="R389" s="53">
        <v>0</v>
      </c>
      <c r="S389" s="53">
        <v>0</v>
      </c>
      <c r="T389" s="53">
        <v>2.5904855449750883</v>
      </c>
      <c r="U389" s="54">
        <v>200</v>
      </c>
      <c r="V389" s="56">
        <v>0.95</v>
      </c>
      <c r="W389" s="53">
        <v>0.13</v>
      </c>
      <c r="X389" s="53">
        <v>6.1427372463158186E-2</v>
      </c>
      <c r="Y389" s="53">
        <v>165</v>
      </c>
      <c r="Z389" s="53">
        <v>0</v>
      </c>
      <c r="AA389" s="53">
        <v>0.99921212121212155</v>
      </c>
      <c r="AB389" s="55">
        <v>3.7228710583732361E-4</v>
      </c>
      <c r="AC389" s="51">
        <v>6.8194115371391488</v>
      </c>
      <c r="AD389" s="51">
        <v>7.6129833816757753E-2</v>
      </c>
      <c r="AE389" s="51">
        <v>2.1418634797665634E-2</v>
      </c>
      <c r="AF389" s="51">
        <v>2.0133106214463466E-3</v>
      </c>
      <c r="AG389" s="51">
        <v>0.39294426799893095</v>
      </c>
      <c r="AH389" s="51">
        <v>5.8622738112732798E-3</v>
      </c>
      <c r="AI389" s="51">
        <v>1.4188615343864399</v>
      </c>
      <c r="AJ389" s="51">
        <v>4.6774997061709185E-2</v>
      </c>
      <c r="AK389" s="51">
        <v>0.26880674095586871</v>
      </c>
      <c r="AL389" s="53">
        <v>2.530390742085379E-2</v>
      </c>
      <c r="AM389" s="51">
        <v>1.480312275550016</v>
      </c>
      <c r="AN389" s="55">
        <v>6.3436935819484508E-2</v>
      </c>
    </row>
    <row r="390" spans="1:40" x14ac:dyDescent="0.3">
      <c r="A390" s="51">
        <v>387</v>
      </c>
      <c r="B390" s="52">
        <v>6.3249999999999993</v>
      </c>
      <c r="C390" s="53">
        <v>1.5833333333333333</v>
      </c>
      <c r="D390" s="53">
        <v>4.7142857142857135</v>
      </c>
      <c r="E390" s="54">
        <v>0</v>
      </c>
      <c r="F390" s="53">
        <v>0</v>
      </c>
      <c r="G390" s="53">
        <v>0</v>
      </c>
      <c r="H390" s="53">
        <v>0</v>
      </c>
      <c r="I390" s="53">
        <v>0</v>
      </c>
      <c r="J390" s="53">
        <v>0</v>
      </c>
      <c r="K390" s="53">
        <v>0</v>
      </c>
      <c r="L390" s="54">
        <v>0</v>
      </c>
      <c r="M390" s="55">
        <v>0</v>
      </c>
      <c r="N390" s="53">
        <v>0</v>
      </c>
      <c r="O390" s="53">
        <v>0</v>
      </c>
      <c r="P390" s="53">
        <v>5</v>
      </c>
      <c r="Q390" s="53">
        <v>0</v>
      </c>
      <c r="R390" s="53">
        <v>0</v>
      </c>
      <c r="S390" s="53">
        <v>0</v>
      </c>
      <c r="T390" s="53">
        <v>2.5904855449750883</v>
      </c>
      <c r="U390" s="54">
        <v>200</v>
      </c>
      <c r="V390" s="56">
        <v>0.95</v>
      </c>
      <c r="W390" s="53">
        <v>2.5000000000000001E-2</v>
      </c>
      <c r="X390" s="53">
        <v>2.5917443200855587E-2</v>
      </c>
      <c r="Y390" s="53">
        <v>165</v>
      </c>
      <c r="Z390" s="53">
        <v>0</v>
      </c>
      <c r="AA390" s="53">
        <v>0.99984848484848499</v>
      </c>
      <c r="AB390" s="55">
        <v>1.5707541333851891E-4</v>
      </c>
      <c r="AC390" s="51">
        <v>8.9903586270455573</v>
      </c>
      <c r="AD390" s="51">
        <v>9.9830243848661113E-2</v>
      </c>
      <c r="AE390" s="51">
        <v>2.6335053541356332E-2</v>
      </c>
      <c r="AF390" s="51">
        <v>2.0909257580287886E-3</v>
      </c>
      <c r="AG390" s="51">
        <v>0.39168315211854415</v>
      </c>
      <c r="AH390" s="51">
        <v>5.8731668168681781E-3</v>
      </c>
      <c r="AI390" s="51">
        <v>1.3239490235857547</v>
      </c>
      <c r="AJ390" s="51">
        <v>4.0707611141656642E-2</v>
      </c>
      <c r="AK390" s="51">
        <v>0.30942228468277932</v>
      </c>
      <c r="AL390" s="53">
        <v>2.3214619069472166E-2</v>
      </c>
      <c r="AM390" s="51">
        <v>1.3349057121512091</v>
      </c>
      <c r="AN390" s="55">
        <v>4.6503606409159869E-2</v>
      </c>
    </row>
    <row r="391" spans="1:40" x14ac:dyDescent="0.3">
      <c r="A391" s="51">
        <v>388</v>
      </c>
      <c r="B391" s="52">
        <v>6.3249999999999993</v>
      </c>
      <c r="C391" s="53">
        <v>1.5833333333333333</v>
      </c>
      <c r="D391" s="53">
        <v>5.8571428571428559</v>
      </c>
      <c r="E391" s="54">
        <v>0</v>
      </c>
      <c r="F391" s="53">
        <v>0</v>
      </c>
      <c r="G391" s="53">
        <v>0</v>
      </c>
      <c r="H391" s="53">
        <v>0</v>
      </c>
      <c r="I391" s="53">
        <v>0</v>
      </c>
      <c r="J391" s="53">
        <v>0</v>
      </c>
      <c r="K391" s="53">
        <v>0</v>
      </c>
      <c r="L391" s="54">
        <v>0</v>
      </c>
      <c r="M391" s="55">
        <v>0</v>
      </c>
      <c r="N391" s="53">
        <v>0</v>
      </c>
      <c r="O391" s="53">
        <v>0</v>
      </c>
      <c r="P391" s="53">
        <v>5</v>
      </c>
      <c r="Q391" s="53">
        <v>0</v>
      </c>
      <c r="R391" s="53">
        <v>0</v>
      </c>
      <c r="S391" s="53">
        <v>0</v>
      </c>
      <c r="T391" s="53">
        <v>2.5904855449750883</v>
      </c>
      <c r="U391" s="54">
        <v>200</v>
      </c>
      <c r="V391" s="56">
        <v>0.95</v>
      </c>
      <c r="W391" s="53">
        <v>5.0000000000000001E-3</v>
      </c>
      <c r="X391" s="53">
        <v>9.8597827212587759E-3</v>
      </c>
      <c r="Y391" s="53">
        <v>165</v>
      </c>
      <c r="Z391" s="53">
        <v>0</v>
      </c>
      <c r="AA391" s="53">
        <v>0.99996969696969695</v>
      </c>
      <c r="AB391" s="55">
        <v>5.97562589167199E-5</v>
      </c>
      <c r="AC391" s="51">
        <v>10.712979859571323</v>
      </c>
      <c r="AD391" s="51">
        <v>0.11378865283362795</v>
      </c>
      <c r="AE391" s="51">
        <v>2.7932869722515026E-2</v>
      </c>
      <c r="AF391" s="51">
        <v>1.8719434893250718E-3</v>
      </c>
      <c r="AG391" s="51">
        <v>0.39903302067280927</v>
      </c>
      <c r="AH391" s="51">
        <v>6.8914144431861061E-3</v>
      </c>
      <c r="AI391" s="51">
        <v>1.2882351760872326</v>
      </c>
      <c r="AJ391" s="51">
        <v>3.9754105042067715E-2</v>
      </c>
      <c r="AK391" s="51">
        <v>0.3128794599674361</v>
      </c>
      <c r="AL391" s="53">
        <v>2.4741767485177878E-2</v>
      </c>
      <c r="AM391" s="51">
        <v>1.2897851830350653</v>
      </c>
      <c r="AN391" s="55">
        <v>4.0408509884638157E-2</v>
      </c>
    </row>
    <row r="392" spans="1:40" x14ac:dyDescent="0.3">
      <c r="A392" s="51">
        <v>389</v>
      </c>
      <c r="B392" s="52">
        <v>6.3249999999999993</v>
      </c>
      <c r="C392" s="53">
        <v>1.5833333333333333</v>
      </c>
      <c r="D392" s="53">
        <v>6.9999999999999982</v>
      </c>
      <c r="E392" s="54">
        <v>0</v>
      </c>
      <c r="F392" s="53">
        <v>0</v>
      </c>
      <c r="G392" s="53">
        <v>0</v>
      </c>
      <c r="H392" s="53">
        <v>0</v>
      </c>
      <c r="I392" s="53">
        <v>0</v>
      </c>
      <c r="J392" s="53">
        <v>0</v>
      </c>
      <c r="K392" s="53">
        <v>0</v>
      </c>
      <c r="L392" s="54">
        <v>0</v>
      </c>
      <c r="M392" s="55">
        <v>0</v>
      </c>
      <c r="N392" s="53">
        <v>0</v>
      </c>
      <c r="O392" s="53">
        <v>0</v>
      </c>
      <c r="P392" s="53">
        <v>5</v>
      </c>
      <c r="Q392" s="53">
        <v>0</v>
      </c>
      <c r="R392" s="53">
        <v>0</v>
      </c>
      <c r="S392" s="53">
        <v>0</v>
      </c>
      <c r="T392" s="53">
        <v>2.5904855449750883</v>
      </c>
      <c r="U392" s="54">
        <v>200</v>
      </c>
      <c r="V392" s="56">
        <v>0.95</v>
      </c>
      <c r="W392" s="53">
        <v>0</v>
      </c>
      <c r="X392" s="53">
        <v>0</v>
      </c>
      <c r="Y392" s="53">
        <v>165</v>
      </c>
      <c r="Z392" s="53">
        <v>0</v>
      </c>
      <c r="AA392" s="53">
        <v>1</v>
      </c>
      <c r="AB392" s="55">
        <v>0</v>
      </c>
      <c r="AC392" s="51">
        <v>12.756060606060615</v>
      </c>
      <c r="AD392" s="51">
        <v>0.14460420904847551</v>
      </c>
      <c r="AE392" s="51">
        <v>3.0825328659830141E-2</v>
      </c>
      <c r="AF392" s="51">
        <v>2.3643088437890663E-3</v>
      </c>
      <c r="AG392" s="51">
        <v>0.42685950746593049</v>
      </c>
      <c r="AH392" s="51">
        <v>8.0705419686496072E-3</v>
      </c>
      <c r="AI392" s="51">
        <v>1.3014473503075012</v>
      </c>
      <c r="AJ392" s="51">
        <v>3.6966708942477028E-2</v>
      </c>
      <c r="AK392" s="51">
        <v>0.35758422032231801</v>
      </c>
      <c r="AL392" s="53">
        <v>2.4212707648236274E-2</v>
      </c>
      <c r="AM392" s="51">
        <v>1.3014473503075012</v>
      </c>
      <c r="AN392" s="55">
        <v>3.6966708942477028E-2</v>
      </c>
    </row>
    <row r="393" spans="1:40" x14ac:dyDescent="0.3">
      <c r="A393" s="51">
        <v>390</v>
      </c>
      <c r="B393" s="52">
        <v>6.3249999999999993</v>
      </c>
      <c r="C393" s="53">
        <v>2.6666666666666665</v>
      </c>
      <c r="D393" s="53">
        <v>1.2857142857142856</v>
      </c>
      <c r="E393" s="54">
        <v>0</v>
      </c>
      <c r="F393" s="53">
        <v>0</v>
      </c>
      <c r="G393" s="53">
        <v>0</v>
      </c>
      <c r="H393" s="53">
        <v>0</v>
      </c>
      <c r="I393" s="53">
        <v>0</v>
      </c>
      <c r="J393" s="53">
        <v>0</v>
      </c>
      <c r="K393" s="53">
        <v>0</v>
      </c>
      <c r="L393" s="54">
        <v>0</v>
      </c>
      <c r="M393" s="55">
        <v>0</v>
      </c>
      <c r="N393" s="53">
        <v>0</v>
      </c>
      <c r="O393" s="53">
        <v>0</v>
      </c>
      <c r="P393" s="53">
        <v>5</v>
      </c>
      <c r="Q393" s="53">
        <v>0</v>
      </c>
      <c r="R393" s="53">
        <v>0</v>
      </c>
      <c r="S393" s="53">
        <v>0</v>
      </c>
      <c r="T393" s="53">
        <v>2.5904855449750883</v>
      </c>
      <c r="U393" s="54">
        <v>200</v>
      </c>
      <c r="V393" s="56">
        <v>0.95</v>
      </c>
      <c r="W393" s="53">
        <v>1.47</v>
      </c>
      <c r="X393" s="53">
        <v>0.21786802626465615</v>
      </c>
      <c r="Y393" s="53">
        <v>165</v>
      </c>
      <c r="Z393" s="53">
        <v>0</v>
      </c>
      <c r="AA393" s="53">
        <v>0.99109090909091035</v>
      </c>
      <c r="AB393" s="55">
        <v>1.3204122803918549E-3</v>
      </c>
      <c r="AC393" s="51">
        <v>4.1503732346473434</v>
      </c>
      <c r="AD393" s="51">
        <v>4.3403542570459336E-2</v>
      </c>
      <c r="AE393" s="51">
        <v>6.9207615631379426E-3</v>
      </c>
      <c r="AF393" s="51">
        <v>1.5554007153957524E-3</v>
      </c>
      <c r="AG393" s="51">
        <v>0.42230648411154198</v>
      </c>
      <c r="AH393" s="51">
        <v>5.5478088639389547E-3</v>
      </c>
      <c r="AI393" s="51">
        <v>1.3640015530327219</v>
      </c>
      <c r="AJ393" s="51">
        <v>1.6354476370748015E-2</v>
      </c>
      <c r="AK393" s="51">
        <v>0.31666129319644332</v>
      </c>
      <c r="AL393" s="53">
        <v>2.7642756433094558E-2</v>
      </c>
      <c r="AM393" s="51">
        <v>1.9110746943936119</v>
      </c>
      <c r="AN393" s="55">
        <v>0.10502540434669748</v>
      </c>
    </row>
    <row r="394" spans="1:40" x14ac:dyDescent="0.3">
      <c r="A394" s="51">
        <v>391</v>
      </c>
      <c r="B394" s="52">
        <v>6.3249999999999993</v>
      </c>
      <c r="C394" s="53">
        <v>2.6666666666666665</v>
      </c>
      <c r="D394" s="53">
        <v>2.4285714285714284</v>
      </c>
      <c r="E394" s="54">
        <v>0</v>
      </c>
      <c r="F394" s="53">
        <v>0</v>
      </c>
      <c r="G394" s="53">
        <v>0</v>
      </c>
      <c r="H394" s="53">
        <v>0</v>
      </c>
      <c r="I394" s="53">
        <v>0</v>
      </c>
      <c r="J394" s="53">
        <v>0</v>
      </c>
      <c r="K394" s="53">
        <v>0</v>
      </c>
      <c r="L394" s="54">
        <v>0</v>
      </c>
      <c r="M394" s="55">
        <v>0</v>
      </c>
      <c r="N394" s="53">
        <v>0</v>
      </c>
      <c r="O394" s="53">
        <v>0</v>
      </c>
      <c r="P394" s="53">
        <v>5</v>
      </c>
      <c r="Q394" s="53">
        <v>0</v>
      </c>
      <c r="R394" s="53">
        <v>0</v>
      </c>
      <c r="S394" s="53">
        <v>0</v>
      </c>
      <c r="T394" s="53">
        <v>2.5904855449750883</v>
      </c>
      <c r="U394" s="54">
        <v>200</v>
      </c>
      <c r="V394" s="56">
        <v>0.95</v>
      </c>
      <c r="W394" s="53">
        <v>1.4999999999999999E-2</v>
      </c>
      <c r="X394" s="53">
        <v>1.6991610603377595E-2</v>
      </c>
      <c r="Y394" s="53">
        <v>165</v>
      </c>
      <c r="Z394" s="53">
        <v>0</v>
      </c>
      <c r="AA394" s="53">
        <v>0.99990909090909097</v>
      </c>
      <c r="AB394" s="55">
        <v>1.0297945820228898E-4</v>
      </c>
      <c r="AC394" s="51">
        <v>8.0235661492978601</v>
      </c>
      <c r="AD394" s="51">
        <v>8.8704709802457593E-2</v>
      </c>
      <c r="AE394" s="51">
        <v>2.4002750190235615E-2</v>
      </c>
      <c r="AF394" s="51">
        <v>2.1894827662525501E-3</v>
      </c>
      <c r="AG394" s="51">
        <v>0.39072285283519476</v>
      </c>
      <c r="AH394" s="51">
        <v>6.0242618993701716E-3</v>
      </c>
      <c r="AI394" s="51">
        <v>1.3495418248810986</v>
      </c>
      <c r="AJ394" s="51">
        <v>4.5693794522145177E-2</v>
      </c>
      <c r="AK394" s="51">
        <v>0.29349417926410193</v>
      </c>
      <c r="AL394" s="53">
        <v>2.2749175029578333E-2</v>
      </c>
      <c r="AM394" s="51">
        <v>1.3599652870743617</v>
      </c>
      <c r="AN394" s="55">
        <v>4.9387515831632443E-2</v>
      </c>
    </row>
    <row r="395" spans="1:40" x14ac:dyDescent="0.3">
      <c r="A395" s="51">
        <v>392</v>
      </c>
      <c r="B395" s="52">
        <v>6.3249999999999993</v>
      </c>
      <c r="C395" s="53">
        <v>2.6666666666666665</v>
      </c>
      <c r="D395" s="53">
        <v>3.5714285714285712</v>
      </c>
      <c r="E395" s="54">
        <v>0</v>
      </c>
      <c r="F395" s="53">
        <v>0</v>
      </c>
      <c r="G395" s="53">
        <v>0</v>
      </c>
      <c r="H395" s="53">
        <v>0</v>
      </c>
      <c r="I395" s="53">
        <v>0</v>
      </c>
      <c r="J395" s="53">
        <v>0</v>
      </c>
      <c r="K395" s="53">
        <v>0</v>
      </c>
      <c r="L395" s="54">
        <v>0</v>
      </c>
      <c r="M395" s="55">
        <v>0</v>
      </c>
      <c r="N395" s="53">
        <v>0</v>
      </c>
      <c r="O395" s="53">
        <v>0</v>
      </c>
      <c r="P395" s="53">
        <v>5</v>
      </c>
      <c r="Q395" s="53">
        <v>0</v>
      </c>
      <c r="R395" s="53">
        <v>0</v>
      </c>
      <c r="S395" s="53">
        <v>0</v>
      </c>
      <c r="T395" s="53">
        <v>2.5904855449750883</v>
      </c>
      <c r="U395" s="54">
        <v>200</v>
      </c>
      <c r="V395" s="56">
        <v>0.95</v>
      </c>
      <c r="W395" s="53">
        <v>0.01</v>
      </c>
      <c r="X395" s="53">
        <v>1.9719565442517552E-2</v>
      </c>
      <c r="Y395" s="53">
        <v>165</v>
      </c>
      <c r="Z395" s="53">
        <v>0</v>
      </c>
      <c r="AA395" s="53">
        <v>0.99993939393939402</v>
      </c>
      <c r="AB395" s="55">
        <v>1.1951251783343942E-4</v>
      </c>
      <c r="AC395" s="51">
        <v>11.062166945528908</v>
      </c>
      <c r="AD395" s="51">
        <v>0.1140861556737099</v>
      </c>
      <c r="AE395" s="51">
        <v>2.9103242728307409E-2</v>
      </c>
      <c r="AF395" s="51">
        <v>2.2191098170239987E-3</v>
      </c>
      <c r="AG395" s="51">
        <v>0.40085308976584749</v>
      </c>
      <c r="AH395" s="51">
        <v>6.2580678576283268E-3</v>
      </c>
      <c r="AI395" s="51">
        <v>1.2818650397080293</v>
      </c>
      <c r="AJ395" s="51">
        <v>3.232447790915495E-2</v>
      </c>
      <c r="AK395" s="51">
        <v>0.31979735329314068</v>
      </c>
      <c r="AL395" s="53">
        <v>2.2240901060163638E-2</v>
      </c>
      <c r="AM395" s="51">
        <v>1.2889881956256002</v>
      </c>
      <c r="AN395" s="55">
        <v>3.7271983817271932E-2</v>
      </c>
    </row>
    <row r="396" spans="1:40" x14ac:dyDescent="0.3">
      <c r="A396" s="51">
        <v>393</v>
      </c>
      <c r="B396" s="52">
        <v>6.3249999999999993</v>
      </c>
      <c r="C396" s="53">
        <v>2.6666666666666665</v>
      </c>
      <c r="D396" s="53">
        <v>4.7142857142857135</v>
      </c>
      <c r="E396" s="54">
        <v>0</v>
      </c>
      <c r="F396" s="53">
        <v>0</v>
      </c>
      <c r="G396" s="53">
        <v>0</v>
      </c>
      <c r="H396" s="53">
        <v>0</v>
      </c>
      <c r="I396" s="53">
        <v>0</v>
      </c>
      <c r="J396" s="53">
        <v>0</v>
      </c>
      <c r="K396" s="53">
        <v>0</v>
      </c>
      <c r="L396" s="54">
        <v>0</v>
      </c>
      <c r="M396" s="55">
        <v>0</v>
      </c>
      <c r="N396" s="53">
        <v>0</v>
      </c>
      <c r="O396" s="53">
        <v>0</v>
      </c>
      <c r="P396" s="53">
        <v>5</v>
      </c>
      <c r="Q396" s="53">
        <v>0</v>
      </c>
      <c r="R396" s="53">
        <v>0</v>
      </c>
      <c r="S396" s="53">
        <v>0</v>
      </c>
      <c r="T396" s="53">
        <v>2.5904855449750883</v>
      </c>
      <c r="U396" s="54">
        <v>200</v>
      </c>
      <c r="V396" s="56">
        <v>0.95</v>
      </c>
      <c r="W396" s="53">
        <v>0</v>
      </c>
      <c r="X396" s="53">
        <v>0</v>
      </c>
      <c r="Y396" s="53">
        <v>165</v>
      </c>
      <c r="Z396" s="53">
        <v>0</v>
      </c>
      <c r="AA396" s="53">
        <v>1</v>
      </c>
      <c r="AB396" s="55">
        <v>0</v>
      </c>
      <c r="AC396" s="51">
        <v>14.464939393939385</v>
      </c>
      <c r="AD396" s="51">
        <v>0.14623091353684264</v>
      </c>
      <c r="AE396" s="51">
        <v>3.0934863959787399E-2</v>
      </c>
      <c r="AF396" s="51">
        <v>2.4581705734489927E-3</v>
      </c>
      <c r="AG396" s="51">
        <v>0.44364896426927997</v>
      </c>
      <c r="AH396" s="51">
        <v>7.941636087535996E-3</v>
      </c>
      <c r="AI396" s="51">
        <v>1.3493298206624138</v>
      </c>
      <c r="AJ396" s="51">
        <v>3.7562468101520488E-2</v>
      </c>
      <c r="AK396" s="51">
        <v>0.37654333727909789</v>
      </c>
      <c r="AL396" s="53">
        <v>2.3717312930652022E-2</v>
      </c>
      <c r="AM396" s="51">
        <v>1.3493298206624138</v>
      </c>
      <c r="AN396" s="55">
        <v>3.7562468101520488E-2</v>
      </c>
    </row>
    <row r="397" spans="1:40" x14ac:dyDescent="0.3">
      <c r="A397" s="51">
        <v>394</v>
      </c>
      <c r="B397" s="52">
        <v>6.3249999999999993</v>
      </c>
      <c r="C397" s="53">
        <v>2.6666666666666665</v>
      </c>
      <c r="D397" s="53">
        <v>5.8571428571428559</v>
      </c>
      <c r="E397" s="54">
        <v>0</v>
      </c>
      <c r="F397" s="53">
        <v>0</v>
      </c>
      <c r="G397" s="53">
        <v>0</v>
      </c>
      <c r="H397" s="53">
        <v>0</v>
      </c>
      <c r="I397" s="53">
        <v>0</v>
      </c>
      <c r="J397" s="53">
        <v>0</v>
      </c>
      <c r="K397" s="53">
        <v>0</v>
      </c>
      <c r="L397" s="54">
        <v>0</v>
      </c>
      <c r="M397" s="55">
        <v>0</v>
      </c>
      <c r="N397" s="53">
        <v>0</v>
      </c>
      <c r="O397" s="53">
        <v>0</v>
      </c>
      <c r="P397" s="53">
        <v>5</v>
      </c>
      <c r="Q397" s="53">
        <v>0</v>
      </c>
      <c r="R397" s="53">
        <v>0</v>
      </c>
      <c r="S397" s="53">
        <v>0</v>
      </c>
      <c r="T397" s="53">
        <v>2.5904855449750883</v>
      </c>
      <c r="U397" s="54">
        <v>200</v>
      </c>
      <c r="V397" s="56">
        <v>0.95</v>
      </c>
      <c r="W397" s="53">
        <v>0</v>
      </c>
      <c r="X397" s="53">
        <v>0</v>
      </c>
      <c r="Y397" s="53">
        <v>165</v>
      </c>
      <c r="Z397" s="53">
        <v>0</v>
      </c>
      <c r="AA397" s="53">
        <v>1</v>
      </c>
      <c r="AB397" s="55">
        <v>0</v>
      </c>
      <c r="AC397" s="51">
        <v>17.459696969696971</v>
      </c>
      <c r="AD397" s="51">
        <v>0.17590407765328975</v>
      </c>
      <c r="AE397" s="51">
        <v>3.4416379097993645E-2</v>
      </c>
      <c r="AF397" s="51">
        <v>2.3528891139034222E-3</v>
      </c>
      <c r="AG397" s="51">
        <v>0.47899944466490452</v>
      </c>
      <c r="AH397" s="51">
        <v>1.0438501759611148E-2</v>
      </c>
      <c r="AI397" s="51">
        <v>1.4049190294025629</v>
      </c>
      <c r="AJ397" s="51">
        <v>3.5549817456073732E-2</v>
      </c>
      <c r="AK397" s="51">
        <v>0.43882348311605363</v>
      </c>
      <c r="AL397" s="53">
        <v>2.4370105771882835E-2</v>
      </c>
      <c r="AM397" s="51">
        <v>1.4049190294025629</v>
      </c>
      <c r="AN397" s="55">
        <v>3.5549817456073732E-2</v>
      </c>
    </row>
    <row r="398" spans="1:40" x14ac:dyDescent="0.3">
      <c r="A398" s="51">
        <v>395</v>
      </c>
      <c r="B398" s="52">
        <v>6.3249999999999993</v>
      </c>
      <c r="C398" s="53">
        <v>2.6666666666666665</v>
      </c>
      <c r="D398" s="53">
        <v>6.9999999999999982</v>
      </c>
      <c r="E398" s="54">
        <v>0</v>
      </c>
      <c r="F398" s="53">
        <v>0</v>
      </c>
      <c r="G398" s="53">
        <v>0</v>
      </c>
      <c r="H398" s="53">
        <v>0</v>
      </c>
      <c r="I398" s="53">
        <v>0</v>
      </c>
      <c r="J398" s="53">
        <v>0</v>
      </c>
      <c r="K398" s="53">
        <v>0</v>
      </c>
      <c r="L398" s="54">
        <v>0</v>
      </c>
      <c r="M398" s="55">
        <v>0</v>
      </c>
      <c r="N398" s="53">
        <v>0</v>
      </c>
      <c r="O398" s="53">
        <v>0</v>
      </c>
      <c r="P398" s="53">
        <v>5</v>
      </c>
      <c r="Q398" s="53">
        <v>0</v>
      </c>
      <c r="R398" s="53">
        <v>0</v>
      </c>
      <c r="S398" s="53">
        <v>0</v>
      </c>
      <c r="T398" s="53">
        <v>2.5904855449750883</v>
      </c>
      <c r="U398" s="54">
        <v>200</v>
      </c>
      <c r="V398" s="56">
        <v>0.95</v>
      </c>
      <c r="W398" s="53">
        <v>0</v>
      </c>
      <c r="X398" s="53">
        <v>0</v>
      </c>
      <c r="Y398" s="53">
        <v>165</v>
      </c>
      <c r="Z398" s="53">
        <v>0</v>
      </c>
      <c r="AA398" s="53">
        <v>1</v>
      </c>
      <c r="AB398" s="55">
        <v>0</v>
      </c>
      <c r="AC398" s="51">
        <v>20.436000000000003</v>
      </c>
      <c r="AD398" s="51">
        <v>0.21184157416322111</v>
      </c>
      <c r="AE398" s="51">
        <v>4.082311968826853E-2</v>
      </c>
      <c r="AF398" s="51">
        <v>3.1652797163878822E-3</v>
      </c>
      <c r="AG398" s="51">
        <v>0.53708985277700649</v>
      </c>
      <c r="AH398" s="51">
        <v>1.1921732705493657E-2</v>
      </c>
      <c r="AI398" s="51">
        <v>1.4917863418862833</v>
      </c>
      <c r="AJ398" s="51">
        <v>3.5852963686019243E-2</v>
      </c>
      <c r="AK398" s="51">
        <v>0.5261172592775456</v>
      </c>
      <c r="AL398" s="53">
        <v>2.6028007552470169E-2</v>
      </c>
      <c r="AM398" s="51">
        <v>1.4917863418862833</v>
      </c>
      <c r="AN398" s="55">
        <v>3.5852963686019243E-2</v>
      </c>
    </row>
    <row r="399" spans="1:40" x14ac:dyDescent="0.3">
      <c r="A399" s="51">
        <v>396</v>
      </c>
      <c r="B399" s="52">
        <v>6.3249999999999993</v>
      </c>
      <c r="C399" s="53">
        <v>3.75</v>
      </c>
      <c r="D399" s="53">
        <v>1.2857142857142856</v>
      </c>
      <c r="E399" s="54">
        <v>0</v>
      </c>
      <c r="F399" s="53">
        <v>0</v>
      </c>
      <c r="G399" s="53">
        <v>0</v>
      </c>
      <c r="H399" s="53">
        <v>0</v>
      </c>
      <c r="I399" s="53">
        <v>0</v>
      </c>
      <c r="J399" s="53">
        <v>0</v>
      </c>
      <c r="K399" s="53">
        <v>0</v>
      </c>
      <c r="L399" s="54">
        <v>0</v>
      </c>
      <c r="M399" s="55">
        <v>0</v>
      </c>
      <c r="N399" s="53">
        <v>0</v>
      </c>
      <c r="O399" s="53">
        <v>0</v>
      </c>
      <c r="P399" s="53">
        <v>5</v>
      </c>
      <c r="Q399" s="53">
        <v>0</v>
      </c>
      <c r="R399" s="53">
        <v>0</v>
      </c>
      <c r="S399" s="53">
        <v>0</v>
      </c>
      <c r="T399" s="53">
        <v>2.5904855449750883</v>
      </c>
      <c r="U399" s="54">
        <v>200</v>
      </c>
      <c r="V399" s="56">
        <v>0.95</v>
      </c>
      <c r="W399" s="53">
        <v>0.36499999999999999</v>
      </c>
      <c r="X399" s="53">
        <v>9.4991776663368971E-2</v>
      </c>
      <c r="Y399" s="53">
        <v>165</v>
      </c>
      <c r="Z399" s="53">
        <v>0</v>
      </c>
      <c r="AA399" s="53">
        <v>0.99778787878787922</v>
      </c>
      <c r="AB399" s="55">
        <v>5.7570773735375071E-4</v>
      </c>
      <c r="AC399" s="51">
        <v>5.5478690950857272</v>
      </c>
      <c r="AD399" s="51">
        <v>5.6005879628614967E-2</v>
      </c>
      <c r="AE399" s="51">
        <v>1.8292678483344517E-2</v>
      </c>
      <c r="AF399" s="51">
        <v>2.026154866264414E-3</v>
      </c>
      <c r="AG399" s="51">
        <v>0.38474197113189701</v>
      </c>
      <c r="AH399" s="51">
        <v>5.3586663337056497E-3</v>
      </c>
      <c r="AI399" s="51">
        <v>1.3810468019564848</v>
      </c>
      <c r="AJ399" s="51">
        <v>4.1282410567564203E-2</v>
      </c>
      <c r="AK399" s="51">
        <v>0.3024395175469502</v>
      </c>
      <c r="AL399" s="53">
        <v>2.4151276367858483E-2</v>
      </c>
      <c r="AM399" s="51">
        <v>1.5226749212913893</v>
      </c>
      <c r="AN399" s="55">
        <v>6.4372772316551682E-2</v>
      </c>
    </row>
    <row r="400" spans="1:40" x14ac:dyDescent="0.3">
      <c r="A400" s="51">
        <v>397</v>
      </c>
      <c r="B400" s="52">
        <v>6.3249999999999993</v>
      </c>
      <c r="C400" s="53">
        <v>3.75</v>
      </c>
      <c r="D400" s="53">
        <v>2.4285714285714284</v>
      </c>
      <c r="E400" s="54">
        <v>0</v>
      </c>
      <c r="F400" s="53">
        <v>0</v>
      </c>
      <c r="G400" s="53">
        <v>0</v>
      </c>
      <c r="H400" s="53">
        <v>0</v>
      </c>
      <c r="I400" s="53">
        <v>0</v>
      </c>
      <c r="J400" s="53">
        <v>0</v>
      </c>
      <c r="K400" s="53">
        <v>0</v>
      </c>
      <c r="L400" s="54">
        <v>0</v>
      </c>
      <c r="M400" s="55">
        <v>0</v>
      </c>
      <c r="N400" s="53">
        <v>0</v>
      </c>
      <c r="O400" s="53">
        <v>0</v>
      </c>
      <c r="P400" s="53">
        <v>5</v>
      </c>
      <c r="Q400" s="53">
        <v>0</v>
      </c>
      <c r="R400" s="53">
        <v>0</v>
      </c>
      <c r="S400" s="53">
        <v>0</v>
      </c>
      <c r="T400" s="53">
        <v>2.5904855449750883</v>
      </c>
      <c r="U400" s="54">
        <v>200</v>
      </c>
      <c r="V400" s="56">
        <v>0.95</v>
      </c>
      <c r="W400" s="53">
        <v>0</v>
      </c>
      <c r="X400" s="53">
        <v>0</v>
      </c>
      <c r="Y400" s="53">
        <v>165</v>
      </c>
      <c r="Z400" s="53">
        <v>0</v>
      </c>
      <c r="AA400" s="53">
        <v>1</v>
      </c>
      <c r="AB400" s="55">
        <v>0</v>
      </c>
      <c r="AC400" s="51">
        <v>10.68778787878788</v>
      </c>
      <c r="AD400" s="51">
        <v>0.11758684487036811</v>
      </c>
      <c r="AE400" s="51">
        <v>2.8736349690945823E-2</v>
      </c>
      <c r="AF400" s="51">
        <v>2.1186415263837115E-3</v>
      </c>
      <c r="AG400" s="51">
        <v>0.39384698283083497</v>
      </c>
      <c r="AH400" s="51">
        <v>6.7120995528813414E-3</v>
      </c>
      <c r="AI400" s="51">
        <v>1.30044977311302</v>
      </c>
      <c r="AJ400" s="51">
        <v>4.0536142007988572E-2</v>
      </c>
      <c r="AK400" s="51">
        <v>0.30520705789721142</v>
      </c>
      <c r="AL400" s="53">
        <v>2.1110632802913771E-2</v>
      </c>
      <c r="AM400" s="51">
        <v>1.30044977311302</v>
      </c>
      <c r="AN400" s="55">
        <v>4.0536142007988572E-2</v>
      </c>
    </row>
    <row r="401" spans="1:40" x14ac:dyDescent="0.3">
      <c r="A401" s="51">
        <v>398</v>
      </c>
      <c r="B401" s="52">
        <v>6.3249999999999993</v>
      </c>
      <c r="C401" s="53">
        <v>3.75</v>
      </c>
      <c r="D401" s="53">
        <v>3.5714285714285712</v>
      </c>
      <c r="E401" s="54">
        <v>0</v>
      </c>
      <c r="F401" s="53">
        <v>0</v>
      </c>
      <c r="G401" s="53">
        <v>0</v>
      </c>
      <c r="H401" s="53">
        <v>0</v>
      </c>
      <c r="I401" s="53">
        <v>0</v>
      </c>
      <c r="J401" s="53">
        <v>0</v>
      </c>
      <c r="K401" s="53">
        <v>0</v>
      </c>
      <c r="L401" s="54">
        <v>0</v>
      </c>
      <c r="M401" s="55">
        <v>0</v>
      </c>
      <c r="N401" s="53">
        <v>0</v>
      </c>
      <c r="O401" s="53">
        <v>0</v>
      </c>
      <c r="P401" s="53">
        <v>5</v>
      </c>
      <c r="Q401" s="53">
        <v>0</v>
      </c>
      <c r="R401" s="53">
        <v>0</v>
      </c>
      <c r="S401" s="53">
        <v>0</v>
      </c>
      <c r="T401" s="53">
        <v>2.5904855449750883</v>
      </c>
      <c r="U401" s="54">
        <v>200</v>
      </c>
      <c r="V401" s="56">
        <v>0.95</v>
      </c>
      <c r="W401" s="53">
        <v>0</v>
      </c>
      <c r="X401" s="53">
        <v>0</v>
      </c>
      <c r="Y401" s="53">
        <v>165</v>
      </c>
      <c r="Z401" s="53">
        <v>0</v>
      </c>
      <c r="AA401" s="53">
        <v>1</v>
      </c>
      <c r="AB401" s="55">
        <v>0</v>
      </c>
      <c r="AC401" s="51">
        <v>15.395242424242424</v>
      </c>
      <c r="AD401" s="51">
        <v>0.15601877731334027</v>
      </c>
      <c r="AE401" s="51">
        <v>3.3628293514032528E-2</v>
      </c>
      <c r="AF401" s="51">
        <v>2.4521242287921406E-3</v>
      </c>
      <c r="AG401" s="51">
        <v>0.44993315844906179</v>
      </c>
      <c r="AH401" s="51">
        <v>8.7326834454579585E-3</v>
      </c>
      <c r="AI401" s="51">
        <v>1.3424324627996032</v>
      </c>
      <c r="AJ401" s="51">
        <v>3.4655252254921054E-2</v>
      </c>
      <c r="AK401" s="51">
        <v>0.40526682142363879</v>
      </c>
      <c r="AL401" s="53">
        <v>2.5064882186988179E-2</v>
      </c>
      <c r="AM401" s="51">
        <v>1.3424324627996032</v>
      </c>
      <c r="AN401" s="55">
        <v>3.4655252254921054E-2</v>
      </c>
    </row>
    <row r="402" spans="1:40" x14ac:dyDescent="0.3">
      <c r="A402" s="51">
        <v>399</v>
      </c>
      <c r="B402" s="52">
        <v>6.3249999999999993</v>
      </c>
      <c r="C402" s="53">
        <v>3.75</v>
      </c>
      <c r="D402" s="53">
        <v>4.7142857142857135</v>
      </c>
      <c r="E402" s="54">
        <v>0</v>
      </c>
      <c r="F402" s="53">
        <v>0</v>
      </c>
      <c r="G402" s="53">
        <v>0</v>
      </c>
      <c r="H402" s="53">
        <v>0</v>
      </c>
      <c r="I402" s="53">
        <v>0</v>
      </c>
      <c r="J402" s="53">
        <v>0</v>
      </c>
      <c r="K402" s="53">
        <v>0</v>
      </c>
      <c r="L402" s="54">
        <v>0</v>
      </c>
      <c r="M402" s="55">
        <v>0</v>
      </c>
      <c r="N402" s="53">
        <v>0</v>
      </c>
      <c r="O402" s="53">
        <v>0</v>
      </c>
      <c r="P402" s="53">
        <v>5</v>
      </c>
      <c r="Q402" s="53">
        <v>0</v>
      </c>
      <c r="R402" s="53">
        <v>0</v>
      </c>
      <c r="S402" s="53">
        <v>0</v>
      </c>
      <c r="T402" s="53">
        <v>2.5904855449750883</v>
      </c>
      <c r="U402" s="54">
        <v>200</v>
      </c>
      <c r="V402" s="56">
        <v>0.95</v>
      </c>
      <c r="W402" s="53">
        <v>0</v>
      </c>
      <c r="X402" s="53">
        <v>0</v>
      </c>
      <c r="Y402" s="53">
        <v>165</v>
      </c>
      <c r="Z402" s="53">
        <v>0</v>
      </c>
      <c r="AA402" s="53">
        <v>1</v>
      </c>
      <c r="AB402" s="55">
        <v>0</v>
      </c>
      <c r="AC402" s="51">
        <v>19.404454545454545</v>
      </c>
      <c r="AD402" s="51">
        <v>0.18724237357348211</v>
      </c>
      <c r="AE402" s="51">
        <v>3.5898353597956456E-2</v>
      </c>
      <c r="AF402" s="51">
        <v>2.6321935085032691E-3</v>
      </c>
      <c r="AG402" s="51">
        <v>0.51831682850201299</v>
      </c>
      <c r="AH402" s="51">
        <v>1.0769247675128425E-2</v>
      </c>
      <c r="AI402" s="51">
        <v>1.4786692176438607</v>
      </c>
      <c r="AJ402" s="51">
        <v>3.2958723171698567E-2</v>
      </c>
      <c r="AK402" s="51">
        <v>0.49346846276363654</v>
      </c>
      <c r="AL402" s="53">
        <v>2.6799257007588222E-2</v>
      </c>
      <c r="AM402" s="51">
        <v>1.4786692176438607</v>
      </c>
      <c r="AN402" s="55">
        <v>3.2958723171698567E-2</v>
      </c>
    </row>
    <row r="403" spans="1:40" x14ac:dyDescent="0.3">
      <c r="A403" s="51">
        <v>400</v>
      </c>
      <c r="B403" s="52">
        <v>6.3249999999999993</v>
      </c>
      <c r="C403" s="53">
        <v>3.75</v>
      </c>
      <c r="D403" s="53">
        <v>5.8571428571428559</v>
      </c>
      <c r="E403" s="54">
        <v>0</v>
      </c>
      <c r="F403" s="53">
        <v>0</v>
      </c>
      <c r="G403" s="53">
        <v>0</v>
      </c>
      <c r="H403" s="53">
        <v>0</v>
      </c>
      <c r="I403" s="53">
        <v>0</v>
      </c>
      <c r="J403" s="53">
        <v>0</v>
      </c>
      <c r="K403" s="53">
        <v>0</v>
      </c>
      <c r="L403" s="54">
        <v>0</v>
      </c>
      <c r="M403" s="55">
        <v>0</v>
      </c>
      <c r="N403" s="53">
        <v>0</v>
      </c>
      <c r="O403" s="53">
        <v>0</v>
      </c>
      <c r="P403" s="53">
        <v>5</v>
      </c>
      <c r="Q403" s="53">
        <v>0</v>
      </c>
      <c r="R403" s="53">
        <v>0</v>
      </c>
      <c r="S403" s="53">
        <v>0</v>
      </c>
      <c r="T403" s="53">
        <v>2.5904855449750883</v>
      </c>
      <c r="U403" s="54">
        <v>200</v>
      </c>
      <c r="V403" s="56">
        <v>0.95</v>
      </c>
      <c r="W403" s="53">
        <v>0</v>
      </c>
      <c r="X403" s="53">
        <v>0</v>
      </c>
      <c r="Y403" s="53">
        <v>165</v>
      </c>
      <c r="Z403" s="53">
        <v>0</v>
      </c>
      <c r="AA403" s="53">
        <v>1</v>
      </c>
      <c r="AB403" s="55">
        <v>0</v>
      </c>
      <c r="AC403" s="51">
        <v>23.805666666666657</v>
      </c>
      <c r="AD403" s="51">
        <v>0.21603369673224776</v>
      </c>
      <c r="AE403" s="51">
        <v>4.2779542635268258E-2</v>
      </c>
      <c r="AF403" s="51">
        <v>3.6453581081431429E-3</v>
      </c>
      <c r="AG403" s="51">
        <v>0.5752971745540687</v>
      </c>
      <c r="AH403" s="51">
        <v>1.3899331554350185E-2</v>
      </c>
      <c r="AI403" s="51">
        <v>1.5721261534366218</v>
      </c>
      <c r="AJ403" s="51">
        <v>3.3406323269201413E-2</v>
      </c>
      <c r="AK403" s="51">
        <v>0.56179280720998837</v>
      </c>
      <c r="AL403" s="53">
        <v>2.626292728984737E-2</v>
      </c>
      <c r="AM403" s="51">
        <v>1.5721261534366218</v>
      </c>
      <c r="AN403" s="55">
        <v>3.3406323269201413E-2</v>
      </c>
    </row>
    <row r="404" spans="1:40" x14ac:dyDescent="0.3">
      <c r="A404" s="51">
        <v>401</v>
      </c>
      <c r="B404" s="52">
        <v>6.3249999999999993</v>
      </c>
      <c r="C404" s="53">
        <v>3.75</v>
      </c>
      <c r="D404" s="53">
        <v>6.9999999999999982</v>
      </c>
      <c r="E404" s="54">
        <v>0</v>
      </c>
      <c r="F404" s="53">
        <v>0</v>
      </c>
      <c r="G404" s="53">
        <v>0</v>
      </c>
      <c r="H404" s="53">
        <v>0</v>
      </c>
      <c r="I404" s="53">
        <v>0</v>
      </c>
      <c r="J404" s="53">
        <v>0</v>
      </c>
      <c r="K404" s="53">
        <v>0</v>
      </c>
      <c r="L404" s="54">
        <v>0</v>
      </c>
      <c r="M404" s="55">
        <v>0</v>
      </c>
      <c r="N404" s="53">
        <v>0</v>
      </c>
      <c r="O404" s="53">
        <v>0</v>
      </c>
      <c r="P404" s="53">
        <v>5</v>
      </c>
      <c r="Q404" s="53">
        <v>0</v>
      </c>
      <c r="R404" s="53">
        <v>0</v>
      </c>
      <c r="S404" s="53">
        <v>0</v>
      </c>
      <c r="T404" s="53">
        <v>2.5904855449750883</v>
      </c>
      <c r="U404" s="54">
        <v>200</v>
      </c>
      <c r="V404" s="56">
        <v>0.95</v>
      </c>
      <c r="W404" s="53">
        <v>0</v>
      </c>
      <c r="X404" s="53">
        <v>0</v>
      </c>
      <c r="Y404" s="53">
        <v>165</v>
      </c>
      <c r="Z404" s="53">
        <v>0</v>
      </c>
      <c r="AA404" s="53">
        <v>1</v>
      </c>
      <c r="AB404" s="55">
        <v>0</v>
      </c>
      <c r="AC404" s="51">
        <v>27.222030303030291</v>
      </c>
      <c r="AD404" s="51">
        <v>0.25441854689079851</v>
      </c>
      <c r="AE404" s="51">
        <v>4.9515314673079416E-2</v>
      </c>
      <c r="AF404" s="51">
        <v>4.4842074580889344E-3</v>
      </c>
      <c r="AG404" s="51">
        <v>0.65436231473516093</v>
      </c>
      <c r="AH404" s="51">
        <v>1.5870741417611772E-2</v>
      </c>
      <c r="AI404" s="51">
        <v>1.6922762563873348</v>
      </c>
      <c r="AJ404" s="51">
        <v>3.5764789490943812E-2</v>
      </c>
      <c r="AK404" s="51">
        <v>0.65276349723614802</v>
      </c>
      <c r="AL404" s="53">
        <v>2.689880615197076E-2</v>
      </c>
      <c r="AM404" s="51">
        <v>1.6922762563873348</v>
      </c>
      <c r="AN404" s="55">
        <v>3.5764789490943812E-2</v>
      </c>
    </row>
    <row r="405" spans="1:40" x14ac:dyDescent="0.3">
      <c r="A405" s="51">
        <v>402</v>
      </c>
      <c r="B405" s="52">
        <v>6.3249999999999993</v>
      </c>
      <c r="C405" s="53">
        <v>4.833333333333333</v>
      </c>
      <c r="D405" s="53">
        <v>1.2857142857142856</v>
      </c>
      <c r="E405" s="54">
        <v>0</v>
      </c>
      <c r="F405" s="53">
        <v>0</v>
      </c>
      <c r="G405" s="53">
        <v>0</v>
      </c>
      <c r="H405" s="53">
        <v>0</v>
      </c>
      <c r="I405" s="53">
        <v>0</v>
      </c>
      <c r="J405" s="53">
        <v>0</v>
      </c>
      <c r="K405" s="53">
        <v>0</v>
      </c>
      <c r="L405" s="54">
        <v>0</v>
      </c>
      <c r="M405" s="55">
        <v>0</v>
      </c>
      <c r="N405" s="53">
        <v>0</v>
      </c>
      <c r="O405" s="53">
        <v>0</v>
      </c>
      <c r="P405" s="53">
        <v>5</v>
      </c>
      <c r="Q405" s="53">
        <v>0</v>
      </c>
      <c r="R405" s="53">
        <v>0</v>
      </c>
      <c r="S405" s="53">
        <v>0</v>
      </c>
      <c r="T405" s="53">
        <v>2.5904855449750883</v>
      </c>
      <c r="U405" s="54">
        <v>200</v>
      </c>
      <c r="V405" s="56">
        <v>0.95</v>
      </c>
      <c r="W405" s="53">
        <v>7.0000000000000007E-2</v>
      </c>
      <c r="X405" s="53">
        <v>4.0778907083173062E-2</v>
      </c>
      <c r="Y405" s="53">
        <v>165</v>
      </c>
      <c r="Z405" s="53">
        <v>0</v>
      </c>
      <c r="AA405" s="53">
        <v>0.99957575757575778</v>
      </c>
      <c r="AB405" s="55">
        <v>2.4714489141317085E-4</v>
      </c>
      <c r="AC405" s="51">
        <v>7.6300735901586583</v>
      </c>
      <c r="AD405" s="51">
        <v>7.9266711443661139E-2</v>
      </c>
      <c r="AE405" s="51">
        <v>2.4566878527243451E-2</v>
      </c>
      <c r="AF405" s="51">
        <v>2.1172704926776206E-3</v>
      </c>
      <c r="AG405" s="51">
        <v>0.39218748565116529</v>
      </c>
      <c r="AH405" s="51">
        <v>5.679043002984413E-3</v>
      </c>
      <c r="AI405" s="51">
        <v>1.3631656550974742</v>
      </c>
      <c r="AJ405" s="51">
        <v>4.7555404627490742E-2</v>
      </c>
      <c r="AK405" s="51">
        <v>0.31499021669268784</v>
      </c>
      <c r="AL405" s="53">
        <v>2.2218094011472941E-2</v>
      </c>
      <c r="AM405" s="51">
        <v>1.3925906539087389</v>
      </c>
      <c r="AN405" s="55">
        <v>5.5062054594379649E-2</v>
      </c>
    </row>
    <row r="406" spans="1:40" x14ac:dyDescent="0.3">
      <c r="A406" s="51">
        <v>403</v>
      </c>
      <c r="B406" s="52">
        <v>6.3249999999999993</v>
      </c>
      <c r="C406" s="53">
        <v>4.833333333333333</v>
      </c>
      <c r="D406" s="53">
        <v>2.4285714285714284</v>
      </c>
      <c r="E406" s="54">
        <v>0</v>
      </c>
      <c r="F406" s="53">
        <v>0</v>
      </c>
      <c r="G406" s="53">
        <v>0</v>
      </c>
      <c r="H406" s="53">
        <v>0</v>
      </c>
      <c r="I406" s="53">
        <v>0</v>
      </c>
      <c r="J406" s="53">
        <v>0</v>
      </c>
      <c r="K406" s="53">
        <v>0</v>
      </c>
      <c r="L406" s="54">
        <v>0</v>
      </c>
      <c r="M406" s="55">
        <v>0</v>
      </c>
      <c r="N406" s="53">
        <v>0</v>
      </c>
      <c r="O406" s="53">
        <v>0</v>
      </c>
      <c r="P406" s="53">
        <v>5</v>
      </c>
      <c r="Q406" s="53">
        <v>0</v>
      </c>
      <c r="R406" s="53">
        <v>0</v>
      </c>
      <c r="S406" s="53">
        <v>0</v>
      </c>
      <c r="T406" s="53">
        <v>2.5904855449750883</v>
      </c>
      <c r="U406" s="54">
        <v>200</v>
      </c>
      <c r="V406" s="56">
        <v>0.95</v>
      </c>
      <c r="W406" s="53">
        <v>0</v>
      </c>
      <c r="X406" s="53">
        <v>0</v>
      </c>
      <c r="Y406" s="53">
        <v>165</v>
      </c>
      <c r="Z406" s="53">
        <v>0</v>
      </c>
      <c r="AA406" s="53">
        <v>1</v>
      </c>
      <c r="AB406" s="55">
        <v>0</v>
      </c>
      <c r="AC406" s="51">
        <v>13.683636363636356</v>
      </c>
      <c r="AD406" s="51">
        <v>0.14413374879952418</v>
      </c>
      <c r="AE406" s="51">
        <v>3.0920126292936768E-2</v>
      </c>
      <c r="AF406" s="51">
        <v>2.2243877069248368E-3</v>
      </c>
      <c r="AG406" s="51">
        <v>0.42807975107193386</v>
      </c>
      <c r="AH406" s="51">
        <v>7.5731889335752776E-3</v>
      </c>
      <c r="AI406" s="51">
        <v>1.3367685724635066</v>
      </c>
      <c r="AJ406" s="51">
        <v>3.502603449617115E-2</v>
      </c>
      <c r="AK406" s="51">
        <v>0.36220058125272026</v>
      </c>
      <c r="AL406" s="53">
        <v>2.330934999656932E-2</v>
      </c>
      <c r="AM406" s="51">
        <v>1.3367685724635066</v>
      </c>
      <c r="AN406" s="55">
        <v>3.502603449617115E-2</v>
      </c>
    </row>
    <row r="407" spans="1:40" x14ac:dyDescent="0.3">
      <c r="A407" s="51">
        <v>404</v>
      </c>
      <c r="B407" s="52">
        <v>6.3249999999999993</v>
      </c>
      <c r="C407" s="53">
        <v>4.833333333333333</v>
      </c>
      <c r="D407" s="53">
        <v>3.5714285714285712</v>
      </c>
      <c r="E407" s="54">
        <v>0</v>
      </c>
      <c r="F407" s="53">
        <v>0</v>
      </c>
      <c r="G407" s="53">
        <v>0</v>
      </c>
      <c r="H407" s="53">
        <v>0</v>
      </c>
      <c r="I407" s="53">
        <v>0</v>
      </c>
      <c r="J407" s="53">
        <v>0</v>
      </c>
      <c r="K407" s="53">
        <v>0</v>
      </c>
      <c r="L407" s="54">
        <v>0</v>
      </c>
      <c r="M407" s="55">
        <v>0</v>
      </c>
      <c r="N407" s="53">
        <v>0</v>
      </c>
      <c r="O407" s="53">
        <v>0</v>
      </c>
      <c r="P407" s="53">
        <v>5</v>
      </c>
      <c r="Q407" s="53">
        <v>0</v>
      </c>
      <c r="R407" s="53">
        <v>0</v>
      </c>
      <c r="S407" s="53">
        <v>0</v>
      </c>
      <c r="T407" s="53">
        <v>2.5904855449750883</v>
      </c>
      <c r="U407" s="54">
        <v>200</v>
      </c>
      <c r="V407" s="56">
        <v>0.95</v>
      </c>
      <c r="W407" s="53">
        <v>0</v>
      </c>
      <c r="X407" s="53">
        <v>0</v>
      </c>
      <c r="Y407" s="53">
        <v>165</v>
      </c>
      <c r="Z407" s="53">
        <v>0</v>
      </c>
      <c r="AA407" s="53">
        <v>1</v>
      </c>
      <c r="AB407" s="55">
        <v>0</v>
      </c>
      <c r="AC407" s="51">
        <v>19.144696969696966</v>
      </c>
      <c r="AD407" s="51">
        <v>0.18884036260808731</v>
      </c>
      <c r="AE407" s="51">
        <v>3.844613487166551E-2</v>
      </c>
      <c r="AF407" s="51">
        <v>2.9894291508378366E-3</v>
      </c>
      <c r="AG407" s="51">
        <v>0.50238371588524255</v>
      </c>
      <c r="AH407" s="51">
        <v>1.0953408622049764E-2</v>
      </c>
      <c r="AI407" s="51">
        <v>1.4286381609392629</v>
      </c>
      <c r="AJ407" s="51">
        <v>3.6850539327255752E-2</v>
      </c>
      <c r="AK407" s="51">
        <v>0.48807517332278283</v>
      </c>
      <c r="AL407" s="53">
        <v>2.4108780722297513E-2</v>
      </c>
      <c r="AM407" s="51">
        <v>1.4286381609392629</v>
      </c>
      <c r="AN407" s="55">
        <v>3.6850539327255752E-2</v>
      </c>
    </row>
    <row r="408" spans="1:40" x14ac:dyDescent="0.3">
      <c r="A408" s="51">
        <v>405</v>
      </c>
      <c r="B408" s="52">
        <v>6.3249999999999993</v>
      </c>
      <c r="C408" s="53">
        <v>4.833333333333333</v>
      </c>
      <c r="D408" s="53">
        <v>4.7142857142857135</v>
      </c>
      <c r="E408" s="54">
        <v>0</v>
      </c>
      <c r="F408" s="53">
        <v>0</v>
      </c>
      <c r="G408" s="53">
        <v>0</v>
      </c>
      <c r="H408" s="53">
        <v>0</v>
      </c>
      <c r="I408" s="53">
        <v>0</v>
      </c>
      <c r="J408" s="53">
        <v>0</v>
      </c>
      <c r="K408" s="53">
        <v>0</v>
      </c>
      <c r="L408" s="54">
        <v>0</v>
      </c>
      <c r="M408" s="55">
        <v>0</v>
      </c>
      <c r="N408" s="53">
        <v>0</v>
      </c>
      <c r="O408" s="53">
        <v>0</v>
      </c>
      <c r="P408" s="53">
        <v>5</v>
      </c>
      <c r="Q408" s="53">
        <v>0</v>
      </c>
      <c r="R408" s="53">
        <v>0</v>
      </c>
      <c r="S408" s="53">
        <v>0</v>
      </c>
      <c r="T408" s="53">
        <v>2.5904855449750883</v>
      </c>
      <c r="U408" s="54">
        <v>200</v>
      </c>
      <c r="V408" s="56">
        <v>0.95</v>
      </c>
      <c r="W408" s="53">
        <v>0</v>
      </c>
      <c r="X408" s="53">
        <v>0</v>
      </c>
      <c r="Y408" s="53">
        <v>165</v>
      </c>
      <c r="Z408" s="53">
        <v>0</v>
      </c>
      <c r="AA408" s="53">
        <v>1</v>
      </c>
      <c r="AB408" s="55">
        <v>0</v>
      </c>
      <c r="AC408" s="51">
        <v>24.478363636363639</v>
      </c>
      <c r="AD408" s="51">
        <v>0.21161790379994702</v>
      </c>
      <c r="AE408" s="51">
        <v>4.7465976503663375E-2</v>
      </c>
      <c r="AF408" s="51">
        <v>3.8291008279402877E-3</v>
      </c>
      <c r="AG408" s="51">
        <v>0.60354691866254828</v>
      </c>
      <c r="AH408" s="51">
        <v>1.3654295341259465E-2</v>
      </c>
      <c r="AI408" s="51">
        <v>1.6260190696639654</v>
      </c>
      <c r="AJ408" s="51">
        <v>3.3910760701607291E-2</v>
      </c>
      <c r="AK408" s="51">
        <v>0.58287021302495501</v>
      </c>
      <c r="AL408" s="53">
        <v>2.910610436313444E-2</v>
      </c>
      <c r="AM408" s="51">
        <v>1.6260190696639654</v>
      </c>
      <c r="AN408" s="55">
        <v>3.3910760701607291E-2</v>
      </c>
    </row>
    <row r="409" spans="1:40" x14ac:dyDescent="0.3">
      <c r="A409" s="51">
        <v>406</v>
      </c>
      <c r="B409" s="52">
        <v>6.3249999999999993</v>
      </c>
      <c r="C409" s="53">
        <v>4.833333333333333</v>
      </c>
      <c r="D409" s="53">
        <v>5.8571428571428559</v>
      </c>
      <c r="E409" s="54">
        <v>0</v>
      </c>
      <c r="F409" s="53">
        <v>0</v>
      </c>
      <c r="G409" s="53">
        <v>0</v>
      </c>
      <c r="H409" s="53">
        <v>0</v>
      </c>
      <c r="I409" s="53">
        <v>0</v>
      </c>
      <c r="J409" s="53">
        <v>0</v>
      </c>
      <c r="K409" s="53">
        <v>0</v>
      </c>
      <c r="L409" s="54">
        <v>0</v>
      </c>
      <c r="M409" s="55">
        <v>0</v>
      </c>
      <c r="N409" s="53">
        <v>0</v>
      </c>
      <c r="O409" s="53">
        <v>0</v>
      </c>
      <c r="P409" s="53">
        <v>5</v>
      </c>
      <c r="Q409" s="53">
        <v>0</v>
      </c>
      <c r="R409" s="53">
        <v>0</v>
      </c>
      <c r="S409" s="53">
        <v>0</v>
      </c>
      <c r="T409" s="53">
        <v>2.5904855449750883</v>
      </c>
      <c r="U409" s="54">
        <v>200</v>
      </c>
      <c r="V409" s="56">
        <v>0.95</v>
      </c>
      <c r="W409" s="53">
        <v>0</v>
      </c>
      <c r="X409" s="53">
        <v>0</v>
      </c>
      <c r="Y409" s="53">
        <v>165</v>
      </c>
      <c r="Z409" s="53">
        <v>0</v>
      </c>
      <c r="AA409" s="53">
        <v>1</v>
      </c>
      <c r="AB409" s="55">
        <v>0</v>
      </c>
      <c r="AC409" s="51">
        <v>29.298666666666673</v>
      </c>
      <c r="AD409" s="51">
        <v>0.24813610323075844</v>
      </c>
      <c r="AE409" s="51">
        <v>5.1068283844577761E-2</v>
      </c>
      <c r="AF409" s="51">
        <v>4.4217038320927852E-3</v>
      </c>
      <c r="AG409" s="51">
        <v>0.67138108932405349</v>
      </c>
      <c r="AH409" s="51">
        <v>1.7408895405388949E-2</v>
      </c>
      <c r="AI409" s="51">
        <v>1.7473681904155944</v>
      </c>
      <c r="AJ409" s="51">
        <v>3.6400948687379669E-2</v>
      </c>
      <c r="AK409" s="51">
        <v>0.69272163292470434</v>
      </c>
      <c r="AL409" s="53">
        <v>2.5931657104073972E-2</v>
      </c>
      <c r="AM409" s="51">
        <v>1.7473681904155944</v>
      </c>
      <c r="AN409" s="55">
        <v>3.6400948687379669E-2</v>
      </c>
    </row>
    <row r="410" spans="1:40" x14ac:dyDescent="0.3">
      <c r="A410" s="51">
        <v>407</v>
      </c>
      <c r="B410" s="52">
        <v>6.3249999999999993</v>
      </c>
      <c r="C410" s="53">
        <v>4.833333333333333</v>
      </c>
      <c r="D410" s="53">
        <v>6.9999999999999982</v>
      </c>
      <c r="E410" s="54">
        <v>0</v>
      </c>
      <c r="F410" s="53">
        <v>0</v>
      </c>
      <c r="G410" s="53">
        <v>0</v>
      </c>
      <c r="H410" s="53">
        <v>0</v>
      </c>
      <c r="I410" s="53">
        <v>0</v>
      </c>
      <c r="J410" s="53">
        <v>0</v>
      </c>
      <c r="K410" s="53">
        <v>0</v>
      </c>
      <c r="L410" s="54">
        <v>0</v>
      </c>
      <c r="M410" s="55">
        <v>0</v>
      </c>
      <c r="N410" s="53">
        <v>0</v>
      </c>
      <c r="O410" s="53">
        <v>0</v>
      </c>
      <c r="P410" s="53">
        <v>5</v>
      </c>
      <c r="Q410" s="53">
        <v>0</v>
      </c>
      <c r="R410" s="53">
        <v>0</v>
      </c>
      <c r="S410" s="53">
        <v>0</v>
      </c>
      <c r="T410" s="53">
        <v>2.5904855449750883</v>
      </c>
      <c r="U410" s="54">
        <v>200</v>
      </c>
      <c r="V410" s="56">
        <v>0.95</v>
      </c>
      <c r="W410" s="53">
        <v>0</v>
      </c>
      <c r="X410" s="53">
        <v>0</v>
      </c>
      <c r="Y410" s="53">
        <v>165</v>
      </c>
      <c r="Z410" s="53">
        <v>0</v>
      </c>
      <c r="AA410" s="53">
        <v>1</v>
      </c>
      <c r="AB410" s="55">
        <v>0</v>
      </c>
      <c r="AC410" s="51">
        <v>33.813242424242418</v>
      </c>
      <c r="AD410" s="51">
        <v>0.27329270538159539</v>
      </c>
      <c r="AE410" s="51">
        <v>5.7200034331266941E-2</v>
      </c>
      <c r="AF410" s="51">
        <v>4.9557019139214445E-3</v>
      </c>
      <c r="AG410" s="51">
        <v>0.76226417949142034</v>
      </c>
      <c r="AH410" s="51">
        <v>1.9579470405947989E-2</v>
      </c>
      <c r="AI410" s="51">
        <v>1.9224532640934211</v>
      </c>
      <c r="AJ410" s="51">
        <v>3.5668348792280348E-2</v>
      </c>
      <c r="AK410" s="51">
        <v>0.79423838203993957</v>
      </c>
      <c r="AL410" s="53">
        <v>2.5785919500540325E-2</v>
      </c>
      <c r="AM410" s="51">
        <v>1.9224532640934211</v>
      </c>
      <c r="AN410" s="55">
        <v>3.5668348792280348E-2</v>
      </c>
    </row>
    <row r="411" spans="1:40" x14ac:dyDescent="0.3">
      <c r="A411" s="51">
        <v>408</v>
      </c>
      <c r="B411" s="52">
        <v>6.3249999999999993</v>
      </c>
      <c r="C411" s="53">
        <v>5.9166666666666661</v>
      </c>
      <c r="D411" s="53">
        <v>1.2857142857142856</v>
      </c>
      <c r="E411" s="54">
        <v>0</v>
      </c>
      <c r="F411" s="53">
        <v>0</v>
      </c>
      <c r="G411" s="53">
        <v>0</v>
      </c>
      <c r="H411" s="53">
        <v>0</v>
      </c>
      <c r="I411" s="53">
        <v>0</v>
      </c>
      <c r="J411" s="53">
        <v>0</v>
      </c>
      <c r="K411" s="53">
        <v>0</v>
      </c>
      <c r="L411" s="54">
        <v>0</v>
      </c>
      <c r="M411" s="55">
        <v>0</v>
      </c>
      <c r="N411" s="53">
        <v>0</v>
      </c>
      <c r="O411" s="53">
        <v>0</v>
      </c>
      <c r="P411" s="53">
        <v>5</v>
      </c>
      <c r="Q411" s="53">
        <v>0</v>
      </c>
      <c r="R411" s="53">
        <v>0</v>
      </c>
      <c r="S411" s="53">
        <v>0</v>
      </c>
      <c r="T411" s="53">
        <v>2.5904855449750883</v>
      </c>
      <c r="U411" s="54">
        <v>200</v>
      </c>
      <c r="V411" s="56">
        <v>0.95</v>
      </c>
      <c r="W411" s="53">
        <v>1.4999999999999999E-2</v>
      </c>
      <c r="X411" s="53">
        <v>1.6991610603377595E-2</v>
      </c>
      <c r="Y411" s="53">
        <v>165</v>
      </c>
      <c r="Z411" s="53">
        <v>0</v>
      </c>
      <c r="AA411" s="53">
        <v>0.99990909090909097</v>
      </c>
      <c r="AB411" s="55">
        <v>1.0297945820228902E-4</v>
      </c>
      <c r="AC411" s="51">
        <v>9.1361598300073883</v>
      </c>
      <c r="AD411" s="51">
        <v>9.4242367501278415E-2</v>
      </c>
      <c r="AE411" s="51">
        <v>2.5623303594742207E-2</v>
      </c>
      <c r="AF411" s="51">
        <v>1.9674356954869168E-3</v>
      </c>
      <c r="AG411" s="51">
        <v>0.38928218224236433</v>
      </c>
      <c r="AH411" s="51">
        <v>5.7667059480841455E-3</v>
      </c>
      <c r="AI411" s="51">
        <v>1.3071124474046507</v>
      </c>
      <c r="AJ411" s="51">
        <v>4.3184184668453147E-2</v>
      </c>
      <c r="AK411" s="51">
        <v>0.31024673420003268</v>
      </c>
      <c r="AL411" s="53">
        <v>2.2448044727522879E-2</v>
      </c>
      <c r="AM411" s="51">
        <v>1.3143632320499805</v>
      </c>
      <c r="AN411" s="55">
        <v>4.4939307485690687E-2</v>
      </c>
    </row>
    <row r="412" spans="1:40" x14ac:dyDescent="0.3">
      <c r="A412" s="51">
        <v>409</v>
      </c>
      <c r="B412" s="52">
        <v>6.3249999999999993</v>
      </c>
      <c r="C412" s="53">
        <v>5.9166666666666661</v>
      </c>
      <c r="D412" s="53">
        <v>2.4285714285714284</v>
      </c>
      <c r="E412" s="54">
        <v>0</v>
      </c>
      <c r="F412" s="53">
        <v>0</v>
      </c>
      <c r="G412" s="53">
        <v>0</v>
      </c>
      <c r="H412" s="53">
        <v>0</v>
      </c>
      <c r="I412" s="53">
        <v>0</v>
      </c>
      <c r="J412" s="53">
        <v>0</v>
      </c>
      <c r="K412" s="53">
        <v>0</v>
      </c>
      <c r="L412" s="54">
        <v>0</v>
      </c>
      <c r="M412" s="55">
        <v>0</v>
      </c>
      <c r="N412" s="53">
        <v>0</v>
      </c>
      <c r="O412" s="53">
        <v>0</v>
      </c>
      <c r="P412" s="53">
        <v>5</v>
      </c>
      <c r="Q412" s="53">
        <v>0</v>
      </c>
      <c r="R412" s="53">
        <v>0</v>
      </c>
      <c r="S412" s="53">
        <v>0</v>
      </c>
      <c r="T412" s="53">
        <v>2.5904855449750883</v>
      </c>
      <c r="U412" s="54">
        <v>200</v>
      </c>
      <c r="V412" s="56">
        <v>0.95</v>
      </c>
      <c r="W412" s="53">
        <v>0</v>
      </c>
      <c r="X412" s="53">
        <v>0</v>
      </c>
      <c r="Y412" s="53">
        <v>165</v>
      </c>
      <c r="Z412" s="53">
        <v>0</v>
      </c>
      <c r="AA412" s="53">
        <v>1</v>
      </c>
      <c r="AB412" s="55">
        <v>0</v>
      </c>
      <c r="AC412" s="51">
        <v>16.532454545454549</v>
      </c>
      <c r="AD412" s="51">
        <v>0.1661256704074581</v>
      </c>
      <c r="AE412" s="51">
        <v>3.4132127120381411E-2</v>
      </c>
      <c r="AF412" s="51">
        <v>2.5870824747755029E-3</v>
      </c>
      <c r="AG412" s="51">
        <v>0.4638597969664896</v>
      </c>
      <c r="AH412" s="51">
        <v>8.801467712372146E-3</v>
      </c>
      <c r="AI412" s="51">
        <v>1.3860642295579322</v>
      </c>
      <c r="AJ412" s="51">
        <v>3.6362984400294771E-2</v>
      </c>
      <c r="AK412" s="51">
        <v>0.42962228929196494</v>
      </c>
      <c r="AL412" s="53">
        <v>2.4411640348608758E-2</v>
      </c>
      <c r="AM412" s="51">
        <v>1.3860642295579322</v>
      </c>
      <c r="AN412" s="55">
        <v>3.6362984400294771E-2</v>
      </c>
    </row>
    <row r="413" spans="1:40" x14ac:dyDescent="0.3">
      <c r="A413" s="51">
        <v>410</v>
      </c>
      <c r="B413" s="52">
        <v>6.3249999999999993</v>
      </c>
      <c r="C413" s="53">
        <v>5.9166666666666661</v>
      </c>
      <c r="D413" s="53">
        <v>3.5714285714285712</v>
      </c>
      <c r="E413" s="54">
        <v>0</v>
      </c>
      <c r="F413" s="53">
        <v>0</v>
      </c>
      <c r="G413" s="53">
        <v>0</v>
      </c>
      <c r="H413" s="53">
        <v>0</v>
      </c>
      <c r="I413" s="53">
        <v>0</v>
      </c>
      <c r="J413" s="53">
        <v>0</v>
      </c>
      <c r="K413" s="53">
        <v>0</v>
      </c>
      <c r="L413" s="54">
        <v>0</v>
      </c>
      <c r="M413" s="55">
        <v>0</v>
      </c>
      <c r="N413" s="53">
        <v>0</v>
      </c>
      <c r="O413" s="53">
        <v>0</v>
      </c>
      <c r="P413" s="53">
        <v>5</v>
      </c>
      <c r="Q413" s="53">
        <v>0</v>
      </c>
      <c r="R413" s="53">
        <v>0</v>
      </c>
      <c r="S413" s="53">
        <v>0</v>
      </c>
      <c r="T413" s="53">
        <v>2.5904855449750883</v>
      </c>
      <c r="U413" s="54">
        <v>200</v>
      </c>
      <c r="V413" s="56">
        <v>0.95</v>
      </c>
      <c r="W413" s="53">
        <v>0</v>
      </c>
      <c r="X413" s="53">
        <v>0</v>
      </c>
      <c r="Y413" s="53">
        <v>165</v>
      </c>
      <c r="Z413" s="53">
        <v>0</v>
      </c>
      <c r="AA413" s="53">
        <v>1</v>
      </c>
      <c r="AB413" s="55">
        <v>0</v>
      </c>
      <c r="AC413" s="51">
        <v>23.105666666666675</v>
      </c>
      <c r="AD413" s="51">
        <v>0.21402908595296061</v>
      </c>
      <c r="AE413" s="51">
        <v>4.2551929656794746E-2</v>
      </c>
      <c r="AF413" s="51">
        <v>3.7565515365696129E-3</v>
      </c>
      <c r="AG413" s="51">
        <v>0.570175561602697</v>
      </c>
      <c r="AH413" s="51">
        <v>1.3427429920842768E-2</v>
      </c>
      <c r="AI413" s="51">
        <v>1.5614746780260709</v>
      </c>
      <c r="AJ413" s="51">
        <v>3.5896756317995826E-2</v>
      </c>
      <c r="AK413" s="51">
        <v>0.55123426395209707</v>
      </c>
      <c r="AL413" s="53">
        <v>2.6240716752259863E-2</v>
      </c>
      <c r="AM413" s="51">
        <v>1.5614746780260709</v>
      </c>
      <c r="AN413" s="55">
        <v>3.5896756317995826E-2</v>
      </c>
    </row>
    <row r="414" spans="1:40" x14ac:dyDescent="0.3">
      <c r="A414" s="51">
        <v>411</v>
      </c>
      <c r="B414" s="52">
        <v>6.3249999999999993</v>
      </c>
      <c r="C414" s="53">
        <v>5.9166666666666661</v>
      </c>
      <c r="D414" s="53">
        <v>4.7142857142857135</v>
      </c>
      <c r="E414" s="54">
        <v>0</v>
      </c>
      <c r="F414" s="53">
        <v>0</v>
      </c>
      <c r="G414" s="53">
        <v>0</v>
      </c>
      <c r="H414" s="53">
        <v>0</v>
      </c>
      <c r="I414" s="53">
        <v>0</v>
      </c>
      <c r="J414" s="53">
        <v>0</v>
      </c>
      <c r="K414" s="53">
        <v>0</v>
      </c>
      <c r="L414" s="54">
        <v>0</v>
      </c>
      <c r="M414" s="55">
        <v>0</v>
      </c>
      <c r="N414" s="53">
        <v>0</v>
      </c>
      <c r="O414" s="53">
        <v>0</v>
      </c>
      <c r="P414" s="53">
        <v>5</v>
      </c>
      <c r="Q414" s="53">
        <v>0</v>
      </c>
      <c r="R414" s="53">
        <v>0</v>
      </c>
      <c r="S414" s="53">
        <v>0</v>
      </c>
      <c r="T414" s="53">
        <v>2.5904855449750883</v>
      </c>
      <c r="U414" s="54">
        <v>200</v>
      </c>
      <c r="V414" s="56">
        <v>0.95</v>
      </c>
      <c r="W414" s="53">
        <v>0</v>
      </c>
      <c r="X414" s="53">
        <v>0</v>
      </c>
      <c r="Y414" s="53">
        <v>165</v>
      </c>
      <c r="Z414" s="53">
        <v>0</v>
      </c>
      <c r="AA414" s="53">
        <v>1</v>
      </c>
      <c r="AB414" s="55">
        <v>0</v>
      </c>
      <c r="AC414" s="51">
        <v>28.866363636363644</v>
      </c>
      <c r="AD414" s="51">
        <v>0.24189737904730052</v>
      </c>
      <c r="AE414" s="51">
        <v>5.1994099169921842E-2</v>
      </c>
      <c r="AF414" s="51">
        <v>4.3732247509754209E-3</v>
      </c>
      <c r="AG414" s="51">
        <v>0.68225244334081592</v>
      </c>
      <c r="AH414" s="51">
        <v>1.6592981256820138E-2</v>
      </c>
      <c r="AI414" s="51">
        <v>1.7527926355061834</v>
      </c>
      <c r="AJ414" s="51">
        <v>3.4004460234270957E-2</v>
      </c>
      <c r="AK414" s="51">
        <v>0.68610099872674712</v>
      </c>
      <c r="AL414" s="53">
        <v>2.7405137978103847E-2</v>
      </c>
      <c r="AM414" s="51">
        <v>1.7527926355061834</v>
      </c>
      <c r="AN414" s="55">
        <v>3.4004460234270957E-2</v>
      </c>
    </row>
    <row r="415" spans="1:40" x14ac:dyDescent="0.3">
      <c r="A415" s="51">
        <v>412</v>
      </c>
      <c r="B415" s="52">
        <v>6.3249999999999993</v>
      </c>
      <c r="C415" s="53">
        <v>5.9166666666666661</v>
      </c>
      <c r="D415" s="53">
        <v>5.8571428571428559</v>
      </c>
      <c r="E415" s="54">
        <v>0</v>
      </c>
      <c r="F415" s="53">
        <v>0</v>
      </c>
      <c r="G415" s="53">
        <v>0</v>
      </c>
      <c r="H415" s="53">
        <v>0</v>
      </c>
      <c r="I415" s="53">
        <v>0</v>
      </c>
      <c r="J415" s="53">
        <v>0</v>
      </c>
      <c r="K415" s="53">
        <v>0</v>
      </c>
      <c r="L415" s="54">
        <v>0</v>
      </c>
      <c r="M415" s="55">
        <v>0</v>
      </c>
      <c r="N415" s="53">
        <v>0</v>
      </c>
      <c r="O415" s="53">
        <v>0</v>
      </c>
      <c r="P415" s="53">
        <v>5</v>
      </c>
      <c r="Q415" s="53">
        <v>0</v>
      </c>
      <c r="R415" s="53">
        <v>0</v>
      </c>
      <c r="S415" s="53">
        <v>0</v>
      </c>
      <c r="T415" s="53">
        <v>2.5904855449750883</v>
      </c>
      <c r="U415" s="54">
        <v>200</v>
      </c>
      <c r="V415" s="56">
        <v>0.95</v>
      </c>
      <c r="W415" s="53">
        <v>0</v>
      </c>
      <c r="X415" s="53">
        <v>0</v>
      </c>
      <c r="Y415" s="53">
        <v>165</v>
      </c>
      <c r="Z415" s="53">
        <v>0</v>
      </c>
      <c r="AA415" s="53">
        <v>1</v>
      </c>
      <c r="AB415" s="55">
        <v>0</v>
      </c>
      <c r="AC415" s="51">
        <v>34.561878787878804</v>
      </c>
      <c r="AD415" s="51">
        <v>0.25706710655473508</v>
      </c>
      <c r="AE415" s="51">
        <v>5.6982183777885088E-2</v>
      </c>
      <c r="AF415" s="51">
        <v>4.9430580950836503E-3</v>
      </c>
      <c r="AG415" s="51">
        <v>0.74917248313402562</v>
      </c>
      <c r="AH415" s="51">
        <v>1.9510254338721778E-2</v>
      </c>
      <c r="AI415" s="51">
        <v>1.9200443667705835</v>
      </c>
      <c r="AJ415" s="51">
        <v>3.4968874701172721E-2</v>
      </c>
      <c r="AK415" s="51">
        <v>0.79252511291693861</v>
      </c>
      <c r="AL415" s="53">
        <v>2.992952904553001E-2</v>
      </c>
      <c r="AM415" s="51">
        <v>1.9200443667705835</v>
      </c>
      <c r="AN415" s="55">
        <v>3.4968874701172721E-2</v>
      </c>
    </row>
    <row r="416" spans="1:40" x14ac:dyDescent="0.3">
      <c r="A416" s="51">
        <v>413</v>
      </c>
      <c r="B416" s="52">
        <v>6.3249999999999993</v>
      </c>
      <c r="C416" s="53">
        <v>5.9166666666666661</v>
      </c>
      <c r="D416" s="53">
        <v>6.9999999999999982</v>
      </c>
      <c r="E416" s="54">
        <v>0</v>
      </c>
      <c r="F416" s="53">
        <v>0</v>
      </c>
      <c r="G416" s="53">
        <v>0</v>
      </c>
      <c r="H416" s="53">
        <v>0</v>
      </c>
      <c r="I416" s="53">
        <v>0</v>
      </c>
      <c r="J416" s="53">
        <v>0</v>
      </c>
      <c r="K416" s="53">
        <v>0</v>
      </c>
      <c r="L416" s="54">
        <v>0</v>
      </c>
      <c r="M416" s="55">
        <v>0</v>
      </c>
      <c r="N416" s="53">
        <v>0</v>
      </c>
      <c r="O416" s="53">
        <v>0</v>
      </c>
      <c r="P416" s="53">
        <v>5</v>
      </c>
      <c r="Q416" s="53">
        <v>0</v>
      </c>
      <c r="R416" s="53">
        <v>0</v>
      </c>
      <c r="S416" s="53">
        <v>0</v>
      </c>
      <c r="T416" s="53">
        <v>2.5904855449750883</v>
      </c>
      <c r="U416" s="54">
        <v>200</v>
      </c>
      <c r="V416" s="56">
        <v>0.95</v>
      </c>
      <c r="W416" s="53">
        <v>0</v>
      </c>
      <c r="X416" s="53">
        <v>0</v>
      </c>
      <c r="Y416" s="53">
        <v>165</v>
      </c>
      <c r="Z416" s="53">
        <v>0</v>
      </c>
      <c r="AA416" s="53">
        <v>1</v>
      </c>
      <c r="AB416" s="55">
        <v>0</v>
      </c>
      <c r="AC416" s="51">
        <v>39.502393939393968</v>
      </c>
      <c r="AD416" s="51">
        <v>0.27896677539337422</v>
      </c>
      <c r="AE416" s="51">
        <v>6.7141034208393499E-2</v>
      </c>
      <c r="AF416" s="51">
        <v>5.8106386152410386E-3</v>
      </c>
      <c r="AG416" s="51">
        <v>0.86689924426161613</v>
      </c>
      <c r="AH416" s="51">
        <v>2.3058501224657177E-2</v>
      </c>
      <c r="AI416" s="51">
        <v>2.1215464095978827</v>
      </c>
      <c r="AJ416" s="51">
        <v>3.7874698091583753E-2</v>
      </c>
      <c r="AK416" s="51">
        <v>0.89441278526992052</v>
      </c>
      <c r="AL416" s="53">
        <v>2.5501944816412905E-2</v>
      </c>
      <c r="AM416" s="51">
        <v>2.1215464095978827</v>
      </c>
      <c r="AN416" s="55">
        <v>3.7874698091583753E-2</v>
      </c>
    </row>
    <row r="417" spans="1:40" x14ac:dyDescent="0.3">
      <c r="A417" s="51">
        <v>414</v>
      </c>
      <c r="B417" s="52">
        <v>6.3249999999999993</v>
      </c>
      <c r="C417" s="53">
        <v>6.9999999999999991</v>
      </c>
      <c r="D417" s="53">
        <v>0.14285714285714285</v>
      </c>
      <c r="E417" s="54">
        <v>0</v>
      </c>
      <c r="F417" s="53">
        <v>0</v>
      </c>
      <c r="G417" s="53">
        <v>0</v>
      </c>
      <c r="H417" s="53">
        <v>0</v>
      </c>
      <c r="I417" s="53">
        <v>0</v>
      </c>
      <c r="J417" s="53">
        <v>0</v>
      </c>
      <c r="K417" s="53">
        <v>0</v>
      </c>
      <c r="L417" s="54">
        <v>0</v>
      </c>
      <c r="M417" s="55">
        <v>0</v>
      </c>
      <c r="N417" s="53">
        <v>0</v>
      </c>
      <c r="O417" s="53">
        <v>0</v>
      </c>
      <c r="P417" s="53">
        <v>5</v>
      </c>
      <c r="Q417" s="53">
        <v>0</v>
      </c>
      <c r="R417" s="53">
        <v>0</v>
      </c>
      <c r="S417" s="53">
        <v>0</v>
      </c>
      <c r="T417" s="53">
        <v>2.5904855449750883</v>
      </c>
      <c r="U417" s="54">
        <v>200</v>
      </c>
      <c r="V417" s="56">
        <v>0.95</v>
      </c>
      <c r="W417" s="53">
        <v>158.66</v>
      </c>
      <c r="X417" s="53">
        <v>0.47310438630397994</v>
      </c>
      <c r="Y417" s="53">
        <v>165</v>
      </c>
      <c r="Z417" s="53">
        <v>0</v>
      </c>
      <c r="AA417" s="53">
        <v>3.8424242424242382E-2</v>
      </c>
      <c r="AB417" s="55">
        <v>2.8672993109332121E-3</v>
      </c>
      <c r="AC417" s="51">
        <v>1.0062666153291155</v>
      </c>
      <c r="AD417" s="51">
        <v>2.1317237843406084E-2</v>
      </c>
      <c r="AE417" s="51">
        <v>1.75</v>
      </c>
      <c r="AF417" s="51">
        <v>1.6959091295442623</v>
      </c>
      <c r="AG417" s="51">
        <v>0.82192498625214638</v>
      </c>
      <c r="AH417" s="51">
        <v>1.8217246208885447E-2</v>
      </c>
      <c r="AI417" s="51">
        <v>0.99492385786802029</v>
      </c>
      <c r="AJ417" s="51">
        <v>1.0010869145492611E-2</v>
      </c>
      <c r="AK417" s="51">
        <v>31.318993806570578</v>
      </c>
      <c r="AL417" s="53">
        <v>4.3037006815040284</v>
      </c>
      <c r="AM417" s="51">
        <v>60.904793001474992</v>
      </c>
      <c r="AN417" s="55">
        <v>3.9783170943663331</v>
      </c>
    </row>
    <row r="418" spans="1:40" x14ac:dyDescent="0.3">
      <c r="A418" s="51">
        <v>415</v>
      </c>
      <c r="B418" s="52">
        <v>6.3249999999999993</v>
      </c>
      <c r="C418" s="53">
        <v>6.9999999999999991</v>
      </c>
      <c r="D418" s="53">
        <v>1.2857142857142856</v>
      </c>
      <c r="E418" s="54">
        <v>0</v>
      </c>
      <c r="F418" s="53">
        <v>0</v>
      </c>
      <c r="G418" s="53">
        <v>0</v>
      </c>
      <c r="H418" s="53">
        <v>0</v>
      </c>
      <c r="I418" s="53">
        <v>0</v>
      </c>
      <c r="J418" s="53">
        <v>0</v>
      </c>
      <c r="K418" s="53">
        <v>0</v>
      </c>
      <c r="L418" s="54">
        <v>0</v>
      </c>
      <c r="M418" s="55">
        <v>0</v>
      </c>
      <c r="N418" s="53">
        <v>0</v>
      </c>
      <c r="O418" s="53">
        <v>0</v>
      </c>
      <c r="P418" s="53">
        <v>5</v>
      </c>
      <c r="Q418" s="53">
        <v>0</v>
      </c>
      <c r="R418" s="53">
        <v>0</v>
      </c>
      <c r="S418" s="53">
        <v>0</v>
      </c>
      <c r="T418" s="53">
        <v>2.5904855449750883</v>
      </c>
      <c r="U418" s="54">
        <v>200</v>
      </c>
      <c r="V418" s="56">
        <v>0.95</v>
      </c>
      <c r="W418" s="53">
        <v>0</v>
      </c>
      <c r="X418" s="53">
        <v>0</v>
      </c>
      <c r="Y418" s="53">
        <v>165</v>
      </c>
      <c r="Z418" s="53">
        <v>0</v>
      </c>
      <c r="AA418" s="53">
        <v>1</v>
      </c>
      <c r="AB418" s="55">
        <v>0</v>
      </c>
      <c r="AC418" s="51">
        <v>10.501909090909093</v>
      </c>
      <c r="AD418" s="51">
        <v>0.11312441010810667</v>
      </c>
      <c r="AE418" s="51">
        <v>2.8341234065756841E-2</v>
      </c>
      <c r="AF418" s="51">
        <v>2.2608895519081081E-3</v>
      </c>
      <c r="AG418" s="51">
        <v>0.39269405128551915</v>
      </c>
      <c r="AH418" s="51">
        <v>6.3852377733261655E-3</v>
      </c>
      <c r="AI418" s="51">
        <v>1.2852667418688841</v>
      </c>
      <c r="AJ418" s="51">
        <v>3.8248873819466019E-2</v>
      </c>
      <c r="AK418" s="51">
        <v>0.3077300192809948</v>
      </c>
      <c r="AL418" s="53">
        <v>2.0397298987219387E-2</v>
      </c>
      <c r="AM418" s="51">
        <v>1.2852667418688841</v>
      </c>
      <c r="AN418" s="55">
        <v>3.8248873819466019E-2</v>
      </c>
    </row>
    <row r="419" spans="1:40" x14ac:dyDescent="0.3">
      <c r="A419" s="51">
        <v>416</v>
      </c>
      <c r="B419" s="52">
        <v>6.3249999999999993</v>
      </c>
      <c r="C419" s="53">
        <v>6.9999999999999991</v>
      </c>
      <c r="D419" s="53">
        <v>2.4285714285714284</v>
      </c>
      <c r="E419" s="54">
        <v>0</v>
      </c>
      <c r="F419" s="53">
        <v>0</v>
      </c>
      <c r="G419" s="53">
        <v>0</v>
      </c>
      <c r="H419" s="53">
        <v>0</v>
      </c>
      <c r="I419" s="53">
        <v>0</v>
      </c>
      <c r="J419" s="53">
        <v>0</v>
      </c>
      <c r="K419" s="53">
        <v>0</v>
      </c>
      <c r="L419" s="54">
        <v>0</v>
      </c>
      <c r="M419" s="55">
        <v>0</v>
      </c>
      <c r="N419" s="53">
        <v>0</v>
      </c>
      <c r="O419" s="53">
        <v>0</v>
      </c>
      <c r="P419" s="53">
        <v>5</v>
      </c>
      <c r="Q419" s="53">
        <v>0</v>
      </c>
      <c r="R419" s="53">
        <v>0</v>
      </c>
      <c r="S419" s="53">
        <v>0</v>
      </c>
      <c r="T419" s="53">
        <v>2.5904855449750883</v>
      </c>
      <c r="U419" s="54">
        <v>200</v>
      </c>
      <c r="V419" s="56">
        <v>0.95</v>
      </c>
      <c r="W419" s="53">
        <v>0</v>
      </c>
      <c r="X419" s="53">
        <v>0</v>
      </c>
      <c r="Y419" s="53">
        <v>165</v>
      </c>
      <c r="Z419" s="53">
        <v>0</v>
      </c>
      <c r="AA419" s="53">
        <v>1</v>
      </c>
      <c r="AB419" s="55">
        <v>0</v>
      </c>
      <c r="AC419" s="51">
        <v>18.865484848484847</v>
      </c>
      <c r="AD419" s="51">
        <v>0.18797070117224834</v>
      </c>
      <c r="AE419" s="51">
        <v>3.811507637893545E-2</v>
      </c>
      <c r="AF419" s="51">
        <v>2.9668146826054859E-3</v>
      </c>
      <c r="AG419" s="51">
        <v>0.49785987951347999</v>
      </c>
      <c r="AH419" s="51">
        <v>1.0598432872840746E-2</v>
      </c>
      <c r="AI419" s="51">
        <v>1.4378664404168726</v>
      </c>
      <c r="AJ419" s="51">
        <v>3.7315739518523142E-2</v>
      </c>
      <c r="AK419" s="51">
        <v>0.47932391597450846</v>
      </c>
      <c r="AL419" s="53">
        <v>2.4956242063067669E-2</v>
      </c>
      <c r="AM419" s="51">
        <v>1.4378664404168726</v>
      </c>
      <c r="AN419" s="55">
        <v>3.7315739518523142E-2</v>
      </c>
    </row>
    <row r="420" spans="1:40" x14ac:dyDescent="0.3">
      <c r="A420" s="51">
        <v>417</v>
      </c>
      <c r="B420" s="52">
        <v>6.3249999999999993</v>
      </c>
      <c r="C420" s="53">
        <v>6.9999999999999991</v>
      </c>
      <c r="D420" s="53">
        <v>3.5714285714285712</v>
      </c>
      <c r="E420" s="54">
        <v>0</v>
      </c>
      <c r="F420" s="53">
        <v>0</v>
      </c>
      <c r="G420" s="53">
        <v>0</v>
      </c>
      <c r="H420" s="53">
        <v>0</v>
      </c>
      <c r="I420" s="53">
        <v>0</v>
      </c>
      <c r="J420" s="53">
        <v>0</v>
      </c>
      <c r="K420" s="53">
        <v>0</v>
      </c>
      <c r="L420" s="54">
        <v>0</v>
      </c>
      <c r="M420" s="55">
        <v>0</v>
      </c>
      <c r="N420" s="53">
        <v>0</v>
      </c>
      <c r="O420" s="53">
        <v>0</v>
      </c>
      <c r="P420" s="53">
        <v>5</v>
      </c>
      <c r="Q420" s="53">
        <v>0</v>
      </c>
      <c r="R420" s="53">
        <v>0</v>
      </c>
      <c r="S420" s="53">
        <v>0</v>
      </c>
      <c r="T420" s="53">
        <v>2.5904855449750883</v>
      </c>
      <c r="U420" s="54">
        <v>200</v>
      </c>
      <c r="V420" s="56">
        <v>0.95</v>
      </c>
      <c r="W420" s="53">
        <v>0</v>
      </c>
      <c r="X420" s="53">
        <v>0</v>
      </c>
      <c r="Y420" s="53">
        <v>165</v>
      </c>
      <c r="Z420" s="53">
        <v>0</v>
      </c>
      <c r="AA420" s="53">
        <v>1</v>
      </c>
      <c r="AB420" s="55">
        <v>0</v>
      </c>
      <c r="AC420" s="51">
        <v>26.372787878787872</v>
      </c>
      <c r="AD420" s="51">
        <v>0.22634097033973005</v>
      </c>
      <c r="AE420" s="51">
        <v>4.5595471496462793E-2</v>
      </c>
      <c r="AF420" s="51">
        <v>3.8831065821462534E-3</v>
      </c>
      <c r="AG420" s="51">
        <v>0.63278178315678146</v>
      </c>
      <c r="AH420" s="51">
        <v>1.4581692839783243E-2</v>
      </c>
      <c r="AI420" s="51">
        <v>1.6639433574650244</v>
      </c>
      <c r="AJ420" s="51">
        <v>3.3317741656673387E-2</v>
      </c>
      <c r="AK420" s="51">
        <v>0.62365160742078574</v>
      </c>
      <c r="AL420" s="53">
        <v>3.0123988486374251E-2</v>
      </c>
      <c r="AM420" s="51">
        <v>1.6639433574650244</v>
      </c>
      <c r="AN420" s="55">
        <v>3.3317741656673387E-2</v>
      </c>
    </row>
    <row r="421" spans="1:40" x14ac:dyDescent="0.3">
      <c r="A421" s="51">
        <v>418</v>
      </c>
      <c r="B421" s="52">
        <v>6.3249999999999993</v>
      </c>
      <c r="C421" s="53">
        <v>6.9999999999999991</v>
      </c>
      <c r="D421" s="53">
        <v>4.7142857142857135</v>
      </c>
      <c r="E421" s="54">
        <v>0</v>
      </c>
      <c r="F421" s="53">
        <v>0</v>
      </c>
      <c r="G421" s="53">
        <v>0</v>
      </c>
      <c r="H421" s="53">
        <v>0</v>
      </c>
      <c r="I421" s="53">
        <v>0</v>
      </c>
      <c r="J421" s="53">
        <v>0</v>
      </c>
      <c r="K421" s="53">
        <v>0</v>
      </c>
      <c r="L421" s="54">
        <v>0</v>
      </c>
      <c r="M421" s="55">
        <v>0</v>
      </c>
      <c r="N421" s="53">
        <v>0</v>
      </c>
      <c r="O421" s="53">
        <v>0</v>
      </c>
      <c r="P421" s="53">
        <v>5</v>
      </c>
      <c r="Q421" s="53">
        <v>0</v>
      </c>
      <c r="R421" s="53">
        <v>0</v>
      </c>
      <c r="S421" s="53">
        <v>0</v>
      </c>
      <c r="T421" s="53">
        <v>2.5904855449750883</v>
      </c>
      <c r="U421" s="54">
        <v>200</v>
      </c>
      <c r="V421" s="56">
        <v>0.95</v>
      </c>
      <c r="W421" s="53">
        <v>0</v>
      </c>
      <c r="X421" s="53">
        <v>0</v>
      </c>
      <c r="Y421" s="53">
        <v>165</v>
      </c>
      <c r="Z421" s="53">
        <v>0</v>
      </c>
      <c r="AA421" s="53">
        <v>1</v>
      </c>
      <c r="AB421" s="55">
        <v>0</v>
      </c>
      <c r="AC421" s="51">
        <v>33.19872727272724</v>
      </c>
      <c r="AD421" s="51">
        <v>0.25762515333357155</v>
      </c>
      <c r="AE421" s="51">
        <v>5.6560977846830583E-2</v>
      </c>
      <c r="AF421" s="51">
        <v>5.885017428993001E-3</v>
      </c>
      <c r="AG421" s="51">
        <v>0.74566368656007853</v>
      </c>
      <c r="AH421" s="51">
        <v>1.9870719278713412E-2</v>
      </c>
      <c r="AI421" s="51">
        <v>1.8955848138472029</v>
      </c>
      <c r="AJ421" s="51">
        <v>3.5586884474132233E-2</v>
      </c>
      <c r="AK421" s="51">
        <v>0.78759790458813062</v>
      </c>
      <c r="AL421" s="53">
        <v>2.7333957046246683E-2</v>
      </c>
      <c r="AM421" s="51">
        <v>1.8955848138472029</v>
      </c>
      <c r="AN421" s="55">
        <v>3.5586884474132233E-2</v>
      </c>
    </row>
    <row r="422" spans="1:40" x14ac:dyDescent="0.3">
      <c r="A422" s="51">
        <v>419</v>
      </c>
      <c r="B422" s="52">
        <v>6.3249999999999993</v>
      </c>
      <c r="C422" s="53">
        <v>6.9999999999999991</v>
      </c>
      <c r="D422" s="53">
        <v>5.8571428571428559</v>
      </c>
      <c r="E422" s="54">
        <v>0</v>
      </c>
      <c r="F422" s="53">
        <v>0</v>
      </c>
      <c r="G422" s="53">
        <v>0</v>
      </c>
      <c r="H422" s="53">
        <v>0</v>
      </c>
      <c r="I422" s="53">
        <v>0</v>
      </c>
      <c r="J422" s="53">
        <v>0</v>
      </c>
      <c r="K422" s="53">
        <v>0</v>
      </c>
      <c r="L422" s="54">
        <v>0</v>
      </c>
      <c r="M422" s="55">
        <v>0</v>
      </c>
      <c r="N422" s="53">
        <v>0</v>
      </c>
      <c r="O422" s="53">
        <v>0</v>
      </c>
      <c r="P422" s="53">
        <v>5</v>
      </c>
      <c r="Q422" s="53">
        <v>0</v>
      </c>
      <c r="R422" s="53">
        <v>0</v>
      </c>
      <c r="S422" s="53">
        <v>0</v>
      </c>
      <c r="T422" s="53">
        <v>2.5904855449750883</v>
      </c>
      <c r="U422" s="54">
        <v>200</v>
      </c>
      <c r="V422" s="56">
        <v>0.95</v>
      </c>
      <c r="W422" s="53">
        <v>0</v>
      </c>
      <c r="X422" s="53">
        <v>0</v>
      </c>
      <c r="Y422" s="53">
        <v>165</v>
      </c>
      <c r="Z422" s="53">
        <v>0</v>
      </c>
      <c r="AA422" s="53">
        <v>1</v>
      </c>
      <c r="AB422" s="55">
        <v>0</v>
      </c>
      <c r="AC422" s="51">
        <v>39.394484848484844</v>
      </c>
      <c r="AD422" s="51">
        <v>0.28612807613044106</v>
      </c>
      <c r="AE422" s="51">
        <v>6.5493427257162701E-2</v>
      </c>
      <c r="AF422" s="51">
        <v>5.7593534983564126E-3</v>
      </c>
      <c r="AG422" s="51">
        <v>0.85396662570557036</v>
      </c>
      <c r="AH422" s="51">
        <v>2.2965663782102751E-2</v>
      </c>
      <c r="AI422" s="51">
        <v>2.1034883258862305</v>
      </c>
      <c r="AJ422" s="51">
        <v>3.9103277227592582E-2</v>
      </c>
      <c r="AK422" s="51">
        <v>0.89666211412462848</v>
      </c>
      <c r="AL422" s="53">
        <v>2.5405780962454484E-2</v>
      </c>
      <c r="AM422" s="51">
        <v>2.1034883258862305</v>
      </c>
      <c r="AN422" s="55">
        <v>3.9103277227592582E-2</v>
      </c>
    </row>
    <row r="423" spans="1:40" x14ac:dyDescent="0.3">
      <c r="A423" s="51">
        <v>420</v>
      </c>
      <c r="B423" s="52">
        <v>6.3249999999999993</v>
      </c>
      <c r="C423" s="53">
        <v>6.9999999999999991</v>
      </c>
      <c r="D423" s="53">
        <v>6.9999999999999982</v>
      </c>
      <c r="E423" s="54">
        <v>0</v>
      </c>
      <c r="F423" s="53">
        <v>0</v>
      </c>
      <c r="G423" s="53">
        <v>0</v>
      </c>
      <c r="H423" s="53">
        <v>0</v>
      </c>
      <c r="I423" s="53">
        <v>0</v>
      </c>
      <c r="J423" s="53">
        <v>0</v>
      </c>
      <c r="K423" s="53">
        <v>0</v>
      </c>
      <c r="L423" s="54">
        <v>0</v>
      </c>
      <c r="M423" s="55">
        <v>0</v>
      </c>
      <c r="N423" s="53">
        <v>0</v>
      </c>
      <c r="O423" s="53">
        <v>0</v>
      </c>
      <c r="P423" s="53">
        <v>5</v>
      </c>
      <c r="Q423" s="53">
        <v>0</v>
      </c>
      <c r="R423" s="53">
        <v>0</v>
      </c>
      <c r="S423" s="53">
        <v>0</v>
      </c>
      <c r="T423" s="53">
        <v>2.5904855449750883</v>
      </c>
      <c r="U423" s="54">
        <v>200</v>
      </c>
      <c r="V423" s="56">
        <v>0.95</v>
      </c>
      <c r="W423" s="53">
        <v>0</v>
      </c>
      <c r="X423" s="53">
        <v>0</v>
      </c>
      <c r="Y423" s="53">
        <v>165</v>
      </c>
      <c r="Z423" s="53">
        <v>0</v>
      </c>
      <c r="AA423" s="53">
        <v>1</v>
      </c>
      <c r="AB423" s="55">
        <v>0</v>
      </c>
      <c r="AC423" s="51">
        <v>44.914484848484875</v>
      </c>
      <c r="AD423" s="51">
        <v>0.24961137716595641</v>
      </c>
      <c r="AE423" s="51">
        <v>6.81061440913662E-2</v>
      </c>
      <c r="AF423" s="51">
        <v>6.8557468573543822E-3</v>
      </c>
      <c r="AG423" s="51">
        <v>0.92315168117656743</v>
      </c>
      <c r="AH423" s="51">
        <v>2.5507956709221152E-2</v>
      </c>
      <c r="AI423" s="51">
        <v>2.2531023303577498</v>
      </c>
      <c r="AJ423" s="51">
        <v>3.6788011314839282E-2</v>
      </c>
      <c r="AK423" s="51">
        <v>0.9843379559884049</v>
      </c>
      <c r="AL423" s="53">
        <v>2.9903110776755937E-2</v>
      </c>
      <c r="AM423" s="51">
        <v>2.2531023303577498</v>
      </c>
      <c r="AN423" s="55">
        <v>3.6788011314839282E-2</v>
      </c>
    </row>
    <row r="424" spans="1:40" x14ac:dyDescent="0.3">
      <c r="A424" s="51">
        <v>421</v>
      </c>
      <c r="B424" s="52">
        <v>6.9999999999999991</v>
      </c>
      <c r="C424" s="53">
        <v>0.5</v>
      </c>
      <c r="D424" s="53">
        <v>2.4285714285714284</v>
      </c>
      <c r="E424" s="54">
        <v>0</v>
      </c>
      <c r="F424" s="53">
        <v>0</v>
      </c>
      <c r="G424" s="53">
        <v>0</v>
      </c>
      <c r="H424" s="53">
        <v>0</v>
      </c>
      <c r="I424" s="53">
        <v>0</v>
      </c>
      <c r="J424" s="53">
        <v>0</v>
      </c>
      <c r="K424" s="53">
        <v>0</v>
      </c>
      <c r="L424" s="54">
        <v>0</v>
      </c>
      <c r="M424" s="55">
        <v>0</v>
      </c>
      <c r="N424" s="53">
        <v>0</v>
      </c>
      <c r="O424" s="53">
        <v>0</v>
      </c>
      <c r="P424" s="53">
        <v>5</v>
      </c>
      <c r="Q424" s="53">
        <v>0</v>
      </c>
      <c r="R424" s="53">
        <v>0</v>
      </c>
      <c r="S424" s="53">
        <v>0</v>
      </c>
      <c r="T424" s="53">
        <v>2.5118578920369092</v>
      </c>
      <c r="U424" s="54">
        <v>200</v>
      </c>
      <c r="V424" s="56">
        <v>0.95</v>
      </c>
      <c r="W424" s="53">
        <v>70.295000000000002</v>
      </c>
      <c r="X424" s="53">
        <v>1.3003164958990514</v>
      </c>
      <c r="Y424" s="53">
        <v>165</v>
      </c>
      <c r="Z424" s="53">
        <v>0</v>
      </c>
      <c r="AA424" s="53">
        <v>0.57396969696969691</v>
      </c>
      <c r="AB424" s="55">
        <v>7.880706035751835E-3</v>
      </c>
      <c r="AC424" s="51">
        <v>1.377067881083178</v>
      </c>
      <c r="AD424" s="51">
        <v>1.1384665885011372E-2</v>
      </c>
      <c r="AE424" s="51">
        <v>0</v>
      </c>
      <c r="AF424" s="51">
        <v>0</v>
      </c>
      <c r="AG424" s="51">
        <v>0.69345674305009741</v>
      </c>
      <c r="AH424" s="51">
        <v>5.6821890352921171E-3</v>
      </c>
      <c r="AI424" s="51">
        <v>1.0000000000000255</v>
      </c>
      <c r="AJ424" s="51">
        <v>8.6556626818334885E-16</v>
      </c>
      <c r="AK424" s="51">
        <v>1.3229194981240453</v>
      </c>
      <c r="AL424" s="53">
        <v>0.16170628731577097</v>
      </c>
      <c r="AM424" s="51">
        <v>8.8706147499128356</v>
      </c>
      <c r="AN424" s="55">
        <v>0.43324822652117428</v>
      </c>
    </row>
    <row r="425" spans="1:40" x14ac:dyDescent="0.3">
      <c r="A425" s="51">
        <v>422</v>
      </c>
      <c r="B425" s="52">
        <v>6.9999999999999991</v>
      </c>
      <c r="C425" s="53">
        <v>0.5</v>
      </c>
      <c r="D425" s="53">
        <v>3.5714285714285712</v>
      </c>
      <c r="E425" s="54">
        <v>0</v>
      </c>
      <c r="F425" s="53">
        <v>0</v>
      </c>
      <c r="G425" s="53">
        <v>0</v>
      </c>
      <c r="H425" s="53">
        <v>0</v>
      </c>
      <c r="I425" s="53">
        <v>0</v>
      </c>
      <c r="J425" s="53">
        <v>0</v>
      </c>
      <c r="K425" s="53">
        <v>0</v>
      </c>
      <c r="L425" s="54">
        <v>0</v>
      </c>
      <c r="M425" s="55">
        <v>0</v>
      </c>
      <c r="N425" s="53">
        <v>0</v>
      </c>
      <c r="O425" s="53">
        <v>0</v>
      </c>
      <c r="P425" s="53">
        <v>5</v>
      </c>
      <c r="Q425" s="53">
        <v>0</v>
      </c>
      <c r="R425" s="53">
        <v>0</v>
      </c>
      <c r="S425" s="53">
        <v>0</v>
      </c>
      <c r="T425" s="53">
        <v>2.5118578920369092</v>
      </c>
      <c r="U425" s="54">
        <v>200</v>
      </c>
      <c r="V425" s="56">
        <v>0.95</v>
      </c>
      <c r="W425" s="53">
        <v>14.795</v>
      </c>
      <c r="X425" s="53">
        <v>0.69772389752327024</v>
      </c>
      <c r="Y425" s="53">
        <v>165</v>
      </c>
      <c r="Z425" s="53">
        <v>0</v>
      </c>
      <c r="AA425" s="53">
        <v>0.91033333333333333</v>
      </c>
      <c r="AB425" s="55">
        <v>4.228629681959215E-3</v>
      </c>
      <c r="AC425" s="51">
        <v>2.1560847986625991</v>
      </c>
      <c r="AD425" s="51">
        <v>1.9204874548520125E-2</v>
      </c>
      <c r="AE425" s="51">
        <v>2.1316282072803005E-16</v>
      </c>
      <c r="AF425" s="51">
        <v>1.6943670620514315E-16</v>
      </c>
      <c r="AG425" s="51">
        <v>0.52007065908075101</v>
      </c>
      <c r="AH425" s="51">
        <v>4.796317636303951E-3</v>
      </c>
      <c r="AI425" s="51">
        <v>1.0000000000000204</v>
      </c>
      <c r="AJ425" s="51">
        <v>1.2131855363259447E-15</v>
      </c>
      <c r="AK425" s="51">
        <v>0.51480621594158682</v>
      </c>
      <c r="AL425" s="53">
        <v>5.6520678796644838E-2</v>
      </c>
      <c r="AM425" s="51">
        <v>3.3100837296561103</v>
      </c>
      <c r="AN425" s="55">
        <v>0.13115955269764926</v>
      </c>
    </row>
    <row r="426" spans="1:40" x14ac:dyDescent="0.3">
      <c r="A426" s="51">
        <v>423</v>
      </c>
      <c r="B426" s="52">
        <v>6.9999999999999991</v>
      </c>
      <c r="C426" s="53">
        <v>0.5</v>
      </c>
      <c r="D426" s="53">
        <v>4.7142857142857135</v>
      </c>
      <c r="E426" s="54">
        <v>0</v>
      </c>
      <c r="F426" s="53">
        <v>0</v>
      </c>
      <c r="G426" s="53">
        <v>0</v>
      </c>
      <c r="H426" s="53">
        <v>0</v>
      </c>
      <c r="I426" s="53">
        <v>0</v>
      </c>
      <c r="J426" s="53">
        <v>0</v>
      </c>
      <c r="K426" s="53">
        <v>0</v>
      </c>
      <c r="L426" s="54">
        <v>0</v>
      </c>
      <c r="M426" s="55">
        <v>0</v>
      </c>
      <c r="N426" s="53">
        <v>0</v>
      </c>
      <c r="O426" s="53">
        <v>0</v>
      </c>
      <c r="P426" s="53">
        <v>5</v>
      </c>
      <c r="Q426" s="53">
        <v>0</v>
      </c>
      <c r="R426" s="53">
        <v>0</v>
      </c>
      <c r="S426" s="53">
        <v>0</v>
      </c>
      <c r="T426" s="53">
        <v>2.5118578920369092</v>
      </c>
      <c r="U426" s="54">
        <v>200</v>
      </c>
      <c r="V426" s="56">
        <v>0.95</v>
      </c>
      <c r="W426" s="53">
        <v>3.5750000000000002</v>
      </c>
      <c r="X426" s="53">
        <v>0.33122378106791672</v>
      </c>
      <c r="Y426" s="53">
        <v>165</v>
      </c>
      <c r="Z426" s="53">
        <v>0</v>
      </c>
      <c r="AA426" s="53">
        <v>0.97833333333333283</v>
      </c>
      <c r="AB426" s="55">
        <v>2.007416854957071E-3</v>
      </c>
      <c r="AC426" s="51">
        <v>3.1257714358974997</v>
      </c>
      <c r="AD426" s="51">
        <v>2.7474970361718785E-2</v>
      </c>
      <c r="AE426" s="51">
        <v>4.1040238590174055E-4</v>
      </c>
      <c r="AF426" s="51">
        <v>3.467262039137419E-4</v>
      </c>
      <c r="AG426" s="51">
        <v>0.45849881356723865</v>
      </c>
      <c r="AH426" s="51">
        <v>5.1555533644179145E-3</v>
      </c>
      <c r="AI426" s="51">
        <v>1.3698041869323077</v>
      </c>
      <c r="AJ426" s="51">
        <v>1.551135225873186E-2</v>
      </c>
      <c r="AK426" s="51">
        <v>0.42093557220147287</v>
      </c>
      <c r="AL426" s="53">
        <v>4.0222270199149736E-2</v>
      </c>
      <c r="AM426" s="51">
        <v>2.1614038170461769</v>
      </c>
      <c r="AN426" s="55">
        <v>8.6409075711597894E-2</v>
      </c>
    </row>
    <row r="427" spans="1:40" x14ac:dyDescent="0.3">
      <c r="A427" s="51">
        <v>424</v>
      </c>
      <c r="B427" s="52">
        <v>6.9999999999999991</v>
      </c>
      <c r="C427" s="53">
        <v>0.5</v>
      </c>
      <c r="D427" s="53">
        <v>5.8571428571428559</v>
      </c>
      <c r="E427" s="54">
        <v>0</v>
      </c>
      <c r="F427" s="53">
        <v>0</v>
      </c>
      <c r="G427" s="53">
        <v>0</v>
      </c>
      <c r="H427" s="53">
        <v>0</v>
      </c>
      <c r="I427" s="53">
        <v>0</v>
      </c>
      <c r="J427" s="53">
        <v>0</v>
      </c>
      <c r="K427" s="53">
        <v>0</v>
      </c>
      <c r="L427" s="54">
        <v>0</v>
      </c>
      <c r="M427" s="55">
        <v>0</v>
      </c>
      <c r="N427" s="53">
        <v>0</v>
      </c>
      <c r="O427" s="53">
        <v>0</v>
      </c>
      <c r="P427" s="53">
        <v>5</v>
      </c>
      <c r="Q427" s="53">
        <v>0</v>
      </c>
      <c r="R427" s="53">
        <v>0</v>
      </c>
      <c r="S427" s="53">
        <v>0</v>
      </c>
      <c r="T427" s="53">
        <v>2.5118578920369092</v>
      </c>
      <c r="U427" s="54">
        <v>200</v>
      </c>
      <c r="V427" s="56">
        <v>0.95</v>
      </c>
      <c r="W427" s="53">
        <v>1.0549999999999999</v>
      </c>
      <c r="X427" s="53">
        <v>0.17302013283537848</v>
      </c>
      <c r="Y427" s="53">
        <v>165</v>
      </c>
      <c r="Z427" s="53">
        <v>0</v>
      </c>
      <c r="AA427" s="53">
        <v>0.99360606060606182</v>
      </c>
      <c r="AB427" s="55">
        <v>1.0486068656689604E-3</v>
      </c>
      <c r="AC427" s="51">
        <v>4.0009952012556518</v>
      </c>
      <c r="AD427" s="51">
        <v>3.6304560030887285E-2</v>
      </c>
      <c r="AE427" s="51">
        <v>5.530065326769835E-3</v>
      </c>
      <c r="AF427" s="51">
        <v>1.3769798804479727E-3</v>
      </c>
      <c r="AG427" s="51">
        <v>0.40458344436447419</v>
      </c>
      <c r="AH427" s="51">
        <v>4.5250799161347501E-3</v>
      </c>
      <c r="AI427" s="51">
        <v>1.3271949870422068</v>
      </c>
      <c r="AJ427" s="51">
        <v>1.9511717168700989E-2</v>
      </c>
      <c r="AK427" s="51">
        <v>0.35047902732854447</v>
      </c>
      <c r="AL427" s="53">
        <v>2.9666781912178534E-2</v>
      </c>
      <c r="AM427" s="51">
        <v>1.655674263331401</v>
      </c>
      <c r="AN427" s="55">
        <v>6.7521302378896392E-2</v>
      </c>
    </row>
    <row r="428" spans="1:40" x14ac:dyDescent="0.3">
      <c r="A428" s="51">
        <v>425</v>
      </c>
      <c r="B428" s="52">
        <v>6.9999999999999991</v>
      </c>
      <c r="C428" s="53">
        <v>0.5</v>
      </c>
      <c r="D428" s="53">
        <v>6.9999999999999982</v>
      </c>
      <c r="E428" s="54">
        <v>0</v>
      </c>
      <c r="F428" s="53">
        <v>0</v>
      </c>
      <c r="G428" s="53">
        <v>0</v>
      </c>
      <c r="H428" s="53">
        <v>0</v>
      </c>
      <c r="I428" s="53">
        <v>0</v>
      </c>
      <c r="J428" s="53">
        <v>0</v>
      </c>
      <c r="K428" s="53">
        <v>0</v>
      </c>
      <c r="L428" s="54">
        <v>0</v>
      </c>
      <c r="M428" s="55">
        <v>0</v>
      </c>
      <c r="N428" s="53">
        <v>0</v>
      </c>
      <c r="O428" s="53">
        <v>0</v>
      </c>
      <c r="P428" s="53">
        <v>5</v>
      </c>
      <c r="Q428" s="53">
        <v>0</v>
      </c>
      <c r="R428" s="53">
        <v>0</v>
      </c>
      <c r="S428" s="53">
        <v>0</v>
      </c>
      <c r="T428" s="53">
        <v>2.5118578920369092</v>
      </c>
      <c r="U428" s="54">
        <v>200</v>
      </c>
      <c r="V428" s="56">
        <v>0.95</v>
      </c>
      <c r="W428" s="53">
        <v>0.53</v>
      </c>
      <c r="X428" s="53">
        <v>0.11262287419775453</v>
      </c>
      <c r="Y428" s="53">
        <v>165</v>
      </c>
      <c r="Z428" s="53">
        <v>0</v>
      </c>
      <c r="AA428" s="53">
        <v>0.99678787878788011</v>
      </c>
      <c r="AB428" s="55">
        <v>6.8256287392578596E-4</v>
      </c>
      <c r="AC428" s="51">
        <v>4.5889005323021594</v>
      </c>
      <c r="AD428" s="51">
        <v>4.1222921247451631E-2</v>
      </c>
      <c r="AE428" s="51">
        <v>1.2466175569990917E-2</v>
      </c>
      <c r="AF428" s="51">
        <v>1.9345083237953527E-3</v>
      </c>
      <c r="AG428" s="51">
        <v>0.3735927098938609</v>
      </c>
      <c r="AH428" s="51">
        <v>4.8436332742837658E-3</v>
      </c>
      <c r="AI428" s="51">
        <v>1.2383968278762043</v>
      </c>
      <c r="AJ428" s="51">
        <v>2.4199003200223744E-2</v>
      </c>
      <c r="AK428" s="51">
        <v>0.31524878152142938</v>
      </c>
      <c r="AL428" s="53">
        <v>2.961081932922776E-2</v>
      </c>
      <c r="AM428" s="51">
        <v>1.4592388538529506</v>
      </c>
      <c r="AN428" s="55">
        <v>6.2040975368602896E-2</v>
      </c>
    </row>
    <row r="429" spans="1:40" x14ac:dyDescent="0.3">
      <c r="A429" s="51">
        <v>426</v>
      </c>
      <c r="B429" s="52">
        <v>6.9999999999999991</v>
      </c>
      <c r="C429" s="53">
        <v>1.5833333333333333</v>
      </c>
      <c r="D429" s="53">
        <v>1.2857142857142856</v>
      </c>
      <c r="E429" s="54">
        <v>0</v>
      </c>
      <c r="F429" s="53">
        <v>0</v>
      </c>
      <c r="G429" s="53">
        <v>0</v>
      </c>
      <c r="H429" s="53">
        <v>0</v>
      </c>
      <c r="I429" s="53">
        <v>0</v>
      </c>
      <c r="J429" s="53">
        <v>0</v>
      </c>
      <c r="K429" s="53">
        <v>0</v>
      </c>
      <c r="L429" s="54">
        <v>0</v>
      </c>
      <c r="M429" s="55">
        <v>0</v>
      </c>
      <c r="N429" s="53">
        <v>0</v>
      </c>
      <c r="O429" s="53">
        <v>0</v>
      </c>
      <c r="P429" s="53">
        <v>5</v>
      </c>
      <c r="Q429" s="53">
        <v>0</v>
      </c>
      <c r="R429" s="53">
        <v>0</v>
      </c>
      <c r="S429" s="53">
        <v>0</v>
      </c>
      <c r="T429" s="53">
        <v>2.5118578920369092</v>
      </c>
      <c r="U429" s="54">
        <v>200</v>
      </c>
      <c r="V429" s="56">
        <v>0.95</v>
      </c>
      <c r="W429" s="53">
        <v>9.0500000000000007</v>
      </c>
      <c r="X429" s="53">
        <v>0.56743544702302773</v>
      </c>
      <c r="Y429" s="53">
        <v>165</v>
      </c>
      <c r="Z429" s="53">
        <v>0</v>
      </c>
      <c r="AA429" s="53">
        <v>0.94515151515151496</v>
      </c>
      <c r="AB429" s="55">
        <v>3.43900270923047E-3</v>
      </c>
      <c r="AC429" s="51">
        <v>2.4195542595069299</v>
      </c>
      <c r="AD429" s="51">
        <v>2.0201380473228957E-2</v>
      </c>
      <c r="AE429" s="51">
        <v>3.5946477754400143E-16</v>
      </c>
      <c r="AF429" s="51">
        <v>2.1347055085296251E-16</v>
      </c>
      <c r="AG429" s="51">
        <v>0.49127385830443315</v>
      </c>
      <c r="AH429" s="51">
        <v>5.2088642408242951E-3</v>
      </c>
      <c r="AI429" s="51">
        <v>1.2176325341453076</v>
      </c>
      <c r="AJ429" s="51">
        <v>2.5563816155009713E-2</v>
      </c>
      <c r="AK429" s="51">
        <v>0.46452746364293918</v>
      </c>
      <c r="AL429" s="53">
        <v>4.8677964197116806E-2</v>
      </c>
      <c r="AM429" s="51">
        <v>2.6840691658900555</v>
      </c>
      <c r="AN429" s="55">
        <v>0.11374197560602102</v>
      </c>
    </row>
    <row r="430" spans="1:40" x14ac:dyDescent="0.3">
      <c r="A430" s="51">
        <v>427</v>
      </c>
      <c r="B430" s="52">
        <v>6.9999999999999991</v>
      </c>
      <c r="C430" s="53">
        <v>1.5833333333333333</v>
      </c>
      <c r="D430" s="53">
        <v>2.4285714285714284</v>
      </c>
      <c r="E430" s="54">
        <v>0</v>
      </c>
      <c r="F430" s="53">
        <v>0</v>
      </c>
      <c r="G430" s="53">
        <v>0</v>
      </c>
      <c r="H430" s="53">
        <v>0</v>
      </c>
      <c r="I430" s="53">
        <v>0</v>
      </c>
      <c r="J430" s="53">
        <v>0</v>
      </c>
      <c r="K430" s="53">
        <v>0</v>
      </c>
      <c r="L430" s="54">
        <v>0</v>
      </c>
      <c r="M430" s="55">
        <v>0</v>
      </c>
      <c r="N430" s="53">
        <v>0</v>
      </c>
      <c r="O430" s="53">
        <v>0</v>
      </c>
      <c r="P430" s="53">
        <v>5</v>
      </c>
      <c r="Q430" s="53">
        <v>0</v>
      </c>
      <c r="R430" s="53">
        <v>0</v>
      </c>
      <c r="S430" s="53">
        <v>0</v>
      </c>
      <c r="T430" s="53">
        <v>2.5118578920369092</v>
      </c>
      <c r="U430" s="54">
        <v>200</v>
      </c>
      <c r="V430" s="56">
        <v>0.95</v>
      </c>
      <c r="W430" s="53">
        <v>0.37</v>
      </c>
      <c r="X430" s="53">
        <v>8.9845928149097837E-2</v>
      </c>
      <c r="Y430" s="53">
        <v>165</v>
      </c>
      <c r="Z430" s="53">
        <v>0</v>
      </c>
      <c r="AA430" s="53">
        <v>0.99775757575757651</v>
      </c>
      <c r="AB430" s="55">
        <v>5.445207766611996E-4</v>
      </c>
      <c r="AC430" s="51">
        <v>4.8438306298558436</v>
      </c>
      <c r="AD430" s="51">
        <v>4.3695251021895393E-2</v>
      </c>
      <c r="AE430" s="51">
        <v>1.3844482616615483E-2</v>
      </c>
      <c r="AF430" s="51">
        <v>1.9013686618115006E-3</v>
      </c>
      <c r="AG430" s="51">
        <v>0.36153346809500936</v>
      </c>
      <c r="AH430" s="51">
        <v>4.4982652337815761E-3</v>
      </c>
      <c r="AI430" s="51">
        <v>1.2097575088438284</v>
      </c>
      <c r="AJ430" s="51">
        <v>2.6108249402184234E-2</v>
      </c>
      <c r="AK430" s="51">
        <v>0.31965944730502271</v>
      </c>
      <c r="AL430" s="53">
        <v>2.9573914169663894E-2</v>
      </c>
      <c r="AM430" s="51">
        <v>1.3741099404394128</v>
      </c>
      <c r="AN430" s="55">
        <v>5.5731481403969406E-2</v>
      </c>
    </row>
    <row r="431" spans="1:40" x14ac:dyDescent="0.3">
      <c r="A431" s="51">
        <v>428</v>
      </c>
      <c r="B431" s="52">
        <v>6.9999999999999991</v>
      </c>
      <c r="C431" s="53">
        <v>1.5833333333333333</v>
      </c>
      <c r="D431" s="53">
        <v>3.5714285714285712</v>
      </c>
      <c r="E431" s="54">
        <v>0</v>
      </c>
      <c r="F431" s="53">
        <v>0</v>
      </c>
      <c r="G431" s="53">
        <v>0</v>
      </c>
      <c r="H431" s="53">
        <v>0</v>
      </c>
      <c r="I431" s="53">
        <v>0</v>
      </c>
      <c r="J431" s="53">
        <v>0</v>
      </c>
      <c r="K431" s="53">
        <v>0</v>
      </c>
      <c r="L431" s="54">
        <v>0</v>
      </c>
      <c r="M431" s="55">
        <v>0</v>
      </c>
      <c r="N431" s="53">
        <v>0</v>
      </c>
      <c r="O431" s="53">
        <v>0</v>
      </c>
      <c r="P431" s="53">
        <v>5</v>
      </c>
      <c r="Q431" s="53">
        <v>0</v>
      </c>
      <c r="R431" s="53">
        <v>0</v>
      </c>
      <c r="S431" s="53">
        <v>0</v>
      </c>
      <c r="T431" s="53">
        <v>2.5118578920369092</v>
      </c>
      <c r="U431" s="54">
        <v>200</v>
      </c>
      <c r="V431" s="56">
        <v>0.95</v>
      </c>
      <c r="W431" s="53">
        <v>1.4999999999999999E-2</v>
      </c>
      <c r="X431" s="53">
        <v>1.6991610603377595E-2</v>
      </c>
      <c r="Y431" s="53">
        <v>165</v>
      </c>
      <c r="Z431" s="53">
        <v>0</v>
      </c>
      <c r="AA431" s="53">
        <v>0.99990909090909097</v>
      </c>
      <c r="AB431" s="55">
        <v>1.0297945820228906E-4</v>
      </c>
      <c r="AC431" s="51">
        <v>7.542432557280117</v>
      </c>
      <c r="AD431" s="51">
        <v>6.4426072731461476E-2</v>
      </c>
      <c r="AE431" s="51">
        <v>2.4366490403713054E-2</v>
      </c>
      <c r="AF431" s="51">
        <v>1.8506123973933474E-3</v>
      </c>
      <c r="AG431" s="51">
        <v>0.34812389572999242</v>
      </c>
      <c r="AH431" s="51">
        <v>4.3532208135099292E-3</v>
      </c>
      <c r="AI431" s="51">
        <v>1.1410346314938606</v>
      </c>
      <c r="AJ431" s="51">
        <v>3.6468845678872312E-2</v>
      </c>
      <c r="AK431" s="51">
        <v>0.30273797030293204</v>
      </c>
      <c r="AL431" s="53">
        <v>2.2494679667480609E-2</v>
      </c>
      <c r="AM431" s="51">
        <v>1.1459375257672486</v>
      </c>
      <c r="AN431" s="55">
        <v>3.7527492059699581E-2</v>
      </c>
    </row>
    <row r="432" spans="1:40" x14ac:dyDescent="0.3">
      <c r="A432" s="51">
        <v>429</v>
      </c>
      <c r="B432" s="52">
        <v>6.9999999999999991</v>
      </c>
      <c r="C432" s="53">
        <v>1.5833333333333333</v>
      </c>
      <c r="D432" s="53">
        <v>4.7142857142857135</v>
      </c>
      <c r="E432" s="54">
        <v>0</v>
      </c>
      <c r="F432" s="53">
        <v>0</v>
      </c>
      <c r="G432" s="53">
        <v>0</v>
      </c>
      <c r="H432" s="53">
        <v>0</v>
      </c>
      <c r="I432" s="53">
        <v>0</v>
      </c>
      <c r="J432" s="53">
        <v>0</v>
      </c>
      <c r="K432" s="53">
        <v>0</v>
      </c>
      <c r="L432" s="54">
        <v>0</v>
      </c>
      <c r="M432" s="55">
        <v>0</v>
      </c>
      <c r="N432" s="53">
        <v>0</v>
      </c>
      <c r="O432" s="53">
        <v>0</v>
      </c>
      <c r="P432" s="53">
        <v>5</v>
      </c>
      <c r="Q432" s="53">
        <v>0</v>
      </c>
      <c r="R432" s="53">
        <v>0</v>
      </c>
      <c r="S432" s="53">
        <v>0</v>
      </c>
      <c r="T432" s="53">
        <v>2.5118578920369092</v>
      </c>
      <c r="U432" s="54">
        <v>200</v>
      </c>
      <c r="V432" s="56">
        <v>0.95</v>
      </c>
      <c r="W432" s="53">
        <v>0</v>
      </c>
      <c r="X432" s="53">
        <v>0</v>
      </c>
      <c r="Y432" s="53">
        <v>165</v>
      </c>
      <c r="Z432" s="53">
        <v>0</v>
      </c>
      <c r="AA432" s="53">
        <v>1</v>
      </c>
      <c r="AB432" s="55">
        <v>0</v>
      </c>
      <c r="AC432" s="51">
        <v>10.007151515151511</v>
      </c>
      <c r="AD432" s="51">
        <v>8.2400499802202737E-2</v>
      </c>
      <c r="AE432" s="51">
        <v>2.7059629843875718E-2</v>
      </c>
      <c r="AF432" s="51">
        <v>1.9593252631862133E-3</v>
      </c>
      <c r="AG432" s="51">
        <v>0.34283269025691049</v>
      </c>
      <c r="AH432" s="51">
        <v>4.7073231936443872E-3</v>
      </c>
      <c r="AI432" s="51">
        <v>1.080092047397049</v>
      </c>
      <c r="AJ432" s="51">
        <v>3.3500158034978099E-2</v>
      </c>
      <c r="AK432" s="51">
        <v>0.29786061279630421</v>
      </c>
      <c r="AL432" s="53">
        <v>2.293717832727846E-2</v>
      </c>
      <c r="AM432" s="51">
        <v>1.080092047397049</v>
      </c>
      <c r="AN432" s="55">
        <v>3.3500158034978099E-2</v>
      </c>
    </row>
    <row r="433" spans="1:40" x14ac:dyDescent="0.3">
      <c r="A433" s="51">
        <v>430</v>
      </c>
      <c r="B433" s="52">
        <v>6.9999999999999991</v>
      </c>
      <c r="C433" s="53">
        <v>1.5833333333333333</v>
      </c>
      <c r="D433" s="53">
        <v>5.8571428571428559</v>
      </c>
      <c r="E433" s="54">
        <v>0</v>
      </c>
      <c r="F433" s="53">
        <v>0</v>
      </c>
      <c r="G433" s="53">
        <v>0</v>
      </c>
      <c r="H433" s="53">
        <v>0</v>
      </c>
      <c r="I433" s="53">
        <v>0</v>
      </c>
      <c r="J433" s="53">
        <v>0</v>
      </c>
      <c r="K433" s="53">
        <v>0</v>
      </c>
      <c r="L433" s="54">
        <v>0</v>
      </c>
      <c r="M433" s="55">
        <v>0</v>
      </c>
      <c r="N433" s="53">
        <v>0</v>
      </c>
      <c r="O433" s="53">
        <v>0</v>
      </c>
      <c r="P433" s="53">
        <v>5</v>
      </c>
      <c r="Q433" s="53">
        <v>0</v>
      </c>
      <c r="R433" s="53">
        <v>0</v>
      </c>
      <c r="S433" s="53">
        <v>0</v>
      </c>
      <c r="T433" s="53">
        <v>2.5118578920369092</v>
      </c>
      <c r="U433" s="54">
        <v>200</v>
      </c>
      <c r="V433" s="56">
        <v>0.95</v>
      </c>
      <c r="W433" s="53">
        <v>0</v>
      </c>
      <c r="X433" s="53">
        <v>0</v>
      </c>
      <c r="Y433" s="53">
        <v>165</v>
      </c>
      <c r="Z433" s="53">
        <v>0</v>
      </c>
      <c r="AA433" s="53">
        <v>1</v>
      </c>
      <c r="AB433" s="55">
        <v>0</v>
      </c>
      <c r="AC433" s="51">
        <v>11.786424242424248</v>
      </c>
      <c r="AD433" s="51">
        <v>0.10269183759757057</v>
      </c>
      <c r="AE433" s="51">
        <v>2.5725849434871665E-2</v>
      </c>
      <c r="AF433" s="51">
        <v>2.0364428837281591E-3</v>
      </c>
      <c r="AG433" s="51">
        <v>0.35620639420874328</v>
      </c>
      <c r="AH433" s="51">
        <v>5.5465290707599115E-3</v>
      </c>
      <c r="AI433" s="51">
        <v>1.0955278125955454</v>
      </c>
      <c r="AJ433" s="51">
        <v>3.2074772105608607E-2</v>
      </c>
      <c r="AK433" s="51">
        <v>0.29981626986786214</v>
      </c>
      <c r="AL433" s="53">
        <v>2.3023275340701713E-2</v>
      </c>
      <c r="AM433" s="51">
        <v>1.0955278125955454</v>
      </c>
      <c r="AN433" s="55">
        <v>3.2074772105608607E-2</v>
      </c>
    </row>
    <row r="434" spans="1:40" x14ac:dyDescent="0.3">
      <c r="A434" s="51">
        <v>431</v>
      </c>
      <c r="B434" s="52">
        <v>6.9999999999999991</v>
      </c>
      <c r="C434" s="53">
        <v>1.5833333333333333</v>
      </c>
      <c r="D434" s="53">
        <v>6.9999999999999982</v>
      </c>
      <c r="E434" s="54">
        <v>0</v>
      </c>
      <c r="F434" s="53">
        <v>0</v>
      </c>
      <c r="G434" s="53">
        <v>0</v>
      </c>
      <c r="H434" s="53">
        <v>0</v>
      </c>
      <c r="I434" s="53">
        <v>0</v>
      </c>
      <c r="J434" s="53">
        <v>0</v>
      </c>
      <c r="K434" s="53">
        <v>0</v>
      </c>
      <c r="L434" s="54">
        <v>0</v>
      </c>
      <c r="M434" s="55">
        <v>0</v>
      </c>
      <c r="N434" s="53">
        <v>0</v>
      </c>
      <c r="O434" s="53">
        <v>0</v>
      </c>
      <c r="P434" s="53">
        <v>5</v>
      </c>
      <c r="Q434" s="53">
        <v>0</v>
      </c>
      <c r="R434" s="53">
        <v>0</v>
      </c>
      <c r="S434" s="53">
        <v>0</v>
      </c>
      <c r="T434" s="53">
        <v>2.5118578920369092</v>
      </c>
      <c r="U434" s="54">
        <v>200</v>
      </c>
      <c r="V434" s="56">
        <v>0.95</v>
      </c>
      <c r="W434" s="53">
        <v>0</v>
      </c>
      <c r="X434" s="53">
        <v>0</v>
      </c>
      <c r="Y434" s="53">
        <v>165</v>
      </c>
      <c r="Z434" s="53">
        <v>0</v>
      </c>
      <c r="AA434" s="53">
        <v>1</v>
      </c>
      <c r="AB434" s="55">
        <v>0</v>
      </c>
      <c r="AC434" s="51">
        <v>14.199272727272726</v>
      </c>
      <c r="AD434" s="51">
        <v>0.11854525342894723</v>
      </c>
      <c r="AE434" s="51">
        <v>2.5963248401302628E-2</v>
      </c>
      <c r="AF434" s="51">
        <v>1.9911083754242339E-3</v>
      </c>
      <c r="AG434" s="51">
        <v>0.37657301590195114</v>
      </c>
      <c r="AH434" s="51">
        <v>6.4404752501545301E-3</v>
      </c>
      <c r="AI434" s="51">
        <v>1.1383957283845765</v>
      </c>
      <c r="AJ434" s="51">
        <v>2.8694164955652315E-2</v>
      </c>
      <c r="AK434" s="51">
        <v>0.35354183926760591</v>
      </c>
      <c r="AL434" s="53">
        <v>2.6053823369795046E-2</v>
      </c>
      <c r="AM434" s="51">
        <v>1.1383957283845765</v>
      </c>
      <c r="AN434" s="55">
        <v>2.8694164955652315E-2</v>
      </c>
    </row>
    <row r="435" spans="1:40" x14ac:dyDescent="0.3">
      <c r="A435" s="51">
        <v>432</v>
      </c>
      <c r="B435" s="52">
        <v>6.9999999999999991</v>
      </c>
      <c r="C435" s="53">
        <v>2.6666666666666665</v>
      </c>
      <c r="D435" s="53">
        <v>1.2857142857142856</v>
      </c>
      <c r="E435" s="54">
        <v>0</v>
      </c>
      <c r="F435" s="53">
        <v>0</v>
      </c>
      <c r="G435" s="53">
        <v>0</v>
      </c>
      <c r="H435" s="53">
        <v>0</v>
      </c>
      <c r="I435" s="53">
        <v>0</v>
      </c>
      <c r="J435" s="53">
        <v>0</v>
      </c>
      <c r="K435" s="53">
        <v>0</v>
      </c>
      <c r="L435" s="54">
        <v>0</v>
      </c>
      <c r="M435" s="55">
        <v>0</v>
      </c>
      <c r="N435" s="53">
        <v>0</v>
      </c>
      <c r="O435" s="53">
        <v>0</v>
      </c>
      <c r="P435" s="53">
        <v>5</v>
      </c>
      <c r="Q435" s="53">
        <v>0</v>
      </c>
      <c r="R435" s="53">
        <v>0</v>
      </c>
      <c r="S435" s="53">
        <v>0</v>
      </c>
      <c r="T435" s="53">
        <v>2.5118578920369092</v>
      </c>
      <c r="U435" s="54">
        <v>200</v>
      </c>
      <c r="V435" s="56">
        <v>0.95</v>
      </c>
      <c r="W435" s="53">
        <v>0.52500000000000002</v>
      </c>
      <c r="X435" s="53">
        <v>0.11436826850744569</v>
      </c>
      <c r="Y435" s="53">
        <v>165</v>
      </c>
      <c r="Z435" s="53">
        <v>0</v>
      </c>
      <c r="AA435" s="53">
        <v>0.9968181818181826</v>
      </c>
      <c r="AB435" s="55">
        <v>6.9314102125724638E-4</v>
      </c>
      <c r="AC435" s="51">
        <v>4.5302136854056014</v>
      </c>
      <c r="AD435" s="51">
        <v>3.9520294521652947E-2</v>
      </c>
      <c r="AE435" s="51">
        <v>1.0919790946698546E-2</v>
      </c>
      <c r="AF435" s="51">
        <v>1.984903806623865E-3</v>
      </c>
      <c r="AG435" s="51">
        <v>0.37667449869580144</v>
      </c>
      <c r="AH435" s="51">
        <v>4.5618460723172213E-3</v>
      </c>
      <c r="AI435" s="51">
        <v>1.2653998925432928</v>
      </c>
      <c r="AJ435" s="51">
        <v>2.3346734267052974E-2</v>
      </c>
      <c r="AK435" s="51">
        <v>0.32819553319045036</v>
      </c>
      <c r="AL435" s="53">
        <v>3.0371971656329964E-2</v>
      </c>
      <c r="AM435" s="51">
        <v>1.4679114917347666</v>
      </c>
      <c r="AN435" s="55">
        <v>5.9733814858622725E-2</v>
      </c>
    </row>
    <row r="436" spans="1:40" x14ac:dyDescent="0.3">
      <c r="A436" s="51">
        <v>433</v>
      </c>
      <c r="B436" s="52">
        <v>6.9999999999999991</v>
      </c>
      <c r="C436" s="53">
        <v>2.6666666666666665</v>
      </c>
      <c r="D436" s="53">
        <v>2.4285714285714284</v>
      </c>
      <c r="E436" s="54">
        <v>0</v>
      </c>
      <c r="F436" s="53">
        <v>0</v>
      </c>
      <c r="G436" s="53">
        <v>0</v>
      </c>
      <c r="H436" s="53">
        <v>0</v>
      </c>
      <c r="I436" s="53">
        <v>0</v>
      </c>
      <c r="J436" s="53">
        <v>0</v>
      </c>
      <c r="K436" s="53">
        <v>0</v>
      </c>
      <c r="L436" s="54">
        <v>0</v>
      </c>
      <c r="M436" s="55">
        <v>0</v>
      </c>
      <c r="N436" s="53">
        <v>0</v>
      </c>
      <c r="O436" s="53">
        <v>0</v>
      </c>
      <c r="P436" s="53">
        <v>5</v>
      </c>
      <c r="Q436" s="53">
        <v>0</v>
      </c>
      <c r="R436" s="53">
        <v>0</v>
      </c>
      <c r="S436" s="53">
        <v>0</v>
      </c>
      <c r="T436" s="53">
        <v>2.5118578920369092</v>
      </c>
      <c r="U436" s="54">
        <v>200</v>
      </c>
      <c r="V436" s="56">
        <v>0.95</v>
      </c>
      <c r="W436" s="53">
        <v>5.0000000000000001E-3</v>
      </c>
      <c r="X436" s="53">
        <v>9.8597827212587759E-3</v>
      </c>
      <c r="Y436" s="53">
        <v>165</v>
      </c>
      <c r="Z436" s="53">
        <v>0</v>
      </c>
      <c r="AA436" s="53">
        <v>0.99996969696969695</v>
      </c>
      <c r="AB436" s="55">
        <v>5.9756258916720219E-5</v>
      </c>
      <c r="AC436" s="51">
        <v>8.7572396526237952</v>
      </c>
      <c r="AD436" s="51">
        <v>7.7524096985044172E-2</v>
      </c>
      <c r="AE436" s="51">
        <v>2.5702453187702163E-2</v>
      </c>
      <c r="AF436" s="51">
        <v>1.9611819109278186E-3</v>
      </c>
      <c r="AG436" s="51">
        <v>0.34943802133899682</v>
      </c>
      <c r="AH436" s="51">
        <v>4.833714115325175E-3</v>
      </c>
      <c r="AI436" s="51">
        <v>1.1069175962765132</v>
      </c>
      <c r="AJ436" s="51">
        <v>3.2814423163589165E-2</v>
      </c>
      <c r="AK436" s="51">
        <v>0.28874911055587732</v>
      </c>
      <c r="AL436" s="53">
        <v>2.2929337322322323E-2</v>
      </c>
      <c r="AM436" s="51">
        <v>1.1069175962765132</v>
      </c>
      <c r="AN436" s="55">
        <v>3.2814423163589165E-2</v>
      </c>
    </row>
    <row r="437" spans="1:40" x14ac:dyDescent="0.3">
      <c r="A437" s="51">
        <v>434</v>
      </c>
      <c r="B437" s="52">
        <v>6.9999999999999991</v>
      </c>
      <c r="C437" s="53">
        <v>2.6666666666666665</v>
      </c>
      <c r="D437" s="53">
        <v>3.5714285714285712</v>
      </c>
      <c r="E437" s="54">
        <v>0</v>
      </c>
      <c r="F437" s="53">
        <v>0</v>
      </c>
      <c r="G437" s="53">
        <v>0</v>
      </c>
      <c r="H437" s="53">
        <v>0</v>
      </c>
      <c r="I437" s="53">
        <v>0</v>
      </c>
      <c r="J437" s="53">
        <v>0</v>
      </c>
      <c r="K437" s="53">
        <v>0</v>
      </c>
      <c r="L437" s="54">
        <v>0</v>
      </c>
      <c r="M437" s="55">
        <v>0</v>
      </c>
      <c r="N437" s="53">
        <v>0</v>
      </c>
      <c r="O437" s="53">
        <v>0</v>
      </c>
      <c r="P437" s="53">
        <v>5</v>
      </c>
      <c r="Q437" s="53">
        <v>0</v>
      </c>
      <c r="R437" s="53">
        <v>0</v>
      </c>
      <c r="S437" s="53">
        <v>0</v>
      </c>
      <c r="T437" s="53">
        <v>2.5118578920369092</v>
      </c>
      <c r="U437" s="54">
        <v>200</v>
      </c>
      <c r="V437" s="56">
        <v>0.95</v>
      </c>
      <c r="W437" s="53">
        <v>0</v>
      </c>
      <c r="X437" s="53">
        <v>0</v>
      </c>
      <c r="Y437" s="53">
        <v>165</v>
      </c>
      <c r="Z437" s="53">
        <v>0</v>
      </c>
      <c r="AA437" s="53">
        <v>1</v>
      </c>
      <c r="AB437" s="55">
        <v>0</v>
      </c>
      <c r="AC437" s="51">
        <v>12.266303030303025</v>
      </c>
      <c r="AD437" s="51">
        <v>0.10303397026485668</v>
      </c>
      <c r="AE437" s="51">
        <v>2.6562879643760643E-2</v>
      </c>
      <c r="AF437" s="51">
        <v>2.0255091907393744E-3</v>
      </c>
      <c r="AG437" s="51">
        <v>0.35182126978532502</v>
      </c>
      <c r="AH437" s="51">
        <v>5.357580082620648E-3</v>
      </c>
      <c r="AI437" s="51">
        <v>1.0715512908738147</v>
      </c>
      <c r="AJ437" s="51">
        <v>3.0001424326555233E-2</v>
      </c>
      <c r="AK437" s="51">
        <v>0.33124548043781865</v>
      </c>
      <c r="AL437" s="53">
        <v>2.279847663608172E-2</v>
      </c>
      <c r="AM437" s="51">
        <v>1.0715512908738147</v>
      </c>
      <c r="AN437" s="55">
        <v>3.0001424326555233E-2</v>
      </c>
    </row>
    <row r="438" spans="1:40" x14ac:dyDescent="0.3">
      <c r="A438" s="51">
        <v>435</v>
      </c>
      <c r="B438" s="52">
        <v>6.9999999999999991</v>
      </c>
      <c r="C438" s="53">
        <v>2.6666666666666665</v>
      </c>
      <c r="D438" s="53">
        <v>4.7142857142857135</v>
      </c>
      <c r="E438" s="54">
        <v>0</v>
      </c>
      <c r="F438" s="53">
        <v>0</v>
      </c>
      <c r="G438" s="53">
        <v>0</v>
      </c>
      <c r="H438" s="53">
        <v>0</v>
      </c>
      <c r="I438" s="53">
        <v>0</v>
      </c>
      <c r="J438" s="53">
        <v>0</v>
      </c>
      <c r="K438" s="53">
        <v>0</v>
      </c>
      <c r="L438" s="54">
        <v>0</v>
      </c>
      <c r="M438" s="55">
        <v>0</v>
      </c>
      <c r="N438" s="53">
        <v>0</v>
      </c>
      <c r="O438" s="53">
        <v>0</v>
      </c>
      <c r="P438" s="53">
        <v>5</v>
      </c>
      <c r="Q438" s="53">
        <v>0</v>
      </c>
      <c r="R438" s="53">
        <v>0</v>
      </c>
      <c r="S438" s="53">
        <v>0</v>
      </c>
      <c r="T438" s="53">
        <v>2.5118578920369092</v>
      </c>
      <c r="U438" s="54">
        <v>200</v>
      </c>
      <c r="V438" s="56">
        <v>0.95</v>
      </c>
      <c r="W438" s="53">
        <v>0</v>
      </c>
      <c r="X438" s="53">
        <v>0</v>
      </c>
      <c r="Y438" s="53">
        <v>165</v>
      </c>
      <c r="Z438" s="53">
        <v>0</v>
      </c>
      <c r="AA438" s="53">
        <v>1</v>
      </c>
      <c r="AB438" s="55">
        <v>0</v>
      </c>
      <c r="AC438" s="51">
        <v>16.029575757575749</v>
      </c>
      <c r="AD438" s="51">
        <v>0.13613737938273787</v>
      </c>
      <c r="AE438" s="51">
        <v>2.8181535228282536E-2</v>
      </c>
      <c r="AF438" s="51">
        <v>2.2544472476578818E-3</v>
      </c>
      <c r="AG438" s="51">
        <v>0.39460648331658527</v>
      </c>
      <c r="AH438" s="51">
        <v>7.1965491150797183E-3</v>
      </c>
      <c r="AI438" s="51">
        <v>1.1678509822196417</v>
      </c>
      <c r="AJ438" s="51">
        <v>3.1112960491452183E-2</v>
      </c>
      <c r="AK438" s="51">
        <v>0.38048071808042605</v>
      </c>
      <c r="AL438" s="53">
        <v>2.3325475747621161E-2</v>
      </c>
      <c r="AM438" s="51">
        <v>1.1678509822196417</v>
      </c>
      <c r="AN438" s="55">
        <v>3.1112960491452183E-2</v>
      </c>
    </row>
    <row r="439" spans="1:40" x14ac:dyDescent="0.3">
      <c r="A439" s="51">
        <v>436</v>
      </c>
      <c r="B439" s="52">
        <v>6.9999999999999991</v>
      </c>
      <c r="C439" s="53">
        <v>2.6666666666666665</v>
      </c>
      <c r="D439" s="53">
        <v>5.8571428571428559</v>
      </c>
      <c r="E439" s="54">
        <v>0</v>
      </c>
      <c r="F439" s="53">
        <v>0</v>
      </c>
      <c r="G439" s="53">
        <v>0</v>
      </c>
      <c r="H439" s="53">
        <v>0</v>
      </c>
      <c r="I439" s="53">
        <v>0</v>
      </c>
      <c r="J439" s="53">
        <v>0</v>
      </c>
      <c r="K439" s="53">
        <v>0</v>
      </c>
      <c r="L439" s="54">
        <v>0</v>
      </c>
      <c r="M439" s="55">
        <v>0</v>
      </c>
      <c r="N439" s="53">
        <v>0</v>
      </c>
      <c r="O439" s="53">
        <v>0</v>
      </c>
      <c r="P439" s="53">
        <v>5</v>
      </c>
      <c r="Q439" s="53">
        <v>0</v>
      </c>
      <c r="R439" s="53">
        <v>0</v>
      </c>
      <c r="S439" s="53">
        <v>0</v>
      </c>
      <c r="T439" s="53">
        <v>2.5118578920369092</v>
      </c>
      <c r="U439" s="54">
        <v>200</v>
      </c>
      <c r="V439" s="56">
        <v>0.95</v>
      </c>
      <c r="W439" s="53">
        <v>0</v>
      </c>
      <c r="X439" s="53">
        <v>0</v>
      </c>
      <c r="Y439" s="53">
        <v>165</v>
      </c>
      <c r="Z439" s="53">
        <v>0</v>
      </c>
      <c r="AA439" s="53">
        <v>1</v>
      </c>
      <c r="AB439" s="55">
        <v>0</v>
      </c>
      <c r="AC439" s="51">
        <v>19.249424242424247</v>
      </c>
      <c r="AD439" s="51">
        <v>0.1568185614723944</v>
      </c>
      <c r="AE439" s="51">
        <v>3.2139715238927183E-2</v>
      </c>
      <c r="AF439" s="51">
        <v>2.2888656319292548E-3</v>
      </c>
      <c r="AG439" s="51">
        <v>0.43220068771808057</v>
      </c>
      <c r="AH439" s="51">
        <v>9.044980202523388E-3</v>
      </c>
      <c r="AI439" s="51">
        <v>1.2192895946634825</v>
      </c>
      <c r="AJ439" s="51">
        <v>2.8478400016853502E-2</v>
      </c>
      <c r="AK439" s="51">
        <v>0.45125547724427156</v>
      </c>
      <c r="AL439" s="53">
        <v>2.4137194358237572E-2</v>
      </c>
      <c r="AM439" s="51">
        <v>1.2192895946634825</v>
      </c>
      <c r="AN439" s="55">
        <v>2.8478400016853502E-2</v>
      </c>
    </row>
    <row r="440" spans="1:40" x14ac:dyDescent="0.3">
      <c r="A440" s="51">
        <v>437</v>
      </c>
      <c r="B440" s="52">
        <v>6.9999999999999991</v>
      </c>
      <c r="C440" s="53">
        <v>2.6666666666666665</v>
      </c>
      <c r="D440" s="53">
        <v>6.9999999999999982</v>
      </c>
      <c r="E440" s="54">
        <v>0</v>
      </c>
      <c r="F440" s="53">
        <v>0</v>
      </c>
      <c r="G440" s="53">
        <v>0</v>
      </c>
      <c r="H440" s="53">
        <v>0</v>
      </c>
      <c r="I440" s="53">
        <v>0</v>
      </c>
      <c r="J440" s="53">
        <v>0</v>
      </c>
      <c r="K440" s="53">
        <v>0</v>
      </c>
      <c r="L440" s="54">
        <v>0</v>
      </c>
      <c r="M440" s="55">
        <v>0</v>
      </c>
      <c r="N440" s="53">
        <v>0</v>
      </c>
      <c r="O440" s="53">
        <v>0</v>
      </c>
      <c r="P440" s="53">
        <v>5</v>
      </c>
      <c r="Q440" s="53">
        <v>0</v>
      </c>
      <c r="R440" s="53">
        <v>0</v>
      </c>
      <c r="S440" s="53">
        <v>0</v>
      </c>
      <c r="T440" s="53">
        <v>2.5118578920369092</v>
      </c>
      <c r="U440" s="54">
        <v>200</v>
      </c>
      <c r="V440" s="56">
        <v>0.95</v>
      </c>
      <c r="W440" s="53">
        <v>0</v>
      </c>
      <c r="X440" s="53">
        <v>0</v>
      </c>
      <c r="Y440" s="53">
        <v>165</v>
      </c>
      <c r="Z440" s="53">
        <v>0</v>
      </c>
      <c r="AA440" s="53">
        <v>1</v>
      </c>
      <c r="AB440" s="55">
        <v>0</v>
      </c>
      <c r="AC440" s="51">
        <v>22.828878787878789</v>
      </c>
      <c r="AD440" s="51">
        <v>0.18513473749683643</v>
      </c>
      <c r="AE440" s="51">
        <v>3.3773901326289719E-2</v>
      </c>
      <c r="AF440" s="51">
        <v>2.9195885983396347E-3</v>
      </c>
      <c r="AG440" s="51">
        <v>0.47247220241790161</v>
      </c>
      <c r="AH440" s="51">
        <v>1.0752385784533962E-2</v>
      </c>
      <c r="AI440" s="51">
        <v>1.3131770327309007</v>
      </c>
      <c r="AJ440" s="51">
        <v>3.0177388317956477E-2</v>
      </c>
      <c r="AK440" s="51">
        <v>0.5401844309764865</v>
      </c>
      <c r="AL440" s="53">
        <v>2.2592666999776825E-2</v>
      </c>
      <c r="AM440" s="51">
        <v>1.3131770327309007</v>
      </c>
      <c r="AN440" s="55">
        <v>3.0177388317956477E-2</v>
      </c>
    </row>
    <row r="441" spans="1:40" x14ac:dyDescent="0.3">
      <c r="A441" s="51">
        <v>438</v>
      </c>
      <c r="B441" s="52">
        <v>6.9999999999999991</v>
      </c>
      <c r="C441" s="53">
        <v>3.75</v>
      </c>
      <c r="D441" s="53">
        <v>1.2857142857142856</v>
      </c>
      <c r="E441" s="54">
        <v>0</v>
      </c>
      <c r="F441" s="53">
        <v>0</v>
      </c>
      <c r="G441" s="53">
        <v>0</v>
      </c>
      <c r="H441" s="53">
        <v>0</v>
      </c>
      <c r="I441" s="53">
        <v>0</v>
      </c>
      <c r="J441" s="53">
        <v>0</v>
      </c>
      <c r="K441" s="53">
        <v>0</v>
      </c>
      <c r="L441" s="54">
        <v>0</v>
      </c>
      <c r="M441" s="55">
        <v>0</v>
      </c>
      <c r="N441" s="53">
        <v>0</v>
      </c>
      <c r="O441" s="53">
        <v>0</v>
      </c>
      <c r="P441" s="53">
        <v>5</v>
      </c>
      <c r="Q441" s="53">
        <v>0</v>
      </c>
      <c r="R441" s="53">
        <v>0</v>
      </c>
      <c r="S441" s="53">
        <v>0</v>
      </c>
      <c r="T441" s="53">
        <v>2.5118578920369092</v>
      </c>
      <c r="U441" s="54">
        <v>200</v>
      </c>
      <c r="V441" s="56">
        <v>0.95</v>
      </c>
      <c r="W441" s="53">
        <v>0.12</v>
      </c>
      <c r="X441" s="53">
        <v>5.1475508653871696E-2</v>
      </c>
      <c r="Y441" s="53">
        <v>165</v>
      </c>
      <c r="Z441" s="53">
        <v>0</v>
      </c>
      <c r="AA441" s="53">
        <v>0.99927272727272765</v>
      </c>
      <c r="AB441" s="55">
        <v>3.1197277972043567E-4</v>
      </c>
      <c r="AC441" s="51">
        <v>6.0215513038510222</v>
      </c>
      <c r="AD441" s="51">
        <v>5.2111855967763548E-2</v>
      </c>
      <c r="AE441" s="51">
        <v>1.9588780461102989E-2</v>
      </c>
      <c r="AF441" s="51">
        <v>1.7728297146634617E-3</v>
      </c>
      <c r="AG441" s="51">
        <v>0.3461611694967997</v>
      </c>
      <c r="AH441" s="51">
        <v>4.4675223203644795E-3</v>
      </c>
      <c r="AI441" s="51">
        <v>1.2006815752663582</v>
      </c>
      <c r="AJ441" s="51">
        <v>3.9360748124377412E-2</v>
      </c>
      <c r="AK441" s="51">
        <v>0.2705968306323745</v>
      </c>
      <c r="AL441" s="53">
        <v>2.2772906483439766E-2</v>
      </c>
      <c r="AM441" s="51">
        <v>1.2378333232409344</v>
      </c>
      <c r="AN441" s="55">
        <v>4.8767922626798348E-2</v>
      </c>
    </row>
    <row r="442" spans="1:40" x14ac:dyDescent="0.3">
      <c r="A442" s="51">
        <v>439</v>
      </c>
      <c r="B442" s="52">
        <v>6.9999999999999991</v>
      </c>
      <c r="C442" s="53">
        <v>3.75</v>
      </c>
      <c r="D442" s="53">
        <v>2.4285714285714284</v>
      </c>
      <c r="E442" s="54">
        <v>0</v>
      </c>
      <c r="F442" s="53">
        <v>0</v>
      </c>
      <c r="G442" s="53">
        <v>0</v>
      </c>
      <c r="H442" s="53">
        <v>0</v>
      </c>
      <c r="I442" s="53">
        <v>0</v>
      </c>
      <c r="J442" s="53">
        <v>0</v>
      </c>
      <c r="K442" s="53">
        <v>0</v>
      </c>
      <c r="L442" s="54">
        <v>0</v>
      </c>
      <c r="M442" s="55">
        <v>0</v>
      </c>
      <c r="N442" s="53">
        <v>0</v>
      </c>
      <c r="O442" s="53">
        <v>0</v>
      </c>
      <c r="P442" s="53">
        <v>5</v>
      </c>
      <c r="Q442" s="53">
        <v>0</v>
      </c>
      <c r="R442" s="53">
        <v>0</v>
      </c>
      <c r="S442" s="53">
        <v>0</v>
      </c>
      <c r="T442" s="53">
        <v>2.5118578920369092</v>
      </c>
      <c r="U442" s="54">
        <v>200</v>
      </c>
      <c r="V442" s="56">
        <v>0.95</v>
      </c>
      <c r="W442" s="53">
        <v>0</v>
      </c>
      <c r="X442" s="53">
        <v>0</v>
      </c>
      <c r="Y442" s="53">
        <v>165</v>
      </c>
      <c r="Z442" s="53">
        <v>0</v>
      </c>
      <c r="AA442" s="53">
        <v>1</v>
      </c>
      <c r="AB442" s="55">
        <v>0</v>
      </c>
      <c r="AC442" s="51">
        <v>11.779242424242424</v>
      </c>
      <c r="AD442" s="51">
        <v>9.9400362920849847E-2</v>
      </c>
      <c r="AE442" s="51">
        <v>2.7506490492106531E-2</v>
      </c>
      <c r="AF442" s="51">
        <v>1.9213487573861597E-3</v>
      </c>
      <c r="AG442" s="51">
        <v>0.34918744648233818</v>
      </c>
      <c r="AH442" s="51">
        <v>5.1775829107106753E-3</v>
      </c>
      <c r="AI442" s="51">
        <v>1.0743264682416391</v>
      </c>
      <c r="AJ442" s="51">
        <v>3.1505903908493539E-2</v>
      </c>
      <c r="AK442" s="51">
        <v>0.32688646614849509</v>
      </c>
      <c r="AL442" s="53">
        <v>2.3157000494019725E-2</v>
      </c>
      <c r="AM442" s="51">
        <v>1.0743264682416391</v>
      </c>
      <c r="AN442" s="55">
        <v>3.1505903908493539E-2</v>
      </c>
    </row>
    <row r="443" spans="1:40" x14ac:dyDescent="0.3">
      <c r="A443" s="51">
        <v>440</v>
      </c>
      <c r="B443" s="52">
        <v>6.9999999999999991</v>
      </c>
      <c r="C443" s="53">
        <v>3.75</v>
      </c>
      <c r="D443" s="53">
        <v>3.5714285714285712</v>
      </c>
      <c r="E443" s="54">
        <v>0</v>
      </c>
      <c r="F443" s="53">
        <v>0</v>
      </c>
      <c r="G443" s="53">
        <v>0</v>
      </c>
      <c r="H443" s="53">
        <v>0</v>
      </c>
      <c r="I443" s="53">
        <v>0</v>
      </c>
      <c r="J443" s="53">
        <v>0</v>
      </c>
      <c r="K443" s="53">
        <v>0</v>
      </c>
      <c r="L443" s="54">
        <v>0</v>
      </c>
      <c r="M443" s="55">
        <v>0</v>
      </c>
      <c r="N443" s="53">
        <v>0</v>
      </c>
      <c r="O443" s="53">
        <v>0</v>
      </c>
      <c r="P443" s="53">
        <v>5</v>
      </c>
      <c r="Q443" s="53">
        <v>0</v>
      </c>
      <c r="R443" s="53">
        <v>0</v>
      </c>
      <c r="S443" s="53">
        <v>0</v>
      </c>
      <c r="T443" s="53">
        <v>2.5118578920369092</v>
      </c>
      <c r="U443" s="54">
        <v>200</v>
      </c>
      <c r="V443" s="56">
        <v>0.95</v>
      </c>
      <c r="W443" s="53">
        <v>0</v>
      </c>
      <c r="X443" s="53">
        <v>0</v>
      </c>
      <c r="Y443" s="53">
        <v>165</v>
      </c>
      <c r="Z443" s="53">
        <v>0</v>
      </c>
      <c r="AA443" s="53">
        <v>1</v>
      </c>
      <c r="AB443" s="55">
        <v>0</v>
      </c>
      <c r="AC443" s="51">
        <v>16.922878787878798</v>
      </c>
      <c r="AD443" s="51">
        <v>0.14820452880749299</v>
      </c>
      <c r="AE443" s="51">
        <v>2.9624636325426557E-2</v>
      </c>
      <c r="AF443" s="51">
        <v>2.3180162421731808E-3</v>
      </c>
      <c r="AG443" s="51">
        <v>0.40471189262792701</v>
      </c>
      <c r="AH443" s="51">
        <v>7.9977661026497567E-3</v>
      </c>
      <c r="AI443" s="51">
        <v>1.176575915034906</v>
      </c>
      <c r="AJ443" s="51">
        <v>3.053827308238255E-2</v>
      </c>
      <c r="AK443" s="51">
        <v>0.40164963136680809</v>
      </c>
      <c r="AL443" s="53">
        <v>2.2859180859923528E-2</v>
      </c>
      <c r="AM443" s="51">
        <v>1.176575915034906</v>
      </c>
      <c r="AN443" s="55">
        <v>3.053827308238255E-2</v>
      </c>
    </row>
    <row r="444" spans="1:40" x14ac:dyDescent="0.3">
      <c r="A444" s="51">
        <v>441</v>
      </c>
      <c r="B444" s="52">
        <v>6.9999999999999991</v>
      </c>
      <c r="C444" s="53">
        <v>3.75</v>
      </c>
      <c r="D444" s="53">
        <v>4.7142857142857135</v>
      </c>
      <c r="E444" s="54">
        <v>0</v>
      </c>
      <c r="F444" s="53">
        <v>0</v>
      </c>
      <c r="G444" s="53">
        <v>0</v>
      </c>
      <c r="H444" s="53">
        <v>0</v>
      </c>
      <c r="I444" s="53">
        <v>0</v>
      </c>
      <c r="J444" s="53">
        <v>0</v>
      </c>
      <c r="K444" s="53">
        <v>0</v>
      </c>
      <c r="L444" s="54">
        <v>0</v>
      </c>
      <c r="M444" s="55">
        <v>0</v>
      </c>
      <c r="N444" s="53">
        <v>0</v>
      </c>
      <c r="O444" s="53">
        <v>0</v>
      </c>
      <c r="P444" s="53">
        <v>5</v>
      </c>
      <c r="Q444" s="53">
        <v>0</v>
      </c>
      <c r="R444" s="53">
        <v>0</v>
      </c>
      <c r="S444" s="53">
        <v>0</v>
      </c>
      <c r="T444" s="53">
        <v>2.5118578920369092</v>
      </c>
      <c r="U444" s="54">
        <v>200</v>
      </c>
      <c r="V444" s="56">
        <v>0.95</v>
      </c>
      <c r="W444" s="53">
        <v>0</v>
      </c>
      <c r="X444" s="53">
        <v>0</v>
      </c>
      <c r="Y444" s="53">
        <v>165</v>
      </c>
      <c r="Z444" s="53">
        <v>0</v>
      </c>
      <c r="AA444" s="53">
        <v>1</v>
      </c>
      <c r="AB444" s="55">
        <v>0</v>
      </c>
      <c r="AC444" s="51">
        <v>21.477060606060594</v>
      </c>
      <c r="AD444" s="51">
        <v>0.17315203047049924</v>
      </c>
      <c r="AE444" s="51">
        <v>3.2949767364135553E-2</v>
      </c>
      <c r="AF444" s="51">
        <v>2.4337858221819258E-3</v>
      </c>
      <c r="AG444" s="51">
        <v>0.46080181574324214</v>
      </c>
      <c r="AH444" s="51">
        <v>9.7661439612924048E-3</v>
      </c>
      <c r="AI444" s="51">
        <v>1.2803970348711229</v>
      </c>
      <c r="AJ444" s="51">
        <v>2.7740401059071138E-2</v>
      </c>
      <c r="AK444" s="51">
        <v>0.51021803123352494</v>
      </c>
      <c r="AL444" s="53">
        <v>2.4728273175206844E-2</v>
      </c>
      <c r="AM444" s="51">
        <v>1.2803970348711229</v>
      </c>
      <c r="AN444" s="55">
        <v>2.7740401059071138E-2</v>
      </c>
    </row>
    <row r="445" spans="1:40" x14ac:dyDescent="0.3">
      <c r="A445" s="51">
        <v>442</v>
      </c>
      <c r="B445" s="52">
        <v>6.9999999999999991</v>
      </c>
      <c r="C445" s="53">
        <v>3.75</v>
      </c>
      <c r="D445" s="53">
        <v>5.8571428571428559</v>
      </c>
      <c r="E445" s="54">
        <v>0</v>
      </c>
      <c r="F445" s="53">
        <v>0</v>
      </c>
      <c r="G445" s="53">
        <v>0</v>
      </c>
      <c r="H445" s="53">
        <v>0</v>
      </c>
      <c r="I445" s="53">
        <v>0</v>
      </c>
      <c r="J445" s="53">
        <v>0</v>
      </c>
      <c r="K445" s="53">
        <v>0</v>
      </c>
      <c r="L445" s="54">
        <v>0</v>
      </c>
      <c r="M445" s="55">
        <v>0</v>
      </c>
      <c r="N445" s="53">
        <v>0</v>
      </c>
      <c r="O445" s="53">
        <v>0</v>
      </c>
      <c r="P445" s="53">
        <v>5</v>
      </c>
      <c r="Q445" s="53">
        <v>0</v>
      </c>
      <c r="R445" s="53">
        <v>0</v>
      </c>
      <c r="S445" s="53">
        <v>0</v>
      </c>
      <c r="T445" s="53">
        <v>2.5118578920369092</v>
      </c>
      <c r="U445" s="54">
        <v>200</v>
      </c>
      <c r="V445" s="56">
        <v>0.95</v>
      </c>
      <c r="W445" s="53">
        <v>0</v>
      </c>
      <c r="X445" s="53">
        <v>0</v>
      </c>
      <c r="Y445" s="53">
        <v>165</v>
      </c>
      <c r="Z445" s="53">
        <v>0</v>
      </c>
      <c r="AA445" s="53">
        <v>1</v>
      </c>
      <c r="AB445" s="55">
        <v>0</v>
      </c>
      <c r="AC445" s="51">
        <v>26.366818181818161</v>
      </c>
      <c r="AD445" s="51">
        <v>0.21442640039627525</v>
      </c>
      <c r="AE445" s="51">
        <v>3.7205570449522815E-2</v>
      </c>
      <c r="AF445" s="51">
        <v>3.1550196042229826E-3</v>
      </c>
      <c r="AG445" s="51">
        <v>0.52717375898561702</v>
      </c>
      <c r="AH445" s="51">
        <v>1.2778084662596048E-2</v>
      </c>
      <c r="AI445" s="51">
        <v>1.413427240570273</v>
      </c>
      <c r="AJ445" s="51">
        <v>3.1577137737818291E-2</v>
      </c>
      <c r="AK445" s="51">
        <v>0.6260075560021261</v>
      </c>
      <c r="AL445" s="53">
        <v>2.7058949849738743E-2</v>
      </c>
      <c r="AM445" s="51">
        <v>1.413427240570273</v>
      </c>
      <c r="AN445" s="55">
        <v>3.1577137737818291E-2</v>
      </c>
    </row>
    <row r="446" spans="1:40" x14ac:dyDescent="0.3">
      <c r="A446" s="51">
        <v>443</v>
      </c>
      <c r="B446" s="52">
        <v>6.9999999999999991</v>
      </c>
      <c r="C446" s="53">
        <v>3.75</v>
      </c>
      <c r="D446" s="53">
        <v>6.9999999999999982</v>
      </c>
      <c r="E446" s="54">
        <v>0</v>
      </c>
      <c r="F446" s="53">
        <v>0</v>
      </c>
      <c r="G446" s="53">
        <v>0</v>
      </c>
      <c r="H446" s="53">
        <v>0</v>
      </c>
      <c r="I446" s="53">
        <v>0</v>
      </c>
      <c r="J446" s="53">
        <v>0</v>
      </c>
      <c r="K446" s="53">
        <v>0</v>
      </c>
      <c r="L446" s="54">
        <v>0</v>
      </c>
      <c r="M446" s="55">
        <v>0</v>
      </c>
      <c r="N446" s="53">
        <v>0</v>
      </c>
      <c r="O446" s="53">
        <v>0</v>
      </c>
      <c r="P446" s="53">
        <v>5</v>
      </c>
      <c r="Q446" s="53">
        <v>0</v>
      </c>
      <c r="R446" s="53">
        <v>0</v>
      </c>
      <c r="S446" s="53">
        <v>0</v>
      </c>
      <c r="T446" s="53">
        <v>2.5118578920369092</v>
      </c>
      <c r="U446" s="54">
        <v>200</v>
      </c>
      <c r="V446" s="56">
        <v>0.95</v>
      </c>
      <c r="W446" s="53">
        <v>0</v>
      </c>
      <c r="X446" s="53">
        <v>0</v>
      </c>
      <c r="Y446" s="53">
        <v>165</v>
      </c>
      <c r="Z446" s="53">
        <v>0</v>
      </c>
      <c r="AA446" s="53">
        <v>1</v>
      </c>
      <c r="AB446" s="55">
        <v>0</v>
      </c>
      <c r="AC446" s="51">
        <v>30.106969696969703</v>
      </c>
      <c r="AD446" s="51">
        <v>0.2353324904499505</v>
      </c>
      <c r="AE446" s="51">
        <v>4.5312261626734275E-2</v>
      </c>
      <c r="AF446" s="51">
        <v>4.2689675156487965E-3</v>
      </c>
      <c r="AG446" s="51">
        <v>0.59421517213838637</v>
      </c>
      <c r="AH446" s="51">
        <v>1.4533917702764382E-2</v>
      </c>
      <c r="AI446" s="51">
        <v>1.5383337351756261</v>
      </c>
      <c r="AJ446" s="51">
        <v>2.8780338369546493E-2</v>
      </c>
      <c r="AK446" s="51">
        <v>0.71251101111468218</v>
      </c>
      <c r="AL446" s="53">
        <v>3.0085086088149814E-2</v>
      </c>
      <c r="AM446" s="51">
        <v>1.5383337351756261</v>
      </c>
      <c r="AN446" s="55">
        <v>2.8780338369546493E-2</v>
      </c>
    </row>
    <row r="447" spans="1:40" x14ac:dyDescent="0.3">
      <c r="A447" s="51">
        <v>444</v>
      </c>
      <c r="B447" s="52">
        <v>6.9999999999999991</v>
      </c>
      <c r="C447" s="53">
        <v>4.833333333333333</v>
      </c>
      <c r="D447" s="53">
        <v>1.2857142857142856</v>
      </c>
      <c r="E447" s="54">
        <v>0</v>
      </c>
      <c r="F447" s="53">
        <v>0</v>
      </c>
      <c r="G447" s="53">
        <v>0</v>
      </c>
      <c r="H447" s="53">
        <v>0</v>
      </c>
      <c r="I447" s="53">
        <v>0</v>
      </c>
      <c r="J447" s="53">
        <v>0</v>
      </c>
      <c r="K447" s="53">
        <v>0</v>
      </c>
      <c r="L447" s="54">
        <v>0</v>
      </c>
      <c r="M447" s="55">
        <v>0</v>
      </c>
      <c r="N447" s="53">
        <v>0</v>
      </c>
      <c r="O447" s="53">
        <v>0</v>
      </c>
      <c r="P447" s="53">
        <v>5</v>
      </c>
      <c r="Q447" s="53">
        <v>0</v>
      </c>
      <c r="R447" s="53">
        <v>0</v>
      </c>
      <c r="S447" s="53">
        <v>0</v>
      </c>
      <c r="T447" s="53">
        <v>2.5118578920369092</v>
      </c>
      <c r="U447" s="54">
        <v>200</v>
      </c>
      <c r="V447" s="56">
        <v>0.95</v>
      </c>
      <c r="W447" s="53">
        <v>5.0000000000000001E-3</v>
      </c>
      <c r="X447" s="53">
        <v>9.8597827212587759E-3</v>
      </c>
      <c r="Y447" s="53">
        <v>165</v>
      </c>
      <c r="Z447" s="53">
        <v>0</v>
      </c>
      <c r="AA447" s="53">
        <v>0.99996969696969695</v>
      </c>
      <c r="AB447" s="55">
        <v>5.9756258916720219E-5</v>
      </c>
      <c r="AC447" s="51">
        <v>8.4150343680709554</v>
      </c>
      <c r="AD447" s="51">
        <v>6.8350277129886047E-2</v>
      </c>
      <c r="AE447" s="51">
        <v>2.4959079654161512E-2</v>
      </c>
      <c r="AF447" s="51">
        <v>1.9348232629003263E-3</v>
      </c>
      <c r="AG447" s="51">
        <v>0.34899907788199203</v>
      </c>
      <c r="AH447" s="51">
        <v>4.4931347755696139E-3</v>
      </c>
      <c r="AI447" s="51">
        <v>1.1254681841559127</v>
      </c>
      <c r="AJ447" s="51">
        <v>3.2872018480453943E-2</v>
      </c>
      <c r="AK447" s="51">
        <v>0.29082170552618969</v>
      </c>
      <c r="AL447" s="53">
        <v>2.3829608156908488E-2</v>
      </c>
      <c r="AM447" s="51">
        <v>1.132396774292356</v>
      </c>
      <c r="AN447" s="55">
        <v>3.4608877142322407E-2</v>
      </c>
    </row>
    <row r="448" spans="1:40" x14ac:dyDescent="0.3">
      <c r="A448" s="51">
        <v>445</v>
      </c>
      <c r="B448" s="52">
        <v>6.9999999999999991</v>
      </c>
      <c r="C448" s="53">
        <v>4.833333333333333</v>
      </c>
      <c r="D448" s="53">
        <v>2.4285714285714284</v>
      </c>
      <c r="E448" s="54">
        <v>0</v>
      </c>
      <c r="F448" s="53">
        <v>0</v>
      </c>
      <c r="G448" s="53">
        <v>0</v>
      </c>
      <c r="H448" s="53">
        <v>0</v>
      </c>
      <c r="I448" s="53">
        <v>0</v>
      </c>
      <c r="J448" s="53">
        <v>0</v>
      </c>
      <c r="K448" s="53">
        <v>0</v>
      </c>
      <c r="L448" s="54">
        <v>0</v>
      </c>
      <c r="M448" s="55">
        <v>0</v>
      </c>
      <c r="N448" s="53">
        <v>0</v>
      </c>
      <c r="O448" s="53">
        <v>0</v>
      </c>
      <c r="P448" s="53">
        <v>5</v>
      </c>
      <c r="Q448" s="53">
        <v>0</v>
      </c>
      <c r="R448" s="53">
        <v>0</v>
      </c>
      <c r="S448" s="53">
        <v>0</v>
      </c>
      <c r="T448" s="53">
        <v>2.5118578920369092</v>
      </c>
      <c r="U448" s="54">
        <v>200</v>
      </c>
      <c r="V448" s="56">
        <v>0.95</v>
      </c>
      <c r="W448" s="53">
        <v>0</v>
      </c>
      <c r="X448" s="53">
        <v>0</v>
      </c>
      <c r="Y448" s="53">
        <v>165</v>
      </c>
      <c r="Z448" s="53">
        <v>0</v>
      </c>
      <c r="AA448" s="53">
        <v>1</v>
      </c>
      <c r="AB448" s="55">
        <v>0</v>
      </c>
      <c r="AC448" s="51">
        <v>15.061030303030298</v>
      </c>
      <c r="AD448" s="51">
        <v>0.13077254453885678</v>
      </c>
      <c r="AE448" s="51">
        <v>2.7536772961038559E-2</v>
      </c>
      <c r="AF448" s="51">
        <v>2.1201720949971417E-3</v>
      </c>
      <c r="AG448" s="51">
        <v>0.38323067233845831</v>
      </c>
      <c r="AH448" s="51">
        <v>6.9329958233536977E-3</v>
      </c>
      <c r="AI448" s="51">
        <v>1.1426363604488585</v>
      </c>
      <c r="AJ448" s="51">
        <v>2.9798570278989845E-2</v>
      </c>
      <c r="AK448" s="51">
        <v>0.36958335523150787</v>
      </c>
      <c r="AL448" s="53">
        <v>2.2792863909151344E-2</v>
      </c>
      <c r="AM448" s="51">
        <v>1.1426363604488585</v>
      </c>
      <c r="AN448" s="55">
        <v>2.9798570278989845E-2</v>
      </c>
    </row>
    <row r="449" spans="1:40" x14ac:dyDescent="0.3">
      <c r="A449" s="51">
        <v>446</v>
      </c>
      <c r="B449" s="52">
        <v>6.9999999999999991</v>
      </c>
      <c r="C449" s="53">
        <v>4.833333333333333</v>
      </c>
      <c r="D449" s="53">
        <v>3.5714285714285712</v>
      </c>
      <c r="E449" s="54">
        <v>0</v>
      </c>
      <c r="F449" s="53">
        <v>0</v>
      </c>
      <c r="G449" s="53">
        <v>0</v>
      </c>
      <c r="H449" s="53">
        <v>0</v>
      </c>
      <c r="I449" s="53">
        <v>0</v>
      </c>
      <c r="J449" s="53">
        <v>0</v>
      </c>
      <c r="K449" s="53">
        <v>0</v>
      </c>
      <c r="L449" s="54">
        <v>0</v>
      </c>
      <c r="M449" s="55">
        <v>0</v>
      </c>
      <c r="N449" s="53">
        <v>0</v>
      </c>
      <c r="O449" s="53">
        <v>0</v>
      </c>
      <c r="P449" s="53">
        <v>5</v>
      </c>
      <c r="Q449" s="53">
        <v>0</v>
      </c>
      <c r="R449" s="53">
        <v>0</v>
      </c>
      <c r="S449" s="53">
        <v>0</v>
      </c>
      <c r="T449" s="53">
        <v>2.5118578920369092</v>
      </c>
      <c r="U449" s="54">
        <v>200</v>
      </c>
      <c r="V449" s="56">
        <v>0.95</v>
      </c>
      <c r="W449" s="53">
        <v>0</v>
      </c>
      <c r="X449" s="53">
        <v>0</v>
      </c>
      <c r="Y449" s="53">
        <v>165</v>
      </c>
      <c r="Z449" s="53">
        <v>0</v>
      </c>
      <c r="AA449" s="53">
        <v>1</v>
      </c>
      <c r="AB449" s="55">
        <v>0</v>
      </c>
      <c r="AC449" s="51">
        <v>21.04039393939393</v>
      </c>
      <c r="AD449" s="51">
        <v>0.18054512459007632</v>
      </c>
      <c r="AE449" s="51">
        <v>3.4012227055394313E-2</v>
      </c>
      <c r="AF449" s="51">
        <v>2.584328770015389E-3</v>
      </c>
      <c r="AG449" s="51">
        <v>0.45537620516285104</v>
      </c>
      <c r="AH449" s="51">
        <v>9.9663751113663844E-3</v>
      </c>
      <c r="AI449" s="51">
        <v>1.2718473056795718</v>
      </c>
      <c r="AJ449" s="51">
        <v>2.8926233495108936E-2</v>
      </c>
      <c r="AK449" s="51">
        <v>0.48965637993186406</v>
      </c>
      <c r="AL449" s="53">
        <v>2.4352684809464308E-2</v>
      </c>
      <c r="AM449" s="51">
        <v>1.2718473056795718</v>
      </c>
      <c r="AN449" s="55">
        <v>2.8926233495108936E-2</v>
      </c>
    </row>
    <row r="450" spans="1:40" x14ac:dyDescent="0.3">
      <c r="A450" s="51">
        <v>447</v>
      </c>
      <c r="B450" s="52">
        <v>6.9999999999999991</v>
      </c>
      <c r="C450" s="53">
        <v>4.833333333333333</v>
      </c>
      <c r="D450" s="53">
        <v>4.7142857142857135</v>
      </c>
      <c r="E450" s="54">
        <v>0</v>
      </c>
      <c r="F450" s="53">
        <v>0</v>
      </c>
      <c r="G450" s="53">
        <v>0</v>
      </c>
      <c r="H450" s="53">
        <v>0</v>
      </c>
      <c r="I450" s="53">
        <v>0</v>
      </c>
      <c r="J450" s="53">
        <v>0</v>
      </c>
      <c r="K450" s="53">
        <v>0</v>
      </c>
      <c r="L450" s="54">
        <v>0</v>
      </c>
      <c r="M450" s="55">
        <v>0</v>
      </c>
      <c r="N450" s="53">
        <v>0</v>
      </c>
      <c r="O450" s="53">
        <v>0</v>
      </c>
      <c r="P450" s="53">
        <v>5</v>
      </c>
      <c r="Q450" s="53">
        <v>0</v>
      </c>
      <c r="R450" s="53">
        <v>0</v>
      </c>
      <c r="S450" s="53">
        <v>0</v>
      </c>
      <c r="T450" s="53">
        <v>2.5118578920369092</v>
      </c>
      <c r="U450" s="54">
        <v>200</v>
      </c>
      <c r="V450" s="56">
        <v>0.95</v>
      </c>
      <c r="W450" s="53">
        <v>0</v>
      </c>
      <c r="X450" s="53">
        <v>0</v>
      </c>
      <c r="Y450" s="53">
        <v>165</v>
      </c>
      <c r="Z450" s="53">
        <v>0</v>
      </c>
      <c r="AA450" s="53">
        <v>1</v>
      </c>
      <c r="AB450" s="55">
        <v>0</v>
      </c>
      <c r="AC450" s="51">
        <v>27.150787878787881</v>
      </c>
      <c r="AD450" s="51">
        <v>0.20780691422973011</v>
      </c>
      <c r="AE450" s="51">
        <v>3.7604766028772496E-2</v>
      </c>
      <c r="AF450" s="51">
        <v>2.8614518049322286E-3</v>
      </c>
      <c r="AG450" s="51">
        <v>0.53967416479366637</v>
      </c>
      <c r="AH450" s="51">
        <v>1.2686826025452841E-2</v>
      </c>
      <c r="AI450" s="51">
        <v>1.4252795665519249</v>
      </c>
      <c r="AJ450" s="51">
        <v>2.9503216492735667E-2</v>
      </c>
      <c r="AK450" s="51">
        <v>0.65038162270516797</v>
      </c>
      <c r="AL450" s="53">
        <v>2.6810436501940042E-2</v>
      </c>
      <c r="AM450" s="51">
        <v>1.4252795665519249</v>
      </c>
      <c r="AN450" s="55">
        <v>2.9503216492735667E-2</v>
      </c>
    </row>
    <row r="451" spans="1:40" x14ac:dyDescent="0.3">
      <c r="A451" s="51">
        <v>448</v>
      </c>
      <c r="B451" s="52">
        <v>6.9999999999999991</v>
      </c>
      <c r="C451" s="53">
        <v>4.833333333333333</v>
      </c>
      <c r="D451" s="53">
        <v>5.8571428571428559</v>
      </c>
      <c r="E451" s="54">
        <v>0</v>
      </c>
      <c r="F451" s="53">
        <v>0</v>
      </c>
      <c r="G451" s="53">
        <v>0</v>
      </c>
      <c r="H451" s="53">
        <v>0</v>
      </c>
      <c r="I451" s="53">
        <v>0</v>
      </c>
      <c r="J451" s="53">
        <v>0</v>
      </c>
      <c r="K451" s="53">
        <v>0</v>
      </c>
      <c r="L451" s="54">
        <v>0</v>
      </c>
      <c r="M451" s="55">
        <v>0</v>
      </c>
      <c r="N451" s="53">
        <v>0</v>
      </c>
      <c r="O451" s="53">
        <v>0</v>
      </c>
      <c r="P451" s="53">
        <v>5</v>
      </c>
      <c r="Q451" s="53">
        <v>0</v>
      </c>
      <c r="R451" s="53">
        <v>0</v>
      </c>
      <c r="S451" s="53">
        <v>0</v>
      </c>
      <c r="T451" s="53">
        <v>2.5118578920369092</v>
      </c>
      <c r="U451" s="54">
        <v>200</v>
      </c>
      <c r="V451" s="56">
        <v>0.95</v>
      </c>
      <c r="W451" s="53">
        <v>0</v>
      </c>
      <c r="X451" s="53">
        <v>0</v>
      </c>
      <c r="Y451" s="53">
        <v>165</v>
      </c>
      <c r="Z451" s="53">
        <v>0</v>
      </c>
      <c r="AA451" s="53">
        <v>1</v>
      </c>
      <c r="AB451" s="55">
        <v>0</v>
      </c>
      <c r="AC451" s="51">
        <v>32.296606060606088</v>
      </c>
      <c r="AD451" s="51">
        <v>0.25333893918974726</v>
      </c>
      <c r="AE451" s="51">
        <v>4.7661248032122946E-2</v>
      </c>
      <c r="AF451" s="51">
        <v>4.9277193858014625E-3</v>
      </c>
      <c r="AG451" s="51">
        <v>0.62923172247179926</v>
      </c>
      <c r="AH451" s="51">
        <v>1.6308831450386418E-2</v>
      </c>
      <c r="AI451" s="51">
        <v>1.6045916348660447</v>
      </c>
      <c r="AJ451" s="51">
        <v>3.0148616125316628E-2</v>
      </c>
      <c r="AK451" s="51">
        <v>0.75417869684741001</v>
      </c>
      <c r="AL451" s="53">
        <v>2.9526756358041726E-2</v>
      </c>
      <c r="AM451" s="51">
        <v>1.6045916348660447</v>
      </c>
      <c r="AN451" s="55">
        <v>3.0148616125316628E-2</v>
      </c>
    </row>
    <row r="452" spans="1:40" x14ac:dyDescent="0.3">
      <c r="A452" s="51">
        <v>449</v>
      </c>
      <c r="B452" s="52">
        <v>6.9999999999999991</v>
      </c>
      <c r="C452" s="53">
        <v>4.833333333333333</v>
      </c>
      <c r="D452" s="53">
        <v>6.9999999999999982</v>
      </c>
      <c r="E452" s="54">
        <v>0</v>
      </c>
      <c r="F452" s="53">
        <v>0</v>
      </c>
      <c r="G452" s="53">
        <v>0</v>
      </c>
      <c r="H452" s="53">
        <v>0</v>
      </c>
      <c r="I452" s="53">
        <v>0</v>
      </c>
      <c r="J452" s="53">
        <v>0</v>
      </c>
      <c r="K452" s="53">
        <v>0</v>
      </c>
      <c r="L452" s="54">
        <v>0</v>
      </c>
      <c r="M452" s="55">
        <v>0</v>
      </c>
      <c r="N452" s="53">
        <v>0</v>
      </c>
      <c r="O452" s="53">
        <v>0</v>
      </c>
      <c r="P452" s="53">
        <v>5</v>
      </c>
      <c r="Q452" s="53">
        <v>0</v>
      </c>
      <c r="R452" s="53">
        <v>0</v>
      </c>
      <c r="S452" s="53">
        <v>0</v>
      </c>
      <c r="T452" s="53">
        <v>2.5118578920369092</v>
      </c>
      <c r="U452" s="54">
        <v>200</v>
      </c>
      <c r="V452" s="56">
        <v>0.95</v>
      </c>
      <c r="W452" s="53">
        <v>0</v>
      </c>
      <c r="X452" s="53">
        <v>0</v>
      </c>
      <c r="Y452" s="53">
        <v>165</v>
      </c>
      <c r="Z452" s="53">
        <v>0</v>
      </c>
      <c r="AA452" s="53">
        <v>1</v>
      </c>
      <c r="AB452" s="55">
        <v>0</v>
      </c>
      <c r="AC452" s="51">
        <v>37.421606060606038</v>
      </c>
      <c r="AD452" s="51">
        <v>0.24406834196394031</v>
      </c>
      <c r="AE452" s="51">
        <v>5.3319494224728599E-2</v>
      </c>
      <c r="AF452" s="51">
        <v>4.6385440636962146E-3</v>
      </c>
      <c r="AG452" s="51">
        <v>0.698202270529795</v>
      </c>
      <c r="AH452" s="51">
        <v>1.6707595137213031E-2</v>
      </c>
      <c r="AI452" s="51">
        <v>1.7264010203214724</v>
      </c>
      <c r="AJ452" s="51">
        <v>2.8799056897469845E-2</v>
      </c>
      <c r="AK452" s="51">
        <v>0.82914751378383178</v>
      </c>
      <c r="AL452" s="53">
        <v>3.0109725095383351E-2</v>
      </c>
      <c r="AM452" s="51">
        <v>1.7264010203214724</v>
      </c>
      <c r="AN452" s="55">
        <v>2.8799056897469845E-2</v>
      </c>
    </row>
    <row r="453" spans="1:40" x14ac:dyDescent="0.3">
      <c r="A453" s="51">
        <v>450</v>
      </c>
      <c r="B453" s="52">
        <v>6.9999999999999991</v>
      </c>
      <c r="C453" s="53">
        <v>5.9166666666666661</v>
      </c>
      <c r="D453" s="53">
        <v>1.2857142857142856</v>
      </c>
      <c r="E453" s="54">
        <v>0</v>
      </c>
      <c r="F453" s="53">
        <v>0</v>
      </c>
      <c r="G453" s="53">
        <v>0</v>
      </c>
      <c r="H453" s="53">
        <v>0</v>
      </c>
      <c r="I453" s="53">
        <v>0</v>
      </c>
      <c r="J453" s="53">
        <v>0</v>
      </c>
      <c r="K453" s="53">
        <v>0</v>
      </c>
      <c r="L453" s="54">
        <v>0</v>
      </c>
      <c r="M453" s="55">
        <v>0</v>
      </c>
      <c r="N453" s="53">
        <v>0</v>
      </c>
      <c r="O453" s="53">
        <v>0</v>
      </c>
      <c r="P453" s="53">
        <v>5</v>
      </c>
      <c r="Q453" s="53">
        <v>0</v>
      </c>
      <c r="R453" s="53">
        <v>0</v>
      </c>
      <c r="S453" s="53">
        <v>0</v>
      </c>
      <c r="T453" s="53">
        <v>2.5118578920369092</v>
      </c>
      <c r="U453" s="54">
        <v>200</v>
      </c>
      <c r="V453" s="56">
        <v>0.95</v>
      </c>
      <c r="W453" s="53">
        <v>0</v>
      </c>
      <c r="X453" s="53">
        <v>0</v>
      </c>
      <c r="Y453" s="53">
        <v>165</v>
      </c>
      <c r="Z453" s="53">
        <v>0</v>
      </c>
      <c r="AA453" s="53">
        <v>1</v>
      </c>
      <c r="AB453" s="55">
        <v>0</v>
      </c>
      <c r="AC453" s="51">
        <v>10.091515151515159</v>
      </c>
      <c r="AD453" s="51">
        <v>8.4842932979768901E-2</v>
      </c>
      <c r="AE453" s="51">
        <v>2.6395900090665048E-2</v>
      </c>
      <c r="AF453" s="51">
        <v>1.9974588766889082E-3</v>
      </c>
      <c r="AG453" s="51">
        <v>0.34372337564160199</v>
      </c>
      <c r="AH453" s="51">
        <v>4.7419298319823708E-3</v>
      </c>
      <c r="AI453" s="51">
        <v>1.0728417269588304</v>
      </c>
      <c r="AJ453" s="51">
        <v>3.1639100417859146E-2</v>
      </c>
      <c r="AK453" s="51">
        <v>0.30392319364041054</v>
      </c>
      <c r="AL453" s="53">
        <v>2.2739526177865364E-2</v>
      </c>
      <c r="AM453" s="51">
        <v>1.0728417269588304</v>
      </c>
      <c r="AN453" s="55">
        <v>3.1639100417859146E-2</v>
      </c>
    </row>
    <row r="454" spans="1:40" x14ac:dyDescent="0.3">
      <c r="A454" s="51">
        <v>451</v>
      </c>
      <c r="B454" s="52">
        <v>6.9999999999999991</v>
      </c>
      <c r="C454" s="53">
        <v>5.9166666666666661</v>
      </c>
      <c r="D454" s="53">
        <v>2.4285714285714284</v>
      </c>
      <c r="E454" s="54">
        <v>0</v>
      </c>
      <c r="F454" s="53">
        <v>0</v>
      </c>
      <c r="G454" s="53">
        <v>0</v>
      </c>
      <c r="H454" s="53">
        <v>0</v>
      </c>
      <c r="I454" s="53">
        <v>0</v>
      </c>
      <c r="J454" s="53">
        <v>0</v>
      </c>
      <c r="K454" s="53">
        <v>0</v>
      </c>
      <c r="L454" s="54">
        <v>0</v>
      </c>
      <c r="M454" s="55">
        <v>0</v>
      </c>
      <c r="N454" s="53">
        <v>0</v>
      </c>
      <c r="O454" s="53">
        <v>0</v>
      </c>
      <c r="P454" s="53">
        <v>5</v>
      </c>
      <c r="Q454" s="53">
        <v>0</v>
      </c>
      <c r="R454" s="53">
        <v>0</v>
      </c>
      <c r="S454" s="53">
        <v>0</v>
      </c>
      <c r="T454" s="53">
        <v>2.5118578920369092</v>
      </c>
      <c r="U454" s="54">
        <v>200</v>
      </c>
      <c r="V454" s="56">
        <v>0.95</v>
      </c>
      <c r="W454" s="53">
        <v>0</v>
      </c>
      <c r="X454" s="53">
        <v>0</v>
      </c>
      <c r="Y454" s="53">
        <v>165</v>
      </c>
      <c r="Z454" s="53">
        <v>0</v>
      </c>
      <c r="AA454" s="53">
        <v>1</v>
      </c>
      <c r="AB454" s="55">
        <v>0</v>
      </c>
      <c r="AC454" s="51">
        <v>18.061151515151515</v>
      </c>
      <c r="AD454" s="51">
        <v>0.15926120720605144</v>
      </c>
      <c r="AE454" s="51">
        <v>3.0676118734086617E-2</v>
      </c>
      <c r="AF454" s="51">
        <v>2.3178357534637661E-3</v>
      </c>
      <c r="AG454" s="51">
        <v>0.42224993055652071</v>
      </c>
      <c r="AH454" s="51">
        <v>8.6178697642382059E-3</v>
      </c>
      <c r="AI454" s="51">
        <v>1.2182670860015667</v>
      </c>
      <c r="AJ454" s="51">
        <v>2.9487220536049394E-2</v>
      </c>
      <c r="AK454" s="51">
        <v>0.41505351816370101</v>
      </c>
      <c r="AL454" s="53">
        <v>2.359043615645599E-2</v>
      </c>
      <c r="AM454" s="51">
        <v>1.2182670860015667</v>
      </c>
      <c r="AN454" s="55">
        <v>2.9487220536049394E-2</v>
      </c>
    </row>
    <row r="455" spans="1:40" x14ac:dyDescent="0.3">
      <c r="A455" s="51">
        <v>452</v>
      </c>
      <c r="B455" s="52">
        <v>6.9999999999999991</v>
      </c>
      <c r="C455" s="53">
        <v>5.9166666666666661</v>
      </c>
      <c r="D455" s="53">
        <v>3.5714285714285712</v>
      </c>
      <c r="E455" s="54">
        <v>0</v>
      </c>
      <c r="F455" s="53">
        <v>0</v>
      </c>
      <c r="G455" s="53">
        <v>0</v>
      </c>
      <c r="H455" s="53">
        <v>0</v>
      </c>
      <c r="I455" s="53">
        <v>0</v>
      </c>
      <c r="J455" s="53">
        <v>0</v>
      </c>
      <c r="K455" s="53">
        <v>0</v>
      </c>
      <c r="L455" s="54">
        <v>0</v>
      </c>
      <c r="M455" s="55">
        <v>0</v>
      </c>
      <c r="N455" s="53">
        <v>0</v>
      </c>
      <c r="O455" s="53">
        <v>0</v>
      </c>
      <c r="P455" s="53">
        <v>5</v>
      </c>
      <c r="Q455" s="53">
        <v>0</v>
      </c>
      <c r="R455" s="53">
        <v>0</v>
      </c>
      <c r="S455" s="53">
        <v>0</v>
      </c>
      <c r="T455" s="53">
        <v>2.5118578920369092</v>
      </c>
      <c r="U455" s="54">
        <v>200</v>
      </c>
      <c r="V455" s="56">
        <v>0.95</v>
      </c>
      <c r="W455" s="53">
        <v>0</v>
      </c>
      <c r="X455" s="53">
        <v>0</v>
      </c>
      <c r="Y455" s="53">
        <v>165</v>
      </c>
      <c r="Z455" s="53">
        <v>0</v>
      </c>
      <c r="AA455" s="53">
        <v>1</v>
      </c>
      <c r="AB455" s="55">
        <v>0</v>
      </c>
      <c r="AC455" s="51">
        <v>25.468484848484842</v>
      </c>
      <c r="AD455" s="51">
        <v>0.19491949650936352</v>
      </c>
      <c r="AE455" s="51">
        <v>3.7197887047791853E-2</v>
      </c>
      <c r="AF455" s="51">
        <v>2.8118021828284386E-3</v>
      </c>
      <c r="AG455" s="51">
        <v>0.51409159398553161</v>
      </c>
      <c r="AH455" s="51">
        <v>1.1894371374258932E-2</v>
      </c>
      <c r="AI455" s="51">
        <v>1.3863993826497796</v>
      </c>
      <c r="AJ455" s="51">
        <v>2.975153276985221E-2</v>
      </c>
      <c r="AK455" s="51">
        <v>0.60980345128928082</v>
      </c>
      <c r="AL455" s="53">
        <v>2.6534359818236618E-2</v>
      </c>
      <c r="AM455" s="51">
        <v>1.3863993826497796</v>
      </c>
      <c r="AN455" s="55">
        <v>2.975153276985221E-2</v>
      </c>
    </row>
    <row r="456" spans="1:40" x14ac:dyDescent="0.3">
      <c r="A456" s="51">
        <v>453</v>
      </c>
      <c r="B456" s="52">
        <v>6.9999999999999991</v>
      </c>
      <c r="C456" s="53">
        <v>5.9166666666666661</v>
      </c>
      <c r="D456" s="53">
        <v>4.7142857142857135</v>
      </c>
      <c r="E456" s="54">
        <v>0</v>
      </c>
      <c r="F456" s="53">
        <v>0</v>
      </c>
      <c r="G456" s="53">
        <v>0</v>
      </c>
      <c r="H456" s="53">
        <v>0</v>
      </c>
      <c r="I456" s="53">
        <v>0</v>
      </c>
      <c r="J456" s="53">
        <v>0</v>
      </c>
      <c r="K456" s="53">
        <v>0</v>
      </c>
      <c r="L456" s="54">
        <v>0</v>
      </c>
      <c r="M456" s="55">
        <v>0</v>
      </c>
      <c r="N456" s="53">
        <v>0</v>
      </c>
      <c r="O456" s="53">
        <v>0</v>
      </c>
      <c r="P456" s="53">
        <v>5</v>
      </c>
      <c r="Q456" s="53">
        <v>0</v>
      </c>
      <c r="R456" s="53">
        <v>0</v>
      </c>
      <c r="S456" s="53">
        <v>0</v>
      </c>
      <c r="T456" s="53">
        <v>2.5118578920369092</v>
      </c>
      <c r="U456" s="54">
        <v>200</v>
      </c>
      <c r="V456" s="56">
        <v>0.95</v>
      </c>
      <c r="W456" s="53">
        <v>0</v>
      </c>
      <c r="X456" s="53">
        <v>0</v>
      </c>
      <c r="Y456" s="53">
        <v>165</v>
      </c>
      <c r="Z456" s="53">
        <v>0</v>
      </c>
      <c r="AA456" s="53">
        <v>1</v>
      </c>
      <c r="AB456" s="55">
        <v>0</v>
      </c>
      <c r="AC456" s="51">
        <v>32.015909090909098</v>
      </c>
      <c r="AD456" s="51">
        <v>0.25048360386421087</v>
      </c>
      <c r="AE456" s="51">
        <v>4.5509570985168384E-2</v>
      </c>
      <c r="AF456" s="51">
        <v>4.5862718841451879E-3</v>
      </c>
      <c r="AG456" s="51">
        <v>0.62072241495751468</v>
      </c>
      <c r="AH456" s="51">
        <v>1.6000486370987766E-2</v>
      </c>
      <c r="AI456" s="51">
        <v>1.5765507302685351</v>
      </c>
      <c r="AJ456" s="51">
        <v>2.9537270515439626E-2</v>
      </c>
      <c r="AK456" s="51">
        <v>0.75077637093625427</v>
      </c>
      <c r="AL456" s="53">
        <v>2.878108258997978E-2</v>
      </c>
      <c r="AM456" s="51">
        <v>1.5765507302685351</v>
      </c>
      <c r="AN456" s="55">
        <v>2.9537270515439626E-2</v>
      </c>
    </row>
    <row r="457" spans="1:40" x14ac:dyDescent="0.3">
      <c r="A457" s="51">
        <v>454</v>
      </c>
      <c r="B457" s="52">
        <v>6.9999999999999991</v>
      </c>
      <c r="C457" s="53">
        <v>5.9166666666666661</v>
      </c>
      <c r="D457" s="53">
        <v>5.8571428571428559</v>
      </c>
      <c r="E457" s="54">
        <v>0</v>
      </c>
      <c r="F457" s="53">
        <v>0</v>
      </c>
      <c r="G457" s="53">
        <v>0</v>
      </c>
      <c r="H457" s="53">
        <v>0</v>
      </c>
      <c r="I457" s="53">
        <v>0</v>
      </c>
      <c r="J457" s="53">
        <v>0</v>
      </c>
      <c r="K457" s="53">
        <v>0</v>
      </c>
      <c r="L457" s="54">
        <v>0</v>
      </c>
      <c r="M457" s="55">
        <v>0</v>
      </c>
      <c r="N457" s="53">
        <v>0</v>
      </c>
      <c r="O457" s="53">
        <v>0</v>
      </c>
      <c r="P457" s="53">
        <v>5</v>
      </c>
      <c r="Q457" s="53">
        <v>0</v>
      </c>
      <c r="R457" s="53">
        <v>0</v>
      </c>
      <c r="S457" s="53">
        <v>0</v>
      </c>
      <c r="T457" s="53">
        <v>2.5118578920369092</v>
      </c>
      <c r="U457" s="54">
        <v>200</v>
      </c>
      <c r="V457" s="56">
        <v>0.95</v>
      </c>
      <c r="W457" s="53">
        <v>0</v>
      </c>
      <c r="X457" s="53">
        <v>0</v>
      </c>
      <c r="Y457" s="53">
        <v>165</v>
      </c>
      <c r="Z457" s="53">
        <v>0</v>
      </c>
      <c r="AA457" s="53">
        <v>1</v>
      </c>
      <c r="AB457" s="55">
        <v>0</v>
      </c>
      <c r="AC457" s="51">
        <v>38.013303030303028</v>
      </c>
      <c r="AD457" s="51">
        <v>0.25908463262998005</v>
      </c>
      <c r="AE457" s="51">
        <v>5.327046667708734E-2</v>
      </c>
      <c r="AF457" s="51">
        <v>4.7831490397162741E-3</v>
      </c>
      <c r="AG457" s="51">
        <v>0.71342754252544427</v>
      </c>
      <c r="AH457" s="51">
        <v>1.7765067463551613E-2</v>
      </c>
      <c r="AI457" s="51">
        <v>1.7453736131657798</v>
      </c>
      <c r="AJ457" s="51">
        <v>2.8478557973191092E-2</v>
      </c>
      <c r="AK457" s="51">
        <v>0.85780782724647875</v>
      </c>
      <c r="AL457" s="53">
        <v>3.005438291742666E-2</v>
      </c>
      <c r="AM457" s="51">
        <v>1.7453736131657798</v>
      </c>
      <c r="AN457" s="55">
        <v>2.8478557973191092E-2</v>
      </c>
    </row>
    <row r="458" spans="1:40" x14ac:dyDescent="0.3">
      <c r="A458" s="51">
        <v>455</v>
      </c>
      <c r="B458" s="52">
        <v>6.9999999999999991</v>
      </c>
      <c r="C458" s="53">
        <v>5.9166666666666661</v>
      </c>
      <c r="D458" s="53">
        <v>6.9999999999999982</v>
      </c>
      <c r="E458" s="54">
        <v>0</v>
      </c>
      <c r="F458" s="53">
        <v>0</v>
      </c>
      <c r="G458" s="53">
        <v>0</v>
      </c>
      <c r="H458" s="53">
        <v>0</v>
      </c>
      <c r="I458" s="53">
        <v>0</v>
      </c>
      <c r="J458" s="53">
        <v>0</v>
      </c>
      <c r="K458" s="53">
        <v>0</v>
      </c>
      <c r="L458" s="54">
        <v>0</v>
      </c>
      <c r="M458" s="55">
        <v>0</v>
      </c>
      <c r="N458" s="53">
        <v>0</v>
      </c>
      <c r="O458" s="53">
        <v>0</v>
      </c>
      <c r="P458" s="53">
        <v>5</v>
      </c>
      <c r="Q458" s="53">
        <v>0</v>
      </c>
      <c r="R458" s="53">
        <v>0</v>
      </c>
      <c r="S458" s="53">
        <v>0</v>
      </c>
      <c r="T458" s="53">
        <v>2.5118578920369092</v>
      </c>
      <c r="U458" s="54">
        <v>200</v>
      </c>
      <c r="V458" s="56">
        <v>0.95</v>
      </c>
      <c r="W458" s="53">
        <v>0</v>
      </c>
      <c r="X458" s="53">
        <v>0</v>
      </c>
      <c r="Y458" s="53">
        <v>165</v>
      </c>
      <c r="Z458" s="53">
        <v>0</v>
      </c>
      <c r="AA458" s="53">
        <v>1</v>
      </c>
      <c r="AB458" s="55">
        <v>0</v>
      </c>
      <c r="AC458" s="51">
        <v>43.847999999999978</v>
      </c>
      <c r="AD458" s="51">
        <v>0.26917356867478265</v>
      </c>
      <c r="AE458" s="51">
        <v>5.953220774243953E-2</v>
      </c>
      <c r="AF458" s="51">
        <v>5.4559701642836866E-3</v>
      </c>
      <c r="AG458" s="51">
        <v>0.78689044304627942</v>
      </c>
      <c r="AH458" s="51">
        <v>2.0666601727840021E-2</v>
      </c>
      <c r="AI458" s="51">
        <v>1.907191886286641</v>
      </c>
      <c r="AJ458" s="51">
        <v>3.146612344796719E-2</v>
      </c>
      <c r="AK458" s="51">
        <v>0.96157577290981455</v>
      </c>
      <c r="AL458" s="53">
        <v>3.027223971571219E-2</v>
      </c>
      <c r="AM458" s="51">
        <v>1.907191886286641</v>
      </c>
      <c r="AN458" s="55">
        <v>3.146612344796719E-2</v>
      </c>
    </row>
    <row r="459" spans="1:40" x14ac:dyDescent="0.3">
      <c r="A459" s="51">
        <v>456</v>
      </c>
      <c r="B459" s="52">
        <v>6.9999999999999991</v>
      </c>
      <c r="C459" s="53">
        <v>6.9999999999999991</v>
      </c>
      <c r="D459" s="53">
        <v>0.14285714285714285</v>
      </c>
      <c r="E459" s="54">
        <v>0</v>
      </c>
      <c r="F459" s="53">
        <v>0</v>
      </c>
      <c r="G459" s="53">
        <v>0</v>
      </c>
      <c r="H459" s="53">
        <v>0</v>
      </c>
      <c r="I459" s="53">
        <v>0</v>
      </c>
      <c r="J459" s="53">
        <v>0</v>
      </c>
      <c r="K459" s="53">
        <v>0</v>
      </c>
      <c r="L459" s="54">
        <v>0</v>
      </c>
      <c r="M459" s="55">
        <v>0</v>
      </c>
      <c r="N459" s="53">
        <v>0</v>
      </c>
      <c r="O459" s="53">
        <v>0</v>
      </c>
      <c r="P459" s="53">
        <v>5</v>
      </c>
      <c r="Q459" s="53">
        <v>0</v>
      </c>
      <c r="R459" s="53">
        <v>0</v>
      </c>
      <c r="S459" s="53">
        <v>0</v>
      </c>
      <c r="T459" s="53">
        <v>2.5118578920369092</v>
      </c>
      <c r="U459" s="54">
        <v>200</v>
      </c>
      <c r="V459" s="56">
        <v>0.95</v>
      </c>
      <c r="W459" s="53">
        <v>157.64500000000001</v>
      </c>
      <c r="X459" s="53">
        <v>0.52951862637654479</v>
      </c>
      <c r="Y459" s="53">
        <v>165</v>
      </c>
      <c r="Z459" s="53">
        <v>0</v>
      </c>
      <c r="AA459" s="53">
        <v>4.457575757575756E-2</v>
      </c>
      <c r="AB459" s="55">
        <v>3.209203796221481E-3</v>
      </c>
      <c r="AC459" s="51">
        <v>1.0028266912825736</v>
      </c>
      <c r="AD459" s="51">
        <v>1.5337180883823661E-2</v>
      </c>
      <c r="AE459" s="51">
        <v>1.155</v>
      </c>
      <c r="AF459" s="51">
        <v>1.3896178024790558</v>
      </c>
      <c r="AG459" s="51">
        <v>0.80800168537784411</v>
      </c>
      <c r="AH459" s="51">
        <v>1.4671539039830274E-2</v>
      </c>
      <c r="AI459" s="51">
        <v>1</v>
      </c>
      <c r="AJ459" s="51">
        <v>0</v>
      </c>
      <c r="AK459" s="51">
        <v>31.287057440747191</v>
      </c>
      <c r="AL459" s="53">
        <v>4.7131006560476498</v>
      </c>
      <c r="AM459" s="51">
        <v>62.954024108023148</v>
      </c>
      <c r="AN459" s="55">
        <v>4.2974618461604415</v>
      </c>
    </row>
    <row r="460" spans="1:40" x14ac:dyDescent="0.3">
      <c r="A460" s="51">
        <v>457</v>
      </c>
      <c r="B460" s="52">
        <v>6.9999999999999991</v>
      </c>
      <c r="C460" s="53">
        <v>6.9999999999999991</v>
      </c>
      <c r="D460" s="53">
        <v>1.2857142857142856</v>
      </c>
      <c r="E460" s="54">
        <v>0</v>
      </c>
      <c r="F460" s="53">
        <v>0</v>
      </c>
      <c r="G460" s="53">
        <v>0</v>
      </c>
      <c r="H460" s="53">
        <v>0</v>
      </c>
      <c r="I460" s="53">
        <v>0</v>
      </c>
      <c r="J460" s="53">
        <v>0</v>
      </c>
      <c r="K460" s="53">
        <v>0</v>
      </c>
      <c r="L460" s="54">
        <v>0</v>
      </c>
      <c r="M460" s="55">
        <v>0</v>
      </c>
      <c r="N460" s="53">
        <v>0</v>
      </c>
      <c r="O460" s="53">
        <v>0</v>
      </c>
      <c r="P460" s="53">
        <v>5</v>
      </c>
      <c r="Q460" s="53">
        <v>0</v>
      </c>
      <c r="R460" s="53">
        <v>0</v>
      </c>
      <c r="S460" s="53">
        <v>0</v>
      </c>
      <c r="T460" s="53">
        <v>2.5118578920369092</v>
      </c>
      <c r="U460" s="54">
        <v>200</v>
      </c>
      <c r="V460" s="56">
        <v>0.95</v>
      </c>
      <c r="W460" s="53">
        <v>0</v>
      </c>
      <c r="X460" s="53">
        <v>0</v>
      </c>
      <c r="Y460" s="53">
        <v>165</v>
      </c>
      <c r="Z460" s="53">
        <v>0</v>
      </c>
      <c r="AA460" s="53">
        <v>1</v>
      </c>
      <c r="AB460" s="55">
        <v>0</v>
      </c>
      <c r="AC460" s="51">
        <v>11.532242424242426</v>
      </c>
      <c r="AD460" s="51">
        <v>9.7513062859952176E-2</v>
      </c>
      <c r="AE460" s="51">
        <v>2.5079551411899104E-2</v>
      </c>
      <c r="AF460" s="51">
        <v>1.7388637364771254E-3</v>
      </c>
      <c r="AG460" s="51">
        <v>0.351078729359525</v>
      </c>
      <c r="AH460" s="51">
        <v>5.4335308206697819E-3</v>
      </c>
      <c r="AI460" s="51">
        <v>1.0828496687797065</v>
      </c>
      <c r="AJ460" s="51">
        <v>2.9580053769151855E-2</v>
      </c>
      <c r="AK460" s="51">
        <v>0.32719798104763748</v>
      </c>
      <c r="AL460" s="53">
        <v>2.2783652578796477E-2</v>
      </c>
      <c r="AM460" s="51">
        <v>1.0828496687797065</v>
      </c>
      <c r="AN460" s="55">
        <v>2.9580053769151855E-2</v>
      </c>
    </row>
    <row r="461" spans="1:40" x14ac:dyDescent="0.3">
      <c r="A461" s="51">
        <v>458</v>
      </c>
      <c r="B461" s="52">
        <v>6.9999999999999991</v>
      </c>
      <c r="C461" s="53">
        <v>6.9999999999999991</v>
      </c>
      <c r="D461" s="53">
        <v>2.4285714285714284</v>
      </c>
      <c r="E461" s="54">
        <v>0</v>
      </c>
      <c r="F461" s="53">
        <v>0</v>
      </c>
      <c r="G461" s="53">
        <v>0</v>
      </c>
      <c r="H461" s="53">
        <v>0</v>
      </c>
      <c r="I461" s="53">
        <v>0</v>
      </c>
      <c r="J461" s="53">
        <v>0</v>
      </c>
      <c r="K461" s="53">
        <v>0</v>
      </c>
      <c r="L461" s="54">
        <v>0</v>
      </c>
      <c r="M461" s="55">
        <v>0</v>
      </c>
      <c r="N461" s="53">
        <v>0</v>
      </c>
      <c r="O461" s="53">
        <v>0</v>
      </c>
      <c r="P461" s="53">
        <v>5</v>
      </c>
      <c r="Q461" s="53">
        <v>0</v>
      </c>
      <c r="R461" s="53">
        <v>0</v>
      </c>
      <c r="S461" s="53">
        <v>0</v>
      </c>
      <c r="T461" s="53">
        <v>2.5118578920369092</v>
      </c>
      <c r="U461" s="54">
        <v>200</v>
      </c>
      <c r="V461" s="56">
        <v>0.95</v>
      </c>
      <c r="W461" s="53">
        <v>0</v>
      </c>
      <c r="X461" s="53">
        <v>0</v>
      </c>
      <c r="Y461" s="53">
        <v>165</v>
      </c>
      <c r="Z461" s="53">
        <v>0</v>
      </c>
      <c r="AA461" s="53">
        <v>1</v>
      </c>
      <c r="AB461" s="55">
        <v>0</v>
      </c>
      <c r="AC461" s="51">
        <v>20.859818181818181</v>
      </c>
      <c r="AD461" s="51">
        <v>0.17690924812465972</v>
      </c>
      <c r="AE461" s="51">
        <v>3.2713942596850808E-2</v>
      </c>
      <c r="AF461" s="51">
        <v>2.5655871859139793E-3</v>
      </c>
      <c r="AG461" s="51">
        <v>0.44411468719436731</v>
      </c>
      <c r="AH461" s="51">
        <v>9.7975551776594821E-3</v>
      </c>
      <c r="AI461" s="51">
        <v>1.2581119874763989</v>
      </c>
      <c r="AJ461" s="51">
        <v>3.0400710392393289E-2</v>
      </c>
      <c r="AK461" s="51">
        <v>0.49424222697452996</v>
      </c>
      <c r="AL461" s="53">
        <v>2.503155231054819E-2</v>
      </c>
      <c r="AM461" s="51">
        <v>1.2581119874763989</v>
      </c>
      <c r="AN461" s="55">
        <v>3.0400710392393289E-2</v>
      </c>
    </row>
    <row r="462" spans="1:40" x14ac:dyDescent="0.3">
      <c r="A462" s="51">
        <v>459</v>
      </c>
      <c r="B462" s="52">
        <v>6.9999999999999991</v>
      </c>
      <c r="C462" s="53">
        <v>6.9999999999999991</v>
      </c>
      <c r="D462" s="53">
        <v>3.5714285714285712</v>
      </c>
      <c r="E462" s="54">
        <v>0</v>
      </c>
      <c r="F462" s="53">
        <v>0</v>
      </c>
      <c r="G462" s="53">
        <v>0</v>
      </c>
      <c r="H462" s="53">
        <v>0</v>
      </c>
      <c r="I462" s="53">
        <v>0</v>
      </c>
      <c r="J462" s="53">
        <v>0</v>
      </c>
      <c r="K462" s="53">
        <v>0</v>
      </c>
      <c r="L462" s="54">
        <v>0</v>
      </c>
      <c r="M462" s="55">
        <v>0</v>
      </c>
      <c r="N462" s="53">
        <v>0</v>
      </c>
      <c r="O462" s="53">
        <v>0</v>
      </c>
      <c r="P462" s="53">
        <v>5</v>
      </c>
      <c r="Q462" s="53">
        <v>0</v>
      </c>
      <c r="R462" s="53">
        <v>0</v>
      </c>
      <c r="S462" s="53">
        <v>0</v>
      </c>
      <c r="T462" s="53">
        <v>2.5118578920369092</v>
      </c>
      <c r="U462" s="54">
        <v>200</v>
      </c>
      <c r="V462" s="56">
        <v>0.95</v>
      </c>
      <c r="W462" s="53">
        <v>0</v>
      </c>
      <c r="X462" s="53">
        <v>0</v>
      </c>
      <c r="Y462" s="53">
        <v>165</v>
      </c>
      <c r="Z462" s="53">
        <v>0</v>
      </c>
      <c r="AA462" s="53">
        <v>1</v>
      </c>
      <c r="AB462" s="55">
        <v>0</v>
      </c>
      <c r="AC462" s="51">
        <v>29.127606060606055</v>
      </c>
      <c r="AD462" s="51">
        <v>0.23572629675228027</v>
      </c>
      <c r="AE462" s="51">
        <v>4.3999465368139284E-2</v>
      </c>
      <c r="AF462" s="51">
        <v>4.0137803380984396E-3</v>
      </c>
      <c r="AG462" s="51">
        <v>0.57922084610687929</v>
      </c>
      <c r="AH462" s="51">
        <v>1.385783535210069E-2</v>
      </c>
      <c r="AI462" s="51">
        <v>1.5032479554616502</v>
      </c>
      <c r="AJ462" s="51">
        <v>2.9070831211679433E-2</v>
      </c>
      <c r="AK462" s="51">
        <v>0.67981823502254801</v>
      </c>
      <c r="AL462" s="53">
        <v>3.0580356460478235E-2</v>
      </c>
      <c r="AM462" s="51">
        <v>1.5032479554616502</v>
      </c>
      <c r="AN462" s="55">
        <v>2.9070831211679433E-2</v>
      </c>
    </row>
    <row r="463" spans="1:40" x14ac:dyDescent="0.3">
      <c r="A463" s="51">
        <v>460</v>
      </c>
      <c r="B463" s="52">
        <v>6.9999999999999991</v>
      </c>
      <c r="C463" s="53">
        <v>6.9999999999999991</v>
      </c>
      <c r="D463" s="53">
        <v>4.7142857142857135</v>
      </c>
      <c r="E463" s="54">
        <v>0</v>
      </c>
      <c r="F463" s="53">
        <v>0</v>
      </c>
      <c r="G463" s="53">
        <v>0</v>
      </c>
      <c r="H463" s="53">
        <v>0</v>
      </c>
      <c r="I463" s="53">
        <v>0</v>
      </c>
      <c r="J463" s="53">
        <v>0</v>
      </c>
      <c r="K463" s="53">
        <v>0</v>
      </c>
      <c r="L463" s="54">
        <v>0</v>
      </c>
      <c r="M463" s="55">
        <v>0</v>
      </c>
      <c r="N463" s="53">
        <v>0</v>
      </c>
      <c r="O463" s="53">
        <v>0</v>
      </c>
      <c r="P463" s="53">
        <v>5</v>
      </c>
      <c r="Q463" s="53">
        <v>0</v>
      </c>
      <c r="R463" s="53">
        <v>0</v>
      </c>
      <c r="S463" s="53">
        <v>0</v>
      </c>
      <c r="T463" s="53">
        <v>2.5118578920369092</v>
      </c>
      <c r="U463" s="54">
        <v>200</v>
      </c>
      <c r="V463" s="56">
        <v>0.95</v>
      </c>
      <c r="W463" s="53">
        <v>0</v>
      </c>
      <c r="X463" s="53">
        <v>0</v>
      </c>
      <c r="Y463" s="53">
        <v>165</v>
      </c>
      <c r="Z463" s="53">
        <v>0</v>
      </c>
      <c r="AA463" s="53">
        <v>1</v>
      </c>
      <c r="AB463" s="55">
        <v>0</v>
      </c>
      <c r="AC463" s="51">
        <v>36.674272727272729</v>
      </c>
      <c r="AD463" s="51">
        <v>0.24374529572262835</v>
      </c>
      <c r="AE463" s="51">
        <v>5.0723804708126249E-2</v>
      </c>
      <c r="AF463" s="51">
        <v>4.3904373263023815E-3</v>
      </c>
      <c r="AG463" s="51">
        <v>0.69335033619648867</v>
      </c>
      <c r="AH463" s="51">
        <v>1.6511456898896805E-2</v>
      </c>
      <c r="AI463" s="51">
        <v>1.70901592418972</v>
      </c>
      <c r="AJ463" s="51">
        <v>2.9492983636044561E-2</v>
      </c>
      <c r="AK463" s="51">
        <v>0.82757739721343715</v>
      </c>
      <c r="AL463" s="53">
        <v>2.6420328544807487E-2</v>
      </c>
      <c r="AM463" s="51">
        <v>1.70901592418972</v>
      </c>
      <c r="AN463" s="55">
        <v>2.9492983636044561E-2</v>
      </c>
    </row>
    <row r="464" spans="1:40" x14ac:dyDescent="0.3">
      <c r="A464" s="51">
        <v>461</v>
      </c>
      <c r="B464" s="52">
        <v>6.9999999999999991</v>
      </c>
      <c r="C464" s="53">
        <v>6.9999999999999991</v>
      </c>
      <c r="D464" s="53">
        <v>5.8571428571428559</v>
      </c>
      <c r="E464" s="54">
        <v>0</v>
      </c>
      <c r="F464" s="53">
        <v>0</v>
      </c>
      <c r="G464" s="53">
        <v>0</v>
      </c>
      <c r="H464" s="53">
        <v>0</v>
      </c>
      <c r="I464" s="53">
        <v>0</v>
      </c>
      <c r="J464" s="53">
        <v>0</v>
      </c>
      <c r="K464" s="53">
        <v>0</v>
      </c>
      <c r="L464" s="54">
        <v>0</v>
      </c>
      <c r="M464" s="55">
        <v>0</v>
      </c>
      <c r="N464" s="53">
        <v>0</v>
      </c>
      <c r="O464" s="53">
        <v>0</v>
      </c>
      <c r="P464" s="53">
        <v>5</v>
      </c>
      <c r="Q464" s="53">
        <v>0</v>
      </c>
      <c r="R464" s="53">
        <v>0</v>
      </c>
      <c r="S464" s="53">
        <v>0</v>
      </c>
      <c r="T464" s="53">
        <v>2.5118578920369092</v>
      </c>
      <c r="U464" s="54">
        <v>200</v>
      </c>
      <c r="V464" s="56">
        <v>0.95</v>
      </c>
      <c r="W464" s="53">
        <v>0</v>
      </c>
      <c r="X464" s="53">
        <v>0</v>
      </c>
      <c r="Y464" s="53">
        <v>165</v>
      </c>
      <c r="Z464" s="53">
        <v>0</v>
      </c>
      <c r="AA464" s="53">
        <v>1</v>
      </c>
      <c r="AB464" s="55">
        <v>0</v>
      </c>
      <c r="AC464" s="51">
        <v>43.497303030303037</v>
      </c>
      <c r="AD464" s="51">
        <v>0.28282042128317836</v>
      </c>
      <c r="AE464" s="51">
        <v>6.0429559155148756E-2</v>
      </c>
      <c r="AF464" s="51">
        <v>5.8967308417576794E-3</v>
      </c>
      <c r="AG464" s="51">
        <v>0.79709771582324185</v>
      </c>
      <c r="AH464" s="51">
        <v>2.2049746905933761E-2</v>
      </c>
      <c r="AI464" s="51">
        <v>1.9127885598126431</v>
      </c>
      <c r="AJ464" s="51">
        <v>3.0392709156957378E-2</v>
      </c>
      <c r="AK464" s="51">
        <v>0.94800314309642164</v>
      </c>
      <c r="AL464" s="53">
        <v>3.0002400394592215E-2</v>
      </c>
      <c r="AM464" s="51">
        <v>1.9127885598126431</v>
      </c>
      <c r="AN464" s="55">
        <v>3.0392709156957378E-2</v>
      </c>
    </row>
    <row r="465" spans="1:40" x14ac:dyDescent="0.3">
      <c r="A465" s="51">
        <v>462</v>
      </c>
      <c r="B465" s="52">
        <v>6.9999999999999991</v>
      </c>
      <c r="C465" s="53">
        <v>6.9999999999999991</v>
      </c>
      <c r="D465" s="53">
        <v>6.9999999999999982</v>
      </c>
      <c r="E465" s="54">
        <v>0</v>
      </c>
      <c r="F465" s="53">
        <v>0</v>
      </c>
      <c r="G465" s="53">
        <v>0</v>
      </c>
      <c r="H465" s="53">
        <v>0</v>
      </c>
      <c r="I465" s="53">
        <v>0</v>
      </c>
      <c r="J465" s="53">
        <v>0</v>
      </c>
      <c r="K465" s="53">
        <v>0</v>
      </c>
      <c r="L465" s="54">
        <v>0</v>
      </c>
      <c r="M465" s="55">
        <v>0</v>
      </c>
      <c r="N465" s="53">
        <v>0</v>
      </c>
      <c r="O465" s="53">
        <v>0</v>
      </c>
      <c r="P465" s="53">
        <v>5</v>
      </c>
      <c r="Q465" s="53">
        <v>0</v>
      </c>
      <c r="R465" s="53">
        <v>0</v>
      </c>
      <c r="S465" s="53">
        <v>0</v>
      </c>
      <c r="T465" s="53">
        <v>2.5118578920369092</v>
      </c>
      <c r="U465" s="54">
        <v>200</v>
      </c>
      <c r="V465" s="56">
        <v>0.95</v>
      </c>
      <c r="W465" s="53">
        <v>0</v>
      </c>
      <c r="X465" s="53">
        <v>0</v>
      </c>
      <c r="Y465" s="53">
        <v>165</v>
      </c>
      <c r="Z465" s="53">
        <v>0</v>
      </c>
      <c r="AA465" s="53">
        <v>1</v>
      </c>
      <c r="AB465" s="55">
        <v>0</v>
      </c>
      <c r="AC465" s="51">
        <v>49.502757575757556</v>
      </c>
      <c r="AD465" s="51">
        <v>0.25687000407893906</v>
      </c>
      <c r="AE465" s="51">
        <v>6.2160190252149097E-2</v>
      </c>
      <c r="AF465" s="51">
        <v>6.2553267046931756E-3</v>
      </c>
      <c r="AG465" s="51">
        <v>0.89029407402792216</v>
      </c>
      <c r="AH465" s="51">
        <v>2.3230343232663396E-2</v>
      </c>
      <c r="AI465" s="51">
        <v>2.1028230167126436</v>
      </c>
      <c r="AJ465" s="51">
        <v>2.8555261187513205E-2</v>
      </c>
      <c r="AK465" s="51">
        <v>1.0743559518588233</v>
      </c>
      <c r="AL465" s="53">
        <v>3.0730266995984124E-2</v>
      </c>
      <c r="AM465" s="51">
        <v>2.1028230167126436</v>
      </c>
      <c r="AN465" s="55">
        <v>2.8555261187513205E-2</v>
      </c>
    </row>
    <row r="467" spans="1:40" x14ac:dyDescent="0.3">
      <c r="AA467" s="32"/>
    </row>
  </sheetData>
  <mergeCells count="11">
    <mergeCell ref="A2:A3"/>
    <mergeCell ref="E2:K2"/>
    <mergeCell ref="N2:T2"/>
    <mergeCell ref="W2:AB2"/>
    <mergeCell ref="U2:U3"/>
    <mergeCell ref="B2:D2"/>
    <mergeCell ref="W1:AN1"/>
    <mergeCell ref="AC2:AN2"/>
    <mergeCell ref="L2:M2"/>
    <mergeCell ref="B1:V1"/>
    <mergeCell ref="V2:V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DK465"/>
  <sheetViews>
    <sheetView topLeftCell="CM97" zoomScale="75" zoomScaleNormal="75" workbookViewId="0">
      <selection activeCell="DC220" sqref="DC220"/>
    </sheetView>
  </sheetViews>
  <sheetFormatPr defaultRowHeight="14.4" x14ac:dyDescent="0.3"/>
  <cols>
    <col min="1" max="3" width="8.88671875" style="39"/>
    <col min="4" max="4" width="8.88671875" style="39" customWidth="1"/>
    <col min="5" max="26" width="8.88671875" style="39" hidden="1" customWidth="1"/>
    <col min="27" max="28" width="8.88671875" style="39" customWidth="1"/>
    <col min="29" max="32" width="8.88671875" style="39" hidden="1" customWidth="1"/>
    <col min="33" max="41" width="8.88671875" style="39"/>
    <col min="42" max="67" width="8.88671875" style="39" hidden="1" customWidth="1"/>
    <col min="68" max="69" width="8.88671875" style="39"/>
    <col min="70" max="73" width="0" style="39" hidden="1" customWidth="1"/>
    <col min="74" max="84" width="8.88671875" style="39"/>
    <col min="85" max="87" width="9.88671875" style="39" customWidth="1"/>
    <col min="88" max="88" width="14.88671875" style="39" bestFit="1" customWidth="1"/>
    <col min="89" max="90" width="9.88671875" style="39" customWidth="1"/>
    <col min="91" max="96" width="11.44140625" style="39" customWidth="1"/>
    <col min="97" max="102" width="12" style="39" customWidth="1"/>
    <col min="103" max="108" width="11" style="39" customWidth="1"/>
    <col min="109" max="112" width="10.21875" style="39" customWidth="1"/>
    <col min="113" max="113" width="11.44140625" style="39" customWidth="1"/>
    <col min="114" max="16384" width="8.88671875" style="39"/>
  </cols>
  <sheetData>
    <row r="1" spans="1:115" ht="15" thickBot="1" x14ac:dyDescent="0.35">
      <c r="AP1" s="41">
        <v>462</v>
      </c>
      <c r="AQ1" s="89" t="s">
        <v>0</v>
      </c>
      <c r="AR1" s="90"/>
      <c r="AS1" s="90"/>
      <c r="AT1" s="90"/>
      <c r="AU1" s="90"/>
      <c r="AV1" s="90"/>
      <c r="AW1" s="90"/>
      <c r="AX1" s="90"/>
      <c r="AY1" s="90"/>
      <c r="AZ1" s="90"/>
      <c r="BA1" s="90"/>
      <c r="BB1" s="90"/>
      <c r="BC1" s="90"/>
      <c r="BD1" s="90"/>
      <c r="BE1" s="90"/>
      <c r="BF1" s="90"/>
      <c r="BG1" s="90"/>
      <c r="BH1" s="90"/>
      <c r="BI1" s="90"/>
      <c r="BJ1" s="90"/>
      <c r="BK1" s="94"/>
      <c r="BL1" s="89" t="s">
        <v>1</v>
      </c>
      <c r="BM1" s="90"/>
      <c r="BN1" s="90"/>
      <c r="BO1" s="90"/>
      <c r="BP1" s="90"/>
      <c r="BQ1" s="90"/>
      <c r="BR1" s="90"/>
      <c r="BS1" s="90"/>
      <c r="BT1" s="90"/>
      <c r="BU1" s="90"/>
      <c r="BV1" s="90"/>
      <c r="BW1" s="90"/>
      <c r="BX1" s="90"/>
      <c r="BY1" s="90"/>
      <c r="BZ1" s="90"/>
      <c r="CA1" s="90"/>
      <c r="CB1" s="90"/>
      <c r="CC1" s="90"/>
      <c r="CD1" s="53"/>
      <c r="CE1" s="53"/>
    </row>
    <row r="2" spans="1:115" ht="14.4" customHeight="1" x14ac:dyDescent="0.3">
      <c r="A2" s="97" t="s">
        <v>2</v>
      </c>
      <c r="B2" s="107" t="s">
        <v>3</v>
      </c>
      <c r="C2" s="108"/>
      <c r="D2" s="108"/>
      <c r="E2" s="99" t="s">
        <v>4</v>
      </c>
      <c r="F2" s="100"/>
      <c r="G2" s="100"/>
      <c r="H2" s="100"/>
      <c r="I2" s="100"/>
      <c r="J2" s="100"/>
      <c r="K2" s="101"/>
      <c r="L2" s="109" t="s">
        <v>5</v>
      </c>
      <c r="M2" s="101"/>
      <c r="N2" s="99" t="s">
        <v>6</v>
      </c>
      <c r="O2" s="100"/>
      <c r="P2" s="100"/>
      <c r="Q2" s="100"/>
      <c r="R2" s="100"/>
      <c r="S2" s="100"/>
      <c r="T2" s="101"/>
      <c r="U2" s="105" t="s">
        <v>7</v>
      </c>
      <c r="V2" s="95" t="s">
        <v>8</v>
      </c>
      <c r="W2" s="102" t="s">
        <v>9</v>
      </c>
      <c r="X2" s="103"/>
      <c r="Y2" s="103"/>
      <c r="Z2" s="103"/>
      <c r="AA2" s="103"/>
      <c r="AB2" s="104"/>
      <c r="AC2" s="91" t="s">
        <v>10</v>
      </c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3"/>
      <c r="AP2" s="97" t="s">
        <v>2</v>
      </c>
      <c r="AQ2" s="107" t="s">
        <v>3</v>
      </c>
      <c r="AR2" s="108"/>
      <c r="AS2" s="108"/>
      <c r="AT2" s="99" t="s">
        <v>4</v>
      </c>
      <c r="AU2" s="100"/>
      <c r="AV2" s="100"/>
      <c r="AW2" s="100"/>
      <c r="AX2" s="100"/>
      <c r="AY2" s="100"/>
      <c r="AZ2" s="101"/>
      <c r="BA2" s="109" t="s">
        <v>5</v>
      </c>
      <c r="BB2" s="101"/>
      <c r="BC2" s="99" t="s">
        <v>6</v>
      </c>
      <c r="BD2" s="100"/>
      <c r="BE2" s="100"/>
      <c r="BF2" s="100"/>
      <c r="BG2" s="100"/>
      <c r="BH2" s="100"/>
      <c r="BI2" s="101"/>
      <c r="BJ2" s="105" t="s">
        <v>7</v>
      </c>
      <c r="BK2" s="95" t="s">
        <v>8</v>
      </c>
      <c r="BL2" s="102" t="s">
        <v>9</v>
      </c>
      <c r="BM2" s="103"/>
      <c r="BN2" s="103"/>
      <c r="BO2" s="103"/>
      <c r="BP2" s="103"/>
      <c r="BQ2" s="104"/>
      <c r="BR2" s="91" t="s">
        <v>10</v>
      </c>
      <c r="BS2" s="92"/>
      <c r="BT2" s="92"/>
      <c r="BU2" s="92"/>
      <c r="BV2" s="92"/>
      <c r="BW2" s="92"/>
      <c r="BX2" s="92"/>
      <c r="BY2" s="92"/>
      <c r="BZ2" s="92"/>
      <c r="CA2" s="92"/>
      <c r="CB2" s="92"/>
      <c r="CC2" s="93"/>
      <c r="CD2" s="53"/>
      <c r="CE2" s="53"/>
      <c r="CG2" s="110" t="s">
        <v>30</v>
      </c>
      <c r="CH2" s="111"/>
      <c r="CI2" s="111"/>
      <c r="CJ2" s="111"/>
      <c r="CK2" s="112"/>
      <c r="CL2" s="66"/>
      <c r="CM2" s="110" t="s">
        <v>34</v>
      </c>
      <c r="CN2" s="111"/>
      <c r="CO2" s="111"/>
      <c r="CP2" s="111"/>
      <c r="CQ2" s="112"/>
      <c r="CR2" s="66"/>
      <c r="CS2" s="110" t="s">
        <v>35</v>
      </c>
      <c r="CT2" s="111"/>
      <c r="CU2" s="111"/>
      <c r="CV2" s="111"/>
      <c r="CW2" s="112"/>
      <c r="CY2" s="110" t="s">
        <v>40</v>
      </c>
      <c r="CZ2" s="111"/>
      <c r="DA2" s="111"/>
      <c r="DB2" s="111"/>
      <c r="DC2" s="112"/>
      <c r="DE2" s="110" t="s">
        <v>78</v>
      </c>
      <c r="DF2" s="111"/>
      <c r="DG2" s="111"/>
      <c r="DH2" s="111"/>
      <c r="DI2" s="112"/>
    </row>
    <row r="3" spans="1:115" ht="58.2" thickBot="1" x14ac:dyDescent="0.35">
      <c r="A3" s="98"/>
      <c r="B3" s="42" t="s">
        <v>11</v>
      </c>
      <c r="C3" s="43" t="s">
        <v>12</v>
      </c>
      <c r="D3" s="43" t="s">
        <v>13</v>
      </c>
      <c r="E3" s="44" t="s">
        <v>14</v>
      </c>
      <c r="F3" s="43" t="s">
        <v>15</v>
      </c>
      <c r="G3" s="43" t="s">
        <v>16</v>
      </c>
      <c r="H3" s="43" t="s">
        <v>17</v>
      </c>
      <c r="I3" s="43" t="s">
        <v>18</v>
      </c>
      <c r="J3" s="43" t="s">
        <v>19</v>
      </c>
      <c r="K3" s="43" t="s">
        <v>20</v>
      </c>
      <c r="L3" s="44" t="s">
        <v>21</v>
      </c>
      <c r="M3" s="45" t="s">
        <v>22</v>
      </c>
      <c r="N3" s="43" t="s">
        <v>23</v>
      </c>
      <c r="O3" s="43" t="s">
        <v>24</v>
      </c>
      <c r="P3" s="43" t="s">
        <v>25</v>
      </c>
      <c r="Q3" s="43" t="s">
        <v>26</v>
      </c>
      <c r="R3" s="43" t="s">
        <v>27</v>
      </c>
      <c r="S3" s="43" t="s">
        <v>28</v>
      </c>
      <c r="T3" s="43" t="s">
        <v>29</v>
      </c>
      <c r="U3" s="106"/>
      <c r="V3" s="96"/>
      <c r="W3" s="43" t="s">
        <v>38</v>
      </c>
      <c r="X3" s="43" t="s">
        <v>31</v>
      </c>
      <c r="Y3" s="43" t="s">
        <v>9</v>
      </c>
      <c r="Z3" s="43" t="s">
        <v>31</v>
      </c>
      <c r="AA3" s="43" t="s">
        <v>30</v>
      </c>
      <c r="AB3" s="50" t="s">
        <v>31</v>
      </c>
      <c r="AC3" s="49" t="s">
        <v>32</v>
      </c>
      <c r="AD3" s="48" t="s">
        <v>31</v>
      </c>
      <c r="AE3" s="48" t="s">
        <v>33</v>
      </c>
      <c r="AF3" s="48" t="s">
        <v>31</v>
      </c>
      <c r="AG3" s="48" t="s">
        <v>34</v>
      </c>
      <c r="AH3" s="48" t="s">
        <v>31</v>
      </c>
      <c r="AI3" s="48" t="s">
        <v>35</v>
      </c>
      <c r="AJ3" s="48" t="s">
        <v>31</v>
      </c>
      <c r="AK3" s="49" t="s">
        <v>36</v>
      </c>
      <c r="AL3" s="48" t="s">
        <v>31</v>
      </c>
      <c r="AM3" s="47" t="s">
        <v>37</v>
      </c>
      <c r="AN3" s="46" t="s">
        <v>31</v>
      </c>
      <c r="AP3" s="98"/>
      <c r="AQ3" s="42" t="s">
        <v>11</v>
      </c>
      <c r="AR3" s="43" t="s">
        <v>12</v>
      </c>
      <c r="AS3" s="43" t="s">
        <v>13</v>
      </c>
      <c r="AT3" s="44" t="s">
        <v>14</v>
      </c>
      <c r="AU3" s="43" t="s">
        <v>15</v>
      </c>
      <c r="AV3" s="43" t="s">
        <v>16</v>
      </c>
      <c r="AW3" s="43" t="s">
        <v>17</v>
      </c>
      <c r="AX3" s="43" t="s">
        <v>18</v>
      </c>
      <c r="AY3" s="43" t="s">
        <v>19</v>
      </c>
      <c r="AZ3" s="43" t="s">
        <v>20</v>
      </c>
      <c r="BA3" s="44" t="s">
        <v>21</v>
      </c>
      <c r="BB3" s="45" t="s">
        <v>22</v>
      </c>
      <c r="BC3" s="43" t="s">
        <v>23</v>
      </c>
      <c r="BD3" s="43" t="s">
        <v>24</v>
      </c>
      <c r="BE3" s="43" t="s">
        <v>25</v>
      </c>
      <c r="BF3" s="43" t="s">
        <v>26</v>
      </c>
      <c r="BG3" s="43" t="s">
        <v>27</v>
      </c>
      <c r="BH3" s="43" t="s">
        <v>28</v>
      </c>
      <c r="BI3" s="43" t="s">
        <v>29</v>
      </c>
      <c r="BJ3" s="106"/>
      <c r="BK3" s="96"/>
      <c r="BL3" s="43" t="s">
        <v>38</v>
      </c>
      <c r="BM3" s="43" t="s">
        <v>31</v>
      </c>
      <c r="BN3" s="43" t="s">
        <v>9</v>
      </c>
      <c r="BO3" s="43" t="s">
        <v>31</v>
      </c>
      <c r="BP3" s="43" t="s">
        <v>30</v>
      </c>
      <c r="BQ3" s="50" t="s">
        <v>31</v>
      </c>
      <c r="BR3" s="49" t="s">
        <v>32</v>
      </c>
      <c r="BS3" s="48" t="s">
        <v>31</v>
      </c>
      <c r="BT3" s="48" t="s">
        <v>33</v>
      </c>
      <c r="BU3" s="48" t="s">
        <v>31</v>
      </c>
      <c r="BV3" s="48" t="s">
        <v>34</v>
      </c>
      <c r="BW3" s="48" t="s">
        <v>31</v>
      </c>
      <c r="BX3" s="48" t="s">
        <v>35</v>
      </c>
      <c r="BY3" s="48" t="s">
        <v>31</v>
      </c>
      <c r="BZ3" s="49" t="s">
        <v>36</v>
      </c>
      <c r="CA3" s="48" t="s">
        <v>31</v>
      </c>
      <c r="CB3" s="47" t="s">
        <v>37</v>
      </c>
      <c r="CC3" s="46" t="s">
        <v>31</v>
      </c>
      <c r="CD3" s="68"/>
      <c r="CE3" s="68" t="s">
        <v>46</v>
      </c>
      <c r="CG3" s="73" t="s">
        <v>41</v>
      </c>
      <c r="CH3" s="70" t="s">
        <v>47</v>
      </c>
      <c r="CI3" s="70"/>
      <c r="CJ3" s="70"/>
      <c r="CK3" s="74"/>
      <c r="CL3" s="67"/>
      <c r="CM3" s="73" t="s">
        <v>42</v>
      </c>
      <c r="CN3" s="70" t="s">
        <v>47</v>
      </c>
      <c r="CO3" s="70"/>
      <c r="CP3" s="70"/>
      <c r="CQ3" s="74"/>
      <c r="CR3" s="67"/>
      <c r="CS3" s="73" t="s">
        <v>43</v>
      </c>
      <c r="CT3" s="70" t="s">
        <v>47</v>
      </c>
      <c r="CU3" s="70"/>
      <c r="CV3" s="70"/>
      <c r="CW3" s="74"/>
      <c r="CX3" s="67"/>
      <c r="CY3" s="85" t="s">
        <v>44</v>
      </c>
      <c r="CZ3" s="70" t="s">
        <v>47</v>
      </c>
      <c r="DA3" s="70"/>
      <c r="DB3" s="70"/>
      <c r="DC3" s="74"/>
      <c r="DD3" s="67"/>
      <c r="DE3" s="85" t="s">
        <v>45</v>
      </c>
      <c r="DF3" s="70" t="s">
        <v>47</v>
      </c>
      <c r="DG3" s="70"/>
      <c r="DH3" s="70"/>
      <c r="DI3" s="74"/>
      <c r="DK3" s="39" t="s">
        <v>46</v>
      </c>
    </row>
    <row r="4" spans="1:115" x14ac:dyDescent="0.3">
      <c r="A4" s="51">
        <v>36</v>
      </c>
      <c r="B4" s="52">
        <v>0.25</v>
      </c>
      <c r="C4" s="53">
        <v>6.9999999999999991</v>
      </c>
      <c r="D4" s="53">
        <v>0.14285714285714285</v>
      </c>
      <c r="E4" s="54">
        <v>0</v>
      </c>
      <c r="F4" s="53">
        <v>0</v>
      </c>
      <c r="G4" s="53">
        <v>0</v>
      </c>
      <c r="H4" s="53">
        <v>0</v>
      </c>
      <c r="I4" s="53">
        <v>0</v>
      </c>
      <c r="J4" s="53">
        <v>0</v>
      </c>
      <c r="K4" s="53">
        <v>0</v>
      </c>
      <c r="L4" s="54">
        <v>0</v>
      </c>
      <c r="M4" s="55">
        <v>0</v>
      </c>
      <c r="N4" s="53">
        <v>0</v>
      </c>
      <c r="O4" s="53">
        <v>0</v>
      </c>
      <c r="P4" s="53">
        <v>5</v>
      </c>
      <c r="Q4" s="53">
        <v>0</v>
      </c>
      <c r="R4" s="53">
        <v>0</v>
      </c>
      <c r="S4" s="53">
        <v>0</v>
      </c>
      <c r="T4" s="53">
        <v>9</v>
      </c>
      <c r="U4" s="54">
        <v>200</v>
      </c>
      <c r="V4" s="56">
        <v>0.95</v>
      </c>
      <c r="W4" s="53">
        <v>164.745</v>
      </c>
      <c r="X4" s="53">
        <v>9.5831476677630353E-2</v>
      </c>
      <c r="Y4" s="53">
        <v>165</v>
      </c>
      <c r="Z4" s="53">
        <v>0</v>
      </c>
      <c r="AA4" s="53">
        <v>1.5454545454545456E-3</v>
      </c>
      <c r="AB4" s="55">
        <v>5.8079682834927563E-4</v>
      </c>
      <c r="AC4" s="51">
        <v>0.16500000000000001</v>
      </c>
      <c r="AD4" s="51">
        <v>5.1886695396554786E-2</v>
      </c>
      <c r="AE4" s="51">
        <v>83.625</v>
      </c>
      <c r="AF4" s="51">
        <v>5.1494189336430969</v>
      </c>
      <c r="AG4" s="51">
        <v>0.92171717171717182</v>
      </c>
      <c r="AH4" s="51">
        <v>5.0069267840753551E-2</v>
      </c>
      <c r="AI4" s="51">
        <v>1</v>
      </c>
      <c r="AJ4" s="51">
        <v>0</v>
      </c>
      <c r="AK4" s="51">
        <v>42.901276405727117</v>
      </c>
      <c r="AL4" s="53">
        <v>8.6503504864883336</v>
      </c>
      <c r="AM4" s="51">
        <v>43.44492974928157</v>
      </c>
      <c r="AN4" s="55">
        <v>8.9299182138715665</v>
      </c>
      <c r="AP4" s="51">
        <v>36</v>
      </c>
      <c r="AQ4" s="52">
        <v>0.25</v>
      </c>
      <c r="AR4" s="53">
        <v>6.9999999999999991</v>
      </c>
      <c r="AS4" s="53">
        <v>0.14285714285714285</v>
      </c>
      <c r="AT4" s="54">
        <v>0</v>
      </c>
      <c r="AU4" s="53">
        <v>0</v>
      </c>
      <c r="AV4" s="53">
        <v>0</v>
      </c>
      <c r="AW4" s="53">
        <v>0</v>
      </c>
      <c r="AX4" s="53">
        <v>0</v>
      </c>
      <c r="AY4" s="53">
        <v>0</v>
      </c>
      <c r="AZ4" s="53">
        <v>0</v>
      </c>
      <c r="BA4" s="54">
        <v>0</v>
      </c>
      <c r="BB4" s="55">
        <v>0</v>
      </c>
      <c r="BC4" s="53">
        <v>100</v>
      </c>
      <c r="BD4" s="53">
        <v>0</v>
      </c>
      <c r="BE4" s="53">
        <v>5</v>
      </c>
      <c r="BF4" s="53">
        <v>0</v>
      </c>
      <c r="BG4" s="53">
        <v>0</v>
      </c>
      <c r="BH4" s="53">
        <v>0</v>
      </c>
      <c r="BI4" s="53">
        <v>9</v>
      </c>
      <c r="BJ4" s="54">
        <v>200</v>
      </c>
      <c r="BK4" s="56">
        <v>0.95</v>
      </c>
      <c r="BL4" s="53">
        <v>144.02500000000001</v>
      </c>
      <c r="BM4" s="53">
        <v>0.98582342669545642</v>
      </c>
      <c r="BN4" s="53">
        <v>165</v>
      </c>
      <c r="BO4" s="53">
        <v>0</v>
      </c>
      <c r="BP4" s="53">
        <v>0.12712121212121208</v>
      </c>
      <c r="BQ4" s="55">
        <v>5.9746874345179574E-3</v>
      </c>
      <c r="BR4" s="51">
        <v>1.0622747899053016</v>
      </c>
      <c r="BS4" s="51">
        <v>7.9202157613456822E-3</v>
      </c>
      <c r="BT4" s="51">
        <v>2.2499999999999999E-2</v>
      </c>
      <c r="BU4" s="51">
        <v>2.0133275523637799E-2</v>
      </c>
      <c r="BV4" s="51">
        <v>0.79650168242710706</v>
      </c>
      <c r="BW4" s="51">
        <v>8.8648668142602381E-3</v>
      </c>
      <c r="BX4" s="51">
        <v>1</v>
      </c>
      <c r="BY4" s="51">
        <v>0</v>
      </c>
      <c r="BZ4" s="51">
        <v>5.6115237773696149</v>
      </c>
      <c r="CA4" s="53">
        <v>0.92352414547847184</v>
      </c>
      <c r="CB4" s="51">
        <v>37.461223405225333</v>
      </c>
      <c r="CC4" s="55">
        <v>2.3451303391168512</v>
      </c>
      <c r="CD4" s="53"/>
      <c r="CE4" s="53">
        <f t="shared" ref="CE4:CE67" si="0">SQRT(C4*D4)</f>
        <v>0.99999999999999989</v>
      </c>
      <c r="CG4" s="75">
        <f>AA4-BP4</f>
        <v>-0.12557575757575754</v>
      </c>
      <c r="CH4" s="71">
        <f>IF(AB4+BQ4&gt;=ABS(CG4),1,0)</f>
        <v>0</v>
      </c>
      <c r="CI4" s="72"/>
      <c r="CJ4" s="72" t="s">
        <v>65</v>
      </c>
      <c r="CK4" s="77"/>
      <c r="CL4" s="40"/>
      <c r="CM4" s="75">
        <f>AG4-BV4</f>
        <v>0.12521548929006476</v>
      </c>
      <c r="CN4" s="72">
        <f>IF(AH4+BW4&gt;=ABS(CM4),1,0)</f>
        <v>0</v>
      </c>
      <c r="CO4" s="72"/>
      <c r="CP4" s="72" t="s">
        <v>65</v>
      </c>
      <c r="CQ4" s="77"/>
      <c r="CR4" s="40"/>
      <c r="CS4" s="75">
        <f>AI4-BX4</f>
        <v>0</v>
      </c>
      <c r="CT4" s="72">
        <f>IF(AJ4+BY4&gt;=ABS(CS4),1,0)</f>
        <v>1</v>
      </c>
      <c r="CU4" s="72"/>
      <c r="CV4" s="72" t="s">
        <v>65</v>
      </c>
      <c r="CW4" s="77"/>
      <c r="CX4" s="40"/>
      <c r="CY4" s="75">
        <f>AK4-BZ4</f>
        <v>37.289752628357505</v>
      </c>
      <c r="CZ4" s="72">
        <f>IF(AL4+CA4&gt;=ABS(CY4),1,0)</f>
        <v>0</v>
      </c>
      <c r="DA4" s="72"/>
      <c r="DB4" s="72" t="s">
        <v>65</v>
      </c>
      <c r="DC4" s="77"/>
      <c r="DD4" s="40"/>
      <c r="DE4" s="75">
        <f>AM4-CB4</f>
        <v>5.9837063440562375</v>
      </c>
      <c r="DF4" s="72">
        <f>IF(AN4+CC4&gt;=ABS(DE4),1,0)</f>
        <v>1</v>
      </c>
      <c r="DG4" s="72"/>
      <c r="DH4" s="72" t="s">
        <v>65</v>
      </c>
      <c r="DI4" s="77"/>
      <c r="DK4" s="39">
        <v>0.99999999999999989</v>
      </c>
    </row>
    <row r="5" spans="1:115" x14ac:dyDescent="0.3">
      <c r="A5" s="51">
        <v>1</v>
      </c>
      <c r="B5" s="52">
        <v>0.25</v>
      </c>
      <c r="C5" s="53">
        <v>0.5</v>
      </c>
      <c r="D5" s="53">
        <v>2.4285714285714284</v>
      </c>
      <c r="E5" s="54">
        <v>0</v>
      </c>
      <c r="F5" s="53">
        <v>0</v>
      </c>
      <c r="G5" s="53">
        <v>0</v>
      </c>
      <c r="H5" s="53">
        <v>0</v>
      </c>
      <c r="I5" s="53">
        <v>0</v>
      </c>
      <c r="J5" s="53">
        <v>0</v>
      </c>
      <c r="K5" s="53">
        <v>0</v>
      </c>
      <c r="L5" s="54">
        <v>0</v>
      </c>
      <c r="M5" s="55">
        <v>0</v>
      </c>
      <c r="N5" s="53">
        <v>0</v>
      </c>
      <c r="O5" s="53">
        <v>0</v>
      </c>
      <c r="P5" s="53">
        <v>5</v>
      </c>
      <c r="Q5" s="53">
        <v>0</v>
      </c>
      <c r="R5" s="53">
        <v>0</v>
      </c>
      <c r="S5" s="53">
        <v>0</v>
      </c>
      <c r="T5" s="53">
        <v>9</v>
      </c>
      <c r="U5" s="54">
        <v>200</v>
      </c>
      <c r="V5" s="56">
        <v>0.95</v>
      </c>
      <c r="W5" s="53">
        <v>160.93</v>
      </c>
      <c r="X5" s="53">
        <v>0.42273190954293627</v>
      </c>
      <c r="Y5" s="53">
        <v>165</v>
      </c>
      <c r="Z5" s="53">
        <v>0</v>
      </c>
      <c r="AA5" s="53">
        <v>2.4666666666666646E-2</v>
      </c>
      <c r="AB5" s="55">
        <v>2.562011572987502E-3</v>
      </c>
      <c r="AC5" s="51">
        <v>0.91873214285714289</v>
      </c>
      <c r="AD5" s="51">
        <v>4.0828261154811099E-2</v>
      </c>
      <c r="AE5" s="51">
        <v>9.377458100558659</v>
      </c>
      <c r="AF5" s="51">
        <v>3.9844310325370191</v>
      </c>
      <c r="AG5" s="51">
        <v>0.85307672824762026</v>
      </c>
      <c r="AH5" s="51">
        <v>1.9744416905475855E-2</v>
      </c>
      <c r="AI5" s="51">
        <v>1.0000000000000044</v>
      </c>
      <c r="AJ5" s="51">
        <v>1.1269569472567926E-15</v>
      </c>
      <c r="AK5" s="51">
        <v>34.674305649505058</v>
      </c>
      <c r="AL5" s="53">
        <v>5.0100082784669038</v>
      </c>
      <c r="AM5" s="51">
        <v>59.708067839820735</v>
      </c>
      <c r="AN5" s="55">
        <v>4.8737334305306268</v>
      </c>
      <c r="AP5" s="51">
        <v>1</v>
      </c>
      <c r="AQ5" s="52">
        <v>0.25</v>
      </c>
      <c r="AR5" s="53">
        <v>0.5</v>
      </c>
      <c r="AS5" s="53">
        <v>2.4285714285714284</v>
      </c>
      <c r="AT5" s="54">
        <v>0</v>
      </c>
      <c r="AU5" s="53">
        <v>0</v>
      </c>
      <c r="AV5" s="53">
        <v>0</v>
      </c>
      <c r="AW5" s="53">
        <v>0</v>
      </c>
      <c r="AX5" s="53">
        <v>0</v>
      </c>
      <c r="AY5" s="53">
        <v>0</v>
      </c>
      <c r="AZ5" s="53">
        <v>0</v>
      </c>
      <c r="BA5" s="54">
        <v>0</v>
      </c>
      <c r="BB5" s="55">
        <v>0</v>
      </c>
      <c r="BC5" s="53">
        <v>100</v>
      </c>
      <c r="BD5" s="53">
        <v>0</v>
      </c>
      <c r="BE5" s="53">
        <v>5</v>
      </c>
      <c r="BF5" s="53">
        <v>0</v>
      </c>
      <c r="BG5" s="53">
        <v>0</v>
      </c>
      <c r="BH5" s="53">
        <v>0</v>
      </c>
      <c r="BI5" s="53">
        <v>9</v>
      </c>
      <c r="BJ5" s="54">
        <v>200</v>
      </c>
      <c r="BK5" s="56">
        <v>0.95</v>
      </c>
      <c r="BL5" s="53">
        <v>144.27500000000001</v>
      </c>
      <c r="BM5" s="53">
        <v>0.9774128506388543</v>
      </c>
      <c r="BN5" s="53">
        <v>165</v>
      </c>
      <c r="BO5" s="53">
        <v>0</v>
      </c>
      <c r="BP5" s="53">
        <v>0.12560606060606058</v>
      </c>
      <c r="BQ5" s="55">
        <v>5.9237142462961138E-3</v>
      </c>
      <c r="BR5" s="51">
        <v>1.0727893943589346</v>
      </c>
      <c r="BS5" s="51">
        <v>1.0047743757188764E-2</v>
      </c>
      <c r="BT5" s="51">
        <v>1.9857022603955176E-2</v>
      </c>
      <c r="BU5" s="51">
        <v>1.820836276508446E-2</v>
      </c>
      <c r="BV5" s="51">
        <v>0.7902771160470291</v>
      </c>
      <c r="BW5" s="51">
        <v>9.8194632686938507E-3</v>
      </c>
      <c r="BX5" s="51">
        <v>1</v>
      </c>
      <c r="BY5" s="51">
        <v>0</v>
      </c>
      <c r="BZ5" s="51">
        <v>5.4056257200616198</v>
      </c>
      <c r="CA5" s="53">
        <v>0.93441778816631171</v>
      </c>
      <c r="CB5" s="51">
        <v>37.255677503131217</v>
      </c>
      <c r="CC5" s="55">
        <v>2.1300841480266341</v>
      </c>
      <c r="CD5" s="53"/>
      <c r="CE5" s="53">
        <f t="shared" si="0"/>
        <v>1.1019463300386794</v>
      </c>
      <c r="CG5" s="75">
        <f t="shared" ref="CG5:CG68" si="1">AA5-BP5</f>
        <v>-0.10093939393939394</v>
      </c>
      <c r="CH5" s="71">
        <f t="shared" ref="CH5:CH68" si="2">IF(AB5+BQ5&gt;=ABS(CG5),1,0)</f>
        <v>0</v>
      </c>
      <c r="CI5" s="76"/>
      <c r="CJ5" s="72" t="s">
        <v>48</v>
      </c>
      <c r="CK5" s="77" t="s">
        <v>73</v>
      </c>
      <c r="CL5" s="40"/>
      <c r="CM5" s="75">
        <f t="shared" ref="CM5:CM68" si="3">AG5-BV5</f>
        <v>6.2799612200591159E-2</v>
      </c>
      <c r="CN5" s="72">
        <f t="shared" ref="CN5:CN68" si="4">IF(AH5+BW5&gt;=ABS(CM5),1,0)</f>
        <v>0</v>
      </c>
      <c r="CO5" s="76"/>
      <c r="CP5" s="72" t="s">
        <v>48</v>
      </c>
      <c r="CQ5" s="77" t="s">
        <v>73</v>
      </c>
      <c r="CR5" s="40"/>
      <c r="CS5" s="75">
        <f t="shared" ref="CS5:CS68" si="5">AI5-BX5</f>
        <v>4.4408920985006262E-15</v>
      </c>
      <c r="CT5" s="72">
        <f t="shared" ref="CT5:CT68" si="6">IF(AJ5+BY5&gt;=ABS(CS5),1,0)</f>
        <v>0</v>
      </c>
      <c r="CU5" s="76"/>
      <c r="CV5" s="72" t="s">
        <v>48</v>
      </c>
      <c r="CW5" s="77" t="s">
        <v>73</v>
      </c>
      <c r="CX5" s="40"/>
      <c r="CY5" s="75">
        <f t="shared" ref="CY5:CY68" si="7">AK5-BZ5</f>
        <v>29.268679929443437</v>
      </c>
      <c r="CZ5" s="72">
        <f t="shared" ref="CZ5:CZ68" si="8">IF(AL5+CA5&gt;=ABS(CY5),1,0)</f>
        <v>0</v>
      </c>
      <c r="DA5" s="76"/>
      <c r="DB5" s="72" t="s">
        <v>48</v>
      </c>
      <c r="DC5" s="77" t="s">
        <v>73</v>
      </c>
      <c r="DD5" s="40"/>
      <c r="DE5" s="75">
        <f t="shared" ref="DE5:DE68" si="9">AM5-CB5</f>
        <v>22.452390336689518</v>
      </c>
      <c r="DF5" s="72">
        <f t="shared" ref="DF5:DF68" si="10">IF(AN5+CC5&gt;=ABS(DE5),1,0)</f>
        <v>0</v>
      </c>
      <c r="DG5" s="76"/>
      <c r="DH5" s="72" t="s">
        <v>48</v>
      </c>
      <c r="DI5" s="77" t="s">
        <v>73</v>
      </c>
      <c r="DK5" s="39">
        <v>1.1019463300386794</v>
      </c>
    </row>
    <row r="6" spans="1:115" x14ac:dyDescent="0.3">
      <c r="A6" s="51">
        <v>2</v>
      </c>
      <c r="B6" s="52">
        <v>0.25</v>
      </c>
      <c r="C6" s="57">
        <v>0.5</v>
      </c>
      <c r="D6" s="57">
        <v>3.5714285714285712</v>
      </c>
      <c r="E6" s="58">
        <v>0</v>
      </c>
      <c r="F6" s="57">
        <v>0</v>
      </c>
      <c r="G6" s="57">
        <v>0</v>
      </c>
      <c r="H6" s="57">
        <v>0</v>
      </c>
      <c r="I6" s="57">
        <v>0</v>
      </c>
      <c r="J6" s="57">
        <v>0</v>
      </c>
      <c r="K6" s="57">
        <v>0</v>
      </c>
      <c r="L6" s="58">
        <v>0</v>
      </c>
      <c r="M6" s="59">
        <v>0</v>
      </c>
      <c r="N6" s="57">
        <v>0</v>
      </c>
      <c r="O6" s="57">
        <v>0</v>
      </c>
      <c r="P6" s="57">
        <v>5</v>
      </c>
      <c r="Q6" s="53">
        <v>0</v>
      </c>
      <c r="R6" s="60">
        <v>0</v>
      </c>
      <c r="S6" s="60">
        <v>0</v>
      </c>
      <c r="T6" s="57">
        <v>9</v>
      </c>
      <c r="U6" s="58">
        <v>200</v>
      </c>
      <c r="V6" s="61">
        <v>0.95</v>
      </c>
      <c r="W6" s="53">
        <v>154.88999999999999</v>
      </c>
      <c r="X6" s="53">
        <v>0.67545234578348656</v>
      </c>
      <c r="Y6" s="53">
        <v>165</v>
      </c>
      <c r="Z6" s="53">
        <v>0</v>
      </c>
      <c r="AA6" s="53">
        <v>6.1272727272727263E-2</v>
      </c>
      <c r="AB6" s="55">
        <v>4.0936505805059913E-3</v>
      </c>
      <c r="AC6" s="51">
        <v>1.0243143105389625</v>
      </c>
      <c r="AD6" s="51">
        <v>1.3317367853555927E-2</v>
      </c>
      <c r="AE6" s="51">
        <v>0.66000980827596634</v>
      </c>
      <c r="AF6" s="51">
        <v>0.98569976806304105</v>
      </c>
      <c r="AG6" s="57">
        <v>0.81933100321453745</v>
      </c>
      <c r="AH6" s="57">
        <v>1.3489208154690359E-2</v>
      </c>
      <c r="AI6" s="51">
        <v>1.0000000000000062</v>
      </c>
      <c r="AJ6" s="51">
        <v>1.1102122567957753E-15</v>
      </c>
      <c r="AK6" s="51">
        <v>13.345321662829262</v>
      </c>
      <c r="AL6" s="53">
        <v>2.1448371136760751</v>
      </c>
      <c r="AM6" s="62">
        <v>51.025755344792977</v>
      </c>
      <c r="AN6" s="64">
        <v>3.0770621785243923</v>
      </c>
      <c r="AP6" s="51">
        <v>2</v>
      </c>
      <c r="AQ6" s="52">
        <v>0.25</v>
      </c>
      <c r="AR6" s="57">
        <v>0.5</v>
      </c>
      <c r="AS6" s="57">
        <v>3.5714285714285712</v>
      </c>
      <c r="AT6" s="58">
        <v>0</v>
      </c>
      <c r="AU6" s="57">
        <v>0</v>
      </c>
      <c r="AV6" s="57">
        <v>0</v>
      </c>
      <c r="AW6" s="57">
        <v>0</v>
      </c>
      <c r="AX6" s="57">
        <v>0</v>
      </c>
      <c r="AY6" s="57">
        <v>0</v>
      </c>
      <c r="AZ6" s="57">
        <v>0</v>
      </c>
      <c r="BA6" s="58">
        <v>0</v>
      </c>
      <c r="BB6" s="59">
        <v>0</v>
      </c>
      <c r="BC6" s="57">
        <v>100</v>
      </c>
      <c r="BD6" s="57">
        <v>0</v>
      </c>
      <c r="BE6" s="57">
        <v>5</v>
      </c>
      <c r="BF6" s="53">
        <v>0</v>
      </c>
      <c r="BG6" s="60">
        <v>0</v>
      </c>
      <c r="BH6" s="60">
        <v>0</v>
      </c>
      <c r="BI6" s="57">
        <v>9</v>
      </c>
      <c r="BJ6" s="58">
        <v>200</v>
      </c>
      <c r="BK6" s="61">
        <v>0.95</v>
      </c>
      <c r="BL6" s="53">
        <v>143.93</v>
      </c>
      <c r="BM6" s="53">
        <v>1.0043873979257647</v>
      </c>
      <c r="BN6" s="53">
        <v>165</v>
      </c>
      <c r="BO6" s="53">
        <v>0</v>
      </c>
      <c r="BP6" s="53">
        <v>0.12769696969696973</v>
      </c>
      <c r="BQ6" s="55">
        <v>6.0871963510652502E-3</v>
      </c>
      <c r="BR6" s="51">
        <v>1.0681908392950146</v>
      </c>
      <c r="BS6" s="51">
        <v>9.316142088136475E-3</v>
      </c>
      <c r="BT6" s="51">
        <v>7.4999999999999997E-3</v>
      </c>
      <c r="BU6" s="51">
        <v>1.1001391955822098E-2</v>
      </c>
      <c r="BV6" s="57">
        <v>0.77699930473393797</v>
      </c>
      <c r="BW6" s="57">
        <v>8.6098073105122675E-3</v>
      </c>
      <c r="BX6" s="51">
        <v>1</v>
      </c>
      <c r="BY6" s="51">
        <v>0</v>
      </c>
      <c r="BZ6" s="51">
        <v>6.5806999281824439</v>
      </c>
      <c r="CA6" s="53">
        <v>1.1020304617053072</v>
      </c>
      <c r="CB6" s="62">
        <v>39.080811757858591</v>
      </c>
      <c r="CC6" s="64">
        <v>2.4953390952900234</v>
      </c>
      <c r="CD6" s="53"/>
      <c r="CE6" s="53">
        <f t="shared" si="0"/>
        <v>1.3363062095621219</v>
      </c>
      <c r="CG6" s="75">
        <f t="shared" si="1"/>
        <v>-6.6424242424242469E-2</v>
      </c>
      <c r="CH6" s="71">
        <f t="shared" si="2"/>
        <v>0</v>
      </c>
      <c r="CI6" s="76"/>
      <c r="CJ6" s="72" t="s">
        <v>49</v>
      </c>
      <c r="CK6" s="78">
        <f>AVERAGE(CG4:CG6)</f>
        <v>-9.7646464646464648E-2</v>
      </c>
      <c r="CL6" s="40"/>
      <c r="CM6" s="75">
        <f t="shared" si="3"/>
        <v>4.2331698480599478E-2</v>
      </c>
      <c r="CN6" s="72">
        <f t="shared" si="4"/>
        <v>0</v>
      </c>
      <c r="CO6" s="76"/>
      <c r="CP6" s="72" t="s">
        <v>49</v>
      </c>
      <c r="CQ6" s="78">
        <f>AVERAGE(CM4:CM6)</f>
        <v>7.6782266657085138E-2</v>
      </c>
      <c r="CR6" s="40"/>
      <c r="CS6" s="75">
        <f t="shared" si="5"/>
        <v>6.2172489379008766E-15</v>
      </c>
      <c r="CT6" s="72">
        <f t="shared" si="6"/>
        <v>0</v>
      </c>
      <c r="CU6" s="76"/>
      <c r="CV6" s="72" t="s">
        <v>49</v>
      </c>
      <c r="CW6" s="78">
        <f>AVERAGE(CS4:CS6)</f>
        <v>3.5527136788005009E-15</v>
      </c>
      <c r="CX6" s="40"/>
      <c r="CY6" s="75">
        <f t="shared" si="7"/>
        <v>6.764621734646818</v>
      </c>
      <c r="CZ6" s="72">
        <f t="shared" si="8"/>
        <v>0</v>
      </c>
      <c r="DA6" s="76"/>
      <c r="DB6" s="72" t="s">
        <v>49</v>
      </c>
      <c r="DC6" s="78">
        <f>AVERAGE(CY4:CY6)</f>
        <v>24.441018097482587</v>
      </c>
      <c r="DD6" s="40"/>
      <c r="DE6" s="75">
        <f t="shared" si="9"/>
        <v>11.944943586934386</v>
      </c>
      <c r="DF6" s="72">
        <f t="shared" si="10"/>
        <v>0</v>
      </c>
      <c r="DG6" s="76"/>
      <c r="DH6" s="72" t="s">
        <v>49</v>
      </c>
      <c r="DI6" s="78">
        <f>AVERAGE(DE4:DE6)</f>
        <v>13.460346755893381</v>
      </c>
      <c r="DK6" s="39">
        <v>1.3363062095621219</v>
      </c>
    </row>
    <row r="7" spans="1:115" x14ac:dyDescent="0.3">
      <c r="A7" s="51">
        <v>6</v>
      </c>
      <c r="B7" s="52">
        <v>0.25</v>
      </c>
      <c r="C7" s="57">
        <v>1.5833333333333333</v>
      </c>
      <c r="D7" s="57">
        <v>1.2857142857142856</v>
      </c>
      <c r="E7" s="58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8">
        <v>0</v>
      </c>
      <c r="M7" s="59">
        <v>0</v>
      </c>
      <c r="N7" s="57">
        <v>0</v>
      </c>
      <c r="O7" s="57">
        <v>0</v>
      </c>
      <c r="P7" s="57">
        <v>5</v>
      </c>
      <c r="Q7" s="60">
        <v>0</v>
      </c>
      <c r="R7" s="60">
        <v>0</v>
      </c>
      <c r="S7" s="60">
        <v>0</v>
      </c>
      <c r="T7" s="57">
        <v>9</v>
      </c>
      <c r="U7" s="58">
        <v>200</v>
      </c>
      <c r="V7" s="61">
        <v>0.95</v>
      </c>
      <c r="W7" s="53">
        <v>154.79</v>
      </c>
      <c r="X7" s="53">
        <v>0.63161882720804985</v>
      </c>
      <c r="Y7" s="53">
        <v>165</v>
      </c>
      <c r="Z7" s="53">
        <v>0</v>
      </c>
      <c r="AA7" s="53">
        <v>6.1878787878787866E-2</v>
      </c>
      <c r="AB7" s="55">
        <v>3.8279928921700112E-3</v>
      </c>
      <c r="AC7" s="51">
        <v>1.0310478270794432</v>
      </c>
      <c r="AD7" s="51">
        <v>8.822222196132861E-3</v>
      </c>
      <c r="AE7" s="51">
        <v>0.15044284998768087</v>
      </c>
      <c r="AF7" s="51">
        <v>4.9021484538108721E-2</v>
      </c>
      <c r="AG7" s="57">
        <v>0.83593033458262445</v>
      </c>
      <c r="AH7" s="57">
        <v>1.5735561969723737E-2</v>
      </c>
      <c r="AI7" s="51">
        <v>1.0662741699797009</v>
      </c>
      <c r="AJ7" s="51">
        <v>2.1227299673134397E-2</v>
      </c>
      <c r="AK7" s="51">
        <v>12.406057574505274</v>
      </c>
      <c r="AL7" s="53">
        <v>1.9758427867001489</v>
      </c>
      <c r="AM7" s="62">
        <v>51.235496258986608</v>
      </c>
      <c r="AN7" s="64">
        <v>3.5742168083245405</v>
      </c>
      <c r="AP7" s="51">
        <v>6</v>
      </c>
      <c r="AQ7" s="52">
        <v>0.25</v>
      </c>
      <c r="AR7" s="57">
        <v>1.5833333333333333</v>
      </c>
      <c r="AS7" s="57">
        <v>1.2857142857142856</v>
      </c>
      <c r="AT7" s="58">
        <v>0</v>
      </c>
      <c r="AU7" s="57">
        <v>0</v>
      </c>
      <c r="AV7" s="57">
        <v>0</v>
      </c>
      <c r="AW7" s="57">
        <v>0</v>
      </c>
      <c r="AX7" s="57">
        <v>0</v>
      </c>
      <c r="AY7" s="57">
        <v>0</v>
      </c>
      <c r="AZ7" s="57">
        <v>0</v>
      </c>
      <c r="BA7" s="58">
        <v>0</v>
      </c>
      <c r="BB7" s="59">
        <v>0</v>
      </c>
      <c r="BC7" s="57">
        <v>100</v>
      </c>
      <c r="BD7" s="57">
        <v>0</v>
      </c>
      <c r="BE7" s="57">
        <v>5</v>
      </c>
      <c r="BF7" s="60">
        <v>0</v>
      </c>
      <c r="BG7" s="60">
        <v>0</v>
      </c>
      <c r="BH7" s="60">
        <v>0</v>
      </c>
      <c r="BI7" s="57">
        <v>9</v>
      </c>
      <c r="BJ7" s="58">
        <v>200</v>
      </c>
      <c r="BK7" s="61">
        <v>0.95</v>
      </c>
      <c r="BL7" s="53">
        <v>129.71</v>
      </c>
      <c r="BM7" s="53">
        <v>1.4321029209940386</v>
      </c>
      <c r="BN7" s="53">
        <v>165</v>
      </c>
      <c r="BO7" s="53">
        <v>0</v>
      </c>
      <c r="BP7" s="53">
        <v>0.21387878787878795</v>
      </c>
      <c r="BQ7" s="55">
        <v>8.6794116423881337E-3</v>
      </c>
      <c r="BR7" s="51">
        <v>1.1450995408504798</v>
      </c>
      <c r="BS7" s="51">
        <v>1.3559083048557406E-2</v>
      </c>
      <c r="BT7" s="51">
        <v>3.4333381680297856E-2</v>
      </c>
      <c r="BU7" s="51">
        <v>2.2798350681790144E-2</v>
      </c>
      <c r="BV7" s="57">
        <v>1.0372572784994789</v>
      </c>
      <c r="BW7" s="57">
        <v>1.2806861628043035E-2</v>
      </c>
      <c r="BX7" s="51">
        <v>1.4142135623731005</v>
      </c>
      <c r="BY7" s="51">
        <v>7.4494167171575297E-16</v>
      </c>
      <c r="BZ7" s="51">
        <v>4.6224902211919447</v>
      </c>
      <c r="CA7" s="53">
        <v>0.64582175860155566</v>
      </c>
      <c r="CB7" s="62">
        <v>36.331077009663652</v>
      </c>
      <c r="CC7" s="64">
        <v>2.2446539428567127</v>
      </c>
      <c r="CD7" s="62"/>
      <c r="CE7" s="53">
        <f t="shared" si="0"/>
        <v>1.4267845968170128</v>
      </c>
      <c r="CG7" s="75">
        <f t="shared" si="1"/>
        <v>-0.15200000000000008</v>
      </c>
      <c r="CH7" s="71">
        <f t="shared" si="2"/>
        <v>0</v>
      </c>
      <c r="CI7" s="76"/>
      <c r="CJ7" s="72" t="s">
        <v>50</v>
      </c>
      <c r="CK7" s="78">
        <f>AVERAGE(CG7:CG12)</f>
        <v>-0.10114141414141409</v>
      </c>
      <c r="CL7" s="40"/>
      <c r="CM7" s="75">
        <f t="shared" si="3"/>
        <v>-0.20132694391685446</v>
      </c>
      <c r="CN7" s="72">
        <f t="shared" si="4"/>
        <v>0</v>
      </c>
      <c r="CO7" s="76"/>
      <c r="CP7" s="72" t="s">
        <v>50</v>
      </c>
      <c r="CQ7" s="78">
        <f>AVERAGE(CM7:CM12)</f>
        <v>-9.2445322045950587E-2</v>
      </c>
      <c r="CR7" s="40"/>
      <c r="CS7" s="75">
        <f t="shared" si="5"/>
        <v>-0.34793939239339955</v>
      </c>
      <c r="CT7" s="72">
        <f t="shared" si="6"/>
        <v>0</v>
      </c>
      <c r="CU7" s="76"/>
      <c r="CV7" s="72" t="s">
        <v>50</v>
      </c>
      <c r="CW7" s="78">
        <f>AVERAGE(CS7:CS12)</f>
        <v>-8.1733786780095977E-2</v>
      </c>
      <c r="CX7" s="40"/>
      <c r="CY7" s="75">
        <f t="shared" si="7"/>
        <v>7.7835673533133294</v>
      </c>
      <c r="CZ7" s="72">
        <f t="shared" si="8"/>
        <v>0</v>
      </c>
      <c r="DA7" s="76"/>
      <c r="DB7" s="72" t="s">
        <v>50</v>
      </c>
      <c r="DC7" s="78">
        <f>AVERAGE(CY7:CY12)</f>
        <v>4.6178887865611395</v>
      </c>
      <c r="DD7" s="40"/>
      <c r="DE7" s="75">
        <f t="shared" si="9"/>
        <v>14.904419249322956</v>
      </c>
      <c r="DF7" s="72">
        <f t="shared" si="10"/>
        <v>0</v>
      </c>
      <c r="DG7" s="76"/>
      <c r="DH7" s="72" t="s">
        <v>50</v>
      </c>
      <c r="DI7" s="78">
        <f>AVERAGE(DE7:DE12)</f>
        <v>7.71950209577619</v>
      </c>
      <c r="DK7" s="39">
        <v>1.4267845968170128</v>
      </c>
    </row>
    <row r="8" spans="1:115" x14ac:dyDescent="0.3">
      <c r="A8" s="51">
        <v>3</v>
      </c>
      <c r="B8" s="52">
        <v>0.25</v>
      </c>
      <c r="C8" s="57">
        <v>0.5</v>
      </c>
      <c r="D8" s="57">
        <v>4.7142857142857135</v>
      </c>
      <c r="E8" s="58">
        <v>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8">
        <v>0</v>
      </c>
      <c r="M8" s="59">
        <v>0</v>
      </c>
      <c r="N8" s="57">
        <v>0</v>
      </c>
      <c r="O8" s="57">
        <v>0</v>
      </c>
      <c r="P8" s="57">
        <v>5</v>
      </c>
      <c r="Q8" s="60">
        <v>0</v>
      </c>
      <c r="R8" s="60">
        <v>0</v>
      </c>
      <c r="S8" s="60">
        <v>0</v>
      </c>
      <c r="T8" s="57">
        <v>9</v>
      </c>
      <c r="U8" s="58">
        <v>200</v>
      </c>
      <c r="V8" s="61">
        <v>0.95</v>
      </c>
      <c r="W8" s="53">
        <v>150.49</v>
      </c>
      <c r="X8" s="53">
        <v>0.83429021496066713</v>
      </c>
      <c r="Y8" s="53">
        <v>165</v>
      </c>
      <c r="Z8" s="53">
        <v>0</v>
      </c>
      <c r="AA8" s="53">
        <v>8.7939393939393914E-2</v>
      </c>
      <c r="AB8" s="55">
        <v>5.0563043330949572E-3</v>
      </c>
      <c r="AC8" s="51">
        <v>1.0560648534180614</v>
      </c>
      <c r="AD8" s="51">
        <v>1.6107305213402062E-2</v>
      </c>
      <c r="AE8" s="51">
        <v>8.7931803105416192E-2</v>
      </c>
      <c r="AF8" s="51">
        <v>3.9142660278557478E-2</v>
      </c>
      <c r="AG8" s="57">
        <v>0.90410294879176301</v>
      </c>
      <c r="AH8" s="57">
        <v>1.6997678334373871E-2</v>
      </c>
      <c r="AI8" s="51">
        <v>1.318785668271258</v>
      </c>
      <c r="AJ8" s="51">
        <v>2.413708094200042E-2</v>
      </c>
      <c r="AK8" s="51">
        <v>11.34905884504048</v>
      </c>
      <c r="AL8" s="53">
        <v>1.9750201335709947</v>
      </c>
      <c r="AM8" s="62">
        <v>48.249939711701536</v>
      </c>
      <c r="AN8" s="64">
        <v>3.1379945402074361</v>
      </c>
      <c r="AP8" s="51">
        <v>3</v>
      </c>
      <c r="AQ8" s="52">
        <v>0.25</v>
      </c>
      <c r="AR8" s="57">
        <v>0.5</v>
      </c>
      <c r="AS8" s="57">
        <v>4.7142857142857135</v>
      </c>
      <c r="AT8" s="58">
        <v>0</v>
      </c>
      <c r="AU8" s="57">
        <v>0</v>
      </c>
      <c r="AV8" s="57">
        <v>0</v>
      </c>
      <c r="AW8" s="57">
        <v>0</v>
      </c>
      <c r="AX8" s="57">
        <v>0</v>
      </c>
      <c r="AY8" s="57">
        <v>0</v>
      </c>
      <c r="AZ8" s="57">
        <v>0</v>
      </c>
      <c r="BA8" s="58">
        <v>0</v>
      </c>
      <c r="BB8" s="59">
        <v>0</v>
      </c>
      <c r="BC8" s="57">
        <v>100</v>
      </c>
      <c r="BD8" s="57">
        <v>0</v>
      </c>
      <c r="BE8" s="57">
        <v>5</v>
      </c>
      <c r="BF8" s="60">
        <v>0</v>
      </c>
      <c r="BG8" s="60">
        <v>0</v>
      </c>
      <c r="BH8" s="60">
        <v>0</v>
      </c>
      <c r="BI8" s="57">
        <v>9</v>
      </c>
      <c r="BJ8" s="58">
        <v>200</v>
      </c>
      <c r="BK8" s="61">
        <v>0.95</v>
      </c>
      <c r="BL8" s="53">
        <v>129.66999999999999</v>
      </c>
      <c r="BM8" s="53">
        <v>1.442403184384081</v>
      </c>
      <c r="BN8" s="53">
        <v>165</v>
      </c>
      <c r="BO8" s="53">
        <v>0</v>
      </c>
      <c r="BP8" s="53">
        <v>0.2141212121212121</v>
      </c>
      <c r="BQ8" s="55">
        <v>8.7418374811156357E-3</v>
      </c>
      <c r="BR8" s="51">
        <v>1.1344694553031895</v>
      </c>
      <c r="BS8" s="51">
        <v>1.293422652896597E-2</v>
      </c>
      <c r="BT8" s="51">
        <v>1.8118867239266093E-2</v>
      </c>
      <c r="BU8" s="51">
        <v>1.2959903578775137E-2</v>
      </c>
      <c r="BV8" s="57">
        <v>1.0243905076463811</v>
      </c>
      <c r="BW8" s="57">
        <v>1.2673522011653813E-2</v>
      </c>
      <c r="BX8" s="51">
        <v>1.4127326645049842</v>
      </c>
      <c r="BY8" s="51">
        <v>2.9202662423998211E-3</v>
      </c>
      <c r="BZ8" s="51">
        <v>4.661435876613413</v>
      </c>
      <c r="CA8" s="53">
        <v>0.81787818274488444</v>
      </c>
      <c r="CB8" s="62">
        <v>37.784189549797276</v>
      </c>
      <c r="CC8" s="64">
        <v>2.5133142857729402</v>
      </c>
      <c r="CD8" s="53"/>
      <c r="CE8" s="53">
        <f t="shared" si="0"/>
        <v>1.5352989471574767</v>
      </c>
      <c r="CG8" s="75">
        <f t="shared" si="1"/>
        <v>-0.12618181818181817</v>
      </c>
      <c r="CH8" s="71">
        <f t="shared" si="2"/>
        <v>0</v>
      </c>
      <c r="CI8" s="76"/>
      <c r="CJ8" s="72" t="s">
        <v>51</v>
      </c>
      <c r="CK8" s="78">
        <f>AVERAGE(CG13)</f>
        <v>-0.12239393939393933</v>
      </c>
      <c r="CL8" s="40"/>
      <c r="CM8" s="75">
        <f t="shared" si="3"/>
        <v>-0.12028755885461806</v>
      </c>
      <c r="CN8" s="72">
        <f t="shared" si="4"/>
        <v>0</v>
      </c>
      <c r="CO8" s="76"/>
      <c r="CP8" s="72" t="s">
        <v>51</v>
      </c>
      <c r="CQ8" s="78">
        <f>AVERAGE(CM13)</f>
        <v>-0.17586470441640056</v>
      </c>
      <c r="CR8" s="40"/>
      <c r="CS8" s="75">
        <f t="shared" si="5"/>
        <v>-9.3946996233726265E-2</v>
      </c>
      <c r="CT8" s="72">
        <f t="shared" si="6"/>
        <v>0</v>
      </c>
      <c r="CU8" s="76"/>
      <c r="CV8" s="72" t="s">
        <v>51</v>
      </c>
      <c r="CW8" s="78">
        <f>AVERAGE(CS13)</f>
        <v>-4.9791847198283667E-2</v>
      </c>
      <c r="CX8" s="40"/>
      <c r="CY8" s="75">
        <f t="shared" si="7"/>
        <v>6.6876229684270667</v>
      </c>
      <c r="CZ8" s="72">
        <f t="shared" si="8"/>
        <v>0</v>
      </c>
      <c r="DA8" s="76"/>
      <c r="DB8" s="72" t="s">
        <v>51</v>
      </c>
      <c r="DC8" s="78">
        <f>AVERAGE(CY13)</f>
        <v>2.1950186078665772</v>
      </c>
      <c r="DD8" s="40"/>
      <c r="DE8" s="75">
        <f t="shared" si="9"/>
        <v>10.465750161904261</v>
      </c>
      <c r="DF8" s="72">
        <f t="shared" si="10"/>
        <v>0</v>
      </c>
      <c r="DG8" s="76"/>
      <c r="DH8" s="72" t="s">
        <v>51</v>
      </c>
      <c r="DI8" s="78">
        <f>AVERAGE(DE13)</f>
        <v>10.998758976433873</v>
      </c>
      <c r="DK8" s="39">
        <v>1.5352989471574767</v>
      </c>
    </row>
    <row r="9" spans="1:115" x14ac:dyDescent="0.3">
      <c r="A9" s="51">
        <v>4</v>
      </c>
      <c r="B9" s="52">
        <v>0.25</v>
      </c>
      <c r="C9" s="57">
        <v>0.5</v>
      </c>
      <c r="D9" s="57">
        <v>5.8571428571428559</v>
      </c>
      <c r="E9" s="58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8">
        <v>0</v>
      </c>
      <c r="M9" s="59">
        <v>0</v>
      </c>
      <c r="N9" s="57">
        <v>0</v>
      </c>
      <c r="O9" s="57">
        <v>0</v>
      </c>
      <c r="P9" s="57">
        <v>5</v>
      </c>
      <c r="Q9" s="60">
        <v>0</v>
      </c>
      <c r="R9" s="60">
        <v>0</v>
      </c>
      <c r="S9" s="60">
        <v>0</v>
      </c>
      <c r="T9" s="57">
        <v>9</v>
      </c>
      <c r="U9" s="58">
        <v>200</v>
      </c>
      <c r="V9" s="61">
        <v>0.95</v>
      </c>
      <c r="W9" s="53">
        <v>145.42500000000001</v>
      </c>
      <c r="X9" s="53">
        <v>0.98065622408434028</v>
      </c>
      <c r="Y9" s="53">
        <v>165</v>
      </c>
      <c r="Z9" s="53">
        <v>0</v>
      </c>
      <c r="AA9" s="53">
        <v>0.11863636363636372</v>
      </c>
      <c r="AB9" s="55">
        <v>5.9433710550565967E-3</v>
      </c>
      <c r="AC9" s="51">
        <v>1.0710452350661552</v>
      </c>
      <c r="AD9" s="51">
        <v>1.1726682093735086E-2</v>
      </c>
      <c r="AE9" s="51">
        <v>4.3786516138960493E-2</v>
      </c>
      <c r="AF9" s="51">
        <v>2.5142858380604132E-2</v>
      </c>
      <c r="AG9" s="57">
        <v>0.94427053480195677</v>
      </c>
      <c r="AH9" s="57">
        <v>1.5628199007018249E-2</v>
      </c>
      <c r="AI9" s="51">
        <v>1.3882871309991862</v>
      </c>
      <c r="AJ9" s="51">
        <v>1.3808747564888891E-2</v>
      </c>
      <c r="AK9" s="51">
        <v>9.3098590971283048</v>
      </c>
      <c r="AL9" s="53">
        <v>1.5683844210309397</v>
      </c>
      <c r="AM9" s="62">
        <v>45.114948427921028</v>
      </c>
      <c r="AN9" s="64">
        <v>3.1128105316767232</v>
      </c>
      <c r="AP9" s="51">
        <v>4</v>
      </c>
      <c r="AQ9" s="52">
        <v>0.25</v>
      </c>
      <c r="AR9" s="57">
        <v>0.5</v>
      </c>
      <c r="AS9" s="57">
        <v>5.8571428571428559</v>
      </c>
      <c r="AT9" s="58">
        <v>0</v>
      </c>
      <c r="AU9" s="57">
        <v>0</v>
      </c>
      <c r="AV9" s="57">
        <v>0</v>
      </c>
      <c r="AW9" s="57">
        <v>0</v>
      </c>
      <c r="AX9" s="57">
        <v>0</v>
      </c>
      <c r="AY9" s="57">
        <v>0</v>
      </c>
      <c r="AZ9" s="57">
        <v>0</v>
      </c>
      <c r="BA9" s="58">
        <v>0</v>
      </c>
      <c r="BB9" s="59">
        <v>0</v>
      </c>
      <c r="BC9" s="57">
        <v>100</v>
      </c>
      <c r="BD9" s="57">
        <v>0</v>
      </c>
      <c r="BE9" s="57">
        <v>5</v>
      </c>
      <c r="BF9" s="60">
        <v>0</v>
      </c>
      <c r="BG9" s="60">
        <v>0</v>
      </c>
      <c r="BH9" s="60">
        <v>0</v>
      </c>
      <c r="BI9" s="57">
        <v>9</v>
      </c>
      <c r="BJ9" s="58">
        <v>200</v>
      </c>
      <c r="BK9" s="61">
        <v>0.95</v>
      </c>
      <c r="BL9" s="53">
        <v>130.38</v>
      </c>
      <c r="BM9" s="53">
        <v>1.4680805867925879</v>
      </c>
      <c r="BN9" s="53">
        <v>165</v>
      </c>
      <c r="BO9" s="53">
        <v>0</v>
      </c>
      <c r="BP9" s="53">
        <v>0.20981818181818174</v>
      </c>
      <c r="BQ9" s="55">
        <v>8.897458101773302E-3</v>
      </c>
      <c r="BR9" s="51">
        <v>1.1464805927017798</v>
      </c>
      <c r="BS9" s="51">
        <v>1.3507094328547142E-2</v>
      </c>
      <c r="BT9" s="51">
        <v>2.1868867239266062E-2</v>
      </c>
      <c r="BU9" s="51">
        <v>1.8088397104650423E-2</v>
      </c>
      <c r="BV9" s="57">
        <v>1.0295543647472645</v>
      </c>
      <c r="BW9" s="57">
        <v>1.2254800339517723E-2</v>
      </c>
      <c r="BX9" s="51">
        <v>1.4142135623731005</v>
      </c>
      <c r="BY9" s="51">
        <v>7.4494167171575297E-16</v>
      </c>
      <c r="BZ9" s="51">
        <v>5.0398178089090617</v>
      </c>
      <c r="CA9" s="53">
        <v>0.78212195864398959</v>
      </c>
      <c r="CB9" s="62">
        <v>38.245688314074542</v>
      </c>
      <c r="CC9" s="64">
        <v>2.2486526427786662</v>
      </c>
      <c r="CD9" s="62"/>
      <c r="CE9" s="53">
        <f t="shared" si="0"/>
        <v>1.7113069358158484</v>
      </c>
      <c r="CG9" s="75">
        <f t="shared" si="1"/>
        <v>-9.1181818181818017E-2</v>
      </c>
      <c r="CH9" s="71">
        <f t="shared" si="2"/>
        <v>0</v>
      </c>
      <c r="CI9" s="76"/>
      <c r="CJ9" s="72" t="s">
        <v>52</v>
      </c>
      <c r="CK9" s="78">
        <f>AVERAGE(CG14:CG18)</f>
        <v>-0.17406666666666681</v>
      </c>
      <c r="CL9" s="40"/>
      <c r="CM9" s="75">
        <f t="shared" si="3"/>
        <v>-8.5283829945307699E-2</v>
      </c>
      <c r="CN9" s="72">
        <f t="shared" si="4"/>
        <v>0</v>
      </c>
      <c r="CO9" s="76"/>
      <c r="CP9" s="72" t="s">
        <v>52</v>
      </c>
      <c r="CQ9" s="78">
        <f>AVERAGE(CM14:CM18)</f>
        <v>-0.21169747186051019</v>
      </c>
      <c r="CR9" s="40"/>
      <c r="CS9" s="75">
        <f t="shared" si="5"/>
        <v>-2.592643137391426E-2</v>
      </c>
      <c r="CT9" s="72">
        <f t="shared" si="6"/>
        <v>0</v>
      </c>
      <c r="CU9" s="76"/>
      <c r="CV9" s="72" t="s">
        <v>52</v>
      </c>
      <c r="CW9" s="78">
        <f>AVERAGE(CS14:CS18)</f>
        <v>-1.2369279254836663E-2</v>
      </c>
      <c r="CX9" s="40"/>
      <c r="CY9" s="75">
        <f t="shared" si="7"/>
        <v>4.2700412882192431</v>
      </c>
      <c r="CZ9" s="72">
        <f t="shared" si="8"/>
        <v>0</v>
      </c>
      <c r="DA9" s="76"/>
      <c r="DB9" s="72" t="s">
        <v>52</v>
      </c>
      <c r="DC9" s="78">
        <f>AVERAGE(CY14:CY18)</f>
        <v>1.7059770190580654</v>
      </c>
      <c r="DD9" s="40"/>
      <c r="DE9" s="75">
        <f t="shared" si="9"/>
        <v>6.8692601138464866</v>
      </c>
      <c r="DF9" s="72">
        <f t="shared" si="10"/>
        <v>0</v>
      </c>
      <c r="DG9" s="76"/>
      <c r="DH9" s="72" t="s">
        <v>52</v>
      </c>
      <c r="DI9" s="78">
        <f>AVERAGE(DE14:DE18)</f>
        <v>7.9844112142754256</v>
      </c>
      <c r="DK9" s="39">
        <v>1.7113069358158484</v>
      </c>
    </row>
    <row r="10" spans="1:115" x14ac:dyDescent="0.3">
      <c r="A10" s="51">
        <v>12</v>
      </c>
      <c r="B10" s="52">
        <v>0.25</v>
      </c>
      <c r="C10" s="53">
        <v>2.6666666666666665</v>
      </c>
      <c r="D10" s="53">
        <v>1.2857142857142856</v>
      </c>
      <c r="E10" s="54">
        <v>0</v>
      </c>
      <c r="F10" s="53">
        <v>0</v>
      </c>
      <c r="G10" s="53">
        <v>0</v>
      </c>
      <c r="H10" s="53">
        <v>0</v>
      </c>
      <c r="I10" s="53">
        <v>0</v>
      </c>
      <c r="J10" s="53">
        <v>0</v>
      </c>
      <c r="K10" s="53">
        <v>0</v>
      </c>
      <c r="L10" s="54">
        <v>0</v>
      </c>
      <c r="M10" s="55">
        <v>0</v>
      </c>
      <c r="N10" s="53">
        <v>0</v>
      </c>
      <c r="O10" s="53">
        <v>0</v>
      </c>
      <c r="P10" s="53">
        <v>5</v>
      </c>
      <c r="Q10" s="53">
        <v>0</v>
      </c>
      <c r="R10" s="53">
        <v>0</v>
      </c>
      <c r="S10" s="53">
        <v>0</v>
      </c>
      <c r="T10" s="53">
        <v>9</v>
      </c>
      <c r="U10" s="54">
        <v>200</v>
      </c>
      <c r="V10" s="56">
        <v>0.95</v>
      </c>
      <c r="W10" s="53">
        <v>142.97</v>
      </c>
      <c r="X10" s="53">
        <v>1.039794713247274</v>
      </c>
      <c r="Y10" s="53">
        <v>165</v>
      </c>
      <c r="Z10" s="53">
        <v>0</v>
      </c>
      <c r="AA10" s="53">
        <v>0.13351515151515159</v>
      </c>
      <c r="AB10" s="55">
        <v>6.3017861408925738E-3</v>
      </c>
      <c r="AC10" s="51">
        <v>1.0807219752415149</v>
      </c>
      <c r="AD10" s="51">
        <v>1.2568645914770419E-2</v>
      </c>
      <c r="AE10" s="51">
        <v>6.0474311745981647E-2</v>
      </c>
      <c r="AF10" s="51">
        <v>3.0894505482298457E-2</v>
      </c>
      <c r="AG10" s="51">
        <v>0.98871470340616086</v>
      </c>
      <c r="AH10" s="51">
        <v>1.5242363900473198E-2</v>
      </c>
      <c r="AI10" s="51">
        <v>1.4080003589375087</v>
      </c>
      <c r="AJ10" s="51">
        <v>7.0381555584812707E-3</v>
      </c>
      <c r="AK10" s="51">
        <v>8.3431152806401094</v>
      </c>
      <c r="AL10" s="53">
        <v>1.4089825582450732</v>
      </c>
      <c r="AM10" s="53">
        <v>41.649102134051105</v>
      </c>
      <c r="AN10" s="64">
        <v>2.3763926791907912</v>
      </c>
      <c r="AP10" s="51">
        <v>12</v>
      </c>
      <c r="AQ10" s="52">
        <v>0.25</v>
      </c>
      <c r="AR10" s="53">
        <v>2.6666666666666665</v>
      </c>
      <c r="AS10" s="53">
        <v>1.2857142857142856</v>
      </c>
      <c r="AT10" s="54">
        <v>0</v>
      </c>
      <c r="AU10" s="53">
        <v>0</v>
      </c>
      <c r="AV10" s="53">
        <v>0</v>
      </c>
      <c r="AW10" s="53">
        <v>0</v>
      </c>
      <c r="AX10" s="53">
        <v>0</v>
      </c>
      <c r="AY10" s="53">
        <v>0</v>
      </c>
      <c r="AZ10" s="53">
        <v>0</v>
      </c>
      <c r="BA10" s="54">
        <v>0</v>
      </c>
      <c r="BB10" s="55">
        <v>0</v>
      </c>
      <c r="BC10" s="53">
        <v>100</v>
      </c>
      <c r="BD10" s="53">
        <v>0</v>
      </c>
      <c r="BE10" s="53">
        <v>5</v>
      </c>
      <c r="BF10" s="53">
        <v>0</v>
      </c>
      <c r="BG10" s="53">
        <v>0</v>
      </c>
      <c r="BH10" s="53">
        <v>0</v>
      </c>
      <c r="BI10" s="53">
        <v>9</v>
      </c>
      <c r="BJ10" s="54">
        <v>200</v>
      </c>
      <c r="BK10" s="56">
        <v>0.95</v>
      </c>
      <c r="BL10" s="53">
        <v>128.995</v>
      </c>
      <c r="BM10" s="53">
        <v>1.3412027468449836</v>
      </c>
      <c r="BN10" s="53">
        <v>165</v>
      </c>
      <c r="BO10" s="53">
        <v>0</v>
      </c>
      <c r="BP10" s="53">
        <v>0.21821212121212116</v>
      </c>
      <c r="BQ10" s="55">
        <v>8.1285014960302531E-3</v>
      </c>
      <c r="BR10" s="51">
        <v>1.1491619514371112</v>
      </c>
      <c r="BS10" s="51">
        <v>1.2328699533603415E-2</v>
      </c>
      <c r="BT10" s="51">
        <v>2.9368867239266096E-2</v>
      </c>
      <c r="BU10" s="51">
        <v>2.1655268925805302E-2</v>
      </c>
      <c r="BV10" s="51">
        <v>1.0288312215681641</v>
      </c>
      <c r="BW10" s="51">
        <v>1.2437375057820513E-2</v>
      </c>
      <c r="BX10" s="51">
        <v>1.4142135623731005</v>
      </c>
      <c r="BY10" s="51">
        <v>7.4494167171575297E-16</v>
      </c>
      <c r="BZ10" s="51">
        <v>4.6167968398952448</v>
      </c>
      <c r="CA10" s="53">
        <v>0.86231323384054692</v>
      </c>
      <c r="CB10" s="53">
        <v>37.705183105981881</v>
      </c>
      <c r="CC10" s="64">
        <v>2.3333045374282748</v>
      </c>
      <c r="CD10" s="53"/>
      <c r="CE10" s="53">
        <f t="shared" si="0"/>
        <v>1.8516401995451028</v>
      </c>
      <c r="CG10" s="75">
        <f t="shared" si="1"/>
        <v>-8.4696969696969576E-2</v>
      </c>
      <c r="CH10" s="71">
        <f t="shared" si="2"/>
        <v>0</v>
      </c>
      <c r="CI10" s="76"/>
      <c r="CJ10" s="72" t="s">
        <v>53</v>
      </c>
      <c r="CK10" s="78">
        <f>AVERAGE(CG19:CG22)</f>
        <v>-0.20743181818181805</v>
      </c>
      <c r="CL10" s="40"/>
      <c r="CM10" s="75">
        <f t="shared" si="3"/>
        <v>-4.0116518162003234E-2</v>
      </c>
      <c r="CN10" s="72">
        <f t="shared" si="4"/>
        <v>0</v>
      </c>
      <c r="CO10" s="76"/>
      <c r="CP10" s="72" t="s">
        <v>53</v>
      </c>
      <c r="CQ10" s="78">
        <f>AVERAGE(CM19:CM22)</f>
        <v>-0.28973169799584297</v>
      </c>
      <c r="CR10" s="40"/>
      <c r="CS10" s="75">
        <f t="shared" si="5"/>
        <v>-6.2132034355917298E-3</v>
      </c>
      <c r="CT10" s="72">
        <f t="shared" si="6"/>
        <v>1</v>
      </c>
      <c r="CU10" s="76"/>
      <c r="CV10" s="72" t="s">
        <v>53</v>
      </c>
      <c r="CW10" s="78">
        <f>AVERAGE(CS19:CS22)</f>
        <v>-0.28313597428813098</v>
      </c>
      <c r="CX10" s="40"/>
      <c r="CY10" s="75">
        <f t="shared" si="7"/>
        <v>3.7263184407448646</v>
      </c>
      <c r="CZ10" s="72">
        <f t="shared" si="8"/>
        <v>0</v>
      </c>
      <c r="DA10" s="76"/>
      <c r="DB10" s="72" t="s">
        <v>53</v>
      </c>
      <c r="DC10" s="78">
        <f>AVERAGE(CY19:CY22)</f>
        <v>1.2824591241127852</v>
      </c>
      <c r="DD10" s="40"/>
      <c r="DE10" s="75">
        <f t="shared" si="9"/>
        <v>3.9439190280692245</v>
      </c>
      <c r="DF10" s="72">
        <f t="shared" si="10"/>
        <v>1</v>
      </c>
      <c r="DG10" s="76"/>
      <c r="DH10" s="72" t="s">
        <v>53</v>
      </c>
      <c r="DI10" s="78">
        <f>AVERAGE(DE19:DE22)</f>
        <v>9.6159009963953217</v>
      </c>
      <c r="DK10" s="39">
        <v>1.8516401995451028</v>
      </c>
    </row>
    <row r="11" spans="1:115" x14ac:dyDescent="0.3">
      <c r="A11" s="51">
        <v>5</v>
      </c>
      <c r="B11" s="52">
        <v>0.25</v>
      </c>
      <c r="C11" s="57">
        <v>0.5</v>
      </c>
      <c r="D11" s="57">
        <v>6.9999999999999982</v>
      </c>
      <c r="E11" s="58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8">
        <v>0</v>
      </c>
      <c r="M11" s="59">
        <v>0</v>
      </c>
      <c r="N11" s="57">
        <v>0</v>
      </c>
      <c r="O11" s="57">
        <v>0</v>
      </c>
      <c r="P11" s="57">
        <v>5</v>
      </c>
      <c r="Q11" s="60">
        <v>0</v>
      </c>
      <c r="R11" s="60">
        <v>0</v>
      </c>
      <c r="S11" s="60">
        <v>0</v>
      </c>
      <c r="T11" s="57">
        <v>9</v>
      </c>
      <c r="U11" s="58">
        <v>200</v>
      </c>
      <c r="V11" s="61">
        <v>0.95</v>
      </c>
      <c r="W11" s="53">
        <v>143.215</v>
      </c>
      <c r="X11" s="53">
        <v>1.1677868745075601</v>
      </c>
      <c r="Y11" s="53">
        <v>165</v>
      </c>
      <c r="Z11" s="53">
        <v>0</v>
      </c>
      <c r="AA11" s="53">
        <v>0.13203030303030314</v>
      </c>
      <c r="AB11" s="55">
        <v>7.077496209136701E-3</v>
      </c>
      <c r="AC11" s="51">
        <v>1.0686873081520547</v>
      </c>
      <c r="AD11" s="51">
        <v>1.1432062652473502E-2</v>
      </c>
      <c r="AE11" s="51">
        <v>4.2601615688798382E-2</v>
      </c>
      <c r="AF11" s="51">
        <v>2.6256998221650327E-2</v>
      </c>
      <c r="AG11" s="57">
        <v>0.97786767095473393</v>
      </c>
      <c r="AH11" s="57">
        <v>1.544144699976212E-2</v>
      </c>
      <c r="AI11" s="51">
        <v>1.4040500685647483</v>
      </c>
      <c r="AJ11" s="51">
        <v>8.87898483953398E-3</v>
      </c>
      <c r="AK11" s="51">
        <v>7.7551144711535782</v>
      </c>
      <c r="AL11" s="53">
        <v>1.3027616882785042</v>
      </c>
      <c r="AM11" s="62">
        <v>44.780702292793883</v>
      </c>
      <c r="AN11" s="64">
        <v>2.5824832666270225</v>
      </c>
      <c r="AP11" s="51">
        <v>5</v>
      </c>
      <c r="AQ11" s="52">
        <v>0.25</v>
      </c>
      <c r="AR11" s="57">
        <v>0.5</v>
      </c>
      <c r="AS11" s="57">
        <v>6.9999999999999982</v>
      </c>
      <c r="AT11" s="58">
        <v>0</v>
      </c>
      <c r="AU11" s="57">
        <v>0</v>
      </c>
      <c r="AV11" s="57">
        <v>0</v>
      </c>
      <c r="AW11" s="57">
        <v>0</v>
      </c>
      <c r="AX11" s="57">
        <v>0</v>
      </c>
      <c r="AY11" s="57">
        <v>0</v>
      </c>
      <c r="AZ11" s="57">
        <v>0</v>
      </c>
      <c r="BA11" s="58">
        <v>0</v>
      </c>
      <c r="BB11" s="59">
        <v>0</v>
      </c>
      <c r="BC11" s="57">
        <v>100</v>
      </c>
      <c r="BD11" s="57">
        <v>0</v>
      </c>
      <c r="BE11" s="57">
        <v>5</v>
      </c>
      <c r="BF11" s="60">
        <v>0</v>
      </c>
      <c r="BG11" s="60">
        <v>0</v>
      </c>
      <c r="BH11" s="60">
        <v>0</v>
      </c>
      <c r="BI11" s="57">
        <v>9</v>
      </c>
      <c r="BJ11" s="58">
        <v>200</v>
      </c>
      <c r="BK11" s="61">
        <v>0.95</v>
      </c>
      <c r="BL11" s="53">
        <v>128.77500000000001</v>
      </c>
      <c r="BM11" s="53">
        <v>1.4151407288378115</v>
      </c>
      <c r="BN11" s="53">
        <v>165</v>
      </c>
      <c r="BO11" s="53">
        <v>0</v>
      </c>
      <c r="BP11" s="53">
        <v>0.21954545454545443</v>
      </c>
      <c r="BQ11" s="55">
        <v>8.576610477805004E-3</v>
      </c>
      <c r="BR11" s="51">
        <v>1.1507842467954388</v>
      </c>
      <c r="BS11" s="51">
        <v>1.3684400132984347E-2</v>
      </c>
      <c r="BT11" s="51">
        <v>0.01</v>
      </c>
      <c r="BU11" s="51">
        <v>1.2025043660403651E-2</v>
      </c>
      <c r="BV11" s="57">
        <v>1.0344318819269649</v>
      </c>
      <c r="BW11" s="57">
        <v>1.1263984853016738E-2</v>
      </c>
      <c r="BX11" s="51">
        <v>1.4142135623731005</v>
      </c>
      <c r="BY11" s="51">
        <v>7.4494167171575297E-16</v>
      </c>
      <c r="BZ11" s="51">
        <v>4.5822132047810058</v>
      </c>
      <c r="CA11" s="53">
        <v>0.76730191711059836</v>
      </c>
      <c r="CB11" s="62">
        <v>37.98515241024586</v>
      </c>
      <c r="CC11" s="64">
        <v>2.5659794596707104</v>
      </c>
      <c r="CD11" s="62"/>
      <c r="CE11" s="53">
        <f t="shared" si="0"/>
        <v>1.8708286933869704</v>
      </c>
      <c r="CG11" s="75">
        <f t="shared" si="1"/>
        <v>-8.7515151515151296E-2</v>
      </c>
      <c r="CH11" s="71">
        <f t="shared" si="2"/>
        <v>0</v>
      </c>
      <c r="CI11" s="76"/>
      <c r="CJ11" s="72" t="s">
        <v>54</v>
      </c>
      <c r="CK11" s="78">
        <f>AVERAGE(CG23:CG25)</f>
        <v>-0.21543434343434339</v>
      </c>
      <c r="CL11" s="40"/>
      <c r="CM11" s="75">
        <f t="shared" si="3"/>
        <v>-5.6564210972230966E-2</v>
      </c>
      <c r="CN11" s="72">
        <f t="shared" si="4"/>
        <v>0</v>
      </c>
      <c r="CO11" s="76"/>
      <c r="CP11" s="72" t="s">
        <v>54</v>
      </c>
      <c r="CQ11" s="78">
        <f>AVERAGE(CM23:CM25)</f>
        <v>-0.27455490287386541</v>
      </c>
      <c r="CR11" s="40"/>
      <c r="CS11" s="75">
        <f t="shared" si="5"/>
        <v>-1.0163493808352131E-2</v>
      </c>
      <c r="CT11" s="72">
        <f t="shared" si="6"/>
        <v>0</v>
      </c>
      <c r="CU11" s="76"/>
      <c r="CV11" s="72" t="s">
        <v>54</v>
      </c>
      <c r="CW11" s="78">
        <f>AVERAGE(CS23:CS25)</f>
        <v>-3.6259583887290482E-2</v>
      </c>
      <c r="CX11" s="40"/>
      <c r="CY11" s="75">
        <f t="shared" si="7"/>
        <v>3.1729012663725724</v>
      </c>
      <c r="CZ11" s="72">
        <f t="shared" si="8"/>
        <v>0</v>
      </c>
      <c r="DA11" s="76"/>
      <c r="DB11" s="72" t="s">
        <v>54</v>
      </c>
      <c r="DC11" s="78">
        <f>AVERAGE(CY23:CY25)</f>
        <v>1.2641287850284775</v>
      </c>
      <c r="DD11" s="40"/>
      <c r="DE11" s="75">
        <f t="shared" si="9"/>
        <v>6.7955498825480234</v>
      </c>
      <c r="DF11" s="72">
        <f t="shared" si="10"/>
        <v>0</v>
      </c>
      <c r="DG11" s="76"/>
      <c r="DH11" s="72" t="s">
        <v>54</v>
      </c>
      <c r="DI11" s="78">
        <f>AVERAGE(DE23:DE25)</f>
        <v>7.8254616026535331</v>
      </c>
      <c r="DK11" s="39">
        <v>1.8708286933869704</v>
      </c>
    </row>
    <row r="12" spans="1:115" x14ac:dyDescent="0.3">
      <c r="A12" s="51">
        <v>7</v>
      </c>
      <c r="B12" s="52">
        <v>0.25</v>
      </c>
      <c r="C12" s="57">
        <v>1.5833333333333333</v>
      </c>
      <c r="D12" s="57">
        <v>2.4285714285714284</v>
      </c>
      <c r="E12" s="58">
        <v>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8">
        <v>0</v>
      </c>
      <c r="M12" s="59">
        <v>0</v>
      </c>
      <c r="N12" s="57">
        <v>0</v>
      </c>
      <c r="O12" s="57">
        <v>0</v>
      </c>
      <c r="P12" s="57">
        <v>5</v>
      </c>
      <c r="Q12" s="60">
        <v>0</v>
      </c>
      <c r="R12" s="60">
        <v>0</v>
      </c>
      <c r="S12" s="60">
        <v>0</v>
      </c>
      <c r="T12" s="57">
        <v>9</v>
      </c>
      <c r="U12" s="58">
        <v>200</v>
      </c>
      <c r="V12" s="61">
        <v>0.95</v>
      </c>
      <c r="W12" s="53">
        <v>140.905</v>
      </c>
      <c r="X12" s="53">
        <v>1.156159682659605</v>
      </c>
      <c r="Y12" s="53">
        <v>165</v>
      </c>
      <c r="Z12" s="53">
        <v>0</v>
      </c>
      <c r="AA12" s="53">
        <v>0.14603030303030295</v>
      </c>
      <c r="AB12" s="55">
        <v>7.0070283797552041E-3</v>
      </c>
      <c r="AC12" s="51">
        <v>1.084994837196843</v>
      </c>
      <c r="AD12" s="51">
        <v>1.1726155286898087E-2</v>
      </c>
      <c r="AE12" s="51">
        <v>4.3436636045577154E-2</v>
      </c>
      <c r="AF12" s="51">
        <v>2.7780160567818516E-2</v>
      </c>
      <c r="AG12" s="57">
        <v>0.98374790946117896</v>
      </c>
      <c r="AH12" s="57">
        <v>1.477530603920537E-2</v>
      </c>
      <c r="AI12" s="51">
        <v>1.4080003589375085</v>
      </c>
      <c r="AJ12" s="51">
        <v>7.038155558481504E-3</v>
      </c>
      <c r="AK12" s="51">
        <v>7.4228977411914254</v>
      </c>
      <c r="AL12" s="53">
        <v>1.633560331039287</v>
      </c>
      <c r="AM12" s="62">
        <v>42.008457207654054</v>
      </c>
      <c r="AN12" s="65">
        <v>2.8958634478191096</v>
      </c>
      <c r="AP12" s="51">
        <v>7</v>
      </c>
      <c r="AQ12" s="52">
        <v>0.25</v>
      </c>
      <c r="AR12" s="57">
        <v>1.5833333333333333</v>
      </c>
      <c r="AS12" s="57">
        <v>2.4285714285714284</v>
      </c>
      <c r="AT12" s="58">
        <v>0</v>
      </c>
      <c r="AU12" s="57">
        <v>0</v>
      </c>
      <c r="AV12" s="57">
        <v>0</v>
      </c>
      <c r="AW12" s="57">
        <v>0</v>
      </c>
      <c r="AX12" s="57">
        <v>0</v>
      </c>
      <c r="AY12" s="57">
        <v>0</v>
      </c>
      <c r="AZ12" s="57">
        <v>0</v>
      </c>
      <c r="BA12" s="58">
        <v>0</v>
      </c>
      <c r="BB12" s="59">
        <v>0</v>
      </c>
      <c r="BC12" s="57">
        <v>100</v>
      </c>
      <c r="BD12" s="57">
        <v>0</v>
      </c>
      <c r="BE12" s="57">
        <v>5</v>
      </c>
      <c r="BF12" s="60">
        <v>0</v>
      </c>
      <c r="BG12" s="60">
        <v>0</v>
      </c>
      <c r="BH12" s="60">
        <v>0</v>
      </c>
      <c r="BI12" s="57">
        <v>9</v>
      </c>
      <c r="BJ12" s="58">
        <v>200</v>
      </c>
      <c r="BK12" s="61">
        <v>0.95</v>
      </c>
      <c r="BL12" s="53">
        <v>130.13499999999999</v>
      </c>
      <c r="BM12" s="53">
        <v>1.3124235531867592</v>
      </c>
      <c r="BN12" s="53">
        <v>165</v>
      </c>
      <c r="BO12" s="53">
        <v>0</v>
      </c>
      <c r="BP12" s="53">
        <v>0.21130303030303035</v>
      </c>
      <c r="BQ12" s="55">
        <v>7.9540821405257676E-3</v>
      </c>
      <c r="BR12" s="51">
        <v>1.1449807808370531</v>
      </c>
      <c r="BS12" s="51">
        <v>1.4407790917073188E-2</v>
      </c>
      <c r="BT12" s="51">
        <v>2.853553390593274E-2</v>
      </c>
      <c r="BU12" s="51">
        <v>2.0585326426382281E-2</v>
      </c>
      <c r="BV12" s="57">
        <v>1.0348407798858681</v>
      </c>
      <c r="BW12" s="57">
        <v>1.2814308156549086E-2</v>
      </c>
      <c r="BX12" s="51">
        <v>1.4142135623731005</v>
      </c>
      <c r="BY12" s="51">
        <v>7.4494167171575297E-16</v>
      </c>
      <c r="BZ12" s="51">
        <v>5.3560163389016644</v>
      </c>
      <c r="CA12" s="53">
        <v>1.0309909700821565</v>
      </c>
      <c r="CB12" s="62">
        <v>38.670343068687863</v>
      </c>
      <c r="CC12" s="65">
        <v>2.1958870711366996</v>
      </c>
      <c r="CD12" s="53"/>
      <c r="CE12" s="53">
        <f t="shared" si="0"/>
        <v>1.9609278658936169</v>
      </c>
      <c r="CG12" s="75">
        <f t="shared" si="1"/>
        <v>-6.5272727272727399E-2</v>
      </c>
      <c r="CH12" s="71">
        <f t="shared" si="2"/>
        <v>0</v>
      </c>
      <c r="CI12" s="76"/>
      <c r="CJ12" s="72" t="s">
        <v>55</v>
      </c>
      <c r="CK12" s="78">
        <f>AVERAGE(CG26:CG28)</f>
        <v>-0.21978787878787887</v>
      </c>
      <c r="CL12" s="40"/>
      <c r="CM12" s="75">
        <f t="shared" si="3"/>
        <v>-5.109287042468913E-2</v>
      </c>
      <c r="CN12" s="72">
        <f t="shared" si="4"/>
        <v>0</v>
      </c>
      <c r="CO12" s="76"/>
      <c r="CP12" s="72" t="s">
        <v>55</v>
      </c>
      <c r="CQ12" s="78">
        <f>AVERAGE(CM26:CM28)</f>
        <v>-0.28809473206047254</v>
      </c>
      <c r="CR12" s="40"/>
      <c r="CS12" s="75">
        <f t="shared" si="5"/>
        <v>-6.2132034355919519E-3</v>
      </c>
      <c r="CT12" s="72">
        <f t="shared" si="6"/>
        <v>1</v>
      </c>
      <c r="CU12" s="76"/>
      <c r="CV12" s="72" t="s">
        <v>55</v>
      </c>
      <c r="CW12" s="78">
        <f>AVERAGE(CS26:CS28)</f>
        <v>-0.17404192235042851</v>
      </c>
      <c r="CX12" s="40"/>
      <c r="CY12" s="75">
        <f t="shared" si="7"/>
        <v>2.066881402289761</v>
      </c>
      <c r="CZ12" s="72">
        <f t="shared" si="8"/>
        <v>1</v>
      </c>
      <c r="DA12" s="76"/>
      <c r="DB12" s="72" t="s">
        <v>55</v>
      </c>
      <c r="DC12" s="78">
        <f>AVERAGE(CY26:CY28)</f>
        <v>0.8117435403548301</v>
      </c>
      <c r="DD12" s="40"/>
      <c r="DE12" s="75">
        <f t="shared" si="9"/>
        <v>3.3381141389661906</v>
      </c>
      <c r="DF12" s="72">
        <f t="shared" si="10"/>
        <v>1</v>
      </c>
      <c r="DG12" s="76"/>
      <c r="DH12" s="72" t="s">
        <v>55</v>
      </c>
      <c r="DI12" s="78">
        <f>AVERAGE(DE26:DE28)</f>
        <v>6.5743872228975802</v>
      </c>
      <c r="DK12" s="39">
        <v>1.9609278658936169</v>
      </c>
    </row>
    <row r="13" spans="1:115" x14ac:dyDescent="0.3">
      <c r="A13" s="51">
        <v>18</v>
      </c>
      <c r="B13" s="52">
        <v>0.25</v>
      </c>
      <c r="C13" s="53">
        <v>3.75</v>
      </c>
      <c r="D13" s="53">
        <v>1.2857142857142856</v>
      </c>
      <c r="E13" s="54">
        <v>0</v>
      </c>
      <c r="F13" s="53">
        <v>0</v>
      </c>
      <c r="G13" s="53">
        <v>0</v>
      </c>
      <c r="H13" s="53">
        <v>0</v>
      </c>
      <c r="I13" s="53">
        <v>0</v>
      </c>
      <c r="J13" s="53">
        <v>0</v>
      </c>
      <c r="K13" s="53">
        <v>0</v>
      </c>
      <c r="L13" s="54">
        <v>0</v>
      </c>
      <c r="M13" s="55">
        <v>0</v>
      </c>
      <c r="N13" s="53">
        <v>0</v>
      </c>
      <c r="O13" s="53">
        <v>0</v>
      </c>
      <c r="P13" s="53">
        <v>5</v>
      </c>
      <c r="Q13" s="53">
        <v>0</v>
      </c>
      <c r="R13" s="53">
        <v>0</v>
      </c>
      <c r="S13" s="53">
        <v>0</v>
      </c>
      <c r="T13" s="53">
        <v>9</v>
      </c>
      <c r="U13" s="54">
        <v>200</v>
      </c>
      <c r="V13" s="56">
        <v>0.95</v>
      </c>
      <c r="W13" s="53">
        <v>136.41499999999999</v>
      </c>
      <c r="X13" s="53">
        <v>1.2475881968582008</v>
      </c>
      <c r="Y13" s="53">
        <v>165</v>
      </c>
      <c r="Z13" s="53">
        <v>0</v>
      </c>
      <c r="AA13" s="53">
        <v>0.1732424242424242</v>
      </c>
      <c r="AB13" s="55">
        <v>7.5611405870194158E-3</v>
      </c>
      <c r="AC13" s="51">
        <v>1.1148890438669554</v>
      </c>
      <c r="AD13" s="51">
        <v>1.2019553033402705E-2</v>
      </c>
      <c r="AE13" s="51">
        <v>4.4628545158893952E-2</v>
      </c>
      <c r="AF13" s="51">
        <v>2.4533206841334559E-2</v>
      </c>
      <c r="AG13" s="51">
        <v>1.0950571936992655</v>
      </c>
      <c r="AH13" s="51">
        <v>1.2301078756973397E-2</v>
      </c>
      <c r="AI13" s="51">
        <v>1.9502081528017163</v>
      </c>
      <c r="AJ13" s="51">
        <v>2.2836530560277103E-2</v>
      </c>
      <c r="AK13" s="51">
        <v>5.7366964373571703</v>
      </c>
      <c r="AL13" s="53">
        <v>0.86406603845728369</v>
      </c>
      <c r="AM13" s="51">
        <v>37.372378711245709</v>
      </c>
      <c r="AN13" s="55">
        <v>2.1810328277754718</v>
      </c>
      <c r="AP13" s="51">
        <v>18</v>
      </c>
      <c r="AQ13" s="52">
        <v>0.25</v>
      </c>
      <c r="AR13" s="53">
        <v>3.75</v>
      </c>
      <c r="AS13" s="53">
        <v>1.2857142857142856</v>
      </c>
      <c r="AT13" s="54">
        <v>0</v>
      </c>
      <c r="AU13" s="53">
        <v>0</v>
      </c>
      <c r="AV13" s="53">
        <v>0</v>
      </c>
      <c r="AW13" s="53">
        <v>0</v>
      </c>
      <c r="AX13" s="53">
        <v>0</v>
      </c>
      <c r="AY13" s="53">
        <v>0</v>
      </c>
      <c r="AZ13" s="53">
        <v>0</v>
      </c>
      <c r="BA13" s="54">
        <v>0</v>
      </c>
      <c r="BB13" s="55">
        <v>0</v>
      </c>
      <c r="BC13" s="53">
        <v>100</v>
      </c>
      <c r="BD13" s="53">
        <v>0</v>
      </c>
      <c r="BE13" s="53">
        <v>5</v>
      </c>
      <c r="BF13" s="53">
        <v>0</v>
      </c>
      <c r="BG13" s="53">
        <v>0</v>
      </c>
      <c r="BH13" s="53">
        <v>0</v>
      </c>
      <c r="BI13" s="53">
        <v>9</v>
      </c>
      <c r="BJ13" s="54">
        <v>200</v>
      </c>
      <c r="BK13" s="56">
        <v>0.95</v>
      </c>
      <c r="BL13" s="53">
        <v>116.22</v>
      </c>
      <c r="BM13" s="53">
        <v>1.7160491940909028</v>
      </c>
      <c r="BN13" s="53">
        <v>165</v>
      </c>
      <c r="BO13" s="53">
        <v>0</v>
      </c>
      <c r="BP13" s="53">
        <v>0.29563636363636353</v>
      </c>
      <c r="BQ13" s="55">
        <v>1.0400298146005566E-2</v>
      </c>
      <c r="BR13" s="51">
        <v>1.2139560610172671</v>
      </c>
      <c r="BS13" s="51">
        <v>1.5142163017061736E-2</v>
      </c>
      <c r="BT13" s="51">
        <v>1.7071067811865473E-2</v>
      </c>
      <c r="BU13" s="51">
        <v>1.5445549178200268E-2</v>
      </c>
      <c r="BV13" s="51">
        <v>1.270921898115666</v>
      </c>
      <c r="BW13" s="51">
        <v>1.1456401271744587E-2</v>
      </c>
      <c r="BX13" s="51">
        <v>2</v>
      </c>
      <c r="BY13" s="51">
        <v>0</v>
      </c>
      <c r="BZ13" s="51">
        <v>3.5416778294905931</v>
      </c>
      <c r="CA13" s="53">
        <v>0.51439889351061407</v>
      </c>
      <c r="CB13" s="51">
        <v>26.373619734811836</v>
      </c>
      <c r="CC13" s="55">
        <v>1.4796092750877834</v>
      </c>
      <c r="CD13" s="53"/>
      <c r="CE13" s="53">
        <f t="shared" si="0"/>
        <v>2.1957751641341994</v>
      </c>
      <c r="CG13" s="75">
        <f t="shared" si="1"/>
        <v>-0.12239393939393933</v>
      </c>
      <c r="CH13" s="71">
        <f t="shared" si="2"/>
        <v>0</v>
      </c>
      <c r="CI13" s="76"/>
      <c r="CJ13" s="72" t="s">
        <v>56</v>
      </c>
      <c r="CK13" s="78">
        <f>AVERAGE(CG29:CG31)</f>
        <v>-0.2481313131313132</v>
      </c>
      <c r="CL13" s="40"/>
      <c r="CM13" s="75">
        <f t="shared" si="3"/>
        <v>-0.17586470441640056</v>
      </c>
      <c r="CN13" s="72">
        <f t="shared" si="4"/>
        <v>0</v>
      </c>
      <c r="CO13" s="76"/>
      <c r="CP13" s="72" t="s">
        <v>56</v>
      </c>
      <c r="CQ13" s="78">
        <f>AVERAGE(CM29:CM31)</f>
        <v>-0.35006037826671049</v>
      </c>
      <c r="CR13" s="40"/>
      <c r="CS13" s="75">
        <f t="shared" si="5"/>
        <v>-4.9791847198283667E-2</v>
      </c>
      <c r="CT13" s="72">
        <f t="shared" si="6"/>
        <v>0</v>
      </c>
      <c r="CU13" s="76"/>
      <c r="CV13" s="72" t="s">
        <v>56</v>
      </c>
      <c r="CW13" s="78">
        <f>AVERAGE(CS29:CS31)</f>
        <v>-0.30486370175408606</v>
      </c>
      <c r="CX13" s="40"/>
      <c r="CY13" s="75">
        <f t="shared" si="7"/>
        <v>2.1950186078665772</v>
      </c>
      <c r="CZ13" s="72">
        <f t="shared" si="8"/>
        <v>0</v>
      </c>
      <c r="DA13" s="76"/>
      <c r="DB13" s="72" t="s">
        <v>56</v>
      </c>
      <c r="DC13" s="78">
        <f>AVERAGE(CY29:CY31)</f>
        <v>1.0837437232457694</v>
      </c>
      <c r="DD13" s="40"/>
      <c r="DE13" s="75">
        <f t="shared" si="9"/>
        <v>10.998758976433873</v>
      </c>
      <c r="DF13" s="72">
        <f t="shared" si="10"/>
        <v>0</v>
      </c>
      <c r="DG13" s="76"/>
      <c r="DH13" s="72" t="s">
        <v>56</v>
      </c>
      <c r="DI13" s="78">
        <f>AVERAGE(DE29:DE31)</f>
        <v>8.6226905622232941</v>
      </c>
      <c r="DK13" s="39">
        <v>2.1957751641341994</v>
      </c>
    </row>
    <row r="14" spans="1:115" x14ac:dyDescent="0.3">
      <c r="A14" s="51">
        <v>8</v>
      </c>
      <c r="B14" s="52">
        <v>0.25</v>
      </c>
      <c r="C14" s="57">
        <v>1.5833333333333333</v>
      </c>
      <c r="D14" s="57">
        <v>3.5714285714285712</v>
      </c>
      <c r="E14" s="58">
        <v>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8">
        <v>0</v>
      </c>
      <c r="M14" s="59">
        <v>0</v>
      </c>
      <c r="N14" s="57">
        <v>0</v>
      </c>
      <c r="O14" s="57">
        <v>0</v>
      </c>
      <c r="P14" s="57">
        <v>5</v>
      </c>
      <c r="Q14" s="60">
        <v>0</v>
      </c>
      <c r="R14" s="60">
        <v>0</v>
      </c>
      <c r="S14" s="60">
        <v>0</v>
      </c>
      <c r="T14" s="57">
        <v>9</v>
      </c>
      <c r="U14" s="58">
        <v>200</v>
      </c>
      <c r="V14" s="61">
        <v>0.95</v>
      </c>
      <c r="W14" s="53">
        <v>129.46</v>
      </c>
      <c r="X14" s="53">
        <v>1.4238410375783002</v>
      </c>
      <c r="Y14" s="53">
        <v>165</v>
      </c>
      <c r="Z14" s="53">
        <v>0</v>
      </c>
      <c r="AA14" s="53">
        <v>0.21539393939393939</v>
      </c>
      <c r="AB14" s="55">
        <v>8.6293396216866325E-3</v>
      </c>
      <c r="AC14" s="51">
        <v>1.131544491870381</v>
      </c>
      <c r="AD14" s="51">
        <v>1.3488492387594881E-2</v>
      </c>
      <c r="AE14" s="51">
        <v>2.1887478420383185E-2</v>
      </c>
      <c r="AF14" s="51">
        <v>1.7326696833061209E-2</v>
      </c>
      <c r="AG14" s="57">
        <v>1.232330340753973</v>
      </c>
      <c r="AH14" s="57">
        <v>1.8412649871092635E-2</v>
      </c>
      <c r="AI14" s="51">
        <v>2.1971605962735539</v>
      </c>
      <c r="AJ14" s="51">
        <v>1.5619622725202457E-2</v>
      </c>
      <c r="AK14" s="51">
        <v>5.7454315492216708</v>
      </c>
      <c r="AL14" s="53">
        <v>0.95216161633807117</v>
      </c>
      <c r="AM14" s="53">
        <v>36.474217325939634</v>
      </c>
      <c r="AN14" s="64">
        <v>1.8791577612822361</v>
      </c>
      <c r="AP14" s="51">
        <v>8</v>
      </c>
      <c r="AQ14" s="52">
        <v>0.25</v>
      </c>
      <c r="AR14" s="57">
        <v>1.5833333333333333</v>
      </c>
      <c r="AS14" s="57">
        <v>3.5714285714285712</v>
      </c>
      <c r="AT14" s="58">
        <v>0</v>
      </c>
      <c r="AU14" s="57">
        <v>0</v>
      </c>
      <c r="AV14" s="57">
        <v>0</v>
      </c>
      <c r="AW14" s="57">
        <v>0</v>
      </c>
      <c r="AX14" s="57">
        <v>0</v>
      </c>
      <c r="AY14" s="57">
        <v>0</v>
      </c>
      <c r="AZ14" s="57">
        <v>0</v>
      </c>
      <c r="BA14" s="58">
        <v>0</v>
      </c>
      <c r="BB14" s="59">
        <v>0</v>
      </c>
      <c r="BC14" s="57">
        <v>100</v>
      </c>
      <c r="BD14" s="57">
        <v>0</v>
      </c>
      <c r="BE14" s="57">
        <v>5</v>
      </c>
      <c r="BF14" s="60">
        <v>0</v>
      </c>
      <c r="BG14" s="60">
        <v>0</v>
      </c>
      <c r="BH14" s="60">
        <v>0</v>
      </c>
      <c r="BI14" s="57">
        <v>9</v>
      </c>
      <c r="BJ14" s="58">
        <v>200</v>
      </c>
      <c r="BK14" s="61">
        <v>0.95</v>
      </c>
      <c r="BL14" s="53">
        <v>95.114999999999995</v>
      </c>
      <c r="BM14" s="53">
        <v>1.847966208485891</v>
      </c>
      <c r="BN14" s="53">
        <v>165</v>
      </c>
      <c r="BO14" s="53">
        <v>0</v>
      </c>
      <c r="BP14" s="53">
        <v>0.42354545454545467</v>
      </c>
      <c r="BQ14" s="55">
        <v>1.1199795202944646E-2</v>
      </c>
      <c r="BR14" s="51">
        <v>1.3420755597331822</v>
      </c>
      <c r="BS14" s="51">
        <v>1.8872529920275286E-2</v>
      </c>
      <c r="BT14" s="51">
        <v>2.5749579113843062E-2</v>
      </c>
      <c r="BU14" s="51">
        <v>1.7296044202921225E-2</v>
      </c>
      <c r="BV14" s="57">
        <v>1.5291527096156934</v>
      </c>
      <c r="BW14" s="57">
        <v>1.6660651578540804E-2</v>
      </c>
      <c r="BX14" s="51">
        <v>2.2360679774997845</v>
      </c>
      <c r="BY14" s="51">
        <v>7.4494167171575297E-16</v>
      </c>
      <c r="BZ14" s="51">
        <v>3.754182538539208</v>
      </c>
      <c r="CA14" s="53">
        <v>0.57344335574572225</v>
      </c>
      <c r="CB14" s="53">
        <v>25.524392883128073</v>
      </c>
      <c r="CC14" s="64">
        <v>1.4427030103138847</v>
      </c>
      <c r="CD14" s="62"/>
      <c r="CE14" s="53">
        <f t="shared" si="0"/>
        <v>2.3779743280283547</v>
      </c>
      <c r="CG14" s="75">
        <f t="shared" si="1"/>
        <v>-0.20815151515151528</v>
      </c>
      <c r="CH14" s="71">
        <f t="shared" si="2"/>
        <v>0</v>
      </c>
      <c r="CI14" s="76"/>
      <c r="CJ14" s="72" t="s">
        <v>57</v>
      </c>
      <c r="CK14" s="78">
        <f>AVERAGE(CG32)</f>
        <v>-0.25218181818181851</v>
      </c>
      <c r="CL14" s="40"/>
      <c r="CM14" s="75">
        <f t="shared" si="3"/>
        <v>-0.29682236886172042</v>
      </c>
      <c r="CN14" s="72">
        <f t="shared" si="4"/>
        <v>0</v>
      </c>
      <c r="CO14" s="76"/>
      <c r="CP14" s="72" t="s">
        <v>57</v>
      </c>
      <c r="CQ14" s="78">
        <f>AVERAGE(CM32)</f>
        <v>-0.34397922433541961</v>
      </c>
      <c r="CR14" s="40"/>
      <c r="CS14" s="75">
        <f t="shared" si="5"/>
        <v>-3.8907381226230608E-2</v>
      </c>
      <c r="CT14" s="72">
        <f t="shared" si="6"/>
        <v>0</v>
      </c>
      <c r="CU14" s="76"/>
      <c r="CV14" s="72" t="s">
        <v>57</v>
      </c>
      <c r="CW14" s="78">
        <f>AVERAGE(CS32)</f>
        <v>-0.18671077791888724</v>
      </c>
      <c r="CX14" s="40"/>
      <c r="CY14" s="75">
        <f t="shared" si="7"/>
        <v>1.9912490106824627</v>
      </c>
      <c r="CZ14" s="72">
        <f t="shared" si="8"/>
        <v>0</v>
      </c>
      <c r="DA14" s="76"/>
      <c r="DB14" s="72" t="s">
        <v>57</v>
      </c>
      <c r="DC14" s="78">
        <f>AVERAGE(CY32)</f>
        <v>0.99667938002724332</v>
      </c>
      <c r="DD14" s="40"/>
      <c r="DE14" s="75">
        <f t="shared" si="9"/>
        <v>10.949824442811561</v>
      </c>
      <c r="DF14" s="72">
        <f t="shared" si="10"/>
        <v>0</v>
      </c>
      <c r="DG14" s="76"/>
      <c r="DH14" s="72" t="s">
        <v>57</v>
      </c>
      <c r="DI14" s="78">
        <f>AVERAGE(DE32)</f>
        <v>7.8364396357262471</v>
      </c>
      <c r="DK14" s="39">
        <v>2.3779743280283547</v>
      </c>
    </row>
    <row r="15" spans="1:115" x14ac:dyDescent="0.3">
      <c r="A15" s="51">
        <v>24</v>
      </c>
      <c r="B15" s="52">
        <v>0.25</v>
      </c>
      <c r="C15" s="53">
        <v>4.833333333333333</v>
      </c>
      <c r="D15" s="53">
        <v>1.2857142857142856</v>
      </c>
      <c r="E15" s="54">
        <v>0</v>
      </c>
      <c r="F15" s="53">
        <v>0</v>
      </c>
      <c r="G15" s="53">
        <v>0</v>
      </c>
      <c r="H15" s="53">
        <v>0</v>
      </c>
      <c r="I15" s="53">
        <v>0</v>
      </c>
      <c r="J15" s="53">
        <v>0</v>
      </c>
      <c r="K15" s="53">
        <v>0</v>
      </c>
      <c r="L15" s="54">
        <v>0</v>
      </c>
      <c r="M15" s="55">
        <v>0</v>
      </c>
      <c r="N15" s="53">
        <v>0</v>
      </c>
      <c r="O15" s="53">
        <v>0</v>
      </c>
      <c r="P15" s="53">
        <v>5</v>
      </c>
      <c r="Q15" s="53">
        <v>0</v>
      </c>
      <c r="R15" s="53">
        <v>0</v>
      </c>
      <c r="S15" s="53">
        <v>0</v>
      </c>
      <c r="T15" s="53">
        <v>9</v>
      </c>
      <c r="U15" s="54">
        <v>200</v>
      </c>
      <c r="V15" s="56">
        <v>0.95</v>
      </c>
      <c r="W15" s="53">
        <v>127.05500000000001</v>
      </c>
      <c r="X15" s="53">
        <v>1.43125720497121</v>
      </c>
      <c r="Y15" s="53">
        <v>165</v>
      </c>
      <c r="Z15" s="53">
        <v>0</v>
      </c>
      <c r="AA15" s="53">
        <v>0.22996969696969688</v>
      </c>
      <c r="AB15" s="55">
        <v>8.6742860907346574E-3</v>
      </c>
      <c r="AC15" s="51">
        <v>1.1503404676299676</v>
      </c>
      <c r="AD15" s="51">
        <v>1.4159592690286191E-2</v>
      </c>
      <c r="AE15" s="51">
        <v>3.2648774104586116E-2</v>
      </c>
      <c r="AF15" s="51">
        <v>1.9328909084891883E-2</v>
      </c>
      <c r="AG15" s="51">
        <v>1.2987235915545903</v>
      </c>
      <c r="AH15" s="51">
        <v>1.6730063380741646E-2</v>
      </c>
      <c r="AI15" s="51">
        <v>2.2301662780622999</v>
      </c>
      <c r="AJ15" s="51">
        <v>5.1520514746312366E-3</v>
      </c>
      <c r="AK15" s="51">
        <v>5.0346243042329766</v>
      </c>
      <c r="AL15" s="53">
        <v>0.80088638128436562</v>
      </c>
      <c r="AM15" s="51">
        <v>34.944392213527436</v>
      </c>
      <c r="AN15" s="55">
        <v>2.0891495420914703</v>
      </c>
      <c r="AP15" s="51">
        <v>24</v>
      </c>
      <c r="AQ15" s="52">
        <v>0.25</v>
      </c>
      <c r="AR15" s="53">
        <v>4.833333333333333</v>
      </c>
      <c r="AS15" s="53">
        <v>1.2857142857142856</v>
      </c>
      <c r="AT15" s="54">
        <v>0</v>
      </c>
      <c r="AU15" s="53">
        <v>0</v>
      </c>
      <c r="AV15" s="53">
        <v>0</v>
      </c>
      <c r="AW15" s="53">
        <v>0</v>
      </c>
      <c r="AX15" s="53">
        <v>0</v>
      </c>
      <c r="AY15" s="53">
        <v>0</v>
      </c>
      <c r="AZ15" s="53">
        <v>0</v>
      </c>
      <c r="BA15" s="54">
        <v>0</v>
      </c>
      <c r="BB15" s="55">
        <v>0</v>
      </c>
      <c r="BC15" s="53">
        <v>100</v>
      </c>
      <c r="BD15" s="53">
        <v>0</v>
      </c>
      <c r="BE15" s="53">
        <v>5</v>
      </c>
      <c r="BF15" s="53">
        <v>0</v>
      </c>
      <c r="BG15" s="53">
        <v>0</v>
      </c>
      <c r="BH15" s="53">
        <v>0</v>
      </c>
      <c r="BI15" s="53">
        <v>9</v>
      </c>
      <c r="BJ15" s="54">
        <v>200</v>
      </c>
      <c r="BK15" s="56">
        <v>0.95</v>
      </c>
      <c r="BL15" s="53">
        <v>96.65</v>
      </c>
      <c r="BM15" s="53">
        <v>2.0230582726578183</v>
      </c>
      <c r="BN15" s="53">
        <v>165</v>
      </c>
      <c r="BO15" s="53">
        <v>0</v>
      </c>
      <c r="BP15" s="53">
        <v>0.4142424242424243</v>
      </c>
      <c r="BQ15" s="55">
        <v>1.226095922822916E-2</v>
      </c>
      <c r="BR15" s="51">
        <v>1.3476809663442952</v>
      </c>
      <c r="BS15" s="51">
        <v>1.7418699537690895E-2</v>
      </c>
      <c r="BT15" s="51">
        <v>3.0497126009549524E-2</v>
      </c>
      <c r="BU15" s="51">
        <v>1.857889479091231E-2</v>
      </c>
      <c r="BV15" s="51">
        <v>1.5356197042614645</v>
      </c>
      <c r="BW15" s="51">
        <v>1.4267293875895667E-2</v>
      </c>
      <c r="BX15" s="51">
        <v>2.2360679774997845</v>
      </c>
      <c r="BY15" s="51">
        <v>7.4494167171575297E-16</v>
      </c>
      <c r="BZ15" s="51">
        <v>3.611530159300782</v>
      </c>
      <c r="CA15" s="53">
        <v>0.53160975962813151</v>
      </c>
      <c r="CB15" s="51">
        <v>27.196640266804415</v>
      </c>
      <c r="CC15" s="55">
        <v>1.5611777760650574</v>
      </c>
      <c r="CD15" s="53"/>
      <c r="CE15" s="53">
        <f t="shared" si="0"/>
        <v>2.4928469095164494</v>
      </c>
      <c r="CG15" s="75">
        <f t="shared" si="1"/>
        <v>-0.18427272727272742</v>
      </c>
      <c r="CH15" s="71">
        <f t="shared" si="2"/>
        <v>0</v>
      </c>
      <c r="CI15" s="76"/>
      <c r="CJ15" s="72" t="s">
        <v>58</v>
      </c>
      <c r="CK15" s="78">
        <f>AVERAGE(CG33:CG35)</f>
        <v>-0.22969696969697009</v>
      </c>
      <c r="CL15" s="40"/>
      <c r="CM15" s="75">
        <f t="shared" si="3"/>
        <v>-0.23689611270687427</v>
      </c>
      <c r="CN15" s="72">
        <f t="shared" si="4"/>
        <v>0</v>
      </c>
      <c r="CO15" s="76"/>
      <c r="CP15" s="72" t="s">
        <v>58</v>
      </c>
      <c r="CQ15" s="78">
        <f>AVERAGE(CM33:CM35)</f>
        <v>-0.29563525808144409</v>
      </c>
      <c r="CR15" s="40"/>
      <c r="CS15" s="75">
        <f t="shared" si="5"/>
        <v>-5.9016994374845311E-3</v>
      </c>
      <c r="CT15" s="72">
        <f t="shared" si="6"/>
        <v>0</v>
      </c>
      <c r="CU15" s="76"/>
      <c r="CV15" s="72" t="s">
        <v>58</v>
      </c>
      <c r="CW15" s="78">
        <f>AVERAGE(CS33:CS35)</f>
        <v>-0.11485392324237569</v>
      </c>
      <c r="CX15" s="40"/>
      <c r="CY15" s="75">
        <f t="shared" si="7"/>
        <v>1.4230941449321945</v>
      </c>
      <c r="CZ15" s="72">
        <f t="shared" si="8"/>
        <v>0</v>
      </c>
      <c r="DA15" s="76"/>
      <c r="DB15" s="72" t="s">
        <v>58</v>
      </c>
      <c r="DC15" s="78">
        <f>AVERAGE(CY33:CY35)</f>
        <v>1.0936108958874711</v>
      </c>
      <c r="DD15" s="40"/>
      <c r="DE15" s="75">
        <f t="shared" si="9"/>
        <v>7.7477519467230209</v>
      </c>
      <c r="DF15" s="72">
        <f t="shared" si="10"/>
        <v>0</v>
      </c>
      <c r="DG15" s="76"/>
      <c r="DH15" s="72" t="s">
        <v>58</v>
      </c>
      <c r="DI15" s="78">
        <f>AVERAGE(DE33:DE35)</f>
        <v>6.4929538464581036</v>
      </c>
      <c r="DK15" s="39">
        <v>2.4928469095164494</v>
      </c>
    </row>
    <row r="16" spans="1:115" x14ac:dyDescent="0.3">
      <c r="A16" s="51">
        <v>13</v>
      </c>
      <c r="B16" s="52">
        <v>0.25</v>
      </c>
      <c r="C16" s="53">
        <v>2.6666666666666665</v>
      </c>
      <c r="D16" s="53">
        <v>2.4285714285714284</v>
      </c>
      <c r="E16" s="54">
        <v>0</v>
      </c>
      <c r="F16" s="53">
        <v>0</v>
      </c>
      <c r="G16" s="53">
        <v>0</v>
      </c>
      <c r="H16" s="53">
        <v>0</v>
      </c>
      <c r="I16" s="53">
        <v>0</v>
      </c>
      <c r="J16" s="53">
        <v>0</v>
      </c>
      <c r="K16" s="53">
        <v>0</v>
      </c>
      <c r="L16" s="54">
        <v>0</v>
      </c>
      <c r="M16" s="55">
        <v>0</v>
      </c>
      <c r="N16" s="53">
        <v>0</v>
      </c>
      <c r="O16" s="53">
        <v>0</v>
      </c>
      <c r="P16" s="53">
        <v>5</v>
      </c>
      <c r="Q16" s="53">
        <v>0</v>
      </c>
      <c r="R16" s="53">
        <v>0</v>
      </c>
      <c r="S16" s="53">
        <v>0</v>
      </c>
      <c r="T16" s="53">
        <v>9</v>
      </c>
      <c r="U16" s="54">
        <v>200</v>
      </c>
      <c r="V16" s="56">
        <v>0.95</v>
      </c>
      <c r="W16" s="53">
        <v>125.745</v>
      </c>
      <c r="X16" s="53">
        <v>1.460770774826158</v>
      </c>
      <c r="Y16" s="53">
        <v>165</v>
      </c>
      <c r="Z16" s="53">
        <v>0</v>
      </c>
      <c r="AA16" s="53">
        <v>0.23790909090909104</v>
      </c>
      <c r="AB16" s="55">
        <v>8.8531562110675394E-3</v>
      </c>
      <c r="AC16" s="51">
        <v>1.1749371678268146</v>
      </c>
      <c r="AD16" s="51">
        <v>1.6577025901054858E-2</v>
      </c>
      <c r="AE16" s="51">
        <v>2.0683553602599009E-2</v>
      </c>
      <c r="AF16" s="51">
        <v>1.6767113395201507E-2</v>
      </c>
      <c r="AG16" s="51">
        <v>1.3125183299045506</v>
      </c>
      <c r="AH16" s="51">
        <v>1.7630371674030865E-2</v>
      </c>
      <c r="AI16" s="51">
        <v>2.2225555530293208</v>
      </c>
      <c r="AJ16" s="51">
        <v>1.2307705488351453E-2</v>
      </c>
      <c r="AK16" s="63">
        <v>5.4045256664403665</v>
      </c>
      <c r="AL16" s="60">
        <v>0.85514570619602015</v>
      </c>
      <c r="AM16" s="62">
        <v>34.405716403511171</v>
      </c>
      <c r="AN16" s="55">
        <v>2.1265100153529675</v>
      </c>
      <c r="AP16" s="51">
        <v>13</v>
      </c>
      <c r="AQ16" s="52">
        <v>0.25</v>
      </c>
      <c r="AR16" s="53">
        <v>2.6666666666666665</v>
      </c>
      <c r="AS16" s="53">
        <v>2.4285714285714284</v>
      </c>
      <c r="AT16" s="54">
        <v>0</v>
      </c>
      <c r="AU16" s="53">
        <v>0</v>
      </c>
      <c r="AV16" s="53">
        <v>0</v>
      </c>
      <c r="AW16" s="53">
        <v>0</v>
      </c>
      <c r="AX16" s="53">
        <v>0</v>
      </c>
      <c r="AY16" s="53">
        <v>0</v>
      </c>
      <c r="AZ16" s="53">
        <v>0</v>
      </c>
      <c r="BA16" s="54">
        <v>0</v>
      </c>
      <c r="BB16" s="55">
        <v>0</v>
      </c>
      <c r="BC16" s="53">
        <v>100</v>
      </c>
      <c r="BD16" s="53">
        <v>0</v>
      </c>
      <c r="BE16" s="53">
        <v>5</v>
      </c>
      <c r="BF16" s="53">
        <v>0</v>
      </c>
      <c r="BG16" s="53">
        <v>0</v>
      </c>
      <c r="BH16" s="53">
        <v>0</v>
      </c>
      <c r="BI16" s="53">
        <v>9</v>
      </c>
      <c r="BJ16" s="54">
        <v>200</v>
      </c>
      <c r="BK16" s="56">
        <v>0.95</v>
      </c>
      <c r="BL16" s="53">
        <v>98.084999999999994</v>
      </c>
      <c r="BM16" s="53">
        <v>1.8974569356079136</v>
      </c>
      <c r="BN16" s="53">
        <v>165</v>
      </c>
      <c r="BO16" s="53">
        <v>0</v>
      </c>
      <c r="BP16" s="53">
        <v>0.40554545454545471</v>
      </c>
      <c r="BQ16" s="55">
        <v>1.1499739003684247E-2</v>
      </c>
      <c r="BR16" s="51">
        <v>1.3524147127548605</v>
      </c>
      <c r="BS16" s="51">
        <v>2.0192725669406521E-2</v>
      </c>
      <c r="BT16" s="51">
        <v>2.1666666666666643E-2</v>
      </c>
      <c r="BU16" s="51">
        <v>1.5682546456380893E-2</v>
      </c>
      <c r="BV16" s="51">
        <v>1.5377523615639459</v>
      </c>
      <c r="BW16" s="51">
        <v>1.3914894417165327E-2</v>
      </c>
      <c r="BX16" s="51">
        <v>2.2360679774997845</v>
      </c>
      <c r="BY16" s="51">
        <v>7.4494167171575297E-16</v>
      </c>
      <c r="BZ16" s="63">
        <v>3.610671439656294</v>
      </c>
      <c r="CA16" s="60">
        <v>0.51899501676172588</v>
      </c>
      <c r="CB16" s="62">
        <v>27.409899903562277</v>
      </c>
      <c r="CC16" s="55">
        <v>1.6142817655878632</v>
      </c>
      <c r="CD16" s="53"/>
      <c r="CE16" s="53">
        <f t="shared" si="0"/>
        <v>2.5448360411214068</v>
      </c>
      <c r="CG16" s="75">
        <f t="shared" si="1"/>
        <v>-0.16763636363636367</v>
      </c>
      <c r="CH16" s="71">
        <f t="shared" si="2"/>
        <v>0</v>
      </c>
      <c r="CI16" s="76"/>
      <c r="CJ16" s="72" t="s">
        <v>59</v>
      </c>
      <c r="CK16" s="78">
        <f>AVERAGE(CG36)</f>
        <v>-0.23324242424242403</v>
      </c>
      <c r="CL16" s="40"/>
      <c r="CM16" s="75">
        <f t="shared" si="3"/>
        <v>-0.22523403165939526</v>
      </c>
      <c r="CN16" s="72">
        <f t="shared" si="4"/>
        <v>0</v>
      </c>
      <c r="CO16" s="76"/>
      <c r="CP16" s="72" t="s">
        <v>59</v>
      </c>
      <c r="CQ16" s="78">
        <f>AVERAGE(CM36)</f>
        <v>-0.371344486555099</v>
      </c>
      <c r="CR16" s="40"/>
      <c r="CS16" s="75">
        <f t="shared" si="5"/>
        <v>-1.3512424470463635E-2</v>
      </c>
      <c r="CT16" s="72">
        <f t="shared" si="6"/>
        <v>0</v>
      </c>
      <c r="CU16" s="76"/>
      <c r="CV16" s="72" t="s">
        <v>59</v>
      </c>
      <c r="CW16" s="78">
        <f>AVERAGE(CS36)</f>
        <v>-0.48038965298992142</v>
      </c>
      <c r="CX16" s="40"/>
      <c r="CY16" s="75">
        <f t="shared" si="7"/>
        <v>1.7938542267840725</v>
      </c>
      <c r="CZ16" s="72">
        <f t="shared" si="8"/>
        <v>0</v>
      </c>
      <c r="DA16" s="76"/>
      <c r="DB16" s="72" t="s">
        <v>59</v>
      </c>
      <c r="DC16" s="78">
        <f>AVERAGE(CY36)</f>
        <v>0.67589169563057538</v>
      </c>
      <c r="DD16" s="40"/>
      <c r="DE16" s="75">
        <f t="shared" si="9"/>
        <v>6.9958164999488943</v>
      </c>
      <c r="DF16" s="72">
        <f t="shared" si="10"/>
        <v>0</v>
      </c>
      <c r="DG16" s="76"/>
      <c r="DH16" s="72" t="s">
        <v>59</v>
      </c>
      <c r="DI16" s="78">
        <f>AVERAGE(DE36)</f>
        <v>7.2196583623662445</v>
      </c>
      <c r="DK16" s="39">
        <v>2.5448360411214068</v>
      </c>
    </row>
    <row r="17" spans="1:115" x14ac:dyDescent="0.3">
      <c r="A17" s="51">
        <v>9</v>
      </c>
      <c r="B17" s="52">
        <v>0.25</v>
      </c>
      <c r="C17" s="57">
        <v>1.5833333333333333</v>
      </c>
      <c r="D17" s="57">
        <v>4.7142857142857135</v>
      </c>
      <c r="E17" s="58">
        <v>0</v>
      </c>
      <c r="F17" s="57">
        <v>0</v>
      </c>
      <c r="G17" s="57">
        <v>0</v>
      </c>
      <c r="H17" s="57">
        <v>0</v>
      </c>
      <c r="I17" s="57">
        <v>0</v>
      </c>
      <c r="J17" s="57">
        <v>0</v>
      </c>
      <c r="K17" s="57">
        <v>0</v>
      </c>
      <c r="L17" s="58">
        <v>0</v>
      </c>
      <c r="M17" s="59">
        <v>0</v>
      </c>
      <c r="N17" s="57">
        <v>0</v>
      </c>
      <c r="O17" s="57">
        <v>0</v>
      </c>
      <c r="P17" s="57">
        <v>5</v>
      </c>
      <c r="Q17" s="60">
        <v>0</v>
      </c>
      <c r="R17" s="60">
        <v>0</v>
      </c>
      <c r="S17" s="62">
        <v>0</v>
      </c>
      <c r="T17" s="57">
        <v>9</v>
      </c>
      <c r="U17" s="58">
        <v>200</v>
      </c>
      <c r="V17" s="61">
        <v>0.95</v>
      </c>
      <c r="W17" s="53">
        <v>120.985</v>
      </c>
      <c r="X17" s="53">
        <v>1.4419538498013456</v>
      </c>
      <c r="Y17" s="53">
        <v>165</v>
      </c>
      <c r="Z17" s="53">
        <v>0</v>
      </c>
      <c r="AA17" s="53">
        <v>0.26675757575757553</v>
      </c>
      <c r="AB17" s="55">
        <v>8.7391142412204352E-3</v>
      </c>
      <c r="AC17" s="51">
        <v>1.1971458307251357</v>
      </c>
      <c r="AD17" s="51">
        <v>1.5898652710778682E-2</v>
      </c>
      <c r="AE17" s="51">
        <v>2.7557558316693757E-2</v>
      </c>
      <c r="AF17" s="51">
        <v>1.5829339635434429E-2</v>
      </c>
      <c r="AG17" s="57">
        <v>1.3759715818175038</v>
      </c>
      <c r="AH17" s="57">
        <v>1.8520850865876338E-2</v>
      </c>
      <c r="AI17" s="51">
        <v>2.2337234262472654</v>
      </c>
      <c r="AJ17" s="51">
        <v>3.2610579005663042E-3</v>
      </c>
      <c r="AK17" s="51">
        <v>4.9339934708006643</v>
      </c>
      <c r="AL17" s="53">
        <v>0.80788811514606607</v>
      </c>
      <c r="AM17" s="62">
        <v>35.244461008931488</v>
      </c>
      <c r="AN17" s="64">
        <v>2.0828817685502137</v>
      </c>
      <c r="AP17" s="51">
        <v>9</v>
      </c>
      <c r="AQ17" s="52">
        <v>0.25</v>
      </c>
      <c r="AR17" s="57">
        <v>1.5833333333333333</v>
      </c>
      <c r="AS17" s="57">
        <v>4.7142857142857135</v>
      </c>
      <c r="AT17" s="58">
        <v>0</v>
      </c>
      <c r="AU17" s="57">
        <v>0</v>
      </c>
      <c r="AV17" s="57">
        <v>0</v>
      </c>
      <c r="AW17" s="57">
        <v>0</v>
      </c>
      <c r="AX17" s="57">
        <v>0</v>
      </c>
      <c r="AY17" s="57">
        <v>0</v>
      </c>
      <c r="AZ17" s="57">
        <v>0</v>
      </c>
      <c r="BA17" s="58">
        <v>0</v>
      </c>
      <c r="BB17" s="59">
        <v>0</v>
      </c>
      <c r="BC17" s="57">
        <v>100</v>
      </c>
      <c r="BD17" s="57">
        <v>0</v>
      </c>
      <c r="BE17" s="57">
        <v>5</v>
      </c>
      <c r="BF17" s="60">
        <v>0</v>
      </c>
      <c r="BG17" s="60">
        <v>0</v>
      </c>
      <c r="BH17" s="62">
        <v>0</v>
      </c>
      <c r="BI17" s="57">
        <v>9</v>
      </c>
      <c r="BJ17" s="58">
        <v>200</v>
      </c>
      <c r="BK17" s="61">
        <v>0.95</v>
      </c>
      <c r="BL17" s="53">
        <v>95.64</v>
      </c>
      <c r="BM17" s="53">
        <v>1.8807131711812959</v>
      </c>
      <c r="BN17" s="53">
        <v>165</v>
      </c>
      <c r="BO17" s="53">
        <v>0</v>
      </c>
      <c r="BP17" s="53">
        <v>0.42036363636363633</v>
      </c>
      <c r="BQ17" s="55">
        <v>1.1398261643522936E-2</v>
      </c>
      <c r="BR17" s="51">
        <v>1.3542101992045903</v>
      </c>
      <c r="BS17" s="51">
        <v>1.9049446079938692E-2</v>
      </c>
      <c r="BT17" s="51">
        <v>1.8809223176554545E-2</v>
      </c>
      <c r="BU17" s="51">
        <v>1.507212117001552E-2</v>
      </c>
      <c r="BV17" s="57">
        <v>1.5290749097814638</v>
      </c>
      <c r="BW17" s="57">
        <v>1.5309030828239477E-2</v>
      </c>
      <c r="BX17" s="51">
        <v>2.2360679774997845</v>
      </c>
      <c r="BY17" s="51">
        <v>7.4494167171575297E-16</v>
      </c>
      <c r="BZ17" s="51">
        <v>3.3168124981477156</v>
      </c>
      <c r="CA17" s="53">
        <v>0.51513267589352607</v>
      </c>
      <c r="CB17" s="62">
        <v>27.397830119628821</v>
      </c>
      <c r="CC17" s="64">
        <v>1.5979804722792388</v>
      </c>
      <c r="CD17" s="62"/>
      <c r="CE17" s="53">
        <f t="shared" si="0"/>
        <v>2.7320844998436109</v>
      </c>
      <c r="CG17" s="75">
        <f t="shared" si="1"/>
        <v>-0.1536060606060608</v>
      </c>
      <c r="CH17" s="71">
        <f t="shared" si="2"/>
        <v>0</v>
      </c>
      <c r="CI17" s="76"/>
      <c r="CJ17" s="72" t="s">
        <v>60</v>
      </c>
      <c r="CK17" s="78">
        <f>AVERAGE(CG37:CG39)</f>
        <v>-0.22836363636363655</v>
      </c>
      <c r="CL17" s="40"/>
      <c r="CM17" s="75">
        <f t="shared" si="3"/>
        <v>-0.15310332796395998</v>
      </c>
      <c r="CN17" s="72">
        <f t="shared" si="4"/>
        <v>0</v>
      </c>
      <c r="CO17" s="76"/>
      <c r="CP17" s="72" t="s">
        <v>60</v>
      </c>
      <c r="CQ17" s="78">
        <f>AVERAGE(CM37:CM39)</f>
        <v>-0.34309830006297792</v>
      </c>
      <c r="CR17" s="40"/>
      <c r="CS17" s="75">
        <f t="shared" si="5"/>
        <v>-2.3445512525190892E-3</v>
      </c>
      <c r="CT17" s="72">
        <f t="shared" si="6"/>
        <v>1</v>
      </c>
      <c r="CU17" s="76"/>
      <c r="CV17" s="72" t="s">
        <v>60</v>
      </c>
      <c r="CW17" s="78">
        <f>AVERAGE(CS37:CS39)</f>
        <v>-0.22411775064972192</v>
      </c>
      <c r="CX17" s="40"/>
      <c r="CY17" s="75">
        <f t="shared" si="7"/>
        <v>1.6171809726529487</v>
      </c>
      <c r="CZ17" s="72">
        <f t="shared" si="8"/>
        <v>0</v>
      </c>
      <c r="DA17" s="76"/>
      <c r="DB17" s="72" t="s">
        <v>60</v>
      </c>
      <c r="DC17" s="78">
        <f>AVERAGE(CY37:CY39)</f>
        <v>0.50725060503971064</v>
      </c>
      <c r="DD17" s="40"/>
      <c r="DE17" s="75">
        <f t="shared" si="9"/>
        <v>7.8466308893026664</v>
      </c>
      <c r="DF17" s="72">
        <f t="shared" si="10"/>
        <v>0</v>
      </c>
      <c r="DG17" s="76"/>
      <c r="DH17" s="72" t="s">
        <v>60</v>
      </c>
      <c r="DI17" s="78">
        <f>AVERAGE(DE37:DE39)</f>
        <v>7.2767182448990084</v>
      </c>
      <c r="DK17" s="39">
        <v>2.7320844998436109</v>
      </c>
    </row>
    <row r="18" spans="1:115" x14ac:dyDescent="0.3">
      <c r="A18" s="51">
        <v>30</v>
      </c>
      <c r="B18" s="52">
        <v>0.25</v>
      </c>
      <c r="C18" s="53">
        <v>5.9166666666666661</v>
      </c>
      <c r="D18" s="53">
        <v>1.2857142857142856</v>
      </c>
      <c r="E18" s="54">
        <v>0</v>
      </c>
      <c r="F18" s="53">
        <v>0</v>
      </c>
      <c r="G18" s="53">
        <v>0</v>
      </c>
      <c r="H18" s="53">
        <v>0</v>
      </c>
      <c r="I18" s="53">
        <v>0</v>
      </c>
      <c r="J18" s="53">
        <v>0</v>
      </c>
      <c r="K18" s="53">
        <v>0</v>
      </c>
      <c r="L18" s="54">
        <v>0</v>
      </c>
      <c r="M18" s="55">
        <v>0</v>
      </c>
      <c r="N18" s="53">
        <v>0</v>
      </c>
      <c r="O18" s="53">
        <v>0</v>
      </c>
      <c r="P18" s="53">
        <v>5</v>
      </c>
      <c r="Q18" s="53">
        <v>0</v>
      </c>
      <c r="R18" s="53">
        <v>0</v>
      </c>
      <c r="S18" s="53">
        <v>0</v>
      </c>
      <c r="T18" s="53">
        <v>9</v>
      </c>
      <c r="U18" s="54">
        <v>200</v>
      </c>
      <c r="V18" s="56">
        <v>0.95</v>
      </c>
      <c r="W18" s="53">
        <v>121.69</v>
      </c>
      <c r="X18" s="53">
        <v>1.5874060918062305</v>
      </c>
      <c r="Y18" s="53">
        <v>165</v>
      </c>
      <c r="Z18" s="53">
        <v>0</v>
      </c>
      <c r="AA18" s="53">
        <v>0.26248484848484843</v>
      </c>
      <c r="AB18" s="55">
        <v>9.6206429806438513E-3</v>
      </c>
      <c r="AC18" s="51">
        <v>1.1894589847770716</v>
      </c>
      <c r="AD18" s="51">
        <v>1.5981530247323857E-2</v>
      </c>
      <c r="AE18" s="51">
        <v>4.3567890276730796E-2</v>
      </c>
      <c r="AF18" s="51">
        <v>1.9797872799325676E-2</v>
      </c>
      <c r="AG18" s="51">
        <v>1.3884002195188347</v>
      </c>
      <c r="AH18" s="51">
        <v>1.8305515336188502E-2</v>
      </c>
      <c r="AI18" s="51">
        <v>2.234887637612299</v>
      </c>
      <c r="AJ18" s="51">
        <v>2.3275789655949602E-3</v>
      </c>
      <c r="AK18" s="51">
        <v>4.9780533735937311</v>
      </c>
      <c r="AL18" s="53">
        <v>0.89166878681013928</v>
      </c>
      <c r="AM18" s="51">
        <v>34.456788954444107</v>
      </c>
      <c r="AN18" s="55">
        <v>1.9026611499592327</v>
      </c>
      <c r="AP18" s="51">
        <v>30</v>
      </c>
      <c r="AQ18" s="52">
        <v>0.25</v>
      </c>
      <c r="AR18" s="53">
        <v>5.9166666666666661</v>
      </c>
      <c r="AS18" s="53">
        <v>1.2857142857142856</v>
      </c>
      <c r="AT18" s="54">
        <v>0</v>
      </c>
      <c r="AU18" s="53">
        <v>0</v>
      </c>
      <c r="AV18" s="53">
        <v>0</v>
      </c>
      <c r="AW18" s="53">
        <v>0</v>
      </c>
      <c r="AX18" s="53">
        <v>0</v>
      </c>
      <c r="AY18" s="53">
        <v>0</v>
      </c>
      <c r="AZ18" s="53">
        <v>0</v>
      </c>
      <c r="BA18" s="54">
        <v>0</v>
      </c>
      <c r="BB18" s="55">
        <v>0</v>
      </c>
      <c r="BC18" s="53">
        <v>100</v>
      </c>
      <c r="BD18" s="53">
        <v>0</v>
      </c>
      <c r="BE18" s="53">
        <v>5</v>
      </c>
      <c r="BF18" s="53">
        <v>0</v>
      </c>
      <c r="BG18" s="53">
        <v>0</v>
      </c>
      <c r="BH18" s="53">
        <v>0</v>
      </c>
      <c r="BI18" s="53">
        <v>9</v>
      </c>
      <c r="BJ18" s="54">
        <v>200</v>
      </c>
      <c r="BK18" s="56">
        <v>0.95</v>
      </c>
      <c r="BL18" s="53">
        <v>95.84</v>
      </c>
      <c r="BM18" s="53">
        <v>1.9837352688817866</v>
      </c>
      <c r="BN18" s="53">
        <v>165</v>
      </c>
      <c r="BO18" s="53">
        <v>0</v>
      </c>
      <c r="BP18" s="53">
        <v>0.41915151515151533</v>
      </c>
      <c r="BQ18" s="55">
        <v>1.2022637993222819E-2</v>
      </c>
      <c r="BR18" s="51">
        <v>1.3510205680977521</v>
      </c>
      <c r="BS18" s="51">
        <v>1.9889137065349446E-2</v>
      </c>
      <c r="BT18" s="51">
        <v>2.2416245780509748E-2</v>
      </c>
      <c r="BU18" s="51">
        <v>1.4112357834090906E-2</v>
      </c>
      <c r="BV18" s="51">
        <v>1.5348317376294358</v>
      </c>
      <c r="BW18" s="51">
        <v>1.6251183073092767E-2</v>
      </c>
      <c r="BX18" s="51">
        <v>2.2360679774997845</v>
      </c>
      <c r="BY18" s="51">
        <v>7.4494167171575297E-16</v>
      </c>
      <c r="BZ18" s="51">
        <v>3.2735466333550822</v>
      </c>
      <c r="CA18" s="53">
        <v>0.48143538115229706</v>
      </c>
      <c r="CB18" s="51">
        <v>28.074756661853122</v>
      </c>
      <c r="CC18" s="55">
        <v>1.7204113462183817</v>
      </c>
      <c r="CD18" s="53"/>
      <c r="CE18" s="53">
        <f t="shared" si="0"/>
        <v>2.7581049394725459</v>
      </c>
      <c r="CG18" s="75">
        <f t="shared" si="1"/>
        <v>-0.1566666666666669</v>
      </c>
      <c r="CH18" s="71">
        <f t="shared" si="2"/>
        <v>0</v>
      </c>
      <c r="CI18" s="76"/>
      <c r="CJ18" s="72" t="s">
        <v>61</v>
      </c>
      <c r="CK18" s="78">
        <f>AVERAGE(CG40:CG41)</f>
        <v>-0.18857575757575779</v>
      </c>
      <c r="CL18" s="40"/>
      <c r="CM18" s="75">
        <f t="shared" si="3"/>
        <v>-0.14643151811060107</v>
      </c>
      <c r="CN18" s="72">
        <f t="shared" si="4"/>
        <v>0</v>
      </c>
      <c r="CO18" s="76"/>
      <c r="CP18" s="72" t="s">
        <v>61</v>
      </c>
      <c r="CQ18" s="78">
        <f>AVERAGE(CM40:CM41)</f>
        <v>-0.29028120726725248</v>
      </c>
      <c r="CR18" s="40"/>
      <c r="CS18" s="75">
        <f t="shared" si="5"/>
        <v>-1.1803398874854487E-3</v>
      </c>
      <c r="CT18" s="72">
        <f t="shared" si="6"/>
        <v>1</v>
      </c>
      <c r="CU18" s="76"/>
      <c r="CV18" s="72" t="s">
        <v>61</v>
      </c>
      <c r="CW18" s="78">
        <f>AVERAGE(CS40:CS41)</f>
        <v>-0.29821220648886149</v>
      </c>
      <c r="CX18" s="40"/>
      <c r="CY18" s="75">
        <f t="shared" si="7"/>
        <v>1.7045067402386489</v>
      </c>
      <c r="CZ18" s="72">
        <f t="shared" si="8"/>
        <v>0</v>
      </c>
      <c r="DA18" s="76"/>
      <c r="DB18" s="72" t="s">
        <v>61</v>
      </c>
      <c r="DC18" s="78">
        <f>AVERAGE(CY40:CY41)</f>
        <v>0.64227197350540588</v>
      </c>
      <c r="DD18" s="40"/>
      <c r="DE18" s="75">
        <f t="shared" si="9"/>
        <v>6.3820322925909849</v>
      </c>
      <c r="DF18" s="72">
        <f t="shared" si="10"/>
        <v>0</v>
      </c>
      <c r="DG18" s="76"/>
      <c r="DH18" s="72" t="s">
        <v>61</v>
      </c>
      <c r="DI18" s="78">
        <f>AVERAGE(DE40:DE41)</f>
        <v>5.6889699235512987</v>
      </c>
      <c r="DK18" s="39">
        <v>2.7581049394725459</v>
      </c>
    </row>
    <row r="19" spans="1:115" x14ac:dyDescent="0.3">
      <c r="A19" s="51">
        <v>37</v>
      </c>
      <c r="B19" s="52">
        <v>0.25</v>
      </c>
      <c r="C19" s="53">
        <v>6.9999999999999991</v>
      </c>
      <c r="D19" s="53">
        <v>1.2857142857142856</v>
      </c>
      <c r="E19" s="54">
        <v>0</v>
      </c>
      <c r="F19" s="53">
        <v>0</v>
      </c>
      <c r="G19" s="53">
        <v>0</v>
      </c>
      <c r="H19" s="53">
        <v>0</v>
      </c>
      <c r="I19" s="53">
        <v>0</v>
      </c>
      <c r="J19" s="53">
        <v>0</v>
      </c>
      <c r="K19" s="53">
        <v>0</v>
      </c>
      <c r="L19" s="54">
        <v>0</v>
      </c>
      <c r="M19" s="55">
        <v>0</v>
      </c>
      <c r="N19" s="53">
        <v>0</v>
      </c>
      <c r="O19" s="53">
        <v>0</v>
      </c>
      <c r="P19" s="53">
        <v>5</v>
      </c>
      <c r="Q19" s="53">
        <v>0</v>
      </c>
      <c r="R19" s="53">
        <v>0</v>
      </c>
      <c r="S19" s="53">
        <v>0</v>
      </c>
      <c r="T19" s="53">
        <v>9</v>
      </c>
      <c r="U19" s="54">
        <v>200</v>
      </c>
      <c r="V19" s="56">
        <v>0.95</v>
      </c>
      <c r="W19" s="53">
        <v>115.47499999999999</v>
      </c>
      <c r="X19" s="53">
        <v>1.7283474252878861</v>
      </c>
      <c r="Y19" s="53">
        <v>165</v>
      </c>
      <c r="Z19" s="53">
        <v>0</v>
      </c>
      <c r="AA19" s="53">
        <v>0.30015151515151506</v>
      </c>
      <c r="AB19" s="55">
        <v>1.0474832880532747E-2</v>
      </c>
      <c r="AC19" s="51">
        <v>1.2251822559905516</v>
      </c>
      <c r="AD19" s="51">
        <v>1.8427575885504314E-2</v>
      </c>
      <c r="AE19" s="51">
        <v>2.1576446182875873E-2</v>
      </c>
      <c r="AF19" s="51">
        <v>1.4109802348715669E-2</v>
      </c>
      <c r="AG19" s="51">
        <v>1.4585501438083119</v>
      </c>
      <c r="AH19" s="51">
        <v>1.8468040552823924E-2</v>
      </c>
      <c r="AI19" s="51">
        <v>2.6571963193916188</v>
      </c>
      <c r="AJ19" s="51">
        <v>4.0706548255058005E-2</v>
      </c>
      <c r="AK19" s="51">
        <v>4.9542471218279704</v>
      </c>
      <c r="AL19" s="53">
        <v>0.82576683310482302</v>
      </c>
      <c r="AM19" s="51">
        <v>32.373355051761472</v>
      </c>
      <c r="AN19" s="55">
        <v>1.9230324897351994</v>
      </c>
      <c r="AP19" s="51">
        <v>37</v>
      </c>
      <c r="AQ19" s="52">
        <v>0.25</v>
      </c>
      <c r="AR19" s="53">
        <v>6.9999999999999991</v>
      </c>
      <c r="AS19" s="53">
        <v>1.2857142857142856</v>
      </c>
      <c r="AT19" s="54">
        <v>0</v>
      </c>
      <c r="AU19" s="53">
        <v>0</v>
      </c>
      <c r="AV19" s="53">
        <v>0</v>
      </c>
      <c r="AW19" s="53">
        <v>0</v>
      </c>
      <c r="AX19" s="53">
        <v>0</v>
      </c>
      <c r="AY19" s="53">
        <v>0</v>
      </c>
      <c r="AZ19" s="53">
        <v>0</v>
      </c>
      <c r="BA19" s="54">
        <v>0</v>
      </c>
      <c r="BB19" s="55">
        <v>0</v>
      </c>
      <c r="BC19" s="53">
        <v>100</v>
      </c>
      <c r="BD19" s="53">
        <v>0</v>
      </c>
      <c r="BE19" s="53">
        <v>5</v>
      </c>
      <c r="BF19" s="53">
        <v>0</v>
      </c>
      <c r="BG19" s="53">
        <v>0</v>
      </c>
      <c r="BH19" s="53">
        <v>0</v>
      </c>
      <c r="BI19" s="53">
        <v>9</v>
      </c>
      <c r="BJ19" s="54">
        <v>200</v>
      </c>
      <c r="BK19" s="56">
        <v>0.95</v>
      </c>
      <c r="BL19" s="53">
        <v>81.125</v>
      </c>
      <c r="BM19" s="53">
        <v>2.0842494274431385</v>
      </c>
      <c r="BN19" s="53">
        <v>165</v>
      </c>
      <c r="BO19" s="53">
        <v>0</v>
      </c>
      <c r="BP19" s="53">
        <v>0.50833333333333319</v>
      </c>
      <c r="BQ19" s="55">
        <v>1.2631814711776728E-2</v>
      </c>
      <c r="BR19" s="51">
        <v>1.4709235260891511</v>
      </c>
      <c r="BS19" s="51">
        <v>2.1583640649405E-2</v>
      </c>
      <c r="BT19" s="51">
        <v>3.6856601717798261E-2</v>
      </c>
      <c r="BU19" s="51">
        <v>1.8231333921928886E-2</v>
      </c>
      <c r="BV19" s="51">
        <v>1.7810025078413023</v>
      </c>
      <c r="BW19" s="51">
        <v>1.9520207251989864E-2</v>
      </c>
      <c r="BX19" s="51">
        <v>2.9991421356237309</v>
      </c>
      <c r="BY19" s="51">
        <v>1.6916712708642022E-3</v>
      </c>
      <c r="BZ19" s="51">
        <v>3.1350798734479843</v>
      </c>
      <c r="CA19" s="53">
        <v>0.4604096909614892</v>
      </c>
      <c r="CB19" s="51">
        <v>23.025329822787832</v>
      </c>
      <c r="CC19" s="55">
        <v>1.5056823881484569</v>
      </c>
      <c r="CD19" s="53"/>
      <c r="CE19" s="53">
        <f t="shared" si="0"/>
        <v>2.9999999999999996</v>
      </c>
      <c r="CG19" s="75">
        <f t="shared" si="1"/>
        <v>-0.20818181818181813</v>
      </c>
      <c r="CH19" s="71">
        <f t="shared" si="2"/>
        <v>0</v>
      </c>
      <c r="CI19" s="76"/>
      <c r="CJ19" s="72" t="s">
        <v>62</v>
      </c>
      <c r="CK19" s="78">
        <f>AVERAGE(CG42)</f>
        <v>-0.19684848484848505</v>
      </c>
      <c r="CL19" s="40"/>
      <c r="CM19" s="75">
        <f t="shared" si="3"/>
        <v>-0.32245236403299038</v>
      </c>
      <c r="CN19" s="72">
        <f t="shared" si="4"/>
        <v>0</v>
      </c>
      <c r="CO19" s="76"/>
      <c r="CP19" s="72" t="s">
        <v>62</v>
      </c>
      <c r="CQ19" s="78">
        <f>AVERAGE(CM42)</f>
        <v>-0.37794749324302845</v>
      </c>
      <c r="CR19" s="40"/>
      <c r="CS19" s="75">
        <f t="shared" si="5"/>
        <v>-0.34194581623211207</v>
      </c>
      <c r="CT19" s="72">
        <f t="shared" si="6"/>
        <v>0</v>
      </c>
      <c r="CU19" s="76"/>
      <c r="CV19" s="72" t="s">
        <v>62</v>
      </c>
      <c r="CW19" s="78">
        <f>AVERAGE(CS42)</f>
        <v>-0.40290224078585446</v>
      </c>
      <c r="CX19" s="40"/>
      <c r="CY19" s="75">
        <f t="shared" si="7"/>
        <v>1.8191672483799861</v>
      </c>
      <c r="CZ19" s="72">
        <f t="shared" si="8"/>
        <v>0</v>
      </c>
      <c r="DA19" s="76"/>
      <c r="DB19" s="72" t="s">
        <v>62</v>
      </c>
      <c r="DC19" s="78">
        <f>AVERAGE(CY42)</f>
        <v>0.42550985329417124</v>
      </c>
      <c r="DD19" s="40"/>
      <c r="DE19" s="75">
        <f t="shared" si="9"/>
        <v>9.3480252289736399</v>
      </c>
      <c r="DF19" s="72">
        <f t="shared" si="10"/>
        <v>0</v>
      </c>
      <c r="DG19" s="76"/>
      <c r="DH19" s="72" t="s">
        <v>62</v>
      </c>
      <c r="DI19" s="78">
        <f>AVERAGE(DE42)</f>
        <v>6.2910628687542705</v>
      </c>
      <c r="DK19" s="39">
        <v>2.9999999999999996</v>
      </c>
    </row>
    <row r="20" spans="1:115" x14ac:dyDescent="0.3">
      <c r="A20" s="51">
        <v>19</v>
      </c>
      <c r="B20" s="52">
        <v>0.25</v>
      </c>
      <c r="C20" s="53">
        <v>3.75</v>
      </c>
      <c r="D20" s="53">
        <v>2.4285714285714284</v>
      </c>
      <c r="E20" s="54">
        <v>0</v>
      </c>
      <c r="F20" s="53">
        <v>0</v>
      </c>
      <c r="G20" s="53">
        <v>0</v>
      </c>
      <c r="H20" s="53">
        <v>0</v>
      </c>
      <c r="I20" s="53">
        <v>0</v>
      </c>
      <c r="J20" s="53">
        <v>0</v>
      </c>
      <c r="K20" s="53">
        <v>0</v>
      </c>
      <c r="L20" s="54">
        <v>0</v>
      </c>
      <c r="M20" s="55">
        <v>0</v>
      </c>
      <c r="N20" s="53">
        <v>0</v>
      </c>
      <c r="O20" s="53">
        <v>0</v>
      </c>
      <c r="P20" s="53">
        <v>5</v>
      </c>
      <c r="Q20" s="53">
        <v>0</v>
      </c>
      <c r="R20" s="53">
        <v>0</v>
      </c>
      <c r="S20" s="53">
        <v>0</v>
      </c>
      <c r="T20" s="53">
        <v>9</v>
      </c>
      <c r="U20" s="54">
        <v>200</v>
      </c>
      <c r="V20" s="56">
        <v>0.95</v>
      </c>
      <c r="W20" s="53">
        <v>112.815</v>
      </c>
      <c r="X20" s="53">
        <v>1.7825653562059054</v>
      </c>
      <c r="Y20" s="53">
        <v>165</v>
      </c>
      <c r="Z20" s="53">
        <v>0</v>
      </c>
      <c r="AA20" s="53">
        <v>0.31627272727272732</v>
      </c>
      <c r="AB20" s="55">
        <v>1.0803426401247894E-2</v>
      </c>
      <c r="AC20" s="51">
        <v>1.2342284383650044</v>
      </c>
      <c r="AD20" s="51">
        <v>1.7275796335217697E-2</v>
      </c>
      <c r="AE20" s="51">
        <v>3.1937490534520767E-2</v>
      </c>
      <c r="AF20" s="51">
        <v>1.9902224743545378E-2</v>
      </c>
      <c r="AG20" s="51">
        <v>1.4687668480017704</v>
      </c>
      <c r="AH20" s="51">
        <v>1.9255081185621581E-2</v>
      </c>
      <c r="AI20" s="51">
        <v>2.6794884768944116</v>
      </c>
      <c r="AJ20" s="51">
        <v>4.1341197598730707E-2</v>
      </c>
      <c r="AK20" s="51">
        <v>4.2272200132341728</v>
      </c>
      <c r="AL20" s="53">
        <v>0.61979074564460679</v>
      </c>
      <c r="AM20" s="51">
        <v>30.571092217505694</v>
      </c>
      <c r="AN20" s="55">
        <v>1.7408340821029726</v>
      </c>
      <c r="AP20" s="51">
        <v>19</v>
      </c>
      <c r="AQ20" s="52">
        <v>0.25</v>
      </c>
      <c r="AR20" s="53">
        <v>3.75</v>
      </c>
      <c r="AS20" s="53">
        <v>2.4285714285714284</v>
      </c>
      <c r="AT20" s="54">
        <v>0</v>
      </c>
      <c r="AU20" s="53">
        <v>0</v>
      </c>
      <c r="AV20" s="53">
        <v>0</v>
      </c>
      <c r="AW20" s="53">
        <v>0</v>
      </c>
      <c r="AX20" s="53">
        <v>0</v>
      </c>
      <c r="AY20" s="53">
        <v>0</v>
      </c>
      <c r="AZ20" s="53">
        <v>0</v>
      </c>
      <c r="BA20" s="54">
        <v>0</v>
      </c>
      <c r="BB20" s="55">
        <v>0</v>
      </c>
      <c r="BC20" s="53">
        <v>100</v>
      </c>
      <c r="BD20" s="53">
        <v>0</v>
      </c>
      <c r="BE20" s="53">
        <v>5</v>
      </c>
      <c r="BF20" s="53">
        <v>0</v>
      </c>
      <c r="BG20" s="53">
        <v>0</v>
      </c>
      <c r="BH20" s="53">
        <v>0</v>
      </c>
      <c r="BI20" s="53">
        <v>9</v>
      </c>
      <c r="BJ20" s="54">
        <v>200</v>
      </c>
      <c r="BK20" s="56">
        <v>0.95</v>
      </c>
      <c r="BL20" s="53">
        <v>80.52</v>
      </c>
      <c r="BM20" s="53">
        <v>1.9617711956221071</v>
      </c>
      <c r="BN20" s="53">
        <v>165</v>
      </c>
      <c r="BO20" s="53">
        <v>0</v>
      </c>
      <c r="BP20" s="53">
        <v>0.51199999999999979</v>
      </c>
      <c r="BQ20" s="55">
        <v>1.1889522397709755E-2</v>
      </c>
      <c r="BR20" s="51">
        <v>1.466382764980859</v>
      </c>
      <c r="BS20" s="51">
        <v>1.9700870526918341E-2</v>
      </c>
      <c r="BT20" s="51">
        <v>2.2392556509887935E-2</v>
      </c>
      <c r="BU20" s="51">
        <v>1.4066864189677796E-2</v>
      </c>
      <c r="BV20" s="51">
        <v>1.7695779807119514</v>
      </c>
      <c r="BW20" s="51">
        <v>1.9439106520041143E-2</v>
      </c>
      <c r="BX20" s="51">
        <v>3</v>
      </c>
      <c r="BY20" s="51">
        <v>0</v>
      </c>
      <c r="BZ20" s="51">
        <v>3.5998005759243568</v>
      </c>
      <c r="CA20" s="53">
        <v>0.56103106440498551</v>
      </c>
      <c r="CB20" s="51">
        <v>21.837576181426972</v>
      </c>
      <c r="CC20" s="55">
        <v>1.150712448371304</v>
      </c>
      <c r="CD20" s="62"/>
      <c r="CE20" s="53">
        <f t="shared" si="0"/>
        <v>3.0178043106110866</v>
      </c>
      <c r="CG20" s="75">
        <f t="shared" si="1"/>
        <v>-0.19572727272727247</v>
      </c>
      <c r="CH20" s="71">
        <f t="shared" si="2"/>
        <v>0</v>
      </c>
      <c r="CI20" s="76"/>
      <c r="CJ20" s="72" t="s">
        <v>63</v>
      </c>
      <c r="CK20" s="78">
        <f>AVERAGE(CG43:CG44)</f>
        <v>-0.17843939393939423</v>
      </c>
      <c r="CL20" s="40"/>
      <c r="CM20" s="75">
        <f t="shared" si="3"/>
        <v>-0.30081113271018101</v>
      </c>
      <c r="CN20" s="72">
        <f t="shared" si="4"/>
        <v>0</v>
      </c>
      <c r="CO20" s="76"/>
      <c r="CP20" s="72" t="s">
        <v>63</v>
      </c>
      <c r="CQ20" s="78">
        <f>AVERAGE(CM43:CM44)</f>
        <v>-0.35921705524181702</v>
      </c>
      <c r="CR20" s="40"/>
      <c r="CS20" s="75">
        <f t="shared" si="5"/>
        <v>-0.32051152310558839</v>
      </c>
      <c r="CT20" s="72">
        <f t="shared" si="6"/>
        <v>0</v>
      </c>
      <c r="CU20" s="76"/>
      <c r="CV20" s="72" t="s">
        <v>63</v>
      </c>
      <c r="CW20" s="78">
        <f>AVERAGE(CS43:CS44)</f>
        <v>-0.38200691889793559</v>
      </c>
      <c r="CX20" s="40"/>
      <c r="CY20" s="75">
        <f t="shared" si="7"/>
        <v>0.62741943730981609</v>
      </c>
      <c r="CZ20" s="72">
        <f t="shared" si="8"/>
        <v>1</v>
      </c>
      <c r="DA20" s="76"/>
      <c r="DB20" s="72" t="s">
        <v>63</v>
      </c>
      <c r="DC20" s="78">
        <f>AVERAGE(CY43:CY44)</f>
        <v>0.58926054625284285</v>
      </c>
      <c r="DD20" s="40"/>
      <c r="DE20" s="75">
        <f t="shared" si="9"/>
        <v>8.7335160360787221</v>
      </c>
      <c r="DF20" s="72">
        <f t="shared" si="10"/>
        <v>0</v>
      </c>
      <c r="DG20" s="76"/>
      <c r="DH20" s="72" t="s">
        <v>63</v>
      </c>
      <c r="DI20" s="78">
        <f>AVERAGE(DE43:DE44)</f>
        <v>5.8224094618154076</v>
      </c>
      <c r="DK20" s="39">
        <v>3.0178043106110866</v>
      </c>
    </row>
    <row r="21" spans="1:115" x14ac:dyDescent="0.3">
      <c r="A21" s="51">
        <v>10</v>
      </c>
      <c r="B21" s="52">
        <v>0.25</v>
      </c>
      <c r="C21" s="57">
        <v>1.5833333333333333</v>
      </c>
      <c r="D21" s="57">
        <v>5.8571428571428559</v>
      </c>
      <c r="E21" s="58">
        <v>0</v>
      </c>
      <c r="F21" s="57">
        <v>0</v>
      </c>
      <c r="G21" s="57">
        <v>0</v>
      </c>
      <c r="H21" s="57">
        <v>0</v>
      </c>
      <c r="I21" s="57">
        <v>0</v>
      </c>
      <c r="J21" s="57">
        <v>0</v>
      </c>
      <c r="K21" s="57">
        <v>0</v>
      </c>
      <c r="L21" s="58">
        <v>0</v>
      </c>
      <c r="M21" s="59">
        <v>0</v>
      </c>
      <c r="N21" s="57">
        <v>0</v>
      </c>
      <c r="O21" s="57">
        <v>0</v>
      </c>
      <c r="P21" s="57">
        <v>5</v>
      </c>
      <c r="Q21" s="60">
        <v>0</v>
      </c>
      <c r="R21" s="62">
        <v>0</v>
      </c>
      <c r="S21" s="60">
        <v>0</v>
      </c>
      <c r="T21" s="57">
        <v>9</v>
      </c>
      <c r="U21" s="58">
        <v>200</v>
      </c>
      <c r="V21" s="61">
        <v>0.95</v>
      </c>
      <c r="W21" s="53">
        <v>114.79</v>
      </c>
      <c r="X21" s="53">
        <v>1.6893916940036962</v>
      </c>
      <c r="Y21" s="53">
        <v>165</v>
      </c>
      <c r="Z21" s="53">
        <v>0</v>
      </c>
      <c r="AA21" s="53">
        <v>0.30430303030303046</v>
      </c>
      <c r="AB21" s="55">
        <v>1.0238737539416211E-2</v>
      </c>
      <c r="AC21" s="51">
        <v>1.2197812829896484</v>
      </c>
      <c r="AD21" s="51">
        <v>1.673673936256375E-2</v>
      </c>
      <c r="AE21" s="51">
        <v>3.6981879469783256E-2</v>
      </c>
      <c r="AF21" s="51">
        <v>2.0807961131388164E-2</v>
      </c>
      <c r="AG21" s="57">
        <v>1.4934675654255285</v>
      </c>
      <c r="AH21" s="57">
        <v>1.6589726732698123E-2</v>
      </c>
      <c r="AI21" s="51">
        <v>2.7253923095140782</v>
      </c>
      <c r="AJ21" s="51">
        <v>4.0371466602575588E-2</v>
      </c>
      <c r="AK21" s="51">
        <v>4.5895465087461664</v>
      </c>
      <c r="AL21" s="53">
        <v>0.71108578096847197</v>
      </c>
      <c r="AM21" s="62">
        <v>32.178959817620715</v>
      </c>
      <c r="AN21" s="64">
        <v>1.9035263651479721</v>
      </c>
      <c r="AP21" s="51">
        <v>10</v>
      </c>
      <c r="AQ21" s="52">
        <v>0.25</v>
      </c>
      <c r="AR21" s="57">
        <v>1.5833333333333333</v>
      </c>
      <c r="AS21" s="57">
        <v>5.8571428571428559</v>
      </c>
      <c r="AT21" s="58">
        <v>0</v>
      </c>
      <c r="AU21" s="57">
        <v>0</v>
      </c>
      <c r="AV21" s="57">
        <v>0</v>
      </c>
      <c r="AW21" s="57">
        <v>0</v>
      </c>
      <c r="AX21" s="57">
        <v>0</v>
      </c>
      <c r="AY21" s="57">
        <v>0</v>
      </c>
      <c r="AZ21" s="57">
        <v>0</v>
      </c>
      <c r="BA21" s="58">
        <v>0</v>
      </c>
      <c r="BB21" s="59">
        <v>0</v>
      </c>
      <c r="BC21" s="57">
        <v>100</v>
      </c>
      <c r="BD21" s="57">
        <v>0</v>
      </c>
      <c r="BE21" s="57">
        <v>5</v>
      </c>
      <c r="BF21" s="60">
        <v>0</v>
      </c>
      <c r="BG21" s="62">
        <v>0</v>
      </c>
      <c r="BH21" s="60">
        <v>0</v>
      </c>
      <c r="BI21" s="57">
        <v>9</v>
      </c>
      <c r="BJ21" s="58">
        <v>200</v>
      </c>
      <c r="BK21" s="61">
        <v>0.95</v>
      </c>
      <c r="BL21" s="53">
        <v>78.944999999999993</v>
      </c>
      <c r="BM21" s="53">
        <v>2.0035226299964579</v>
      </c>
      <c r="BN21" s="53">
        <v>165</v>
      </c>
      <c r="BO21" s="53">
        <v>0</v>
      </c>
      <c r="BP21" s="53">
        <v>0.52154545454545453</v>
      </c>
      <c r="BQ21" s="55">
        <v>1.2142561393917839E-2</v>
      </c>
      <c r="BR21" s="51">
        <v>1.457945993268015</v>
      </c>
      <c r="BS21" s="51">
        <v>2.0695856156639731E-2</v>
      </c>
      <c r="BT21" s="51">
        <v>2.4701779686442521E-2</v>
      </c>
      <c r="BU21" s="51">
        <v>1.45362573362414E-2</v>
      </c>
      <c r="BV21" s="57">
        <v>1.7776417188561808</v>
      </c>
      <c r="BW21" s="57">
        <v>1.8476151333026228E-2</v>
      </c>
      <c r="BX21" s="51">
        <v>3</v>
      </c>
      <c r="BY21" s="51">
        <v>0</v>
      </c>
      <c r="BZ21" s="51">
        <v>3.1386335297305612</v>
      </c>
      <c r="CA21" s="53">
        <v>0.49517516743160112</v>
      </c>
      <c r="CB21" s="62">
        <v>22.168475861219726</v>
      </c>
      <c r="CC21" s="64">
        <v>1.3199999716399098</v>
      </c>
      <c r="CD21" s="62"/>
      <c r="CE21" s="53">
        <f t="shared" si="0"/>
        <v>3.0452930111582894</v>
      </c>
      <c r="CG21" s="75">
        <f t="shared" si="1"/>
        <v>-0.21724242424242407</v>
      </c>
      <c r="CH21" s="71">
        <f t="shared" si="2"/>
        <v>0</v>
      </c>
      <c r="CI21" s="76"/>
      <c r="CJ21" s="72" t="s">
        <v>64</v>
      </c>
      <c r="CK21" s="78">
        <f>CG45</f>
        <v>-0.13384848484848455</v>
      </c>
      <c r="CL21" s="40"/>
      <c r="CM21" s="75">
        <f t="shared" si="3"/>
        <v>-0.28417415343065233</v>
      </c>
      <c r="CN21" s="72">
        <f t="shared" si="4"/>
        <v>0</v>
      </c>
      <c r="CO21" s="76"/>
      <c r="CP21" s="72" t="s">
        <v>64</v>
      </c>
      <c r="CQ21" s="78">
        <f>CM45</f>
        <v>-0.25618411201845559</v>
      </c>
      <c r="CR21" s="40"/>
      <c r="CS21" s="75">
        <f t="shared" si="5"/>
        <v>-0.27460769048592182</v>
      </c>
      <c r="CT21" s="72">
        <f t="shared" si="6"/>
        <v>0</v>
      </c>
      <c r="CU21" s="76"/>
      <c r="CV21" s="72" t="s">
        <v>64</v>
      </c>
      <c r="CW21" s="78">
        <f>CS45</f>
        <v>-0.33180962513697665</v>
      </c>
      <c r="CX21" s="40"/>
      <c r="CY21" s="75">
        <f t="shared" si="7"/>
        <v>1.4509129790156052</v>
      </c>
      <c r="CZ21" s="72">
        <f t="shared" si="8"/>
        <v>0</v>
      </c>
      <c r="DA21" s="76"/>
      <c r="DB21" s="72" t="s">
        <v>64</v>
      </c>
      <c r="DC21" s="78">
        <f>CY45</f>
        <v>0.22670755999789893</v>
      </c>
      <c r="DD21" s="40"/>
      <c r="DE21" s="75">
        <f t="shared" si="9"/>
        <v>10.010483956400989</v>
      </c>
      <c r="DF21" s="72">
        <f t="shared" si="10"/>
        <v>0</v>
      </c>
      <c r="DG21" s="76"/>
      <c r="DH21" s="72" t="s">
        <v>64</v>
      </c>
      <c r="DI21" s="78">
        <f>DE45</f>
        <v>5.0536753241688732</v>
      </c>
      <c r="DK21" s="39">
        <v>3.0452930111582894</v>
      </c>
    </row>
    <row r="22" spans="1:115" x14ac:dyDescent="0.3">
      <c r="A22" s="51">
        <v>14</v>
      </c>
      <c r="B22" s="52">
        <v>0.25</v>
      </c>
      <c r="C22" s="53">
        <v>2.6666666666666665</v>
      </c>
      <c r="D22" s="53">
        <v>3.5714285714285712</v>
      </c>
      <c r="E22" s="54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53">
        <v>0</v>
      </c>
      <c r="L22" s="54">
        <v>0</v>
      </c>
      <c r="M22" s="55">
        <v>0</v>
      </c>
      <c r="N22" s="53">
        <v>0</v>
      </c>
      <c r="O22" s="53">
        <v>0</v>
      </c>
      <c r="P22" s="53">
        <v>5</v>
      </c>
      <c r="Q22" s="53">
        <v>0</v>
      </c>
      <c r="R22" s="53">
        <v>0</v>
      </c>
      <c r="S22" s="53">
        <v>0</v>
      </c>
      <c r="T22" s="53">
        <v>9</v>
      </c>
      <c r="U22" s="54">
        <v>200</v>
      </c>
      <c r="V22" s="56">
        <v>0.95</v>
      </c>
      <c r="W22" s="53">
        <v>114.04</v>
      </c>
      <c r="X22" s="53">
        <v>1.6940841681782344</v>
      </c>
      <c r="Y22" s="53">
        <v>165</v>
      </c>
      <c r="Z22" s="53">
        <v>0</v>
      </c>
      <c r="AA22" s="53">
        <v>0.30884848484848493</v>
      </c>
      <c r="AB22" s="55">
        <v>1.0267176776837757E-2</v>
      </c>
      <c r="AC22" s="51">
        <v>1.2414707801022788</v>
      </c>
      <c r="AD22" s="51">
        <v>1.8149337467704089E-2</v>
      </c>
      <c r="AE22" s="51">
        <v>3.6591427011079043E-2</v>
      </c>
      <c r="AF22" s="51">
        <v>2.0767432683476018E-2</v>
      </c>
      <c r="AG22" s="51">
        <v>1.5020930972410957</v>
      </c>
      <c r="AH22" s="51">
        <v>1.9157022967706754E-2</v>
      </c>
      <c r="AI22" s="51">
        <v>2.8045211326710984</v>
      </c>
      <c r="AJ22" s="51">
        <v>3.6929931373084264E-2</v>
      </c>
      <c r="AK22" s="51">
        <v>4.786753300365044</v>
      </c>
      <c r="AL22" s="53">
        <v>0.73864720881183532</v>
      </c>
      <c r="AM22" s="51">
        <v>31.772143034711846</v>
      </c>
      <c r="AN22" s="55">
        <v>1.8091457894028646</v>
      </c>
      <c r="AP22" s="51">
        <v>14</v>
      </c>
      <c r="AQ22" s="52">
        <v>0.25</v>
      </c>
      <c r="AR22" s="53">
        <v>2.6666666666666665</v>
      </c>
      <c r="AS22" s="53">
        <v>3.5714285714285712</v>
      </c>
      <c r="AT22" s="54">
        <v>0</v>
      </c>
      <c r="AU22" s="53">
        <v>0</v>
      </c>
      <c r="AV22" s="53">
        <v>0</v>
      </c>
      <c r="AW22" s="53">
        <v>0</v>
      </c>
      <c r="AX22" s="53">
        <v>0</v>
      </c>
      <c r="AY22" s="53">
        <v>0</v>
      </c>
      <c r="AZ22" s="53">
        <v>0</v>
      </c>
      <c r="BA22" s="54">
        <v>0</v>
      </c>
      <c r="BB22" s="55">
        <v>0</v>
      </c>
      <c r="BC22" s="53">
        <v>100</v>
      </c>
      <c r="BD22" s="53">
        <v>0</v>
      </c>
      <c r="BE22" s="53">
        <v>5</v>
      </c>
      <c r="BF22" s="53">
        <v>0</v>
      </c>
      <c r="BG22" s="53">
        <v>0</v>
      </c>
      <c r="BH22" s="53">
        <v>0</v>
      </c>
      <c r="BI22" s="53">
        <v>9</v>
      </c>
      <c r="BJ22" s="54">
        <v>200</v>
      </c>
      <c r="BK22" s="56">
        <v>0.95</v>
      </c>
      <c r="BL22" s="53">
        <v>79.625</v>
      </c>
      <c r="BM22" s="53">
        <v>2.1226398927272605</v>
      </c>
      <c r="BN22" s="53">
        <v>165</v>
      </c>
      <c r="BO22" s="53">
        <v>0</v>
      </c>
      <c r="BP22" s="53">
        <v>0.51742424242424245</v>
      </c>
      <c r="BQ22" s="55">
        <v>1.2864484198346826E-2</v>
      </c>
      <c r="BR22" s="51">
        <v>1.4891497262692517</v>
      </c>
      <c r="BS22" s="51">
        <v>2.3539572997275913E-2</v>
      </c>
      <c r="BT22" s="51">
        <v>4.2904401145198869E-2</v>
      </c>
      <c r="BU22" s="51">
        <v>1.9613742254443095E-2</v>
      </c>
      <c r="BV22" s="51">
        <v>1.7535822390506439</v>
      </c>
      <c r="BW22" s="51">
        <v>1.958767431376697E-2</v>
      </c>
      <c r="BX22" s="51">
        <v>3</v>
      </c>
      <c r="BY22" s="51">
        <v>0</v>
      </c>
      <c r="BZ22" s="51">
        <v>3.5544164686193103</v>
      </c>
      <c r="CA22" s="53">
        <v>0.53316298150644104</v>
      </c>
      <c r="CB22" s="51">
        <v>21.40056427058391</v>
      </c>
      <c r="CC22" s="55">
        <v>1.1940313818918646</v>
      </c>
      <c r="CD22" s="69"/>
      <c r="CE22" s="53">
        <f t="shared" si="0"/>
        <v>3.0860669992418379</v>
      </c>
      <c r="CG22" s="75">
        <f t="shared" si="1"/>
        <v>-0.20857575757575753</v>
      </c>
      <c r="CH22" s="71">
        <f t="shared" si="2"/>
        <v>0</v>
      </c>
      <c r="CI22" s="76"/>
      <c r="CJ22" s="72" t="s">
        <v>67</v>
      </c>
      <c r="CK22" s="77">
        <f>AVERAGE(CK6:CK21)</f>
        <v>-0.18920192550505055</v>
      </c>
      <c r="CL22" s="40"/>
      <c r="CM22" s="75">
        <f t="shared" si="3"/>
        <v>-0.25148914180954818</v>
      </c>
      <c r="CN22" s="72">
        <f t="shared" si="4"/>
        <v>0</v>
      </c>
      <c r="CO22" s="76"/>
      <c r="CP22" s="72" t="s">
        <v>67</v>
      </c>
      <c r="CQ22" s="77">
        <f>AVERAGE(CQ6:CQ21)</f>
        <v>-0.26520962997926012</v>
      </c>
      <c r="CR22" s="40"/>
      <c r="CS22" s="75">
        <f t="shared" si="5"/>
        <v>-0.19547886732890163</v>
      </c>
      <c r="CT22" s="72">
        <f t="shared" si="6"/>
        <v>0</v>
      </c>
      <c r="CU22" s="76"/>
      <c r="CV22" s="72" t="s">
        <v>67</v>
      </c>
      <c r="CW22" s="77">
        <f>AVERAGE(CW6:CW21)</f>
        <v>-0.21019994947648021</v>
      </c>
      <c r="CX22" s="40"/>
      <c r="CY22" s="75">
        <f t="shared" si="7"/>
        <v>1.2323368317457337</v>
      </c>
      <c r="CZ22" s="72">
        <f t="shared" si="8"/>
        <v>1</v>
      </c>
      <c r="DA22" s="76"/>
      <c r="DB22" s="72" t="s">
        <v>67</v>
      </c>
      <c r="DC22" s="77">
        <f>AVERAGE(DC6:DC21)</f>
        <v>2.6599475120840972</v>
      </c>
      <c r="DD22" s="40"/>
      <c r="DE22" s="75">
        <f t="shared" si="9"/>
        <v>10.371578764127936</v>
      </c>
      <c r="DF22" s="72">
        <f t="shared" si="10"/>
        <v>0</v>
      </c>
      <c r="DG22" s="76"/>
      <c r="DH22" s="72" t="s">
        <v>67</v>
      </c>
      <c r="DI22" s="77">
        <f>AVERAGE(DI6:DI21)</f>
        <v>7.780209193393004</v>
      </c>
      <c r="DK22" s="39">
        <v>3.0860669992418379</v>
      </c>
    </row>
    <row r="23" spans="1:115" x14ac:dyDescent="0.3">
      <c r="A23" s="51">
        <v>11</v>
      </c>
      <c r="B23" s="52">
        <v>0.25</v>
      </c>
      <c r="C23" s="57">
        <v>1.5833333333333333</v>
      </c>
      <c r="D23" s="57">
        <v>6.9999999999999982</v>
      </c>
      <c r="E23" s="58">
        <v>0</v>
      </c>
      <c r="F23" s="57">
        <v>0</v>
      </c>
      <c r="G23" s="57">
        <v>0</v>
      </c>
      <c r="H23" s="57">
        <v>0</v>
      </c>
      <c r="I23" s="57">
        <v>0</v>
      </c>
      <c r="J23" s="57">
        <v>0</v>
      </c>
      <c r="K23" s="57">
        <v>0</v>
      </c>
      <c r="L23" s="58">
        <v>0</v>
      </c>
      <c r="M23" s="59">
        <v>0</v>
      </c>
      <c r="N23" s="57">
        <v>0</v>
      </c>
      <c r="O23" s="57">
        <v>0</v>
      </c>
      <c r="P23" s="57">
        <v>5</v>
      </c>
      <c r="Q23" s="57">
        <v>0</v>
      </c>
      <c r="R23" s="57">
        <v>0</v>
      </c>
      <c r="S23" s="57">
        <v>0</v>
      </c>
      <c r="T23" s="57">
        <v>9</v>
      </c>
      <c r="U23" s="58">
        <v>200</v>
      </c>
      <c r="V23" s="61">
        <v>0.95</v>
      </c>
      <c r="W23" s="53">
        <v>104.72499999999999</v>
      </c>
      <c r="X23" s="53">
        <v>1.9360016233081212</v>
      </c>
      <c r="Y23" s="53">
        <v>165</v>
      </c>
      <c r="Z23" s="53">
        <v>0</v>
      </c>
      <c r="AA23" s="53">
        <v>0.3653030303030303</v>
      </c>
      <c r="AB23" s="55">
        <v>1.1733343171564345E-2</v>
      </c>
      <c r="AC23" s="51">
        <v>1.2637500625538258</v>
      </c>
      <c r="AD23" s="51">
        <v>1.7078474899060947E-2</v>
      </c>
      <c r="AE23" s="51">
        <v>2.208718967514053E-2</v>
      </c>
      <c r="AF23" s="51">
        <v>1.3381734633204825E-2</v>
      </c>
      <c r="AG23" s="57">
        <v>1.623153845347612</v>
      </c>
      <c r="AH23" s="57">
        <v>2.0457301458200173E-2</v>
      </c>
      <c r="AI23" s="51">
        <v>3.0960488719850621</v>
      </c>
      <c r="AJ23" s="51">
        <v>1.6821929600208139E-2</v>
      </c>
      <c r="AK23" s="51">
        <v>4.1368419723392886</v>
      </c>
      <c r="AL23" s="53">
        <v>0.79221522875840444</v>
      </c>
      <c r="AM23" s="62">
        <v>29.612545665468474</v>
      </c>
      <c r="AN23" s="64">
        <v>1.6667879363580107</v>
      </c>
      <c r="AP23" s="51">
        <v>11</v>
      </c>
      <c r="AQ23" s="52">
        <v>0.25</v>
      </c>
      <c r="AR23" s="57">
        <v>1.5833333333333333</v>
      </c>
      <c r="AS23" s="57">
        <v>6.9999999999999982</v>
      </c>
      <c r="AT23" s="58">
        <v>0</v>
      </c>
      <c r="AU23" s="57">
        <v>0</v>
      </c>
      <c r="AV23" s="57">
        <v>0</v>
      </c>
      <c r="AW23" s="57">
        <v>0</v>
      </c>
      <c r="AX23" s="57">
        <v>0</v>
      </c>
      <c r="AY23" s="57">
        <v>0</v>
      </c>
      <c r="AZ23" s="57">
        <v>0</v>
      </c>
      <c r="BA23" s="58">
        <v>0</v>
      </c>
      <c r="BB23" s="59">
        <v>0</v>
      </c>
      <c r="BC23" s="57">
        <v>100</v>
      </c>
      <c r="BD23" s="57">
        <v>0</v>
      </c>
      <c r="BE23" s="57">
        <v>5</v>
      </c>
      <c r="BF23" s="57">
        <v>0</v>
      </c>
      <c r="BG23" s="57">
        <v>0</v>
      </c>
      <c r="BH23" s="57">
        <v>0</v>
      </c>
      <c r="BI23" s="57">
        <v>9</v>
      </c>
      <c r="BJ23" s="58">
        <v>200</v>
      </c>
      <c r="BK23" s="61">
        <v>0.95</v>
      </c>
      <c r="BL23" s="53">
        <v>65.844999999999999</v>
      </c>
      <c r="BM23" s="53">
        <v>2.0510376275780984</v>
      </c>
      <c r="BN23" s="53">
        <v>165</v>
      </c>
      <c r="BO23" s="53">
        <v>0</v>
      </c>
      <c r="BP23" s="53">
        <v>0.60093939393939377</v>
      </c>
      <c r="BQ23" s="55">
        <v>1.2430531076230959E-2</v>
      </c>
      <c r="BR23" s="51">
        <v>1.6089118162065246</v>
      </c>
      <c r="BS23" s="51">
        <v>2.2460103466438095E-2</v>
      </c>
      <c r="BT23" s="51">
        <v>3.4440355937288468E-2</v>
      </c>
      <c r="BU23" s="51">
        <v>1.5428674895089537E-2</v>
      </c>
      <c r="BV23" s="57">
        <v>1.9273604628250063</v>
      </c>
      <c r="BW23" s="57">
        <v>1.9878946952433928E-2</v>
      </c>
      <c r="BX23" s="51">
        <v>3.1622776601683791</v>
      </c>
      <c r="BY23" s="51">
        <v>6.2078472642979418E-17</v>
      </c>
      <c r="BZ23" s="51">
        <v>3.0190999008835395</v>
      </c>
      <c r="CA23" s="53">
        <v>0.46873430033265506</v>
      </c>
      <c r="CB23" s="62">
        <v>20.645696884548347</v>
      </c>
      <c r="CC23" s="64">
        <v>1.2176941386020539</v>
      </c>
      <c r="CD23" s="62"/>
      <c r="CE23" s="53">
        <f t="shared" si="0"/>
        <v>3.3291640592396958</v>
      </c>
      <c r="CG23" s="75">
        <f t="shared" si="1"/>
        <v>-0.23563636363636348</v>
      </c>
      <c r="CH23" s="71">
        <f t="shared" si="2"/>
        <v>0</v>
      </c>
      <c r="CI23" s="76"/>
      <c r="CJ23" s="72"/>
      <c r="CK23" s="77"/>
      <c r="CL23" s="40"/>
      <c r="CM23" s="75">
        <f t="shared" si="3"/>
        <v>-0.3042066174773943</v>
      </c>
      <c r="CN23" s="72">
        <f t="shared" si="4"/>
        <v>0</v>
      </c>
      <c r="CO23" s="76"/>
      <c r="CP23" s="72"/>
      <c r="CQ23" s="77"/>
      <c r="CR23" s="40"/>
      <c r="CS23" s="75">
        <f t="shared" si="5"/>
        <v>-6.6228788183317011E-2</v>
      </c>
      <c r="CT23" s="72">
        <f t="shared" si="6"/>
        <v>0</v>
      </c>
      <c r="CU23" s="76"/>
      <c r="CV23" s="72"/>
      <c r="CW23" s="77"/>
      <c r="CX23" s="40"/>
      <c r="CY23" s="75">
        <f t="shared" si="7"/>
        <v>1.1177420714557491</v>
      </c>
      <c r="CZ23" s="72">
        <f t="shared" si="8"/>
        <v>1</v>
      </c>
      <c r="DA23" s="76"/>
      <c r="DB23" s="72"/>
      <c r="DC23" s="77"/>
      <c r="DD23" s="40"/>
      <c r="DE23" s="75">
        <f t="shared" si="9"/>
        <v>8.9668487809201274</v>
      </c>
      <c r="DF23" s="72">
        <f t="shared" si="10"/>
        <v>0</v>
      </c>
      <c r="DG23" s="76"/>
      <c r="DH23" s="72"/>
      <c r="DI23" s="77"/>
      <c r="DK23" s="39">
        <v>3.3291640592396958</v>
      </c>
    </row>
    <row r="24" spans="1:115" x14ac:dyDescent="0.3">
      <c r="A24" s="51">
        <v>25</v>
      </c>
      <c r="B24" s="52">
        <v>0.25</v>
      </c>
      <c r="C24" s="53">
        <v>4.833333333333333</v>
      </c>
      <c r="D24" s="53">
        <v>2.4285714285714284</v>
      </c>
      <c r="E24" s="54">
        <v>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4">
        <v>0</v>
      </c>
      <c r="M24" s="55">
        <v>0</v>
      </c>
      <c r="N24" s="53">
        <v>0</v>
      </c>
      <c r="O24" s="53">
        <v>0</v>
      </c>
      <c r="P24" s="53">
        <v>5</v>
      </c>
      <c r="Q24" s="53">
        <v>0</v>
      </c>
      <c r="R24" s="53">
        <v>0</v>
      </c>
      <c r="S24" s="53">
        <v>0</v>
      </c>
      <c r="T24" s="53">
        <v>9</v>
      </c>
      <c r="U24" s="54">
        <v>200</v>
      </c>
      <c r="V24" s="56">
        <v>0.95</v>
      </c>
      <c r="W24" s="53">
        <v>105.02</v>
      </c>
      <c r="X24" s="53">
        <v>2.0358263291488345</v>
      </c>
      <c r="Y24" s="53">
        <v>165</v>
      </c>
      <c r="Z24" s="53">
        <v>0</v>
      </c>
      <c r="AA24" s="53">
        <v>0.36351515151515157</v>
      </c>
      <c r="AB24" s="55">
        <v>1.2338341388780732E-2</v>
      </c>
      <c r="AC24" s="51">
        <v>1.2948259439641285</v>
      </c>
      <c r="AD24" s="51">
        <v>1.8271083636687249E-2</v>
      </c>
      <c r="AE24" s="51">
        <v>4.3443353300171565E-2</v>
      </c>
      <c r="AF24" s="51">
        <v>1.9047249940868555E-2</v>
      </c>
      <c r="AG24" s="51">
        <v>1.6649272237789035</v>
      </c>
      <c r="AH24" s="51">
        <v>2.0556046528991619E-2</v>
      </c>
      <c r="AI24" s="51">
        <v>3.1253469019516529</v>
      </c>
      <c r="AJ24" s="51">
        <v>1.1866982536366531E-2</v>
      </c>
      <c r="AK24" s="51">
        <v>4.5320910884356849</v>
      </c>
      <c r="AL24" s="53">
        <v>0.77639152318959903</v>
      </c>
      <c r="AM24" s="51">
        <v>29.935907771510365</v>
      </c>
      <c r="AN24" s="55">
        <v>1.7726060278930218</v>
      </c>
      <c r="AP24" s="51">
        <v>25</v>
      </c>
      <c r="AQ24" s="52">
        <v>0.25</v>
      </c>
      <c r="AR24" s="53">
        <v>4.833333333333333</v>
      </c>
      <c r="AS24" s="53">
        <v>2.4285714285714284</v>
      </c>
      <c r="AT24" s="54">
        <v>0</v>
      </c>
      <c r="AU24" s="53">
        <v>0</v>
      </c>
      <c r="AV24" s="53">
        <v>0</v>
      </c>
      <c r="AW24" s="53">
        <v>0</v>
      </c>
      <c r="AX24" s="53">
        <v>0</v>
      </c>
      <c r="AY24" s="53">
        <v>0</v>
      </c>
      <c r="AZ24" s="53">
        <v>0</v>
      </c>
      <c r="BA24" s="54">
        <v>0</v>
      </c>
      <c r="BB24" s="55">
        <v>0</v>
      </c>
      <c r="BC24" s="53">
        <v>100</v>
      </c>
      <c r="BD24" s="53">
        <v>0</v>
      </c>
      <c r="BE24" s="53">
        <v>5</v>
      </c>
      <c r="BF24" s="53">
        <v>0</v>
      </c>
      <c r="BG24" s="53">
        <v>0</v>
      </c>
      <c r="BH24" s="53">
        <v>0</v>
      </c>
      <c r="BI24" s="53">
        <v>9</v>
      </c>
      <c r="BJ24" s="54">
        <v>200</v>
      </c>
      <c r="BK24" s="56">
        <v>0.95</v>
      </c>
      <c r="BL24" s="53">
        <v>68.08</v>
      </c>
      <c r="BM24" s="53">
        <v>2.2588404085114293</v>
      </c>
      <c r="BN24" s="53">
        <v>165</v>
      </c>
      <c r="BO24" s="53">
        <v>0</v>
      </c>
      <c r="BP24" s="53">
        <v>0.5873939393939398</v>
      </c>
      <c r="BQ24" s="55">
        <v>1.3689941869765715E-2</v>
      </c>
      <c r="BR24" s="51">
        <v>1.6091884538689205</v>
      </c>
      <c r="BS24" s="51">
        <v>2.4605157143555868E-2</v>
      </c>
      <c r="BT24" s="51">
        <v>5.3195436482630087E-2</v>
      </c>
      <c r="BU24" s="51">
        <v>2.1660656480517262E-2</v>
      </c>
      <c r="BV24" s="51">
        <v>1.9417807051251881</v>
      </c>
      <c r="BW24" s="51">
        <v>2.2430862279550531E-2</v>
      </c>
      <c r="BX24" s="51">
        <v>3.1622776601683791</v>
      </c>
      <c r="BY24" s="51">
        <v>6.2078472642979418E-17</v>
      </c>
      <c r="BZ24" s="51">
        <v>3.3454570142730411</v>
      </c>
      <c r="CA24" s="53">
        <v>0.55201123050872303</v>
      </c>
      <c r="CB24" s="51">
        <v>21.687277693477444</v>
      </c>
      <c r="CC24" s="55">
        <v>1.2054520584235304</v>
      </c>
      <c r="CD24" s="53"/>
      <c r="CE24" s="53">
        <f t="shared" si="0"/>
        <v>3.4260903721436242</v>
      </c>
      <c r="CG24" s="75">
        <f t="shared" si="1"/>
        <v>-0.22387878787878823</v>
      </c>
      <c r="CH24" s="71">
        <f t="shared" si="2"/>
        <v>0</v>
      </c>
      <c r="CI24" s="76"/>
      <c r="CJ24" s="72" t="s">
        <v>66</v>
      </c>
      <c r="CK24" s="77"/>
      <c r="CL24" s="40"/>
      <c r="CM24" s="75">
        <f t="shared" si="3"/>
        <v>-0.27685348134628462</v>
      </c>
      <c r="CN24" s="72">
        <f t="shared" si="4"/>
        <v>0</v>
      </c>
      <c r="CO24" s="76"/>
      <c r="CP24" s="72" t="s">
        <v>66</v>
      </c>
      <c r="CQ24" s="77"/>
      <c r="CR24" s="40"/>
      <c r="CS24" s="75">
        <f t="shared" si="5"/>
        <v>-3.6930758216726201E-2</v>
      </c>
      <c r="CT24" s="72">
        <f t="shared" si="6"/>
        <v>0</v>
      </c>
      <c r="CU24" s="76"/>
      <c r="CV24" s="72" t="s">
        <v>66</v>
      </c>
      <c r="CW24" s="77"/>
      <c r="CX24" s="40"/>
      <c r="CY24" s="75">
        <f t="shared" si="7"/>
        <v>1.1866340741626438</v>
      </c>
      <c r="CZ24" s="72">
        <f t="shared" si="8"/>
        <v>1</v>
      </c>
      <c r="DA24" s="76"/>
      <c r="DB24" s="72" t="s">
        <v>66</v>
      </c>
      <c r="DC24" s="77"/>
      <c r="DD24" s="40"/>
      <c r="DE24" s="75">
        <f t="shared" si="9"/>
        <v>8.2486300780329209</v>
      </c>
      <c r="DF24" s="72">
        <f t="shared" si="10"/>
        <v>0</v>
      </c>
      <c r="DG24" s="76"/>
      <c r="DH24" s="72" t="s">
        <v>66</v>
      </c>
      <c r="DI24" s="77"/>
      <c r="DK24" s="39">
        <v>3.4260903721436242</v>
      </c>
    </row>
    <row r="25" spans="1:115" x14ac:dyDescent="0.3">
      <c r="A25" s="51">
        <v>15</v>
      </c>
      <c r="B25" s="52">
        <v>0.25</v>
      </c>
      <c r="C25" s="53">
        <v>2.6666666666666665</v>
      </c>
      <c r="D25" s="53">
        <v>4.7142857142857135</v>
      </c>
      <c r="E25" s="54">
        <v>0</v>
      </c>
      <c r="F25" s="53">
        <v>0</v>
      </c>
      <c r="G25" s="53">
        <v>0</v>
      </c>
      <c r="H25" s="53">
        <v>0</v>
      </c>
      <c r="I25" s="53">
        <v>0</v>
      </c>
      <c r="J25" s="53">
        <v>0</v>
      </c>
      <c r="K25" s="53">
        <v>0</v>
      </c>
      <c r="L25" s="54">
        <v>0</v>
      </c>
      <c r="M25" s="55">
        <v>0</v>
      </c>
      <c r="N25" s="53">
        <v>0</v>
      </c>
      <c r="O25" s="53">
        <v>0</v>
      </c>
      <c r="P25" s="53">
        <v>5</v>
      </c>
      <c r="Q25" s="53">
        <v>0</v>
      </c>
      <c r="R25" s="53">
        <v>0</v>
      </c>
      <c r="S25" s="53">
        <v>0</v>
      </c>
      <c r="T25" s="53">
        <v>9</v>
      </c>
      <c r="U25" s="54">
        <v>200</v>
      </c>
      <c r="V25" s="56">
        <v>0.95</v>
      </c>
      <c r="W25" s="53">
        <v>99.56</v>
      </c>
      <c r="X25" s="53">
        <v>1.9013592340148384</v>
      </c>
      <c r="Y25" s="53">
        <v>165</v>
      </c>
      <c r="Z25" s="53">
        <v>0</v>
      </c>
      <c r="AA25" s="53">
        <v>0.39660606060606063</v>
      </c>
      <c r="AB25" s="55">
        <v>1.1523389297059572E-2</v>
      </c>
      <c r="AC25" s="51">
        <v>1.3310543207954106</v>
      </c>
      <c r="AD25" s="51">
        <v>2.1558155010966314E-2</v>
      </c>
      <c r="AE25" s="51">
        <v>3.7119155323623663E-2</v>
      </c>
      <c r="AF25" s="51">
        <v>1.7326739651888516E-2</v>
      </c>
      <c r="AG25" s="51">
        <v>1.7061420360920707</v>
      </c>
      <c r="AH25" s="51">
        <v>2.2956940447550565E-2</v>
      </c>
      <c r="AI25" s="51">
        <v>3.1566584549065508</v>
      </c>
      <c r="AJ25" s="51">
        <v>5.2914980807978245E-3</v>
      </c>
      <c r="AK25" s="51">
        <v>4.3682738394478999</v>
      </c>
      <c r="AL25" s="53">
        <v>0.64730465142620119</v>
      </c>
      <c r="AM25" s="51">
        <v>27.889015567607338</v>
      </c>
      <c r="AN25" s="55">
        <v>1.5947636259602109</v>
      </c>
      <c r="AP25" s="51">
        <v>15</v>
      </c>
      <c r="AQ25" s="52">
        <v>0.25</v>
      </c>
      <c r="AR25" s="53">
        <v>2.6666666666666665</v>
      </c>
      <c r="AS25" s="53">
        <v>4.7142857142857135</v>
      </c>
      <c r="AT25" s="54">
        <v>0</v>
      </c>
      <c r="AU25" s="53">
        <v>0</v>
      </c>
      <c r="AV25" s="53">
        <v>0</v>
      </c>
      <c r="AW25" s="53">
        <v>0</v>
      </c>
      <c r="AX25" s="53">
        <v>0</v>
      </c>
      <c r="AY25" s="53">
        <v>0</v>
      </c>
      <c r="AZ25" s="53">
        <v>0</v>
      </c>
      <c r="BA25" s="54">
        <v>0</v>
      </c>
      <c r="BB25" s="55">
        <v>0</v>
      </c>
      <c r="BC25" s="53">
        <v>100</v>
      </c>
      <c r="BD25" s="53">
        <v>0</v>
      </c>
      <c r="BE25" s="53">
        <v>5</v>
      </c>
      <c r="BF25" s="53">
        <v>0</v>
      </c>
      <c r="BG25" s="53">
        <v>0</v>
      </c>
      <c r="BH25" s="53">
        <v>0</v>
      </c>
      <c r="BI25" s="53">
        <v>9</v>
      </c>
      <c r="BJ25" s="54">
        <v>200</v>
      </c>
      <c r="BK25" s="56">
        <v>0.95</v>
      </c>
      <c r="BL25" s="53">
        <v>68.739999999999995</v>
      </c>
      <c r="BM25" s="53">
        <v>2.1005134266214465</v>
      </c>
      <c r="BN25" s="53">
        <v>165</v>
      </c>
      <c r="BO25" s="53">
        <v>0</v>
      </c>
      <c r="BP25" s="53">
        <v>0.58339393939393913</v>
      </c>
      <c r="BQ25" s="55">
        <v>1.2730384403766474E-2</v>
      </c>
      <c r="BR25" s="51">
        <v>1.6099121902242139</v>
      </c>
      <c r="BS25" s="51">
        <v>2.3792365209437932E-2</v>
      </c>
      <c r="BT25" s="51">
        <v>5.6571067811865425E-2</v>
      </c>
      <c r="BU25" s="51">
        <v>2.0358678610877531E-2</v>
      </c>
      <c r="BV25" s="51">
        <v>1.948746645889988</v>
      </c>
      <c r="BW25" s="51">
        <v>2.2813753995570521E-2</v>
      </c>
      <c r="BX25" s="51">
        <v>3.1622776601683791</v>
      </c>
      <c r="BY25" s="51">
        <v>6.2078472642979418E-17</v>
      </c>
      <c r="BZ25" s="51">
        <v>2.8802636299808602</v>
      </c>
      <c r="CA25" s="53">
        <v>0.41425390648028948</v>
      </c>
      <c r="CB25" s="51">
        <v>21.628109618599787</v>
      </c>
      <c r="CC25" s="55">
        <v>1.2167896391837061</v>
      </c>
      <c r="CD25" s="53"/>
      <c r="CE25" s="53">
        <f t="shared" si="0"/>
        <v>3.5456210417116729</v>
      </c>
      <c r="CG25" s="75">
        <f t="shared" si="1"/>
        <v>-0.1867878787878785</v>
      </c>
      <c r="CH25" s="71">
        <f t="shared" si="2"/>
        <v>0</v>
      </c>
      <c r="CI25" s="76"/>
      <c r="CJ25" s="72" t="s">
        <v>48</v>
      </c>
      <c r="CK25" s="77" t="s">
        <v>73</v>
      </c>
      <c r="CL25" s="40"/>
      <c r="CM25" s="75">
        <f t="shared" si="3"/>
        <v>-0.24260460979791731</v>
      </c>
      <c r="CN25" s="72">
        <f t="shared" si="4"/>
        <v>0</v>
      </c>
      <c r="CO25" s="76"/>
      <c r="CP25" s="72" t="s">
        <v>48</v>
      </c>
      <c r="CQ25" s="77" t="s">
        <v>73</v>
      </c>
      <c r="CR25" s="40"/>
      <c r="CS25" s="75">
        <f t="shared" si="5"/>
        <v>-5.6192052618282418E-3</v>
      </c>
      <c r="CT25" s="72">
        <f t="shared" si="6"/>
        <v>0</v>
      </c>
      <c r="CU25" s="76"/>
      <c r="CV25" s="72" t="s">
        <v>48</v>
      </c>
      <c r="CW25" s="77" t="s">
        <v>73</v>
      </c>
      <c r="CX25" s="40"/>
      <c r="CY25" s="75">
        <f t="shared" si="7"/>
        <v>1.4880102094670398</v>
      </c>
      <c r="CZ25" s="72">
        <f t="shared" si="8"/>
        <v>0</v>
      </c>
      <c r="DA25" s="76"/>
      <c r="DB25" s="72" t="s">
        <v>48</v>
      </c>
      <c r="DC25" s="77" t="s">
        <v>73</v>
      </c>
      <c r="DD25" s="40"/>
      <c r="DE25" s="75">
        <f t="shared" si="9"/>
        <v>6.2609059490075509</v>
      </c>
      <c r="DF25" s="72">
        <f t="shared" si="10"/>
        <v>0</v>
      </c>
      <c r="DG25" s="76"/>
      <c r="DH25" s="72" t="s">
        <v>48</v>
      </c>
      <c r="DI25" s="77" t="s">
        <v>73</v>
      </c>
      <c r="DK25" s="39">
        <v>3.5456210417116729</v>
      </c>
    </row>
    <row r="26" spans="1:115" x14ac:dyDescent="0.3">
      <c r="A26" s="51">
        <v>20</v>
      </c>
      <c r="B26" s="52">
        <v>0.25</v>
      </c>
      <c r="C26" s="53">
        <v>3.75</v>
      </c>
      <c r="D26" s="53">
        <v>3.5714285714285712</v>
      </c>
      <c r="E26" s="54">
        <v>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4">
        <v>0</v>
      </c>
      <c r="M26" s="55">
        <v>0</v>
      </c>
      <c r="N26" s="53">
        <v>0</v>
      </c>
      <c r="O26" s="53">
        <v>0</v>
      </c>
      <c r="P26" s="53">
        <v>5</v>
      </c>
      <c r="Q26" s="53">
        <v>0</v>
      </c>
      <c r="R26" s="53">
        <v>0</v>
      </c>
      <c r="S26" s="53">
        <v>0</v>
      </c>
      <c r="T26" s="53">
        <v>9</v>
      </c>
      <c r="U26" s="54">
        <v>200</v>
      </c>
      <c r="V26" s="56">
        <v>0.95</v>
      </c>
      <c r="W26" s="53">
        <v>97.2</v>
      </c>
      <c r="X26" s="53">
        <v>1.9103490847495161</v>
      </c>
      <c r="Y26" s="53">
        <v>165</v>
      </c>
      <c r="Z26" s="53">
        <v>0</v>
      </c>
      <c r="AA26" s="53">
        <v>0.410909090909091</v>
      </c>
      <c r="AB26" s="55">
        <v>1.1577873240906037E-2</v>
      </c>
      <c r="AC26" s="51">
        <v>1.3341706100546542</v>
      </c>
      <c r="AD26" s="51">
        <v>1.9322023615426575E-2</v>
      </c>
      <c r="AE26" s="51">
        <v>2.5595521314489767E-2</v>
      </c>
      <c r="AF26" s="51">
        <v>1.3398242435133189E-2</v>
      </c>
      <c r="AG26" s="51">
        <v>1.7340675105537913</v>
      </c>
      <c r="AH26" s="51">
        <v>2.1968594174209696E-2</v>
      </c>
      <c r="AI26" s="51">
        <v>3.2981847463694329</v>
      </c>
      <c r="AJ26" s="51">
        <v>3.0670852636371346E-2</v>
      </c>
      <c r="AK26" s="51">
        <v>3.982569365594506</v>
      </c>
      <c r="AL26" s="53">
        <v>0.57349205201956122</v>
      </c>
      <c r="AM26" s="51">
        <v>28.809024812532513</v>
      </c>
      <c r="AN26" s="55">
        <v>1.7232016470709266</v>
      </c>
      <c r="AP26" s="51">
        <v>20</v>
      </c>
      <c r="AQ26" s="52">
        <v>0.25</v>
      </c>
      <c r="AR26" s="53">
        <v>3.75</v>
      </c>
      <c r="AS26" s="53">
        <v>3.5714285714285712</v>
      </c>
      <c r="AT26" s="54">
        <v>0</v>
      </c>
      <c r="AU26" s="53">
        <v>0</v>
      </c>
      <c r="AV26" s="53">
        <v>0</v>
      </c>
      <c r="AW26" s="53">
        <v>0</v>
      </c>
      <c r="AX26" s="53">
        <v>0</v>
      </c>
      <c r="AY26" s="53">
        <v>0</v>
      </c>
      <c r="AZ26" s="53">
        <v>0</v>
      </c>
      <c r="BA26" s="54">
        <v>0</v>
      </c>
      <c r="BB26" s="55">
        <v>0</v>
      </c>
      <c r="BC26" s="53">
        <v>100</v>
      </c>
      <c r="BD26" s="53">
        <v>0</v>
      </c>
      <c r="BE26" s="53">
        <v>5</v>
      </c>
      <c r="BF26" s="53">
        <v>0</v>
      </c>
      <c r="BG26" s="53">
        <v>0</v>
      </c>
      <c r="BH26" s="53">
        <v>0</v>
      </c>
      <c r="BI26" s="53">
        <v>9</v>
      </c>
      <c r="BJ26" s="54">
        <v>200</v>
      </c>
      <c r="BK26" s="56">
        <v>0.95</v>
      </c>
      <c r="BL26" s="53">
        <v>56.854999999999997</v>
      </c>
      <c r="BM26" s="53">
        <v>2.0361832400335595</v>
      </c>
      <c r="BN26" s="53">
        <v>165</v>
      </c>
      <c r="BO26" s="53">
        <v>0</v>
      </c>
      <c r="BP26" s="53">
        <v>0.65542424242424258</v>
      </c>
      <c r="BQ26" s="55">
        <v>1.2340504485051682E-2</v>
      </c>
      <c r="BR26" s="51">
        <v>1.7028669598267692</v>
      </c>
      <c r="BS26" s="51">
        <v>2.5858027629204607E-2</v>
      </c>
      <c r="BT26" s="51">
        <v>4.9421828254252773E-2</v>
      </c>
      <c r="BU26" s="51">
        <v>1.9464950034345639E-2</v>
      </c>
      <c r="BV26" s="51">
        <v>2.0921674404031725</v>
      </c>
      <c r="BW26" s="51">
        <v>2.6578160714219635E-2</v>
      </c>
      <c r="BX26" s="51">
        <v>3.6055512754639945</v>
      </c>
      <c r="BY26" s="51">
        <v>7.4494167171575297E-16</v>
      </c>
      <c r="BZ26" s="51">
        <v>3.1951735082420187</v>
      </c>
      <c r="CA26" s="53">
        <v>0.51506468642191194</v>
      </c>
      <c r="CB26" s="51">
        <v>20.948556970571399</v>
      </c>
      <c r="CC26" s="55">
        <v>1.1416558839588069</v>
      </c>
      <c r="CD26" s="62"/>
      <c r="CE26" s="53">
        <f t="shared" si="0"/>
        <v>3.6596252735569994</v>
      </c>
      <c r="CG26" s="75">
        <f t="shared" si="1"/>
        <v>-0.24451515151515157</v>
      </c>
      <c r="CH26" s="71">
        <f t="shared" si="2"/>
        <v>0</v>
      </c>
      <c r="CI26" s="72"/>
      <c r="CJ26" s="72" t="s">
        <v>49</v>
      </c>
      <c r="CK26" s="78">
        <f>AVERAGE(CG46:CG48)</f>
        <v>-0.29226262626262645</v>
      </c>
      <c r="CL26" s="40"/>
      <c r="CM26" s="75">
        <f t="shared" si="3"/>
        <v>-0.35809992984938122</v>
      </c>
      <c r="CN26" s="72">
        <f t="shared" si="4"/>
        <v>0</v>
      </c>
      <c r="CO26" s="72"/>
      <c r="CP26" s="72" t="s">
        <v>49</v>
      </c>
      <c r="CQ26" s="78">
        <f>AVERAGE(CM46:CM48)</f>
        <v>0.10068238132008171</v>
      </c>
      <c r="CR26" s="40"/>
      <c r="CS26" s="75">
        <f t="shared" si="5"/>
        <v>-0.30736652909456152</v>
      </c>
      <c r="CT26" s="72">
        <f t="shared" si="6"/>
        <v>0</v>
      </c>
      <c r="CU26" s="72"/>
      <c r="CV26" s="72" t="s">
        <v>49</v>
      </c>
      <c r="CW26" s="78">
        <f>AVERAGE(CS46:CS48)</f>
        <v>7.8455760406844401E-15</v>
      </c>
      <c r="CX26" s="40"/>
      <c r="CY26" s="75">
        <f t="shared" si="7"/>
        <v>0.78739585735248729</v>
      </c>
      <c r="CZ26" s="72">
        <f t="shared" si="8"/>
        <v>1</v>
      </c>
      <c r="DA26" s="72"/>
      <c r="DB26" s="72" t="s">
        <v>49</v>
      </c>
      <c r="DC26" s="78">
        <f>AVERAGE(CY46:CY48)</f>
        <v>19.10747204344872</v>
      </c>
      <c r="DD26" s="40"/>
      <c r="DE26" s="75">
        <f t="shared" si="9"/>
        <v>7.860467841961114</v>
      </c>
      <c r="DF26" s="72">
        <f t="shared" si="10"/>
        <v>0</v>
      </c>
      <c r="DG26" s="72"/>
      <c r="DH26" s="72" t="s">
        <v>49</v>
      </c>
      <c r="DI26" s="78">
        <f>AVERAGE(DE46:DE48)</f>
        <v>27.160031824936663</v>
      </c>
      <c r="DK26" s="39">
        <v>3.6596252735569994</v>
      </c>
    </row>
    <row r="27" spans="1:115" x14ac:dyDescent="0.3">
      <c r="A27" s="51">
        <v>31</v>
      </c>
      <c r="B27" s="52">
        <v>0.25</v>
      </c>
      <c r="C27" s="53">
        <v>5.9166666666666661</v>
      </c>
      <c r="D27" s="53">
        <v>2.4285714285714284</v>
      </c>
      <c r="E27" s="54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54">
        <v>0</v>
      </c>
      <c r="M27" s="55">
        <v>0</v>
      </c>
      <c r="N27" s="53">
        <v>0</v>
      </c>
      <c r="O27" s="53">
        <v>0</v>
      </c>
      <c r="P27" s="53">
        <v>5</v>
      </c>
      <c r="Q27" s="53">
        <v>0</v>
      </c>
      <c r="R27" s="53">
        <v>0</v>
      </c>
      <c r="S27" s="53">
        <v>0</v>
      </c>
      <c r="T27" s="53">
        <v>9</v>
      </c>
      <c r="U27" s="54">
        <v>200</v>
      </c>
      <c r="V27" s="56">
        <v>0.95</v>
      </c>
      <c r="W27" s="53">
        <v>92.265000000000001</v>
      </c>
      <c r="X27" s="53">
        <v>2.1400614114344769</v>
      </c>
      <c r="Y27" s="53">
        <v>165</v>
      </c>
      <c r="Z27" s="53">
        <v>0</v>
      </c>
      <c r="AA27" s="53">
        <v>0.44081818181818183</v>
      </c>
      <c r="AB27" s="55">
        <v>1.2970069160209024E-2</v>
      </c>
      <c r="AC27" s="51">
        <v>1.3584640852977687</v>
      </c>
      <c r="AD27" s="51">
        <v>1.9406397719165393E-2</v>
      </c>
      <c r="AE27" s="51">
        <v>5.449030120660369E-2</v>
      </c>
      <c r="AF27" s="51">
        <v>2.2382461268013146E-2</v>
      </c>
      <c r="AG27" s="51">
        <v>1.813447217763148</v>
      </c>
      <c r="AH27" s="51">
        <v>2.5471225291908699E-2</v>
      </c>
      <c r="AI27" s="51">
        <v>3.4548883200378238</v>
      </c>
      <c r="AJ27" s="51">
        <v>3.0110088709089124E-2</v>
      </c>
      <c r="AK27" s="51">
        <v>4.021707267091255</v>
      </c>
      <c r="AL27" s="53">
        <v>0.65417695406122289</v>
      </c>
      <c r="AM27" s="51">
        <v>26.654973664204395</v>
      </c>
      <c r="AN27" s="55">
        <v>1.3669022807967977</v>
      </c>
      <c r="AP27" s="51">
        <v>31</v>
      </c>
      <c r="AQ27" s="52">
        <v>0.25</v>
      </c>
      <c r="AR27" s="53">
        <v>5.9166666666666661</v>
      </c>
      <c r="AS27" s="53">
        <v>2.4285714285714284</v>
      </c>
      <c r="AT27" s="54">
        <v>0</v>
      </c>
      <c r="AU27" s="53">
        <v>0</v>
      </c>
      <c r="AV27" s="53">
        <v>0</v>
      </c>
      <c r="AW27" s="53">
        <v>0</v>
      </c>
      <c r="AX27" s="53">
        <v>0</v>
      </c>
      <c r="AY27" s="53">
        <v>0</v>
      </c>
      <c r="AZ27" s="53">
        <v>0</v>
      </c>
      <c r="BA27" s="54">
        <v>0</v>
      </c>
      <c r="BB27" s="55">
        <v>0</v>
      </c>
      <c r="BC27" s="53">
        <v>100</v>
      </c>
      <c r="BD27" s="53">
        <v>0</v>
      </c>
      <c r="BE27" s="53">
        <v>5</v>
      </c>
      <c r="BF27" s="53">
        <v>0</v>
      </c>
      <c r="BG27" s="53">
        <v>0</v>
      </c>
      <c r="BH27" s="53">
        <v>0</v>
      </c>
      <c r="BI27" s="53">
        <v>9</v>
      </c>
      <c r="BJ27" s="54">
        <v>200</v>
      </c>
      <c r="BK27" s="56">
        <v>0.95</v>
      </c>
      <c r="BL27" s="53">
        <v>57.225000000000001</v>
      </c>
      <c r="BM27" s="53">
        <v>2.0839447031888279</v>
      </c>
      <c r="BN27" s="53">
        <v>165</v>
      </c>
      <c r="BO27" s="53">
        <v>0</v>
      </c>
      <c r="BP27" s="53">
        <v>0.65318181818181786</v>
      </c>
      <c r="BQ27" s="55">
        <v>1.2629967898114472E-2</v>
      </c>
      <c r="BR27" s="51">
        <v>1.7031084299774306</v>
      </c>
      <c r="BS27" s="51">
        <v>2.4288094489205176E-2</v>
      </c>
      <c r="BT27" s="51">
        <v>6.0319805153394787E-2</v>
      </c>
      <c r="BU27" s="51">
        <v>2.0690907335797929E-2</v>
      </c>
      <c r="BV27" s="51">
        <v>2.1041575790293821</v>
      </c>
      <c r="BW27" s="51">
        <v>2.4904932484626063E-2</v>
      </c>
      <c r="BX27" s="51">
        <v>3.6055512754639945</v>
      </c>
      <c r="BY27" s="51">
        <v>7.4494167171575297E-16</v>
      </c>
      <c r="BZ27" s="51">
        <v>3.004374807740382</v>
      </c>
      <c r="CA27" s="53">
        <v>0.44677637045766044</v>
      </c>
      <c r="CB27" s="51">
        <v>20.136305923629685</v>
      </c>
      <c r="CC27" s="55">
        <v>1.2241734946841016</v>
      </c>
      <c r="CD27" s="53"/>
      <c r="CE27" s="53">
        <f t="shared" si="0"/>
        <v>3.7906526639943703</v>
      </c>
      <c r="CG27" s="75">
        <f t="shared" si="1"/>
        <v>-0.21236363636363603</v>
      </c>
      <c r="CH27" s="71">
        <f t="shared" si="2"/>
        <v>0</v>
      </c>
      <c r="CI27" s="72"/>
      <c r="CJ27" s="72" t="s">
        <v>50</v>
      </c>
      <c r="CK27" s="78">
        <f>AVERAGE(CG49:CG54)</f>
        <v>-0.23065151515151502</v>
      </c>
      <c r="CL27" s="40"/>
      <c r="CM27" s="75">
        <f t="shared" si="3"/>
        <v>-0.29071036126623406</v>
      </c>
      <c r="CN27" s="72">
        <f t="shared" si="4"/>
        <v>0</v>
      </c>
      <c r="CO27" s="72"/>
      <c r="CP27" s="72" t="s">
        <v>50</v>
      </c>
      <c r="CQ27" s="78">
        <f>AVERAGE(CM49:CM54)</f>
        <v>-1.72744320654513E-2</v>
      </c>
      <c r="CR27" s="40"/>
      <c r="CS27" s="75">
        <f t="shared" si="5"/>
        <v>-0.1506629554261707</v>
      </c>
      <c r="CT27" s="72">
        <f t="shared" si="6"/>
        <v>0</v>
      </c>
      <c r="CU27" s="72"/>
      <c r="CV27" s="72" t="s">
        <v>50</v>
      </c>
      <c r="CW27" s="78">
        <f>AVERAGE(CS49:CS54)</f>
        <v>-3.5215305740644721E-2</v>
      </c>
      <c r="CX27" s="40"/>
      <c r="CY27" s="75">
        <f t="shared" si="7"/>
        <v>1.017332459350873</v>
      </c>
      <c r="CZ27" s="72">
        <f t="shared" si="8"/>
        <v>1</v>
      </c>
      <c r="DA27" s="72"/>
      <c r="DB27" s="72" t="s">
        <v>50</v>
      </c>
      <c r="DC27" s="78">
        <f>AVERAGE(CY49:CY54)</f>
        <v>0.9751167819806833</v>
      </c>
      <c r="DD27" s="40"/>
      <c r="DE27" s="75">
        <f t="shared" si="9"/>
        <v>6.5186677405747098</v>
      </c>
      <c r="DF27" s="72">
        <f t="shared" si="10"/>
        <v>0</v>
      </c>
      <c r="DG27" s="72"/>
      <c r="DH27" s="72" t="s">
        <v>50</v>
      </c>
      <c r="DI27" s="78">
        <f>AVERAGE(DE49:DE54)</f>
        <v>7.8752438837044707</v>
      </c>
      <c r="DK27" s="39">
        <v>3.7906526639943703</v>
      </c>
    </row>
    <row r="28" spans="1:115" x14ac:dyDescent="0.3">
      <c r="A28" s="51">
        <v>16</v>
      </c>
      <c r="B28" s="52">
        <v>0.25</v>
      </c>
      <c r="C28" s="53">
        <v>2.6666666666666665</v>
      </c>
      <c r="D28" s="53">
        <v>5.8571428571428559</v>
      </c>
      <c r="E28" s="54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54">
        <v>0</v>
      </c>
      <c r="M28" s="55">
        <v>0</v>
      </c>
      <c r="N28" s="53">
        <v>0</v>
      </c>
      <c r="O28" s="53">
        <v>0</v>
      </c>
      <c r="P28" s="53">
        <v>5</v>
      </c>
      <c r="Q28" s="53">
        <v>0</v>
      </c>
      <c r="R28" s="53">
        <v>0</v>
      </c>
      <c r="S28" s="53">
        <v>0</v>
      </c>
      <c r="T28" s="53">
        <v>9</v>
      </c>
      <c r="U28" s="54">
        <v>200</v>
      </c>
      <c r="V28" s="56">
        <v>0.95</v>
      </c>
      <c r="W28" s="53">
        <v>91.65</v>
      </c>
      <c r="X28" s="53">
        <v>2.1472751349087269</v>
      </c>
      <c r="Y28" s="53">
        <v>165</v>
      </c>
      <c r="Z28" s="53">
        <v>0</v>
      </c>
      <c r="AA28" s="53">
        <v>0.44454545454545419</v>
      </c>
      <c r="AB28" s="55">
        <v>1.3013788696416801E-2</v>
      </c>
      <c r="AC28" s="51">
        <v>1.3750982520122859</v>
      </c>
      <c r="AD28" s="51">
        <v>2.0536226173232704E-2</v>
      </c>
      <c r="AE28" s="51">
        <v>5.9851575874844284E-2</v>
      </c>
      <c r="AF28" s="51">
        <v>2.2941557583782642E-2</v>
      </c>
      <c r="AG28" s="51">
        <v>1.8741147511932537</v>
      </c>
      <c r="AH28" s="51">
        <v>2.6282234123233609E-2</v>
      </c>
      <c r="AI28" s="51">
        <v>3.5414549929334411</v>
      </c>
      <c r="AJ28" s="51">
        <v>2.1903707824098718E-2</v>
      </c>
      <c r="AK28" s="51">
        <v>3.5828449567586635</v>
      </c>
      <c r="AL28" s="53">
        <v>0.5159029712685077</v>
      </c>
      <c r="AM28" s="51">
        <v>26.707800106633805</v>
      </c>
      <c r="AN28" s="55">
        <v>1.6297509987681087</v>
      </c>
      <c r="AP28" s="51">
        <v>16</v>
      </c>
      <c r="AQ28" s="52">
        <v>0.25</v>
      </c>
      <c r="AR28" s="53">
        <v>2.6666666666666665</v>
      </c>
      <c r="AS28" s="53">
        <v>5.8571428571428559</v>
      </c>
      <c r="AT28" s="54">
        <v>0</v>
      </c>
      <c r="AU28" s="53">
        <v>0</v>
      </c>
      <c r="AV28" s="53">
        <v>0</v>
      </c>
      <c r="AW28" s="53">
        <v>0</v>
      </c>
      <c r="AX28" s="53">
        <v>0</v>
      </c>
      <c r="AY28" s="53">
        <v>0</v>
      </c>
      <c r="AZ28" s="53">
        <v>0</v>
      </c>
      <c r="BA28" s="54">
        <v>0</v>
      </c>
      <c r="BB28" s="55">
        <v>0</v>
      </c>
      <c r="BC28" s="53">
        <v>100</v>
      </c>
      <c r="BD28" s="53">
        <v>0</v>
      </c>
      <c r="BE28" s="53">
        <v>5</v>
      </c>
      <c r="BF28" s="53">
        <v>0</v>
      </c>
      <c r="BG28" s="53">
        <v>0</v>
      </c>
      <c r="BH28" s="53">
        <v>0</v>
      </c>
      <c r="BI28" s="53">
        <v>9</v>
      </c>
      <c r="BJ28" s="54">
        <v>200</v>
      </c>
      <c r="BK28" s="56">
        <v>0.95</v>
      </c>
      <c r="BL28" s="53">
        <v>58.24</v>
      </c>
      <c r="BM28" s="53">
        <v>1.9584454611500437</v>
      </c>
      <c r="BN28" s="53">
        <v>165</v>
      </c>
      <c r="BO28" s="53">
        <v>0</v>
      </c>
      <c r="BP28" s="53">
        <v>0.64703030303030318</v>
      </c>
      <c r="BQ28" s="55">
        <v>1.1869366431212357E-2</v>
      </c>
      <c r="BR28" s="51">
        <v>1.7131043340924306</v>
      </c>
      <c r="BS28" s="51">
        <v>2.8250461105307142E-2</v>
      </c>
      <c r="BT28" s="51">
        <v>5.9655993702897564E-2</v>
      </c>
      <c r="BU28" s="51">
        <v>2.2722456904529374E-2</v>
      </c>
      <c r="BV28" s="51">
        <v>2.089588656259056</v>
      </c>
      <c r="BW28" s="51">
        <v>2.7289033904899816E-2</v>
      </c>
      <c r="BX28" s="51">
        <v>3.6055512754639945</v>
      </c>
      <c r="BY28" s="51">
        <v>7.4494167171575297E-16</v>
      </c>
      <c r="BZ28" s="51">
        <v>2.9523426523975336</v>
      </c>
      <c r="CA28" s="53">
        <v>0.45363830274707795</v>
      </c>
      <c r="CB28" s="51">
        <v>21.363774020476889</v>
      </c>
      <c r="CC28" s="55">
        <v>1.2871755036435484</v>
      </c>
      <c r="CD28" s="53"/>
      <c r="CE28" s="53">
        <f t="shared" si="0"/>
        <v>3.9520940802374143</v>
      </c>
      <c r="CG28" s="75">
        <f t="shared" si="1"/>
        <v>-0.20248484848484899</v>
      </c>
      <c r="CH28" s="71">
        <f t="shared" si="2"/>
        <v>0</v>
      </c>
      <c r="CI28" s="72"/>
      <c r="CJ28" s="72" t="s">
        <v>51</v>
      </c>
      <c r="CK28" s="78">
        <f>AVERAGE(CG55)</f>
        <v>-0.20730303030303004</v>
      </c>
      <c r="CL28" s="40"/>
      <c r="CM28" s="75">
        <f t="shared" si="3"/>
        <v>-0.21547390506580233</v>
      </c>
      <c r="CN28" s="72">
        <f t="shared" si="4"/>
        <v>0</v>
      </c>
      <c r="CO28" s="72"/>
      <c r="CP28" s="72" t="s">
        <v>51</v>
      </c>
      <c r="CQ28" s="78">
        <f>AVERAGE(CM55)</f>
        <v>-7.0525227507131749E-2</v>
      </c>
      <c r="CR28" s="40"/>
      <c r="CS28" s="75">
        <f t="shared" si="5"/>
        <v>-6.4096282530553328E-2</v>
      </c>
      <c r="CT28" s="72">
        <f t="shared" si="6"/>
        <v>0</v>
      </c>
      <c r="CU28" s="72"/>
      <c r="CV28" s="72" t="s">
        <v>51</v>
      </c>
      <c r="CW28" s="78">
        <f>AVERAGE(CS55)</f>
        <v>-9.1271643403825209E-3</v>
      </c>
      <c r="CX28" s="40"/>
      <c r="CY28" s="75">
        <f t="shared" si="7"/>
        <v>0.63050230436112997</v>
      </c>
      <c r="CZ28" s="72">
        <f t="shared" si="8"/>
        <v>1</v>
      </c>
      <c r="DA28" s="72"/>
      <c r="DB28" s="72" t="s">
        <v>51</v>
      </c>
      <c r="DC28" s="78">
        <f>AVERAGE(CY55)</f>
        <v>0.36567281480227143</v>
      </c>
      <c r="DD28" s="40"/>
      <c r="DE28" s="75">
        <f t="shared" si="9"/>
        <v>5.3440260861569158</v>
      </c>
      <c r="DF28" s="72">
        <f t="shared" si="10"/>
        <v>0</v>
      </c>
      <c r="DG28" s="72"/>
      <c r="DH28" s="72" t="s">
        <v>51</v>
      </c>
      <c r="DI28" s="78">
        <f>AVERAGE(DE55)</f>
        <v>7.0267360323645747</v>
      </c>
      <c r="DK28" s="39">
        <v>3.9520940802374143</v>
      </c>
    </row>
    <row r="29" spans="1:115" x14ac:dyDescent="0.3">
      <c r="A29" s="51">
        <v>38</v>
      </c>
      <c r="B29" s="52">
        <v>0.25</v>
      </c>
      <c r="C29" s="53">
        <v>6.9999999999999991</v>
      </c>
      <c r="D29" s="53">
        <v>2.4285714285714284</v>
      </c>
      <c r="E29" s="54">
        <v>0</v>
      </c>
      <c r="F29" s="53">
        <v>0</v>
      </c>
      <c r="G29" s="53">
        <v>0</v>
      </c>
      <c r="H29" s="53">
        <v>0</v>
      </c>
      <c r="I29" s="53">
        <v>0</v>
      </c>
      <c r="J29" s="53">
        <v>0</v>
      </c>
      <c r="K29" s="53">
        <v>0</v>
      </c>
      <c r="L29" s="54">
        <v>0</v>
      </c>
      <c r="M29" s="55">
        <v>0</v>
      </c>
      <c r="N29" s="53">
        <v>0</v>
      </c>
      <c r="O29" s="53">
        <v>0</v>
      </c>
      <c r="P29" s="53">
        <v>5</v>
      </c>
      <c r="Q29" s="53">
        <v>0</v>
      </c>
      <c r="R29" s="53">
        <v>0</v>
      </c>
      <c r="S29" s="53">
        <v>0</v>
      </c>
      <c r="T29" s="53">
        <v>9</v>
      </c>
      <c r="U29" s="54">
        <v>200</v>
      </c>
      <c r="V29" s="56">
        <v>0.95</v>
      </c>
      <c r="W29" s="53">
        <v>85.974999999999994</v>
      </c>
      <c r="X29" s="53">
        <v>2.0738872401338782</v>
      </c>
      <c r="Y29" s="53">
        <v>165</v>
      </c>
      <c r="Z29" s="53">
        <v>0</v>
      </c>
      <c r="AA29" s="53">
        <v>0.47893939393939372</v>
      </c>
      <c r="AB29" s="55">
        <v>1.2569013576569053E-2</v>
      </c>
      <c r="AC29" s="51">
        <v>1.4215699781564601</v>
      </c>
      <c r="AD29" s="51">
        <v>1.8852177090975645E-2</v>
      </c>
      <c r="AE29" s="51">
        <v>3.6442553846559617E-2</v>
      </c>
      <c r="AF29" s="51">
        <v>1.5475901544521931E-2</v>
      </c>
      <c r="AG29" s="51">
        <v>1.9127893492275192</v>
      </c>
      <c r="AH29" s="51">
        <v>2.4552583332544967E-2</v>
      </c>
      <c r="AI29" s="51">
        <v>3.7421274720355591</v>
      </c>
      <c r="AJ29" s="51">
        <v>3.0150700538325789E-2</v>
      </c>
      <c r="AK29" s="51">
        <v>3.5515134272759514</v>
      </c>
      <c r="AL29" s="53">
        <v>0.54999301933358435</v>
      </c>
      <c r="AM29" s="51">
        <v>25.6668813857776</v>
      </c>
      <c r="AN29" s="55">
        <v>1.682287491093446</v>
      </c>
      <c r="AP29" s="51">
        <v>38</v>
      </c>
      <c r="AQ29" s="52">
        <v>0.25</v>
      </c>
      <c r="AR29" s="53">
        <v>6.9999999999999991</v>
      </c>
      <c r="AS29" s="53">
        <v>2.4285714285714284</v>
      </c>
      <c r="AT29" s="54">
        <v>0</v>
      </c>
      <c r="AU29" s="53">
        <v>0</v>
      </c>
      <c r="AV29" s="53">
        <v>0</v>
      </c>
      <c r="AW29" s="53">
        <v>0</v>
      </c>
      <c r="AX29" s="53">
        <v>0</v>
      </c>
      <c r="AY29" s="53">
        <v>0</v>
      </c>
      <c r="AZ29" s="53">
        <v>0</v>
      </c>
      <c r="BA29" s="54">
        <v>0</v>
      </c>
      <c r="BB29" s="55">
        <v>0</v>
      </c>
      <c r="BC29" s="53">
        <v>100</v>
      </c>
      <c r="BD29" s="53">
        <v>0</v>
      </c>
      <c r="BE29" s="53">
        <v>5</v>
      </c>
      <c r="BF29" s="53">
        <v>0</v>
      </c>
      <c r="BG29" s="53">
        <v>0</v>
      </c>
      <c r="BH29" s="53">
        <v>0</v>
      </c>
      <c r="BI29" s="53">
        <v>9</v>
      </c>
      <c r="BJ29" s="54">
        <v>200</v>
      </c>
      <c r="BK29" s="56">
        <v>0.95</v>
      </c>
      <c r="BL29" s="53">
        <v>43.465000000000003</v>
      </c>
      <c r="BM29" s="53">
        <v>1.8164883596421073</v>
      </c>
      <c r="BN29" s="53">
        <v>165</v>
      </c>
      <c r="BO29" s="53">
        <v>0</v>
      </c>
      <c r="BP29" s="53">
        <v>0.73657575757575766</v>
      </c>
      <c r="BQ29" s="55">
        <v>1.1009020361467078E-2</v>
      </c>
      <c r="BR29" s="51">
        <v>1.8929449813851387</v>
      </c>
      <c r="BS29" s="51">
        <v>2.836846567243468E-2</v>
      </c>
      <c r="BT29" s="51">
        <v>7.4529969633438636E-2</v>
      </c>
      <c r="BU29" s="51">
        <v>2.3094233799066936E-2</v>
      </c>
      <c r="BV29" s="51">
        <v>2.2823696939029787</v>
      </c>
      <c r="BW29" s="51">
        <v>2.8805398231026669E-2</v>
      </c>
      <c r="BX29" s="51">
        <v>4.1231056256176553</v>
      </c>
      <c r="BY29" s="51">
        <v>7.4494167171575297E-16</v>
      </c>
      <c r="BZ29" s="51">
        <v>2.5261613333466992</v>
      </c>
      <c r="CA29" s="53">
        <v>0.32238596373551187</v>
      </c>
      <c r="CB29" s="51">
        <v>16.666530937414205</v>
      </c>
      <c r="CC29" s="55">
        <v>0.88339948732302387</v>
      </c>
      <c r="CD29" s="53"/>
      <c r="CE29" s="53">
        <f t="shared" si="0"/>
        <v>4.1231056256176597</v>
      </c>
      <c r="CG29" s="75">
        <f t="shared" si="1"/>
        <v>-0.25763636363636394</v>
      </c>
      <c r="CH29" s="71">
        <f t="shared" si="2"/>
        <v>0</v>
      </c>
      <c r="CI29" s="72"/>
      <c r="CJ29" s="72" t="s">
        <v>52</v>
      </c>
      <c r="CK29" s="78">
        <f>AVERAGE(CG56:CG60)</f>
        <v>-0.21813939393939413</v>
      </c>
      <c r="CL29" s="40"/>
      <c r="CM29" s="75">
        <f t="shared" si="3"/>
        <v>-0.36958034467545953</v>
      </c>
      <c r="CN29" s="72">
        <f t="shared" si="4"/>
        <v>0</v>
      </c>
      <c r="CO29" s="72"/>
      <c r="CP29" s="72" t="s">
        <v>52</v>
      </c>
      <c r="CQ29" s="78">
        <f>AVERAGE(CM56:CM60)</f>
        <v>-5.0309563648724388E-2</v>
      </c>
      <c r="CR29" s="40"/>
      <c r="CS29" s="75">
        <f t="shared" si="5"/>
        <v>-0.38097815358209619</v>
      </c>
      <c r="CT29" s="72">
        <f t="shared" si="6"/>
        <v>0</v>
      </c>
      <c r="CU29" s="72"/>
      <c r="CV29" s="72" t="s">
        <v>52</v>
      </c>
      <c r="CW29" s="78">
        <f>AVERAGE(CS56:CS60)</f>
        <v>-9.992428416112809E-4</v>
      </c>
      <c r="CX29" s="40"/>
      <c r="CY29" s="75">
        <f t="shared" si="7"/>
        <v>1.0253520939292522</v>
      </c>
      <c r="CZ29" s="72">
        <f t="shared" si="8"/>
        <v>0</v>
      </c>
      <c r="DA29" s="72"/>
      <c r="DB29" s="72" t="s">
        <v>52</v>
      </c>
      <c r="DC29" s="78">
        <f>AVERAGE(CY56:CY60)</f>
        <v>0.31214075147260634</v>
      </c>
      <c r="DD29" s="40"/>
      <c r="DE29" s="75">
        <f t="shared" si="9"/>
        <v>9.0003504483633954</v>
      </c>
      <c r="DF29" s="72">
        <f t="shared" si="10"/>
        <v>0</v>
      </c>
      <c r="DG29" s="72"/>
      <c r="DH29" s="72" t="s">
        <v>52</v>
      </c>
      <c r="DI29" s="78">
        <f>AVERAGE(DE56:DE60)</f>
        <v>5.6050545259074234</v>
      </c>
      <c r="DK29" s="39">
        <v>4.1231056256176597</v>
      </c>
    </row>
    <row r="30" spans="1:115" x14ac:dyDescent="0.3">
      <c r="A30" s="51">
        <v>26</v>
      </c>
      <c r="B30" s="52">
        <v>0.25</v>
      </c>
      <c r="C30" s="53">
        <v>4.833333333333333</v>
      </c>
      <c r="D30" s="53">
        <v>3.5714285714285712</v>
      </c>
      <c r="E30" s="54">
        <v>0</v>
      </c>
      <c r="F30" s="53">
        <v>0</v>
      </c>
      <c r="G30" s="53">
        <v>0</v>
      </c>
      <c r="H30" s="53">
        <v>0</v>
      </c>
      <c r="I30" s="53">
        <v>0</v>
      </c>
      <c r="J30" s="53">
        <v>0</v>
      </c>
      <c r="K30" s="53">
        <v>0</v>
      </c>
      <c r="L30" s="54">
        <v>0</v>
      </c>
      <c r="M30" s="55">
        <v>0</v>
      </c>
      <c r="N30" s="53">
        <v>0</v>
      </c>
      <c r="O30" s="53">
        <v>0</v>
      </c>
      <c r="P30" s="53">
        <v>5</v>
      </c>
      <c r="Q30" s="53">
        <v>0</v>
      </c>
      <c r="R30" s="53">
        <v>0</v>
      </c>
      <c r="S30" s="53">
        <v>0</v>
      </c>
      <c r="T30" s="53">
        <v>9</v>
      </c>
      <c r="U30" s="54">
        <v>200</v>
      </c>
      <c r="V30" s="56">
        <v>0.95</v>
      </c>
      <c r="W30" s="53">
        <v>83.284999999999997</v>
      </c>
      <c r="X30" s="53">
        <v>2.2392922899263765</v>
      </c>
      <c r="Y30" s="53">
        <v>165</v>
      </c>
      <c r="Z30" s="53">
        <v>0</v>
      </c>
      <c r="AA30" s="53">
        <v>0.4952424242424241</v>
      </c>
      <c r="AB30" s="55">
        <v>1.357146842379627E-2</v>
      </c>
      <c r="AC30" s="51">
        <v>1.4153524527629873</v>
      </c>
      <c r="AD30" s="51">
        <v>2.1497119886581831E-2</v>
      </c>
      <c r="AE30" s="51">
        <v>4.4639473796368956E-2</v>
      </c>
      <c r="AF30" s="51">
        <v>1.9928078515846909E-2</v>
      </c>
      <c r="AG30" s="51">
        <v>1.9266839986860014</v>
      </c>
      <c r="AH30" s="51">
        <v>2.6798897378679867E-2</v>
      </c>
      <c r="AI30" s="51">
        <v>3.8179048260582791</v>
      </c>
      <c r="AJ30" s="51">
        <v>3.4518780090086396E-2</v>
      </c>
      <c r="AK30" s="51">
        <v>4.0202941992932741</v>
      </c>
      <c r="AL30" s="53">
        <v>0.62272482059081902</v>
      </c>
      <c r="AM30" s="51">
        <v>24.511321879995393</v>
      </c>
      <c r="AN30" s="55">
        <v>1.4476721378395025</v>
      </c>
      <c r="AP30" s="51">
        <v>26</v>
      </c>
      <c r="AQ30" s="52">
        <v>0.25</v>
      </c>
      <c r="AR30" s="53">
        <v>4.833333333333333</v>
      </c>
      <c r="AS30" s="53">
        <v>3.5714285714285712</v>
      </c>
      <c r="AT30" s="54">
        <v>0</v>
      </c>
      <c r="AU30" s="53">
        <v>0</v>
      </c>
      <c r="AV30" s="53">
        <v>0</v>
      </c>
      <c r="AW30" s="53">
        <v>0</v>
      </c>
      <c r="AX30" s="53">
        <v>0</v>
      </c>
      <c r="AY30" s="53">
        <v>0</v>
      </c>
      <c r="AZ30" s="53">
        <v>0</v>
      </c>
      <c r="BA30" s="54">
        <v>0</v>
      </c>
      <c r="BB30" s="55">
        <v>0</v>
      </c>
      <c r="BC30" s="53">
        <v>100</v>
      </c>
      <c r="BD30" s="53">
        <v>0</v>
      </c>
      <c r="BE30" s="53">
        <v>5</v>
      </c>
      <c r="BF30" s="53">
        <v>0</v>
      </c>
      <c r="BG30" s="53">
        <v>0</v>
      </c>
      <c r="BH30" s="53">
        <v>0</v>
      </c>
      <c r="BI30" s="53">
        <v>9</v>
      </c>
      <c r="BJ30" s="54">
        <v>200</v>
      </c>
      <c r="BK30" s="56">
        <v>0.95</v>
      </c>
      <c r="BL30" s="53">
        <v>42.98</v>
      </c>
      <c r="BM30" s="53">
        <v>1.7806943668130049</v>
      </c>
      <c r="BN30" s="53">
        <v>165</v>
      </c>
      <c r="BO30" s="53">
        <v>0</v>
      </c>
      <c r="BP30" s="53">
        <v>0.73951515151515113</v>
      </c>
      <c r="BQ30" s="55">
        <v>1.0792087071594745E-2</v>
      </c>
      <c r="BR30" s="51">
        <v>1.9045633301872535</v>
      </c>
      <c r="BS30" s="51">
        <v>3.17982712217523E-2</v>
      </c>
      <c r="BT30" s="51">
        <v>7.9619854524331277E-2</v>
      </c>
      <c r="BU30" s="51">
        <v>2.5619745113529994E-2</v>
      </c>
      <c r="BV30" s="51">
        <v>2.2755296212867488</v>
      </c>
      <c r="BW30" s="51">
        <v>3.1417636436575115E-2</v>
      </c>
      <c r="BX30" s="51">
        <v>4.1224900974895666</v>
      </c>
      <c r="BY30" s="51">
        <v>1.2137947203547622E-3</v>
      </c>
      <c r="BZ30" s="51">
        <v>2.858248716836929</v>
      </c>
      <c r="CA30" s="53">
        <v>0.41570795227834501</v>
      </c>
      <c r="CB30" s="51">
        <v>15.791562286813564</v>
      </c>
      <c r="CC30" s="55">
        <v>0.74065123163785695</v>
      </c>
      <c r="CD30" s="53"/>
      <c r="CE30" s="53">
        <f t="shared" si="0"/>
        <v>4.1547448491940822</v>
      </c>
      <c r="CG30" s="75">
        <f t="shared" si="1"/>
        <v>-0.24427272727272703</v>
      </c>
      <c r="CH30" s="71">
        <f t="shared" si="2"/>
        <v>0</v>
      </c>
      <c r="CI30" s="72"/>
      <c r="CJ30" s="72" t="s">
        <v>53</v>
      </c>
      <c r="CK30" s="78">
        <f>AVERAGE(CG61:CG64)</f>
        <v>-0.19631060606060594</v>
      </c>
      <c r="CL30" s="40"/>
      <c r="CM30" s="75">
        <f t="shared" si="3"/>
        <v>-0.34884562260074747</v>
      </c>
      <c r="CN30" s="72">
        <f t="shared" si="4"/>
        <v>0</v>
      </c>
      <c r="CO30" s="72"/>
      <c r="CP30" s="72" t="s">
        <v>53</v>
      </c>
      <c r="CQ30" s="78">
        <f>AVERAGE(CM61:CM64)</f>
        <v>-0.10947895724604567</v>
      </c>
      <c r="CR30" s="40"/>
      <c r="CS30" s="75">
        <f t="shared" si="5"/>
        <v>-0.30458527143128755</v>
      </c>
      <c r="CT30" s="72">
        <f t="shared" si="6"/>
        <v>0</v>
      </c>
      <c r="CU30" s="72"/>
      <c r="CV30" s="72" t="s">
        <v>53</v>
      </c>
      <c r="CW30" s="78">
        <f>AVERAGE(CS61:CS64)</f>
        <v>-0.20733048553889577</v>
      </c>
      <c r="CX30" s="40"/>
      <c r="CY30" s="75">
        <f t="shared" si="7"/>
        <v>1.1620454824563451</v>
      </c>
      <c r="CZ30" s="72">
        <f t="shared" si="8"/>
        <v>0</v>
      </c>
      <c r="DA30" s="72"/>
      <c r="DB30" s="72" t="s">
        <v>53</v>
      </c>
      <c r="DC30" s="78">
        <f>AVERAGE(CY61:CY64)</f>
        <v>0.24339410633029823</v>
      </c>
      <c r="DD30" s="40"/>
      <c r="DE30" s="75">
        <f t="shared" si="9"/>
        <v>8.7197595931818288</v>
      </c>
      <c r="DF30" s="72">
        <f t="shared" si="10"/>
        <v>0</v>
      </c>
      <c r="DG30" s="72"/>
      <c r="DH30" s="72" t="s">
        <v>53</v>
      </c>
      <c r="DI30" s="78">
        <f>AVERAGE(DE61:DE64)</f>
        <v>6.5080782650643334</v>
      </c>
      <c r="DK30" s="39">
        <v>4.1547448491940822</v>
      </c>
    </row>
    <row r="31" spans="1:115" x14ac:dyDescent="0.3">
      <c r="A31" s="51">
        <v>21</v>
      </c>
      <c r="B31" s="52">
        <v>0.25</v>
      </c>
      <c r="C31" s="53">
        <v>3.75</v>
      </c>
      <c r="D31" s="53">
        <v>4.7142857142857135</v>
      </c>
      <c r="E31" s="54">
        <v>0</v>
      </c>
      <c r="F31" s="53">
        <v>0</v>
      </c>
      <c r="G31" s="53">
        <v>0</v>
      </c>
      <c r="H31" s="53">
        <v>0</v>
      </c>
      <c r="I31" s="53">
        <v>0</v>
      </c>
      <c r="J31" s="53">
        <v>0</v>
      </c>
      <c r="K31" s="53">
        <v>0</v>
      </c>
      <c r="L31" s="54">
        <v>0</v>
      </c>
      <c r="M31" s="55">
        <v>0</v>
      </c>
      <c r="N31" s="53">
        <v>0</v>
      </c>
      <c r="O31" s="53">
        <v>0</v>
      </c>
      <c r="P31" s="53">
        <v>5</v>
      </c>
      <c r="Q31" s="53">
        <v>0</v>
      </c>
      <c r="R31" s="53">
        <v>0</v>
      </c>
      <c r="S31" s="53">
        <v>0</v>
      </c>
      <c r="T31" s="53">
        <v>9</v>
      </c>
      <c r="U31" s="54">
        <v>200</v>
      </c>
      <c r="V31" s="56">
        <v>0.95</v>
      </c>
      <c r="W31" s="53">
        <v>83.575000000000003</v>
      </c>
      <c r="X31" s="53">
        <v>2.0858192234005806</v>
      </c>
      <c r="Y31" s="53">
        <v>165</v>
      </c>
      <c r="Z31" s="53">
        <v>0</v>
      </c>
      <c r="AA31" s="53">
        <v>0.49348484848484864</v>
      </c>
      <c r="AB31" s="55">
        <v>1.2641328626670008E-2</v>
      </c>
      <c r="AC31" s="51">
        <v>1.4242954393151308</v>
      </c>
      <c r="AD31" s="51">
        <v>2.224492982694894E-2</v>
      </c>
      <c r="AE31" s="51">
        <v>3.9565790262044549E-2</v>
      </c>
      <c r="AF31" s="51">
        <v>1.5945513935908727E-2</v>
      </c>
      <c r="AG31" s="51">
        <v>1.9556209612473967</v>
      </c>
      <c r="AH31" s="51">
        <v>2.5162612969422581E-2</v>
      </c>
      <c r="AI31" s="51">
        <v>3.8940779453687808</v>
      </c>
      <c r="AJ31" s="51">
        <v>3.3685833699033801E-2</v>
      </c>
      <c r="AK31" s="51">
        <v>4.0382302965573018</v>
      </c>
      <c r="AL31" s="53">
        <v>0.68487268809144808</v>
      </c>
      <c r="AM31" s="51">
        <v>24.922865458740372</v>
      </c>
      <c r="AN31" s="55">
        <v>1.4592915556567965</v>
      </c>
      <c r="AP31" s="51">
        <v>21</v>
      </c>
      <c r="AQ31" s="52">
        <v>0.25</v>
      </c>
      <c r="AR31" s="53">
        <v>3.75</v>
      </c>
      <c r="AS31" s="53">
        <v>4.7142857142857135</v>
      </c>
      <c r="AT31" s="54">
        <v>0</v>
      </c>
      <c r="AU31" s="53">
        <v>0</v>
      </c>
      <c r="AV31" s="53">
        <v>0</v>
      </c>
      <c r="AW31" s="53">
        <v>0</v>
      </c>
      <c r="AX31" s="53">
        <v>0</v>
      </c>
      <c r="AY31" s="53">
        <v>0</v>
      </c>
      <c r="AZ31" s="53">
        <v>0</v>
      </c>
      <c r="BA31" s="54">
        <v>0</v>
      </c>
      <c r="BB31" s="55">
        <v>0</v>
      </c>
      <c r="BC31" s="53">
        <v>100</v>
      </c>
      <c r="BD31" s="53">
        <v>0</v>
      </c>
      <c r="BE31" s="53">
        <v>5</v>
      </c>
      <c r="BF31" s="53">
        <v>0</v>
      </c>
      <c r="BG31" s="53">
        <v>0</v>
      </c>
      <c r="BH31" s="53">
        <v>0</v>
      </c>
      <c r="BI31" s="53">
        <v>9</v>
      </c>
      <c r="BJ31" s="54">
        <v>200</v>
      </c>
      <c r="BK31" s="56">
        <v>0.95</v>
      </c>
      <c r="BL31" s="53">
        <v>43.564999999999998</v>
      </c>
      <c r="BM31" s="53">
        <v>1.8257537799894188</v>
      </c>
      <c r="BN31" s="53">
        <v>165</v>
      </c>
      <c r="BO31" s="53">
        <v>0</v>
      </c>
      <c r="BP31" s="53">
        <v>0.73596969696969727</v>
      </c>
      <c r="BQ31" s="55">
        <v>1.106517442417825E-2</v>
      </c>
      <c r="BR31" s="51">
        <v>1.8903783652825188</v>
      </c>
      <c r="BS31" s="51">
        <v>2.7310984402366106E-2</v>
      </c>
      <c r="BT31" s="51">
        <v>8.2720586921959438E-2</v>
      </c>
      <c r="BU31" s="51">
        <v>2.5181440021202504E-2</v>
      </c>
      <c r="BV31" s="51">
        <v>2.2873761287713212</v>
      </c>
      <c r="BW31" s="51">
        <v>2.7327103534134763E-2</v>
      </c>
      <c r="BX31" s="51">
        <v>4.1231056256176553</v>
      </c>
      <c r="BY31" s="51">
        <v>7.4494167171575297E-16</v>
      </c>
      <c r="BZ31" s="51">
        <v>2.9743967032055911</v>
      </c>
      <c r="CA31" s="53">
        <v>0.39370522258077151</v>
      </c>
      <c r="CB31" s="51">
        <v>16.774903813615715</v>
      </c>
      <c r="CC31" s="55">
        <v>0.9421615945513564</v>
      </c>
      <c r="CD31" s="53"/>
      <c r="CE31" s="53">
        <f t="shared" si="0"/>
        <v>4.2045893293604104</v>
      </c>
      <c r="CG31" s="75">
        <f t="shared" si="1"/>
        <v>-0.24248484848484864</v>
      </c>
      <c r="CH31" s="71">
        <f t="shared" si="2"/>
        <v>0</v>
      </c>
      <c r="CI31" s="72"/>
      <c r="CJ31" s="72" t="s">
        <v>54</v>
      </c>
      <c r="CK31" s="78">
        <f>AVERAGE(CG65:CG67)</f>
        <v>-0.15391919191919226</v>
      </c>
      <c r="CL31" s="40"/>
      <c r="CM31" s="75">
        <f t="shared" si="3"/>
        <v>-0.33175516752392453</v>
      </c>
      <c r="CN31" s="72">
        <f t="shared" si="4"/>
        <v>0</v>
      </c>
      <c r="CO31" s="72"/>
      <c r="CP31" s="72" t="s">
        <v>54</v>
      </c>
      <c r="CQ31" s="78">
        <f>AVERAGE(CM65:CM67)</f>
        <v>-5.7799289872893178E-2</v>
      </c>
      <c r="CR31" s="40"/>
      <c r="CS31" s="75">
        <f t="shared" si="5"/>
        <v>-0.22902768024887443</v>
      </c>
      <c r="CT31" s="72">
        <f t="shared" si="6"/>
        <v>0</v>
      </c>
      <c r="CU31" s="72"/>
      <c r="CV31" s="72" t="s">
        <v>54</v>
      </c>
      <c r="CW31" s="78">
        <f>AVERAGE(CS65:CS67)</f>
        <v>-1.2992545585691259E-2</v>
      </c>
      <c r="CX31" s="40"/>
      <c r="CY31" s="75">
        <f t="shared" si="7"/>
        <v>1.0638335933517107</v>
      </c>
      <c r="CZ31" s="72">
        <f t="shared" si="8"/>
        <v>1</v>
      </c>
      <c r="DA31" s="72"/>
      <c r="DB31" s="72" t="s">
        <v>54</v>
      </c>
      <c r="DC31" s="78">
        <f>AVERAGE(CY65:CY67)</f>
        <v>0.18644723549882361</v>
      </c>
      <c r="DD31" s="40"/>
      <c r="DE31" s="75">
        <f t="shared" si="9"/>
        <v>8.1479616451246564</v>
      </c>
      <c r="DF31" s="72">
        <f t="shared" si="10"/>
        <v>0</v>
      </c>
      <c r="DG31" s="72"/>
      <c r="DH31" s="72" t="s">
        <v>54</v>
      </c>
      <c r="DI31" s="78">
        <f>AVERAGE(DE65:DE67)</f>
        <v>4.897385005048462</v>
      </c>
      <c r="DK31" s="39">
        <v>4.2045893293604104</v>
      </c>
    </row>
    <row r="32" spans="1:115" x14ac:dyDescent="0.3">
      <c r="A32" s="51">
        <v>17</v>
      </c>
      <c r="B32" s="52">
        <v>0.25</v>
      </c>
      <c r="C32" s="53">
        <v>2.6666666666666665</v>
      </c>
      <c r="D32" s="53">
        <v>6.9999999999999982</v>
      </c>
      <c r="E32" s="54">
        <v>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4">
        <v>0</v>
      </c>
      <c r="M32" s="55">
        <v>0</v>
      </c>
      <c r="N32" s="53">
        <v>0</v>
      </c>
      <c r="O32" s="53">
        <v>0</v>
      </c>
      <c r="P32" s="53">
        <v>5</v>
      </c>
      <c r="Q32" s="53">
        <v>0</v>
      </c>
      <c r="R32" s="53">
        <v>0</v>
      </c>
      <c r="S32" s="53">
        <v>0</v>
      </c>
      <c r="T32" s="53">
        <v>9</v>
      </c>
      <c r="U32" s="54">
        <v>200</v>
      </c>
      <c r="V32" s="56">
        <v>0.95</v>
      </c>
      <c r="W32" s="53">
        <v>82.084999999999994</v>
      </c>
      <c r="X32" s="53">
        <v>2.1919489698262025</v>
      </c>
      <c r="Y32" s="53">
        <v>165</v>
      </c>
      <c r="Z32" s="53">
        <v>0</v>
      </c>
      <c r="AA32" s="53">
        <v>0.50251515151515147</v>
      </c>
      <c r="AB32" s="55">
        <v>1.328453921106788E-2</v>
      </c>
      <c r="AC32" s="51">
        <v>1.4696150211520498</v>
      </c>
      <c r="AD32" s="51">
        <v>2.266712678350994E-2</v>
      </c>
      <c r="AE32" s="51">
        <v>4.7232886069394506E-2</v>
      </c>
      <c r="AF32" s="51">
        <v>2.0610208246720798E-2</v>
      </c>
      <c r="AG32" s="51">
        <v>1.9829721066332939</v>
      </c>
      <c r="AH32" s="51">
        <v>2.9419842298283923E-2</v>
      </c>
      <c r="AI32" s="51">
        <v>4.0451717536652581</v>
      </c>
      <c r="AJ32" s="51">
        <v>2.8896089344098649E-2</v>
      </c>
      <c r="AK32" s="51">
        <v>3.587879931937763</v>
      </c>
      <c r="AL32" s="53">
        <v>0.54180908482782975</v>
      </c>
      <c r="AM32" s="51">
        <v>24.721317975407036</v>
      </c>
      <c r="AN32" s="55">
        <v>1.3853406251756888</v>
      </c>
      <c r="AP32" s="51">
        <v>17</v>
      </c>
      <c r="AQ32" s="52">
        <v>0.25</v>
      </c>
      <c r="AR32" s="53">
        <v>2.6666666666666665</v>
      </c>
      <c r="AS32" s="53">
        <v>6.9999999999999982</v>
      </c>
      <c r="AT32" s="54">
        <v>0</v>
      </c>
      <c r="AU32" s="53">
        <v>0</v>
      </c>
      <c r="AV32" s="53">
        <v>0</v>
      </c>
      <c r="AW32" s="53">
        <v>0</v>
      </c>
      <c r="AX32" s="53">
        <v>0</v>
      </c>
      <c r="AY32" s="53">
        <v>0</v>
      </c>
      <c r="AZ32" s="53">
        <v>0</v>
      </c>
      <c r="BA32" s="54">
        <v>0</v>
      </c>
      <c r="BB32" s="55">
        <v>0</v>
      </c>
      <c r="BC32" s="53">
        <v>100</v>
      </c>
      <c r="BD32" s="53">
        <v>0</v>
      </c>
      <c r="BE32" s="53">
        <v>5</v>
      </c>
      <c r="BF32" s="53">
        <v>0</v>
      </c>
      <c r="BG32" s="53">
        <v>0</v>
      </c>
      <c r="BH32" s="53">
        <v>0</v>
      </c>
      <c r="BI32" s="53">
        <v>9</v>
      </c>
      <c r="BJ32" s="54">
        <v>200</v>
      </c>
      <c r="BK32" s="56">
        <v>0.95</v>
      </c>
      <c r="BL32" s="53">
        <v>40.475000000000001</v>
      </c>
      <c r="BM32" s="53">
        <v>1.9828237658981362</v>
      </c>
      <c r="BN32" s="53">
        <v>165</v>
      </c>
      <c r="BO32" s="53">
        <v>0</v>
      </c>
      <c r="BP32" s="53">
        <v>0.75469696969696998</v>
      </c>
      <c r="BQ32" s="55">
        <v>1.201711373271583E-2</v>
      </c>
      <c r="BR32" s="51">
        <v>1.9704741484959021</v>
      </c>
      <c r="BS32" s="51">
        <v>2.8872019741535759E-2</v>
      </c>
      <c r="BT32" s="51">
        <v>8.6129164541246583E-2</v>
      </c>
      <c r="BU32" s="51">
        <v>2.5515284634998081E-2</v>
      </c>
      <c r="BV32" s="51">
        <v>2.3269513309687135</v>
      </c>
      <c r="BW32" s="51">
        <v>3.186983520075936E-2</v>
      </c>
      <c r="BX32" s="51">
        <v>4.2318825315841453</v>
      </c>
      <c r="BY32" s="51">
        <v>4.7819833783666619E-3</v>
      </c>
      <c r="BZ32" s="51">
        <v>2.5912005519105197</v>
      </c>
      <c r="CA32" s="53">
        <v>0.35504974330705319</v>
      </c>
      <c r="CB32" s="51">
        <v>16.884878339680789</v>
      </c>
      <c r="CC32" s="55">
        <v>0.92201621528517574</v>
      </c>
      <c r="CD32" s="53"/>
      <c r="CE32" s="53">
        <f t="shared" si="0"/>
        <v>4.320493798938573</v>
      </c>
      <c r="CG32" s="75">
        <f t="shared" si="1"/>
        <v>-0.25218181818181851</v>
      </c>
      <c r="CH32" s="71">
        <f t="shared" si="2"/>
        <v>0</v>
      </c>
      <c r="CI32" s="72"/>
      <c r="CJ32" s="72" t="s">
        <v>55</v>
      </c>
      <c r="CK32" s="78">
        <f>AVERAGE(CG68:CG70)</f>
        <v>-0.12514141414141414</v>
      </c>
      <c r="CL32" s="40"/>
      <c r="CM32" s="75">
        <f t="shared" si="3"/>
        <v>-0.34397922433541961</v>
      </c>
      <c r="CN32" s="72">
        <f t="shared" si="4"/>
        <v>0</v>
      </c>
      <c r="CO32" s="72"/>
      <c r="CP32" s="72" t="s">
        <v>55</v>
      </c>
      <c r="CQ32" s="78">
        <f>AVERAGE(CM68:CM70)</f>
        <v>-7.3310963635511969E-2</v>
      </c>
      <c r="CR32" s="40"/>
      <c r="CS32" s="75">
        <f t="shared" si="5"/>
        <v>-0.18671077791888724</v>
      </c>
      <c r="CT32" s="72">
        <f t="shared" si="6"/>
        <v>0</v>
      </c>
      <c r="CU32" s="72"/>
      <c r="CV32" s="72" t="s">
        <v>55</v>
      </c>
      <c r="CW32" s="78">
        <f>AVERAGE(CS68:CS70)</f>
        <v>-0.13829434487231307</v>
      </c>
      <c r="CX32" s="40"/>
      <c r="CY32" s="75">
        <f t="shared" si="7"/>
        <v>0.99667938002724332</v>
      </c>
      <c r="CZ32" s="72">
        <f t="shared" si="8"/>
        <v>0</v>
      </c>
      <c r="DA32" s="72"/>
      <c r="DB32" s="72" t="s">
        <v>55</v>
      </c>
      <c r="DC32" s="78">
        <f>AVERAGE(CY68:CY70)</f>
        <v>7.551948525253431E-2</v>
      </c>
      <c r="DD32" s="40"/>
      <c r="DE32" s="75">
        <f t="shared" si="9"/>
        <v>7.8364396357262471</v>
      </c>
      <c r="DF32" s="72">
        <f t="shared" si="10"/>
        <v>0</v>
      </c>
      <c r="DG32" s="72"/>
      <c r="DH32" s="72" t="s">
        <v>55</v>
      </c>
      <c r="DI32" s="78">
        <f>AVERAGE(DE68:DE70)</f>
        <v>4.183312936622559</v>
      </c>
      <c r="DK32" s="39">
        <v>4.320493798938573</v>
      </c>
    </row>
    <row r="33" spans="1:115" x14ac:dyDescent="0.3">
      <c r="A33" s="51">
        <v>32</v>
      </c>
      <c r="B33" s="52">
        <v>0.25</v>
      </c>
      <c r="C33" s="53">
        <v>5.9166666666666661</v>
      </c>
      <c r="D33" s="53">
        <v>3.5714285714285712</v>
      </c>
      <c r="E33" s="54">
        <v>0</v>
      </c>
      <c r="F33" s="53">
        <v>0</v>
      </c>
      <c r="G33" s="53">
        <v>0</v>
      </c>
      <c r="H33" s="53">
        <v>0</v>
      </c>
      <c r="I33" s="53">
        <v>0</v>
      </c>
      <c r="J33" s="53">
        <v>0</v>
      </c>
      <c r="K33" s="53">
        <v>0</v>
      </c>
      <c r="L33" s="54">
        <v>0</v>
      </c>
      <c r="M33" s="55">
        <v>0</v>
      </c>
      <c r="N33" s="53">
        <v>0</v>
      </c>
      <c r="O33" s="53">
        <v>0</v>
      </c>
      <c r="P33" s="53">
        <v>5</v>
      </c>
      <c r="Q33" s="53">
        <v>0</v>
      </c>
      <c r="R33" s="53">
        <v>0</v>
      </c>
      <c r="S33" s="53">
        <v>0</v>
      </c>
      <c r="T33" s="53">
        <v>9</v>
      </c>
      <c r="U33" s="54">
        <v>200</v>
      </c>
      <c r="V33" s="56">
        <v>0.95</v>
      </c>
      <c r="W33" s="53">
        <v>74.454999999999998</v>
      </c>
      <c r="X33" s="53">
        <v>2.1857006018254959</v>
      </c>
      <c r="Y33" s="53">
        <v>165</v>
      </c>
      <c r="Z33" s="53">
        <v>0</v>
      </c>
      <c r="AA33" s="53">
        <v>0.54875757575757578</v>
      </c>
      <c r="AB33" s="55">
        <v>1.3246670314093897E-2</v>
      </c>
      <c r="AC33" s="51">
        <v>1.508945045818558</v>
      </c>
      <c r="AD33" s="51">
        <v>2.4602026485323066E-2</v>
      </c>
      <c r="AE33" s="51">
        <v>5.1893684134392402E-2</v>
      </c>
      <c r="AF33" s="51">
        <v>1.7714563257990382E-2</v>
      </c>
      <c r="AG33" s="51">
        <v>2.1041320367318868</v>
      </c>
      <c r="AH33" s="51">
        <v>2.8496234144591844E-2</v>
      </c>
      <c r="AI33" s="51">
        <v>4.303551491168192</v>
      </c>
      <c r="AJ33" s="51">
        <v>2.3986857637000265E-2</v>
      </c>
      <c r="AK33" s="51">
        <v>3.4422340883326878</v>
      </c>
      <c r="AL33" s="53">
        <v>0.56864134591617999</v>
      </c>
      <c r="AM33" s="51">
        <v>23.067363920420451</v>
      </c>
      <c r="AN33" s="55">
        <v>1.3199202964185579</v>
      </c>
      <c r="AP33" s="51">
        <v>32</v>
      </c>
      <c r="AQ33" s="52">
        <v>0.25</v>
      </c>
      <c r="AR33" s="53">
        <v>5.9166666666666661</v>
      </c>
      <c r="AS33" s="53">
        <v>3.5714285714285712</v>
      </c>
      <c r="AT33" s="54">
        <v>0</v>
      </c>
      <c r="AU33" s="53">
        <v>0</v>
      </c>
      <c r="AV33" s="53">
        <v>0</v>
      </c>
      <c r="AW33" s="53">
        <v>0</v>
      </c>
      <c r="AX33" s="53">
        <v>0</v>
      </c>
      <c r="AY33" s="53">
        <v>0</v>
      </c>
      <c r="AZ33" s="53">
        <v>0</v>
      </c>
      <c r="BA33" s="54">
        <v>0</v>
      </c>
      <c r="BB33" s="55">
        <v>0</v>
      </c>
      <c r="BC33" s="53">
        <v>100</v>
      </c>
      <c r="BD33" s="53">
        <v>0</v>
      </c>
      <c r="BE33" s="53">
        <v>5</v>
      </c>
      <c r="BF33" s="53">
        <v>0</v>
      </c>
      <c r="BG33" s="53">
        <v>0</v>
      </c>
      <c r="BH33" s="53">
        <v>0</v>
      </c>
      <c r="BI33" s="53">
        <v>9</v>
      </c>
      <c r="BJ33" s="54">
        <v>200</v>
      </c>
      <c r="BK33" s="56">
        <v>0.95</v>
      </c>
      <c r="BL33" s="53">
        <v>32.69</v>
      </c>
      <c r="BM33" s="53">
        <v>1.7364941545540924</v>
      </c>
      <c r="BN33" s="53">
        <v>165</v>
      </c>
      <c r="BO33" s="53">
        <v>0</v>
      </c>
      <c r="BP33" s="53">
        <v>0.8018787878787883</v>
      </c>
      <c r="BQ33" s="55">
        <v>1.0524206997297527E-2</v>
      </c>
      <c r="BR33" s="51">
        <v>2.0844935669259406</v>
      </c>
      <c r="BS33" s="51">
        <v>3.2253719570209789E-2</v>
      </c>
      <c r="BT33" s="51">
        <v>7.2660594133240344E-2</v>
      </c>
      <c r="BU33" s="51">
        <v>2.1672291727673088E-2</v>
      </c>
      <c r="BV33" s="51">
        <v>2.4249943674281944</v>
      </c>
      <c r="BW33" s="51">
        <v>3.2992320763060023E-2</v>
      </c>
      <c r="BX33" s="51">
        <v>4.468986135713374</v>
      </c>
      <c r="BY33" s="51">
        <v>3.599158481138451E-3</v>
      </c>
      <c r="BZ33" s="51">
        <v>2.4536946425450026</v>
      </c>
      <c r="CA33" s="53">
        <v>0.28147772159051487</v>
      </c>
      <c r="CB33" s="51">
        <v>15.453313210108394</v>
      </c>
      <c r="CC33" s="55">
        <v>0.85762899185914476</v>
      </c>
      <c r="CD33" s="53"/>
      <c r="CE33" s="53">
        <f t="shared" si="0"/>
        <v>4.5968415657875763</v>
      </c>
      <c r="CG33" s="75">
        <f t="shared" si="1"/>
        <v>-0.25312121212121252</v>
      </c>
      <c r="CH33" s="71">
        <f t="shared" si="2"/>
        <v>0</v>
      </c>
      <c r="CI33" s="72"/>
      <c r="CJ33" s="72" t="s">
        <v>56</v>
      </c>
      <c r="CK33" s="78">
        <f>AVERAGE(CG71:CG73)</f>
        <v>-0.10560606060606086</v>
      </c>
      <c r="CL33" s="40"/>
      <c r="CM33" s="75">
        <f t="shared" si="3"/>
        <v>-0.32086233069630765</v>
      </c>
      <c r="CN33" s="72">
        <f t="shared" si="4"/>
        <v>0</v>
      </c>
      <c r="CO33" s="72"/>
      <c r="CP33" s="72" t="s">
        <v>56</v>
      </c>
      <c r="CQ33" s="78">
        <f>AVERAGE(CM71:CM73)</f>
        <v>-0.1267086647772715</v>
      </c>
      <c r="CR33" s="40"/>
      <c r="CS33" s="75">
        <f t="shared" si="5"/>
        <v>-0.16543464454518197</v>
      </c>
      <c r="CT33" s="72">
        <f t="shared" si="6"/>
        <v>0</v>
      </c>
      <c r="CU33" s="72"/>
      <c r="CV33" s="72" t="s">
        <v>56</v>
      </c>
      <c r="CW33" s="78">
        <f>AVERAGE(CS71:CS73)</f>
        <v>-0.17396278470151647</v>
      </c>
      <c r="CX33" s="40"/>
      <c r="CY33" s="75">
        <f t="shared" si="7"/>
        <v>0.98853944578768527</v>
      </c>
      <c r="CZ33" s="72">
        <f t="shared" si="8"/>
        <v>0</v>
      </c>
      <c r="DA33" s="72"/>
      <c r="DB33" s="72" t="s">
        <v>56</v>
      </c>
      <c r="DC33" s="78">
        <f>AVERAGE(CY71:CY73)</f>
        <v>8.9878075468283414E-2</v>
      </c>
      <c r="DD33" s="40"/>
      <c r="DE33" s="75">
        <f t="shared" si="9"/>
        <v>7.6140507103120569</v>
      </c>
      <c r="DF33" s="72">
        <f t="shared" si="10"/>
        <v>0</v>
      </c>
      <c r="DG33" s="72"/>
      <c r="DH33" s="72" t="s">
        <v>56</v>
      </c>
      <c r="DI33" s="78">
        <f>AVERAGE(DE71:DE73)</f>
        <v>4.593257535441162</v>
      </c>
      <c r="DK33" s="39">
        <v>4.5968415657875763</v>
      </c>
    </row>
    <row r="34" spans="1:115" x14ac:dyDescent="0.3">
      <c r="A34" s="51">
        <v>22</v>
      </c>
      <c r="B34" s="52">
        <v>0.25</v>
      </c>
      <c r="C34" s="53">
        <v>3.75</v>
      </c>
      <c r="D34" s="53">
        <v>5.8571428571428559</v>
      </c>
      <c r="E34" s="54">
        <v>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4">
        <v>0</v>
      </c>
      <c r="M34" s="55">
        <v>0</v>
      </c>
      <c r="N34" s="53">
        <v>0</v>
      </c>
      <c r="O34" s="53">
        <v>0</v>
      </c>
      <c r="P34" s="53">
        <v>5</v>
      </c>
      <c r="Q34" s="53">
        <v>0</v>
      </c>
      <c r="R34" s="53">
        <v>0</v>
      </c>
      <c r="S34" s="53">
        <v>0</v>
      </c>
      <c r="T34" s="53">
        <v>9</v>
      </c>
      <c r="U34" s="54">
        <v>200</v>
      </c>
      <c r="V34" s="56">
        <v>0.95</v>
      </c>
      <c r="W34" s="53">
        <v>71.540000000000006</v>
      </c>
      <c r="X34" s="53">
        <v>2.0536437018284257</v>
      </c>
      <c r="Y34" s="53">
        <v>165</v>
      </c>
      <c r="Z34" s="53">
        <v>0</v>
      </c>
      <c r="AA34" s="53">
        <v>0.56642424242424239</v>
      </c>
      <c r="AB34" s="55">
        <v>1.2446325465626717E-2</v>
      </c>
      <c r="AC34" s="51">
        <v>1.515890189395205</v>
      </c>
      <c r="AD34" s="51">
        <v>2.3422072131465497E-2</v>
      </c>
      <c r="AE34" s="51">
        <v>8.0284738215465765E-2</v>
      </c>
      <c r="AF34" s="51">
        <v>2.3409489114850711E-2</v>
      </c>
      <c r="AG34" s="51">
        <v>2.1620890426566515</v>
      </c>
      <c r="AH34" s="51">
        <v>2.795667123381498E-2</v>
      </c>
      <c r="AI34" s="51">
        <v>4.3590133371918718</v>
      </c>
      <c r="AJ34" s="51">
        <v>1.9271173679342755E-2</v>
      </c>
      <c r="AK34" s="51">
        <v>3.5261292406538525</v>
      </c>
      <c r="AL34" s="53">
        <v>0.57987246846276774</v>
      </c>
      <c r="AM34" s="51">
        <v>22.102361321344979</v>
      </c>
      <c r="AN34" s="55">
        <v>1.1534912180399191</v>
      </c>
      <c r="AP34" s="51">
        <v>22</v>
      </c>
      <c r="AQ34" s="52">
        <v>0.25</v>
      </c>
      <c r="AR34" s="53">
        <v>3.75</v>
      </c>
      <c r="AS34" s="53">
        <v>5.8571428571428559</v>
      </c>
      <c r="AT34" s="54">
        <v>0</v>
      </c>
      <c r="AU34" s="53">
        <v>0</v>
      </c>
      <c r="AV34" s="53">
        <v>0</v>
      </c>
      <c r="AW34" s="53">
        <v>0</v>
      </c>
      <c r="AX34" s="53">
        <v>0</v>
      </c>
      <c r="AY34" s="53">
        <v>0</v>
      </c>
      <c r="AZ34" s="53">
        <v>0</v>
      </c>
      <c r="BA34" s="54">
        <v>0</v>
      </c>
      <c r="BB34" s="55">
        <v>0</v>
      </c>
      <c r="BC34" s="53">
        <v>100</v>
      </c>
      <c r="BD34" s="53">
        <v>0</v>
      </c>
      <c r="BE34" s="53">
        <v>5</v>
      </c>
      <c r="BF34" s="53">
        <v>0</v>
      </c>
      <c r="BG34" s="53">
        <v>0</v>
      </c>
      <c r="BH34" s="53">
        <v>0</v>
      </c>
      <c r="BI34" s="53">
        <v>9</v>
      </c>
      <c r="BJ34" s="54">
        <v>200</v>
      </c>
      <c r="BK34" s="56">
        <v>0.95</v>
      </c>
      <c r="BL34" s="53">
        <v>34.104999999999997</v>
      </c>
      <c r="BM34" s="53">
        <v>1.7644581764694407</v>
      </c>
      <c r="BN34" s="53">
        <v>165</v>
      </c>
      <c r="BO34" s="53">
        <v>0</v>
      </c>
      <c r="BP34" s="53">
        <v>0.7933030303030304</v>
      </c>
      <c r="BQ34" s="55">
        <v>1.0693685917996607E-2</v>
      </c>
      <c r="BR34" s="51">
        <v>2.0710665250268736</v>
      </c>
      <c r="BS34" s="51">
        <v>2.908790071606333E-2</v>
      </c>
      <c r="BT34" s="51">
        <v>6.2447839817072269E-2</v>
      </c>
      <c r="BU34" s="51">
        <v>2.207331179984473E-2</v>
      </c>
      <c r="BV34" s="51">
        <v>2.438091365924699</v>
      </c>
      <c r="BW34" s="51">
        <v>3.0519221827029923E-2</v>
      </c>
      <c r="BX34" s="51">
        <v>4.4701336120527762</v>
      </c>
      <c r="BY34" s="51">
        <v>2.8148877962044421E-3</v>
      </c>
      <c r="BZ34" s="51">
        <v>2.4672037135727702</v>
      </c>
      <c r="CA34" s="53">
        <v>0.30854469105738802</v>
      </c>
      <c r="CB34" s="51">
        <v>16.596099568386954</v>
      </c>
      <c r="CC34" s="55">
        <v>0.93635442340027952</v>
      </c>
      <c r="CD34" s="53"/>
      <c r="CE34" s="53">
        <f t="shared" si="0"/>
        <v>4.6866070578069277</v>
      </c>
      <c r="CG34" s="75">
        <f t="shared" si="1"/>
        <v>-0.22687878787878801</v>
      </c>
      <c r="CH34" s="71">
        <f t="shared" si="2"/>
        <v>0</v>
      </c>
      <c r="CI34" s="72"/>
      <c r="CJ34" s="72" t="s">
        <v>57</v>
      </c>
      <c r="CK34" s="78">
        <f>AVERAGE(CG74)</f>
        <v>-9.0969696969697145E-2</v>
      </c>
      <c r="CL34" s="40"/>
      <c r="CM34" s="75">
        <f t="shared" si="3"/>
        <v>-0.27600232326804752</v>
      </c>
      <c r="CN34" s="72">
        <f t="shared" si="4"/>
        <v>0</v>
      </c>
      <c r="CO34" s="72"/>
      <c r="CP34" s="72" t="s">
        <v>57</v>
      </c>
      <c r="CQ34" s="78">
        <f>AVERAGE(CM74)</f>
        <v>-0.14111178768840493</v>
      </c>
      <c r="CR34" s="40"/>
      <c r="CS34" s="75">
        <f t="shared" si="5"/>
        <v>-0.11112027486090437</v>
      </c>
      <c r="CT34" s="72">
        <f t="shared" si="6"/>
        <v>0</v>
      </c>
      <c r="CU34" s="72"/>
      <c r="CV34" s="72" t="s">
        <v>57</v>
      </c>
      <c r="CW34" s="78">
        <f>AVERAGE(CS74)</f>
        <v>-3.5571676767578442E-2</v>
      </c>
      <c r="CX34" s="40"/>
      <c r="CY34" s="75">
        <f t="shared" si="7"/>
        <v>1.0589255270810822</v>
      </c>
      <c r="CZ34" s="72">
        <f t="shared" si="8"/>
        <v>0</v>
      </c>
      <c r="DA34" s="72"/>
      <c r="DB34" s="72" t="s">
        <v>57</v>
      </c>
      <c r="DC34" s="78">
        <f>AVERAGE(CY74)</f>
        <v>4.3560678001093867E-2</v>
      </c>
      <c r="DD34" s="40"/>
      <c r="DE34" s="75">
        <f t="shared" si="9"/>
        <v>5.5062617529580251</v>
      </c>
      <c r="DF34" s="72">
        <f t="shared" si="10"/>
        <v>0</v>
      </c>
      <c r="DG34" s="72"/>
      <c r="DH34" s="72" t="s">
        <v>57</v>
      </c>
      <c r="DI34" s="78">
        <f>AVERAGE(DE74)</f>
        <v>3.9198963744518514</v>
      </c>
      <c r="DK34" s="39">
        <v>4.6866070578069277</v>
      </c>
    </row>
    <row r="35" spans="1:115" x14ac:dyDescent="0.3">
      <c r="A35" s="51">
        <v>27</v>
      </c>
      <c r="B35" s="52">
        <v>0.25</v>
      </c>
      <c r="C35" s="53">
        <v>4.833333333333333</v>
      </c>
      <c r="D35" s="53">
        <v>4.7142857142857135</v>
      </c>
      <c r="E35" s="54">
        <v>0</v>
      </c>
      <c r="F35" s="53">
        <v>0</v>
      </c>
      <c r="G35" s="53">
        <v>0</v>
      </c>
      <c r="H35" s="53">
        <v>0</v>
      </c>
      <c r="I35" s="53">
        <v>0</v>
      </c>
      <c r="J35" s="53">
        <v>0</v>
      </c>
      <c r="K35" s="53">
        <v>0</v>
      </c>
      <c r="L35" s="54">
        <v>0</v>
      </c>
      <c r="M35" s="55">
        <v>0</v>
      </c>
      <c r="N35" s="53">
        <v>0</v>
      </c>
      <c r="O35" s="53">
        <v>0</v>
      </c>
      <c r="P35" s="53">
        <v>5</v>
      </c>
      <c r="Q35" s="53">
        <v>0</v>
      </c>
      <c r="R35" s="53">
        <v>0</v>
      </c>
      <c r="S35" s="53">
        <v>0</v>
      </c>
      <c r="T35" s="53">
        <v>9</v>
      </c>
      <c r="U35" s="54">
        <v>200</v>
      </c>
      <c r="V35" s="56">
        <v>0.95</v>
      </c>
      <c r="W35" s="53">
        <v>69.194999999999993</v>
      </c>
      <c r="X35" s="53">
        <v>1.8992027407883283</v>
      </c>
      <c r="Y35" s="53">
        <v>165</v>
      </c>
      <c r="Z35" s="53">
        <v>0</v>
      </c>
      <c r="AA35" s="53">
        <v>0.5806363636363634</v>
      </c>
      <c r="AB35" s="55">
        <v>1.1510319641141581E-2</v>
      </c>
      <c r="AC35" s="51">
        <v>1.5646032772675473</v>
      </c>
      <c r="AD35" s="51">
        <v>2.3649022073399018E-2</v>
      </c>
      <c r="AE35" s="51">
        <v>4.8925912774263412E-2</v>
      </c>
      <c r="AF35" s="51">
        <v>1.8159993368910343E-2</v>
      </c>
      <c r="AG35" s="51">
        <v>2.1421413951809227</v>
      </c>
      <c r="AH35" s="51">
        <v>2.8765312929021875E-2</v>
      </c>
      <c r="AI35" s="51">
        <v>4.4032742380711367</v>
      </c>
      <c r="AJ35" s="51">
        <v>1.775479880792653E-2</v>
      </c>
      <c r="AK35" s="51">
        <v>3.8452820534207013</v>
      </c>
      <c r="AL35" s="53">
        <v>0.65387517170325704</v>
      </c>
      <c r="AM35" s="51">
        <v>22.40986294728658</v>
      </c>
      <c r="AN35" s="55">
        <v>1.1666492751577122</v>
      </c>
      <c r="AP35" s="51">
        <v>27</v>
      </c>
      <c r="AQ35" s="52">
        <v>0.25</v>
      </c>
      <c r="AR35" s="53">
        <v>4.833333333333333</v>
      </c>
      <c r="AS35" s="53">
        <v>4.7142857142857135</v>
      </c>
      <c r="AT35" s="54">
        <v>0</v>
      </c>
      <c r="AU35" s="53">
        <v>0</v>
      </c>
      <c r="AV35" s="53">
        <v>0</v>
      </c>
      <c r="AW35" s="53">
        <v>0</v>
      </c>
      <c r="AX35" s="53">
        <v>0</v>
      </c>
      <c r="AY35" s="53">
        <v>0</v>
      </c>
      <c r="AZ35" s="53">
        <v>0</v>
      </c>
      <c r="BA35" s="54">
        <v>0</v>
      </c>
      <c r="BB35" s="55">
        <v>0</v>
      </c>
      <c r="BC35" s="53">
        <v>100</v>
      </c>
      <c r="BD35" s="53">
        <v>0</v>
      </c>
      <c r="BE35" s="53">
        <v>5</v>
      </c>
      <c r="BF35" s="53">
        <v>0</v>
      </c>
      <c r="BG35" s="53">
        <v>0</v>
      </c>
      <c r="BH35" s="53">
        <v>0</v>
      </c>
      <c r="BI35" s="53">
        <v>9</v>
      </c>
      <c r="BJ35" s="54">
        <v>200</v>
      </c>
      <c r="BK35" s="56">
        <v>0.95</v>
      </c>
      <c r="BL35" s="53">
        <v>34.695</v>
      </c>
      <c r="BM35" s="53">
        <v>1.7617317046578769</v>
      </c>
      <c r="BN35" s="53">
        <v>165</v>
      </c>
      <c r="BO35" s="53">
        <v>0</v>
      </c>
      <c r="BP35" s="53">
        <v>0.78972727272727317</v>
      </c>
      <c r="BQ35" s="55">
        <v>1.0677161846411371E-2</v>
      </c>
      <c r="BR35" s="51">
        <v>2.0624790508480446</v>
      </c>
      <c r="BS35" s="51">
        <v>2.9479652257775907E-2</v>
      </c>
      <c r="BT35" s="51">
        <v>8.5252993158152504E-2</v>
      </c>
      <c r="BU35" s="51">
        <v>2.6490192778089873E-2</v>
      </c>
      <c r="BV35" s="51">
        <v>2.4321825154608998</v>
      </c>
      <c r="BW35" s="51">
        <v>3.2501297523852078E-2</v>
      </c>
      <c r="BX35" s="51">
        <v>4.4712810883921774</v>
      </c>
      <c r="BY35" s="51">
        <v>1.6857598009076293E-3</v>
      </c>
      <c r="BZ35" s="51">
        <v>2.6119143386270554</v>
      </c>
      <c r="CA35" s="53">
        <v>0.3658595227369244</v>
      </c>
      <c r="CB35" s="51">
        <v>16.051313871182352</v>
      </c>
      <c r="CC35" s="55">
        <v>0.84849102306760593</v>
      </c>
      <c r="CD35" s="53"/>
      <c r="CE35" s="53">
        <f t="shared" si="0"/>
        <v>4.7734384133153203</v>
      </c>
      <c r="CG35" s="75">
        <f t="shared" si="1"/>
        <v>-0.20909090909090977</v>
      </c>
      <c r="CH35" s="71">
        <f t="shared" si="2"/>
        <v>0</v>
      </c>
      <c r="CI35" s="72"/>
      <c r="CJ35" s="72" t="s">
        <v>58</v>
      </c>
      <c r="CK35" s="78">
        <f>AVERAGE(CG75:CG77)</f>
        <v>-6.0939393939394328E-2</v>
      </c>
      <c r="CL35" s="40"/>
      <c r="CM35" s="75">
        <f t="shared" si="3"/>
        <v>-0.29004112027997708</v>
      </c>
      <c r="CN35" s="72">
        <f t="shared" si="4"/>
        <v>0</v>
      </c>
      <c r="CO35" s="72"/>
      <c r="CP35" s="72" t="s">
        <v>58</v>
      </c>
      <c r="CQ35" s="78">
        <f>AVERAGE(CM75:CM77)</f>
        <v>-0.12602176141651422</v>
      </c>
      <c r="CR35" s="40"/>
      <c r="CS35" s="75">
        <f t="shared" si="5"/>
        <v>-6.8006850321040702E-2</v>
      </c>
      <c r="CT35" s="72">
        <f t="shared" si="6"/>
        <v>0</v>
      </c>
      <c r="CU35" s="72"/>
      <c r="CV35" s="72" t="s">
        <v>58</v>
      </c>
      <c r="CW35" s="78">
        <f>AVERAGE(CS75:CS77)</f>
        <v>0.14679777660041862</v>
      </c>
      <c r="CX35" s="40"/>
      <c r="CY35" s="75">
        <f t="shared" si="7"/>
        <v>1.2333677147936459</v>
      </c>
      <c r="CZ35" s="72">
        <f t="shared" si="8"/>
        <v>0</v>
      </c>
      <c r="DA35" s="72"/>
      <c r="DB35" s="72" t="s">
        <v>58</v>
      </c>
      <c r="DC35" s="78">
        <f>AVERAGE(CY75:CY77)</f>
        <v>-1.8787296026386846E-3</v>
      </c>
      <c r="DD35" s="40"/>
      <c r="DE35" s="75">
        <f t="shared" si="9"/>
        <v>6.3585490761042287</v>
      </c>
      <c r="DF35" s="72">
        <f t="shared" si="10"/>
        <v>0</v>
      </c>
      <c r="DG35" s="72"/>
      <c r="DH35" s="72" t="s">
        <v>58</v>
      </c>
      <c r="DI35" s="78">
        <f>AVERAGE(DE75:DE77)</f>
        <v>2.9682723617115925</v>
      </c>
      <c r="DK35" s="39">
        <v>4.7734384133153203</v>
      </c>
    </row>
    <row r="36" spans="1:115" x14ac:dyDescent="0.3">
      <c r="A36" s="51">
        <v>39</v>
      </c>
      <c r="B36" s="52">
        <v>0.25</v>
      </c>
      <c r="C36" s="53">
        <v>6.9999999999999991</v>
      </c>
      <c r="D36" s="53">
        <v>3.5714285714285712</v>
      </c>
      <c r="E36" s="54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4">
        <v>0</v>
      </c>
      <c r="M36" s="55">
        <v>0</v>
      </c>
      <c r="N36" s="53">
        <v>0</v>
      </c>
      <c r="O36" s="53">
        <v>0</v>
      </c>
      <c r="P36" s="53">
        <v>5</v>
      </c>
      <c r="Q36" s="53">
        <v>0</v>
      </c>
      <c r="R36" s="53">
        <v>0</v>
      </c>
      <c r="S36" s="53">
        <v>0</v>
      </c>
      <c r="T36" s="53">
        <v>9</v>
      </c>
      <c r="U36" s="54">
        <v>200</v>
      </c>
      <c r="V36" s="56">
        <v>0.95</v>
      </c>
      <c r="W36" s="53">
        <v>64.83</v>
      </c>
      <c r="X36" s="53">
        <v>2.0806448503071313</v>
      </c>
      <c r="Y36" s="53">
        <v>165</v>
      </c>
      <c r="Z36" s="53">
        <v>0</v>
      </c>
      <c r="AA36" s="53">
        <v>0.60709090909090913</v>
      </c>
      <c r="AB36" s="55">
        <v>1.2609968789740227E-2</v>
      </c>
      <c r="AC36" s="51">
        <v>1.5912137873343843</v>
      </c>
      <c r="AD36" s="51">
        <v>2.4800611865084563E-2</v>
      </c>
      <c r="AE36" s="51">
        <v>6.1709154537757493E-2</v>
      </c>
      <c r="AF36" s="51">
        <v>2.0315711583659316E-2</v>
      </c>
      <c r="AG36" s="51">
        <v>2.2186125338184981</v>
      </c>
      <c r="AH36" s="51">
        <v>3.157360754250578E-2</v>
      </c>
      <c r="AI36" s="51">
        <v>4.5169710267850762</v>
      </c>
      <c r="AJ36" s="51">
        <v>3.1255300905356519E-2</v>
      </c>
      <c r="AK36" s="51">
        <v>3.2660849068240903</v>
      </c>
      <c r="AL36" s="53">
        <v>0.5207731886195669</v>
      </c>
      <c r="AM36" s="51">
        <v>21.211207060316092</v>
      </c>
      <c r="AN36" s="55">
        <v>1.1086295047400347</v>
      </c>
      <c r="AP36" s="51">
        <v>39</v>
      </c>
      <c r="AQ36" s="52">
        <v>0.25</v>
      </c>
      <c r="AR36" s="53">
        <v>6.9999999999999991</v>
      </c>
      <c r="AS36" s="53">
        <v>3.5714285714285712</v>
      </c>
      <c r="AT36" s="54">
        <v>0</v>
      </c>
      <c r="AU36" s="53">
        <v>0</v>
      </c>
      <c r="AV36" s="53">
        <v>0</v>
      </c>
      <c r="AW36" s="53">
        <v>0</v>
      </c>
      <c r="AX36" s="53">
        <v>0</v>
      </c>
      <c r="AY36" s="53">
        <v>0</v>
      </c>
      <c r="AZ36" s="53">
        <v>0</v>
      </c>
      <c r="BA36" s="54">
        <v>0</v>
      </c>
      <c r="BB36" s="55">
        <v>0</v>
      </c>
      <c r="BC36" s="53">
        <v>100</v>
      </c>
      <c r="BD36" s="53">
        <v>0</v>
      </c>
      <c r="BE36" s="53">
        <v>5</v>
      </c>
      <c r="BF36" s="53">
        <v>0</v>
      </c>
      <c r="BG36" s="53">
        <v>0</v>
      </c>
      <c r="BH36" s="53">
        <v>0</v>
      </c>
      <c r="BI36" s="53">
        <v>9</v>
      </c>
      <c r="BJ36" s="54">
        <v>200</v>
      </c>
      <c r="BK36" s="56">
        <v>0.95</v>
      </c>
      <c r="BL36" s="53">
        <v>26.344999999999999</v>
      </c>
      <c r="BM36" s="53">
        <v>1.5074206880679679</v>
      </c>
      <c r="BN36" s="53">
        <v>165</v>
      </c>
      <c r="BO36" s="53">
        <v>0</v>
      </c>
      <c r="BP36" s="53">
        <v>0.84033333333333315</v>
      </c>
      <c r="BQ36" s="55">
        <v>9.1358829579876854E-3</v>
      </c>
      <c r="BR36" s="51">
        <v>2.2455741065930317</v>
      </c>
      <c r="BS36" s="51">
        <v>3.0579653539571754E-2</v>
      </c>
      <c r="BT36" s="51">
        <v>0.10781751698322721</v>
      </c>
      <c r="BU36" s="51">
        <v>2.5308492953476751E-2</v>
      </c>
      <c r="BV36" s="51">
        <v>2.5899570203735971</v>
      </c>
      <c r="BW36" s="51">
        <v>3.9856099569820655E-2</v>
      </c>
      <c r="BX36" s="51">
        <v>4.9973606797749976</v>
      </c>
      <c r="BY36" s="51">
        <v>5.2046247900689136E-3</v>
      </c>
      <c r="BZ36" s="51">
        <v>2.5901932111935149</v>
      </c>
      <c r="CA36" s="53">
        <v>0.3639927912269898</v>
      </c>
      <c r="CB36" s="51">
        <v>13.991548697949847</v>
      </c>
      <c r="CC36" s="55">
        <v>0.63213378888970229</v>
      </c>
      <c r="CD36" s="53"/>
      <c r="CE36" s="53">
        <f t="shared" si="0"/>
        <v>5</v>
      </c>
      <c r="CG36" s="75">
        <f t="shared" si="1"/>
        <v>-0.23324242424242403</v>
      </c>
      <c r="CH36" s="71">
        <f t="shared" si="2"/>
        <v>0</v>
      </c>
      <c r="CI36" s="72"/>
      <c r="CJ36" s="72" t="s">
        <v>59</v>
      </c>
      <c r="CK36" s="78">
        <f>AVERAGE(CG78)</f>
        <v>-4.7484848484848574E-2</v>
      </c>
      <c r="CL36" s="40"/>
      <c r="CM36" s="75">
        <f t="shared" si="3"/>
        <v>-0.371344486555099</v>
      </c>
      <c r="CN36" s="72">
        <f t="shared" si="4"/>
        <v>0</v>
      </c>
      <c r="CO36" s="72"/>
      <c r="CP36" s="72" t="s">
        <v>59</v>
      </c>
      <c r="CQ36" s="78">
        <f>AVERAGE(CM78)</f>
        <v>-0.20452911923875439</v>
      </c>
      <c r="CR36" s="40"/>
      <c r="CS36" s="75">
        <f t="shared" si="5"/>
        <v>-0.48038965298992142</v>
      </c>
      <c r="CT36" s="72">
        <f t="shared" si="6"/>
        <v>0</v>
      </c>
      <c r="CU36" s="72"/>
      <c r="CV36" s="72" t="s">
        <v>59</v>
      </c>
      <c r="CW36" s="78">
        <f>AVERAGE(CS78)</f>
        <v>8.4021893933769576E-2</v>
      </c>
      <c r="CX36" s="40"/>
      <c r="CY36" s="75">
        <f t="shared" si="7"/>
        <v>0.67589169563057538</v>
      </c>
      <c r="CZ36" s="72">
        <f t="shared" si="8"/>
        <v>1</v>
      </c>
      <c r="DA36" s="72"/>
      <c r="DB36" s="72" t="s">
        <v>59</v>
      </c>
      <c r="DC36" s="78">
        <f>AVERAGE(CY78)</f>
        <v>-7.1743130321092918E-2</v>
      </c>
      <c r="DD36" s="40"/>
      <c r="DE36" s="75">
        <f t="shared" si="9"/>
        <v>7.2196583623662445</v>
      </c>
      <c r="DF36" s="72">
        <f t="shared" si="10"/>
        <v>0</v>
      </c>
      <c r="DG36" s="72"/>
      <c r="DH36" s="72" t="s">
        <v>59</v>
      </c>
      <c r="DI36" s="78">
        <f>AVERAGE(DE78)</f>
        <v>2.5248565943031824</v>
      </c>
      <c r="DK36" s="39">
        <v>5</v>
      </c>
    </row>
    <row r="37" spans="1:115" x14ac:dyDescent="0.3">
      <c r="A37" s="51">
        <v>23</v>
      </c>
      <c r="B37" s="52">
        <v>0.25</v>
      </c>
      <c r="C37" s="53">
        <v>3.75</v>
      </c>
      <c r="D37" s="53">
        <v>6.9999999999999982</v>
      </c>
      <c r="E37" s="54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4">
        <v>0</v>
      </c>
      <c r="M37" s="55">
        <v>0</v>
      </c>
      <c r="N37" s="53">
        <v>0</v>
      </c>
      <c r="O37" s="53">
        <v>0</v>
      </c>
      <c r="P37" s="53">
        <v>5</v>
      </c>
      <c r="Q37" s="53">
        <v>0</v>
      </c>
      <c r="R37" s="53">
        <v>0</v>
      </c>
      <c r="S37" s="53">
        <v>0</v>
      </c>
      <c r="T37" s="53">
        <v>9</v>
      </c>
      <c r="U37" s="54">
        <v>200</v>
      </c>
      <c r="V37" s="56">
        <v>0.95</v>
      </c>
      <c r="W37" s="53">
        <v>62.54</v>
      </c>
      <c r="X37" s="53">
        <v>1.9949528136267474</v>
      </c>
      <c r="Y37" s="53">
        <v>165</v>
      </c>
      <c r="Z37" s="53">
        <v>0</v>
      </c>
      <c r="AA37" s="53">
        <v>0.62096969696969728</v>
      </c>
      <c r="AB37" s="55">
        <v>1.209062311288894E-2</v>
      </c>
      <c r="AC37" s="51">
        <v>1.6157278859887771</v>
      </c>
      <c r="AD37" s="51">
        <v>2.3511870322277053E-2</v>
      </c>
      <c r="AE37" s="51">
        <v>5.2097240324326062E-2</v>
      </c>
      <c r="AF37" s="51">
        <v>1.7368786139283155E-2</v>
      </c>
      <c r="AG37" s="51">
        <v>2.2608613410038991</v>
      </c>
      <c r="AH37" s="51">
        <v>3.089336764953279E-2</v>
      </c>
      <c r="AI37" s="51">
        <v>4.7225364347680463</v>
      </c>
      <c r="AJ37" s="51">
        <v>4.1908966830971381E-2</v>
      </c>
      <c r="AK37" s="51">
        <v>3.0047634884611534</v>
      </c>
      <c r="AL37" s="53">
        <v>0.41273855915468505</v>
      </c>
      <c r="AM37" s="51">
        <v>20.94583900642548</v>
      </c>
      <c r="AN37" s="55">
        <v>1.1282551182854497</v>
      </c>
      <c r="AP37" s="51">
        <v>23</v>
      </c>
      <c r="AQ37" s="52">
        <v>0.25</v>
      </c>
      <c r="AR37" s="53">
        <v>3.75</v>
      </c>
      <c r="AS37" s="53">
        <v>6.9999999999999982</v>
      </c>
      <c r="AT37" s="54">
        <v>0</v>
      </c>
      <c r="AU37" s="53">
        <v>0</v>
      </c>
      <c r="AV37" s="53">
        <v>0</v>
      </c>
      <c r="AW37" s="53">
        <v>0</v>
      </c>
      <c r="AX37" s="53">
        <v>0</v>
      </c>
      <c r="AY37" s="53">
        <v>0</v>
      </c>
      <c r="AZ37" s="53">
        <v>0</v>
      </c>
      <c r="BA37" s="54">
        <v>0</v>
      </c>
      <c r="BB37" s="55">
        <v>0</v>
      </c>
      <c r="BC37" s="53">
        <v>100</v>
      </c>
      <c r="BD37" s="53">
        <v>0</v>
      </c>
      <c r="BE37" s="53">
        <v>5</v>
      </c>
      <c r="BF37" s="53">
        <v>0</v>
      </c>
      <c r="BG37" s="53">
        <v>0</v>
      </c>
      <c r="BH37" s="53">
        <v>0</v>
      </c>
      <c r="BI37" s="53">
        <v>9</v>
      </c>
      <c r="BJ37" s="54">
        <v>200</v>
      </c>
      <c r="BK37" s="56">
        <v>0.95</v>
      </c>
      <c r="BL37" s="53">
        <v>21.16</v>
      </c>
      <c r="BM37" s="53">
        <v>1.3342600359944177</v>
      </c>
      <c r="BN37" s="53">
        <v>165</v>
      </c>
      <c r="BO37" s="53">
        <v>0</v>
      </c>
      <c r="BP37" s="53">
        <v>0.87175757575757573</v>
      </c>
      <c r="BQ37" s="55">
        <v>8.086424460572228E-3</v>
      </c>
      <c r="BR37" s="51">
        <v>2.3633864797799422</v>
      </c>
      <c r="BS37" s="51">
        <v>2.90271122794361E-2</v>
      </c>
      <c r="BT37" s="51">
        <v>0.11181994136469202</v>
      </c>
      <c r="BU37" s="51">
        <v>2.5143191563900814E-2</v>
      </c>
      <c r="BV37" s="51">
        <v>2.6332336940163628</v>
      </c>
      <c r="BW37" s="51">
        <v>3.6645661783804066E-2</v>
      </c>
      <c r="BX37" s="51">
        <v>5.0955538306170443</v>
      </c>
      <c r="BY37" s="51">
        <v>2.5438369395463113E-3</v>
      </c>
      <c r="BZ37" s="51">
        <v>2.2894252750020616</v>
      </c>
      <c r="CA37" s="53">
        <v>0.26667128157920694</v>
      </c>
      <c r="CB37" s="51">
        <v>13.147713856912512</v>
      </c>
      <c r="CC37" s="55">
        <v>0.70622659292093315</v>
      </c>
      <c r="CD37" s="62"/>
      <c r="CE37" s="53">
        <f t="shared" si="0"/>
        <v>5.1234753829797981</v>
      </c>
      <c r="CG37" s="75">
        <f t="shared" si="1"/>
        <v>-0.25078787878787845</v>
      </c>
      <c r="CH37" s="71">
        <f t="shared" si="2"/>
        <v>0</v>
      </c>
      <c r="CI37" s="72"/>
      <c r="CJ37" s="72" t="s">
        <v>60</v>
      </c>
      <c r="CK37" s="78">
        <f>AVERAGE(CG79:CG81)</f>
        <v>-4.0181818181818908E-2</v>
      </c>
      <c r="CL37" s="40"/>
      <c r="CM37" s="75">
        <f t="shared" si="3"/>
        <v>-0.37237235301246363</v>
      </c>
      <c r="CN37" s="72">
        <f t="shared" si="4"/>
        <v>0</v>
      </c>
      <c r="CO37" s="72"/>
      <c r="CP37" s="72" t="s">
        <v>60</v>
      </c>
      <c r="CQ37" s="78">
        <f>AVERAGE(CM79:CM81)</f>
        <v>-0.1943176965912293</v>
      </c>
      <c r="CR37" s="40"/>
      <c r="CS37" s="75">
        <f t="shared" si="5"/>
        <v>-0.37301739584899796</v>
      </c>
      <c r="CT37" s="72">
        <f t="shared" si="6"/>
        <v>0</v>
      </c>
      <c r="CU37" s="72"/>
      <c r="CV37" s="72" t="s">
        <v>60</v>
      </c>
      <c r="CW37" s="78">
        <f>AVERAGE(CS79:CS81)</f>
        <v>0.28671150091612291</v>
      </c>
      <c r="CX37" s="40"/>
      <c r="CY37" s="75">
        <f t="shared" si="7"/>
        <v>0.71533821345909177</v>
      </c>
      <c r="CZ37" s="72">
        <f t="shared" si="8"/>
        <v>0</v>
      </c>
      <c r="DA37" s="72"/>
      <c r="DB37" s="72" t="s">
        <v>60</v>
      </c>
      <c r="DC37" s="78">
        <f>AVERAGE(CY79:CY81)</f>
        <v>-6.3420366625540736E-2</v>
      </c>
      <c r="DD37" s="40"/>
      <c r="DE37" s="75">
        <f t="shared" si="9"/>
        <v>7.798125149512968</v>
      </c>
      <c r="DF37" s="72">
        <f t="shared" si="10"/>
        <v>0</v>
      </c>
      <c r="DG37" s="72"/>
      <c r="DH37" s="72" t="s">
        <v>60</v>
      </c>
      <c r="DI37" s="78">
        <f>AVERAGE(DE79:DE81)</f>
        <v>2.5676307682885544</v>
      </c>
      <c r="DK37" s="39">
        <v>5.1234753829797981</v>
      </c>
    </row>
    <row r="38" spans="1:115" x14ac:dyDescent="0.3">
      <c r="A38" s="51">
        <v>33</v>
      </c>
      <c r="B38" s="52">
        <v>0.25</v>
      </c>
      <c r="C38" s="53">
        <v>5.9166666666666661</v>
      </c>
      <c r="D38" s="53">
        <v>4.7142857142857135</v>
      </c>
      <c r="E38" s="54">
        <v>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4">
        <v>0</v>
      </c>
      <c r="M38" s="55">
        <v>0</v>
      </c>
      <c r="N38" s="53">
        <v>0</v>
      </c>
      <c r="O38" s="53">
        <v>0</v>
      </c>
      <c r="P38" s="53">
        <v>5</v>
      </c>
      <c r="Q38" s="53">
        <v>0</v>
      </c>
      <c r="R38" s="53">
        <v>0</v>
      </c>
      <c r="S38" s="53">
        <v>0</v>
      </c>
      <c r="T38" s="53">
        <v>9</v>
      </c>
      <c r="U38" s="54">
        <v>200</v>
      </c>
      <c r="V38" s="56">
        <v>0.95</v>
      </c>
      <c r="W38" s="53">
        <v>58.524999999999999</v>
      </c>
      <c r="X38" s="53">
        <v>2.1387123467567286</v>
      </c>
      <c r="Y38" s="53">
        <v>165</v>
      </c>
      <c r="Z38" s="53">
        <v>0</v>
      </c>
      <c r="AA38" s="53">
        <v>0.64530303030303027</v>
      </c>
      <c r="AB38" s="55">
        <v>1.2961893010646703E-2</v>
      </c>
      <c r="AC38" s="51">
        <v>1.6836985721635609</v>
      </c>
      <c r="AD38" s="51">
        <v>2.6639787593218913E-2</v>
      </c>
      <c r="AE38" s="51">
        <v>7.467975299630325E-2</v>
      </c>
      <c r="AF38" s="51">
        <v>2.1990686444015833E-2</v>
      </c>
      <c r="AG38" s="51">
        <v>2.2803549106384549</v>
      </c>
      <c r="AH38" s="51">
        <v>3.0718203027259021E-2</v>
      </c>
      <c r="AI38" s="51">
        <v>4.9279309607063135</v>
      </c>
      <c r="AJ38" s="51">
        <v>3.3349653241666118E-2</v>
      </c>
      <c r="AK38" s="51">
        <v>2.9428034038722175</v>
      </c>
      <c r="AL38" s="53">
        <v>0.3811512012205428</v>
      </c>
      <c r="AM38" s="51">
        <v>20.225190782754158</v>
      </c>
      <c r="AN38" s="55">
        <v>1.1028310617720281</v>
      </c>
      <c r="AP38" s="51">
        <v>33</v>
      </c>
      <c r="AQ38" s="52">
        <v>0.25</v>
      </c>
      <c r="AR38" s="53">
        <v>5.9166666666666661</v>
      </c>
      <c r="AS38" s="53">
        <v>4.7142857142857135</v>
      </c>
      <c r="AT38" s="54">
        <v>0</v>
      </c>
      <c r="AU38" s="53">
        <v>0</v>
      </c>
      <c r="AV38" s="53">
        <v>0</v>
      </c>
      <c r="AW38" s="53">
        <v>0</v>
      </c>
      <c r="AX38" s="53">
        <v>0</v>
      </c>
      <c r="AY38" s="53">
        <v>0</v>
      </c>
      <c r="AZ38" s="53">
        <v>0</v>
      </c>
      <c r="BA38" s="54">
        <v>0</v>
      </c>
      <c r="BB38" s="55">
        <v>0</v>
      </c>
      <c r="BC38" s="53">
        <v>100</v>
      </c>
      <c r="BD38" s="53">
        <v>0</v>
      </c>
      <c r="BE38" s="53">
        <v>5</v>
      </c>
      <c r="BF38" s="53">
        <v>0</v>
      </c>
      <c r="BG38" s="53">
        <v>0</v>
      </c>
      <c r="BH38" s="53">
        <v>0</v>
      </c>
      <c r="BI38" s="53">
        <v>9</v>
      </c>
      <c r="BJ38" s="54">
        <v>200</v>
      </c>
      <c r="BK38" s="56">
        <v>0.95</v>
      </c>
      <c r="BL38" s="53">
        <v>22.504999999999999</v>
      </c>
      <c r="BM38" s="53">
        <v>1.3631328019219617</v>
      </c>
      <c r="BN38" s="53">
        <v>165</v>
      </c>
      <c r="BO38" s="53">
        <v>0</v>
      </c>
      <c r="BP38" s="53">
        <v>0.86360606060606093</v>
      </c>
      <c r="BQ38" s="55">
        <v>8.2614109207391623E-3</v>
      </c>
      <c r="BR38" s="51">
        <v>2.3776505271096915</v>
      </c>
      <c r="BS38" s="51">
        <v>3.473024462126062E-2</v>
      </c>
      <c r="BT38" s="51">
        <v>0.10029198424637684</v>
      </c>
      <c r="BU38" s="51">
        <v>2.5439314308502357E-2</v>
      </c>
      <c r="BV38" s="51">
        <v>2.6025039629962778</v>
      </c>
      <c r="BW38" s="51">
        <v>4.0650763980958467E-2</v>
      </c>
      <c r="BX38" s="51">
        <v>5.0940685379131523</v>
      </c>
      <c r="BY38" s="51">
        <v>3.0167435681719801E-3</v>
      </c>
      <c r="BZ38" s="51">
        <v>2.4785302282150359</v>
      </c>
      <c r="CA38" s="53">
        <v>0.28897238012527371</v>
      </c>
      <c r="CB38" s="51">
        <v>13.441658152171307</v>
      </c>
      <c r="CC38" s="55">
        <v>0.66937031366023225</v>
      </c>
      <c r="CD38" s="53"/>
      <c r="CE38" s="53">
        <f t="shared" si="0"/>
        <v>5.2813688701753385</v>
      </c>
      <c r="CG38" s="75">
        <f t="shared" si="1"/>
        <v>-0.21830303030303067</v>
      </c>
      <c r="CH38" s="71">
        <f t="shared" si="2"/>
        <v>0</v>
      </c>
      <c r="CI38" s="72"/>
      <c r="CJ38" s="72" t="s">
        <v>61</v>
      </c>
      <c r="CK38" s="78">
        <f>AVERAGE(CG82:CG83)</f>
        <v>-2.0166666666666722E-2</v>
      </c>
      <c r="CL38" s="40"/>
      <c r="CM38" s="75">
        <f t="shared" si="3"/>
        <v>-0.32214905235782298</v>
      </c>
      <c r="CN38" s="72">
        <f t="shared" si="4"/>
        <v>0</v>
      </c>
      <c r="CO38" s="72"/>
      <c r="CP38" s="72" t="s">
        <v>61</v>
      </c>
      <c r="CQ38" s="78">
        <f>AVERAGE(CM82:CM83)</f>
        <v>-0.21477585479340444</v>
      </c>
      <c r="CR38" s="40"/>
      <c r="CS38" s="75">
        <f t="shared" si="5"/>
        <v>-0.16613757720683875</v>
      </c>
      <c r="CT38" s="72">
        <f t="shared" si="6"/>
        <v>0</v>
      </c>
      <c r="CU38" s="72"/>
      <c r="CV38" s="72" t="s">
        <v>61</v>
      </c>
      <c r="CW38" s="78">
        <f>AVERAGE(CS82:CS83)</f>
        <v>0.4196273899909797</v>
      </c>
      <c r="CX38" s="40"/>
      <c r="CY38" s="75">
        <f t="shared" si="7"/>
        <v>0.46427317565718162</v>
      </c>
      <c r="CZ38" s="72">
        <f t="shared" si="8"/>
        <v>1</v>
      </c>
      <c r="DA38" s="72"/>
      <c r="DB38" s="72" t="s">
        <v>61</v>
      </c>
      <c r="DC38" s="78">
        <f>AVERAGE(CY82:CY83)</f>
        <v>-0.10547786469026776</v>
      </c>
      <c r="DD38" s="40"/>
      <c r="DE38" s="75">
        <f t="shared" si="9"/>
        <v>6.7835326305828509</v>
      </c>
      <c r="DF38" s="72">
        <f t="shared" si="10"/>
        <v>0</v>
      </c>
      <c r="DG38" s="72"/>
      <c r="DH38" s="72" t="s">
        <v>61</v>
      </c>
      <c r="DI38" s="78">
        <f>AVERAGE(DE82:DE83)</f>
        <v>1.5704785235338932</v>
      </c>
      <c r="DK38" s="39">
        <v>5.2813688701753385</v>
      </c>
    </row>
    <row r="39" spans="1:115" x14ac:dyDescent="0.3">
      <c r="A39" s="51">
        <v>28</v>
      </c>
      <c r="B39" s="52">
        <v>0.25</v>
      </c>
      <c r="C39" s="53">
        <v>4.833333333333333</v>
      </c>
      <c r="D39" s="53">
        <v>5.8571428571428559</v>
      </c>
      <c r="E39" s="54">
        <v>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4">
        <v>0</v>
      </c>
      <c r="M39" s="55">
        <v>0</v>
      </c>
      <c r="N39" s="53">
        <v>0</v>
      </c>
      <c r="O39" s="53">
        <v>0</v>
      </c>
      <c r="P39" s="53">
        <v>5</v>
      </c>
      <c r="Q39" s="53">
        <v>0</v>
      </c>
      <c r="R39" s="53">
        <v>0</v>
      </c>
      <c r="S39" s="53">
        <v>0</v>
      </c>
      <c r="T39" s="53">
        <v>9</v>
      </c>
      <c r="U39" s="54">
        <v>200</v>
      </c>
      <c r="V39" s="56">
        <v>0.95</v>
      </c>
      <c r="W39" s="53">
        <v>58.274999999999999</v>
      </c>
      <c r="X39" s="53">
        <v>2.0023392167309746</v>
      </c>
      <c r="Y39" s="53">
        <v>165</v>
      </c>
      <c r="Z39" s="53">
        <v>0</v>
      </c>
      <c r="AA39" s="53">
        <v>0.64681818181818174</v>
      </c>
      <c r="AB39" s="55">
        <v>1.2135389192308815E-2</v>
      </c>
      <c r="AC39" s="51">
        <v>1.6867161688727317</v>
      </c>
      <c r="AD39" s="51">
        <v>2.7742246511602241E-2</v>
      </c>
      <c r="AE39" s="51">
        <v>5.945213720733615E-2</v>
      </c>
      <c r="AF39" s="51">
        <v>2.1846606795888106E-2</v>
      </c>
      <c r="AG39" s="51">
        <v>2.3250784105692959</v>
      </c>
      <c r="AH39" s="51">
        <v>3.6456490910063907E-2</v>
      </c>
      <c r="AI39" s="51">
        <v>4.9648310395635349</v>
      </c>
      <c r="AJ39" s="51">
        <v>3.0681349385875668E-2</v>
      </c>
      <c r="AK39" s="51">
        <v>2.9780855382342217</v>
      </c>
      <c r="AL39" s="53">
        <v>0.44151529469136608</v>
      </c>
      <c r="AM39" s="51">
        <v>20.851837452541634</v>
      </c>
      <c r="AN39" s="55">
        <v>1.3031003661946383</v>
      </c>
      <c r="AP39" s="51">
        <v>28</v>
      </c>
      <c r="AQ39" s="52">
        <v>0.25</v>
      </c>
      <c r="AR39" s="53">
        <v>4.833333333333333</v>
      </c>
      <c r="AS39" s="53">
        <v>5.8571428571428559</v>
      </c>
      <c r="AT39" s="54">
        <v>0</v>
      </c>
      <c r="AU39" s="53">
        <v>0</v>
      </c>
      <c r="AV39" s="53">
        <v>0</v>
      </c>
      <c r="AW39" s="53">
        <v>0</v>
      </c>
      <c r="AX39" s="53">
        <v>0</v>
      </c>
      <c r="AY39" s="53">
        <v>0</v>
      </c>
      <c r="AZ39" s="53">
        <v>0</v>
      </c>
      <c r="BA39" s="54">
        <v>0</v>
      </c>
      <c r="BB39" s="55">
        <v>0</v>
      </c>
      <c r="BC39" s="53">
        <v>100</v>
      </c>
      <c r="BD39" s="53">
        <v>0</v>
      </c>
      <c r="BE39" s="53">
        <v>5</v>
      </c>
      <c r="BF39" s="53">
        <v>0</v>
      </c>
      <c r="BG39" s="53">
        <v>0</v>
      </c>
      <c r="BH39" s="53">
        <v>0</v>
      </c>
      <c r="BI39" s="53">
        <v>9</v>
      </c>
      <c r="BJ39" s="54">
        <v>200</v>
      </c>
      <c r="BK39" s="56">
        <v>0.95</v>
      </c>
      <c r="BL39" s="53">
        <v>22.635000000000002</v>
      </c>
      <c r="BM39" s="53">
        <v>1.4079240316328321</v>
      </c>
      <c r="BN39" s="53">
        <v>165</v>
      </c>
      <c r="BO39" s="53">
        <v>0</v>
      </c>
      <c r="BP39" s="53">
        <v>0.86281818181818226</v>
      </c>
      <c r="BQ39" s="55">
        <v>8.5328729189868644E-3</v>
      </c>
      <c r="BR39" s="51">
        <v>2.3653967007577306</v>
      </c>
      <c r="BS39" s="51">
        <v>3.4986082799591256E-2</v>
      </c>
      <c r="BT39" s="51">
        <v>0.12281181895401808</v>
      </c>
      <c r="BU39" s="51">
        <v>2.7518226888939946E-2</v>
      </c>
      <c r="BV39" s="51">
        <v>2.659851905387943</v>
      </c>
      <c r="BW39" s="51">
        <v>4.0331014966344045E-2</v>
      </c>
      <c r="BX39" s="51">
        <v>5.0980293184568639</v>
      </c>
      <c r="BY39" s="51">
        <v>1.3772386055204762E-3</v>
      </c>
      <c r="BZ39" s="51">
        <v>2.6359451122313633</v>
      </c>
      <c r="CA39" s="53">
        <v>0.31454959003959193</v>
      </c>
      <c r="CB39" s="51">
        <v>13.60334049794043</v>
      </c>
      <c r="CC39" s="55">
        <v>0.72406107238706108</v>
      </c>
      <c r="CD39" s="53"/>
      <c r="CE39" s="53">
        <f t="shared" si="0"/>
        <v>5.320669488844783</v>
      </c>
      <c r="CG39" s="75">
        <f t="shared" si="1"/>
        <v>-0.21600000000000052</v>
      </c>
      <c r="CH39" s="71">
        <f t="shared" si="2"/>
        <v>0</v>
      </c>
      <c r="CI39" s="72"/>
      <c r="CJ39" s="72" t="s">
        <v>62</v>
      </c>
      <c r="CK39" s="78">
        <f>AVERAGE(CG84)</f>
        <v>-1.7454545454545056E-2</v>
      </c>
      <c r="CL39" s="40"/>
      <c r="CM39" s="75">
        <f t="shared" si="3"/>
        <v>-0.33477349481864715</v>
      </c>
      <c r="CN39" s="72">
        <f t="shared" si="4"/>
        <v>0</v>
      </c>
      <c r="CO39" s="72"/>
      <c r="CP39" s="72" t="s">
        <v>62</v>
      </c>
      <c r="CQ39" s="78">
        <f>AVERAGE(CM84)</f>
        <v>-0.22135034790698804</v>
      </c>
      <c r="CR39" s="40"/>
      <c r="CS39" s="75">
        <f t="shared" si="5"/>
        <v>-0.13319827889332903</v>
      </c>
      <c r="CT39" s="72">
        <f t="shared" si="6"/>
        <v>0</v>
      </c>
      <c r="CU39" s="72"/>
      <c r="CV39" s="72" t="s">
        <v>62</v>
      </c>
      <c r="CW39" s="78">
        <f>AVERAGE(CS84)</f>
        <v>0.45277687617669216</v>
      </c>
      <c r="CX39" s="40"/>
      <c r="CY39" s="75">
        <f t="shared" si="7"/>
        <v>0.34214042600285843</v>
      </c>
      <c r="CZ39" s="72">
        <f t="shared" si="8"/>
        <v>1</v>
      </c>
      <c r="DA39" s="72"/>
      <c r="DB39" s="72" t="s">
        <v>62</v>
      </c>
      <c r="DC39" s="78">
        <f>AVERAGE(CY84)</f>
        <v>-0.20098347509041026</v>
      </c>
      <c r="DD39" s="40"/>
      <c r="DE39" s="75">
        <f t="shared" si="9"/>
        <v>7.2484969546012046</v>
      </c>
      <c r="DF39" s="72">
        <f t="shared" si="10"/>
        <v>0</v>
      </c>
      <c r="DG39" s="72"/>
      <c r="DH39" s="72" t="s">
        <v>62</v>
      </c>
      <c r="DI39" s="78">
        <f>AVERAGE(DE84)</f>
        <v>1.4774633899066831</v>
      </c>
      <c r="DK39" s="39">
        <v>5.320669488844783</v>
      </c>
    </row>
    <row r="40" spans="1:115" x14ac:dyDescent="0.3">
      <c r="A40" s="51">
        <v>40</v>
      </c>
      <c r="B40" s="52">
        <v>0.25</v>
      </c>
      <c r="C40" s="53">
        <v>6.9999999999999991</v>
      </c>
      <c r="D40" s="53">
        <v>4.7142857142857135</v>
      </c>
      <c r="E40" s="54">
        <v>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4">
        <v>0</v>
      </c>
      <c r="M40" s="55">
        <v>0</v>
      </c>
      <c r="N40" s="53">
        <v>0</v>
      </c>
      <c r="O40" s="53">
        <v>0</v>
      </c>
      <c r="P40" s="53">
        <v>5</v>
      </c>
      <c r="Q40" s="53">
        <v>0</v>
      </c>
      <c r="R40" s="53">
        <v>0</v>
      </c>
      <c r="S40" s="53">
        <v>0</v>
      </c>
      <c r="T40" s="53">
        <v>9</v>
      </c>
      <c r="U40" s="54">
        <v>200</v>
      </c>
      <c r="V40" s="56">
        <v>0.95</v>
      </c>
      <c r="W40" s="53">
        <v>48.21</v>
      </c>
      <c r="X40" s="53">
        <v>1.8221654683153252</v>
      </c>
      <c r="Y40" s="53">
        <v>165</v>
      </c>
      <c r="Z40" s="53">
        <v>0</v>
      </c>
      <c r="AA40" s="53">
        <v>0.70781818181818168</v>
      </c>
      <c r="AB40" s="55">
        <v>1.1043427080699338E-2</v>
      </c>
      <c r="AC40" s="51">
        <v>1.7896995131212718</v>
      </c>
      <c r="AD40" s="51">
        <v>2.7439463174473277E-2</v>
      </c>
      <c r="AE40" s="51">
        <v>9.0444250413136279E-2</v>
      </c>
      <c r="AF40" s="51">
        <v>2.6592064111462182E-2</v>
      </c>
      <c r="AG40" s="51">
        <v>2.4460116718679603</v>
      </c>
      <c r="AH40" s="51">
        <v>3.8091232899869321E-2</v>
      </c>
      <c r="AI40" s="51">
        <v>5.2607476129406088</v>
      </c>
      <c r="AJ40" s="51">
        <v>3.0858693154847294E-2</v>
      </c>
      <c r="AK40" s="51">
        <v>3.243833476931838</v>
      </c>
      <c r="AL40" s="53">
        <v>0.50230632229329686</v>
      </c>
      <c r="AM40" s="51">
        <v>18.440406870853529</v>
      </c>
      <c r="AN40" s="55">
        <v>0.82225232397071923</v>
      </c>
      <c r="AP40" s="51">
        <v>40</v>
      </c>
      <c r="AQ40" s="52">
        <v>0.25</v>
      </c>
      <c r="AR40" s="53">
        <v>6.9999999999999991</v>
      </c>
      <c r="AS40" s="53">
        <v>4.7142857142857135</v>
      </c>
      <c r="AT40" s="54">
        <v>0</v>
      </c>
      <c r="AU40" s="53">
        <v>0</v>
      </c>
      <c r="AV40" s="53">
        <v>0</v>
      </c>
      <c r="AW40" s="53">
        <v>0</v>
      </c>
      <c r="AX40" s="53">
        <v>0</v>
      </c>
      <c r="AY40" s="53">
        <v>0</v>
      </c>
      <c r="AZ40" s="53">
        <v>0</v>
      </c>
      <c r="BA40" s="54">
        <v>0</v>
      </c>
      <c r="BB40" s="55">
        <v>0</v>
      </c>
      <c r="BC40" s="53">
        <v>100</v>
      </c>
      <c r="BD40" s="53">
        <v>0</v>
      </c>
      <c r="BE40" s="53">
        <v>5</v>
      </c>
      <c r="BF40" s="53">
        <v>0</v>
      </c>
      <c r="BG40" s="53">
        <v>0</v>
      </c>
      <c r="BH40" s="53">
        <v>0</v>
      </c>
      <c r="BI40" s="53">
        <v>9</v>
      </c>
      <c r="BJ40" s="54">
        <v>200</v>
      </c>
      <c r="BK40" s="56">
        <v>0.95</v>
      </c>
      <c r="BL40" s="53">
        <v>16.739999999999998</v>
      </c>
      <c r="BM40" s="53">
        <v>1.1374713508754482</v>
      </c>
      <c r="BN40" s="53">
        <v>165</v>
      </c>
      <c r="BO40" s="53">
        <v>0</v>
      </c>
      <c r="BP40" s="53">
        <v>0.89854545454545398</v>
      </c>
      <c r="BQ40" s="55">
        <v>6.8937657628815015E-3</v>
      </c>
      <c r="BR40" s="51">
        <v>2.5516854696563258</v>
      </c>
      <c r="BS40" s="51">
        <v>2.6611436088879049E-2</v>
      </c>
      <c r="BT40" s="51">
        <v>0.15604784618821851</v>
      </c>
      <c r="BU40" s="51">
        <v>3.0008205863832436E-2</v>
      </c>
      <c r="BV40" s="51">
        <v>2.7304818104320008</v>
      </c>
      <c r="BW40" s="51">
        <v>4.2402061971684286E-2</v>
      </c>
      <c r="BX40" s="51">
        <v>5.586821187147633</v>
      </c>
      <c r="BY40" s="51">
        <v>1.7780621864873097E-2</v>
      </c>
      <c r="BZ40" s="51">
        <v>2.6100905577939875</v>
      </c>
      <c r="CA40" s="53">
        <v>0.32887642523063859</v>
      </c>
      <c r="CB40" s="51">
        <v>12.902365678392972</v>
      </c>
      <c r="CC40" s="55">
        <v>0.66619081334732078</v>
      </c>
      <c r="CD40" s="53"/>
      <c r="CE40" s="53">
        <f t="shared" si="0"/>
        <v>5.7445626465380277</v>
      </c>
      <c r="CG40" s="75">
        <f t="shared" si="1"/>
        <v>-0.1907272727272723</v>
      </c>
      <c r="CH40" s="71">
        <f t="shared" si="2"/>
        <v>0</v>
      </c>
      <c r="CI40" s="72"/>
      <c r="CJ40" s="72" t="s">
        <v>63</v>
      </c>
      <c r="CK40" s="78">
        <f>AVERAGE(CG85:CG86)</f>
        <v>-8.8484848484841061E-3</v>
      </c>
      <c r="CL40" s="40"/>
      <c r="CM40" s="75">
        <f t="shared" si="3"/>
        <v>-0.28447013856404046</v>
      </c>
      <c r="CN40" s="72">
        <f t="shared" si="4"/>
        <v>0</v>
      </c>
      <c r="CO40" s="72"/>
      <c r="CP40" s="72" t="s">
        <v>63</v>
      </c>
      <c r="CQ40" s="78">
        <f>AVERAGE(CM85:CM86)</f>
        <v>-0.28172715526821424</v>
      </c>
      <c r="CR40" s="40"/>
      <c r="CS40" s="75">
        <f t="shared" si="5"/>
        <v>-0.32607357420702421</v>
      </c>
      <c r="CT40" s="72">
        <f t="shared" si="6"/>
        <v>0</v>
      </c>
      <c r="CU40" s="72"/>
      <c r="CV40" s="72" t="s">
        <v>63</v>
      </c>
      <c r="CW40" s="78">
        <f>AVERAGE(CS85:CS86)</f>
        <v>0.35816693842525904</v>
      </c>
      <c r="CX40" s="40"/>
      <c r="CY40" s="75">
        <f t="shared" si="7"/>
        <v>0.63374291913785052</v>
      </c>
      <c r="CZ40" s="72">
        <f t="shared" si="8"/>
        <v>1</v>
      </c>
      <c r="DA40" s="72"/>
      <c r="DB40" s="72" t="s">
        <v>63</v>
      </c>
      <c r="DC40" s="78">
        <f>AVERAGE(CY85:CY86)</f>
        <v>-0.22381266347315831</v>
      </c>
      <c r="DD40" s="40"/>
      <c r="DE40" s="75">
        <f t="shared" si="9"/>
        <v>5.5380411924605575</v>
      </c>
      <c r="DF40" s="72">
        <f t="shared" si="10"/>
        <v>0</v>
      </c>
      <c r="DG40" s="72"/>
      <c r="DH40" s="72" t="s">
        <v>63</v>
      </c>
      <c r="DI40" s="78">
        <f>AVERAGE(DE85:DE86)</f>
        <v>0.93516299494266786</v>
      </c>
      <c r="DK40" s="39">
        <v>5.7445626465380277</v>
      </c>
    </row>
    <row r="41" spans="1:115" x14ac:dyDescent="0.3">
      <c r="A41" s="51">
        <v>29</v>
      </c>
      <c r="B41" s="52">
        <v>0.25</v>
      </c>
      <c r="C41" s="53">
        <v>4.833333333333333</v>
      </c>
      <c r="D41" s="53">
        <v>6.9999999999999982</v>
      </c>
      <c r="E41" s="54">
        <v>0</v>
      </c>
      <c r="F41" s="53">
        <v>0</v>
      </c>
      <c r="G41" s="53">
        <v>0</v>
      </c>
      <c r="H41" s="53">
        <v>0</v>
      </c>
      <c r="I41" s="53">
        <v>0</v>
      </c>
      <c r="J41" s="53">
        <v>0</v>
      </c>
      <c r="K41" s="53">
        <v>0</v>
      </c>
      <c r="L41" s="54">
        <v>0</v>
      </c>
      <c r="M41" s="55">
        <v>0</v>
      </c>
      <c r="N41" s="53">
        <v>0</v>
      </c>
      <c r="O41" s="53">
        <v>0</v>
      </c>
      <c r="P41" s="53">
        <v>5</v>
      </c>
      <c r="Q41" s="53">
        <v>0</v>
      </c>
      <c r="R41" s="53">
        <v>0</v>
      </c>
      <c r="S41" s="53">
        <v>0</v>
      </c>
      <c r="T41" s="53">
        <v>9</v>
      </c>
      <c r="U41" s="54">
        <v>200</v>
      </c>
      <c r="V41" s="56">
        <v>0.95</v>
      </c>
      <c r="W41" s="53">
        <v>48.21</v>
      </c>
      <c r="X41" s="53">
        <v>1.8865511298125175</v>
      </c>
      <c r="Y41" s="53">
        <v>165</v>
      </c>
      <c r="Z41" s="53">
        <v>0</v>
      </c>
      <c r="AA41" s="53">
        <v>0.70781818181818168</v>
      </c>
      <c r="AB41" s="55">
        <v>1.1433643210985181E-2</v>
      </c>
      <c r="AC41" s="51">
        <v>1.7840613087306973</v>
      </c>
      <c r="AD41" s="51">
        <v>2.9122394058206068E-2</v>
      </c>
      <c r="AE41" s="51">
        <v>0.10455947644437394</v>
      </c>
      <c r="AF41" s="51">
        <v>2.3095845380222104E-2</v>
      </c>
      <c r="AG41" s="51">
        <v>2.4824492325495915</v>
      </c>
      <c r="AH41" s="51">
        <v>3.711755311546884E-2</v>
      </c>
      <c r="AI41" s="51">
        <v>5.3161828393180439</v>
      </c>
      <c r="AJ41" s="51">
        <v>3.0689824608910458E-2</v>
      </c>
      <c r="AK41" s="51">
        <v>3.2548842820267043</v>
      </c>
      <c r="AL41" s="53">
        <v>0.44930075327927893</v>
      </c>
      <c r="AM41" s="51">
        <v>18.532506539881272</v>
      </c>
      <c r="AN41" s="55">
        <v>1.0244158753391928</v>
      </c>
      <c r="AP41" s="51">
        <v>29</v>
      </c>
      <c r="AQ41" s="52">
        <v>0.25</v>
      </c>
      <c r="AR41" s="53">
        <v>4.833333333333333</v>
      </c>
      <c r="AS41" s="53">
        <v>6.9999999999999982</v>
      </c>
      <c r="AT41" s="54">
        <v>0</v>
      </c>
      <c r="AU41" s="53">
        <v>0</v>
      </c>
      <c r="AV41" s="53">
        <v>0</v>
      </c>
      <c r="AW41" s="53">
        <v>0</v>
      </c>
      <c r="AX41" s="53">
        <v>0</v>
      </c>
      <c r="AY41" s="53">
        <v>0</v>
      </c>
      <c r="AZ41" s="53">
        <v>0</v>
      </c>
      <c r="BA41" s="54">
        <v>0</v>
      </c>
      <c r="BB41" s="55">
        <v>0</v>
      </c>
      <c r="BC41" s="53">
        <v>100</v>
      </c>
      <c r="BD41" s="53">
        <v>0</v>
      </c>
      <c r="BE41" s="53">
        <v>5</v>
      </c>
      <c r="BF41" s="53">
        <v>0</v>
      </c>
      <c r="BG41" s="53">
        <v>0</v>
      </c>
      <c r="BH41" s="53">
        <v>0</v>
      </c>
      <c r="BI41" s="53">
        <v>9</v>
      </c>
      <c r="BJ41" s="54">
        <v>200</v>
      </c>
      <c r="BK41" s="56">
        <v>0.95</v>
      </c>
      <c r="BL41" s="53">
        <v>17.45</v>
      </c>
      <c r="BM41" s="53">
        <v>1.2059728140362138</v>
      </c>
      <c r="BN41" s="53">
        <v>165</v>
      </c>
      <c r="BO41" s="53">
        <v>0</v>
      </c>
      <c r="BP41" s="53">
        <v>0.89424242424242495</v>
      </c>
      <c r="BQ41" s="55">
        <v>7.3089261456740174E-3</v>
      </c>
      <c r="BR41" s="51">
        <v>2.4956632913246239</v>
      </c>
      <c r="BS41" s="51">
        <v>2.9403299110716607E-2</v>
      </c>
      <c r="BT41" s="51">
        <v>0.15003189150364438</v>
      </c>
      <c r="BU41" s="51">
        <v>3.0711381678593365E-2</v>
      </c>
      <c r="BV41" s="51">
        <v>2.778541508520056</v>
      </c>
      <c r="BW41" s="51">
        <v>4.384677941129906E-2</v>
      </c>
      <c r="BX41" s="51">
        <v>5.5865336780887427</v>
      </c>
      <c r="BY41" s="51">
        <v>1.7482739881017E-2</v>
      </c>
      <c r="BZ41" s="51">
        <v>2.6040832541537431</v>
      </c>
      <c r="CA41" s="53">
        <v>0.33715821899812998</v>
      </c>
      <c r="CB41" s="51">
        <v>12.692607885239232</v>
      </c>
      <c r="CC41" s="55">
        <v>0.59757446257182156</v>
      </c>
      <c r="CD41" s="53"/>
      <c r="CE41" s="53">
        <f t="shared" si="0"/>
        <v>5.8166427888717145</v>
      </c>
      <c r="CG41" s="75">
        <f t="shared" si="1"/>
        <v>-0.18642424242424327</v>
      </c>
      <c r="CH41" s="71">
        <f t="shared" si="2"/>
        <v>0</v>
      </c>
      <c r="CI41" s="72"/>
      <c r="CJ41" s="72" t="s">
        <v>64</v>
      </c>
      <c r="CK41" s="78">
        <f>CG87</f>
        <v>-4.0606060606055427E-3</v>
      </c>
      <c r="CL41" s="40"/>
      <c r="CM41" s="75">
        <f t="shared" si="3"/>
        <v>-0.2960922759704645</v>
      </c>
      <c r="CN41" s="72">
        <f t="shared" si="4"/>
        <v>0</v>
      </c>
      <c r="CO41" s="72"/>
      <c r="CP41" s="72" t="s">
        <v>64</v>
      </c>
      <c r="CQ41" s="78">
        <f>CM87</f>
        <v>-0.2473699168307395</v>
      </c>
      <c r="CR41" s="40"/>
      <c r="CS41" s="75">
        <f t="shared" si="5"/>
        <v>-0.27035083877069876</v>
      </c>
      <c r="CT41" s="72">
        <f t="shared" si="6"/>
        <v>0</v>
      </c>
      <c r="CU41" s="72"/>
      <c r="CV41" s="72" t="s">
        <v>64</v>
      </c>
      <c r="CW41" s="78">
        <f>CS87</f>
        <v>0.43409219617892436</v>
      </c>
      <c r="CX41" s="40"/>
      <c r="CY41" s="75">
        <f t="shared" si="7"/>
        <v>0.65080102787296124</v>
      </c>
      <c r="CZ41" s="72">
        <f t="shared" si="8"/>
        <v>1</v>
      </c>
      <c r="DA41" s="72"/>
      <c r="DB41" s="72" t="s">
        <v>64</v>
      </c>
      <c r="DC41" s="78">
        <f>CY87</f>
        <v>-0.15827826271508871</v>
      </c>
      <c r="DD41" s="40"/>
      <c r="DE41" s="75">
        <f t="shared" si="9"/>
        <v>5.8398986546420399</v>
      </c>
      <c r="DF41" s="72">
        <f t="shared" si="10"/>
        <v>0</v>
      </c>
      <c r="DG41" s="72"/>
      <c r="DH41" s="72" t="s">
        <v>64</v>
      </c>
      <c r="DI41" s="78">
        <f>DE87</f>
        <v>0.73362380670071925</v>
      </c>
      <c r="DK41" s="39">
        <v>5.8166427888717145</v>
      </c>
    </row>
    <row r="42" spans="1:115" x14ac:dyDescent="0.3">
      <c r="A42" s="51">
        <v>34</v>
      </c>
      <c r="B42" s="52">
        <v>0.25</v>
      </c>
      <c r="C42" s="53">
        <v>5.9166666666666661</v>
      </c>
      <c r="D42" s="53">
        <v>5.8571428571428559</v>
      </c>
      <c r="E42" s="54">
        <v>0</v>
      </c>
      <c r="F42" s="53">
        <v>0</v>
      </c>
      <c r="G42" s="53">
        <v>0</v>
      </c>
      <c r="H42" s="53">
        <v>0</v>
      </c>
      <c r="I42" s="53">
        <v>0</v>
      </c>
      <c r="J42" s="53">
        <v>0</v>
      </c>
      <c r="K42" s="53">
        <v>0</v>
      </c>
      <c r="L42" s="54">
        <v>0</v>
      </c>
      <c r="M42" s="55">
        <v>0</v>
      </c>
      <c r="N42" s="53">
        <v>0</v>
      </c>
      <c r="O42" s="53">
        <v>0</v>
      </c>
      <c r="P42" s="53">
        <v>5</v>
      </c>
      <c r="Q42" s="53">
        <v>0</v>
      </c>
      <c r="R42" s="53">
        <v>0</v>
      </c>
      <c r="S42" s="53">
        <v>0</v>
      </c>
      <c r="T42" s="53">
        <v>9</v>
      </c>
      <c r="U42" s="54">
        <v>200</v>
      </c>
      <c r="V42" s="56">
        <v>0.95</v>
      </c>
      <c r="W42" s="53">
        <v>48.74</v>
      </c>
      <c r="X42" s="53">
        <v>1.8420384528453453</v>
      </c>
      <c r="Y42" s="53">
        <v>165</v>
      </c>
      <c r="Z42" s="53">
        <v>0</v>
      </c>
      <c r="AA42" s="53">
        <v>0.70460606060606068</v>
      </c>
      <c r="AB42" s="55">
        <v>1.1163869411183894E-2</v>
      </c>
      <c r="AC42" s="51">
        <v>1.8152638035992199</v>
      </c>
      <c r="AD42" s="51">
        <v>3.015771611570826E-2</v>
      </c>
      <c r="AE42" s="51">
        <v>8.333438376725695E-2</v>
      </c>
      <c r="AF42" s="51">
        <v>1.9081003147819502E-2</v>
      </c>
      <c r="AG42" s="51">
        <v>2.4659623698960207</v>
      </c>
      <c r="AH42" s="51">
        <v>3.8412385720806137E-2</v>
      </c>
      <c r="AI42" s="51">
        <v>5.3981314402754208</v>
      </c>
      <c r="AJ42" s="51">
        <v>3.4954812288578947E-2</v>
      </c>
      <c r="AK42" s="51">
        <v>2.9604049594190864</v>
      </c>
      <c r="AL42" s="53">
        <v>0.38697552606193902</v>
      </c>
      <c r="AM42" s="51">
        <v>19.083550316662734</v>
      </c>
      <c r="AN42" s="55">
        <v>1.0356401974318368</v>
      </c>
      <c r="AP42" s="51">
        <v>34</v>
      </c>
      <c r="AQ42" s="52">
        <v>0.25</v>
      </c>
      <c r="AR42" s="53">
        <v>5.9166666666666661</v>
      </c>
      <c r="AS42" s="53">
        <v>5.8571428571428559</v>
      </c>
      <c r="AT42" s="54">
        <v>0</v>
      </c>
      <c r="AU42" s="53">
        <v>0</v>
      </c>
      <c r="AV42" s="53">
        <v>0</v>
      </c>
      <c r="AW42" s="53">
        <v>0</v>
      </c>
      <c r="AX42" s="53">
        <v>0</v>
      </c>
      <c r="AY42" s="53">
        <v>0</v>
      </c>
      <c r="AZ42" s="53">
        <v>0</v>
      </c>
      <c r="BA42" s="54">
        <v>0</v>
      </c>
      <c r="BB42" s="55">
        <v>0</v>
      </c>
      <c r="BC42" s="53">
        <v>100</v>
      </c>
      <c r="BD42" s="53">
        <v>0</v>
      </c>
      <c r="BE42" s="53">
        <v>5</v>
      </c>
      <c r="BF42" s="53">
        <v>0</v>
      </c>
      <c r="BG42" s="53">
        <v>0</v>
      </c>
      <c r="BH42" s="53">
        <v>0</v>
      </c>
      <c r="BI42" s="53">
        <v>9</v>
      </c>
      <c r="BJ42" s="54">
        <v>200</v>
      </c>
      <c r="BK42" s="56">
        <v>0.95</v>
      </c>
      <c r="BL42" s="53">
        <v>16.260000000000002</v>
      </c>
      <c r="BM42" s="53">
        <v>1.3057483714583904</v>
      </c>
      <c r="BN42" s="53">
        <v>165</v>
      </c>
      <c r="BO42" s="53">
        <v>0</v>
      </c>
      <c r="BP42" s="53">
        <v>0.90145454545454573</v>
      </c>
      <c r="BQ42" s="55">
        <v>7.9136264936872126E-3</v>
      </c>
      <c r="BR42" s="51">
        <v>2.6239422974589788</v>
      </c>
      <c r="BS42" s="51">
        <v>3.0472957325215953E-2</v>
      </c>
      <c r="BT42" s="51">
        <v>0.15805031575524803</v>
      </c>
      <c r="BU42" s="51">
        <v>2.9385055380023197E-2</v>
      </c>
      <c r="BV42" s="51">
        <v>2.8439098631390491</v>
      </c>
      <c r="BW42" s="51">
        <v>4.5122806431974173E-2</v>
      </c>
      <c r="BX42" s="51">
        <v>5.8010336810612753</v>
      </c>
      <c r="BY42" s="51">
        <v>1.4329650945939455E-2</v>
      </c>
      <c r="BZ42" s="51">
        <v>2.5348951061249152</v>
      </c>
      <c r="CA42" s="53">
        <v>0.33136543897748999</v>
      </c>
      <c r="CB42" s="51">
        <v>12.792487447908464</v>
      </c>
      <c r="CC42" s="55">
        <v>0.63873483755920857</v>
      </c>
      <c r="CD42" s="53"/>
      <c r="CE42" s="53">
        <f t="shared" si="0"/>
        <v>5.886829529106639</v>
      </c>
      <c r="CG42" s="75">
        <f t="shared" si="1"/>
        <v>-0.19684848484848505</v>
      </c>
      <c r="CH42" s="71">
        <f t="shared" si="2"/>
        <v>0</v>
      </c>
      <c r="CI42" s="72"/>
      <c r="CJ42" s="72" t="s">
        <v>67</v>
      </c>
      <c r="CK42" s="77">
        <f>AVERAGE(CK26:CK41)</f>
        <v>-0.11371499368686869</v>
      </c>
      <c r="CL42" s="40"/>
      <c r="CM42" s="75">
        <f t="shared" si="3"/>
        <v>-0.37794749324302845</v>
      </c>
      <c r="CN42" s="72">
        <f t="shared" si="4"/>
        <v>0</v>
      </c>
      <c r="CO42" s="72"/>
      <c r="CP42" s="72" t="s">
        <v>67</v>
      </c>
      <c r="CQ42" s="77">
        <f>AVERAGE(CQ26:CQ41)</f>
        <v>-0.12724552232294983</v>
      </c>
      <c r="CR42" s="40"/>
      <c r="CS42" s="75">
        <f t="shared" si="5"/>
        <v>-0.40290224078585446</v>
      </c>
      <c r="CT42" s="72">
        <f t="shared" si="6"/>
        <v>0</v>
      </c>
      <c r="CU42" s="72"/>
      <c r="CV42" s="72" t="s">
        <v>67</v>
      </c>
      <c r="CW42" s="77">
        <f>AVERAGE(CW26:CW41)</f>
        <v>9.8043813864596291E-2</v>
      </c>
      <c r="CX42" s="40"/>
      <c r="CY42" s="75">
        <f t="shared" si="7"/>
        <v>0.42550985329417124</v>
      </c>
      <c r="CZ42" s="72">
        <f t="shared" si="8"/>
        <v>1</v>
      </c>
      <c r="DA42" s="72"/>
      <c r="DB42" s="72" t="s">
        <v>67</v>
      </c>
      <c r="DC42" s="77">
        <f>AVERAGE(DC26:DC41)</f>
        <v>1.2858504674835702</v>
      </c>
      <c r="DD42" s="40"/>
      <c r="DE42" s="75">
        <f t="shared" si="9"/>
        <v>6.2910628687542705</v>
      </c>
      <c r="DF42" s="72">
        <f t="shared" si="10"/>
        <v>0</v>
      </c>
      <c r="DG42" s="72"/>
      <c r="DH42" s="72" t="s">
        <v>67</v>
      </c>
      <c r="DI42" s="77">
        <f>AVERAGE(DI26:DI41)</f>
        <v>5.2841553014330511</v>
      </c>
      <c r="DK42" s="39">
        <v>5.886829529106639</v>
      </c>
    </row>
    <row r="43" spans="1:115" x14ac:dyDescent="0.3">
      <c r="A43" s="51">
        <v>41</v>
      </c>
      <c r="B43" s="52">
        <v>0.25</v>
      </c>
      <c r="C43" s="53">
        <v>6.9999999999999991</v>
      </c>
      <c r="D43" s="53">
        <v>5.8571428571428559</v>
      </c>
      <c r="E43" s="54">
        <v>0</v>
      </c>
      <c r="F43" s="53">
        <v>0</v>
      </c>
      <c r="G43" s="53">
        <v>0</v>
      </c>
      <c r="H43" s="53">
        <v>0</v>
      </c>
      <c r="I43" s="53">
        <v>0</v>
      </c>
      <c r="J43" s="53">
        <v>0</v>
      </c>
      <c r="K43" s="53">
        <v>0</v>
      </c>
      <c r="L43" s="54">
        <v>0</v>
      </c>
      <c r="M43" s="55">
        <v>0</v>
      </c>
      <c r="N43" s="53">
        <v>0</v>
      </c>
      <c r="O43" s="53">
        <v>0</v>
      </c>
      <c r="P43" s="53">
        <v>5</v>
      </c>
      <c r="Q43" s="53">
        <v>0</v>
      </c>
      <c r="R43" s="53">
        <v>0</v>
      </c>
      <c r="S43" s="53">
        <v>0</v>
      </c>
      <c r="T43" s="53">
        <v>9</v>
      </c>
      <c r="U43" s="54">
        <v>200</v>
      </c>
      <c r="V43" s="56">
        <v>0.95</v>
      </c>
      <c r="W43" s="53">
        <v>38.734999999999999</v>
      </c>
      <c r="X43" s="53">
        <v>1.753854447880705</v>
      </c>
      <c r="Y43" s="53">
        <v>165</v>
      </c>
      <c r="Z43" s="53">
        <v>0</v>
      </c>
      <c r="AA43" s="53">
        <v>0.76524242424242361</v>
      </c>
      <c r="AB43" s="55">
        <v>1.0629420896246694E-2</v>
      </c>
      <c r="AC43" s="51">
        <v>1.9842035994776779</v>
      </c>
      <c r="AD43" s="51">
        <v>2.9732056071955882E-2</v>
      </c>
      <c r="AE43" s="51">
        <v>9.5996983745739714E-2</v>
      </c>
      <c r="AF43" s="51">
        <v>2.1233222754182789E-2</v>
      </c>
      <c r="AG43" s="51">
        <v>2.5969012473995901</v>
      </c>
      <c r="AH43" s="51">
        <v>4.0208708481129854E-2</v>
      </c>
      <c r="AI43" s="51">
        <v>5.9432087770068858</v>
      </c>
      <c r="AJ43" s="51">
        <v>4.033792976927307E-2</v>
      </c>
      <c r="AK43" s="51">
        <v>3.1139378104945337</v>
      </c>
      <c r="AL43" s="53">
        <v>0.39920805700701489</v>
      </c>
      <c r="AM43" s="51">
        <v>17.41845290542792</v>
      </c>
      <c r="AN43" s="55">
        <v>0.91813233191817512</v>
      </c>
      <c r="AP43" s="51">
        <v>41</v>
      </c>
      <c r="AQ43" s="52">
        <v>0.25</v>
      </c>
      <c r="AR43" s="53">
        <v>6.9999999999999991</v>
      </c>
      <c r="AS43" s="53">
        <v>5.8571428571428559</v>
      </c>
      <c r="AT43" s="54">
        <v>0</v>
      </c>
      <c r="AU43" s="53">
        <v>0</v>
      </c>
      <c r="AV43" s="53">
        <v>0</v>
      </c>
      <c r="AW43" s="53">
        <v>0</v>
      </c>
      <c r="AX43" s="53">
        <v>0</v>
      </c>
      <c r="AY43" s="53">
        <v>0</v>
      </c>
      <c r="AZ43" s="53">
        <v>0</v>
      </c>
      <c r="BA43" s="54">
        <v>0</v>
      </c>
      <c r="BB43" s="55">
        <v>0</v>
      </c>
      <c r="BC43" s="53">
        <v>100</v>
      </c>
      <c r="BD43" s="53">
        <v>0</v>
      </c>
      <c r="BE43" s="53">
        <v>5</v>
      </c>
      <c r="BF43" s="53">
        <v>0</v>
      </c>
      <c r="BG43" s="53">
        <v>0</v>
      </c>
      <c r="BH43" s="53">
        <v>0</v>
      </c>
      <c r="BI43" s="53">
        <v>9</v>
      </c>
      <c r="BJ43" s="54">
        <v>200</v>
      </c>
      <c r="BK43" s="56">
        <v>0.95</v>
      </c>
      <c r="BL43" s="53">
        <v>8.7349999999999994</v>
      </c>
      <c r="BM43" s="53">
        <v>0.87078990735356276</v>
      </c>
      <c r="BN43" s="53">
        <v>165</v>
      </c>
      <c r="BO43" s="53">
        <v>0</v>
      </c>
      <c r="BP43" s="53">
        <v>0.94706060606060605</v>
      </c>
      <c r="BQ43" s="55">
        <v>5.2775145900215903E-3</v>
      </c>
      <c r="BR43" s="51">
        <v>3.0215934270720282</v>
      </c>
      <c r="BS43" s="51">
        <v>3.1737971985663624E-2</v>
      </c>
      <c r="BT43" s="51">
        <v>0.17062900218186106</v>
      </c>
      <c r="BU43" s="51">
        <v>3.1824906207237935E-2</v>
      </c>
      <c r="BV43" s="51">
        <v>2.9670528997875971</v>
      </c>
      <c r="BW43" s="51">
        <v>5.1194095863428588E-2</v>
      </c>
      <c r="BX43" s="51">
        <v>6.3371743218653398</v>
      </c>
      <c r="BY43" s="51">
        <v>2.528646747433818E-2</v>
      </c>
      <c r="BZ43" s="51">
        <v>2.5216175544687931</v>
      </c>
      <c r="CA43" s="53">
        <v>0.27150966727327813</v>
      </c>
      <c r="CB43" s="51">
        <v>11.172072591026881</v>
      </c>
      <c r="CC43" s="55">
        <v>0.56360940984988084</v>
      </c>
      <c r="CD43" s="53"/>
      <c r="CE43" s="53">
        <f t="shared" si="0"/>
        <v>6.4031242374328476</v>
      </c>
      <c r="CG43" s="75">
        <f t="shared" si="1"/>
        <v>-0.18181818181818243</v>
      </c>
      <c r="CH43" s="71">
        <f t="shared" si="2"/>
        <v>0</v>
      </c>
      <c r="CI43" s="72"/>
      <c r="CJ43" s="72"/>
      <c r="CK43" s="77"/>
      <c r="CL43" s="40"/>
      <c r="CM43" s="75">
        <f t="shared" si="3"/>
        <v>-0.37015165238800707</v>
      </c>
      <c r="CN43" s="72">
        <f t="shared" si="4"/>
        <v>0</v>
      </c>
      <c r="CO43" s="72"/>
      <c r="CP43" s="72"/>
      <c r="CQ43" s="77"/>
      <c r="CR43" s="40"/>
      <c r="CS43" s="75">
        <f t="shared" si="5"/>
        <v>-0.39396554485845403</v>
      </c>
      <c r="CT43" s="72">
        <f t="shared" si="6"/>
        <v>0</v>
      </c>
      <c r="CU43" s="72"/>
      <c r="CV43" s="72"/>
      <c r="CW43" s="77"/>
      <c r="CX43" s="40"/>
      <c r="CY43" s="75">
        <f t="shared" si="7"/>
        <v>0.59232025602574057</v>
      </c>
      <c r="CZ43" s="72">
        <f t="shared" si="8"/>
        <v>1</v>
      </c>
      <c r="DA43" s="72"/>
      <c r="DB43" s="72"/>
      <c r="DC43" s="77"/>
      <c r="DD43" s="40"/>
      <c r="DE43" s="75">
        <f t="shared" si="9"/>
        <v>6.2463803144010388</v>
      </c>
      <c r="DF43" s="72">
        <f t="shared" si="10"/>
        <v>0</v>
      </c>
      <c r="DG43" s="72"/>
      <c r="DH43" s="72"/>
      <c r="DI43" s="77"/>
      <c r="DK43" s="39">
        <v>6.4031242374328476</v>
      </c>
    </row>
    <row r="44" spans="1:115" x14ac:dyDescent="0.3">
      <c r="A44" s="51">
        <v>35</v>
      </c>
      <c r="B44" s="52">
        <v>0.25</v>
      </c>
      <c r="C44" s="53">
        <v>5.9166666666666661</v>
      </c>
      <c r="D44" s="53">
        <v>6.9999999999999982</v>
      </c>
      <c r="E44" s="54">
        <v>0</v>
      </c>
      <c r="F44" s="53">
        <v>0</v>
      </c>
      <c r="G44" s="53">
        <v>0</v>
      </c>
      <c r="H44" s="53">
        <v>0</v>
      </c>
      <c r="I44" s="53">
        <v>0</v>
      </c>
      <c r="J44" s="53">
        <v>0</v>
      </c>
      <c r="K44" s="53">
        <v>0</v>
      </c>
      <c r="L44" s="54">
        <v>0</v>
      </c>
      <c r="M44" s="55">
        <v>0</v>
      </c>
      <c r="N44" s="53">
        <v>0</v>
      </c>
      <c r="O44" s="53">
        <v>0</v>
      </c>
      <c r="P44" s="53">
        <v>5</v>
      </c>
      <c r="Q44" s="53">
        <v>0</v>
      </c>
      <c r="R44" s="53">
        <v>0</v>
      </c>
      <c r="S44" s="53">
        <v>0</v>
      </c>
      <c r="T44" s="53">
        <v>9</v>
      </c>
      <c r="U44" s="54">
        <v>200</v>
      </c>
      <c r="V44" s="56">
        <v>0.95</v>
      </c>
      <c r="W44" s="53">
        <v>37.545000000000002</v>
      </c>
      <c r="X44" s="53">
        <v>1.7732076108775376</v>
      </c>
      <c r="Y44" s="53">
        <v>165</v>
      </c>
      <c r="Z44" s="53">
        <v>0</v>
      </c>
      <c r="AA44" s="53">
        <v>0.7724545454545455</v>
      </c>
      <c r="AB44" s="55">
        <v>1.0746712793197203E-2</v>
      </c>
      <c r="AC44" s="51">
        <v>1.9415489906513388</v>
      </c>
      <c r="AD44" s="51">
        <v>3.0002627947391336E-2</v>
      </c>
      <c r="AE44" s="51">
        <v>0.1060156534847304</v>
      </c>
      <c r="AF44" s="51">
        <v>2.512526424743897E-2</v>
      </c>
      <c r="AG44" s="51">
        <v>2.6364026431186058</v>
      </c>
      <c r="AH44" s="51">
        <v>4.0648357892934098E-2</v>
      </c>
      <c r="AI44" s="51">
        <v>5.9858980007891667</v>
      </c>
      <c r="AJ44" s="51">
        <v>3.8531917603224761E-2</v>
      </c>
      <c r="AK44" s="51">
        <v>3.2699878896050181</v>
      </c>
      <c r="AL44" s="53">
        <v>0.55315137795075886</v>
      </c>
      <c r="AM44" s="51">
        <v>16.743342787539152</v>
      </c>
      <c r="AN44" s="55">
        <v>0.79634715913976373</v>
      </c>
      <c r="AP44" s="51">
        <v>35</v>
      </c>
      <c r="AQ44" s="52">
        <v>0.25</v>
      </c>
      <c r="AR44" s="53">
        <v>5.9166666666666661</v>
      </c>
      <c r="AS44" s="53">
        <v>6.9999999999999982</v>
      </c>
      <c r="AT44" s="54">
        <v>0</v>
      </c>
      <c r="AU44" s="53">
        <v>0</v>
      </c>
      <c r="AV44" s="53">
        <v>0</v>
      </c>
      <c r="AW44" s="53">
        <v>0</v>
      </c>
      <c r="AX44" s="53">
        <v>0</v>
      </c>
      <c r="AY44" s="53">
        <v>0</v>
      </c>
      <c r="AZ44" s="53">
        <v>0</v>
      </c>
      <c r="BA44" s="54">
        <v>0</v>
      </c>
      <c r="BB44" s="55">
        <v>0</v>
      </c>
      <c r="BC44" s="53">
        <v>100</v>
      </c>
      <c r="BD44" s="53">
        <v>0</v>
      </c>
      <c r="BE44" s="53">
        <v>5</v>
      </c>
      <c r="BF44" s="53">
        <v>0</v>
      </c>
      <c r="BG44" s="53">
        <v>0</v>
      </c>
      <c r="BH44" s="53">
        <v>0</v>
      </c>
      <c r="BI44" s="53">
        <v>9</v>
      </c>
      <c r="BJ44" s="54">
        <v>200</v>
      </c>
      <c r="BK44" s="56">
        <v>0.95</v>
      </c>
      <c r="BL44" s="53">
        <v>8.66</v>
      </c>
      <c r="BM44" s="53">
        <v>0.92264932958785106</v>
      </c>
      <c r="BN44" s="53">
        <v>165</v>
      </c>
      <c r="BO44" s="53">
        <v>0</v>
      </c>
      <c r="BP44" s="53">
        <v>0.94751515151515153</v>
      </c>
      <c r="BQ44" s="55">
        <v>5.5918141187142481E-3</v>
      </c>
      <c r="BR44" s="51">
        <v>2.999922889023698</v>
      </c>
      <c r="BS44" s="51">
        <v>3.0656943535861399E-2</v>
      </c>
      <c r="BT44" s="51">
        <v>0.18127863605913441</v>
      </c>
      <c r="BU44" s="51">
        <v>2.8203317466800555E-2</v>
      </c>
      <c r="BV44" s="51">
        <v>2.9846851012142328</v>
      </c>
      <c r="BW44" s="51">
        <v>5.4580779283924401E-2</v>
      </c>
      <c r="BX44" s="51">
        <v>6.3559462937265838</v>
      </c>
      <c r="BY44" s="51">
        <v>1.5279001929979222E-2</v>
      </c>
      <c r="BZ44" s="51">
        <v>2.6837870531250729</v>
      </c>
      <c r="CA44" s="53">
        <v>0.28489001890872573</v>
      </c>
      <c r="CB44" s="51">
        <v>11.344904178309376</v>
      </c>
      <c r="CC44" s="55">
        <v>0.60241941602197124</v>
      </c>
      <c r="CD44" s="53"/>
      <c r="CE44" s="53">
        <f t="shared" si="0"/>
        <v>6.4355781921026063</v>
      </c>
      <c r="CG44" s="75">
        <f t="shared" si="1"/>
        <v>-0.17506060606060603</v>
      </c>
      <c r="CH44" s="71">
        <f t="shared" si="2"/>
        <v>0</v>
      </c>
      <c r="CI44" s="72"/>
      <c r="CJ44" s="72" t="s">
        <v>68</v>
      </c>
      <c r="CK44" s="77"/>
      <c r="CL44" s="40"/>
      <c r="CM44" s="75">
        <f t="shared" si="3"/>
        <v>-0.34828245809562697</v>
      </c>
      <c r="CN44" s="72">
        <f t="shared" si="4"/>
        <v>0</v>
      </c>
      <c r="CO44" s="72"/>
      <c r="CP44" s="72" t="s">
        <v>68</v>
      </c>
      <c r="CQ44" s="77"/>
      <c r="CR44" s="40"/>
      <c r="CS44" s="75">
        <f t="shared" si="5"/>
        <v>-0.37004829293741714</v>
      </c>
      <c r="CT44" s="72">
        <f t="shared" si="6"/>
        <v>0</v>
      </c>
      <c r="CU44" s="72"/>
      <c r="CV44" s="72" t="s">
        <v>68</v>
      </c>
      <c r="CW44" s="77"/>
      <c r="CX44" s="40"/>
      <c r="CY44" s="75">
        <f t="shared" si="7"/>
        <v>0.58620083647994514</v>
      </c>
      <c r="CZ44" s="72">
        <f t="shared" si="8"/>
        <v>1</v>
      </c>
      <c r="DA44" s="72"/>
      <c r="DB44" s="72" t="s">
        <v>68</v>
      </c>
      <c r="DC44" s="77"/>
      <c r="DD44" s="40"/>
      <c r="DE44" s="75">
        <f t="shared" si="9"/>
        <v>5.3984386092297765</v>
      </c>
      <c r="DF44" s="72">
        <f t="shared" si="10"/>
        <v>0</v>
      </c>
      <c r="DG44" s="72"/>
      <c r="DH44" s="72" t="s">
        <v>68</v>
      </c>
      <c r="DI44" s="77"/>
      <c r="DK44" s="39">
        <v>6.4355781921026063</v>
      </c>
    </row>
    <row r="45" spans="1:115" x14ac:dyDescent="0.3">
      <c r="A45" s="51">
        <v>42</v>
      </c>
      <c r="B45" s="52">
        <v>0.25</v>
      </c>
      <c r="C45" s="53">
        <v>6.9999999999999991</v>
      </c>
      <c r="D45" s="53">
        <v>6.9999999999999982</v>
      </c>
      <c r="E45" s="54">
        <v>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4">
        <v>0</v>
      </c>
      <c r="M45" s="55">
        <v>0</v>
      </c>
      <c r="N45" s="53">
        <v>0</v>
      </c>
      <c r="O45" s="53">
        <v>0</v>
      </c>
      <c r="P45" s="53">
        <v>5</v>
      </c>
      <c r="Q45" s="53">
        <v>0</v>
      </c>
      <c r="R45" s="53">
        <v>0</v>
      </c>
      <c r="S45" s="53">
        <v>0</v>
      </c>
      <c r="T45" s="53">
        <v>9</v>
      </c>
      <c r="U45" s="54">
        <v>200</v>
      </c>
      <c r="V45" s="56">
        <v>0.95</v>
      </c>
      <c r="W45" s="53">
        <v>29.364999999999998</v>
      </c>
      <c r="X45" s="53">
        <v>1.7009528598898087</v>
      </c>
      <c r="Y45" s="53">
        <v>165</v>
      </c>
      <c r="Z45" s="53">
        <v>0</v>
      </c>
      <c r="AA45" s="53">
        <v>0.82203030303030356</v>
      </c>
      <c r="AB45" s="55">
        <v>1.0308805211453383E-2</v>
      </c>
      <c r="AC45" s="51">
        <v>2.0986988607284536</v>
      </c>
      <c r="AD45" s="51">
        <v>3.3331243745168278E-2</v>
      </c>
      <c r="AE45" s="51">
        <v>0.11262434197430814</v>
      </c>
      <c r="AF45" s="51">
        <v>2.1435394484483342E-2</v>
      </c>
      <c r="AG45" s="51">
        <v>2.79135523394205</v>
      </c>
      <c r="AH45" s="51">
        <v>4.6187236665874418E-2</v>
      </c>
      <c r="AI45" s="51">
        <v>6.372323499278159</v>
      </c>
      <c r="AJ45" s="51">
        <v>4.4015858462527424E-2</v>
      </c>
      <c r="AK45" s="51">
        <v>2.993796645484796</v>
      </c>
      <c r="AL45" s="53">
        <v>0.42981662922259889</v>
      </c>
      <c r="AM45" s="51">
        <v>15.972136021273236</v>
      </c>
      <c r="AN45" s="55">
        <v>0.85573505121411386</v>
      </c>
      <c r="AP45" s="51">
        <v>42</v>
      </c>
      <c r="AQ45" s="52">
        <v>0.25</v>
      </c>
      <c r="AR45" s="53">
        <v>6.9999999999999991</v>
      </c>
      <c r="AS45" s="53">
        <v>6.9999999999999982</v>
      </c>
      <c r="AT45" s="54">
        <v>0</v>
      </c>
      <c r="AU45" s="53">
        <v>0</v>
      </c>
      <c r="AV45" s="53">
        <v>0</v>
      </c>
      <c r="AW45" s="53">
        <v>0</v>
      </c>
      <c r="AX45" s="53">
        <v>0</v>
      </c>
      <c r="AY45" s="53">
        <v>0</v>
      </c>
      <c r="AZ45" s="53">
        <v>0</v>
      </c>
      <c r="BA45" s="54">
        <v>0</v>
      </c>
      <c r="BB45" s="55">
        <v>0</v>
      </c>
      <c r="BC45" s="53">
        <v>100</v>
      </c>
      <c r="BD45" s="53">
        <v>0</v>
      </c>
      <c r="BE45" s="53">
        <v>5</v>
      </c>
      <c r="BF45" s="53">
        <v>0</v>
      </c>
      <c r="BG45" s="53">
        <v>0</v>
      </c>
      <c r="BH45" s="53">
        <v>0</v>
      </c>
      <c r="BI45" s="53">
        <v>9</v>
      </c>
      <c r="BJ45" s="54">
        <v>200</v>
      </c>
      <c r="BK45" s="56">
        <v>0.95</v>
      </c>
      <c r="BL45" s="53">
        <v>7.28</v>
      </c>
      <c r="BM45" s="53">
        <v>0.83360718331180705</v>
      </c>
      <c r="BN45" s="53">
        <v>165</v>
      </c>
      <c r="BO45" s="53">
        <v>0</v>
      </c>
      <c r="BP45" s="53">
        <v>0.95587878787878811</v>
      </c>
      <c r="BQ45" s="55">
        <v>5.0521647473442833E-3</v>
      </c>
      <c r="BR45" s="51">
        <v>3.1423779614863476</v>
      </c>
      <c r="BS45" s="51">
        <v>3.04769332005481E-2</v>
      </c>
      <c r="BT45" s="51">
        <v>0.20798340075870045</v>
      </c>
      <c r="BU45" s="51">
        <v>3.1984102165211123E-2</v>
      </c>
      <c r="BV45" s="51">
        <v>3.0475393459605056</v>
      </c>
      <c r="BW45" s="51">
        <v>5.4397599980064278E-2</v>
      </c>
      <c r="BX45" s="51">
        <v>6.7041331244151356</v>
      </c>
      <c r="BY45" s="51">
        <v>3.4482417320538063E-2</v>
      </c>
      <c r="BZ45" s="51">
        <v>2.767089085486897</v>
      </c>
      <c r="CA45" s="53">
        <v>0.3721535562766955</v>
      </c>
      <c r="CB45" s="51">
        <v>10.918460697104363</v>
      </c>
      <c r="CC45" s="55">
        <v>0.54552757067818591</v>
      </c>
      <c r="CD45" s="53"/>
      <c r="CE45" s="53">
        <f t="shared" si="0"/>
        <v>6.9999999999999982</v>
      </c>
      <c r="CG45" s="75">
        <f t="shared" si="1"/>
        <v>-0.13384848484848455</v>
      </c>
      <c r="CH45" s="71">
        <f t="shared" si="2"/>
        <v>0</v>
      </c>
      <c r="CI45" s="72"/>
      <c r="CJ45" s="72" t="s">
        <v>48</v>
      </c>
      <c r="CK45" s="77" t="s">
        <v>73</v>
      </c>
      <c r="CL45" s="40"/>
      <c r="CM45" s="75">
        <f t="shared" si="3"/>
        <v>-0.25618411201845559</v>
      </c>
      <c r="CN45" s="72">
        <f t="shared" si="4"/>
        <v>0</v>
      </c>
      <c r="CO45" s="72"/>
      <c r="CP45" s="72" t="s">
        <v>48</v>
      </c>
      <c r="CQ45" s="77" t="s">
        <v>73</v>
      </c>
      <c r="CR45" s="40"/>
      <c r="CS45" s="75">
        <f t="shared" si="5"/>
        <v>-0.33180962513697665</v>
      </c>
      <c r="CT45" s="72">
        <f t="shared" si="6"/>
        <v>0</v>
      </c>
      <c r="CU45" s="72"/>
      <c r="CV45" s="72" t="s">
        <v>48</v>
      </c>
      <c r="CW45" s="77" t="s">
        <v>73</v>
      </c>
      <c r="CX45" s="40"/>
      <c r="CY45" s="75">
        <f t="shared" si="7"/>
        <v>0.22670755999789893</v>
      </c>
      <c r="CZ45" s="72">
        <f t="shared" si="8"/>
        <v>1</v>
      </c>
      <c r="DA45" s="72"/>
      <c r="DB45" s="72" t="s">
        <v>48</v>
      </c>
      <c r="DC45" s="77" t="s">
        <v>73</v>
      </c>
      <c r="DD45" s="40"/>
      <c r="DE45" s="75">
        <f t="shared" si="9"/>
        <v>5.0536753241688732</v>
      </c>
      <c r="DF45" s="72">
        <f t="shared" si="10"/>
        <v>0</v>
      </c>
      <c r="DG45" s="72"/>
      <c r="DH45" s="72" t="s">
        <v>48</v>
      </c>
      <c r="DI45" s="77" t="s">
        <v>73</v>
      </c>
      <c r="DK45" s="39">
        <v>6.9999999999999982</v>
      </c>
    </row>
    <row r="46" spans="1:115" x14ac:dyDescent="0.3">
      <c r="A46" s="51">
        <v>78</v>
      </c>
      <c r="B46" s="52">
        <v>0.92500000000000004</v>
      </c>
      <c r="C46" s="53">
        <v>6.9999999999999991</v>
      </c>
      <c r="D46" s="53">
        <v>0.14285714285714285</v>
      </c>
      <c r="E46" s="54">
        <v>0</v>
      </c>
      <c r="F46" s="53">
        <v>0</v>
      </c>
      <c r="G46" s="53">
        <v>0</v>
      </c>
      <c r="H46" s="53">
        <v>0</v>
      </c>
      <c r="I46" s="53">
        <v>0</v>
      </c>
      <c r="J46" s="53">
        <v>0</v>
      </c>
      <c r="K46" s="53">
        <v>0</v>
      </c>
      <c r="L46" s="54">
        <v>0</v>
      </c>
      <c r="M46" s="55">
        <v>0</v>
      </c>
      <c r="N46" s="53">
        <v>0</v>
      </c>
      <c r="O46" s="53">
        <v>0</v>
      </c>
      <c r="P46" s="53">
        <v>5</v>
      </c>
      <c r="Q46" s="53">
        <v>0</v>
      </c>
      <c r="R46" s="53">
        <v>0</v>
      </c>
      <c r="S46" s="53">
        <v>0</v>
      </c>
      <c r="T46" s="53">
        <v>5.1590019592802907</v>
      </c>
      <c r="U46" s="54">
        <v>200</v>
      </c>
      <c r="V46" s="56">
        <v>0.95</v>
      </c>
      <c r="W46" s="53">
        <v>164</v>
      </c>
      <c r="X46" s="53">
        <v>0.21199944307028212</v>
      </c>
      <c r="Y46" s="53">
        <v>165</v>
      </c>
      <c r="Z46" s="53">
        <v>0</v>
      </c>
      <c r="AA46" s="53">
        <v>6.0606060606060667E-3</v>
      </c>
      <c r="AB46" s="55">
        <v>1.2848451095168602E-3</v>
      </c>
      <c r="AC46" s="51">
        <v>0.44500000000000001</v>
      </c>
      <c r="AD46" s="51">
        <v>6.9470000030806431E-2</v>
      </c>
      <c r="AE46" s="51">
        <v>55.774999999999999</v>
      </c>
      <c r="AF46" s="51">
        <v>6.9042177742076394</v>
      </c>
      <c r="AG46" s="51">
        <v>0.88330658105938986</v>
      </c>
      <c r="AH46" s="51">
        <v>3.1978725664125435E-2</v>
      </c>
      <c r="AI46" s="51">
        <v>1</v>
      </c>
      <c r="AJ46" s="51">
        <v>0</v>
      </c>
      <c r="AK46" s="51">
        <v>49.109321332252591</v>
      </c>
      <c r="AL46" s="53">
        <v>8.5965533356646375</v>
      </c>
      <c r="AM46" s="51">
        <v>59.173766353418408</v>
      </c>
      <c r="AN46" s="55">
        <v>8.368306308614736</v>
      </c>
      <c r="AP46" s="51">
        <v>78</v>
      </c>
      <c r="AQ46" s="52">
        <v>0.92500000000000004</v>
      </c>
      <c r="AR46" s="53">
        <v>6.9999999999999991</v>
      </c>
      <c r="AS46" s="53">
        <v>0.14285714285714285</v>
      </c>
      <c r="AT46" s="54">
        <v>0</v>
      </c>
      <c r="AU46" s="53">
        <v>0</v>
      </c>
      <c r="AV46" s="53">
        <v>0</v>
      </c>
      <c r="AW46" s="53">
        <v>0</v>
      </c>
      <c r="AX46" s="53">
        <v>0</v>
      </c>
      <c r="AY46" s="53">
        <v>0</v>
      </c>
      <c r="AZ46" s="53">
        <v>0</v>
      </c>
      <c r="BA46" s="54">
        <v>0</v>
      </c>
      <c r="BB46" s="55">
        <v>0</v>
      </c>
      <c r="BC46" s="53">
        <v>100</v>
      </c>
      <c r="BD46" s="53">
        <v>0</v>
      </c>
      <c r="BE46" s="53">
        <v>5</v>
      </c>
      <c r="BF46" s="53">
        <v>0</v>
      </c>
      <c r="BG46" s="53">
        <v>0</v>
      </c>
      <c r="BH46" s="53">
        <v>0</v>
      </c>
      <c r="BI46" s="53">
        <v>5.1590019592802907</v>
      </c>
      <c r="BJ46" s="54">
        <v>200</v>
      </c>
      <c r="BK46" s="56">
        <v>0.95</v>
      </c>
      <c r="BL46" s="53">
        <v>100.04</v>
      </c>
      <c r="BM46" s="53">
        <v>1.9302855142726492</v>
      </c>
      <c r="BN46" s="53">
        <v>165</v>
      </c>
      <c r="BO46" s="53">
        <v>0</v>
      </c>
      <c r="BP46" s="53">
        <v>0.39369696969696988</v>
      </c>
      <c r="BQ46" s="55">
        <v>1.1698700086500676E-2</v>
      </c>
      <c r="BR46" s="51">
        <v>1.279767123195497</v>
      </c>
      <c r="BS46" s="51">
        <v>1.3450076755321654E-2</v>
      </c>
      <c r="BT46" s="51">
        <v>0</v>
      </c>
      <c r="BU46" s="51">
        <v>0</v>
      </c>
      <c r="BV46" s="51">
        <v>0.7232618676263689</v>
      </c>
      <c r="BW46" s="51">
        <v>7.0068002912236447E-3</v>
      </c>
      <c r="BX46" s="51">
        <v>1</v>
      </c>
      <c r="BY46" s="51">
        <v>0</v>
      </c>
      <c r="BZ46" s="51">
        <v>1.3500443535189237</v>
      </c>
      <c r="CA46" s="53">
        <v>0.22866615246447702</v>
      </c>
      <c r="CB46" s="51">
        <v>17.334874460124627</v>
      </c>
      <c r="CC46" s="55">
        <v>0.94813801801085906</v>
      </c>
      <c r="CD46" s="53"/>
      <c r="CE46" s="53">
        <f t="shared" si="0"/>
        <v>0.99999999999999989</v>
      </c>
      <c r="CG46" s="75">
        <f t="shared" si="1"/>
        <v>-0.38763636363636383</v>
      </c>
      <c r="CH46" s="71">
        <f t="shared" si="2"/>
        <v>0</v>
      </c>
      <c r="CI46" s="72"/>
      <c r="CJ46" s="72" t="s">
        <v>49</v>
      </c>
      <c r="CK46" s="78">
        <f>AVERAGE(CG88:CG90)</f>
        <v>-0.41495959595959592</v>
      </c>
      <c r="CL46" s="40"/>
      <c r="CM46" s="75">
        <f t="shared" si="3"/>
        <v>0.16004471343302096</v>
      </c>
      <c r="CN46" s="72">
        <f t="shared" si="4"/>
        <v>0</v>
      </c>
      <c r="CO46" s="72"/>
      <c r="CP46" s="72" t="s">
        <v>49</v>
      </c>
      <c r="CQ46" s="78">
        <f>AVERAGE(CM88:CM90)</f>
        <v>0.14110414735388499</v>
      </c>
      <c r="CR46" s="40"/>
      <c r="CS46" s="75">
        <f t="shared" si="5"/>
        <v>0</v>
      </c>
      <c r="CT46" s="72">
        <f t="shared" si="6"/>
        <v>1</v>
      </c>
      <c r="CU46" s="72"/>
      <c r="CV46" s="72" t="s">
        <v>49</v>
      </c>
      <c r="CW46" s="78">
        <f>AVERAGE(CS88:CS90)</f>
        <v>1.0140036958243096E-14</v>
      </c>
      <c r="CX46" s="40"/>
      <c r="CY46" s="75">
        <f t="shared" si="7"/>
        <v>47.759276978733666</v>
      </c>
      <c r="CZ46" s="72">
        <f t="shared" si="8"/>
        <v>0</v>
      </c>
      <c r="DA46" s="72"/>
      <c r="DB46" s="72" t="s">
        <v>49</v>
      </c>
      <c r="DC46" s="78">
        <f>AVERAGE(CY88:CY90)</f>
        <v>16.422909990039944</v>
      </c>
      <c r="DD46" s="40"/>
      <c r="DE46" s="75">
        <f t="shared" si="9"/>
        <v>41.838891893293777</v>
      </c>
      <c r="DF46" s="72">
        <f t="shared" si="10"/>
        <v>0</v>
      </c>
      <c r="DG46" s="72"/>
      <c r="DH46" s="72" t="s">
        <v>49</v>
      </c>
      <c r="DI46" s="78">
        <f>AVERAGE(DE88:DE90)</f>
        <v>26.620421725810218</v>
      </c>
      <c r="DK46" s="39">
        <v>0.99999999999999989</v>
      </c>
    </row>
    <row r="47" spans="1:115" x14ac:dyDescent="0.3">
      <c r="A47" s="51">
        <v>43</v>
      </c>
      <c r="B47" s="52">
        <v>0.92500000000000004</v>
      </c>
      <c r="C47" s="53">
        <v>0.5</v>
      </c>
      <c r="D47" s="53">
        <v>2.4285714285714284</v>
      </c>
      <c r="E47" s="54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54">
        <v>0</v>
      </c>
      <c r="M47" s="55">
        <v>0</v>
      </c>
      <c r="N47" s="53">
        <v>0</v>
      </c>
      <c r="O47" s="53">
        <v>0</v>
      </c>
      <c r="P47" s="53">
        <v>5</v>
      </c>
      <c r="Q47" s="53">
        <v>0</v>
      </c>
      <c r="R47" s="53">
        <v>0</v>
      </c>
      <c r="S47" s="53">
        <v>0</v>
      </c>
      <c r="T47" s="53">
        <v>5.1590019592802907</v>
      </c>
      <c r="U47" s="54">
        <v>200</v>
      </c>
      <c r="V47" s="56">
        <v>0.95</v>
      </c>
      <c r="W47" s="53">
        <v>150.83000000000001</v>
      </c>
      <c r="X47" s="53">
        <v>0.8497369190942734</v>
      </c>
      <c r="Y47" s="53">
        <v>165</v>
      </c>
      <c r="Z47" s="53">
        <v>0</v>
      </c>
      <c r="AA47" s="53">
        <v>8.5878787878787902E-2</v>
      </c>
      <c r="AB47" s="55">
        <v>5.1499207217834781E-3</v>
      </c>
      <c r="AC47" s="51">
        <v>1.0512938179882156</v>
      </c>
      <c r="AD47" s="51">
        <v>9.4512642785226798E-3</v>
      </c>
      <c r="AE47" s="51">
        <v>6.748279917671561E-2</v>
      </c>
      <c r="AF47" s="51">
        <v>3.4702361063098784E-2</v>
      </c>
      <c r="AG47" s="51">
        <v>0.80672217471407559</v>
      </c>
      <c r="AH47" s="51">
        <v>1.1267330982469844E-2</v>
      </c>
      <c r="AI47" s="51">
        <v>1.00000000000001</v>
      </c>
      <c r="AJ47" s="51">
        <v>1.1875175344672452E-15</v>
      </c>
      <c r="AK47" s="51">
        <v>8.92171615469017</v>
      </c>
      <c r="AL47" s="53">
        <v>1.4194934628128355</v>
      </c>
      <c r="AM47" s="51">
        <v>46.886659694116489</v>
      </c>
      <c r="AN47" s="55">
        <v>3.3166474362555007</v>
      </c>
      <c r="AP47" s="51">
        <v>43</v>
      </c>
      <c r="AQ47" s="52">
        <v>0.92500000000000004</v>
      </c>
      <c r="AR47" s="53">
        <v>0.5</v>
      </c>
      <c r="AS47" s="53">
        <v>2.4285714285714284</v>
      </c>
      <c r="AT47" s="54">
        <v>0</v>
      </c>
      <c r="AU47" s="53">
        <v>0</v>
      </c>
      <c r="AV47" s="53">
        <v>0</v>
      </c>
      <c r="AW47" s="53">
        <v>0</v>
      </c>
      <c r="AX47" s="53">
        <v>0</v>
      </c>
      <c r="AY47" s="53">
        <v>0</v>
      </c>
      <c r="AZ47" s="53">
        <v>0</v>
      </c>
      <c r="BA47" s="54">
        <v>0</v>
      </c>
      <c r="BB47" s="55">
        <v>0</v>
      </c>
      <c r="BC47" s="53">
        <v>100</v>
      </c>
      <c r="BD47" s="53">
        <v>0</v>
      </c>
      <c r="BE47" s="53">
        <v>5</v>
      </c>
      <c r="BF47" s="53">
        <v>0</v>
      </c>
      <c r="BG47" s="53">
        <v>0</v>
      </c>
      <c r="BH47" s="53">
        <v>0</v>
      </c>
      <c r="BI47" s="53">
        <v>5.1590019592802907</v>
      </c>
      <c r="BJ47" s="54">
        <v>200</v>
      </c>
      <c r="BK47" s="56">
        <v>0.95</v>
      </c>
      <c r="BL47" s="53">
        <v>101.8</v>
      </c>
      <c r="BM47" s="53">
        <v>1.8331996865786384</v>
      </c>
      <c r="BN47" s="53">
        <v>165</v>
      </c>
      <c r="BO47" s="53">
        <v>0</v>
      </c>
      <c r="BP47" s="53">
        <v>0.38303030303030317</v>
      </c>
      <c r="BQ47" s="55">
        <v>1.1110301130779486E-2</v>
      </c>
      <c r="BR47" s="51">
        <v>1.2753288023011609</v>
      </c>
      <c r="BS47" s="51">
        <v>1.3103497800273069E-2</v>
      </c>
      <c r="BT47" s="51">
        <v>0</v>
      </c>
      <c r="BU47" s="51">
        <v>0</v>
      </c>
      <c r="BV47" s="51">
        <v>0.72498095097577009</v>
      </c>
      <c r="BW47" s="51">
        <v>6.2152308198346589E-3</v>
      </c>
      <c r="BX47" s="51">
        <v>1</v>
      </c>
      <c r="BY47" s="51">
        <v>0</v>
      </c>
      <c r="BZ47" s="51">
        <v>1.4187131506537349</v>
      </c>
      <c r="CA47" s="53">
        <v>0.23065345807324811</v>
      </c>
      <c r="CB47" s="51">
        <v>18.056674527353099</v>
      </c>
      <c r="CC47" s="55">
        <v>0.95178280637999202</v>
      </c>
      <c r="CD47" s="53"/>
      <c r="CE47" s="53">
        <f t="shared" si="0"/>
        <v>1.1019463300386794</v>
      </c>
      <c r="CG47" s="75">
        <f t="shared" si="1"/>
        <v>-0.29715151515151528</v>
      </c>
      <c r="CH47" s="71">
        <f t="shared" si="2"/>
        <v>0</v>
      </c>
      <c r="CI47" s="72"/>
      <c r="CJ47" s="72" t="s">
        <v>50</v>
      </c>
      <c r="CK47" s="78">
        <f>AVERAGE(CG91:CG96)</f>
        <v>-0.23403030303030303</v>
      </c>
      <c r="CL47" s="40"/>
      <c r="CM47" s="75">
        <f t="shared" si="3"/>
        <v>8.1741223738305502E-2</v>
      </c>
      <c r="CN47" s="72">
        <f t="shared" si="4"/>
        <v>0</v>
      </c>
      <c r="CO47" s="72"/>
      <c r="CP47" s="72" t="s">
        <v>50</v>
      </c>
      <c r="CQ47" s="78">
        <f>AVERAGE(CM91:CM96)</f>
        <v>3.3844684339801846E-2</v>
      </c>
      <c r="CR47" s="40"/>
      <c r="CS47" s="75">
        <f t="shared" si="5"/>
        <v>9.9920072216264089E-15</v>
      </c>
      <c r="CT47" s="72">
        <f t="shared" si="6"/>
        <v>0</v>
      </c>
      <c r="CU47" s="72"/>
      <c r="CV47" s="72" t="s">
        <v>50</v>
      </c>
      <c r="CW47" s="78">
        <f>AVERAGE(CS91:CS96)</f>
        <v>-2.8369450387582689E-2</v>
      </c>
      <c r="CX47" s="40"/>
      <c r="CY47" s="75">
        <f t="shared" si="7"/>
        <v>7.5030030040364348</v>
      </c>
      <c r="CZ47" s="72">
        <f t="shared" si="8"/>
        <v>0</v>
      </c>
      <c r="DA47" s="72"/>
      <c r="DB47" s="72" t="s">
        <v>50</v>
      </c>
      <c r="DC47" s="78">
        <f>AVERAGE(CY91:CY96)</f>
        <v>0.53745449807216972</v>
      </c>
      <c r="DD47" s="40"/>
      <c r="DE47" s="75">
        <f t="shared" si="9"/>
        <v>28.82998516676339</v>
      </c>
      <c r="DF47" s="72">
        <f t="shared" si="10"/>
        <v>0</v>
      </c>
      <c r="DG47" s="72"/>
      <c r="DH47" s="72" t="s">
        <v>50</v>
      </c>
      <c r="DI47" s="78">
        <f>AVERAGE(DE91:DE96)</f>
        <v>4.8256706831992346</v>
      </c>
      <c r="DK47" s="39">
        <v>1.1019463300386794</v>
      </c>
    </row>
    <row r="48" spans="1:115" x14ac:dyDescent="0.3">
      <c r="A48" s="51">
        <v>44</v>
      </c>
      <c r="B48" s="52">
        <v>0.92500000000000004</v>
      </c>
      <c r="C48" s="53">
        <v>0.5</v>
      </c>
      <c r="D48" s="53">
        <v>3.5714285714285712</v>
      </c>
      <c r="E48" s="54">
        <v>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4">
        <v>0</v>
      </c>
      <c r="M48" s="55">
        <v>0</v>
      </c>
      <c r="N48" s="53">
        <v>0</v>
      </c>
      <c r="O48" s="53">
        <v>0</v>
      </c>
      <c r="P48" s="53">
        <v>5</v>
      </c>
      <c r="Q48" s="53">
        <v>0</v>
      </c>
      <c r="R48" s="53">
        <v>0</v>
      </c>
      <c r="S48" s="53">
        <v>0</v>
      </c>
      <c r="T48" s="53">
        <v>5.1590019592802907</v>
      </c>
      <c r="U48" s="54">
        <v>200</v>
      </c>
      <c r="V48" s="56">
        <v>0.95</v>
      </c>
      <c r="W48" s="53">
        <v>131.72</v>
      </c>
      <c r="X48" s="53">
        <v>1.3209927134888702</v>
      </c>
      <c r="Y48" s="53">
        <v>165</v>
      </c>
      <c r="Z48" s="53">
        <v>0</v>
      </c>
      <c r="AA48" s="53">
        <v>0.20169696969696968</v>
      </c>
      <c r="AB48" s="55">
        <v>8.0060164453871225E-3</v>
      </c>
      <c r="AC48" s="51">
        <v>1.115494859364921</v>
      </c>
      <c r="AD48" s="51">
        <v>1.0227241490725129E-2</v>
      </c>
      <c r="AE48" s="51">
        <v>5.0000000000007339E-3</v>
      </c>
      <c r="AF48" s="51">
        <v>9.8597827212586978E-3</v>
      </c>
      <c r="AG48" s="51">
        <v>0.78315731183421644</v>
      </c>
      <c r="AH48" s="51">
        <v>7.7039549097589442E-3</v>
      </c>
      <c r="AI48" s="51">
        <v>1.0000000000000135</v>
      </c>
      <c r="AJ48" s="51">
        <v>1.2002355353766041E-15</v>
      </c>
      <c r="AK48" s="51">
        <v>3.3800004411043334</v>
      </c>
      <c r="AL48" s="53">
        <v>0.54147045509333758</v>
      </c>
      <c r="AM48" s="51">
        <v>28.309056745146471</v>
      </c>
      <c r="AN48" s="55">
        <v>1.6085519347253394</v>
      </c>
      <c r="AP48" s="51">
        <v>44</v>
      </c>
      <c r="AQ48" s="52">
        <v>0.92500000000000004</v>
      </c>
      <c r="AR48" s="53">
        <v>0.5</v>
      </c>
      <c r="AS48" s="53">
        <v>3.5714285714285712</v>
      </c>
      <c r="AT48" s="54">
        <v>0</v>
      </c>
      <c r="AU48" s="53">
        <v>0</v>
      </c>
      <c r="AV48" s="53">
        <v>0</v>
      </c>
      <c r="AW48" s="53">
        <v>0</v>
      </c>
      <c r="AX48" s="53">
        <v>0</v>
      </c>
      <c r="AY48" s="53">
        <v>0</v>
      </c>
      <c r="AZ48" s="53">
        <v>0</v>
      </c>
      <c r="BA48" s="54">
        <v>0</v>
      </c>
      <c r="BB48" s="55">
        <v>0</v>
      </c>
      <c r="BC48" s="53">
        <v>100</v>
      </c>
      <c r="BD48" s="53">
        <v>0</v>
      </c>
      <c r="BE48" s="53">
        <v>5</v>
      </c>
      <c r="BF48" s="53">
        <v>0</v>
      </c>
      <c r="BG48" s="53">
        <v>0</v>
      </c>
      <c r="BH48" s="53">
        <v>0</v>
      </c>
      <c r="BI48" s="53">
        <v>5.1590019592802907</v>
      </c>
      <c r="BJ48" s="54">
        <v>200</v>
      </c>
      <c r="BK48" s="56">
        <v>0.95</v>
      </c>
      <c r="BL48" s="53">
        <v>100.04</v>
      </c>
      <c r="BM48" s="53">
        <v>1.778931121115257</v>
      </c>
      <c r="BN48" s="53">
        <v>165</v>
      </c>
      <c r="BO48" s="53">
        <v>0</v>
      </c>
      <c r="BP48" s="53">
        <v>0.39369696969696982</v>
      </c>
      <c r="BQ48" s="55">
        <v>1.0781400734031693E-2</v>
      </c>
      <c r="BR48" s="51">
        <v>1.2898297338497726</v>
      </c>
      <c r="BS48" s="51">
        <v>1.4383072275945609E-2</v>
      </c>
      <c r="BT48" s="51">
        <v>0</v>
      </c>
      <c r="BU48" s="51">
        <v>0</v>
      </c>
      <c r="BV48" s="51">
        <v>0.72289610504529778</v>
      </c>
      <c r="BW48" s="51">
        <v>6.7881758038810056E-3</v>
      </c>
      <c r="BX48" s="51">
        <v>1</v>
      </c>
      <c r="BY48" s="51">
        <v>0</v>
      </c>
      <c r="BZ48" s="51">
        <v>1.3198642935282765</v>
      </c>
      <c r="CA48" s="53">
        <v>0.16421860223875864</v>
      </c>
      <c r="CB48" s="51">
        <v>17.497838330393648</v>
      </c>
      <c r="CC48" s="55">
        <v>0.9321180843525444</v>
      </c>
      <c r="CD48" s="53"/>
      <c r="CE48" s="53">
        <f t="shared" si="0"/>
        <v>1.3363062095621219</v>
      </c>
      <c r="CG48" s="75">
        <f t="shared" si="1"/>
        <v>-0.19200000000000014</v>
      </c>
      <c r="CH48" s="71">
        <f t="shared" si="2"/>
        <v>0</v>
      </c>
      <c r="CI48" s="72"/>
      <c r="CJ48" s="72" t="s">
        <v>51</v>
      </c>
      <c r="CK48" s="78">
        <f>AVERAGE(CG97)</f>
        <v>-0.17315151515151517</v>
      </c>
      <c r="CL48" s="40"/>
      <c r="CM48" s="75">
        <f t="shared" si="3"/>
        <v>6.0261206788918664E-2</v>
      </c>
      <c r="CN48" s="72">
        <f t="shared" si="4"/>
        <v>0</v>
      </c>
      <c r="CO48" s="72"/>
      <c r="CP48" s="72" t="s">
        <v>51</v>
      </c>
      <c r="CQ48" s="78">
        <f>AVERAGE(CM97)</f>
        <v>-2.035133660766697E-2</v>
      </c>
      <c r="CR48" s="40"/>
      <c r="CS48" s="75">
        <f t="shared" si="5"/>
        <v>1.354472090042691E-14</v>
      </c>
      <c r="CT48" s="72">
        <f t="shared" si="6"/>
        <v>0</v>
      </c>
      <c r="CU48" s="72"/>
      <c r="CV48" s="72" t="s">
        <v>51</v>
      </c>
      <c r="CW48" s="78">
        <f>AVERAGE(CS97)</f>
        <v>-5.0684043416482361E-3</v>
      </c>
      <c r="CX48" s="40"/>
      <c r="CY48" s="75">
        <f t="shared" si="7"/>
        <v>2.0601361475760571</v>
      </c>
      <c r="CZ48" s="72">
        <f t="shared" si="8"/>
        <v>0</v>
      </c>
      <c r="DA48" s="72"/>
      <c r="DB48" s="72" t="s">
        <v>51</v>
      </c>
      <c r="DC48" s="78">
        <f>AVERAGE(CY97)</f>
        <v>0.22068413562963762</v>
      </c>
      <c r="DD48" s="40"/>
      <c r="DE48" s="75">
        <f t="shared" si="9"/>
        <v>10.811218414752823</v>
      </c>
      <c r="DF48" s="72">
        <f t="shared" si="10"/>
        <v>0</v>
      </c>
      <c r="DG48" s="72"/>
      <c r="DH48" s="72" t="s">
        <v>51</v>
      </c>
      <c r="DI48" s="78">
        <f>AVERAGE(DE97)</f>
        <v>4.1102628356355808</v>
      </c>
      <c r="DK48" s="39">
        <v>1.3363062095621219</v>
      </c>
    </row>
    <row r="49" spans="1:115" x14ac:dyDescent="0.3">
      <c r="A49" s="51">
        <v>48</v>
      </c>
      <c r="B49" s="52">
        <v>0.92500000000000004</v>
      </c>
      <c r="C49" s="53">
        <v>1.5833333333333333</v>
      </c>
      <c r="D49" s="53">
        <v>1.2857142857142856</v>
      </c>
      <c r="E49" s="54">
        <v>0</v>
      </c>
      <c r="F49" s="53">
        <v>0</v>
      </c>
      <c r="G49" s="53">
        <v>0</v>
      </c>
      <c r="H49" s="53">
        <v>0</v>
      </c>
      <c r="I49" s="53">
        <v>0</v>
      </c>
      <c r="J49" s="53">
        <v>0</v>
      </c>
      <c r="K49" s="53">
        <v>0</v>
      </c>
      <c r="L49" s="54">
        <v>0</v>
      </c>
      <c r="M49" s="55">
        <v>0</v>
      </c>
      <c r="N49" s="53">
        <v>0</v>
      </c>
      <c r="O49" s="53">
        <v>0</v>
      </c>
      <c r="P49" s="53">
        <v>5</v>
      </c>
      <c r="Q49" s="53">
        <v>0</v>
      </c>
      <c r="R49" s="53">
        <v>0</v>
      </c>
      <c r="S49" s="53">
        <v>0</v>
      </c>
      <c r="T49" s="53">
        <v>5.1590019592802907</v>
      </c>
      <c r="U49" s="54">
        <v>200</v>
      </c>
      <c r="V49" s="56">
        <v>0.95</v>
      </c>
      <c r="W49" s="53">
        <v>125.92</v>
      </c>
      <c r="X49" s="53">
        <v>1.4483011653101003</v>
      </c>
      <c r="Y49" s="53">
        <v>165</v>
      </c>
      <c r="Z49" s="53">
        <v>0</v>
      </c>
      <c r="AA49" s="53">
        <v>0.23684848484848467</v>
      </c>
      <c r="AB49" s="55">
        <v>8.7775828200612992E-3</v>
      </c>
      <c r="AC49" s="51">
        <v>1.1396806941577045</v>
      </c>
      <c r="AD49" s="51">
        <v>1.0541777530352561E-2</v>
      </c>
      <c r="AE49" s="51">
        <v>4.0856207306205762E-16</v>
      </c>
      <c r="AF49" s="51">
        <v>2.4419496558591335E-16</v>
      </c>
      <c r="AG49" s="51">
        <v>0.78372583482262625</v>
      </c>
      <c r="AH49" s="51">
        <v>8.1018664894493848E-3</v>
      </c>
      <c r="AI49" s="51">
        <v>1.2127451554973374</v>
      </c>
      <c r="AJ49" s="51">
        <v>2.8551292635820822E-2</v>
      </c>
      <c r="AK49" s="51">
        <v>2.6892636218819321</v>
      </c>
      <c r="AL49" s="53">
        <v>0.47619069250331381</v>
      </c>
      <c r="AM49" s="51">
        <v>27.511072450878991</v>
      </c>
      <c r="AN49" s="55">
        <v>1.6611712996756509</v>
      </c>
      <c r="AP49" s="51">
        <v>48</v>
      </c>
      <c r="AQ49" s="52">
        <v>0.92500000000000004</v>
      </c>
      <c r="AR49" s="53">
        <v>1.5833333333333333</v>
      </c>
      <c r="AS49" s="53">
        <v>1.2857142857142856</v>
      </c>
      <c r="AT49" s="54">
        <v>0</v>
      </c>
      <c r="AU49" s="53">
        <v>0</v>
      </c>
      <c r="AV49" s="53">
        <v>0</v>
      </c>
      <c r="AW49" s="53">
        <v>0</v>
      </c>
      <c r="AX49" s="53">
        <v>0</v>
      </c>
      <c r="AY49" s="53">
        <v>0</v>
      </c>
      <c r="AZ49" s="53">
        <v>0</v>
      </c>
      <c r="BA49" s="54">
        <v>0</v>
      </c>
      <c r="BB49" s="55">
        <v>0</v>
      </c>
      <c r="BC49" s="53">
        <v>100</v>
      </c>
      <c r="BD49" s="53">
        <v>0</v>
      </c>
      <c r="BE49" s="53">
        <v>5</v>
      </c>
      <c r="BF49" s="53">
        <v>0</v>
      </c>
      <c r="BG49" s="53">
        <v>0</v>
      </c>
      <c r="BH49" s="53">
        <v>0</v>
      </c>
      <c r="BI49" s="53">
        <v>5.1590019592802907</v>
      </c>
      <c r="BJ49" s="54">
        <v>200</v>
      </c>
      <c r="BK49" s="56">
        <v>0.95</v>
      </c>
      <c r="BL49" s="53">
        <v>69.415000000000006</v>
      </c>
      <c r="BM49" s="53">
        <v>2.159820848861592</v>
      </c>
      <c r="BN49" s="53">
        <v>165</v>
      </c>
      <c r="BO49" s="53">
        <v>0</v>
      </c>
      <c r="BP49" s="53">
        <v>0.57930303030303032</v>
      </c>
      <c r="BQ49" s="55">
        <v>1.3089823326433896E-2</v>
      </c>
      <c r="BR49" s="51">
        <v>1.5983496847281173</v>
      </c>
      <c r="BS49" s="51">
        <v>2.3409672482753628E-2</v>
      </c>
      <c r="BT49" s="51">
        <v>0</v>
      </c>
      <c r="BU49" s="51">
        <v>0</v>
      </c>
      <c r="BV49" s="51">
        <v>0.90301797337499079</v>
      </c>
      <c r="BW49" s="51">
        <v>9.6435777412761867E-3</v>
      </c>
      <c r="BX49" s="51">
        <v>1.4142135623731005</v>
      </c>
      <c r="BY49" s="51">
        <v>7.4494167171575297E-16</v>
      </c>
      <c r="BZ49" s="51">
        <v>1.1101997347553225</v>
      </c>
      <c r="CA49" s="53">
        <v>0.19202403345901328</v>
      </c>
      <c r="CB49" s="51">
        <v>16.396532499000486</v>
      </c>
      <c r="CC49" s="55">
        <v>0.9226289129278995</v>
      </c>
      <c r="CD49" s="53"/>
      <c r="CE49" s="53">
        <f t="shared" si="0"/>
        <v>1.4267845968170128</v>
      </c>
      <c r="CG49" s="75">
        <f t="shared" si="1"/>
        <v>-0.34245454545454568</v>
      </c>
      <c r="CH49" s="71">
        <f t="shared" si="2"/>
        <v>0</v>
      </c>
      <c r="CI49" s="72"/>
      <c r="CJ49" s="72" t="s">
        <v>52</v>
      </c>
      <c r="CK49" s="78">
        <f>AVERAGE(CG98:CG102)</f>
        <v>-0.147381818181818</v>
      </c>
      <c r="CL49" s="40"/>
      <c r="CM49" s="75">
        <f t="shared" si="3"/>
        <v>-0.11929213855236454</v>
      </c>
      <c r="CN49" s="72">
        <f t="shared" si="4"/>
        <v>0</v>
      </c>
      <c r="CO49" s="72"/>
      <c r="CP49" s="72" t="s">
        <v>52</v>
      </c>
      <c r="CQ49" s="78">
        <f>AVERAGE(CM98:CM102)</f>
        <v>2.3728625193572016E-2</v>
      </c>
      <c r="CR49" s="40"/>
      <c r="CS49" s="75">
        <f t="shared" si="5"/>
        <v>-0.20146840687576306</v>
      </c>
      <c r="CT49" s="72">
        <f t="shared" si="6"/>
        <v>0</v>
      </c>
      <c r="CU49" s="72"/>
      <c r="CV49" s="72" t="s">
        <v>52</v>
      </c>
      <c r="CW49" s="78">
        <f>AVERAGE(CS98:CS102)</f>
        <v>1.4033559526391848E-3</v>
      </c>
      <c r="CX49" s="40"/>
      <c r="CY49" s="75">
        <f t="shared" si="7"/>
        <v>1.5790638871266096</v>
      </c>
      <c r="CZ49" s="72">
        <f t="shared" si="8"/>
        <v>0</v>
      </c>
      <c r="DA49" s="72"/>
      <c r="DB49" s="72" t="s">
        <v>52</v>
      </c>
      <c r="DC49" s="78">
        <f>AVERAGE(CY98:CY102)</f>
        <v>0.18741843648748138</v>
      </c>
      <c r="DD49" s="40"/>
      <c r="DE49" s="75">
        <f t="shared" si="9"/>
        <v>11.114539951878506</v>
      </c>
      <c r="DF49" s="72">
        <f t="shared" si="10"/>
        <v>0</v>
      </c>
      <c r="DG49" s="72"/>
      <c r="DH49" s="72" t="s">
        <v>52</v>
      </c>
      <c r="DI49" s="78">
        <f>AVERAGE(DE98:DE102)</f>
        <v>3.6811776863879793</v>
      </c>
      <c r="DK49" s="39">
        <v>1.4267845968170128</v>
      </c>
    </row>
    <row r="50" spans="1:115" x14ac:dyDescent="0.3">
      <c r="A50" s="51">
        <v>45</v>
      </c>
      <c r="B50" s="52">
        <v>0.92500000000000004</v>
      </c>
      <c r="C50" s="53">
        <v>0.5</v>
      </c>
      <c r="D50" s="53">
        <v>4.7142857142857135</v>
      </c>
      <c r="E50" s="54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4">
        <v>0</v>
      </c>
      <c r="M50" s="55">
        <v>0</v>
      </c>
      <c r="N50" s="53">
        <v>0</v>
      </c>
      <c r="O50" s="53">
        <v>0</v>
      </c>
      <c r="P50" s="53">
        <v>5</v>
      </c>
      <c r="Q50" s="53">
        <v>0</v>
      </c>
      <c r="R50" s="53">
        <v>0</v>
      </c>
      <c r="S50" s="53">
        <v>0</v>
      </c>
      <c r="T50" s="53">
        <v>5.1590019592802907</v>
      </c>
      <c r="U50" s="54">
        <v>200</v>
      </c>
      <c r="V50" s="56">
        <v>0.95</v>
      </c>
      <c r="W50" s="53">
        <v>117.69</v>
      </c>
      <c r="X50" s="53">
        <v>1.7020560805705847</v>
      </c>
      <c r="Y50" s="53">
        <v>165</v>
      </c>
      <c r="Z50" s="53">
        <v>0</v>
      </c>
      <c r="AA50" s="53">
        <v>0.28672727272727255</v>
      </c>
      <c r="AB50" s="55">
        <v>1.0315491397397616E-2</v>
      </c>
      <c r="AC50" s="51">
        <v>1.2014024841843707</v>
      </c>
      <c r="AD50" s="51">
        <v>1.2295362314581395E-2</v>
      </c>
      <c r="AE50" s="51">
        <v>5.3710046148402654E-16</v>
      </c>
      <c r="AF50" s="51">
        <v>2.9470768976496208E-16</v>
      </c>
      <c r="AG50" s="51">
        <v>0.8564365311165254</v>
      </c>
      <c r="AH50" s="51">
        <v>9.096376400631526E-3</v>
      </c>
      <c r="AI50" s="51">
        <v>1.4043901348049663</v>
      </c>
      <c r="AJ50" s="51">
        <v>8.6270537486391914E-3</v>
      </c>
      <c r="AK50" s="51">
        <v>2.1547350324806986</v>
      </c>
      <c r="AL50" s="53">
        <v>0.27047267352506615</v>
      </c>
      <c r="AM50" s="51">
        <v>25.404167410034251</v>
      </c>
      <c r="AN50" s="55">
        <v>1.2256470207554682</v>
      </c>
      <c r="AP50" s="51">
        <v>45</v>
      </c>
      <c r="AQ50" s="52">
        <v>0.92500000000000004</v>
      </c>
      <c r="AR50" s="53">
        <v>0.5</v>
      </c>
      <c r="AS50" s="53">
        <v>4.7142857142857135</v>
      </c>
      <c r="AT50" s="54">
        <v>0</v>
      </c>
      <c r="AU50" s="53">
        <v>0</v>
      </c>
      <c r="AV50" s="53">
        <v>0</v>
      </c>
      <c r="AW50" s="53">
        <v>0</v>
      </c>
      <c r="AX50" s="53">
        <v>0</v>
      </c>
      <c r="AY50" s="53">
        <v>0</v>
      </c>
      <c r="AZ50" s="53">
        <v>0</v>
      </c>
      <c r="BA50" s="54">
        <v>0</v>
      </c>
      <c r="BB50" s="55">
        <v>0</v>
      </c>
      <c r="BC50" s="53">
        <v>100</v>
      </c>
      <c r="BD50" s="53">
        <v>0</v>
      </c>
      <c r="BE50" s="53">
        <v>5</v>
      </c>
      <c r="BF50" s="53">
        <v>0</v>
      </c>
      <c r="BG50" s="53">
        <v>0</v>
      </c>
      <c r="BH50" s="53">
        <v>0</v>
      </c>
      <c r="BI50" s="53">
        <v>5.1590019592802907</v>
      </c>
      <c r="BJ50" s="54">
        <v>200</v>
      </c>
      <c r="BK50" s="56">
        <v>0.95</v>
      </c>
      <c r="BL50" s="53">
        <v>69.064999999999998</v>
      </c>
      <c r="BM50" s="53">
        <v>2.0036143080257687</v>
      </c>
      <c r="BN50" s="53">
        <v>165</v>
      </c>
      <c r="BO50" s="53">
        <v>0</v>
      </c>
      <c r="BP50" s="53">
        <v>0.58142424242424229</v>
      </c>
      <c r="BQ50" s="55">
        <v>1.2143117018338012E-2</v>
      </c>
      <c r="BR50" s="51">
        <v>1.590286016647664</v>
      </c>
      <c r="BS50" s="51">
        <v>2.3050353983609911E-2</v>
      </c>
      <c r="BT50" s="51">
        <v>0</v>
      </c>
      <c r="BU50" s="51">
        <v>0</v>
      </c>
      <c r="BV50" s="51">
        <v>0.89761433363658283</v>
      </c>
      <c r="BW50" s="51">
        <v>8.8521140570430971E-3</v>
      </c>
      <c r="BX50" s="51">
        <v>1.4142135623731005</v>
      </c>
      <c r="BY50" s="51">
        <v>7.4494167171575297E-16</v>
      </c>
      <c r="BZ50" s="51">
        <v>0.99279060109752149</v>
      </c>
      <c r="CA50" s="53">
        <v>0.10540611396278161</v>
      </c>
      <c r="CB50" s="51">
        <v>15.556789141552374</v>
      </c>
      <c r="CC50" s="55">
        <v>0.82151715776643908</v>
      </c>
      <c r="CD50" s="53"/>
      <c r="CE50" s="53">
        <f t="shared" si="0"/>
        <v>1.5352989471574767</v>
      </c>
      <c r="CG50" s="75">
        <f t="shared" si="1"/>
        <v>-0.29469696969696973</v>
      </c>
      <c r="CH50" s="71">
        <f t="shared" si="2"/>
        <v>0</v>
      </c>
      <c r="CI50" s="72"/>
      <c r="CJ50" s="72" t="s">
        <v>53</v>
      </c>
      <c r="CK50" s="78">
        <f>AVERAGE(CG103:CG106)</f>
        <v>-0.10324242424242372</v>
      </c>
      <c r="CL50" s="40"/>
      <c r="CM50" s="75">
        <f t="shared" si="3"/>
        <v>-4.1177802520057427E-2</v>
      </c>
      <c r="CN50" s="72">
        <f t="shared" si="4"/>
        <v>0</v>
      </c>
      <c r="CO50" s="72"/>
      <c r="CP50" s="72" t="s">
        <v>53</v>
      </c>
      <c r="CQ50" s="78">
        <f>AVERAGE(CM103:CM106)</f>
        <v>-4.8653785908126967E-2</v>
      </c>
      <c r="CR50" s="40"/>
      <c r="CS50" s="75">
        <f t="shared" si="5"/>
        <v>-9.8234275681341465E-3</v>
      </c>
      <c r="CT50" s="72">
        <f t="shared" si="6"/>
        <v>0</v>
      </c>
      <c r="CU50" s="72"/>
      <c r="CV50" s="72" t="s">
        <v>53</v>
      </c>
      <c r="CW50" s="78">
        <f>AVERAGE(CS103:CS106)</f>
        <v>-0.20634655999059037</v>
      </c>
      <c r="CX50" s="40"/>
      <c r="CY50" s="75">
        <f t="shared" si="7"/>
        <v>1.1619444313831773</v>
      </c>
      <c r="CZ50" s="72">
        <f t="shared" si="8"/>
        <v>0</v>
      </c>
      <c r="DA50" s="72"/>
      <c r="DB50" s="72" t="s">
        <v>53</v>
      </c>
      <c r="DC50" s="78">
        <f>AVERAGE(CY103:CY106)</f>
        <v>0.1299841904933107</v>
      </c>
      <c r="DD50" s="40"/>
      <c r="DE50" s="75">
        <f t="shared" si="9"/>
        <v>9.8473782684818776</v>
      </c>
      <c r="DF50" s="72">
        <f t="shared" si="10"/>
        <v>0</v>
      </c>
      <c r="DG50" s="72"/>
      <c r="DH50" s="72" t="s">
        <v>53</v>
      </c>
      <c r="DI50" s="78">
        <f>AVERAGE(DE103:DE106)</f>
        <v>3.7210268488393661</v>
      </c>
      <c r="DK50" s="39">
        <v>1.5352989471574767</v>
      </c>
    </row>
    <row r="51" spans="1:115" x14ac:dyDescent="0.3">
      <c r="A51" s="51">
        <v>46</v>
      </c>
      <c r="B51" s="52">
        <v>0.92500000000000004</v>
      </c>
      <c r="C51" s="53">
        <v>0.5</v>
      </c>
      <c r="D51" s="53">
        <v>5.8571428571428559</v>
      </c>
      <c r="E51" s="54">
        <v>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4">
        <v>0</v>
      </c>
      <c r="M51" s="55">
        <v>0</v>
      </c>
      <c r="N51" s="53">
        <v>0</v>
      </c>
      <c r="O51" s="53">
        <v>0</v>
      </c>
      <c r="P51" s="53">
        <v>5</v>
      </c>
      <c r="Q51" s="53">
        <v>0</v>
      </c>
      <c r="R51" s="53">
        <v>0</v>
      </c>
      <c r="S51" s="53">
        <v>0</v>
      </c>
      <c r="T51" s="53">
        <v>5.1590019592802907</v>
      </c>
      <c r="U51" s="54">
        <v>200</v>
      </c>
      <c r="V51" s="56">
        <v>0.95</v>
      </c>
      <c r="W51" s="53">
        <v>106.66500000000001</v>
      </c>
      <c r="X51" s="53">
        <v>1.7937228033194865</v>
      </c>
      <c r="Y51" s="53">
        <v>165</v>
      </c>
      <c r="Z51" s="53">
        <v>0</v>
      </c>
      <c r="AA51" s="53">
        <v>0.35354545454545461</v>
      </c>
      <c r="AB51" s="55">
        <v>1.0871047292845343E-2</v>
      </c>
      <c r="AC51" s="51">
        <v>1.2518629764669158</v>
      </c>
      <c r="AD51" s="51">
        <v>1.5773424605940892E-2</v>
      </c>
      <c r="AE51" s="51">
        <v>1.6784308288263507E-3</v>
      </c>
      <c r="AF51" s="51">
        <v>3.3097926569775975E-3</v>
      </c>
      <c r="AG51" s="51">
        <v>0.91168646231444173</v>
      </c>
      <c r="AH51" s="51">
        <v>9.951422726839583E-3</v>
      </c>
      <c r="AI51" s="51">
        <v>1.4142135623731071</v>
      </c>
      <c r="AJ51" s="51">
        <v>9.6123709047852889E-16</v>
      </c>
      <c r="AK51" s="51">
        <v>1.9980985728707679</v>
      </c>
      <c r="AL51" s="53">
        <v>0.30017784638131384</v>
      </c>
      <c r="AM51" s="51">
        <v>22.589125561576516</v>
      </c>
      <c r="AN51" s="55">
        <v>1.2499750758518131</v>
      </c>
      <c r="AP51" s="51">
        <v>46</v>
      </c>
      <c r="AQ51" s="52">
        <v>0.92500000000000004</v>
      </c>
      <c r="AR51" s="53">
        <v>0.5</v>
      </c>
      <c r="AS51" s="53">
        <v>5.8571428571428559</v>
      </c>
      <c r="AT51" s="54">
        <v>0</v>
      </c>
      <c r="AU51" s="53">
        <v>0</v>
      </c>
      <c r="AV51" s="53">
        <v>0</v>
      </c>
      <c r="AW51" s="53">
        <v>0</v>
      </c>
      <c r="AX51" s="53">
        <v>0</v>
      </c>
      <c r="AY51" s="53">
        <v>0</v>
      </c>
      <c r="AZ51" s="53">
        <v>0</v>
      </c>
      <c r="BA51" s="54">
        <v>0</v>
      </c>
      <c r="BB51" s="55">
        <v>0</v>
      </c>
      <c r="BC51" s="53">
        <v>100</v>
      </c>
      <c r="BD51" s="53">
        <v>0</v>
      </c>
      <c r="BE51" s="53">
        <v>5</v>
      </c>
      <c r="BF51" s="53">
        <v>0</v>
      </c>
      <c r="BG51" s="53">
        <v>0</v>
      </c>
      <c r="BH51" s="53">
        <v>0</v>
      </c>
      <c r="BI51" s="53">
        <v>5.1590019592802907</v>
      </c>
      <c r="BJ51" s="54">
        <v>200</v>
      </c>
      <c r="BK51" s="56">
        <v>0.95</v>
      </c>
      <c r="BL51" s="53">
        <v>69.614999999999995</v>
      </c>
      <c r="BM51" s="53">
        <v>2.1809965306388412</v>
      </c>
      <c r="BN51" s="53">
        <v>165</v>
      </c>
      <c r="BO51" s="53">
        <v>0</v>
      </c>
      <c r="BP51" s="53">
        <v>0.57809090909090843</v>
      </c>
      <c r="BQ51" s="55">
        <v>1.3218160791750979E-2</v>
      </c>
      <c r="BR51" s="51">
        <v>1.5894816232108175</v>
      </c>
      <c r="BS51" s="51">
        <v>2.317119715182123E-2</v>
      </c>
      <c r="BT51" s="51">
        <v>0</v>
      </c>
      <c r="BU51" s="51">
        <v>0</v>
      </c>
      <c r="BV51" s="51">
        <v>0.89612836628110404</v>
      </c>
      <c r="BW51" s="51">
        <v>9.425825412781098E-3</v>
      </c>
      <c r="BX51" s="51">
        <v>1.4142135623731005</v>
      </c>
      <c r="BY51" s="51">
        <v>7.4494167171575297E-16</v>
      </c>
      <c r="BZ51" s="51">
        <v>1.1007352596440452</v>
      </c>
      <c r="CA51" s="53">
        <v>0.14885022096697798</v>
      </c>
      <c r="CB51" s="51">
        <v>16.194917126292175</v>
      </c>
      <c r="CC51" s="55">
        <v>0.93595188011837005</v>
      </c>
      <c r="CD51" s="53"/>
      <c r="CE51" s="53">
        <f t="shared" si="0"/>
        <v>1.7113069358158484</v>
      </c>
      <c r="CG51" s="75">
        <f t="shared" si="1"/>
        <v>-0.22454545454545383</v>
      </c>
      <c r="CH51" s="71">
        <f t="shared" si="2"/>
        <v>0</v>
      </c>
      <c r="CI51" s="72"/>
      <c r="CJ51" s="72" t="s">
        <v>54</v>
      </c>
      <c r="CK51" s="78">
        <f>AVERAGE(CG107:CG109)</f>
        <v>-7.4919191919192649E-2</v>
      </c>
      <c r="CL51" s="40"/>
      <c r="CM51" s="75">
        <f t="shared" si="3"/>
        <v>1.5558096033337687E-2</v>
      </c>
      <c r="CN51" s="72">
        <f t="shared" si="4"/>
        <v>1</v>
      </c>
      <c r="CO51" s="72"/>
      <c r="CP51" s="72" t="s">
        <v>54</v>
      </c>
      <c r="CQ51" s="78">
        <f>AVERAGE(CM107:CM109)</f>
        <v>-2.4230603051702326E-2</v>
      </c>
      <c r="CR51" s="40"/>
      <c r="CS51" s="75">
        <f t="shared" si="5"/>
        <v>6.6613381477509392E-15</v>
      </c>
      <c r="CT51" s="72">
        <f t="shared" si="6"/>
        <v>0</v>
      </c>
      <c r="CU51" s="72"/>
      <c r="CV51" s="72" t="s">
        <v>54</v>
      </c>
      <c r="CW51" s="78">
        <f>AVERAGE(CS107:CS109)</f>
        <v>8.5667767046146384E-2</v>
      </c>
      <c r="CX51" s="40"/>
      <c r="CY51" s="75">
        <f t="shared" si="7"/>
        <v>0.89736331322672269</v>
      </c>
      <c r="CZ51" s="72">
        <f t="shared" si="8"/>
        <v>0</v>
      </c>
      <c r="DA51" s="72"/>
      <c r="DB51" s="72" t="s">
        <v>54</v>
      </c>
      <c r="DC51" s="78">
        <f>AVERAGE(CY107:CY109)</f>
        <v>6.2561081155425649E-2</v>
      </c>
      <c r="DD51" s="40"/>
      <c r="DE51" s="75">
        <f t="shared" si="9"/>
        <v>6.3942084352843409</v>
      </c>
      <c r="DF51" s="72">
        <f t="shared" si="10"/>
        <v>0</v>
      </c>
      <c r="DG51" s="72"/>
      <c r="DH51" s="72" t="s">
        <v>54</v>
      </c>
      <c r="DI51" s="78">
        <f>AVERAGE(DE107:DE109)</f>
        <v>2.9905172403796203</v>
      </c>
      <c r="DK51" s="39">
        <v>1.7113069358158484</v>
      </c>
    </row>
    <row r="52" spans="1:115" x14ac:dyDescent="0.3">
      <c r="A52" s="51">
        <v>54</v>
      </c>
      <c r="B52" s="52">
        <v>0.92500000000000004</v>
      </c>
      <c r="C52" s="53">
        <v>2.6666666666666665</v>
      </c>
      <c r="D52" s="53">
        <v>1.2857142857142856</v>
      </c>
      <c r="E52" s="54">
        <v>0</v>
      </c>
      <c r="F52" s="53">
        <v>0</v>
      </c>
      <c r="G52" s="53">
        <v>0</v>
      </c>
      <c r="H52" s="53">
        <v>0</v>
      </c>
      <c r="I52" s="53">
        <v>0</v>
      </c>
      <c r="J52" s="53">
        <v>0</v>
      </c>
      <c r="K52" s="53">
        <v>0</v>
      </c>
      <c r="L52" s="54">
        <v>0</v>
      </c>
      <c r="M52" s="55">
        <v>0</v>
      </c>
      <c r="N52" s="53">
        <v>0</v>
      </c>
      <c r="O52" s="53">
        <v>0</v>
      </c>
      <c r="P52" s="53">
        <v>5</v>
      </c>
      <c r="Q52" s="53">
        <v>0</v>
      </c>
      <c r="R52" s="53">
        <v>0</v>
      </c>
      <c r="S52" s="53">
        <v>0</v>
      </c>
      <c r="T52" s="53">
        <v>5.1590019592802907</v>
      </c>
      <c r="U52" s="54">
        <v>200</v>
      </c>
      <c r="V52" s="56">
        <v>0.95</v>
      </c>
      <c r="W52" s="53">
        <v>99.765000000000001</v>
      </c>
      <c r="X52" s="53">
        <v>1.9801137545919225</v>
      </c>
      <c r="Y52" s="53">
        <v>165</v>
      </c>
      <c r="Z52" s="53">
        <v>0</v>
      </c>
      <c r="AA52" s="53">
        <v>0.39536363636363636</v>
      </c>
      <c r="AB52" s="55">
        <v>1.2000689421769194E-2</v>
      </c>
      <c r="AC52" s="51">
        <v>1.3298517679703903</v>
      </c>
      <c r="AD52" s="51">
        <v>1.762889075521086E-2</v>
      </c>
      <c r="AE52" s="51">
        <v>3.951720950687467E-16</v>
      </c>
      <c r="AF52" s="51">
        <v>3.5383732725820391E-16</v>
      </c>
      <c r="AG52" s="51">
        <v>0.90571284889446202</v>
      </c>
      <c r="AH52" s="51">
        <v>9.559108589801503E-3</v>
      </c>
      <c r="AI52" s="51">
        <v>1.4142135623731078</v>
      </c>
      <c r="AJ52" s="51">
        <v>9.1949513811855682E-16</v>
      </c>
      <c r="AK52" s="51">
        <v>1.9282074271135099</v>
      </c>
      <c r="AL52" s="53">
        <v>0.29158329901002344</v>
      </c>
      <c r="AM52" s="51">
        <v>22.948774037351878</v>
      </c>
      <c r="AN52" s="55">
        <v>1.3133161828489861</v>
      </c>
      <c r="AP52" s="51">
        <v>54</v>
      </c>
      <c r="AQ52" s="52">
        <v>0.92500000000000004</v>
      </c>
      <c r="AR52" s="53">
        <v>2.6666666666666665</v>
      </c>
      <c r="AS52" s="53">
        <v>1.2857142857142856</v>
      </c>
      <c r="AT52" s="54">
        <v>0</v>
      </c>
      <c r="AU52" s="53">
        <v>0</v>
      </c>
      <c r="AV52" s="53">
        <v>0</v>
      </c>
      <c r="AW52" s="53">
        <v>0</v>
      </c>
      <c r="AX52" s="53">
        <v>0</v>
      </c>
      <c r="AY52" s="53">
        <v>0</v>
      </c>
      <c r="AZ52" s="53">
        <v>0</v>
      </c>
      <c r="BA52" s="54">
        <v>0</v>
      </c>
      <c r="BB52" s="55">
        <v>0</v>
      </c>
      <c r="BC52" s="53">
        <v>100</v>
      </c>
      <c r="BD52" s="53">
        <v>0</v>
      </c>
      <c r="BE52" s="53">
        <v>5</v>
      </c>
      <c r="BF52" s="53">
        <v>0</v>
      </c>
      <c r="BG52" s="53">
        <v>0</v>
      </c>
      <c r="BH52" s="53">
        <v>0</v>
      </c>
      <c r="BI52" s="53">
        <v>5.1590019592802907</v>
      </c>
      <c r="BJ52" s="54">
        <v>200</v>
      </c>
      <c r="BK52" s="56">
        <v>0.95</v>
      </c>
      <c r="BL52" s="53">
        <v>69.775000000000006</v>
      </c>
      <c r="BM52" s="53">
        <v>2.2076567130168958</v>
      </c>
      <c r="BN52" s="53">
        <v>165</v>
      </c>
      <c r="BO52" s="53">
        <v>0</v>
      </c>
      <c r="BP52" s="53">
        <v>0.57712121212121192</v>
      </c>
      <c r="BQ52" s="55">
        <v>1.3379737654647915E-2</v>
      </c>
      <c r="BR52" s="51">
        <v>1.5858543494041439</v>
      </c>
      <c r="BS52" s="51">
        <v>2.3389360852484459E-2</v>
      </c>
      <c r="BT52" s="51">
        <v>0</v>
      </c>
      <c r="BU52" s="51">
        <v>0</v>
      </c>
      <c r="BV52" s="51">
        <v>0.89532119757299422</v>
      </c>
      <c r="BW52" s="51">
        <v>8.951680327193106E-3</v>
      </c>
      <c r="BX52" s="51">
        <v>1.4142135623731005</v>
      </c>
      <c r="BY52" s="51">
        <v>7.4494167171575297E-16</v>
      </c>
      <c r="BZ52" s="51">
        <v>1.1378587057507239</v>
      </c>
      <c r="CA52" s="53">
        <v>0.16047157514169769</v>
      </c>
      <c r="CB52" s="51">
        <v>16.207951199748791</v>
      </c>
      <c r="CC52" s="55">
        <v>1.0009375537466392</v>
      </c>
      <c r="CD52" s="53"/>
      <c r="CE52" s="53">
        <f t="shared" si="0"/>
        <v>1.8516401995451028</v>
      </c>
      <c r="CG52" s="75">
        <f t="shared" si="1"/>
        <v>-0.18175757575757556</v>
      </c>
      <c r="CH52" s="71">
        <f t="shared" si="2"/>
        <v>0</v>
      </c>
      <c r="CI52" s="72"/>
      <c r="CJ52" s="72" t="s">
        <v>55</v>
      </c>
      <c r="CK52" s="78">
        <f>AVERAGE(CG110:CG112)</f>
        <v>-4.4858585858586521E-2</v>
      </c>
      <c r="CL52" s="40"/>
      <c r="CM52" s="75">
        <f t="shared" si="3"/>
        <v>1.0391651321467799E-2</v>
      </c>
      <c r="CN52" s="72">
        <f t="shared" si="4"/>
        <v>1</v>
      </c>
      <c r="CO52" s="72"/>
      <c r="CP52" s="72" t="s">
        <v>55</v>
      </c>
      <c r="CQ52" s="78">
        <f>AVERAGE(CM110:CM112)</f>
        <v>-0.11273897154660036</v>
      </c>
      <c r="CR52" s="40"/>
      <c r="CS52" s="75">
        <f t="shared" si="5"/>
        <v>7.3274719625260332E-15</v>
      </c>
      <c r="CT52" s="72">
        <f t="shared" si="6"/>
        <v>0</v>
      </c>
      <c r="CU52" s="72"/>
      <c r="CV52" s="72" t="s">
        <v>55</v>
      </c>
      <c r="CW52" s="78">
        <f>AVERAGE(CS110:CS112)</f>
        <v>8.2398308994639916E-2</v>
      </c>
      <c r="CX52" s="40"/>
      <c r="CY52" s="75">
        <f t="shared" si="7"/>
        <v>0.790348721362786</v>
      </c>
      <c r="CZ52" s="72">
        <f t="shared" si="8"/>
        <v>0</v>
      </c>
      <c r="DA52" s="72"/>
      <c r="DB52" s="72" t="s">
        <v>55</v>
      </c>
      <c r="DC52" s="78">
        <f>AVERAGE(CY110:CY112)</f>
        <v>3.3586795934795154E-2</v>
      </c>
      <c r="DD52" s="40"/>
      <c r="DE52" s="75">
        <f t="shared" si="9"/>
        <v>6.740822837603087</v>
      </c>
      <c r="DF52" s="72">
        <f t="shared" si="10"/>
        <v>0</v>
      </c>
      <c r="DG52" s="72"/>
      <c r="DH52" s="72" t="s">
        <v>55</v>
      </c>
      <c r="DI52" s="78">
        <f>AVERAGE(DE110:DE112)</f>
        <v>2.1726799188039778</v>
      </c>
      <c r="DK52" s="39">
        <v>1.8516401995451028</v>
      </c>
    </row>
    <row r="53" spans="1:115" x14ac:dyDescent="0.3">
      <c r="A53" s="51">
        <v>47</v>
      </c>
      <c r="B53" s="52">
        <v>0.92500000000000004</v>
      </c>
      <c r="C53" s="53">
        <v>0.5</v>
      </c>
      <c r="D53" s="53">
        <v>6.9999999999999982</v>
      </c>
      <c r="E53" s="54">
        <v>0</v>
      </c>
      <c r="F53" s="53">
        <v>0</v>
      </c>
      <c r="G53" s="53">
        <v>0</v>
      </c>
      <c r="H53" s="53">
        <v>0</v>
      </c>
      <c r="I53" s="53">
        <v>0</v>
      </c>
      <c r="J53" s="53">
        <v>0</v>
      </c>
      <c r="K53" s="53">
        <v>0</v>
      </c>
      <c r="L53" s="54">
        <v>0</v>
      </c>
      <c r="M53" s="55">
        <v>0</v>
      </c>
      <c r="N53" s="53">
        <v>0</v>
      </c>
      <c r="O53" s="53">
        <v>0</v>
      </c>
      <c r="P53" s="53">
        <v>5</v>
      </c>
      <c r="Q53" s="53">
        <v>0</v>
      </c>
      <c r="R53" s="53">
        <v>0</v>
      </c>
      <c r="S53" s="53">
        <v>0</v>
      </c>
      <c r="T53" s="53">
        <v>5.1590019592802907</v>
      </c>
      <c r="U53" s="54">
        <v>200</v>
      </c>
      <c r="V53" s="56">
        <v>0.95</v>
      </c>
      <c r="W53" s="53">
        <v>99.314999999999998</v>
      </c>
      <c r="X53" s="53">
        <v>1.9692086306138508</v>
      </c>
      <c r="Y53" s="53">
        <v>165</v>
      </c>
      <c r="Z53" s="53">
        <v>0</v>
      </c>
      <c r="AA53" s="53">
        <v>0.39809090909090911</v>
      </c>
      <c r="AB53" s="55">
        <v>1.1934597761296042E-2</v>
      </c>
      <c r="AC53" s="51">
        <v>1.338028762674295</v>
      </c>
      <c r="AD53" s="51">
        <v>1.7706865631953391E-2</v>
      </c>
      <c r="AE53" s="51">
        <v>3.951720950687467E-16</v>
      </c>
      <c r="AF53" s="51">
        <v>3.5383732725820431E-16</v>
      </c>
      <c r="AG53" s="51">
        <v>0.90599315260492941</v>
      </c>
      <c r="AH53" s="51">
        <v>9.0812176048969823E-3</v>
      </c>
      <c r="AI53" s="51">
        <v>1.4142135623731076</v>
      </c>
      <c r="AJ53" s="51">
        <v>9.3848659355606566E-16</v>
      </c>
      <c r="AK53" s="51">
        <v>1.9005396569144548</v>
      </c>
      <c r="AL53" s="53">
        <v>0.28344497083080039</v>
      </c>
      <c r="AM53" s="51">
        <v>22.994484612686321</v>
      </c>
      <c r="AN53" s="55">
        <v>1.3281319001579543</v>
      </c>
      <c r="AP53" s="51">
        <v>47</v>
      </c>
      <c r="AQ53" s="52">
        <v>0.92500000000000004</v>
      </c>
      <c r="AR53" s="53">
        <v>0.5</v>
      </c>
      <c r="AS53" s="53">
        <v>6.9999999999999982</v>
      </c>
      <c r="AT53" s="54">
        <v>0</v>
      </c>
      <c r="AU53" s="53">
        <v>0</v>
      </c>
      <c r="AV53" s="53">
        <v>0</v>
      </c>
      <c r="AW53" s="53">
        <v>0</v>
      </c>
      <c r="AX53" s="53">
        <v>0</v>
      </c>
      <c r="AY53" s="53">
        <v>0</v>
      </c>
      <c r="AZ53" s="53">
        <v>0</v>
      </c>
      <c r="BA53" s="54">
        <v>0</v>
      </c>
      <c r="BB53" s="55">
        <v>0</v>
      </c>
      <c r="BC53" s="53">
        <v>100</v>
      </c>
      <c r="BD53" s="53">
        <v>0</v>
      </c>
      <c r="BE53" s="53">
        <v>5</v>
      </c>
      <c r="BF53" s="53">
        <v>0</v>
      </c>
      <c r="BG53" s="53">
        <v>0</v>
      </c>
      <c r="BH53" s="53">
        <v>0</v>
      </c>
      <c r="BI53" s="53">
        <v>5.1590019592802907</v>
      </c>
      <c r="BJ53" s="54">
        <v>200</v>
      </c>
      <c r="BK53" s="56">
        <v>0.95</v>
      </c>
      <c r="BL53" s="53">
        <v>70.385000000000005</v>
      </c>
      <c r="BM53" s="53">
        <v>2.2692112888866793</v>
      </c>
      <c r="BN53" s="53">
        <v>165</v>
      </c>
      <c r="BO53" s="53">
        <v>0</v>
      </c>
      <c r="BP53" s="53">
        <v>0.57342424242424239</v>
      </c>
      <c r="BQ53" s="55">
        <v>1.3752795690222254E-2</v>
      </c>
      <c r="BR53" s="51">
        <v>1.5873594183558624</v>
      </c>
      <c r="BS53" s="51">
        <v>2.3731141165952856E-2</v>
      </c>
      <c r="BT53" s="51">
        <v>0</v>
      </c>
      <c r="BU53" s="51">
        <v>0</v>
      </c>
      <c r="BV53" s="51">
        <v>0.89768245897061261</v>
      </c>
      <c r="BW53" s="51">
        <v>9.140643279320888E-3</v>
      </c>
      <c r="BX53" s="51">
        <v>1.4142135623731005</v>
      </c>
      <c r="BY53" s="51">
        <v>7.4494167171575297E-16</v>
      </c>
      <c r="BZ53" s="51">
        <v>1.1044081533838641</v>
      </c>
      <c r="CA53" s="53">
        <v>0.1558188687375211</v>
      </c>
      <c r="CB53" s="51">
        <v>16.277024005410645</v>
      </c>
      <c r="CC53" s="55">
        <v>1.0021805738929761</v>
      </c>
      <c r="CD53" s="53"/>
      <c r="CE53" s="53">
        <f t="shared" si="0"/>
        <v>1.8708286933869704</v>
      </c>
      <c r="CG53" s="75">
        <f t="shared" si="1"/>
        <v>-0.17533333333333329</v>
      </c>
      <c r="CH53" s="71">
        <f t="shared" si="2"/>
        <v>0</v>
      </c>
      <c r="CI53" s="72"/>
      <c r="CJ53" s="72" t="s">
        <v>56</v>
      </c>
      <c r="CK53" s="78">
        <f>AVERAGE(CG113:CG115)</f>
        <v>-3.0737373737373657E-2</v>
      </c>
      <c r="CL53" s="40"/>
      <c r="CM53" s="75">
        <f t="shared" si="3"/>
        <v>8.3106936343168014E-3</v>
      </c>
      <c r="CN53" s="72">
        <f t="shared" si="4"/>
        <v>1</v>
      </c>
      <c r="CO53" s="72"/>
      <c r="CP53" s="72" t="s">
        <v>56</v>
      </c>
      <c r="CQ53" s="78">
        <f>AVERAGE(CM113:CM115)</f>
        <v>-0.16738027911506595</v>
      </c>
      <c r="CR53" s="40"/>
      <c r="CS53" s="75">
        <f t="shared" si="5"/>
        <v>7.1054273576010019E-15</v>
      </c>
      <c r="CT53" s="72">
        <f t="shared" si="6"/>
        <v>0</v>
      </c>
      <c r="CU53" s="72"/>
      <c r="CV53" s="72" t="s">
        <v>56</v>
      </c>
      <c r="CW53" s="78">
        <f>AVERAGE(CS113:CS115)</f>
        <v>0.19269792303646879</v>
      </c>
      <c r="CX53" s="40"/>
      <c r="CY53" s="75">
        <f t="shared" si="7"/>
        <v>0.7961315035305907</v>
      </c>
      <c r="CZ53" s="72">
        <f t="shared" si="8"/>
        <v>0</v>
      </c>
      <c r="DA53" s="72"/>
      <c r="DB53" s="72" t="s">
        <v>56</v>
      </c>
      <c r="DC53" s="78">
        <f>AVERAGE(CY113:CY115)</f>
        <v>-1.783699516417973E-2</v>
      </c>
      <c r="DD53" s="40"/>
      <c r="DE53" s="75">
        <f t="shared" si="9"/>
        <v>6.717460607275676</v>
      </c>
      <c r="DF53" s="72">
        <f t="shared" si="10"/>
        <v>0</v>
      </c>
      <c r="DG53" s="72"/>
      <c r="DH53" s="72" t="s">
        <v>56</v>
      </c>
      <c r="DI53" s="78">
        <f>AVERAGE(DE113:DE115)</f>
        <v>1.9143003471178577</v>
      </c>
      <c r="DK53" s="39">
        <v>1.8708286933869704</v>
      </c>
    </row>
    <row r="54" spans="1:115" x14ac:dyDescent="0.3">
      <c r="A54" s="51">
        <v>49</v>
      </c>
      <c r="B54" s="52">
        <v>0.92500000000000004</v>
      </c>
      <c r="C54" s="53">
        <v>1.5833333333333333</v>
      </c>
      <c r="D54" s="53">
        <v>2.4285714285714284</v>
      </c>
      <c r="E54" s="54">
        <v>0</v>
      </c>
      <c r="F54" s="53">
        <v>0</v>
      </c>
      <c r="G54" s="53">
        <v>0</v>
      </c>
      <c r="H54" s="53">
        <v>0</v>
      </c>
      <c r="I54" s="53">
        <v>0</v>
      </c>
      <c r="J54" s="53">
        <v>0</v>
      </c>
      <c r="K54" s="53">
        <v>0</v>
      </c>
      <c r="L54" s="54">
        <v>0</v>
      </c>
      <c r="M54" s="55">
        <v>0</v>
      </c>
      <c r="N54" s="53">
        <v>0</v>
      </c>
      <c r="O54" s="53">
        <v>0</v>
      </c>
      <c r="P54" s="53">
        <v>5</v>
      </c>
      <c r="Q54" s="53">
        <v>0</v>
      </c>
      <c r="R54" s="53">
        <v>0</v>
      </c>
      <c r="S54" s="53">
        <v>0</v>
      </c>
      <c r="T54" s="53">
        <v>5.1590019592802907</v>
      </c>
      <c r="U54" s="54">
        <v>200</v>
      </c>
      <c r="V54" s="56">
        <v>0.95</v>
      </c>
      <c r="W54" s="53">
        <v>97.575000000000003</v>
      </c>
      <c r="X54" s="53">
        <v>2.0472871275178672</v>
      </c>
      <c r="Y54" s="53">
        <v>165</v>
      </c>
      <c r="Z54" s="53">
        <v>0</v>
      </c>
      <c r="AA54" s="53">
        <v>0.4086363636363638</v>
      </c>
      <c r="AB54" s="55">
        <v>1.2407800772835379E-2</v>
      </c>
      <c r="AC54" s="51">
        <v>1.3420213196431303</v>
      </c>
      <c r="AD54" s="51">
        <v>1.8338668285734487E-2</v>
      </c>
      <c r="AE54" s="51">
        <v>7.466344894518479E-4</v>
      </c>
      <c r="AF54" s="51">
        <v>1.4723307676382169E-3</v>
      </c>
      <c r="AG54" s="51">
        <v>0.91697350621947349</v>
      </c>
      <c r="AH54" s="51">
        <v>9.5190897511950746E-3</v>
      </c>
      <c r="AI54" s="51">
        <v>1.4142135623731082</v>
      </c>
      <c r="AJ54" s="51">
        <v>9.5732774373848177E-16</v>
      </c>
      <c r="AK54" s="51">
        <v>1.7862834875529614</v>
      </c>
      <c r="AL54" s="53">
        <v>0.24743327111276653</v>
      </c>
      <c r="AM54" s="51">
        <v>22.737182463116131</v>
      </c>
      <c r="AN54" s="55">
        <v>1.3468136487253444</v>
      </c>
      <c r="AP54" s="51">
        <v>49</v>
      </c>
      <c r="AQ54" s="52">
        <v>0.92500000000000004</v>
      </c>
      <c r="AR54" s="53">
        <v>1.5833333333333333</v>
      </c>
      <c r="AS54" s="53">
        <v>2.4285714285714284</v>
      </c>
      <c r="AT54" s="54">
        <v>0</v>
      </c>
      <c r="AU54" s="53">
        <v>0</v>
      </c>
      <c r="AV54" s="53">
        <v>0</v>
      </c>
      <c r="AW54" s="53">
        <v>0</v>
      </c>
      <c r="AX54" s="53">
        <v>0</v>
      </c>
      <c r="AY54" s="53">
        <v>0</v>
      </c>
      <c r="AZ54" s="53">
        <v>0</v>
      </c>
      <c r="BA54" s="54">
        <v>0</v>
      </c>
      <c r="BB54" s="55">
        <v>0</v>
      </c>
      <c r="BC54" s="53">
        <v>100</v>
      </c>
      <c r="BD54" s="53">
        <v>0</v>
      </c>
      <c r="BE54" s="53">
        <v>5</v>
      </c>
      <c r="BF54" s="53">
        <v>0</v>
      </c>
      <c r="BG54" s="53">
        <v>0</v>
      </c>
      <c r="BH54" s="53">
        <v>0</v>
      </c>
      <c r="BI54" s="53">
        <v>5.1590019592802907</v>
      </c>
      <c r="BJ54" s="54">
        <v>200</v>
      </c>
      <c r="BK54" s="56">
        <v>0.95</v>
      </c>
      <c r="BL54" s="53">
        <v>70.33</v>
      </c>
      <c r="BM54" s="53">
        <v>2.2709514953398275</v>
      </c>
      <c r="BN54" s="53">
        <v>165</v>
      </c>
      <c r="BO54" s="53">
        <v>0</v>
      </c>
      <c r="BP54" s="53">
        <v>0.57375757575757591</v>
      </c>
      <c r="BQ54" s="55">
        <v>1.3763342395998673E-2</v>
      </c>
      <c r="BR54" s="51">
        <v>1.5964907442419096</v>
      </c>
      <c r="BS54" s="51">
        <v>2.479307665555474E-2</v>
      </c>
      <c r="BT54" s="51">
        <v>0</v>
      </c>
      <c r="BU54" s="51">
        <v>0</v>
      </c>
      <c r="BV54" s="51">
        <v>0.89441059852888161</v>
      </c>
      <c r="BW54" s="51">
        <v>9.3009885509600307E-3</v>
      </c>
      <c r="BX54" s="51">
        <v>1.4142135623731005</v>
      </c>
      <c r="BY54" s="51">
        <v>7.4494167171575297E-16</v>
      </c>
      <c r="BZ54" s="51">
        <v>1.1604346522987472</v>
      </c>
      <c r="CA54" s="53">
        <v>0.14555121932123305</v>
      </c>
      <c r="CB54" s="51">
        <v>16.300129261412785</v>
      </c>
      <c r="CC54" s="55">
        <v>0.96891829060442036</v>
      </c>
      <c r="CD54" s="53"/>
      <c r="CE54" s="53">
        <f t="shared" si="0"/>
        <v>1.9609278658936169</v>
      </c>
      <c r="CG54" s="75">
        <f t="shared" si="1"/>
        <v>-0.16512121212121211</v>
      </c>
      <c r="CH54" s="71">
        <f t="shared" si="2"/>
        <v>0</v>
      </c>
      <c r="CI54" s="72"/>
      <c r="CJ54" s="72" t="s">
        <v>57</v>
      </c>
      <c r="CK54" s="78">
        <f>AVERAGE(CG116)</f>
        <v>-2.6121212121212434E-2</v>
      </c>
      <c r="CL54" s="40"/>
      <c r="CM54" s="75">
        <f t="shared" si="3"/>
        <v>2.2562907690591882E-2</v>
      </c>
      <c r="CN54" s="72">
        <f t="shared" si="4"/>
        <v>0</v>
      </c>
      <c r="CO54" s="72"/>
      <c r="CP54" s="72" t="s">
        <v>57</v>
      </c>
      <c r="CQ54" s="78">
        <f>AVERAGE(CM116)</f>
        <v>-0.21223285485266086</v>
      </c>
      <c r="CR54" s="40"/>
      <c r="CS54" s="75">
        <f t="shared" si="5"/>
        <v>7.7715611723760958E-15</v>
      </c>
      <c r="CT54" s="72">
        <f t="shared" si="6"/>
        <v>0</v>
      </c>
      <c r="CU54" s="72"/>
      <c r="CV54" s="72" t="s">
        <v>57</v>
      </c>
      <c r="CW54" s="78">
        <f>AVERAGE(CS116)</f>
        <v>0.23240561113560654</v>
      </c>
      <c r="CX54" s="40"/>
      <c r="CY54" s="75">
        <f t="shared" si="7"/>
        <v>0.6258488352542142</v>
      </c>
      <c r="CZ54" s="72">
        <f t="shared" si="8"/>
        <v>0</v>
      </c>
      <c r="DA54" s="72"/>
      <c r="DB54" s="72" t="s">
        <v>57</v>
      </c>
      <c r="DC54" s="78">
        <f>AVERAGE(CY116)</f>
        <v>-4.7639620520914083E-2</v>
      </c>
      <c r="DD54" s="40"/>
      <c r="DE54" s="75">
        <f t="shared" si="9"/>
        <v>6.4370532017033462</v>
      </c>
      <c r="DF54" s="72">
        <f t="shared" si="10"/>
        <v>0</v>
      </c>
      <c r="DG54" s="72"/>
      <c r="DH54" s="72" t="s">
        <v>57</v>
      </c>
      <c r="DI54" s="78">
        <f>AVERAGE(DE116)</f>
        <v>1.7482293657626999</v>
      </c>
      <c r="DK54" s="39">
        <v>1.9609278658936169</v>
      </c>
    </row>
    <row r="55" spans="1:115" x14ac:dyDescent="0.3">
      <c r="A55" s="51">
        <v>60</v>
      </c>
      <c r="B55" s="52">
        <v>0.92500000000000004</v>
      </c>
      <c r="C55" s="53">
        <v>3.75</v>
      </c>
      <c r="D55" s="53">
        <v>1.2857142857142856</v>
      </c>
      <c r="E55" s="54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4">
        <v>0</v>
      </c>
      <c r="M55" s="55">
        <v>0</v>
      </c>
      <c r="N55" s="53">
        <v>0</v>
      </c>
      <c r="O55" s="53">
        <v>0</v>
      </c>
      <c r="P55" s="53">
        <v>5</v>
      </c>
      <c r="Q55" s="53">
        <v>0</v>
      </c>
      <c r="R55" s="53">
        <v>0</v>
      </c>
      <c r="S55" s="53">
        <v>0</v>
      </c>
      <c r="T55" s="53">
        <v>5.1590019592802907</v>
      </c>
      <c r="U55" s="54">
        <v>200</v>
      </c>
      <c r="V55" s="56">
        <v>0.95</v>
      </c>
      <c r="W55" s="53">
        <v>84.325000000000003</v>
      </c>
      <c r="X55" s="53">
        <v>2.0395173047300759</v>
      </c>
      <c r="Y55" s="53">
        <v>165</v>
      </c>
      <c r="Z55" s="53">
        <v>0</v>
      </c>
      <c r="AA55" s="53">
        <v>0.48893939393939417</v>
      </c>
      <c r="AB55" s="55">
        <v>1.2360710937757662E-2</v>
      </c>
      <c r="AC55" s="51">
        <v>1.4269950020855495</v>
      </c>
      <c r="AD55" s="51">
        <v>1.9976911256720537E-2</v>
      </c>
      <c r="AE55" s="51">
        <v>1.3157894736844954E-3</v>
      </c>
      <c r="AF55" s="51">
        <v>2.5946796634890817E-3</v>
      </c>
      <c r="AG55" s="51">
        <v>0.98768666152656559</v>
      </c>
      <c r="AH55" s="51">
        <v>9.4326242225034971E-3</v>
      </c>
      <c r="AI55" s="51">
        <v>1.9908728356596175</v>
      </c>
      <c r="AJ55" s="51">
        <v>9.057808040846646E-3</v>
      </c>
      <c r="AK55" s="51">
        <v>1.4258886129636847</v>
      </c>
      <c r="AL55" s="53">
        <v>0.18497704368256906</v>
      </c>
      <c r="AM55" s="51">
        <v>17.800181464565004</v>
      </c>
      <c r="AN55" s="55">
        <v>0.99785821087630566</v>
      </c>
      <c r="AP55" s="51">
        <v>60</v>
      </c>
      <c r="AQ55" s="52">
        <v>0.92500000000000004</v>
      </c>
      <c r="AR55" s="53">
        <v>3.75</v>
      </c>
      <c r="AS55" s="53">
        <v>1.2857142857142856</v>
      </c>
      <c r="AT55" s="54">
        <v>0</v>
      </c>
      <c r="AU55" s="53">
        <v>0</v>
      </c>
      <c r="AV55" s="53">
        <v>0</v>
      </c>
      <c r="AW55" s="53">
        <v>0</v>
      </c>
      <c r="AX55" s="53">
        <v>0</v>
      </c>
      <c r="AY55" s="53">
        <v>0</v>
      </c>
      <c r="AZ55" s="53">
        <v>0</v>
      </c>
      <c r="BA55" s="54">
        <v>0</v>
      </c>
      <c r="BB55" s="55">
        <v>0</v>
      </c>
      <c r="BC55" s="53">
        <v>100</v>
      </c>
      <c r="BD55" s="53">
        <v>0</v>
      </c>
      <c r="BE55" s="53">
        <v>5</v>
      </c>
      <c r="BF55" s="53">
        <v>0</v>
      </c>
      <c r="BG55" s="53">
        <v>0</v>
      </c>
      <c r="BH55" s="53">
        <v>0</v>
      </c>
      <c r="BI55" s="53">
        <v>5.1590019592802907</v>
      </c>
      <c r="BJ55" s="54">
        <v>200</v>
      </c>
      <c r="BK55" s="56">
        <v>0.95</v>
      </c>
      <c r="BL55" s="53">
        <v>50.12</v>
      </c>
      <c r="BM55" s="53">
        <v>2.1053602027784875</v>
      </c>
      <c r="BN55" s="53">
        <v>165</v>
      </c>
      <c r="BO55" s="53">
        <v>0</v>
      </c>
      <c r="BP55" s="53">
        <v>0.69624242424242422</v>
      </c>
      <c r="BQ55" s="55">
        <v>1.2759758804717955E-2</v>
      </c>
      <c r="BR55" s="51">
        <v>1.9010188904089909</v>
      </c>
      <c r="BS55" s="51">
        <v>3.1643571661116809E-2</v>
      </c>
      <c r="BT55" s="51">
        <v>0</v>
      </c>
      <c r="BU55" s="51">
        <v>0</v>
      </c>
      <c r="BV55" s="51">
        <v>1.0582118890336973</v>
      </c>
      <c r="BW55" s="51">
        <v>1.246781790131998E-2</v>
      </c>
      <c r="BX55" s="51">
        <v>2</v>
      </c>
      <c r="BY55" s="51">
        <v>0</v>
      </c>
      <c r="BZ55" s="51">
        <v>1.0602157981614133</v>
      </c>
      <c r="CA55" s="53">
        <v>0.12561248917370457</v>
      </c>
      <c r="CB55" s="51">
        <v>10.773445432200429</v>
      </c>
      <c r="CC55" s="55">
        <v>0.58978284613581855</v>
      </c>
      <c r="CD55" s="53"/>
      <c r="CE55" s="53">
        <f t="shared" si="0"/>
        <v>2.1957751641341994</v>
      </c>
      <c r="CG55" s="75">
        <f t="shared" si="1"/>
        <v>-0.20730303030303004</v>
      </c>
      <c r="CH55" s="71">
        <f t="shared" si="2"/>
        <v>0</v>
      </c>
      <c r="CI55" s="72"/>
      <c r="CJ55" s="72" t="s">
        <v>58</v>
      </c>
      <c r="CK55" s="78">
        <f>AVERAGE(CG117:CG119)</f>
        <v>-1.5949494949494974E-2</v>
      </c>
      <c r="CL55" s="40"/>
      <c r="CM55" s="75">
        <f t="shared" si="3"/>
        <v>-7.0525227507131749E-2</v>
      </c>
      <c r="CN55" s="72">
        <f t="shared" si="4"/>
        <v>0</v>
      </c>
      <c r="CO55" s="72"/>
      <c r="CP55" s="72" t="s">
        <v>58</v>
      </c>
      <c r="CQ55" s="78">
        <f>AVERAGE(CM117:CM119)</f>
        <v>-0.22403142658584688</v>
      </c>
      <c r="CR55" s="40"/>
      <c r="CS55" s="75">
        <f t="shared" si="5"/>
        <v>-9.1271643403825209E-3</v>
      </c>
      <c r="CT55" s="72">
        <f t="shared" si="6"/>
        <v>0</v>
      </c>
      <c r="CU55" s="72"/>
      <c r="CV55" s="72" t="s">
        <v>58</v>
      </c>
      <c r="CW55" s="78">
        <f>AVERAGE(CS117:CS119)</f>
        <v>0.41628552900388893</v>
      </c>
      <c r="CX55" s="40"/>
      <c r="CY55" s="75">
        <f t="shared" si="7"/>
        <v>0.36567281480227143</v>
      </c>
      <c r="CZ55" s="72">
        <f t="shared" si="8"/>
        <v>0</v>
      </c>
      <c r="DA55" s="72"/>
      <c r="DB55" s="72" t="s">
        <v>58</v>
      </c>
      <c r="DC55" s="78">
        <f>AVERAGE(CY117:CY119)</f>
        <v>-0.10416465643662849</v>
      </c>
      <c r="DD55" s="40"/>
      <c r="DE55" s="75">
        <f t="shared" si="9"/>
        <v>7.0267360323645747</v>
      </c>
      <c r="DF55" s="72">
        <f t="shared" si="10"/>
        <v>0</v>
      </c>
      <c r="DG55" s="72"/>
      <c r="DH55" s="72" t="s">
        <v>58</v>
      </c>
      <c r="DI55" s="78">
        <f>AVERAGE(DE117:DE119)</f>
        <v>1.4162855800698777</v>
      </c>
      <c r="DK55" s="39">
        <v>2.1957751641341994</v>
      </c>
    </row>
    <row r="56" spans="1:115" x14ac:dyDescent="0.3">
      <c r="A56" s="51">
        <v>50</v>
      </c>
      <c r="B56" s="52">
        <v>0.92500000000000004</v>
      </c>
      <c r="C56" s="53">
        <v>1.5833333333333333</v>
      </c>
      <c r="D56" s="53">
        <v>3.5714285714285712</v>
      </c>
      <c r="E56" s="54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4">
        <v>0</v>
      </c>
      <c r="M56" s="55">
        <v>0</v>
      </c>
      <c r="N56" s="53">
        <v>0</v>
      </c>
      <c r="O56" s="53">
        <v>0</v>
      </c>
      <c r="P56" s="53">
        <v>5</v>
      </c>
      <c r="Q56" s="53">
        <v>0</v>
      </c>
      <c r="R56" s="53">
        <v>0</v>
      </c>
      <c r="S56" s="53">
        <v>0</v>
      </c>
      <c r="T56" s="53">
        <v>5.1590019592802907</v>
      </c>
      <c r="U56" s="54">
        <v>200</v>
      </c>
      <c r="V56" s="56">
        <v>0.95</v>
      </c>
      <c r="W56" s="53">
        <v>71.915000000000006</v>
      </c>
      <c r="X56" s="53">
        <v>2.2035520615411399</v>
      </c>
      <c r="Y56" s="53">
        <v>165</v>
      </c>
      <c r="Z56" s="53">
        <v>0</v>
      </c>
      <c r="AA56" s="53">
        <v>0.56415151515151507</v>
      </c>
      <c r="AB56" s="55">
        <v>1.3354860979037333E-2</v>
      </c>
      <c r="AC56" s="51">
        <v>1.5855577119130206</v>
      </c>
      <c r="AD56" s="51">
        <v>2.4271304005639933E-2</v>
      </c>
      <c r="AE56" s="51">
        <v>1.1779999664777742E-3</v>
      </c>
      <c r="AF56" s="51">
        <v>2.3229647430225153E-3</v>
      </c>
      <c r="AG56" s="51">
        <v>1.0867156345129518</v>
      </c>
      <c r="AH56" s="51">
        <v>1.203703413002034E-2</v>
      </c>
      <c r="AI56" s="51">
        <v>2.2310717632916486</v>
      </c>
      <c r="AJ56" s="51">
        <v>7.8653217707631354E-3</v>
      </c>
      <c r="AK56" s="51">
        <v>1.3503135579036103</v>
      </c>
      <c r="AL56" s="53">
        <v>0.18948381823411739</v>
      </c>
      <c r="AM56" s="51">
        <v>16.875846513117789</v>
      </c>
      <c r="AN56" s="55">
        <v>0.89832586333207498</v>
      </c>
      <c r="AP56" s="51">
        <v>50</v>
      </c>
      <c r="AQ56" s="52">
        <v>0.92500000000000004</v>
      </c>
      <c r="AR56" s="53">
        <v>1.5833333333333333</v>
      </c>
      <c r="AS56" s="53">
        <v>3.5714285714285712</v>
      </c>
      <c r="AT56" s="54">
        <v>0</v>
      </c>
      <c r="AU56" s="53">
        <v>0</v>
      </c>
      <c r="AV56" s="53">
        <v>0</v>
      </c>
      <c r="AW56" s="53">
        <v>0</v>
      </c>
      <c r="AX56" s="53">
        <v>0</v>
      </c>
      <c r="AY56" s="53">
        <v>0</v>
      </c>
      <c r="AZ56" s="53">
        <v>0</v>
      </c>
      <c r="BA56" s="54">
        <v>0</v>
      </c>
      <c r="BB56" s="55">
        <v>0</v>
      </c>
      <c r="BC56" s="53">
        <v>100</v>
      </c>
      <c r="BD56" s="53">
        <v>0</v>
      </c>
      <c r="BE56" s="53">
        <v>5</v>
      </c>
      <c r="BF56" s="53">
        <v>0</v>
      </c>
      <c r="BG56" s="53">
        <v>0</v>
      </c>
      <c r="BH56" s="53">
        <v>0</v>
      </c>
      <c r="BI56" s="53">
        <v>5.1590019592802907</v>
      </c>
      <c r="BJ56" s="54">
        <v>200</v>
      </c>
      <c r="BK56" s="56">
        <v>0.95</v>
      </c>
      <c r="BL56" s="53">
        <v>27.77</v>
      </c>
      <c r="BM56" s="53">
        <v>1.6607596392093533</v>
      </c>
      <c r="BN56" s="53">
        <v>165</v>
      </c>
      <c r="BO56" s="53">
        <v>0</v>
      </c>
      <c r="BP56" s="53">
        <v>0.83169696969696971</v>
      </c>
      <c r="BQ56" s="55">
        <v>1.0065209934602139E-2</v>
      </c>
      <c r="BR56" s="51">
        <v>2.5061309594475092</v>
      </c>
      <c r="BS56" s="51">
        <v>4.7943543100271047E-2</v>
      </c>
      <c r="BT56" s="51">
        <v>1.5088834764831844E-3</v>
      </c>
      <c r="BU56" s="51">
        <v>2.1296427409202802E-3</v>
      </c>
      <c r="BV56" s="51">
        <v>1.1945992773212912</v>
      </c>
      <c r="BW56" s="51">
        <v>1.6138230559480469E-2</v>
      </c>
      <c r="BX56" s="51">
        <v>2.2360679774997845</v>
      </c>
      <c r="BY56" s="51">
        <v>7.4494167171575297E-16</v>
      </c>
      <c r="BZ56" s="51">
        <v>0.88013309042761945</v>
      </c>
      <c r="CA56" s="53">
        <v>0.10188884833879885</v>
      </c>
      <c r="CB56" s="51">
        <v>9.9662385265242737</v>
      </c>
      <c r="CC56" s="55">
        <v>0.60961348338461807</v>
      </c>
      <c r="CD56" s="53"/>
      <c r="CE56" s="53">
        <f t="shared" si="0"/>
        <v>2.3779743280283547</v>
      </c>
      <c r="CG56" s="75">
        <f t="shared" si="1"/>
        <v>-0.26754545454545464</v>
      </c>
      <c r="CH56" s="71">
        <f t="shared" si="2"/>
        <v>0</v>
      </c>
      <c r="CI56" s="72"/>
      <c r="CJ56" s="72" t="s">
        <v>59</v>
      </c>
      <c r="CK56" s="78">
        <f>AVERAGE(CG120)</f>
        <v>-9.1212121212114194E-3</v>
      </c>
      <c r="CL56" s="40"/>
      <c r="CM56" s="75">
        <f t="shared" si="3"/>
        <v>-0.1078836428083394</v>
      </c>
      <c r="CN56" s="72">
        <f t="shared" si="4"/>
        <v>0</v>
      </c>
      <c r="CO56" s="72"/>
      <c r="CP56" s="72" t="s">
        <v>59</v>
      </c>
      <c r="CQ56" s="78">
        <f>AVERAGE(CM120)</f>
        <v>-0.33858764845569289</v>
      </c>
      <c r="CR56" s="40"/>
      <c r="CS56" s="75">
        <f t="shared" si="5"/>
        <v>-4.9962142081358962E-3</v>
      </c>
      <c r="CT56" s="72">
        <f t="shared" si="6"/>
        <v>1</v>
      </c>
      <c r="CU56" s="72"/>
      <c r="CV56" s="72" t="s">
        <v>59</v>
      </c>
      <c r="CW56" s="78">
        <f>AVERAGE(CS120)</f>
        <v>0.31443689063840807</v>
      </c>
      <c r="CX56" s="40"/>
      <c r="CY56" s="75">
        <f t="shared" si="7"/>
        <v>0.47018046747599085</v>
      </c>
      <c r="CZ56" s="72">
        <f t="shared" si="8"/>
        <v>0</v>
      </c>
      <c r="DA56" s="72"/>
      <c r="DB56" s="72" t="s">
        <v>59</v>
      </c>
      <c r="DC56" s="78">
        <f>AVERAGE(CY120)</f>
        <v>-0.16665662647250523</v>
      </c>
      <c r="DD56" s="40"/>
      <c r="DE56" s="75">
        <f t="shared" si="9"/>
        <v>6.9096079865935156</v>
      </c>
      <c r="DF56" s="72">
        <f t="shared" si="10"/>
        <v>0</v>
      </c>
      <c r="DG56" s="72"/>
      <c r="DH56" s="72" t="s">
        <v>59</v>
      </c>
      <c r="DI56" s="78">
        <f>AVERAGE(DE120)</f>
        <v>0.88597752016349762</v>
      </c>
      <c r="DK56" s="39">
        <v>2.3779743280283547</v>
      </c>
    </row>
    <row r="57" spans="1:115" x14ac:dyDescent="0.3">
      <c r="A57" s="51">
        <v>66</v>
      </c>
      <c r="B57" s="52">
        <v>0.92500000000000004</v>
      </c>
      <c r="C57" s="53">
        <v>4.833333333333333</v>
      </c>
      <c r="D57" s="53">
        <v>1.2857142857142856</v>
      </c>
      <c r="E57" s="54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4">
        <v>0</v>
      </c>
      <c r="M57" s="55">
        <v>0</v>
      </c>
      <c r="N57" s="53">
        <v>0</v>
      </c>
      <c r="O57" s="53">
        <v>0</v>
      </c>
      <c r="P57" s="53">
        <v>5</v>
      </c>
      <c r="Q57" s="53">
        <v>0</v>
      </c>
      <c r="R57" s="53">
        <v>0</v>
      </c>
      <c r="S57" s="53">
        <v>0</v>
      </c>
      <c r="T57" s="53">
        <v>5.1590019592802907</v>
      </c>
      <c r="U57" s="54">
        <v>200</v>
      </c>
      <c r="V57" s="56">
        <v>0.95</v>
      </c>
      <c r="W57" s="53">
        <v>67.495000000000005</v>
      </c>
      <c r="X57" s="53">
        <v>2.1152882346047557</v>
      </c>
      <c r="Y57" s="53">
        <v>165</v>
      </c>
      <c r="Z57" s="53">
        <v>0</v>
      </c>
      <c r="AA57" s="53">
        <v>0.59093939393939399</v>
      </c>
      <c r="AB57" s="55">
        <v>1.2819928694574143E-2</v>
      </c>
      <c r="AC57" s="51">
        <v>1.6494429176099874</v>
      </c>
      <c r="AD57" s="51">
        <v>2.6588770958715504E-2</v>
      </c>
      <c r="AE57" s="51">
        <v>1.0931553077484358E-3</v>
      </c>
      <c r="AF57" s="51">
        <v>2.1556547629960916E-3</v>
      </c>
      <c r="AG57" s="51">
        <v>1.139220286137298</v>
      </c>
      <c r="AH57" s="51">
        <v>1.361549049558199E-2</v>
      </c>
      <c r="AI57" s="51">
        <v>2.2360679774998027</v>
      </c>
      <c r="AJ57" s="51">
        <v>1.2642841446064357E-15</v>
      </c>
      <c r="AK57" s="51">
        <v>1.2901867553878317</v>
      </c>
      <c r="AL57" s="53">
        <v>0.17929945403906047</v>
      </c>
      <c r="AM57" s="51">
        <v>16.149824411525422</v>
      </c>
      <c r="AN57" s="55">
        <v>0.85432523814419481</v>
      </c>
      <c r="AP57" s="51">
        <v>66</v>
      </c>
      <c r="AQ57" s="52">
        <v>0.92500000000000004</v>
      </c>
      <c r="AR57" s="53">
        <v>4.833333333333333</v>
      </c>
      <c r="AS57" s="53">
        <v>1.2857142857142856</v>
      </c>
      <c r="AT57" s="54">
        <v>0</v>
      </c>
      <c r="AU57" s="53">
        <v>0</v>
      </c>
      <c r="AV57" s="53">
        <v>0</v>
      </c>
      <c r="AW57" s="53">
        <v>0</v>
      </c>
      <c r="AX57" s="53">
        <v>0</v>
      </c>
      <c r="AY57" s="53">
        <v>0</v>
      </c>
      <c r="AZ57" s="53">
        <v>0</v>
      </c>
      <c r="BA57" s="54">
        <v>0</v>
      </c>
      <c r="BB57" s="55">
        <v>0</v>
      </c>
      <c r="BC57" s="53">
        <v>100</v>
      </c>
      <c r="BD57" s="53">
        <v>0</v>
      </c>
      <c r="BE57" s="53">
        <v>5</v>
      </c>
      <c r="BF57" s="53">
        <v>0</v>
      </c>
      <c r="BG57" s="53">
        <v>0</v>
      </c>
      <c r="BH57" s="53">
        <v>0</v>
      </c>
      <c r="BI57" s="53">
        <v>5.1590019592802907</v>
      </c>
      <c r="BJ57" s="54">
        <v>200</v>
      </c>
      <c r="BK57" s="56">
        <v>0.95</v>
      </c>
      <c r="BL57" s="53">
        <v>28.38</v>
      </c>
      <c r="BM57" s="53">
        <v>1.7056783998913405</v>
      </c>
      <c r="BN57" s="53">
        <v>165</v>
      </c>
      <c r="BO57" s="53">
        <v>0</v>
      </c>
      <c r="BP57" s="53">
        <v>0.82800000000000029</v>
      </c>
      <c r="BQ57" s="55">
        <v>1.0337444847826309E-2</v>
      </c>
      <c r="BR57" s="51">
        <v>2.4831922200331449</v>
      </c>
      <c r="BS57" s="51">
        <v>4.846860444020596E-2</v>
      </c>
      <c r="BT57" s="51">
        <v>1.5088834764831844E-3</v>
      </c>
      <c r="BU57" s="51">
        <v>2.1296427409202802E-3</v>
      </c>
      <c r="BV57" s="51">
        <v>1.2021183133273479</v>
      </c>
      <c r="BW57" s="51">
        <v>1.6520140972002544E-2</v>
      </c>
      <c r="BX57" s="51">
        <v>2.2360679774997845</v>
      </c>
      <c r="BY57" s="51">
        <v>7.4494167171575297E-16</v>
      </c>
      <c r="BZ57" s="51">
        <v>0.84541782117003816</v>
      </c>
      <c r="CA57" s="53">
        <v>0.10184061227610684</v>
      </c>
      <c r="CB57" s="51">
        <v>10.423711819638315</v>
      </c>
      <c r="CC57" s="55">
        <v>0.66246982788907682</v>
      </c>
      <c r="CD57" s="53"/>
      <c r="CE57" s="53">
        <f t="shared" si="0"/>
        <v>2.4928469095164494</v>
      </c>
      <c r="CG57" s="75">
        <f t="shared" si="1"/>
        <v>-0.2370606060606063</v>
      </c>
      <c r="CH57" s="71">
        <f t="shared" si="2"/>
        <v>0</v>
      </c>
      <c r="CI57" s="72"/>
      <c r="CJ57" s="72" t="s">
        <v>60</v>
      </c>
      <c r="CK57" s="78">
        <f>AVERAGE(CG121:CG123)</f>
        <v>-6.444444444444068E-3</v>
      </c>
      <c r="CL57" s="40"/>
      <c r="CM57" s="75">
        <f t="shared" si="3"/>
        <v>-6.2898027190049888E-2</v>
      </c>
      <c r="CN57" s="72">
        <f t="shared" si="4"/>
        <v>0</v>
      </c>
      <c r="CO57" s="72"/>
      <c r="CP57" s="72" t="s">
        <v>60</v>
      </c>
      <c r="CQ57" s="78">
        <f>AVERAGE(CM121:CM123)</f>
        <v>-0.30770542204378021</v>
      </c>
      <c r="CR57" s="40"/>
      <c r="CS57" s="75">
        <f t="shared" si="5"/>
        <v>1.8207657603852567E-14</v>
      </c>
      <c r="CT57" s="72">
        <f t="shared" si="6"/>
        <v>0</v>
      </c>
      <c r="CU57" s="72"/>
      <c r="CV57" s="72" t="s">
        <v>60</v>
      </c>
      <c r="CW57" s="78">
        <f>AVERAGE(CS121:CS123)</f>
        <v>0.32237810984235821</v>
      </c>
      <c r="CX57" s="40"/>
      <c r="CY57" s="75">
        <f t="shared" si="7"/>
        <v>0.44476893421779351</v>
      </c>
      <c r="CZ57" s="72">
        <f t="shared" si="8"/>
        <v>0</v>
      </c>
      <c r="DA57" s="72"/>
      <c r="DB57" s="72" t="s">
        <v>60</v>
      </c>
      <c r="DC57" s="78">
        <f>AVERAGE(CY121:CY123)</f>
        <v>-0.14986344535486684</v>
      </c>
      <c r="DD57" s="40"/>
      <c r="DE57" s="75">
        <f t="shared" si="9"/>
        <v>5.726112591887107</v>
      </c>
      <c r="DF57" s="72">
        <f t="shared" si="10"/>
        <v>0</v>
      </c>
      <c r="DG57" s="72"/>
      <c r="DH57" s="72" t="s">
        <v>60</v>
      </c>
      <c r="DI57" s="78">
        <f>AVERAGE(DE121:DE123)</f>
        <v>0.76803061457088895</v>
      </c>
      <c r="DK57" s="39">
        <v>2.4928469095164494</v>
      </c>
    </row>
    <row r="58" spans="1:115" x14ac:dyDescent="0.3">
      <c r="A58" s="51">
        <v>55</v>
      </c>
      <c r="B58" s="52">
        <v>0.92500000000000004</v>
      </c>
      <c r="C58" s="53">
        <v>2.6666666666666665</v>
      </c>
      <c r="D58" s="53">
        <v>2.4285714285714284</v>
      </c>
      <c r="E58" s="54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4">
        <v>0</v>
      </c>
      <c r="M58" s="55">
        <v>0</v>
      </c>
      <c r="N58" s="53">
        <v>0</v>
      </c>
      <c r="O58" s="53">
        <v>0</v>
      </c>
      <c r="P58" s="53">
        <v>5</v>
      </c>
      <c r="Q58" s="53">
        <v>0</v>
      </c>
      <c r="R58" s="53">
        <v>0</v>
      </c>
      <c r="S58" s="53">
        <v>0</v>
      </c>
      <c r="T58" s="53">
        <v>5.1590019592802907</v>
      </c>
      <c r="U58" s="54">
        <v>200</v>
      </c>
      <c r="V58" s="56">
        <v>0.95</v>
      </c>
      <c r="W58" s="53">
        <v>64.03</v>
      </c>
      <c r="X58" s="53">
        <v>2.1414503469837238</v>
      </c>
      <c r="Y58" s="53">
        <v>165</v>
      </c>
      <c r="Z58" s="53">
        <v>0</v>
      </c>
      <c r="AA58" s="53">
        <v>0.61193939393939412</v>
      </c>
      <c r="AB58" s="55">
        <v>1.2978486951416497E-2</v>
      </c>
      <c r="AC58" s="51">
        <v>1.6766836732973784</v>
      </c>
      <c r="AD58" s="51">
        <v>2.6864251605442663E-2</v>
      </c>
      <c r="AE58" s="51">
        <v>1.0525232730077294E-3</v>
      </c>
      <c r="AF58" s="51">
        <v>1.7528154806745577E-3</v>
      </c>
      <c r="AG58" s="51">
        <v>1.1502008353855657</v>
      </c>
      <c r="AH58" s="51">
        <v>1.289580217359859E-2</v>
      </c>
      <c r="AI58" s="51">
        <v>2.236067977499804</v>
      </c>
      <c r="AJ58" s="51">
        <v>1.2467808670695054E-15</v>
      </c>
      <c r="AK58" s="51">
        <v>1.1771110192279328</v>
      </c>
      <c r="AL58" s="53">
        <v>0.16801196407076596</v>
      </c>
      <c r="AM58" s="51">
        <v>15.17238380743259</v>
      </c>
      <c r="AN58" s="55">
        <v>0.79371989481390381</v>
      </c>
      <c r="AP58" s="51">
        <v>55</v>
      </c>
      <c r="AQ58" s="52">
        <v>0.92500000000000004</v>
      </c>
      <c r="AR58" s="53">
        <v>2.6666666666666665</v>
      </c>
      <c r="AS58" s="53">
        <v>2.4285714285714284</v>
      </c>
      <c r="AT58" s="54">
        <v>0</v>
      </c>
      <c r="AU58" s="53">
        <v>0</v>
      </c>
      <c r="AV58" s="53">
        <v>0</v>
      </c>
      <c r="AW58" s="53">
        <v>0</v>
      </c>
      <c r="AX58" s="53">
        <v>0</v>
      </c>
      <c r="AY58" s="53">
        <v>0</v>
      </c>
      <c r="AZ58" s="53">
        <v>0</v>
      </c>
      <c r="BA58" s="54">
        <v>0</v>
      </c>
      <c r="BB58" s="55">
        <v>0</v>
      </c>
      <c r="BC58" s="53">
        <v>100</v>
      </c>
      <c r="BD58" s="53">
        <v>0</v>
      </c>
      <c r="BE58" s="53">
        <v>5</v>
      </c>
      <c r="BF58" s="53">
        <v>0</v>
      </c>
      <c r="BG58" s="53">
        <v>0</v>
      </c>
      <c r="BH58" s="53">
        <v>0</v>
      </c>
      <c r="BI58" s="53">
        <v>5.1590019592802907</v>
      </c>
      <c r="BJ58" s="54">
        <v>200</v>
      </c>
      <c r="BK58" s="56">
        <v>0.95</v>
      </c>
      <c r="BL58" s="53">
        <v>28.09</v>
      </c>
      <c r="BM58" s="53">
        <v>1.6627281281026529</v>
      </c>
      <c r="BN58" s="53">
        <v>165</v>
      </c>
      <c r="BO58" s="53">
        <v>0</v>
      </c>
      <c r="BP58" s="53">
        <v>0.82975757575757569</v>
      </c>
      <c r="BQ58" s="55">
        <v>1.0077140170319106E-2</v>
      </c>
      <c r="BR58" s="51">
        <v>2.5174562176890771</v>
      </c>
      <c r="BS58" s="51">
        <v>4.689915106804201E-2</v>
      </c>
      <c r="BT58" s="51">
        <v>2.6250000000000284E-3</v>
      </c>
      <c r="BU58" s="51">
        <v>3.0345149654476614E-3</v>
      </c>
      <c r="BV58" s="51">
        <v>1.1930900337509214</v>
      </c>
      <c r="BW58" s="51">
        <v>1.6043524267111607E-2</v>
      </c>
      <c r="BX58" s="51">
        <v>2.2360679774997845</v>
      </c>
      <c r="BY58" s="51">
        <v>7.4494167171575297E-16</v>
      </c>
      <c r="BZ58" s="51">
        <v>0.93409612102208839</v>
      </c>
      <c r="CA58" s="53">
        <v>0.114974169550615</v>
      </c>
      <c r="CB58" s="51">
        <v>10.026632166876141</v>
      </c>
      <c r="CC58" s="55">
        <v>0.61214899861791416</v>
      </c>
      <c r="CD58" s="53"/>
      <c r="CE58" s="53">
        <f t="shared" si="0"/>
        <v>2.5448360411214068</v>
      </c>
      <c r="CG58" s="75">
        <f t="shared" si="1"/>
        <v>-0.21781818181818158</v>
      </c>
      <c r="CH58" s="71">
        <f t="shared" si="2"/>
        <v>0</v>
      </c>
      <c r="CI58" s="72"/>
      <c r="CJ58" s="72" t="s">
        <v>61</v>
      </c>
      <c r="CK58" s="78">
        <f>AVERAGE(CG124:CG125)</f>
        <v>-2.2121212121210543E-3</v>
      </c>
      <c r="CL58" s="40"/>
      <c r="CM58" s="75">
        <f t="shared" si="3"/>
        <v>-4.2889198365355652E-2</v>
      </c>
      <c r="CN58" s="72">
        <f t="shared" si="4"/>
        <v>0</v>
      </c>
      <c r="CO58" s="72"/>
      <c r="CP58" s="72" t="s">
        <v>61</v>
      </c>
      <c r="CQ58" s="78">
        <f>AVERAGE(CM124:CM125)</f>
        <v>-0.35543174037508685</v>
      </c>
      <c r="CR58" s="40"/>
      <c r="CS58" s="75">
        <f t="shared" si="5"/>
        <v>1.9539925233402755E-14</v>
      </c>
      <c r="CT58" s="72">
        <f t="shared" si="6"/>
        <v>0</v>
      </c>
      <c r="CU58" s="72"/>
      <c r="CV58" s="72" t="s">
        <v>61</v>
      </c>
      <c r="CW58" s="78">
        <f>AVERAGE(CS124:CS125)</f>
        <v>0.29549947478342165</v>
      </c>
      <c r="CX58" s="40"/>
      <c r="CY58" s="75">
        <f t="shared" si="7"/>
        <v>0.24301489820584443</v>
      </c>
      <c r="CZ58" s="72">
        <f t="shared" si="8"/>
        <v>1</v>
      </c>
      <c r="DA58" s="72"/>
      <c r="DB58" s="72" t="s">
        <v>61</v>
      </c>
      <c r="DC58" s="78">
        <f>AVERAGE(CY124:CY125)</f>
        <v>-0.17142474225627974</v>
      </c>
      <c r="DD58" s="40"/>
      <c r="DE58" s="75">
        <f t="shared" si="9"/>
        <v>5.1457516405564494</v>
      </c>
      <c r="DF58" s="72">
        <f t="shared" si="10"/>
        <v>0</v>
      </c>
      <c r="DG58" s="72"/>
      <c r="DH58" s="72" t="s">
        <v>61</v>
      </c>
      <c r="DI58" s="78">
        <f>AVERAGE(DE124:DE125)</f>
        <v>0.45738911342689748</v>
      </c>
      <c r="DK58" s="39">
        <v>2.5448360411214068</v>
      </c>
    </row>
    <row r="59" spans="1:115" x14ac:dyDescent="0.3">
      <c r="A59" s="51">
        <v>51</v>
      </c>
      <c r="B59" s="52">
        <v>0.92500000000000004</v>
      </c>
      <c r="C59" s="53">
        <v>1.5833333333333333</v>
      </c>
      <c r="D59" s="53">
        <v>4.7142857142857135</v>
      </c>
      <c r="E59" s="54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4">
        <v>0</v>
      </c>
      <c r="M59" s="55">
        <v>0</v>
      </c>
      <c r="N59" s="53">
        <v>0</v>
      </c>
      <c r="O59" s="53">
        <v>0</v>
      </c>
      <c r="P59" s="53">
        <v>5</v>
      </c>
      <c r="Q59" s="53">
        <v>0</v>
      </c>
      <c r="R59" s="53">
        <v>0</v>
      </c>
      <c r="S59" s="53">
        <v>0</v>
      </c>
      <c r="T59" s="53">
        <v>5.1590019592802907</v>
      </c>
      <c r="U59" s="54">
        <v>200</v>
      </c>
      <c r="V59" s="56">
        <v>0.95</v>
      </c>
      <c r="W59" s="53">
        <v>58.79</v>
      </c>
      <c r="X59" s="53">
        <v>2.0630777319981162</v>
      </c>
      <c r="Y59" s="53">
        <v>165</v>
      </c>
      <c r="Z59" s="53">
        <v>0</v>
      </c>
      <c r="AA59" s="53">
        <v>0.64369696969696943</v>
      </c>
      <c r="AB59" s="55">
        <v>1.250350140604937E-2</v>
      </c>
      <c r="AC59" s="51">
        <v>1.7640872308445983</v>
      </c>
      <c r="AD59" s="51">
        <v>2.9626169858359731E-2</v>
      </c>
      <c r="AE59" s="51">
        <v>3.9084196820961233E-3</v>
      </c>
      <c r="AF59" s="51">
        <v>3.6290593649817527E-3</v>
      </c>
      <c r="AG59" s="51">
        <v>1.1829101668497772</v>
      </c>
      <c r="AH59" s="51">
        <v>1.2786994759995531E-2</v>
      </c>
      <c r="AI59" s="51">
        <v>2.2360679774998058</v>
      </c>
      <c r="AJ59" s="51">
        <v>1.2115405597824557E-15</v>
      </c>
      <c r="AK59" s="51">
        <v>1.1691085435857138</v>
      </c>
      <c r="AL59" s="53">
        <v>0.12766722094876204</v>
      </c>
      <c r="AM59" s="51">
        <v>15.092757688666495</v>
      </c>
      <c r="AN59" s="55">
        <v>0.9230731945119679</v>
      </c>
      <c r="AP59" s="51">
        <v>51</v>
      </c>
      <c r="AQ59" s="52">
        <v>0.92500000000000004</v>
      </c>
      <c r="AR59" s="53">
        <v>1.5833333333333333</v>
      </c>
      <c r="AS59" s="53">
        <v>4.7142857142857135</v>
      </c>
      <c r="AT59" s="54">
        <v>0</v>
      </c>
      <c r="AU59" s="53">
        <v>0</v>
      </c>
      <c r="AV59" s="53">
        <v>0</v>
      </c>
      <c r="AW59" s="53">
        <v>0</v>
      </c>
      <c r="AX59" s="53">
        <v>0</v>
      </c>
      <c r="AY59" s="53">
        <v>0</v>
      </c>
      <c r="AZ59" s="53">
        <v>0</v>
      </c>
      <c r="BA59" s="54">
        <v>0</v>
      </c>
      <c r="BB59" s="55">
        <v>0</v>
      </c>
      <c r="BC59" s="53">
        <v>100</v>
      </c>
      <c r="BD59" s="53">
        <v>0</v>
      </c>
      <c r="BE59" s="53">
        <v>5</v>
      </c>
      <c r="BF59" s="53">
        <v>0</v>
      </c>
      <c r="BG59" s="53">
        <v>0</v>
      </c>
      <c r="BH59" s="53">
        <v>0</v>
      </c>
      <c r="BI59" s="53">
        <v>5.1590019592802907</v>
      </c>
      <c r="BJ59" s="54">
        <v>200</v>
      </c>
      <c r="BK59" s="56">
        <v>0.95</v>
      </c>
      <c r="BL59" s="53">
        <v>28.305</v>
      </c>
      <c r="BM59" s="53">
        <v>1.8058785065399883</v>
      </c>
      <c r="BN59" s="53">
        <v>165</v>
      </c>
      <c r="BO59" s="53">
        <v>0</v>
      </c>
      <c r="BP59" s="53">
        <v>0.82845454545454589</v>
      </c>
      <c r="BQ59" s="55">
        <v>1.0944718221454475E-2</v>
      </c>
      <c r="BR59" s="51">
        <v>2.5150596147190032</v>
      </c>
      <c r="BS59" s="51">
        <v>4.9175044807725249E-2</v>
      </c>
      <c r="BT59" s="51">
        <v>4.5000000000000283E-3</v>
      </c>
      <c r="BU59" s="51">
        <v>4.5815481270504114E-3</v>
      </c>
      <c r="BV59" s="51">
        <v>1.1999756474807923</v>
      </c>
      <c r="BW59" s="51">
        <v>1.6483013148417994E-2</v>
      </c>
      <c r="BX59" s="51">
        <v>2.2360679774997845</v>
      </c>
      <c r="BY59" s="51">
        <v>7.4494167171575297E-16</v>
      </c>
      <c r="BZ59" s="51">
        <v>0.99789784947953375</v>
      </c>
      <c r="CA59" s="53">
        <v>0.118113114871525</v>
      </c>
      <c r="CB59" s="51">
        <v>10.002615026216445</v>
      </c>
      <c r="CC59" s="55">
        <v>0.59100952493299741</v>
      </c>
      <c r="CD59" s="53"/>
      <c r="CE59" s="53">
        <f t="shared" si="0"/>
        <v>2.7320844998436109</v>
      </c>
      <c r="CG59" s="75">
        <f t="shared" si="1"/>
        <v>-0.18475757575757645</v>
      </c>
      <c r="CH59" s="71">
        <f t="shared" si="2"/>
        <v>0</v>
      </c>
      <c r="CI59" s="72"/>
      <c r="CJ59" s="72" t="s">
        <v>62</v>
      </c>
      <c r="CK59" s="78">
        <f>AVERAGE(CG126)</f>
        <v>-1.6969696969695303E-3</v>
      </c>
      <c r="CL59" s="40"/>
      <c r="CM59" s="75">
        <f t="shared" si="3"/>
        <v>-1.7065480631015095E-2</v>
      </c>
      <c r="CN59" s="72">
        <f t="shared" si="4"/>
        <v>1</v>
      </c>
      <c r="CO59" s="72"/>
      <c r="CP59" s="72" t="s">
        <v>62</v>
      </c>
      <c r="CQ59" s="78">
        <f>AVERAGE(CM126)</f>
        <v>-0.37394795009082116</v>
      </c>
      <c r="CR59" s="40"/>
      <c r="CS59" s="75">
        <f t="shared" si="5"/>
        <v>2.1316282072803006E-14</v>
      </c>
      <c r="CT59" s="72">
        <f t="shared" si="6"/>
        <v>0</v>
      </c>
      <c r="CU59" s="72"/>
      <c r="CV59" s="72" t="s">
        <v>62</v>
      </c>
      <c r="CW59" s="78">
        <f>AVERAGE(CS126)</f>
        <v>0.11391797924229374</v>
      </c>
      <c r="CX59" s="40"/>
      <c r="CY59" s="75">
        <f t="shared" si="7"/>
        <v>0.17121069410618006</v>
      </c>
      <c r="CZ59" s="72">
        <f t="shared" si="8"/>
        <v>1</v>
      </c>
      <c r="DA59" s="72"/>
      <c r="DB59" s="72" t="s">
        <v>62</v>
      </c>
      <c r="DC59" s="78">
        <f>AVERAGE(CY126)</f>
        <v>-0.31177719938994775</v>
      </c>
      <c r="DD59" s="40"/>
      <c r="DE59" s="75">
        <f t="shared" si="9"/>
        <v>5.0901426624500505</v>
      </c>
      <c r="DF59" s="72">
        <f t="shared" si="10"/>
        <v>0</v>
      </c>
      <c r="DG59" s="72"/>
      <c r="DH59" s="72" t="s">
        <v>62</v>
      </c>
      <c r="DI59" s="78">
        <f>AVERAGE(DE126)</f>
        <v>0.21841231234628067</v>
      </c>
      <c r="DK59" s="39">
        <v>2.7320844998436109</v>
      </c>
    </row>
    <row r="60" spans="1:115" x14ac:dyDescent="0.3">
      <c r="A60" s="51">
        <v>72</v>
      </c>
      <c r="B60" s="52">
        <v>0.92500000000000004</v>
      </c>
      <c r="C60" s="53">
        <v>5.9166666666666661</v>
      </c>
      <c r="D60" s="53">
        <v>1.2857142857142856</v>
      </c>
      <c r="E60" s="54">
        <v>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4">
        <v>0</v>
      </c>
      <c r="M60" s="55">
        <v>0</v>
      </c>
      <c r="N60" s="53">
        <v>0</v>
      </c>
      <c r="O60" s="53">
        <v>0</v>
      </c>
      <c r="P60" s="53">
        <v>5</v>
      </c>
      <c r="Q60" s="53">
        <v>0</v>
      </c>
      <c r="R60" s="53">
        <v>0</v>
      </c>
      <c r="S60" s="53">
        <v>0</v>
      </c>
      <c r="T60" s="53">
        <v>5.1590019592802907</v>
      </c>
      <c r="U60" s="54">
        <v>200</v>
      </c>
      <c r="V60" s="56">
        <v>0.95</v>
      </c>
      <c r="W60" s="53">
        <v>58.48</v>
      </c>
      <c r="X60" s="53">
        <v>2.0364501324982607</v>
      </c>
      <c r="Y60" s="53">
        <v>165</v>
      </c>
      <c r="Z60" s="53">
        <v>0</v>
      </c>
      <c r="AA60" s="53">
        <v>0.64557575757575758</v>
      </c>
      <c r="AB60" s="55">
        <v>1.2342122015140863E-2</v>
      </c>
      <c r="AC60" s="51">
        <v>1.7822448377753102</v>
      </c>
      <c r="AD60" s="51">
        <v>3.0136543700437026E-2</v>
      </c>
      <c r="AE60" s="51">
        <v>3.4037442145494834E-3</v>
      </c>
      <c r="AF60" s="51">
        <v>3.4203671724588368E-3</v>
      </c>
      <c r="AG60" s="51">
        <v>1.1826127751583773</v>
      </c>
      <c r="AH60" s="51">
        <v>1.2914814512470046E-2</v>
      </c>
      <c r="AI60" s="51">
        <v>2.2360679774998049</v>
      </c>
      <c r="AJ60" s="51">
        <v>1.1895764541884579E-15</v>
      </c>
      <c r="AK60" s="51">
        <v>1.1897573280221463</v>
      </c>
      <c r="AL60" s="53">
        <v>0.12653696298591827</v>
      </c>
      <c r="AM60" s="51">
        <v>15.220029581758356</v>
      </c>
      <c r="AN60" s="55">
        <v>0.92387830086615641</v>
      </c>
      <c r="AP60" s="51">
        <v>72</v>
      </c>
      <c r="AQ60" s="52">
        <v>0.92500000000000004</v>
      </c>
      <c r="AR60" s="53">
        <v>5.9166666666666661</v>
      </c>
      <c r="AS60" s="53">
        <v>1.2857142857142856</v>
      </c>
      <c r="AT60" s="54">
        <v>0</v>
      </c>
      <c r="AU60" s="53">
        <v>0</v>
      </c>
      <c r="AV60" s="53">
        <v>0</v>
      </c>
      <c r="AW60" s="53">
        <v>0</v>
      </c>
      <c r="AX60" s="53">
        <v>0</v>
      </c>
      <c r="AY60" s="53">
        <v>0</v>
      </c>
      <c r="AZ60" s="53">
        <v>0</v>
      </c>
      <c r="BA60" s="54">
        <v>0</v>
      </c>
      <c r="BB60" s="55">
        <v>0</v>
      </c>
      <c r="BC60" s="53">
        <v>100</v>
      </c>
      <c r="BD60" s="53">
        <v>0</v>
      </c>
      <c r="BE60" s="53">
        <v>5</v>
      </c>
      <c r="BF60" s="53">
        <v>0</v>
      </c>
      <c r="BG60" s="53">
        <v>0</v>
      </c>
      <c r="BH60" s="53">
        <v>0</v>
      </c>
      <c r="BI60" s="53">
        <v>5.1590019592802907</v>
      </c>
      <c r="BJ60" s="54">
        <v>200</v>
      </c>
      <c r="BK60" s="56">
        <v>0.95</v>
      </c>
      <c r="BL60" s="53">
        <v>28.2</v>
      </c>
      <c r="BM60" s="53">
        <v>1.7386089931983935</v>
      </c>
      <c r="BN60" s="53">
        <v>165</v>
      </c>
      <c r="BO60" s="53">
        <v>0</v>
      </c>
      <c r="BP60" s="53">
        <v>0.8290909090909091</v>
      </c>
      <c r="BQ60" s="55">
        <v>1.0537024201202384E-2</v>
      </c>
      <c r="BR60" s="51">
        <v>2.4966225505377988</v>
      </c>
      <c r="BS60" s="51">
        <v>4.7156424502525156E-2</v>
      </c>
      <c r="BT60" s="51">
        <v>2.5000000000000001E-3</v>
      </c>
      <c r="BU60" s="51">
        <v>3.6671306519407095E-3</v>
      </c>
      <c r="BV60" s="51">
        <v>1.2034242444072392</v>
      </c>
      <c r="BW60" s="51">
        <v>1.6280649773610531E-2</v>
      </c>
      <c r="BX60" s="51">
        <v>2.2360679774997845</v>
      </c>
      <c r="BY60" s="51">
        <v>7.4494167171575297E-16</v>
      </c>
      <c r="BZ60" s="51">
        <v>0.95822856466492357</v>
      </c>
      <c r="CA60" s="53">
        <v>0.1151523569013263</v>
      </c>
      <c r="CB60" s="51">
        <v>10.066371833708358</v>
      </c>
      <c r="CC60" s="55">
        <v>0.59375921606653881</v>
      </c>
      <c r="CD60" s="53"/>
      <c r="CE60" s="53">
        <f t="shared" si="0"/>
        <v>2.7581049394725459</v>
      </c>
      <c r="CG60" s="75">
        <f t="shared" si="1"/>
        <v>-0.18351515151515152</v>
      </c>
      <c r="CH60" s="71">
        <f t="shared" si="2"/>
        <v>0</v>
      </c>
      <c r="CI60" s="72"/>
      <c r="CJ60" s="72" t="s">
        <v>63</v>
      </c>
      <c r="CK60" s="78">
        <f>AVERAGE(CG127:CG128)</f>
        <v>-6.0606060606038792E-4</v>
      </c>
      <c r="CL60" s="40"/>
      <c r="CM60" s="75">
        <f t="shared" si="3"/>
        <v>-2.0811469248861902E-2</v>
      </c>
      <c r="CN60" s="72">
        <f t="shared" si="4"/>
        <v>1</v>
      </c>
      <c r="CO60" s="72"/>
      <c r="CP60" s="72" t="s">
        <v>63</v>
      </c>
      <c r="CQ60" s="78">
        <f>AVERAGE(CM127:CM128)</f>
        <v>-0.44530742508774057</v>
      </c>
      <c r="CR60" s="40"/>
      <c r="CS60" s="75">
        <f t="shared" si="5"/>
        <v>2.042810365310288E-14</v>
      </c>
      <c r="CT60" s="72">
        <f t="shared" si="6"/>
        <v>0</v>
      </c>
      <c r="CU60" s="72"/>
      <c r="CV60" s="72" t="s">
        <v>63</v>
      </c>
      <c r="CW60" s="78">
        <f>AVERAGE(CS127:CS128)</f>
        <v>-0.14667645127927864</v>
      </c>
      <c r="CX60" s="40"/>
      <c r="CY60" s="75">
        <f t="shared" si="7"/>
        <v>0.23152876335722272</v>
      </c>
      <c r="CZ60" s="72">
        <f t="shared" si="8"/>
        <v>1</v>
      </c>
      <c r="DA60" s="72"/>
      <c r="DB60" s="72" t="s">
        <v>63</v>
      </c>
      <c r="DC60" s="78">
        <f>AVERAGE(CY127:CY128)</f>
        <v>-0.26816875300991783</v>
      </c>
      <c r="DD60" s="40"/>
      <c r="DE60" s="75">
        <f t="shared" si="9"/>
        <v>5.1536577480499979</v>
      </c>
      <c r="DF60" s="72">
        <f t="shared" si="10"/>
        <v>0</v>
      </c>
      <c r="DG60" s="72"/>
      <c r="DH60" s="72" t="s">
        <v>63</v>
      </c>
      <c r="DI60" s="78">
        <f>AVERAGE(DE127:DE128)</f>
        <v>-0.11104827544855755</v>
      </c>
      <c r="DK60" s="39">
        <v>2.7581049394725459</v>
      </c>
    </row>
    <row r="61" spans="1:115" x14ac:dyDescent="0.3">
      <c r="A61" s="51">
        <v>79</v>
      </c>
      <c r="B61" s="52">
        <v>0.92500000000000004</v>
      </c>
      <c r="C61" s="53">
        <v>6.9999999999999991</v>
      </c>
      <c r="D61" s="53">
        <v>1.2857142857142856</v>
      </c>
      <c r="E61" s="54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4">
        <v>0</v>
      </c>
      <c r="M61" s="55">
        <v>0</v>
      </c>
      <c r="N61" s="53">
        <v>0</v>
      </c>
      <c r="O61" s="53">
        <v>0</v>
      </c>
      <c r="P61" s="53">
        <v>5</v>
      </c>
      <c r="Q61" s="53">
        <v>0</v>
      </c>
      <c r="R61" s="53">
        <v>0</v>
      </c>
      <c r="S61" s="53">
        <v>0</v>
      </c>
      <c r="T61" s="53">
        <v>5.1590019592802907</v>
      </c>
      <c r="U61" s="54">
        <v>200</v>
      </c>
      <c r="V61" s="56">
        <v>0.95</v>
      </c>
      <c r="W61" s="53">
        <v>51.295000000000002</v>
      </c>
      <c r="X61" s="53">
        <v>2.038456403875867</v>
      </c>
      <c r="Y61" s="53">
        <v>165</v>
      </c>
      <c r="Z61" s="53">
        <v>0</v>
      </c>
      <c r="AA61" s="53">
        <v>0.68912121212121236</v>
      </c>
      <c r="AB61" s="55">
        <v>1.2354281235611216E-2</v>
      </c>
      <c r="AC61" s="51">
        <v>1.9051799854745448</v>
      </c>
      <c r="AD61" s="51">
        <v>3.199040324315415E-2</v>
      </c>
      <c r="AE61" s="51">
        <v>1.6922178802379452E-3</v>
      </c>
      <c r="AF61" s="51">
        <v>1.8510334141278253E-3</v>
      </c>
      <c r="AG61" s="51">
        <v>1.2256989719448899</v>
      </c>
      <c r="AH61" s="51">
        <v>1.3938230662140089E-2</v>
      </c>
      <c r="AI61" s="51">
        <v>2.7139250193748121</v>
      </c>
      <c r="AJ61" s="51">
        <v>3.6185764109967711E-2</v>
      </c>
      <c r="AK61" s="51">
        <v>1.1625425131690381</v>
      </c>
      <c r="AL61" s="53">
        <v>0.10867130440965335</v>
      </c>
      <c r="AM61" s="51">
        <v>14.634500983928874</v>
      </c>
      <c r="AN61" s="55">
        <v>0.89563332965618736</v>
      </c>
      <c r="AP61" s="51">
        <v>79</v>
      </c>
      <c r="AQ61" s="52">
        <v>0.92500000000000004</v>
      </c>
      <c r="AR61" s="53">
        <v>6.9999999999999991</v>
      </c>
      <c r="AS61" s="53">
        <v>1.2857142857142856</v>
      </c>
      <c r="AT61" s="54">
        <v>0</v>
      </c>
      <c r="AU61" s="53">
        <v>0</v>
      </c>
      <c r="AV61" s="53">
        <v>0</v>
      </c>
      <c r="AW61" s="53">
        <v>0</v>
      </c>
      <c r="AX61" s="53">
        <v>0</v>
      </c>
      <c r="AY61" s="53">
        <v>0</v>
      </c>
      <c r="AZ61" s="53">
        <v>0</v>
      </c>
      <c r="BA61" s="54">
        <v>0</v>
      </c>
      <c r="BB61" s="55">
        <v>0</v>
      </c>
      <c r="BC61" s="53">
        <v>100</v>
      </c>
      <c r="BD61" s="53">
        <v>0</v>
      </c>
      <c r="BE61" s="53">
        <v>5</v>
      </c>
      <c r="BF61" s="53">
        <v>0</v>
      </c>
      <c r="BG61" s="53">
        <v>0</v>
      </c>
      <c r="BH61" s="53">
        <v>0</v>
      </c>
      <c r="BI61" s="53">
        <v>5.1590019592802907</v>
      </c>
      <c r="BJ61" s="54">
        <v>200</v>
      </c>
      <c r="BK61" s="56">
        <v>0.95</v>
      </c>
      <c r="BL61" s="53">
        <v>16.295000000000002</v>
      </c>
      <c r="BM61" s="53">
        <v>1.3430445346932327</v>
      </c>
      <c r="BN61" s="53">
        <v>165</v>
      </c>
      <c r="BO61" s="53">
        <v>0</v>
      </c>
      <c r="BP61" s="53">
        <v>0.90124242424242396</v>
      </c>
      <c r="BQ61" s="55">
        <v>8.1396638466256551E-3</v>
      </c>
      <c r="BR61" s="51">
        <v>3.0851013699303964</v>
      </c>
      <c r="BS61" s="51">
        <v>5.9431627791664887E-2</v>
      </c>
      <c r="BT61" s="51">
        <v>1.1112944921610621E-2</v>
      </c>
      <c r="BU61" s="51">
        <v>7.1640681340792564E-3</v>
      </c>
      <c r="BV61" s="51">
        <v>1.3436832616762318</v>
      </c>
      <c r="BW61" s="51">
        <v>2.0604756728840309E-2</v>
      </c>
      <c r="BX61" s="51">
        <v>2.9910466106911393</v>
      </c>
      <c r="BY61" s="51">
        <v>8.4339650027303245E-3</v>
      </c>
      <c r="BZ61" s="51">
        <v>0.91744765644670556</v>
      </c>
      <c r="CA61" s="53">
        <v>9.8367752750077614E-2</v>
      </c>
      <c r="CB61" s="51">
        <v>7.5898253038964141</v>
      </c>
      <c r="CC61" s="55">
        <v>0.47335699564840517</v>
      </c>
      <c r="CD61" s="53"/>
      <c r="CE61" s="53">
        <f t="shared" si="0"/>
        <v>2.9999999999999996</v>
      </c>
      <c r="CG61" s="75">
        <f t="shared" si="1"/>
        <v>-0.2121212121212116</v>
      </c>
      <c r="CH61" s="71">
        <f t="shared" si="2"/>
        <v>0</v>
      </c>
      <c r="CI61" s="72"/>
      <c r="CJ61" s="72" t="s">
        <v>64</v>
      </c>
      <c r="CK61" s="78">
        <f>CG129</f>
        <v>-1.8181818181817189E-4</v>
      </c>
      <c r="CL61" s="40"/>
      <c r="CM61" s="75">
        <f t="shared" si="3"/>
        <v>-0.1179842897313419</v>
      </c>
      <c r="CN61" s="72">
        <f t="shared" si="4"/>
        <v>0</v>
      </c>
      <c r="CO61" s="72"/>
      <c r="CP61" s="72" t="s">
        <v>64</v>
      </c>
      <c r="CQ61" s="78">
        <f>CM129</f>
        <v>-0.37322863190498667</v>
      </c>
      <c r="CR61" s="40"/>
      <c r="CS61" s="75">
        <f t="shared" si="5"/>
        <v>-0.27712159131632719</v>
      </c>
      <c r="CT61" s="72">
        <f t="shared" si="6"/>
        <v>0</v>
      </c>
      <c r="CU61" s="72"/>
      <c r="CV61" s="72" t="s">
        <v>64</v>
      </c>
      <c r="CW61" s="78">
        <f>CS129</f>
        <v>-0.15585096776270735</v>
      </c>
      <c r="CX61" s="40"/>
      <c r="CY61" s="75">
        <f t="shared" si="7"/>
        <v>0.24509485672233255</v>
      </c>
      <c r="CZ61" s="72">
        <f t="shared" si="8"/>
        <v>0</v>
      </c>
      <c r="DA61" s="72"/>
      <c r="DB61" s="72" t="s">
        <v>64</v>
      </c>
      <c r="DC61" s="78">
        <f>CY129</f>
        <v>-0.22523379474305216</v>
      </c>
      <c r="DD61" s="40"/>
      <c r="DE61" s="75">
        <f t="shared" si="9"/>
        <v>7.0446756800324595</v>
      </c>
      <c r="DF61" s="72">
        <f t="shared" si="10"/>
        <v>0</v>
      </c>
      <c r="DG61" s="72"/>
      <c r="DH61" s="72" t="s">
        <v>64</v>
      </c>
      <c r="DI61" s="78">
        <f>DE129</f>
        <v>-0.15585096776270735</v>
      </c>
      <c r="DK61" s="39">
        <v>2.9999999999999996</v>
      </c>
    </row>
    <row r="62" spans="1:115" x14ac:dyDescent="0.3">
      <c r="A62" s="51">
        <v>61</v>
      </c>
      <c r="B62" s="52">
        <v>0.92500000000000004</v>
      </c>
      <c r="C62" s="53">
        <v>3.75</v>
      </c>
      <c r="D62" s="53">
        <v>2.4285714285714284</v>
      </c>
      <c r="E62" s="54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4">
        <v>0</v>
      </c>
      <c r="M62" s="55">
        <v>0</v>
      </c>
      <c r="N62" s="53">
        <v>0</v>
      </c>
      <c r="O62" s="53">
        <v>0</v>
      </c>
      <c r="P62" s="53">
        <v>5</v>
      </c>
      <c r="Q62" s="53">
        <v>0</v>
      </c>
      <c r="R62" s="53">
        <v>0</v>
      </c>
      <c r="S62" s="53">
        <v>0</v>
      </c>
      <c r="T62" s="53">
        <v>5.1590019592802907</v>
      </c>
      <c r="U62" s="54">
        <v>200</v>
      </c>
      <c r="V62" s="56">
        <v>0.95</v>
      </c>
      <c r="W62" s="53">
        <v>48.9</v>
      </c>
      <c r="X62" s="53">
        <v>2.0113490424580158</v>
      </c>
      <c r="Y62" s="53">
        <v>165</v>
      </c>
      <c r="Z62" s="53">
        <v>0</v>
      </c>
      <c r="AA62" s="53">
        <v>0.70363636363636362</v>
      </c>
      <c r="AB62" s="55">
        <v>1.2189994196715426E-2</v>
      </c>
      <c r="AC62" s="51">
        <v>1.9451957888551157</v>
      </c>
      <c r="AD62" s="51">
        <v>3.3497663417659425E-2</v>
      </c>
      <c r="AE62" s="51">
        <v>1.8572759619265144E-3</v>
      </c>
      <c r="AF62" s="51">
        <v>1.7143288072940114E-3</v>
      </c>
      <c r="AG62" s="51">
        <v>1.2249473289818504</v>
      </c>
      <c r="AH62" s="51">
        <v>1.4684344509982459E-2</v>
      </c>
      <c r="AI62" s="51">
        <v>2.7515272598206888</v>
      </c>
      <c r="AJ62" s="51">
        <v>3.4627575550657187E-2</v>
      </c>
      <c r="AK62" s="51">
        <v>1.1582488319881123</v>
      </c>
      <c r="AL62" s="53">
        <v>0.12074773665569488</v>
      </c>
      <c r="AM62" s="51">
        <v>14.266841587575632</v>
      </c>
      <c r="AN62" s="55">
        <v>0.86053037433624868</v>
      </c>
      <c r="AP62" s="51">
        <v>61</v>
      </c>
      <c r="AQ62" s="52">
        <v>0.92500000000000004</v>
      </c>
      <c r="AR62" s="53">
        <v>3.75</v>
      </c>
      <c r="AS62" s="53">
        <v>2.4285714285714284</v>
      </c>
      <c r="AT62" s="54">
        <v>0</v>
      </c>
      <c r="AU62" s="53">
        <v>0</v>
      </c>
      <c r="AV62" s="53">
        <v>0</v>
      </c>
      <c r="AW62" s="53">
        <v>0</v>
      </c>
      <c r="AX62" s="53">
        <v>0</v>
      </c>
      <c r="AY62" s="53">
        <v>0</v>
      </c>
      <c r="AZ62" s="53">
        <v>0</v>
      </c>
      <c r="BA62" s="54">
        <v>0</v>
      </c>
      <c r="BB62" s="55">
        <v>0</v>
      </c>
      <c r="BC62" s="53">
        <v>100</v>
      </c>
      <c r="BD62" s="53">
        <v>0</v>
      </c>
      <c r="BE62" s="53">
        <v>5</v>
      </c>
      <c r="BF62" s="53">
        <v>0</v>
      </c>
      <c r="BG62" s="53">
        <v>0</v>
      </c>
      <c r="BH62" s="53">
        <v>0</v>
      </c>
      <c r="BI62" s="53">
        <v>5.1590019592802907</v>
      </c>
      <c r="BJ62" s="54">
        <v>200</v>
      </c>
      <c r="BK62" s="56">
        <v>0.95</v>
      </c>
      <c r="BL62" s="53">
        <v>16.32</v>
      </c>
      <c r="BM62" s="53">
        <v>1.280247097026076</v>
      </c>
      <c r="BN62" s="53">
        <v>165</v>
      </c>
      <c r="BO62" s="53">
        <v>0</v>
      </c>
      <c r="BP62" s="53">
        <v>0.90109090909090883</v>
      </c>
      <c r="BQ62" s="55">
        <v>7.7590733153095563E-3</v>
      </c>
      <c r="BR62" s="51">
        <v>3.0996273384800332</v>
      </c>
      <c r="BS62" s="51">
        <v>6.0801829258528645E-2</v>
      </c>
      <c r="BT62" s="51">
        <v>1.0666666666666682E-2</v>
      </c>
      <c r="BU62" s="51">
        <v>6.5774811219041097E-3</v>
      </c>
      <c r="BV62" s="51">
        <v>1.3425741512539173</v>
      </c>
      <c r="BW62" s="51">
        <v>2.0331485292329227E-2</v>
      </c>
      <c r="BX62" s="51">
        <v>2.9951193620476331</v>
      </c>
      <c r="BY62" s="51">
        <v>5.3818117234100691E-3</v>
      </c>
      <c r="BZ62" s="51">
        <v>0.90032397814558596</v>
      </c>
      <c r="CA62" s="53">
        <v>0.10235540424662311</v>
      </c>
      <c r="CB62" s="51">
        <v>7.6690757314999347</v>
      </c>
      <c r="CC62" s="55">
        <v>0.47052253298261415</v>
      </c>
      <c r="CD62" s="53"/>
      <c r="CE62" s="53">
        <f t="shared" si="0"/>
        <v>3.0178043106110866</v>
      </c>
      <c r="CG62" s="75">
        <f t="shared" si="1"/>
        <v>-0.19745454545454522</v>
      </c>
      <c r="CH62" s="71">
        <f t="shared" si="2"/>
        <v>0</v>
      </c>
      <c r="CI62" s="72"/>
      <c r="CJ62" s="72" t="s">
        <v>67</v>
      </c>
      <c r="CK62" s="77">
        <f>AVERAGE(CK46:CK61)</f>
        <v>-8.0350883838383819E-2</v>
      </c>
      <c r="CL62" s="40"/>
      <c r="CM62" s="75">
        <f t="shared" si="3"/>
        <v>-0.11762682227206689</v>
      </c>
      <c r="CN62" s="72">
        <f t="shared" si="4"/>
        <v>0</v>
      </c>
      <c r="CO62" s="72"/>
      <c r="CP62" s="72" t="s">
        <v>67</v>
      </c>
      <c r="CQ62" s="77">
        <f>AVERAGE(CQ46:CQ61)</f>
        <v>-0.17532191367115749</v>
      </c>
      <c r="CR62" s="40"/>
      <c r="CS62" s="75">
        <f t="shared" si="5"/>
        <v>-0.24359210222694427</v>
      </c>
      <c r="CT62" s="72">
        <f t="shared" si="6"/>
        <v>0</v>
      </c>
      <c r="CU62" s="72"/>
      <c r="CV62" s="72" t="s">
        <v>67</v>
      </c>
      <c r="CW62" s="77">
        <f>AVERAGE(CW46:CW61)</f>
        <v>9.4673694744629638E-2</v>
      </c>
      <c r="CX62" s="40"/>
      <c r="CY62" s="75">
        <f t="shared" si="7"/>
        <v>0.25792485384252639</v>
      </c>
      <c r="CZ62" s="72">
        <f t="shared" si="8"/>
        <v>0</v>
      </c>
      <c r="DA62" s="72"/>
      <c r="DB62" s="72" t="s">
        <v>67</v>
      </c>
      <c r="DC62" s="77">
        <f>AVERAGE(DC46:DC61)</f>
        <v>1.0082395809040294</v>
      </c>
      <c r="DD62" s="40"/>
      <c r="DE62" s="75">
        <f t="shared" si="9"/>
        <v>6.5977658560756973</v>
      </c>
      <c r="DF62" s="72">
        <f t="shared" si="10"/>
        <v>0</v>
      </c>
      <c r="DG62" s="72"/>
      <c r="DH62" s="72" t="s">
        <v>67</v>
      </c>
      <c r="DI62" s="77">
        <f>AVERAGE(DI46:DI61)</f>
        <v>3.4539676593314192</v>
      </c>
      <c r="DK62" s="39">
        <v>3.0178043106110866</v>
      </c>
    </row>
    <row r="63" spans="1:115" x14ac:dyDescent="0.3">
      <c r="A63" s="51">
        <v>52</v>
      </c>
      <c r="B63" s="52">
        <v>0.92500000000000004</v>
      </c>
      <c r="C63" s="53">
        <v>1.5833333333333333</v>
      </c>
      <c r="D63" s="53">
        <v>5.8571428571428559</v>
      </c>
      <c r="E63" s="54">
        <v>0</v>
      </c>
      <c r="F63" s="53">
        <v>0</v>
      </c>
      <c r="G63" s="53">
        <v>0</v>
      </c>
      <c r="H63" s="53">
        <v>0</v>
      </c>
      <c r="I63" s="53">
        <v>0</v>
      </c>
      <c r="J63" s="53">
        <v>0</v>
      </c>
      <c r="K63" s="53">
        <v>0</v>
      </c>
      <c r="L63" s="54">
        <v>0</v>
      </c>
      <c r="M63" s="55">
        <v>0</v>
      </c>
      <c r="N63" s="53">
        <v>0</v>
      </c>
      <c r="O63" s="53">
        <v>0</v>
      </c>
      <c r="P63" s="53">
        <v>5</v>
      </c>
      <c r="Q63" s="53">
        <v>0</v>
      </c>
      <c r="R63" s="53">
        <v>0</v>
      </c>
      <c r="S63" s="53">
        <v>0</v>
      </c>
      <c r="T63" s="53">
        <v>5.1590019592802907</v>
      </c>
      <c r="U63" s="54">
        <v>200</v>
      </c>
      <c r="V63" s="56">
        <v>0.95</v>
      </c>
      <c r="W63" s="53">
        <v>48.21</v>
      </c>
      <c r="X63" s="53">
        <v>2.0661537277630759</v>
      </c>
      <c r="Y63" s="53">
        <v>165</v>
      </c>
      <c r="Z63" s="53">
        <v>0</v>
      </c>
      <c r="AA63" s="53">
        <v>0.7078181818181819</v>
      </c>
      <c r="AB63" s="55">
        <v>1.2522143804624537E-2</v>
      </c>
      <c r="AC63" s="51">
        <v>1.9664008504134105</v>
      </c>
      <c r="AD63" s="51">
        <v>3.4873170516588975E-2</v>
      </c>
      <c r="AE63" s="51">
        <v>3.5325725482229543E-3</v>
      </c>
      <c r="AF63" s="51">
        <v>2.8740389026908268E-3</v>
      </c>
      <c r="AG63" s="51">
        <v>1.2356831538088651</v>
      </c>
      <c r="AH63" s="51">
        <v>1.5096246819288889E-2</v>
      </c>
      <c r="AI63" s="51">
        <v>2.8086798417439707</v>
      </c>
      <c r="AJ63" s="51">
        <v>3.0566613419546879E-2</v>
      </c>
      <c r="AK63" s="51">
        <v>1.1472244613685267</v>
      </c>
      <c r="AL63" s="53">
        <v>0.13999008010426894</v>
      </c>
      <c r="AM63" s="51">
        <v>14.019625045907626</v>
      </c>
      <c r="AN63" s="55">
        <v>0.79855464020343703</v>
      </c>
      <c r="AP63" s="51">
        <v>52</v>
      </c>
      <c r="AQ63" s="52">
        <v>0.92500000000000004</v>
      </c>
      <c r="AR63" s="53">
        <v>1.5833333333333333</v>
      </c>
      <c r="AS63" s="53">
        <v>5.8571428571428559</v>
      </c>
      <c r="AT63" s="54">
        <v>0</v>
      </c>
      <c r="AU63" s="53">
        <v>0</v>
      </c>
      <c r="AV63" s="53">
        <v>0</v>
      </c>
      <c r="AW63" s="53">
        <v>0</v>
      </c>
      <c r="AX63" s="53">
        <v>0</v>
      </c>
      <c r="AY63" s="53">
        <v>0</v>
      </c>
      <c r="AZ63" s="53">
        <v>0</v>
      </c>
      <c r="BA63" s="54">
        <v>0</v>
      </c>
      <c r="BB63" s="55">
        <v>0</v>
      </c>
      <c r="BC63" s="53">
        <v>100</v>
      </c>
      <c r="BD63" s="53">
        <v>0</v>
      </c>
      <c r="BE63" s="53">
        <v>5</v>
      </c>
      <c r="BF63" s="53">
        <v>0</v>
      </c>
      <c r="BG63" s="53">
        <v>0</v>
      </c>
      <c r="BH63" s="53">
        <v>0</v>
      </c>
      <c r="BI63" s="53">
        <v>5.1590019592802907</v>
      </c>
      <c r="BJ63" s="54">
        <v>200</v>
      </c>
      <c r="BK63" s="56">
        <v>0.95</v>
      </c>
      <c r="BL63" s="53">
        <v>16.795000000000002</v>
      </c>
      <c r="BM63" s="53">
        <v>1.3071735887851896</v>
      </c>
      <c r="BN63" s="53">
        <v>165</v>
      </c>
      <c r="BO63" s="53">
        <v>0</v>
      </c>
      <c r="BP63" s="53">
        <v>0.89821212121212146</v>
      </c>
      <c r="BQ63" s="55">
        <v>7.9222641744556965E-3</v>
      </c>
      <c r="BR63" s="51">
        <v>3.0876152069774201</v>
      </c>
      <c r="BS63" s="51">
        <v>6.0338817746331E-2</v>
      </c>
      <c r="BT63" s="51">
        <v>1.0004725828805612E-2</v>
      </c>
      <c r="BU63" s="51">
        <v>6.2175707738689051E-3</v>
      </c>
      <c r="BV63" s="51">
        <v>1.3385226890460167</v>
      </c>
      <c r="BW63" s="51">
        <v>2.0803853512788423E-2</v>
      </c>
      <c r="BX63" s="51">
        <v>2.9951193620476331</v>
      </c>
      <c r="BY63" s="51">
        <v>5.381811723410063E-3</v>
      </c>
      <c r="BZ63" s="51">
        <v>0.89343882150403775</v>
      </c>
      <c r="CA63" s="53">
        <v>0.10054686982259813</v>
      </c>
      <c r="CB63" s="51">
        <v>7.7442113441580558</v>
      </c>
      <c r="CC63" s="55">
        <v>0.44640779965900751</v>
      </c>
      <c r="CD63" s="53"/>
      <c r="CE63" s="53">
        <f t="shared" si="0"/>
        <v>3.0452930111582894</v>
      </c>
      <c r="CG63" s="75">
        <f t="shared" si="1"/>
        <v>-0.19039393939393956</v>
      </c>
      <c r="CH63" s="71">
        <f t="shared" si="2"/>
        <v>0</v>
      </c>
      <c r="CI63" s="72"/>
      <c r="CJ63" s="79"/>
      <c r="CK63" s="80"/>
      <c r="CL63" s="40"/>
      <c r="CM63" s="75">
        <f t="shared" si="3"/>
        <v>-0.10283953523715161</v>
      </c>
      <c r="CN63" s="72">
        <f t="shared" si="4"/>
        <v>0</v>
      </c>
      <c r="CO63" s="72"/>
      <c r="CP63" s="79"/>
      <c r="CQ63" s="80"/>
      <c r="CR63" s="40"/>
      <c r="CS63" s="75">
        <f t="shared" si="5"/>
        <v>-0.1864395203036624</v>
      </c>
      <c r="CT63" s="72">
        <f t="shared" si="6"/>
        <v>0</v>
      </c>
      <c r="CU63" s="72"/>
      <c r="CV63" s="79"/>
      <c r="CW63" s="80"/>
      <c r="CX63" s="40"/>
      <c r="CY63" s="75">
        <f t="shared" si="7"/>
        <v>0.25378563986448899</v>
      </c>
      <c r="CZ63" s="72">
        <f t="shared" si="8"/>
        <v>0</v>
      </c>
      <c r="DA63" s="72"/>
      <c r="DB63" s="79"/>
      <c r="DC63" s="80"/>
      <c r="DD63" s="40"/>
      <c r="DE63" s="75">
        <f t="shared" si="9"/>
        <v>6.2754137017495699</v>
      </c>
      <c r="DF63" s="72">
        <f t="shared" si="10"/>
        <v>0</v>
      </c>
      <c r="DG63" s="72"/>
      <c r="DH63" s="79"/>
      <c r="DI63" s="80"/>
      <c r="DK63" s="39">
        <v>3.0452930111582894</v>
      </c>
    </row>
    <row r="64" spans="1:115" x14ac:dyDescent="0.3">
      <c r="A64" s="51">
        <v>56</v>
      </c>
      <c r="B64" s="52">
        <v>0.92500000000000004</v>
      </c>
      <c r="C64" s="53">
        <v>2.6666666666666665</v>
      </c>
      <c r="D64" s="53">
        <v>3.5714285714285712</v>
      </c>
      <c r="E64" s="54">
        <v>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4">
        <v>0</v>
      </c>
      <c r="M64" s="55">
        <v>0</v>
      </c>
      <c r="N64" s="53">
        <v>0</v>
      </c>
      <c r="O64" s="53">
        <v>0</v>
      </c>
      <c r="P64" s="53">
        <v>5</v>
      </c>
      <c r="Q64" s="53">
        <v>0</v>
      </c>
      <c r="R64" s="53">
        <v>0</v>
      </c>
      <c r="S64" s="53">
        <v>0</v>
      </c>
      <c r="T64" s="53">
        <v>5.1590019592802907</v>
      </c>
      <c r="U64" s="54">
        <v>200</v>
      </c>
      <c r="V64" s="56">
        <v>0.95</v>
      </c>
      <c r="W64" s="53">
        <v>47.19</v>
      </c>
      <c r="X64" s="53">
        <v>1.970290577722837</v>
      </c>
      <c r="Y64" s="53">
        <v>165</v>
      </c>
      <c r="Z64" s="53">
        <v>0</v>
      </c>
      <c r="AA64" s="53">
        <v>0.71400000000000019</v>
      </c>
      <c r="AB64" s="55">
        <v>1.1941155016502053E-2</v>
      </c>
      <c r="AC64" s="51">
        <v>1.9783394314430001</v>
      </c>
      <c r="AD64" s="51">
        <v>3.4958329002279742E-2</v>
      </c>
      <c r="AE64" s="51">
        <v>6.7534787573745344E-4</v>
      </c>
      <c r="AF64" s="51">
        <v>8.1470529801710046E-4</v>
      </c>
      <c r="AG64" s="51">
        <v>1.2442453817748143</v>
      </c>
      <c r="AH64" s="51">
        <v>1.4917429664111831E-2</v>
      </c>
      <c r="AI64" s="51">
        <v>2.8688778823824901</v>
      </c>
      <c r="AJ64" s="51">
        <v>2.7395917873261063E-2</v>
      </c>
      <c r="AK64" s="51">
        <v>1.1671430453882123</v>
      </c>
      <c r="AL64" s="53">
        <v>0.11791322586582867</v>
      </c>
      <c r="AM64" s="51">
        <v>13.813402571088066</v>
      </c>
      <c r="AN64" s="55">
        <v>0.86088141844967536</v>
      </c>
      <c r="AP64" s="51">
        <v>56</v>
      </c>
      <c r="AQ64" s="52">
        <v>0.92500000000000004</v>
      </c>
      <c r="AR64" s="53">
        <v>2.6666666666666665</v>
      </c>
      <c r="AS64" s="53">
        <v>3.5714285714285712</v>
      </c>
      <c r="AT64" s="54">
        <v>0</v>
      </c>
      <c r="AU64" s="53">
        <v>0</v>
      </c>
      <c r="AV64" s="53">
        <v>0</v>
      </c>
      <c r="AW64" s="53">
        <v>0</v>
      </c>
      <c r="AX64" s="53">
        <v>0</v>
      </c>
      <c r="AY64" s="53">
        <v>0</v>
      </c>
      <c r="AZ64" s="53">
        <v>0</v>
      </c>
      <c r="BA64" s="54">
        <v>0</v>
      </c>
      <c r="BB64" s="55">
        <v>0</v>
      </c>
      <c r="BC64" s="53">
        <v>100</v>
      </c>
      <c r="BD64" s="53">
        <v>0</v>
      </c>
      <c r="BE64" s="53">
        <v>5</v>
      </c>
      <c r="BF64" s="53">
        <v>0</v>
      </c>
      <c r="BG64" s="53">
        <v>0</v>
      </c>
      <c r="BH64" s="53">
        <v>0</v>
      </c>
      <c r="BI64" s="53">
        <v>5.1590019592802907</v>
      </c>
      <c r="BJ64" s="54">
        <v>200</v>
      </c>
      <c r="BK64" s="56">
        <v>0.95</v>
      </c>
      <c r="BL64" s="53">
        <v>16.62</v>
      </c>
      <c r="BM64" s="53">
        <v>1.3404057358744845</v>
      </c>
      <c r="BN64" s="53">
        <v>165</v>
      </c>
      <c r="BO64" s="53">
        <v>0</v>
      </c>
      <c r="BP64" s="53">
        <v>0.89927272727272756</v>
      </c>
      <c r="BQ64" s="55">
        <v>8.1236711265120273E-3</v>
      </c>
      <c r="BR64" s="51">
        <v>3.0941686466417884</v>
      </c>
      <c r="BS64" s="51">
        <v>5.9942100306757791E-2</v>
      </c>
      <c r="BT64" s="51">
        <v>1.1862944921610632E-2</v>
      </c>
      <c r="BU64" s="51">
        <v>7.2592674873177805E-3</v>
      </c>
      <c r="BV64" s="51">
        <v>1.3437105635184365</v>
      </c>
      <c r="BW64" s="51">
        <v>2.0871066235159465E-2</v>
      </c>
      <c r="BX64" s="51">
        <v>2.9910466106911393</v>
      </c>
      <c r="BY64" s="51">
        <v>8.433965002730328E-3</v>
      </c>
      <c r="BZ64" s="51">
        <v>0.95037197049636735</v>
      </c>
      <c r="CA64" s="53">
        <v>0.10527011188755175</v>
      </c>
      <c r="CB64" s="51">
        <v>7.6989447486884579</v>
      </c>
      <c r="CC64" s="55">
        <v>0.48096788599152968</v>
      </c>
      <c r="CD64" s="53"/>
      <c r="CE64" s="53">
        <f t="shared" si="0"/>
        <v>3.0860669992418379</v>
      </c>
      <c r="CG64" s="75">
        <f t="shared" si="1"/>
        <v>-0.18527272727272737</v>
      </c>
      <c r="CH64" s="71">
        <f t="shared" si="2"/>
        <v>0</v>
      </c>
      <c r="CI64" s="72"/>
      <c r="CJ64" s="72" t="s">
        <v>69</v>
      </c>
      <c r="CK64" s="77"/>
      <c r="CL64" s="40"/>
      <c r="CM64" s="75">
        <f t="shared" si="3"/>
        <v>-9.9465181743622288E-2</v>
      </c>
      <c r="CN64" s="72">
        <f t="shared" si="4"/>
        <v>0</v>
      </c>
      <c r="CO64" s="72"/>
      <c r="CP64" s="72" t="s">
        <v>69</v>
      </c>
      <c r="CQ64" s="77"/>
      <c r="CR64" s="40"/>
      <c r="CS64" s="75">
        <f t="shared" si="5"/>
        <v>-0.12216872830864922</v>
      </c>
      <c r="CT64" s="72">
        <f t="shared" si="6"/>
        <v>0</v>
      </c>
      <c r="CU64" s="72"/>
      <c r="CV64" s="72" t="s">
        <v>69</v>
      </c>
      <c r="CW64" s="77"/>
      <c r="CX64" s="40"/>
      <c r="CY64" s="75">
        <f t="shared" si="7"/>
        <v>0.21677107489184499</v>
      </c>
      <c r="CZ64" s="72">
        <f t="shared" si="8"/>
        <v>1</v>
      </c>
      <c r="DA64" s="72"/>
      <c r="DB64" s="72" t="s">
        <v>69</v>
      </c>
      <c r="DC64" s="77"/>
      <c r="DD64" s="40"/>
      <c r="DE64" s="75">
        <f t="shared" si="9"/>
        <v>6.1144578223996078</v>
      </c>
      <c r="DF64" s="72">
        <f t="shared" si="10"/>
        <v>0</v>
      </c>
      <c r="DG64" s="72"/>
      <c r="DH64" s="72" t="s">
        <v>69</v>
      </c>
      <c r="DI64" s="77"/>
      <c r="DK64" s="39">
        <v>3.0860669992418379</v>
      </c>
    </row>
    <row r="65" spans="1:115" x14ac:dyDescent="0.3">
      <c r="A65" s="51">
        <v>53</v>
      </c>
      <c r="B65" s="52">
        <v>0.92500000000000004</v>
      </c>
      <c r="C65" s="53">
        <v>1.5833333333333333</v>
      </c>
      <c r="D65" s="53">
        <v>6.9999999999999982</v>
      </c>
      <c r="E65" s="54">
        <v>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4">
        <v>0</v>
      </c>
      <c r="M65" s="55">
        <v>0</v>
      </c>
      <c r="N65" s="53">
        <v>0</v>
      </c>
      <c r="O65" s="53">
        <v>0</v>
      </c>
      <c r="P65" s="53">
        <v>5</v>
      </c>
      <c r="Q65" s="53">
        <v>0</v>
      </c>
      <c r="R65" s="53">
        <v>0</v>
      </c>
      <c r="S65" s="53">
        <v>0</v>
      </c>
      <c r="T65" s="53">
        <v>5.1590019592802907</v>
      </c>
      <c r="U65" s="54">
        <v>200</v>
      </c>
      <c r="V65" s="56">
        <v>0.95</v>
      </c>
      <c r="W65" s="53">
        <v>38.744999999999997</v>
      </c>
      <c r="X65" s="53">
        <v>1.9153545595118358</v>
      </c>
      <c r="Y65" s="53">
        <v>165</v>
      </c>
      <c r="Z65" s="53">
        <v>0</v>
      </c>
      <c r="AA65" s="53">
        <v>0.76518181818181785</v>
      </c>
      <c r="AB65" s="55">
        <v>1.1608209451587128E-2</v>
      </c>
      <c r="AC65" s="51">
        <v>2.1754299730606999</v>
      </c>
      <c r="AD65" s="51">
        <v>3.9139991849466607E-2</v>
      </c>
      <c r="AE65" s="51">
        <v>1.1286674751804969E-2</v>
      </c>
      <c r="AF65" s="51">
        <v>5.3968033195832396E-3</v>
      </c>
      <c r="AG65" s="51">
        <v>1.3146359997316415</v>
      </c>
      <c r="AH65" s="51">
        <v>1.7743157564313709E-2</v>
      </c>
      <c r="AI65" s="51">
        <v>3.130308183907561</v>
      </c>
      <c r="AJ65" s="51">
        <v>1.0980878724672214E-2</v>
      </c>
      <c r="AK65" s="51">
        <v>1.116938430880662</v>
      </c>
      <c r="AL65" s="53">
        <v>0.11220602593998391</v>
      </c>
      <c r="AM65" s="51">
        <v>12.071418829075808</v>
      </c>
      <c r="AN65" s="55">
        <v>0.64274973968178606</v>
      </c>
      <c r="AP65" s="51">
        <v>53</v>
      </c>
      <c r="AQ65" s="52">
        <v>0.92500000000000004</v>
      </c>
      <c r="AR65" s="53">
        <v>1.5833333333333333</v>
      </c>
      <c r="AS65" s="53">
        <v>6.9999999999999982</v>
      </c>
      <c r="AT65" s="54">
        <v>0</v>
      </c>
      <c r="AU65" s="53">
        <v>0</v>
      </c>
      <c r="AV65" s="53">
        <v>0</v>
      </c>
      <c r="AW65" s="53">
        <v>0</v>
      </c>
      <c r="AX65" s="53">
        <v>0</v>
      </c>
      <c r="AY65" s="53">
        <v>0</v>
      </c>
      <c r="AZ65" s="53">
        <v>0</v>
      </c>
      <c r="BA65" s="54">
        <v>0</v>
      </c>
      <c r="BB65" s="55">
        <v>0</v>
      </c>
      <c r="BC65" s="53">
        <v>100</v>
      </c>
      <c r="BD65" s="53">
        <v>0</v>
      </c>
      <c r="BE65" s="53">
        <v>5</v>
      </c>
      <c r="BF65" s="53">
        <v>0</v>
      </c>
      <c r="BG65" s="53">
        <v>0</v>
      </c>
      <c r="BH65" s="53">
        <v>0</v>
      </c>
      <c r="BI65" s="53">
        <v>5.1590019592802907</v>
      </c>
      <c r="BJ65" s="54">
        <v>200</v>
      </c>
      <c r="BK65" s="56">
        <v>0.95</v>
      </c>
      <c r="BL65" s="53">
        <v>9.3550000000000004</v>
      </c>
      <c r="BM65" s="53">
        <v>0.97179485223226691</v>
      </c>
      <c r="BN65" s="53">
        <v>165</v>
      </c>
      <c r="BO65" s="53">
        <v>0</v>
      </c>
      <c r="BP65" s="53">
        <v>0.94330303030303053</v>
      </c>
      <c r="BQ65" s="55">
        <v>5.8896657711046468E-3</v>
      </c>
      <c r="BR65" s="51">
        <v>3.7510476887088204</v>
      </c>
      <c r="BS65" s="51">
        <v>7.4069429303405279E-2</v>
      </c>
      <c r="BT65" s="51">
        <v>2.4189985156626514E-2</v>
      </c>
      <c r="BU65" s="51">
        <v>9.10626940765181E-3</v>
      </c>
      <c r="BV65" s="51">
        <v>1.3938261201701962</v>
      </c>
      <c r="BW65" s="51">
        <v>2.3969187467935402E-2</v>
      </c>
      <c r="BX65" s="51">
        <v>3.1542903551853474</v>
      </c>
      <c r="BY65" s="51">
        <v>5.7676100630434449E-3</v>
      </c>
      <c r="BZ65" s="51">
        <v>0.91591206080554133</v>
      </c>
      <c r="CA65" s="53">
        <v>8.9561137358699597E-2</v>
      </c>
      <c r="CB65" s="51">
        <v>6.6178383665585434</v>
      </c>
      <c r="CC65" s="55">
        <v>0.39890161923314382</v>
      </c>
      <c r="CD65" s="53"/>
      <c r="CE65" s="53">
        <f t="shared" si="0"/>
        <v>3.3291640592396958</v>
      </c>
      <c r="CG65" s="75">
        <f t="shared" si="1"/>
        <v>-0.17812121212121268</v>
      </c>
      <c r="CH65" s="71">
        <f t="shared" si="2"/>
        <v>0</v>
      </c>
      <c r="CI65" s="72"/>
      <c r="CJ65" s="72" t="s">
        <v>48</v>
      </c>
      <c r="CK65" s="77" t="s">
        <v>73</v>
      </c>
      <c r="CL65" s="40"/>
      <c r="CM65" s="75">
        <f t="shared" si="3"/>
        <v>-7.9190120438554779E-2</v>
      </c>
      <c r="CN65" s="72">
        <f t="shared" si="4"/>
        <v>0</v>
      </c>
      <c r="CO65" s="72"/>
      <c r="CP65" s="72" t="s">
        <v>48</v>
      </c>
      <c r="CQ65" s="77" t="s">
        <v>73</v>
      </c>
      <c r="CR65" s="40"/>
      <c r="CS65" s="75">
        <f t="shared" si="5"/>
        <v>-2.3982171277786346E-2</v>
      </c>
      <c r="CT65" s="72">
        <f t="shared" si="6"/>
        <v>0</v>
      </c>
      <c r="CU65" s="72"/>
      <c r="CV65" s="72" t="s">
        <v>48</v>
      </c>
      <c r="CW65" s="77" t="s">
        <v>73</v>
      </c>
      <c r="CX65" s="40"/>
      <c r="CY65" s="75">
        <f t="shared" si="7"/>
        <v>0.2010263700751207</v>
      </c>
      <c r="CZ65" s="72">
        <f t="shared" si="8"/>
        <v>1</v>
      </c>
      <c r="DA65" s="72"/>
      <c r="DB65" s="72" t="s">
        <v>48</v>
      </c>
      <c r="DC65" s="77" t="s">
        <v>73</v>
      </c>
      <c r="DD65" s="40"/>
      <c r="DE65" s="75">
        <f t="shared" si="9"/>
        <v>5.453580462517265</v>
      </c>
      <c r="DF65" s="72">
        <f t="shared" si="10"/>
        <v>0</v>
      </c>
      <c r="DG65" s="72"/>
      <c r="DH65" s="72" t="s">
        <v>48</v>
      </c>
      <c r="DI65" s="77" t="s">
        <v>73</v>
      </c>
      <c r="DK65" s="39">
        <v>3.3291640592396958</v>
      </c>
    </row>
    <row r="66" spans="1:115" x14ac:dyDescent="0.3">
      <c r="A66" s="51">
        <v>67</v>
      </c>
      <c r="B66" s="52">
        <v>0.92500000000000004</v>
      </c>
      <c r="C66" s="53">
        <v>4.833333333333333</v>
      </c>
      <c r="D66" s="53">
        <v>2.4285714285714284</v>
      </c>
      <c r="E66" s="54">
        <v>0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</v>
      </c>
      <c r="L66" s="54">
        <v>0</v>
      </c>
      <c r="M66" s="55">
        <v>0</v>
      </c>
      <c r="N66" s="53">
        <v>0</v>
      </c>
      <c r="O66" s="53">
        <v>0</v>
      </c>
      <c r="P66" s="53">
        <v>5</v>
      </c>
      <c r="Q66" s="53">
        <v>0</v>
      </c>
      <c r="R66" s="53">
        <v>0</v>
      </c>
      <c r="S66" s="53">
        <v>0</v>
      </c>
      <c r="T66" s="53">
        <v>5.1590019592802907</v>
      </c>
      <c r="U66" s="54">
        <v>200</v>
      </c>
      <c r="V66" s="56">
        <v>0.95</v>
      </c>
      <c r="W66" s="53">
        <v>35.034999999999997</v>
      </c>
      <c r="X66" s="53">
        <v>1.8348712475280085</v>
      </c>
      <c r="Y66" s="53">
        <v>165</v>
      </c>
      <c r="Z66" s="53">
        <v>0</v>
      </c>
      <c r="AA66" s="53">
        <v>0.78766666666666696</v>
      </c>
      <c r="AB66" s="55">
        <v>1.1120431803200128E-2</v>
      </c>
      <c r="AC66" s="51">
        <v>2.2702589728091649</v>
      </c>
      <c r="AD66" s="51">
        <v>4.1479994882693182E-2</v>
      </c>
      <c r="AE66" s="51">
        <v>1.1315448553696849E-2</v>
      </c>
      <c r="AF66" s="51">
        <v>5.5536202349198947E-3</v>
      </c>
      <c r="AG66" s="51">
        <v>1.3371513253452714</v>
      </c>
      <c r="AH66" s="51">
        <v>1.8052582080635465E-2</v>
      </c>
      <c r="AI66" s="51">
        <v>3.1481229827516031</v>
      </c>
      <c r="AJ66" s="51">
        <v>7.3542172560137281E-3</v>
      </c>
      <c r="AK66" s="51">
        <v>1.1228359225503635</v>
      </c>
      <c r="AL66" s="53">
        <v>0.11132675156617372</v>
      </c>
      <c r="AM66" s="51">
        <v>11.5105827454704</v>
      </c>
      <c r="AN66" s="55">
        <v>0.62520267452770462</v>
      </c>
      <c r="AP66" s="51">
        <v>67</v>
      </c>
      <c r="AQ66" s="52">
        <v>0.92500000000000004</v>
      </c>
      <c r="AR66" s="53">
        <v>4.833333333333333</v>
      </c>
      <c r="AS66" s="53">
        <v>2.4285714285714284</v>
      </c>
      <c r="AT66" s="54">
        <v>0</v>
      </c>
      <c r="AU66" s="53">
        <v>0</v>
      </c>
      <c r="AV66" s="53">
        <v>0</v>
      </c>
      <c r="AW66" s="53">
        <v>0</v>
      </c>
      <c r="AX66" s="53">
        <v>0</v>
      </c>
      <c r="AY66" s="53">
        <v>0</v>
      </c>
      <c r="AZ66" s="53">
        <v>0</v>
      </c>
      <c r="BA66" s="54">
        <v>0</v>
      </c>
      <c r="BB66" s="55">
        <v>0</v>
      </c>
      <c r="BC66" s="53">
        <v>100</v>
      </c>
      <c r="BD66" s="53">
        <v>0</v>
      </c>
      <c r="BE66" s="53">
        <v>5</v>
      </c>
      <c r="BF66" s="53">
        <v>0</v>
      </c>
      <c r="BG66" s="53">
        <v>0</v>
      </c>
      <c r="BH66" s="53">
        <v>0</v>
      </c>
      <c r="BI66" s="53">
        <v>5.1590019592802907</v>
      </c>
      <c r="BJ66" s="54">
        <v>200</v>
      </c>
      <c r="BK66" s="56">
        <v>0.95</v>
      </c>
      <c r="BL66" s="53">
        <v>9.9499999999999993</v>
      </c>
      <c r="BM66" s="53">
        <v>1.0399675936335127</v>
      </c>
      <c r="BN66" s="53">
        <v>165</v>
      </c>
      <c r="BO66" s="53">
        <v>0</v>
      </c>
      <c r="BP66" s="53">
        <v>0.93969696969696992</v>
      </c>
      <c r="BQ66" s="55">
        <v>6.3028339008091676E-3</v>
      </c>
      <c r="BR66" s="51">
        <v>3.7550824271139267</v>
      </c>
      <c r="BS66" s="51">
        <v>7.4323125012545926E-2</v>
      </c>
      <c r="BT66" s="51">
        <v>2.3675209425784782E-2</v>
      </c>
      <c r="BU66" s="51">
        <v>8.9236953937618622E-3</v>
      </c>
      <c r="BV66" s="51">
        <v>1.3971880547971653</v>
      </c>
      <c r="BW66" s="51">
        <v>2.4467225509503379E-2</v>
      </c>
      <c r="BX66" s="51">
        <v>3.1551017434861892</v>
      </c>
      <c r="BY66" s="51">
        <v>5.5617267463685541E-3</v>
      </c>
      <c r="BZ66" s="51">
        <v>0.90879868466575264</v>
      </c>
      <c r="CA66" s="53">
        <v>8.9598453097529077E-2</v>
      </c>
      <c r="CB66" s="51">
        <v>6.8725793883894122</v>
      </c>
      <c r="CC66" s="55">
        <v>0.44934471055501018</v>
      </c>
      <c r="CD66" s="53"/>
      <c r="CE66" s="53">
        <f t="shared" si="0"/>
        <v>3.4260903721436242</v>
      </c>
      <c r="CG66" s="75">
        <f t="shared" si="1"/>
        <v>-0.15203030303030296</v>
      </c>
      <c r="CH66" s="71">
        <f t="shared" si="2"/>
        <v>0</v>
      </c>
      <c r="CI66" s="72"/>
      <c r="CJ66" s="72" t="s">
        <v>49</v>
      </c>
      <c r="CK66" s="78">
        <f>AVERAGE(CG130:CG132)</f>
        <v>-0.49173737373737342</v>
      </c>
      <c r="CL66" s="40"/>
      <c r="CM66" s="75">
        <f t="shared" si="3"/>
        <v>-6.0036729451893978E-2</v>
      </c>
      <c r="CN66" s="72">
        <f t="shared" si="4"/>
        <v>0</v>
      </c>
      <c r="CO66" s="72"/>
      <c r="CP66" s="72" t="s">
        <v>49</v>
      </c>
      <c r="CQ66" s="78">
        <f>AVERAGE(CM130:CM132)</f>
        <v>0.18755355407009036</v>
      </c>
      <c r="CR66" s="40"/>
      <c r="CS66" s="75">
        <f t="shared" si="5"/>
        <v>-6.9787607345861424E-3</v>
      </c>
      <c r="CT66" s="72">
        <f t="shared" si="6"/>
        <v>1</v>
      </c>
      <c r="CU66" s="72"/>
      <c r="CV66" s="72" t="s">
        <v>49</v>
      </c>
      <c r="CW66" s="78">
        <f>AVERAGE(CS130:CS132)</f>
        <v>-2.3809523809402342E-3</v>
      </c>
      <c r="CX66" s="40"/>
      <c r="CY66" s="75">
        <f t="shared" si="7"/>
        <v>0.21403723788461082</v>
      </c>
      <c r="CZ66" s="72">
        <f t="shared" si="8"/>
        <v>0</v>
      </c>
      <c r="DA66" s="72"/>
      <c r="DB66" s="72" t="s">
        <v>49</v>
      </c>
      <c r="DC66" s="78">
        <f>AVERAGE(CY130:CY132)</f>
        <v>16.927998000188602</v>
      </c>
      <c r="DD66" s="40"/>
      <c r="DE66" s="75">
        <f t="shared" si="9"/>
        <v>4.6380033570809873</v>
      </c>
      <c r="DF66" s="72">
        <f t="shared" si="10"/>
        <v>0</v>
      </c>
      <c r="DG66" s="72"/>
      <c r="DH66" s="72" t="s">
        <v>49</v>
      </c>
      <c r="DI66" s="78">
        <f>AVERAGE(DE130:DE132)</f>
        <v>26.952128806825268</v>
      </c>
      <c r="DK66" s="39">
        <v>3.4260903721436242</v>
      </c>
    </row>
    <row r="67" spans="1:115" x14ac:dyDescent="0.3">
      <c r="A67" s="51">
        <v>57</v>
      </c>
      <c r="B67" s="52">
        <v>0.92500000000000004</v>
      </c>
      <c r="C67" s="53">
        <v>2.6666666666666665</v>
      </c>
      <c r="D67" s="53">
        <v>4.7142857142857135</v>
      </c>
      <c r="E67" s="54">
        <v>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4">
        <v>0</v>
      </c>
      <c r="M67" s="55">
        <v>0</v>
      </c>
      <c r="N67" s="53">
        <v>0</v>
      </c>
      <c r="O67" s="53">
        <v>0</v>
      </c>
      <c r="P67" s="53">
        <v>5</v>
      </c>
      <c r="Q67" s="53">
        <v>0</v>
      </c>
      <c r="R67" s="53">
        <v>0</v>
      </c>
      <c r="S67" s="53">
        <v>0</v>
      </c>
      <c r="T67" s="53">
        <v>5.1590019592802907</v>
      </c>
      <c r="U67" s="54">
        <v>200</v>
      </c>
      <c r="V67" s="56">
        <v>0.95</v>
      </c>
      <c r="W67" s="53">
        <v>31.51</v>
      </c>
      <c r="X67" s="53">
        <v>1.8035934994325165</v>
      </c>
      <c r="Y67" s="53">
        <v>165</v>
      </c>
      <c r="Z67" s="53">
        <v>0</v>
      </c>
      <c r="AA67" s="53">
        <v>0.80903030303030277</v>
      </c>
      <c r="AB67" s="55">
        <v>1.0930869693530399E-2</v>
      </c>
      <c r="AC67" s="51">
        <v>2.3769997543841224</v>
      </c>
      <c r="AD67" s="51">
        <v>4.4034643857691243E-2</v>
      </c>
      <c r="AE67" s="51">
        <v>1.7533651826413907E-2</v>
      </c>
      <c r="AF67" s="51">
        <v>6.9234894589912353E-3</v>
      </c>
      <c r="AG67" s="51">
        <v>1.3627526282805311</v>
      </c>
      <c r="AH67" s="51">
        <v>2.0080174813968815E-2</v>
      </c>
      <c r="AI67" s="51">
        <v>3.1493373419318038</v>
      </c>
      <c r="AJ67" s="51">
        <v>7.3553802995937221E-3</v>
      </c>
      <c r="AK67" s="51">
        <v>1.0367456202652059</v>
      </c>
      <c r="AL67" s="53">
        <v>0.11325695674460182</v>
      </c>
      <c r="AM67" s="51">
        <v>11.423293378024823</v>
      </c>
      <c r="AN67" s="55">
        <v>0.66292904928104701</v>
      </c>
      <c r="AP67" s="51">
        <v>57</v>
      </c>
      <c r="AQ67" s="52">
        <v>0.92500000000000004</v>
      </c>
      <c r="AR67" s="53">
        <v>2.6666666666666665</v>
      </c>
      <c r="AS67" s="53">
        <v>4.7142857142857135</v>
      </c>
      <c r="AT67" s="54">
        <v>0</v>
      </c>
      <c r="AU67" s="53">
        <v>0</v>
      </c>
      <c r="AV67" s="53">
        <v>0</v>
      </c>
      <c r="AW67" s="53">
        <v>0</v>
      </c>
      <c r="AX67" s="53">
        <v>0</v>
      </c>
      <c r="AY67" s="53">
        <v>0</v>
      </c>
      <c r="AZ67" s="53">
        <v>0</v>
      </c>
      <c r="BA67" s="54">
        <v>0</v>
      </c>
      <c r="BB67" s="55">
        <v>0</v>
      </c>
      <c r="BC67" s="53">
        <v>100</v>
      </c>
      <c r="BD67" s="53">
        <v>0</v>
      </c>
      <c r="BE67" s="53">
        <v>5</v>
      </c>
      <c r="BF67" s="53">
        <v>0</v>
      </c>
      <c r="BG67" s="53">
        <v>0</v>
      </c>
      <c r="BH67" s="53">
        <v>0</v>
      </c>
      <c r="BI67" s="53">
        <v>5.1590019592802907</v>
      </c>
      <c r="BJ67" s="54">
        <v>200</v>
      </c>
      <c r="BK67" s="56">
        <v>0.95</v>
      </c>
      <c r="BL67" s="53">
        <v>9.7949999999999999</v>
      </c>
      <c r="BM67" s="53">
        <v>0.95755465461171307</v>
      </c>
      <c r="BN67" s="53">
        <v>165</v>
      </c>
      <c r="BO67" s="53">
        <v>0</v>
      </c>
      <c r="BP67" s="53">
        <v>0.94063636363636394</v>
      </c>
      <c r="BQ67" s="55">
        <v>5.8033615431012913E-3</v>
      </c>
      <c r="BR67" s="51">
        <v>3.7509868057566549</v>
      </c>
      <c r="BS67" s="51">
        <v>7.0967460607994248E-2</v>
      </c>
      <c r="BT67" s="51">
        <v>2.7597672093843319E-2</v>
      </c>
      <c r="BU67" s="51">
        <v>9.4357334768019954E-3</v>
      </c>
      <c r="BV67" s="51">
        <v>1.3969236480087619</v>
      </c>
      <c r="BW67" s="51">
        <v>2.3518098481690886E-2</v>
      </c>
      <c r="BX67" s="51">
        <v>3.1573540466765051</v>
      </c>
      <c r="BY67" s="51">
        <v>4.6686442480026076E-3</v>
      </c>
      <c r="BZ67" s="51">
        <v>0.89246752172846655</v>
      </c>
      <c r="CA67" s="53">
        <v>9.1568240153605499E-2</v>
      </c>
      <c r="CB67" s="51">
        <v>6.8227221824776896</v>
      </c>
      <c r="CC67" s="55">
        <v>0.40158337497120666</v>
      </c>
      <c r="CD67" s="53"/>
      <c r="CE67" s="53">
        <f t="shared" si="0"/>
        <v>3.5456210417116729</v>
      </c>
      <c r="CG67" s="75">
        <f t="shared" si="1"/>
        <v>-0.13160606060606117</v>
      </c>
      <c r="CH67" s="71">
        <f t="shared" si="2"/>
        <v>0</v>
      </c>
      <c r="CI67" s="72"/>
      <c r="CJ67" s="72" t="s">
        <v>50</v>
      </c>
      <c r="CK67" s="78">
        <f>AVERAGE(CG133:CG138)</f>
        <v>-0.2166161616161614</v>
      </c>
      <c r="CL67" s="40"/>
      <c r="CM67" s="75">
        <f t="shared" si="3"/>
        <v>-3.4171019728230778E-2</v>
      </c>
      <c r="CN67" s="72">
        <f t="shared" si="4"/>
        <v>1</v>
      </c>
      <c r="CO67" s="72"/>
      <c r="CP67" s="72" t="s">
        <v>50</v>
      </c>
      <c r="CQ67" s="78">
        <f>AVERAGE(CM133:CM138)</f>
        <v>7.9581833730933624E-2</v>
      </c>
      <c r="CR67" s="40"/>
      <c r="CS67" s="75">
        <f t="shared" si="5"/>
        <v>-8.0167047447012862E-3</v>
      </c>
      <c r="CT67" s="72">
        <f t="shared" si="6"/>
        <v>1</v>
      </c>
      <c r="CU67" s="72"/>
      <c r="CV67" s="72" t="s">
        <v>50</v>
      </c>
      <c r="CW67" s="78">
        <f>AVERAGE(CS133:CS138)</f>
        <v>-2.4380951042737187E-2</v>
      </c>
      <c r="CX67" s="40"/>
      <c r="CY67" s="75">
        <f t="shared" si="7"/>
        <v>0.14427809853673934</v>
      </c>
      <c r="CZ67" s="72">
        <f t="shared" si="8"/>
        <v>1</v>
      </c>
      <c r="DA67" s="72"/>
      <c r="DB67" s="72" t="s">
        <v>50</v>
      </c>
      <c r="DC67" s="78">
        <f>AVERAGE(CY133:CY138)</f>
        <v>0.31374479864254384</v>
      </c>
      <c r="DD67" s="40"/>
      <c r="DE67" s="75">
        <f t="shared" si="9"/>
        <v>4.6005711955471336</v>
      </c>
      <c r="DF67" s="72">
        <f t="shared" si="10"/>
        <v>0</v>
      </c>
      <c r="DG67" s="72"/>
      <c r="DH67" s="72" t="s">
        <v>50</v>
      </c>
      <c r="DI67" s="78">
        <f>AVERAGE(DE133:DE138)</f>
        <v>3.972209103006314</v>
      </c>
      <c r="DK67" s="39">
        <v>3.5456210417116729</v>
      </c>
    </row>
    <row r="68" spans="1:115" x14ac:dyDescent="0.3">
      <c r="A68" s="51">
        <v>62</v>
      </c>
      <c r="B68" s="52">
        <v>0.92500000000000004</v>
      </c>
      <c r="C68" s="53">
        <v>3.75</v>
      </c>
      <c r="D68" s="53">
        <v>3.5714285714285712</v>
      </c>
      <c r="E68" s="54">
        <v>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4">
        <v>0</v>
      </c>
      <c r="M68" s="55">
        <v>0</v>
      </c>
      <c r="N68" s="53">
        <v>0</v>
      </c>
      <c r="O68" s="53">
        <v>0</v>
      </c>
      <c r="P68" s="53">
        <v>5</v>
      </c>
      <c r="Q68" s="53">
        <v>0</v>
      </c>
      <c r="R68" s="53">
        <v>0</v>
      </c>
      <c r="S68" s="53">
        <v>0</v>
      </c>
      <c r="T68" s="53">
        <v>5.1590019592802907</v>
      </c>
      <c r="U68" s="54">
        <v>200</v>
      </c>
      <c r="V68" s="56">
        <v>0.95</v>
      </c>
      <c r="W68" s="53">
        <v>29.52</v>
      </c>
      <c r="X68" s="53">
        <v>1.7481899571604649</v>
      </c>
      <c r="Y68" s="53">
        <v>165</v>
      </c>
      <c r="Z68" s="53">
        <v>0</v>
      </c>
      <c r="AA68" s="53">
        <v>0.8210909090909092</v>
      </c>
      <c r="AB68" s="55">
        <v>1.0595090649457363E-2</v>
      </c>
      <c r="AC68" s="51">
        <v>2.4373824437832452</v>
      </c>
      <c r="AD68" s="51">
        <v>4.5843383735725093E-2</v>
      </c>
      <c r="AE68" s="51">
        <v>1.9943723492342573E-2</v>
      </c>
      <c r="AF68" s="51">
        <v>6.5327726559136776E-3</v>
      </c>
      <c r="AG68" s="51">
        <v>1.3928763331149898</v>
      </c>
      <c r="AH68" s="51">
        <v>2.0447520075089497E-2</v>
      </c>
      <c r="AI68" s="51">
        <v>3.2812794029576189</v>
      </c>
      <c r="AJ68" s="51">
        <v>2.7618101048989808E-2</v>
      </c>
      <c r="AK68" s="51">
        <v>1.004852869360487</v>
      </c>
      <c r="AL68" s="53">
        <v>9.9961457227885839E-2</v>
      </c>
      <c r="AM68" s="51">
        <v>10.969510842123999</v>
      </c>
      <c r="AN68" s="55">
        <v>0.63937105022219953</v>
      </c>
      <c r="AP68" s="51">
        <v>62</v>
      </c>
      <c r="AQ68" s="52">
        <v>0.92500000000000004</v>
      </c>
      <c r="AR68" s="53">
        <v>3.75</v>
      </c>
      <c r="AS68" s="53">
        <v>3.5714285714285712</v>
      </c>
      <c r="AT68" s="54">
        <v>0</v>
      </c>
      <c r="AU68" s="53">
        <v>0</v>
      </c>
      <c r="AV68" s="53">
        <v>0</v>
      </c>
      <c r="AW68" s="53">
        <v>0</v>
      </c>
      <c r="AX68" s="53">
        <v>0</v>
      </c>
      <c r="AY68" s="53">
        <v>0</v>
      </c>
      <c r="AZ68" s="53">
        <v>0</v>
      </c>
      <c r="BA68" s="54">
        <v>0</v>
      </c>
      <c r="BB68" s="55">
        <v>0</v>
      </c>
      <c r="BC68" s="53">
        <v>100</v>
      </c>
      <c r="BD68" s="53">
        <v>0</v>
      </c>
      <c r="BE68" s="53">
        <v>5</v>
      </c>
      <c r="BF68" s="53">
        <v>0</v>
      </c>
      <c r="BG68" s="53">
        <v>0</v>
      </c>
      <c r="BH68" s="53">
        <v>0</v>
      </c>
      <c r="BI68" s="53">
        <v>5.1590019592802907</v>
      </c>
      <c r="BJ68" s="54">
        <v>200</v>
      </c>
      <c r="BK68" s="56">
        <v>0.95</v>
      </c>
      <c r="BL68" s="53">
        <v>5.89</v>
      </c>
      <c r="BM68" s="53">
        <v>0.71794456270733031</v>
      </c>
      <c r="BN68" s="53">
        <v>165</v>
      </c>
      <c r="BO68" s="53">
        <v>0</v>
      </c>
      <c r="BP68" s="53">
        <v>0.96430303030303066</v>
      </c>
      <c r="BQ68" s="55">
        <v>4.3511791679232137E-3</v>
      </c>
      <c r="BR68" s="51">
        <v>4.3450216587619863</v>
      </c>
      <c r="BS68" s="51">
        <v>8.0055444148479774E-2</v>
      </c>
      <c r="BT68" s="51">
        <v>4.6657850020767305E-2</v>
      </c>
      <c r="BU68" s="51">
        <v>1.2371713482753524E-2</v>
      </c>
      <c r="BV68" s="51">
        <v>1.4873463802886382</v>
      </c>
      <c r="BW68" s="51">
        <v>2.6958587612857375E-2</v>
      </c>
      <c r="BX68" s="51">
        <v>3.5629378183897438</v>
      </c>
      <c r="BY68" s="51">
        <v>1.8741071020301932E-2</v>
      </c>
      <c r="BZ68" s="51">
        <v>0.95339793109663828</v>
      </c>
      <c r="CA68" s="53">
        <v>0.10234292355795419</v>
      </c>
      <c r="CB68" s="51">
        <v>6.347049003296382</v>
      </c>
      <c r="CC68" s="55">
        <v>0.3782679722822414</v>
      </c>
      <c r="CD68" s="53"/>
      <c r="CE68" s="53">
        <f t="shared" ref="CE68:CE131" si="11">SQRT(C68*D68)</f>
        <v>3.6596252735569994</v>
      </c>
      <c r="CG68" s="75">
        <f t="shared" si="1"/>
        <v>-0.14321212121212146</v>
      </c>
      <c r="CH68" s="71">
        <f t="shared" si="2"/>
        <v>0</v>
      </c>
      <c r="CI68" s="72"/>
      <c r="CJ68" s="72" t="s">
        <v>51</v>
      </c>
      <c r="CK68" s="78">
        <f>AVERAGE(CG139)</f>
        <v>-0.12957575757575712</v>
      </c>
      <c r="CL68" s="40"/>
      <c r="CM68" s="75">
        <f t="shared" si="3"/>
        <v>-9.4470047173648375E-2</v>
      </c>
      <c r="CN68" s="72">
        <f t="shared" si="4"/>
        <v>0</v>
      </c>
      <c r="CO68" s="72"/>
      <c r="CP68" s="72" t="s">
        <v>51</v>
      </c>
      <c r="CQ68" s="78">
        <f>AVERAGE(CM139)</f>
        <v>2.9290657798336173E-2</v>
      </c>
      <c r="CR68" s="40"/>
      <c r="CS68" s="75">
        <f t="shared" si="5"/>
        <v>-0.28165841543212489</v>
      </c>
      <c r="CT68" s="72">
        <f t="shared" si="6"/>
        <v>0</v>
      </c>
      <c r="CU68" s="72"/>
      <c r="CV68" s="72" t="s">
        <v>51</v>
      </c>
      <c r="CW68" s="78">
        <f>AVERAGE(CS139)</f>
        <v>-1.4951188108070168E-2</v>
      </c>
      <c r="CX68" s="40"/>
      <c r="CY68" s="75">
        <f t="shared" si="7"/>
        <v>5.1454938263848726E-2</v>
      </c>
      <c r="CZ68" s="72">
        <f t="shared" si="8"/>
        <v>1</v>
      </c>
      <c r="DA68" s="72"/>
      <c r="DB68" s="72" t="s">
        <v>51</v>
      </c>
      <c r="DC68" s="78">
        <f>AVERAGE(CY139)</f>
        <v>0.23072204092743187</v>
      </c>
      <c r="DD68" s="40"/>
      <c r="DE68" s="75">
        <f t="shared" si="9"/>
        <v>4.6224618388276166</v>
      </c>
      <c r="DF68" s="72">
        <f t="shared" si="10"/>
        <v>0</v>
      </c>
      <c r="DG68" s="72"/>
      <c r="DH68" s="72" t="s">
        <v>51</v>
      </c>
      <c r="DI68" s="78">
        <f>AVERAGE(DE139)</f>
        <v>3.4477325668537944</v>
      </c>
      <c r="DK68" s="39">
        <v>3.6596252735569994</v>
      </c>
    </row>
    <row r="69" spans="1:115" x14ac:dyDescent="0.3">
      <c r="A69" s="51">
        <v>73</v>
      </c>
      <c r="B69" s="52">
        <v>0.92500000000000004</v>
      </c>
      <c r="C69" s="53">
        <v>5.9166666666666661</v>
      </c>
      <c r="D69" s="53">
        <v>2.4285714285714284</v>
      </c>
      <c r="E69" s="54">
        <v>0</v>
      </c>
      <c r="F69" s="53">
        <v>0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4">
        <v>0</v>
      </c>
      <c r="M69" s="55">
        <v>0</v>
      </c>
      <c r="N69" s="53">
        <v>0</v>
      </c>
      <c r="O69" s="53">
        <v>0</v>
      </c>
      <c r="P69" s="53">
        <v>5</v>
      </c>
      <c r="Q69" s="53">
        <v>0</v>
      </c>
      <c r="R69" s="53">
        <v>0</v>
      </c>
      <c r="S69" s="53">
        <v>0</v>
      </c>
      <c r="T69" s="53">
        <v>5.1590019592802907</v>
      </c>
      <c r="U69" s="54">
        <v>200</v>
      </c>
      <c r="V69" s="56">
        <v>0.95</v>
      </c>
      <c r="W69" s="53">
        <v>26.15</v>
      </c>
      <c r="X69" s="53">
        <v>1.6054215339717703</v>
      </c>
      <c r="Y69" s="53">
        <v>165</v>
      </c>
      <c r="Z69" s="53">
        <v>0</v>
      </c>
      <c r="AA69" s="53">
        <v>0.84151515151515199</v>
      </c>
      <c r="AB69" s="55">
        <v>9.729827478616792E-3</v>
      </c>
      <c r="AC69" s="51">
        <v>2.5560752759768728</v>
      </c>
      <c r="AD69" s="51">
        <v>4.9265440853375461E-2</v>
      </c>
      <c r="AE69" s="51">
        <v>2.3274082556855667E-2</v>
      </c>
      <c r="AF69" s="51">
        <v>7.3823937319368697E-3</v>
      </c>
      <c r="AG69" s="51">
        <v>1.4175542734510223</v>
      </c>
      <c r="AH69" s="51">
        <v>2.217035873720689E-2</v>
      </c>
      <c r="AI69" s="51">
        <v>3.4626945422480073</v>
      </c>
      <c r="AJ69" s="51">
        <v>2.9112204168481728E-2</v>
      </c>
      <c r="AK69" s="51">
        <v>1.0072567949124813</v>
      </c>
      <c r="AL69" s="53">
        <v>0.11809153471531281</v>
      </c>
      <c r="AM69" s="51">
        <v>10.504634300580243</v>
      </c>
      <c r="AN69" s="55">
        <v>0.61120766790745085</v>
      </c>
      <c r="AP69" s="51">
        <v>73</v>
      </c>
      <c r="AQ69" s="52">
        <v>0.92500000000000004</v>
      </c>
      <c r="AR69" s="53">
        <v>5.9166666666666661</v>
      </c>
      <c r="AS69" s="53">
        <v>2.4285714285714284</v>
      </c>
      <c r="AT69" s="54">
        <v>0</v>
      </c>
      <c r="AU69" s="53">
        <v>0</v>
      </c>
      <c r="AV69" s="53">
        <v>0</v>
      </c>
      <c r="AW69" s="53">
        <v>0</v>
      </c>
      <c r="AX69" s="53">
        <v>0</v>
      </c>
      <c r="AY69" s="53">
        <v>0</v>
      </c>
      <c r="AZ69" s="53">
        <v>0</v>
      </c>
      <c r="BA69" s="54">
        <v>0</v>
      </c>
      <c r="BB69" s="55">
        <v>0</v>
      </c>
      <c r="BC69" s="53">
        <v>100</v>
      </c>
      <c r="BD69" s="53">
        <v>0</v>
      </c>
      <c r="BE69" s="53">
        <v>5</v>
      </c>
      <c r="BF69" s="53">
        <v>0</v>
      </c>
      <c r="BG69" s="53">
        <v>0</v>
      </c>
      <c r="BH69" s="53">
        <v>0</v>
      </c>
      <c r="BI69" s="53">
        <v>5.1590019592802907</v>
      </c>
      <c r="BJ69" s="54">
        <v>200</v>
      </c>
      <c r="BK69" s="56">
        <v>0.95</v>
      </c>
      <c r="BL69" s="53">
        <v>6.38</v>
      </c>
      <c r="BM69" s="53">
        <v>0.77825304009641283</v>
      </c>
      <c r="BN69" s="53">
        <v>165</v>
      </c>
      <c r="BO69" s="53">
        <v>0</v>
      </c>
      <c r="BP69" s="53">
        <v>0.96133333333333337</v>
      </c>
      <c r="BQ69" s="55">
        <v>4.7166850914934118E-3</v>
      </c>
      <c r="BR69" s="51">
        <v>4.3159865758403813</v>
      </c>
      <c r="BS69" s="51">
        <v>8.1240910994779994E-2</v>
      </c>
      <c r="BT69" s="51">
        <v>5.7301236578364376E-2</v>
      </c>
      <c r="BU69" s="51">
        <v>1.3256759897301818E-2</v>
      </c>
      <c r="BV69" s="51">
        <v>1.495076579304222</v>
      </c>
      <c r="BW69" s="51">
        <v>2.6850176621885852E-2</v>
      </c>
      <c r="BX69" s="51">
        <v>3.5751986321060674</v>
      </c>
      <c r="BY69" s="51">
        <v>1.5522003560133104E-2</v>
      </c>
      <c r="BZ69" s="51">
        <v>0.88810197376007083</v>
      </c>
      <c r="CA69" s="53">
        <v>8.677805716801773E-2</v>
      </c>
      <c r="CB69" s="51">
        <v>6.6476748079688432</v>
      </c>
      <c r="CC69" s="55">
        <v>0.40944662612212812</v>
      </c>
      <c r="CD69" s="53"/>
      <c r="CE69" s="53">
        <f t="shared" si="11"/>
        <v>3.7906526639943703</v>
      </c>
      <c r="CG69" s="75">
        <f t="shared" ref="CG69:CG132" si="12">AA69-BP69</f>
        <v>-0.11981818181818138</v>
      </c>
      <c r="CH69" s="71">
        <f t="shared" ref="CH69:CH132" si="13">IF(AB69+BQ69&gt;=ABS(CG69),1,0)</f>
        <v>0</v>
      </c>
      <c r="CI69" s="72"/>
      <c r="CJ69" s="72" t="s">
        <v>52</v>
      </c>
      <c r="CK69" s="78">
        <f>AVERAGE(CG140:CG144)</f>
        <v>-8.9369696969697071E-2</v>
      </c>
      <c r="CL69" s="40"/>
      <c r="CM69" s="75">
        <f t="shared" ref="CM69:CM132" si="14">AG69-BV69</f>
        <v>-7.7522305853199747E-2</v>
      </c>
      <c r="CN69" s="72">
        <f t="shared" ref="CN69:CN132" si="15">IF(AH69+BW69&gt;=ABS(CM69),1,0)</f>
        <v>0</v>
      </c>
      <c r="CO69" s="72"/>
      <c r="CP69" s="72" t="s">
        <v>52</v>
      </c>
      <c r="CQ69" s="78">
        <f>AVERAGE(CM140:CM144)</f>
        <v>4.4701154995239169E-2</v>
      </c>
      <c r="CR69" s="40"/>
      <c r="CS69" s="75">
        <f t="shared" ref="CS69:CS132" si="16">AI69-BX69</f>
        <v>-0.11250408985806004</v>
      </c>
      <c r="CT69" s="72">
        <f t="shared" ref="CT69:CT132" si="17">IF(AJ69+BY69&gt;=ABS(CS69),1,0)</f>
        <v>0</v>
      </c>
      <c r="CU69" s="72"/>
      <c r="CV69" s="72" t="s">
        <v>52</v>
      </c>
      <c r="CW69" s="78">
        <f>AVERAGE(CS140:CS144)</f>
        <v>2.0873040937989008E-2</v>
      </c>
      <c r="CX69" s="40"/>
      <c r="CY69" s="75">
        <f t="shared" ref="CY69:CY132" si="18">AK69-BZ69</f>
        <v>0.11915482115241049</v>
      </c>
      <c r="CZ69" s="72">
        <f t="shared" ref="CZ69:CZ132" si="19">IF(AL69+CA69&gt;=ABS(CY69),1,0)</f>
        <v>1</v>
      </c>
      <c r="DA69" s="72"/>
      <c r="DB69" s="72" t="s">
        <v>52</v>
      </c>
      <c r="DC69" s="78">
        <f>AVERAGE(CY140:CY144)</f>
        <v>0.14823734472856614</v>
      </c>
      <c r="DD69" s="40"/>
      <c r="DE69" s="75">
        <f t="shared" ref="DE69:DE132" si="20">AM69-CB69</f>
        <v>3.8569594926113995</v>
      </c>
      <c r="DF69" s="72">
        <f t="shared" ref="DF69:DF132" si="21">IF(AN69+CC69&gt;=ABS(DE69),1,0)</f>
        <v>0</v>
      </c>
      <c r="DG69" s="72"/>
      <c r="DH69" s="72" t="s">
        <v>52</v>
      </c>
      <c r="DI69" s="78">
        <f>AVERAGE(DE140:DE144)</f>
        <v>2.7167131021671467</v>
      </c>
      <c r="DK69" s="39">
        <v>3.7906526639943703</v>
      </c>
    </row>
    <row r="70" spans="1:115" x14ac:dyDescent="0.3">
      <c r="A70" s="51">
        <v>58</v>
      </c>
      <c r="B70" s="52">
        <v>0.92500000000000004</v>
      </c>
      <c r="C70" s="53">
        <v>2.6666666666666665</v>
      </c>
      <c r="D70" s="53">
        <v>5.8571428571428559</v>
      </c>
      <c r="E70" s="54">
        <v>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4">
        <v>0</v>
      </c>
      <c r="M70" s="55">
        <v>0</v>
      </c>
      <c r="N70" s="53">
        <v>0</v>
      </c>
      <c r="O70" s="53">
        <v>0</v>
      </c>
      <c r="P70" s="53">
        <v>5</v>
      </c>
      <c r="Q70" s="53">
        <v>0</v>
      </c>
      <c r="R70" s="53">
        <v>0</v>
      </c>
      <c r="S70" s="53">
        <v>0</v>
      </c>
      <c r="T70" s="53">
        <v>5.1590019592802907</v>
      </c>
      <c r="U70" s="54">
        <v>200</v>
      </c>
      <c r="V70" s="56">
        <v>0.95</v>
      </c>
      <c r="W70" s="53">
        <v>24.49</v>
      </c>
      <c r="X70" s="53">
        <v>1.6129043191905723</v>
      </c>
      <c r="Y70" s="53">
        <v>165</v>
      </c>
      <c r="Z70" s="53">
        <v>0</v>
      </c>
      <c r="AA70" s="53">
        <v>0.85157575757575699</v>
      </c>
      <c r="AB70" s="55">
        <v>9.7751776920640757E-3</v>
      </c>
      <c r="AC70" s="51">
        <v>2.6495560539353473</v>
      </c>
      <c r="AD70" s="51">
        <v>4.8661735638490258E-2</v>
      </c>
      <c r="AE70" s="51">
        <v>2.2709395193716491E-2</v>
      </c>
      <c r="AF70" s="51">
        <v>7.5622228813433546E-3</v>
      </c>
      <c r="AG70" s="51">
        <v>1.4474800285147698</v>
      </c>
      <c r="AH70" s="51">
        <v>2.1230120470680489E-2</v>
      </c>
      <c r="AI70" s="51">
        <v>3.5341534806775274</v>
      </c>
      <c r="AJ70" s="51">
        <v>2.2460895677810608E-2</v>
      </c>
      <c r="AK70" s="51">
        <v>1.0125607273693338</v>
      </c>
      <c r="AL70" s="53">
        <v>8.5867993784750143E-2</v>
      </c>
      <c r="AM70" s="51">
        <v>10.518995245793294</v>
      </c>
      <c r="AN70" s="55">
        <v>0.619271414056631</v>
      </c>
      <c r="AP70" s="51">
        <v>58</v>
      </c>
      <c r="AQ70" s="52">
        <v>0.92500000000000004</v>
      </c>
      <c r="AR70" s="53">
        <v>2.6666666666666665</v>
      </c>
      <c r="AS70" s="53">
        <v>5.8571428571428559</v>
      </c>
      <c r="AT70" s="54">
        <v>0</v>
      </c>
      <c r="AU70" s="53">
        <v>0</v>
      </c>
      <c r="AV70" s="53">
        <v>0</v>
      </c>
      <c r="AW70" s="53">
        <v>0</v>
      </c>
      <c r="AX70" s="53">
        <v>0</v>
      </c>
      <c r="AY70" s="53">
        <v>0</v>
      </c>
      <c r="AZ70" s="53">
        <v>0</v>
      </c>
      <c r="BA70" s="54">
        <v>0</v>
      </c>
      <c r="BB70" s="55">
        <v>0</v>
      </c>
      <c r="BC70" s="53">
        <v>100</v>
      </c>
      <c r="BD70" s="53">
        <v>0</v>
      </c>
      <c r="BE70" s="53">
        <v>5</v>
      </c>
      <c r="BF70" s="53">
        <v>0</v>
      </c>
      <c r="BG70" s="53">
        <v>0</v>
      </c>
      <c r="BH70" s="53">
        <v>0</v>
      </c>
      <c r="BI70" s="53">
        <v>5.1590019592802907</v>
      </c>
      <c r="BJ70" s="54">
        <v>200</v>
      </c>
      <c r="BK70" s="56">
        <v>0.95</v>
      </c>
      <c r="BL70" s="53">
        <v>5.9450000000000003</v>
      </c>
      <c r="BM70" s="53">
        <v>0.78470896383660915</v>
      </c>
      <c r="BN70" s="53">
        <v>165</v>
      </c>
      <c r="BO70" s="53">
        <v>0</v>
      </c>
      <c r="BP70" s="53">
        <v>0.96396969696969659</v>
      </c>
      <c r="BQ70" s="55">
        <v>4.7558119020400568E-3</v>
      </c>
      <c r="BR70" s="51">
        <v>4.3533862563792187</v>
      </c>
      <c r="BS70" s="51">
        <v>8.4562603408137482E-2</v>
      </c>
      <c r="BT70" s="51">
        <v>5.71121611673822E-2</v>
      </c>
      <c r="BU70" s="51">
        <v>1.4836819007464178E-2</v>
      </c>
      <c r="BV70" s="51">
        <v>1.4954205663944575</v>
      </c>
      <c r="BW70" s="51">
        <v>2.8909154805331783E-2</v>
      </c>
      <c r="BX70" s="51">
        <v>3.5548740100042817</v>
      </c>
      <c r="BY70" s="51">
        <v>2.1458854136992184E-2</v>
      </c>
      <c r="BZ70" s="51">
        <v>0.95661203102799008</v>
      </c>
      <c r="CA70" s="53">
        <v>0.10562679358127233</v>
      </c>
      <c r="CB70" s="51">
        <v>6.4484777673646354</v>
      </c>
      <c r="CC70" s="55">
        <v>0.43519161374987098</v>
      </c>
      <c r="CD70" s="53"/>
      <c r="CE70" s="53">
        <f t="shared" si="11"/>
        <v>3.9520940802374143</v>
      </c>
      <c r="CG70" s="75">
        <f t="shared" si="12"/>
        <v>-0.1123939393939396</v>
      </c>
      <c r="CH70" s="71">
        <f t="shared" si="13"/>
        <v>0</v>
      </c>
      <c r="CI70" s="72"/>
      <c r="CJ70" s="72" t="s">
        <v>53</v>
      </c>
      <c r="CK70" s="78">
        <f>AVERAGE(CG145:CG148)</f>
        <v>-5.3984848484849163E-2</v>
      </c>
      <c r="CL70" s="40"/>
      <c r="CM70" s="75">
        <f t="shared" si="14"/>
        <v>-4.7940537879687772E-2</v>
      </c>
      <c r="CN70" s="72">
        <f t="shared" si="15"/>
        <v>1</v>
      </c>
      <c r="CO70" s="72"/>
      <c r="CP70" s="72" t="s">
        <v>53</v>
      </c>
      <c r="CQ70" s="78">
        <f>AVERAGE(CM145:CM148)</f>
        <v>-3.7326518464023378E-2</v>
      </c>
      <c r="CR70" s="40"/>
      <c r="CS70" s="75">
        <f t="shared" si="16"/>
        <v>-2.0720529326754278E-2</v>
      </c>
      <c r="CT70" s="72">
        <f t="shared" si="17"/>
        <v>1</v>
      </c>
      <c r="CU70" s="72"/>
      <c r="CV70" s="72" t="s">
        <v>53</v>
      </c>
      <c r="CW70" s="78">
        <f>AVERAGE(CS145:CS148)</f>
        <v>-5.4417821985240589E-2</v>
      </c>
      <c r="CX70" s="40"/>
      <c r="CY70" s="75">
        <f t="shared" si="18"/>
        <v>5.5948696341343696E-2</v>
      </c>
      <c r="CZ70" s="72">
        <f t="shared" si="19"/>
        <v>1</v>
      </c>
      <c r="DA70" s="72"/>
      <c r="DB70" s="72" t="s">
        <v>53</v>
      </c>
      <c r="DC70" s="78">
        <f>AVERAGE(CY145:CY148)</f>
        <v>4.048780897566702E-2</v>
      </c>
      <c r="DD70" s="40"/>
      <c r="DE70" s="75">
        <f t="shared" si="20"/>
        <v>4.0705174784286582</v>
      </c>
      <c r="DF70" s="72">
        <f t="shared" si="21"/>
        <v>0</v>
      </c>
      <c r="DG70" s="72"/>
      <c r="DH70" s="72" t="s">
        <v>53</v>
      </c>
      <c r="DI70" s="78">
        <f>AVERAGE(DE145:DE148)</f>
        <v>2.3811235914305309</v>
      </c>
      <c r="DK70" s="39">
        <v>3.9520940802374143</v>
      </c>
    </row>
    <row r="71" spans="1:115" x14ac:dyDescent="0.3">
      <c r="A71" s="51">
        <v>80</v>
      </c>
      <c r="B71" s="52">
        <v>0.92500000000000004</v>
      </c>
      <c r="C71" s="53">
        <v>6.9999999999999991</v>
      </c>
      <c r="D71" s="53">
        <v>2.4285714285714284</v>
      </c>
      <c r="E71" s="54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0</v>
      </c>
      <c r="L71" s="54">
        <v>0</v>
      </c>
      <c r="M71" s="55">
        <v>0</v>
      </c>
      <c r="N71" s="53">
        <v>0</v>
      </c>
      <c r="O71" s="53">
        <v>0</v>
      </c>
      <c r="P71" s="53">
        <v>5</v>
      </c>
      <c r="Q71" s="53">
        <v>0</v>
      </c>
      <c r="R71" s="53">
        <v>0</v>
      </c>
      <c r="S71" s="53">
        <v>0</v>
      </c>
      <c r="T71" s="53">
        <v>5.1590019592802907</v>
      </c>
      <c r="U71" s="54">
        <v>200</v>
      </c>
      <c r="V71" s="56">
        <v>0.95</v>
      </c>
      <c r="W71" s="53">
        <v>19.885000000000002</v>
      </c>
      <c r="X71" s="53">
        <v>1.4013856564010039</v>
      </c>
      <c r="Y71" s="53">
        <v>165</v>
      </c>
      <c r="Z71" s="53">
        <v>0</v>
      </c>
      <c r="AA71" s="53">
        <v>0.87948484848484842</v>
      </c>
      <c r="AB71" s="55">
        <v>8.4932464024303315E-3</v>
      </c>
      <c r="AC71" s="51">
        <v>2.8369211785322523</v>
      </c>
      <c r="AD71" s="51">
        <v>5.540195754513326E-2</v>
      </c>
      <c r="AE71" s="51">
        <v>3.438087505126796E-2</v>
      </c>
      <c r="AF71" s="51">
        <v>8.6003879494510743E-3</v>
      </c>
      <c r="AG71" s="51">
        <v>1.4629129951870223</v>
      </c>
      <c r="AH71" s="51">
        <v>2.4292083693403747E-2</v>
      </c>
      <c r="AI71" s="51">
        <v>3.7169213122195051</v>
      </c>
      <c r="AJ71" s="51">
        <v>3.6526684474240775E-2</v>
      </c>
      <c r="AK71" s="51">
        <v>0.97883437762139602</v>
      </c>
      <c r="AL71" s="53">
        <v>0.10344151189925796</v>
      </c>
      <c r="AM71" s="51">
        <v>9.5006070524074779</v>
      </c>
      <c r="AN71" s="55">
        <v>0.56837344751769414</v>
      </c>
      <c r="AP71" s="51">
        <v>80</v>
      </c>
      <c r="AQ71" s="52">
        <v>0.92500000000000004</v>
      </c>
      <c r="AR71" s="53">
        <v>6.9999999999999991</v>
      </c>
      <c r="AS71" s="53">
        <v>2.4285714285714284</v>
      </c>
      <c r="AT71" s="54">
        <v>0</v>
      </c>
      <c r="AU71" s="53">
        <v>0</v>
      </c>
      <c r="AV71" s="53">
        <v>0</v>
      </c>
      <c r="AW71" s="53">
        <v>0</v>
      </c>
      <c r="AX71" s="53">
        <v>0</v>
      </c>
      <c r="AY71" s="53">
        <v>0</v>
      </c>
      <c r="AZ71" s="53">
        <v>0</v>
      </c>
      <c r="BA71" s="54">
        <v>0</v>
      </c>
      <c r="BB71" s="55">
        <v>0</v>
      </c>
      <c r="BC71" s="53">
        <v>100</v>
      </c>
      <c r="BD71" s="53">
        <v>0</v>
      </c>
      <c r="BE71" s="53">
        <v>5</v>
      </c>
      <c r="BF71" s="53">
        <v>0</v>
      </c>
      <c r="BG71" s="53">
        <v>0</v>
      </c>
      <c r="BH71" s="53">
        <v>0</v>
      </c>
      <c r="BI71" s="53">
        <v>5.1590019592802907</v>
      </c>
      <c r="BJ71" s="54">
        <v>200</v>
      </c>
      <c r="BK71" s="56">
        <v>0.95</v>
      </c>
      <c r="BL71" s="53">
        <v>2.7949999999999999</v>
      </c>
      <c r="BM71" s="53">
        <v>0.46662862857876741</v>
      </c>
      <c r="BN71" s="53">
        <v>165</v>
      </c>
      <c r="BO71" s="53">
        <v>0</v>
      </c>
      <c r="BP71" s="53">
        <v>0.9830606060606063</v>
      </c>
      <c r="BQ71" s="55">
        <v>2.828052294416775E-3</v>
      </c>
      <c r="BR71" s="51">
        <v>5.2560049226252818</v>
      </c>
      <c r="BS71" s="51">
        <v>8.9641877664785763E-2</v>
      </c>
      <c r="BT71" s="51">
        <v>7.6579992491070517E-2</v>
      </c>
      <c r="BU71" s="51">
        <v>1.4583669803084414E-2</v>
      </c>
      <c r="BV71" s="51">
        <v>1.5824975137504951</v>
      </c>
      <c r="BW71" s="51">
        <v>3.2221110358486002E-2</v>
      </c>
      <c r="BX71" s="51">
        <v>3.9656989647074785</v>
      </c>
      <c r="BY71" s="51">
        <v>3.9129223684432037E-2</v>
      </c>
      <c r="BZ71" s="51">
        <v>0.95829965132943751</v>
      </c>
      <c r="CA71" s="53">
        <v>8.0859059877161174E-2</v>
      </c>
      <c r="CB71" s="51">
        <v>5.2448283869943442</v>
      </c>
      <c r="CC71" s="55">
        <v>0.26435156248314917</v>
      </c>
      <c r="CD71" s="53"/>
      <c r="CE71" s="53">
        <f t="shared" si="11"/>
        <v>4.1231056256176597</v>
      </c>
      <c r="CG71" s="75">
        <f t="shared" si="12"/>
        <v>-0.10357575757575788</v>
      </c>
      <c r="CH71" s="71">
        <f t="shared" si="13"/>
        <v>0</v>
      </c>
      <c r="CI71" s="72"/>
      <c r="CJ71" s="72" t="s">
        <v>54</v>
      </c>
      <c r="CK71" s="78">
        <f>AVERAGE(CG149:CG151)</f>
        <v>-3.0010101010101559E-2</v>
      </c>
      <c r="CL71" s="40"/>
      <c r="CM71" s="75">
        <f t="shared" si="14"/>
        <v>-0.11958451856347274</v>
      </c>
      <c r="CN71" s="72">
        <f t="shared" si="15"/>
        <v>0</v>
      </c>
      <c r="CO71" s="72"/>
      <c r="CP71" s="72" t="s">
        <v>54</v>
      </c>
      <c r="CQ71" s="78">
        <f>AVERAGE(CM149:CM151)</f>
        <v>-5.6749475414342131E-2</v>
      </c>
      <c r="CR71" s="40"/>
      <c r="CS71" s="75">
        <f t="shared" si="16"/>
        <v>-0.24877765248797346</v>
      </c>
      <c r="CT71" s="72">
        <f t="shared" si="17"/>
        <v>0</v>
      </c>
      <c r="CU71" s="72"/>
      <c r="CV71" s="72" t="s">
        <v>54</v>
      </c>
      <c r="CW71" s="78">
        <f>AVERAGE(CS149:CS151)</f>
        <v>0.24713836739261197</v>
      </c>
      <c r="CX71" s="40"/>
      <c r="CY71" s="75">
        <f t="shared" si="18"/>
        <v>2.0534726291958516E-2</v>
      </c>
      <c r="CZ71" s="72">
        <f t="shared" si="19"/>
        <v>1</v>
      </c>
      <c r="DA71" s="72"/>
      <c r="DB71" s="72" t="s">
        <v>54</v>
      </c>
      <c r="DC71" s="78">
        <f>AVERAGE(CY149:CY151)</f>
        <v>3.4032758676609286E-2</v>
      </c>
      <c r="DD71" s="40"/>
      <c r="DE71" s="75">
        <f t="shared" si="20"/>
        <v>4.2557786654131338</v>
      </c>
      <c r="DF71" s="72">
        <f t="shared" si="21"/>
        <v>0</v>
      </c>
      <c r="DG71" s="72"/>
      <c r="DH71" s="72" t="s">
        <v>54</v>
      </c>
      <c r="DI71" s="78">
        <f>AVERAGE(DE149:DE151)</f>
        <v>1.7892222706636385</v>
      </c>
      <c r="DK71" s="39">
        <v>4.1231056256176597</v>
      </c>
    </row>
    <row r="72" spans="1:115" x14ac:dyDescent="0.3">
      <c r="A72" s="51">
        <v>68</v>
      </c>
      <c r="B72" s="52">
        <v>0.92500000000000004</v>
      </c>
      <c r="C72" s="53">
        <v>4.833333333333333</v>
      </c>
      <c r="D72" s="53">
        <v>3.5714285714285712</v>
      </c>
      <c r="E72" s="54">
        <v>0</v>
      </c>
      <c r="F72" s="53">
        <v>0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4">
        <v>0</v>
      </c>
      <c r="M72" s="55">
        <v>0</v>
      </c>
      <c r="N72" s="53">
        <v>0</v>
      </c>
      <c r="O72" s="53">
        <v>0</v>
      </c>
      <c r="P72" s="53">
        <v>5</v>
      </c>
      <c r="Q72" s="53">
        <v>0</v>
      </c>
      <c r="R72" s="53">
        <v>0</v>
      </c>
      <c r="S72" s="53">
        <v>0</v>
      </c>
      <c r="T72" s="53">
        <v>5.1590019592802907</v>
      </c>
      <c r="U72" s="54">
        <v>200</v>
      </c>
      <c r="V72" s="56">
        <v>0.95</v>
      </c>
      <c r="W72" s="53">
        <v>20.454999999999998</v>
      </c>
      <c r="X72" s="53">
        <v>1.4510265549094525</v>
      </c>
      <c r="Y72" s="53">
        <v>165</v>
      </c>
      <c r="Z72" s="53">
        <v>0</v>
      </c>
      <c r="AA72" s="53">
        <v>0.87603030303030283</v>
      </c>
      <c r="AB72" s="55">
        <v>8.7941003327845612E-3</v>
      </c>
      <c r="AC72" s="51">
        <v>2.8499755018539052</v>
      </c>
      <c r="AD72" s="51">
        <v>5.1968919601147835E-2</v>
      </c>
      <c r="AE72" s="51">
        <v>3.08076733714749E-2</v>
      </c>
      <c r="AF72" s="51">
        <v>8.3422410473575487E-3</v>
      </c>
      <c r="AG72" s="51">
        <v>1.4604585690826546</v>
      </c>
      <c r="AH72" s="51">
        <v>2.303093110681545E-2</v>
      </c>
      <c r="AI72" s="51">
        <v>3.7678865516766695</v>
      </c>
      <c r="AJ72" s="51">
        <v>3.4977535714391349E-2</v>
      </c>
      <c r="AK72" s="51">
        <v>1.0072148848151323</v>
      </c>
      <c r="AL72" s="53">
        <v>0.1068786145279699</v>
      </c>
      <c r="AM72" s="51">
        <v>9.9776766669498045</v>
      </c>
      <c r="AN72" s="55">
        <v>0.60599314543239735</v>
      </c>
      <c r="AP72" s="51">
        <v>68</v>
      </c>
      <c r="AQ72" s="52">
        <v>0.92500000000000004</v>
      </c>
      <c r="AR72" s="53">
        <v>4.833333333333333</v>
      </c>
      <c r="AS72" s="53">
        <v>3.5714285714285712</v>
      </c>
      <c r="AT72" s="54">
        <v>0</v>
      </c>
      <c r="AU72" s="53">
        <v>0</v>
      </c>
      <c r="AV72" s="53">
        <v>0</v>
      </c>
      <c r="AW72" s="53">
        <v>0</v>
      </c>
      <c r="AX72" s="53">
        <v>0</v>
      </c>
      <c r="AY72" s="53">
        <v>0</v>
      </c>
      <c r="AZ72" s="53">
        <v>0</v>
      </c>
      <c r="BA72" s="54">
        <v>0</v>
      </c>
      <c r="BB72" s="55">
        <v>0</v>
      </c>
      <c r="BC72" s="53">
        <v>100</v>
      </c>
      <c r="BD72" s="53">
        <v>0</v>
      </c>
      <c r="BE72" s="53">
        <v>5</v>
      </c>
      <c r="BF72" s="53">
        <v>0</v>
      </c>
      <c r="BG72" s="53">
        <v>0</v>
      </c>
      <c r="BH72" s="53">
        <v>0</v>
      </c>
      <c r="BI72" s="53">
        <v>5.1590019592802907</v>
      </c>
      <c r="BJ72" s="54">
        <v>200</v>
      </c>
      <c r="BK72" s="56">
        <v>0.95</v>
      </c>
      <c r="BL72" s="53">
        <v>2.68</v>
      </c>
      <c r="BM72" s="53">
        <v>0.46546772932439001</v>
      </c>
      <c r="BN72" s="53">
        <v>165</v>
      </c>
      <c r="BO72" s="53">
        <v>0</v>
      </c>
      <c r="BP72" s="53">
        <v>0.98375757575757605</v>
      </c>
      <c r="BQ72" s="55">
        <v>2.8210165413599408E-3</v>
      </c>
      <c r="BR72" s="51">
        <v>5.2592583634460626</v>
      </c>
      <c r="BS72" s="51">
        <v>8.991303676602902E-2</v>
      </c>
      <c r="BT72" s="51">
        <v>8.0086099933509056E-2</v>
      </c>
      <c r="BU72" s="51">
        <v>1.5214603844065125E-2</v>
      </c>
      <c r="BV72" s="51">
        <v>1.5938996163003463</v>
      </c>
      <c r="BW72" s="51">
        <v>3.1531029134326725E-2</v>
      </c>
      <c r="BX72" s="51">
        <v>3.9471026329644157</v>
      </c>
      <c r="BY72" s="51">
        <v>4.2986377388316781E-2</v>
      </c>
      <c r="BZ72" s="51">
        <v>0.89896468291976106</v>
      </c>
      <c r="CA72" s="53">
        <v>7.5331177387831072E-2</v>
      </c>
      <c r="CB72" s="51">
        <v>5.2078495062350694</v>
      </c>
      <c r="CC72" s="55">
        <v>0.27565833243960991</v>
      </c>
      <c r="CD72" s="53"/>
      <c r="CE72" s="53">
        <f t="shared" si="11"/>
        <v>4.1547448491940822</v>
      </c>
      <c r="CG72" s="75">
        <f t="shared" si="12"/>
        <v>-0.10772727272727323</v>
      </c>
      <c r="CH72" s="71">
        <f t="shared" si="13"/>
        <v>0</v>
      </c>
      <c r="CI72" s="72"/>
      <c r="CJ72" s="72" t="s">
        <v>55</v>
      </c>
      <c r="CK72" s="78">
        <f>AVERAGE(CG152:CG154)</f>
        <v>-1.574747474747477E-2</v>
      </c>
      <c r="CL72" s="40"/>
      <c r="CM72" s="75">
        <f t="shared" si="14"/>
        <v>-0.13344104721769168</v>
      </c>
      <c r="CN72" s="72">
        <f t="shared" si="15"/>
        <v>0</v>
      </c>
      <c r="CO72" s="72"/>
      <c r="CP72" s="72" t="s">
        <v>55</v>
      </c>
      <c r="CQ72" s="78">
        <f>AVERAGE(CM152:CM154)</f>
        <v>-0.12731858628285153</v>
      </c>
      <c r="CR72" s="40"/>
      <c r="CS72" s="75">
        <f t="shared" si="16"/>
        <v>-0.17921608128774613</v>
      </c>
      <c r="CT72" s="72">
        <f t="shared" si="17"/>
        <v>0</v>
      </c>
      <c r="CU72" s="72"/>
      <c r="CV72" s="72" t="s">
        <v>55</v>
      </c>
      <c r="CW72" s="78">
        <f>AVERAGE(CS152:CS154)</f>
        <v>0.29721218021103768</v>
      </c>
      <c r="CX72" s="40"/>
      <c r="CY72" s="75">
        <f t="shared" si="18"/>
        <v>0.10825020189537127</v>
      </c>
      <c r="CZ72" s="72">
        <f t="shared" si="19"/>
        <v>1</v>
      </c>
      <c r="DA72" s="72"/>
      <c r="DB72" s="72" t="s">
        <v>55</v>
      </c>
      <c r="DC72" s="78">
        <f>AVERAGE(CY152:CY154)</f>
        <v>-6.2278792799053573E-2</v>
      </c>
      <c r="DD72" s="40"/>
      <c r="DE72" s="75">
        <f t="shared" si="20"/>
        <v>4.7698271607147351</v>
      </c>
      <c r="DF72" s="72">
        <f t="shared" si="21"/>
        <v>0</v>
      </c>
      <c r="DG72" s="72"/>
      <c r="DH72" s="72" t="s">
        <v>55</v>
      </c>
      <c r="DI72" s="78">
        <f>AVERAGE(DE152:DE154)</f>
        <v>1.2563163119551271</v>
      </c>
      <c r="DK72" s="39">
        <v>4.1547448491940822</v>
      </c>
    </row>
    <row r="73" spans="1:115" x14ac:dyDescent="0.3">
      <c r="A73" s="51">
        <v>63</v>
      </c>
      <c r="B73" s="52">
        <v>0.92500000000000004</v>
      </c>
      <c r="C73" s="53">
        <v>3.75</v>
      </c>
      <c r="D73" s="53">
        <v>4.7142857142857135</v>
      </c>
      <c r="E73" s="54">
        <v>0</v>
      </c>
      <c r="F73" s="53">
        <v>0</v>
      </c>
      <c r="G73" s="53">
        <v>0</v>
      </c>
      <c r="H73" s="53">
        <v>0</v>
      </c>
      <c r="I73" s="53">
        <v>0</v>
      </c>
      <c r="J73" s="53">
        <v>0</v>
      </c>
      <c r="K73" s="53">
        <v>0</v>
      </c>
      <c r="L73" s="54">
        <v>0</v>
      </c>
      <c r="M73" s="55">
        <v>0</v>
      </c>
      <c r="N73" s="53">
        <v>0</v>
      </c>
      <c r="O73" s="53">
        <v>0</v>
      </c>
      <c r="P73" s="53">
        <v>5</v>
      </c>
      <c r="Q73" s="53">
        <v>0</v>
      </c>
      <c r="R73" s="53">
        <v>0</v>
      </c>
      <c r="S73" s="53">
        <v>0</v>
      </c>
      <c r="T73" s="53">
        <v>5.1590019592802907</v>
      </c>
      <c r="U73" s="54">
        <v>200</v>
      </c>
      <c r="V73" s="56">
        <v>0.95</v>
      </c>
      <c r="W73" s="53">
        <v>19.93</v>
      </c>
      <c r="X73" s="53">
        <v>1.461874798236843</v>
      </c>
      <c r="Y73" s="53">
        <v>165</v>
      </c>
      <c r="Z73" s="53">
        <v>0</v>
      </c>
      <c r="AA73" s="53">
        <v>0.87921212121212133</v>
      </c>
      <c r="AB73" s="55">
        <v>8.8598472620414741E-3</v>
      </c>
      <c r="AC73" s="51">
        <v>2.8887856078696861</v>
      </c>
      <c r="AD73" s="51">
        <v>5.3971935052064879E-2</v>
      </c>
      <c r="AE73" s="51">
        <v>3.1883497013618776E-2</v>
      </c>
      <c r="AF73" s="51">
        <v>8.297055316182373E-3</v>
      </c>
      <c r="AG73" s="51">
        <v>1.4783960521636905</v>
      </c>
      <c r="AH73" s="51">
        <v>2.3555863355288024E-2</v>
      </c>
      <c r="AI73" s="51">
        <v>3.8438459387649631</v>
      </c>
      <c r="AJ73" s="51">
        <v>3.5986873630215743E-2</v>
      </c>
      <c r="AK73" s="51">
        <v>1.0030753369911019</v>
      </c>
      <c r="AL73" s="53">
        <v>0.10315180628161204</v>
      </c>
      <c r="AM73" s="51">
        <v>9.8647884106985568</v>
      </c>
      <c r="AN73" s="55">
        <v>0.60864475787846295</v>
      </c>
      <c r="AP73" s="51">
        <v>63</v>
      </c>
      <c r="AQ73" s="52">
        <v>0.92500000000000004</v>
      </c>
      <c r="AR73" s="53">
        <v>3.75</v>
      </c>
      <c r="AS73" s="53">
        <v>4.7142857142857135</v>
      </c>
      <c r="AT73" s="54">
        <v>0</v>
      </c>
      <c r="AU73" s="53">
        <v>0</v>
      </c>
      <c r="AV73" s="53">
        <v>0</v>
      </c>
      <c r="AW73" s="53">
        <v>0</v>
      </c>
      <c r="AX73" s="53">
        <v>0</v>
      </c>
      <c r="AY73" s="53">
        <v>0</v>
      </c>
      <c r="AZ73" s="53">
        <v>0</v>
      </c>
      <c r="BA73" s="54">
        <v>0</v>
      </c>
      <c r="BB73" s="55">
        <v>0</v>
      </c>
      <c r="BC73" s="53">
        <v>100</v>
      </c>
      <c r="BD73" s="53">
        <v>0</v>
      </c>
      <c r="BE73" s="53">
        <v>5</v>
      </c>
      <c r="BF73" s="53">
        <v>0</v>
      </c>
      <c r="BG73" s="53">
        <v>0</v>
      </c>
      <c r="BH73" s="53">
        <v>0</v>
      </c>
      <c r="BI73" s="53">
        <v>5.1590019592802907</v>
      </c>
      <c r="BJ73" s="54">
        <v>200</v>
      </c>
      <c r="BK73" s="56">
        <v>0.95</v>
      </c>
      <c r="BL73" s="53">
        <v>2.52</v>
      </c>
      <c r="BM73" s="53">
        <v>0.46613894021320929</v>
      </c>
      <c r="BN73" s="53">
        <v>165</v>
      </c>
      <c r="BO73" s="53">
        <v>0</v>
      </c>
      <c r="BP73" s="53">
        <v>0.98472727272727278</v>
      </c>
      <c r="BQ73" s="55">
        <v>2.8250844861406597E-3</v>
      </c>
      <c r="BR73" s="51">
        <v>5.2579350374448657</v>
      </c>
      <c r="BS73" s="51">
        <v>8.8947870148147382E-2</v>
      </c>
      <c r="BT73" s="51">
        <v>8.0322879284379672E-2</v>
      </c>
      <c r="BU73" s="51">
        <v>1.3586914626465241E-2</v>
      </c>
      <c r="BV73" s="51">
        <v>1.6054964807143406</v>
      </c>
      <c r="BW73" s="51">
        <v>3.410812935111409E-2</v>
      </c>
      <c r="BX73" s="51">
        <v>3.9377405590937928</v>
      </c>
      <c r="BY73" s="51">
        <v>4.4330771733704165E-2</v>
      </c>
      <c r="BZ73" s="51">
        <v>0.86222603877358139</v>
      </c>
      <c r="CA73" s="53">
        <v>7.4607930921265844E-2</v>
      </c>
      <c r="CB73" s="51">
        <v>5.1106216305029406</v>
      </c>
      <c r="CC73" s="55">
        <v>0.26974223573441025</v>
      </c>
      <c r="CD73" s="53"/>
      <c r="CE73" s="53">
        <f t="shared" si="11"/>
        <v>4.2045893293604104</v>
      </c>
      <c r="CG73" s="75">
        <f t="shared" si="12"/>
        <v>-0.10551515151515145</v>
      </c>
      <c r="CH73" s="71">
        <f t="shared" si="13"/>
        <v>0</v>
      </c>
      <c r="CI73" s="72"/>
      <c r="CJ73" s="72" t="s">
        <v>56</v>
      </c>
      <c r="CK73" s="78">
        <f>AVERAGE(CG155:CG157)</f>
        <v>-8.1111111111105503E-3</v>
      </c>
      <c r="CL73" s="40"/>
      <c r="CM73" s="75">
        <f t="shared" si="14"/>
        <v>-0.12710042855065007</v>
      </c>
      <c r="CN73" s="72">
        <f t="shared" si="15"/>
        <v>0</v>
      </c>
      <c r="CO73" s="72"/>
      <c r="CP73" s="72" t="s">
        <v>56</v>
      </c>
      <c r="CQ73" s="78">
        <f>AVERAGE(CM155:CM157)</f>
        <v>-0.21685359238556365</v>
      </c>
      <c r="CR73" s="40"/>
      <c r="CS73" s="75">
        <f t="shared" si="16"/>
        <v>-9.3894620328829781E-2</v>
      </c>
      <c r="CT73" s="72">
        <f t="shared" si="17"/>
        <v>0</v>
      </c>
      <c r="CU73" s="72"/>
      <c r="CV73" s="72" t="s">
        <v>56</v>
      </c>
      <c r="CW73" s="78">
        <f>AVERAGE(CS155:CS157)</f>
        <v>0.22735918179134643</v>
      </c>
      <c r="CX73" s="40"/>
      <c r="CY73" s="75">
        <f t="shared" si="18"/>
        <v>0.14084929821752046</v>
      </c>
      <c r="CZ73" s="72">
        <f t="shared" si="19"/>
        <v>1</v>
      </c>
      <c r="DA73" s="72"/>
      <c r="DB73" s="72" t="s">
        <v>56</v>
      </c>
      <c r="DC73" s="78">
        <f>AVERAGE(CY155:CY157)</f>
        <v>-6.1870384207643271E-2</v>
      </c>
      <c r="DD73" s="40"/>
      <c r="DE73" s="75">
        <f t="shared" si="20"/>
        <v>4.7541667801956162</v>
      </c>
      <c r="DF73" s="72">
        <f t="shared" si="21"/>
        <v>0</v>
      </c>
      <c r="DG73" s="72"/>
      <c r="DH73" s="72" t="s">
        <v>56</v>
      </c>
      <c r="DI73" s="78">
        <f>AVERAGE(DE155:DE157)</f>
        <v>0.76369813678663956</v>
      </c>
      <c r="DK73" s="39">
        <v>4.2045893293604104</v>
      </c>
    </row>
    <row r="74" spans="1:115" x14ac:dyDescent="0.3">
      <c r="A74" s="51">
        <v>59</v>
      </c>
      <c r="B74" s="52">
        <v>0.92500000000000004</v>
      </c>
      <c r="C74" s="53">
        <v>2.6666666666666665</v>
      </c>
      <c r="D74" s="53">
        <v>6.9999999999999982</v>
      </c>
      <c r="E74" s="54">
        <v>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4">
        <v>0</v>
      </c>
      <c r="M74" s="55">
        <v>0</v>
      </c>
      <c r="N74" s="53">
        <v>0</v>
      </c>
      <c r="O74" s="53">
        <v>0</v>
      </c>
      <c r="P74" s="53">
        <v>5</v>
      </c>
      <c r="Q74" s="53">
        <v>0</v>
      </c>
      <c r="R74" s="53">
        <v>0</v>
      </c>
      <c r="S74" s="53">
        <v>0</v>
      </c>
      <c r="T74" s="53">
        <v>5.1590019592802907</v>
      </c>
      <c r="U74" s="54">
        <v>200</v>
      </c>
      <c r="V74" s="56">
        <v>0.95</v>
      </c>
      <c r="W74" s="53">
        <v>17.2</v>
      </c>
      <c r="X74" s="53">
        <v>1.2814096309606591</v>
      </c>
      <c r="Y74" s="53">
        <v>165</v>
      </c>
      <c r="Z74" s="53">
        <v>0</v>
      </c>
      <c r="AA74" s="53">
        <v>0.89575757575757597</v>
      </c>
      <c r="AB74" s="55">
        <v>7.766118975519147E-3</v>
      </c>
      <c r="AC74" s="51">
        <v>3.0250975151205246</v>
      </c>
      <c r="AD74" s="51">
        <v>5.8874847944451886E-2</v>
      </c>
      <c r="AE74" s="51">
        <v>4.3590661779791595E-2</v>
      </c>
      <c r="AF74" s="51">
        <v>9.5217085744277417E-3</v>
      </c>
      <c r="AG74" s="51">
        <v>1.5026334840649351</v>
      </c>
      <c r="AH74" s="51">
        <v>2.7098530596673491E-2</v>
      </c>
      <c r="AI74" s="51">
        <v>3.9561590650686496</v>
      </c>
      <c r="AJ74" s="51">
        <v>3.7774854428311619E-2</v>
      </c>
      <c r="AK74" s="51">
        <v>0.99659391564536304</v>
      </c>
      <c r="AL74" s="53">
        <v>0.10620252483370067</v>
      </c>
      <c r="AM74" s="51">
        <v>9.0023270223191663</v>
      </c>
      <c r="AN74" s="55">
        <v>0.52542140996079656</v>
      </c>
      <c r="AP74" s="51">
        <v>59</v>
      </c>
      <c r="AQ74" s="52">
        <v>0.92500000000000004</v>
      </c>
      <c r="AR74" s="53">
        <v>2.6666666666666665</v>
      </c>
      <c r="AS74" s="53">
        <v>6.9999999999999982</v>
      </c>
      <c r="AT74" s="54">
        <v>0</v>
      </c>
      <c r="AU74" s="53">
        <v>0</v>
      </c>
      <c r="AV74" s="53">
        <v>0</v>
      </c>
      <c r="AW74" s="53">
        <v>0</v>
      </c>
      <c r="AX74" s="53">
        <v>0</v>
      </c>
      <c r="AY74" s="53">
        <v>0</v>
      </c>
      <c r="AZ74" s="53">
        <v>0</v>
      </c>
      <c r="BA74" s="54">
        <v>0</v>
      </c>
      <c r="BB74" s="55">
        <v>0</v>
      </c>
      <c r="BC74" s="53">
        <v>100</v>
      </c>
      <c r="BD74" s="53">
        <v>0</v>
      </c>
      <c r="BE74" s="53">
        <v>5</v>
      </c>
      <c r="BF74" s="53">
        <v>0</v>
      </c>
      <c r="BG74" s="53">
        <v>0</v>
      </c>
      <c r="BH74" s="53">
        <v>0</v>
      </c>
      <c r="BI74" s="53">
        <v>5.1590019592802907</v>
      </c>
      <c r="BJ74" s="54">
        <v>200</v>
      </c>
      <c r="BK74" s="56">
        <v>0.95</v>
      </c>
      <c r="BL74" s="53">
        <v>2.19</v>
      </c>
      <c r="BM74" s="53">
        <v>0.4201539409156112</v>
      </c>
      <c r="BN74" s="53">
        <v>165</v>
      </c>
      <c r="BO74" s="53">
        <v>0</v>
      </c>
      <c r="BP74" s="53">
        <v>0.98672727272727312</v>
      </c>
      <c r="BQ74" s="55">
        <v>2.5463875207006777E-3</v>
      </c>
      <c r="BR74" s="51">
        <v>5.4918836701296421</v>
      </c>
      <c r="BS74" s="51">
        <v>8.9914398547719265E-2</v>
      </c>
      <c r="BT74" s="51">
        <v>9.6299929805807344E-2</v>
      </c>
      <c r="BU74" s="51">
        <v>1.6570053113613141E-2</v>
      </c>
      <c r="BV74" s="51">
        <v>1.6437452717533401</v>
      </c>
      <c r="BW74" s="51">
        <v>3.3472541507448585E-2</v>
      </c>
      <c r="BX74" s="51">
        <v>3.991730741836228</v>
      </c>
      <c r="BY74" s="51">
        <v>4.6439940930628081E-2</v>
      </c>
      <c r="BZ74" s="51">
        <v>0.95303323764426917</v>
      </c>
      <c r="CA74" s="53">
        <v>8.1899941067245269E-2</v>
      </c>
      <c r="CB74" s="51">
        <v>5.0824306478673149</v>
      </c>
      <c r="CC74" s="55">
        <v>0.26286766721236882</v>
      </c>
      <c r="CD74" s="53"/>
      <c r="CE74" s="53">
        <f t="shared" si="11"/>
        <v>4.320493798938573</v>
      </c>
      <c r="CG74" s="75">
        <f t="shared" si="12"/>
        <v>-9.0969696969697145E-2</v>
      </c>
      <c r="CH74" s="71">
        <f t="shared" si="13"/>
        <v>0</v>
      </c>
      <c r="CI74" s="72"/>
      <c r="CJ74" s="72" t="s">
        <v>57</v>
      </c>
      <c r="CK74" s="78">
        <f>AVERAGE(CG158)</f>
        <v>-5.333333333333079E-3</v>
      </c>
      <c r="CL74" s="40"/>
      <c r="CM74" s="75">
        <f t="shared" si="14"/>
        <v>-0.14111178768840493</v>
      </c>
      <c r="CN74" s="72">
        <f t="shared" si="15"/>
        <v>0</v>
      </c>
      <c r="CO74" s="72"/>
      <c r="CP74" s="72" t="s">
        <v>57</v>
      </c>
      <c r="CQ74" s="78">
        <f>AVERAGE(CM158)</f>
        <v>-0.26766749869460971</v>
      </c>
      <c r="CR74" s="40"/>
      <c r="CS74" s="75">
        <f t="shared" si="16"/>
        <v>-3.5571676767578442E-2</v>
      </c>
      <c r="CT74" s="72">
        <f t="shared" si="17"/>
        <v>1</v>
      </c>
      <c r="CU74" s="72"/>
      <c r="CV74" s="72" t="s">
        <v>57</v>
      </c>
      <c r="CW74" s="78">
        <f>AVERAGE(CS158)</f>
        <v>0.29110497296401716</v>
      </c>
      <c r="CX74" s="40"/>
      <c r="CY74" s="75">
        <f t="shared" si="18"/>
        <v>4.3560678001093867E-2</v>
      </c>
      <c r="CZ74" s="72">
        <f t="shared" si="19"/>
        <v>1</v>
      </c>
      <c r="DA74" s="72"/>
      <c r="DB74" s="72" t="s">
        <v>57</v>
      </c>
      <c r="DC74" s="78">
        <f>AVERAGE(CY158)</f>
        <v>-0.10395321545757097</v>
      </c>
      <c r="DD74" s="40"/>
      <c r="DE74" s="75">
        <f t="shared" si="20"/>
        <v>3.9198963744518514</v>
      </c>
      <c r="DF74" s="72">
        <f t="shared" si="21"/>
        <v>0</v>
      </c>
      <c r="DG74" s="72"/>
      <c r="DH74" s="72" t="s">
        <v>57</v>
      </c>
      <c r="DI74" s="78">
        <f>AVERAGE(DE158)</f>
        <v>0.61223784279653382</v>
      </c>
      <c r="DK74" s="39">
        <v>4.320493798938573</v>
      </c>
    </row>
    <row r="75" spans="1:115" x14ac:dyDescent="0.3">
      <c r="A75" s="51">
        <v>74</v>
      </c>
      <c r="B75" s="52">
        <v>0.92500000000000004</v>
      </c>
      <c r="C75" s="53">
        <v>5.9166666666666661</v>
      </c>
      <c r="D75" s="53">
        <v>3.5714285714285712</v>
      </c>
      <c r="E75" s="54">
        <v>0</v>
      </c>
      <c r="F75" s="53">
        <v>0</v>
      </c>
      <c r="G75" s="53">
        <v>0</v>
      </c>
      <c r="H75" s="53">
        <v>0</v>
      </c>
      <c r="I75" s="53">
        <v>0</v>
      </c>
      <c r="J75" s="53">
        <v>0</v>
      </c>
      <c r="K75" s="53">
        <v>0</v>
      </c>
      <c r="L75" s="54">
        <v>0</v>
      </c>
      <c r="M75" s="55">
        <v>0</v>
      </c>
      <c r="N75" s="53">
        <v>0</v>
      </c>
      <c r="O75" s="53">
        <v>0</v>
      </c>
      <c r="P75" s="53">
        <v>5</v>
      </c>
      <c r="Q75" s="53">
        <v>0</v>
      </c>
      <c r="R75" s="53">
        <v>0</v>
      </c>
      <c r="S75" s="53">
        <v>0</v>
      </c>
      <c r="T75" s="53">
        <v>5.1590019592802907</v>
      </c>
      <c r="U75" s="54">
        <v>200</v>
      </c>
      <c r="V75" s="56">
        <v>0.95</v>
      </c>
      <c r="W75" s="53">
        <v>12.22</v>
      </c>
      <c r="X75" s="53">
        <v>1.1528221119768325</v>
      </c>
      <c r="Y75" s="53">
        <v>165</v>
      </c>
      <c r="Z75" s="53">
        <v>0</v>
      </c>
      <c r="AA75" s="53">
        <v>0.92593939393939406</v>
      </c>
      <c r="AB75" s="55">
        <v>6.9868006786474712E-3</v>
      </c>
      <c r="AC75" s="51">
        <v>3.3436439567131289</v>
      </c>
      <c r="AD75" s="51">
        <v>5.9794925927557287E-2</v>
      </c>
      <c r="AE75" s="51">
        <v>5.7429837892132893E-2</v>
      </c>
      <c r="AF75" s="51">
        <v>1.0023501032233789E-2</v>
      </c>
      <c r="AG75" s="51">
        <v>1.5532012554671868</v>
      </c>
      <c r="AH75" s="51">
        <v>2.6879924003874581E-2</v>
      </c>
      <c r="AI75" s="51">
        <v>4.207799967411983</v>
      </c>
      <c r="AJ75" s="51">
        <v>3.0556096481913396E-2</v>
      </c>
      <c r="AK75" s="51">
        <v>1.0591184181114925</v>
      </c>
      <c r="AL75" s="53">
        <v>9.3650282068190704E-2</v>
      </c>
      <c r="AM75" s="51">
        <v>7.8913398436863638</v>
      </c>
      <c r="AN75" s="55">
        <v>0.43204805465288543</v>
      </c>
      <c r="AP75" s="51">
        <v>74</v>
      </c>
      <c r="AQ75" s="52">
        <v>0.92500000000000004</v>
      </c>
      <c r="AR75" s="53">
        <v>5.9166666666666661</v>
      </c>
      <c r="AS75" s="53">
        <v>3.5714285714285712</v>
      </c>
      <c r="AT75" s="54">
        <v>0</v>
      </c>
      <c r="AU75" s="53">
        <v>0</v>
      </c>
      <c r="AV75" s="53">
        <v>0</v>
      </c>
      <c r="AW75" s="53">
        <v>0</v>
      </c>
      <c r="AX75" s="53">
        <v>0</v>
      </c>
      <c r="AY75" s="53">
        <v>0</v>
      </c>
      <c r="AZ75" s="53">
        <v>0</v>
      </c>
      <c r="BA75" s="54">
        <v>0</v>
      </c>
      <c r="BB75" s="55">
        <v>0</v>
      </c>
      <c r="BC75" s="53">
        <v>100</v>
      </c>
      <c r="BD75" s="53">
        <v>0</v>
      </c>
      <c r="BE75" s="53">
        <v>5</v>
      </c>
      <c r="BF75" s="53">
        <v>0</v>
      </c>
      <c r="BG75" s="53">
        <v>0</v>
      </c>
      <c r="BH75" s="53">
        <v>0</v>
      </c>
      <c r="BI75" s="53">
        <v>5.1590019592802907</v>
      </c>
      <c r="BJ75" s="54">
        <v>200</v>
      </c>
      <c r="BK75" s="56">
        <v>0.95</v>
      </c>
      <c r="BL75" s="53">
        <v>1.1299999999999999</v>
      </c>
      <c r="BM75" s="53">
        <v>0.2700882020777351</v>
      </c>
      <c r="BN75" s="53">
        <v>165</v>
      </c>
      <c r="BO75" s="53">
        <v>0</v>
      </c>
      <c r="BP75" s="53">
        <v>0.99315151515151523</v>
      </c>
      <c r="BQ75" s="55">
        <v>1.6368981944105184E-3</v>
      </c>
      <c r="BR75" s="51">
        <v>6.1239866257382856</v>
      </c>
      <c r="BS75" s="51">
        <v>9.9681575680165127E-2</v>
      </c>
      <c r="BT75" s="51">
        <v>0.11640939263054439</v>
      </c>
      <c r="BU75" s="51">
        <v>1.5413847489603326E-2</v>
      </c>
      <c r="BV75" s="51">
        <v>1.6943944275077856</v>
      </c>
      <c r="BW75" s="51">
        <v>3.928436772113799E-2</v>
      </c>
      <c r="BX75" s="51">
        <v>4.0709662460099905</v>
      </c>
      <c r="BY75" s="51">
        <v>6.125611625263485E-2</v>
      </c>
      <c r="BZ75" s="51">
        <v>1.0112770065039682</v>
      </c>
      <c r="CA75" s="53">
        <v>8.8156915858246573E-2</v>
      </c>
      <c r="CB75" s="51">
        <v>4.6677937891042527</v>
      </c>
      <c r="CC75" s="55">
        <v>0.20044950747172413</v>
      </c>
      <c r="CD75" s="53"/>
      <c r="CE75" s="53">
        <f t="shared" si="11"/>
        <v>4.5968415657875763</v>
      </c>
      <c r="CG75" s="75">
        <f t="shared" si="12"/>
        <v>-6.7212121212121168E-2</v>
      </c>
      <c r="CH75" s="71">
        <f t="shared" si="13"/>
        <v>0</v>
      </c>
      <c r="CI75" s="72"/>
      <c r="CJ75" s="72" t="s">
        <v>58</v>
      </c>
      <c r="CK75" s="78">
        <f>AVERAGE(CG159:CG161)</f>
        <v>-3.1818181818177673E-3</v>
      </c>
      <c r="CL75" s="40"/>
      <c r="CM75" s="75">
        <f t="shared" si="14"/>
        <v>-0.14119317204059878</v>
      </c>
      <c r="CN75" s="72">
        <f t="shared" si="15"/>
        <v>0</v>
      </c>
      <c r="CO75" s="72"/>
      <c r="CP75" s="72" t="s">
        <v>58</v>
      </c>
      <c r="CQ75" s="78">
        <f>AVERAGE(CM159:CM161)</f>
        <v>-0.29108450327367003</v>
      </c>
      <c r="CR75" s="40"/>
      <c r="CS75" s="75">
        <f t="shared" si="16"/>
        <v>0.13683372140199257</v>
      </c>
      <c r="CT75" s="72">
        <f t="shared" si="17"/>
        <v>0</v>
      </c>
      <c r="CU75" s="72"/>
      <c r="CV75" s="72" t="s">
        <v>58</v>
      </c>
      <c r="CW75" s="78">
        <f>AVERAGE(CS159:CS161)</f>
        <v>0.29161616291550735</v>
      </c>
      <c r="CX75" s="40"/>
      <c r="CY75" s="75">
        <f t="shared" si="18"/>
        <v>4.7841411607524309E-2</v>
      </c>
      <c r="CZ75" s="72">
        <f t="shared" si="19"/>
        <v>1</v>
      </c>
      <c r="DA75" s="72"/>
      <c r="DB75" s="72" t="s">
        <v>58</v>
      </c>
      <c r="DC75" s="78">
        <f>AVERAGE(CY159:CY161)</f>
        <v>-0.14517498972412593</v>
      </c>
      <c r="DD75" s="40"/>
      <c r="DE75" s="75">
        <f t="shared" si="20"/>
        <v>3.2235460545821111</v>
      </c>
      <c r="DF75" s="72">
        <f t="shared" si="21"/>
        <v>0</v>
      </c>
      <c r="DG75" s="72"/>
      <c r="DH75" s="72" t="s">
        <v>58</v>
      </c>
      <c r="DI75" s="78">
        <f>AVERAGE(DE159:DE161)</f>
        <v>0.5432184406048659</v>
      </c>
      <c r="DK75" s="39">
        <v>4.5968415657875763</v>
      </c>
    </row>
    <row r="76" spans="1:115" x14ac:dyDescent="0.3">
      <c r="A76" s="51">
        <v>64</v>
      </c>
      <c r="B76" s="52">
        <v>0.92500000000000004</v>
      </c>
      <c r="C76" s="53">
        <v>3.75</v>
      </c>
      <c r="D76" s="53">
        <v>5.8571428571428559</v>
      </c>
      <c r="E76" s="54">
        <v>0</v>
      </c>
      <c r="F76" s="53">
        <v>0</v>
      </c>
      <c r="G76" s="53">
        <v>0</v>
      </c>
      <c r="H76" s="53">
        <v>0</v>
      </c>
      <c r="I76" s="53">
        <v>0</v>
      </c>
      <c r="J76" s="53">
        <v>0</v>
      </c>
      <c r="K76" s="53">
        <v>0</v>
      </c>
      <c r="L76" s="54">
        <v>0</v>
      </c>
      <c r="M76" s="55">
        <v>0</v>
      </c>
      <c r="N76" s="53">
        <v>0</v>
      </c>
      <c r="O76" s="53">
        <v>0</v>
      </c>
      <c r="P76" s="53">
        <v>5</v>
      </c>
      <c r="Q76" s="53">
        <v>0</v>
      </c>
      <c r="R76" s="53">
        <v>0</v>
      </c>
      <c r="S76" s="53">
        <v>0</v>
      </c>
      <c r="T76" s="53">
        <v>5.1590019592802907</v>
      </c>
      <c r="U76" s="54">
        <v>200</v>
      </c>
      <c r="V76" s="56">
        <v>0.95</v>
      </c>
      <c r="W76" s="53">
        <v>11.17</v>
      </c>
      <c r="X76" s="53">
        <v>1.0437524847047475</v>
      </c>
      <c r="Y76" s="53">
        <v>165</v>
      </c>
      <c r="Z76" s="53">
        <v>0</v>
      </c>
      <c r="AA76" s="53">
        <v>0.93230303030303008</v>
      </c>
      <c r="AB76" s="55">
        <v>6.3257726345742286E-3</v>
      </c>
      <c r="AC76" s="51">
        <v>3.454722474947538</v>
      </c>
      <c r="AD76" s="51">
        <v>6.3805573050163364E-2</v>
      </c>
      <c r="AE76" s="51">
        <v>5.4248985492926546E-2</v>
      </c>
      <c r="AF76" s="51">
        <v>9.0453023089895994E-3</v>
      </c>
      <c r="AG76" s="51">
        <v>1.5630115684460479</v>
      </c>
      <c r="AH76" s="51">
        <v>3.0242152110288655E-2</v>
      </c>
      <c r="AI76" s="51">
        <v>4.2664397357054575</v>
      </c>
      <c r="AJ76" s="51">
        <v>2.9484478067605065E-2</v>
      </c>
      <c r="AK76" s="51">
        <v>0.98453591238077476</v>
      </c>
      <c r="AL76" s="53">
        <v>9.4963010210118048E-2</v>
      </c>
      <c r="AM76" s="51">
        <v>7.7946972734592972</v>
      </c>
      <c r="AN76" s="55">
        <v>0.42356019443664167</v>
      </c>
      <c r="AP76" s="51">
        <v>64</v>
      </c>
      <c r="AQ76" s="52">
        <v>0.92500000000000004</v>
      </c>
      <c r="AR76" s="53">
        <v>3.75</v>
      </c>
      <c r="AS76" s="53">
        <v>5.8571428571428559</v>
      </c>
      <c r="AT76" s="54">
        <v>0</v>
      </c>
      <c r="AU76" s="53">
        <v>0</v>
      </c>
      <c r="AV76" s="53">
        <v>0</v>
      </c>
      <c r="AW76" s="53">
        <v>0</v>
      </c>
      <c r="AX76" s="53">
        <v>0</v>
      </c>
      <c r="AY76" s="53">
        <v>0</v>
      </c>
      <c r="AZ76" s="53">
        <v>0</v>
      </c>
      <c r="BA76" s="54">
        <v>0</v>
      </c>
      <c r="BB76" s="55">
        <v>0</v>
      </c>
      <c r="BC76" s="53">
        <v>100</v>
      </c>
      <c r="BD76" s="53">
        <v>0</v>
      </c>
      <c r="BE76" s="53">
        <v>5</v>
      </c>
      <c r="BF76" s="53">
        <v>0</v>
      </c>
      <c r="BG76" s="53">
        <v>0</v>
      </c>
      <c r="BH76" s="53">
        <v>0</v>
      </c>
      <c r="BI76" s="53">
        <v>5.1590019592802907</v>
      </c>
      <c r="BJ76" s="54">
        <v>200</v>
      </c>
      <c r="BK76" s="56">
        <v>0.95</v>
      </c>
      <c r="BL76" s="53">
        <v>1.415</v>
      </c>
      <c r="BM76" s="53">
        <v>0.31266285374342978</v>
      </c>
      <c r="BN76" s="53">
        <v>165</v>
      </c>
      <c r="BO76" s="53">
        <v>0</v>
      </c>
      <c r="BP76" s="53">
        <v>0.99142424242424321</v>
      </c>
      <c r="BQ76" s="55">
        <v>1.8949263863238185E-3</v>
      </c>
      <c r="BR76" s="51">
        <v>6.0890869097083922</v>
      </c>
      <c r="BS76" s="51">
        <v>9.35188142080772E-2</v>
      </c>
      <c r="BT76" s="51">
        <v>0.11102999945045568</v>
      </c>
      <c r="BU76" s="51">
        <v>1.6890959500085078E-2</v>
      </c>
      <c r="BV76" s="51">
        <v>1.7053550305148906</v>
      </c>
      <c r="BW76" s="51">
        <v>3.491201015144841E-2</v>
      </c>
      <c r="BX76" s="51">
        <v>4.1375164643217932</v>
      </c>
      <c r="BY76" s="51">
        <v>5.7645125615776421E-2</v>
      </c>
      <c r="BZ76" s="51">
        <v>1.0265615069618008</v>
      </c>
      <c r="CA76" s="53">
        <v>8.8509479350342354E-2</v>
      </c>
      <c r="CB76" s="51">
        <v>4.8986735996513122</v>
      </c>
      <c r="CC76" s="55">
        <v>0.2298908550140579</v>
      </c>
      <c r="CD76" s="53"/>
      <c r="CE76" s="53">
        <f t="shared" si="11"/>
        <v>4.6866070578069277</v>
      </c>
      <c r="CG76" s="75">
        <f t="shared" si="12"/>
        <v>-5.9121212121213129E-2</v>
      </c>
      <c r="CH76" s="71">
        <f t="shared" si="13"/>
        <v>0</v>
      </c>
      <c r="CI76" s="72"/>
      <c r="CJ76" s="72" t="s">
        <v>59</v>
      </c>
      <c r="CK76" s="78">
        <f>AVERAGE(CG162)</f>
        <v>-1.7272727272725774E-3</v>
      </c>
      <c r="CL76" s="40"/>
      <c r="CM76" s="75">
        <f t="shared" si="14"/>
        <v>-0.14234346206884263</v>
      </c>
      <c r="CN76" s="72">
        <f t="shared" si="15"/>
        <v>0</v>
      </c>
      <c r="CO76" s="72"/>
      <c r="CP76" s="72" t="s">
        <v>59</v>
      </c>
      <c r="CQ76" s="78">
        <f>AVERAGE(CM162)</f>
        <v>-0.37402149765382808</v>
      </c>
      <c r="CR76" s="40"/>
      <c r="CS76" s="75">
        <f t="shared" si="16"/>
        <v>0.12892327138366433</v>
      </c>
      <c r="CT76" s="72">
        <f t="shared" si="17"/>
        <v>0</v>
      </c>
      <c r="CU76" s="72"/>
      <c r="CV76" s="72" t="s">
        <v>59</v>
      </c>
      <c r="CW76" s="78">
        <f>AVERAGE(CS162)</f>
        <v>0.14184869709991244</v>
      </c>
      <c r="CX76" s="40"/>
      <c r="CY76" s="75">
        <f t="shared" si="18"/>
        <v>-4.202559458102606E-2</v>
      </c>
      <c r="CZ76" s="72">
        <f t="shared" si="19"/>
        <v>1</v>
      </c>
      <c r="DA76" s="72"/>
      <c r="DB76" s="72" t="s">
        <v>59</v>
      </c>
      <c r="DC76" s="78">
        <f>AVERAGE(CY162)</f>
        <v>-0.21293654209215862</v>
      </c>
      <c r="DD76" s="40"/>
      <c r="DE76" s="75">
        <f t="shared" si="20"/>
        <v>2.896023673807985</v>
      </c>
      <c r="DF76" s="72">
        <f t="shared" si="21"/>
        <v>0</v>
      </c>
      <c r="DG76" s="72"/>
      <c r="DH76" s="72" t="s">
        <v>59</v>
      </c>
      <c r="DI76" s="78">
        <f>AVERAGE(DE162)</f>
        <v>0.28467784569880328</v>
      </c>
      <c r="DK76" s="39">
        <v>4.6866070578069277</v>
      </c>
    </row>
    <row r="77" spans="1:115" x14ac:dyDescent="0.3">
      <c r="A77" s="51">
        <v>69</v>
      </c>
      <c r="B77" s="52">
        <v>0.92500000000000004</v>
      </c>
      <c r="C77" s="53">
        <v>4.833333333333333</v>
      </c>
      <c r="D77" s="53">
        <v>4.7142857142857135</v>
      </c>
      <c r="E77" s="54">
        <v>0</v>
      </c>
      <c r="F77" s="53">
        <v>0</v>
      </c>
      <c r="G77" s="53">
        <v>0</v>
      </c>
      <c r="H77" s="53">
        <v>0</v>
      </c>
      <c r="I77" s="53">
        <v>0</v>
      </c>
      <c r="J77" s="53">
        <v>0</v>
      </c>
      <c r="K77" s="53">
        <v>0</v>
      </c>
      <c r="L77" s="54">
        <v>0</v>
      </c>
      <c r="M77" s="55">
        <v>0</v>
      </c>
      <c r="N77" s="53">
        <v>0</v>
      </c>
      <c r="O77" s="53">
        <v>0</v>
      </c>
      <c r="P77" s="53">
        <v>5</v>
      </c>
      <c r="Q77" s="53">
        <v>0</v>
      </c>
      <c r="R77" s="53">
        <v>0</v>
      </c>
      <c r="S77" s="53">
        <v>0</v>
      </c>
      <c r="T77" s="53">
        <v>5.1590019592802907</v>
      </c>
      <c r="U77" s="54">
        <v>200</v>
      </c>
      <c r="V77" s="56">
        <v>0.95</v>
      </c>
      <c r="W77" s="53">
        <v>10.595000000000001</v>
      </c>
      <c r="X77" s="53">
        <v>1.0236185682380812</v>
      </c>
      <c r="Y77" s="53">
        <v>165</v>
      </c>
      <c r="Z77" s="53">
        <v>0</v>
      </c>
      <c r="AA77" s="53">
        <v>0.93578787878787839</v>
      </c>
      <c r="AB77" s="55">
        <v>6.2037488984126119E-3</v>
      </c>
      <c r="AC77" s="51">
        <v>3.5053451432321481</v>
      </c>
      <c r="AD77" s="51">
        <v>6.4161329510059262E-2</v>
      </c>
      <c r="AE77" s="51">
        <v>6.7217086647787208E-2</v>
      </c>
      <c r="AF77" s="51">
        <v>1.0020876087090796E-2</v>
      </c>
      <c r="AG77" s="51">
        <v>1.5932995321203602</v>
      </c>
      <c r="AH77" s="51">
        <v>2.9497601074319747E-2</v>
      </c>
      <c r="AI77" s="51">
        <v>4.2983227415804519</v>
      </c>
      <c r="AJ77" s="51">
        <v>3.0702274508071396E-2</v>
      </c>
      <c r="AK77" s="51">
        <v>1.0216356459776668</v>
      </c>
      <c r="AL77" s="53">
        <v>9.353093766108922E-2</v>
      </c>
      <c r="AM77" s="51">
        <v>7.597014449191752</v>
      </c>
      <c r="AN77" s="55">
        <v>0.39516821460950524</v>
      </c>
      <c r="AP77" s="51">
        <v>69</v>
      </c>
      <c r="AQ77" s="52">
        <v>0.92500000000000004</v>
      </c>
      <c r="AR77" s="53">
        <v>4.833333333333333</v>
      </c>
      <c r="AS77" s="53">
        <v>4.7142857142857135</v>
      </c>
      <c r="AT77" s="54">
        <v>0</v>
      </c>
      <c r="AU77" s="53">
        <v>0</v>
      </c>
      <c r="AV77" s="53">
        <v>0</v>
      </c>
      <c r="AW77" s="53">
        <v>0</v>
      </c>
      <c r="AX77" s="53">
        <v>0</v>
      </c>
      <c r="AY77" s="53">
        <v>0</v>
      </c>
      <c r="AZ77" s="53">
        <v>0</v>
      </c>
      <c r="BA77" s="54">
        <v>0</v>
      </c>
      <c r="BB77" s="55">
        <v>0</v>
      </c>
      <c r="BC77" s="53">
        <v>100</v>
      </c>
      <c r="BD77" s="53">
        <v>0</v>
      </c>
      <c r="BE77" s="53">
        <v>5</v>
      </c>
      <c r="BF77" s="53">
        <v>0</v>
      </c>
      <c r="BG77" s="53">
        <v>0</v>
      </c>
      <c r="BH77" s="53">
        <v>0</v>
      </c>
      <c r="BI77" s="53">
        <v>5.1590019592802907</v>
      </c>
      <c r="BJ77" s="54">
        <v>200</v>
      </c>
      <c r="BK77" s="56">
        <v>0.95</v>
      </c>
      <c r="BL77" s="53">
        <v>1.2749999999999999</v>
      </c>
      <c r="BM77" s="53">
        <v>0.2948630185534018</v>
      </c>
      <c r="BN77" s="53">
        <v>165</v>
      </c>
      <c r="BO77" s="53">
        <v>0</v>
      </c>
      <c r="BP77" s="53">
        <v>0.99227272727272708</v>
      </c>
      <c r="BQ77" s="55">
        <v>1.7870485972933464E-3</v>
      </c>
      <c r="BR77" s="51">
        <v>6.1204291596934191</v>
      </c>
      <c r="BS77" s="51">
        <v>9.4375472940774904E-2</v>
      </c>
      <c r="BT77" s="51">
        <v>0.11618540082432274</v>
      </c>
      <c r="BU77" s="51">
        <v>1.6215168409878817E-2</v>
      </c>
      <c r="BV77" s="51">
        <v>1.6878281822604615</v>
      </c>
      <c r="BW77" s="51">
        <v>3.6948509134197567E-2</v>
      </c>
      <c r="BX77" s="51">
        <v>4.1236864045648529</v>
      </c>
      <c r="BY77" s="51">
        <v>5.6635051644528388E-2</v>
      </c>
      <c r="BZ77" s="51">
        <v>1.0330876518120811</v>
      </c>
      <c r="CA77" s="53">
        <v>9.4157693172712026E-2</v>
      </c>
      <c r="CB77" s="51">
        <v>4.8117670924470701</v>
      </c>
      <c r="CC77" s="55">
        <v>0.22005247107363923</v>
      </c>
      <c r="CD77" s="53"/>
      <c r="CE77" s="53">
        <f t="shared" si="11"/>
        <v>4.7734384133153203</v>
      </c>
      <c r="CG77" s="75">
        <f t="shared" si="12"/>
        <v>-5.6484848484848693E-2</v>
      </c>
      <c r="CH77" s="71">
        <f t="shared" si="13"/>
        <v>0</v>
      </c>
      <c r="CI77" s="72"/>
      <c r="CJ77" s="72" t="s">
        <v>60</v>
      </c>
      <c r="CK77" s="78">
        <f>AVERAGE(CG163:CG165)</f>
        <v>-8.0808080808055427E-4</v>
      </c>
      <c r="CL77" s="40"/>
      <c r="CM77" s="75">
        <f t="shared" si="14"/>
        <v>-9.4528650140101256E-2</v>
      </c>
      <c r="CN77" s="72">
        <f t="shared" si="15"/>
        <v>0</v>
      </c>
      <c r="CO77" s="72"/>
      <c r="CP77" s="72" t="s">
        <v>60</v>
      </c>
      <c r="CQ77" s="78">
        <f>AVERAGE(CM163:CM165)</f>
        <v>-0.36089661712775506</v>
      </c>
      <c r="CR77" s="40"/>
      <c r="CS77" s="75">
        <f t="shared" si="16"/>
        <v>0.174636337015599</v>
      </c>
      <c r="CT77" s="72">
        <f t="shared" si="17"/>
        <v>0</v>
      </c>
      <c r="CU77" s="72"/>
      <c r="CV77" s="72" t="s">
        <v>60</v>
      </c>
      <c r="CW77" s="78">
        <f>AVERAGE(CS163:CS165)</f>
        <v>2.2407951177263168E-2</v>
      </c>
      <c r="CX77" s="40"/>
      <c r="CY77" s="75">
        <f t="shared" si="18"/>
        <v>-1.1452005834414303E-2</v>
      </c>
      <c r="CZ77" s="72">
        <f t="shared" si="19"/>
        <v>1</v>
      </c>
      <c r="DA77" s="72"/>
      <c r="DB77" s="72" t="s">
        <v>60</v>
      </c>
      <c r="DC77" s="78">
        <f>AVERAGE(CY163:CY165)</f>
        <v>-0.1969596380059421</v>
      </c>
      <c r="DD77" s="40"/>
      <c r="DE77" s="75">
        <f t="shared" si="20"/>
        <v>2.7852473567446818</v>
      </c>
      <c r="DF77" s="72">
        <f t="shared" si="21"/>
        <v>0</v>
      </c>
      <c r="DG77" s="72"/>
      <c r="DH77" s="72" t="s">
        <v>60</v>
      </c>
      <c r="DI77" s="78">
        <f>AVERAGE(DE163:DE165)</f>
        <v>6.9889018196704608E-2</v>
      </c>
      <c r="DK77" s="39">
        <v>4.7734384133153203</v>
      </c>
    </row>
    <row r="78" spans="1:115" x14ac:dyDescent="0.3">
      <c r="A78" s="51">
        <v>81</v>
      </c>
      <c r="B78" s="52">
        <v>0.92500000000000004</v>
      </c>
      <c r="C78" s="53">
        <v>6.9999999999999991</v>
      </c>
      <c r="D78" s="53">
        <v>3.5714285714285712</v>
      </c>
      <c r="E78" s="54">
        <v>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  <c r="K78" s="53">
        <v>0</v>
      </c>
      <c r="L78" s="54">
        <v>0</v>
      </c>
      <c r="M78" s="55">
        <v>0</v>
      </c>
      <c r="N78" s="53">
        <v>0</v>
      </c>
      <c r="O78" s="53">
        <v>0</v>
      </c>
      <c r="P78" s="53">
        <v>5</v>
      </c>
      <c r="Q78" s="53">
        <v>0</v>
      </c>
      <c r="R78" s="53">
        <v>0</v>
      </c>
      <c r="S78" s="53">
        <v>0</v>
      </c>
      <c r="T78" s="53">
        <v>5.1590019592802907</v>
      </c>
      <c r="U78" s="54">
        <v>200</v>
      </c>
      <c r="V78" s="56">
        <v>0.95</v>
      </c>
      <c r="W78" s="53">
        <v>8.3650000000000002</v>
      </c>
      <c r="X78" s="53">
        <v>0.93941243227366256</v>
      </c>
      <c r="Y78" s="53">
        <v>165</v>
      </c>
      <c r="Z78" s="53">
        <v>0</v>
      </c>
      <c r="AA78" s="53">
        <v>0.94930303030303032</v>
      </c>
      <c r="AB78" s="55">
        <v>5.6934086804464367E-3</v>
      </c>
      <c r="AC78" s="51">
        <v>3.7521207733757804</v>
      </c>
      <c r="AD78" s="51">
        <v>6.2341880955558059E-2</v>
      </c>
      <c r="AE78" s="51">
        <v>7.759944448842182E-2</v>
      </c>
      <c r="AF78" s="51">
        <v>1.0332404714058529E-2</v>
      </c>
      <c r="AG78" s="51">
        <v>1.6155088519342349</v>
      </c>
      <c r="AH78" s="51">
        <v>2.9725012757827254E-2</v>
      </c>
      <c r="AI78" s="51">
        <v>4.3794775007053852</v>
      </c>
      <c r="AJ78" s="51">
        <v>3.7782164107048218E-2</v>
      </c>
      <c r="AK78" s="51">
        <v>1.0419633108921964</v>
      </c>
      <c r="AL78" s="53">
        <v>9.0755353433473046E-2</v>
      </c>
      <c r="AM78" s="51">
        <v>7.0367840524461123</v>
      </c>
      <c r="AN78" s="55">
        <v>0.33462587342794475</v>
      </c>
      <c r="AP78" s="51">
        <v>81</v>
      </c>
      <c r="AQ78" s="52">
        <v>0.92500000000000004</v>
      </c>
      <c r="AR78" s="53">
        <v>6.9999999999999991</v>
      </c>
      <c r="AS78" s="53">
        <v>3.5714285714285712</v>
      </c>
      <c r="AT78" s="54">
        <v>0</v>
      </c>
      <c r="AU78" s="53">
        <v>0</v>
      </c>
      <c r="AV78" s="53">
        <v>0</v>
      </c>
      <c r="AW78" s="53">
        <v>0</v>
      </c>
      <c r="AX78" s="53">
        <v>0</v>
      </c>
      <c r="AY78" s="53">
        <v>0</v>
      </c>
      <c r="AZ78" s="53">
        <v>0</v>
      </c>
      <c r="BA78" s="54">
        <v>0</v>
      </c>
      <c r="BB78" s="55">
        <v>0</v>
      </c>
      <c r="BC78" s="53">
        <v>100</v>
      </c>
      <c r="BD78" s="53">
        <v>0</v>
      </c>
      <c r="BE78" s="53">
        <v>5</v>
      </c>
      <c r="BF78" s="53">
        <v>0</v>
      </c>
      <c r="BG78" s="53">
        <v>0</v>
      </c>
      <c r="BH78" s="53">
        <v>0</v>
      </c>
      <c r="BI78" s="53">
        <v>5.1590019592802907</v>
      </c>
      <c r="BJ78" s="54">
        <v>200</v>
      </c>
      <c r="BK78" s="56">
        <v>0.95</v>
      </c>
      <c r="BL78" s="53">
        <v>0.53</v>
      </c>
      <c r="BM78" s="53">
        <v>0.17787202051541334</v>
      </c>
      <c r="BN78" s="53">
        <v>165</v>
      </c>
      <c r="BO78" s="53">
        <v>0</v>
      </c>
      <c r="BP78" s="53">
        <v>0.99678787878787889</v>
      </c>
      <c r="BQ78" s="55">
        <v>1.0780122455479606E-3</v>
      </c>
      <c r="BR78" s="51">
        <v>6.9305981637550316</v>
      </c>
      <c r="BS78" s="51">
        <v>9.8167059651469615E-2</v>
      </c>
      <c r="BT78" s="51">
        <v>0.13847575321767647</v>
      </c>
      <c r="BU78" s="51">
        <v>1.724301319305032E-2</v>
      </c>
      <c r="BV78" s="51">
        <v>1.8200379711729893</v>
      </c>
      <c r="BW78" s="51">
        <v>4.3730686532300993E-2</v>
      </c>
      <c r="BX78" s="51">
        <v>4.2954556067716156</v>
      </c>
      <c r="BY78" s="51">
        <v>7.5083033560799137E-2</v>
      </c>
      <c r="BZ78" s="51">
        <v>1.1137064412132893</v>
      </c>
      <c r="CA78" s="53">
        <v>8.9545218724466288E-2</v>
      </c>
      <c r="CB78" s="51">
        <v>4.5119274581429298</v>
      </c>
      <c r="CC78" s="55">
        <v>0.13370541064455338</v>
      </c>
      <c r="CD78" s="53"/>
      <c r="CE78" s="53">
        <f t="shared" si="11"/>
        <v>5</v>
      </c>
      <c r="CG78" s="75">
        <f t="shared" si="12"/>
        <v>-4.7484848484848574E-2</v>
      </c>
      <c r="CH78" s="71">
        <f t="shared" si="13"/>
        <v>0</v>
      </c>
      <c r="CI78" s="72"/>
      <c r="CJ78" s="72" t="s">
        <v>61</v>
      </c>
      <c r="CK78" s="78">
        <f>AVERAGE(CG166:CG167)</f>
        <v>-9.0909090908974921E-5</v>
      </c>
      <c r="CL78" s="40"/>
      <c r="CM78" s="75">
        <f t="shared" si="14"/>
        <v>-0.20452911923875439</v>
      </c>
      <c r="CN78" s="72">
        <f t="shared" si="15"/>
        <v>0</v>
      </c>
      <c r="CO78" s="72"/>
      <c r="CP78" s="72" t="s">
        <v>61</v>
      </c>
      <c r="CQ78" s="78">
        <f>AVERAGE(CM166:CM167)</f>
        <v>-0.3701819771824747</v>
      </c>
      <c r="CR78" s="40"/>
      <c r="CS78" s="75">
        <f t="shared" si="16"/>
        <v>8.4021893933769576E-2</v>
      </c>
      <c r="CT78" s="72">
        <f t="shared" si="17"/>
        <v>1</v>
      </c>
      <c r="CU78" s="72"/>
      <c r="CV78" s="72" t="s">
        <v>61</v>
      </c>
      <c r="CW78" s="78">
        <f>AVERAGE(CS166:CS167)</f>
        <v>-0.12665639472540513</v>
      </c>
      <c r="CX78" s="40"/>
      <c r="CY78" s="75">
        <f t="shared" si="18"/>
        <v>-7.1743130321092918E-2</v>
      </c>
      <c r="CZ78" s="72">
        <f t="shared" si="19"/>
        <v>1</v>
      </c>
      <c r="DA78" s="72"/>
      <c r="DB78" s="72" t="s">
        <v>61</v>
      </c>
      <c r="DC78" s="78">
        <f>AVERAGE(CY166:CY167)</f>
        <v>-0.25806780177078559</v>
      </c>
      <c r="DD78" s="40"/>
      <c r="DE78" s="75">
        <f t="shared" si="20"/>
        <v>2.5248565943031824</v>
      </c>
      <c r="DF78" s="72">
        <f t="shared" si="21"/>
        <v>0</v>
      </c>
      <c r="DG78" s="72"/>
      <c r="DH78" s="72" t="s">
        <v>61</v>
      </c>
      <c r="DI78" s="78">
        <f>AVERAGE(DE166:DE167)</f>
        <v>-0.12101039650704615</v>
      </c>
      <c r="DK78" s="39">
        <v>5</v>
      </c>
    </row>
    <row r="79" spans="1:115" x14ac:dyDescent="0.3">
      <c r="A79" s="51">
        <v>65</v>
      </c>
      <c r="B79" s="52">
        <v>0.92500000000000004</v>
      </c>
      <c r="C79" s="53">
        <v>3.75</v>
      </c>
      <c r="D79" s="53">
        <v>6.9999999999999982</v>
      </c>
      <c r="E79" s="54">
        <v>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  <c r="K79" s="53">
        <v>0</v>
      </c>
      <c r="L79" s="54">
        <v>0</v>
      </c>
      <c r="M79" s="55">
        <v>0</v>
      </c>
      <c r="N79" s="53">
        <v>0</v>
      </c>
      <c r="O79" s="53">
        <v>0</v>
      </c>
      <c r="P79" s="53">
        <v>5</v>
      </c>
      <c r="Q79" s="53">
        <v>0</v>
      </c>
      <c r="R79" s="53">
        <v>0</v>
      </c>
      <c r="S79" s="53">
        <v>0</v>
      </c>
      <c r="T79" s="53">
        <v>5.1590019592802907</v>
      </c>
      <c r="U79" s="54">
        <v>200</v>
      </c>
      <c r="V79" s="56">
        <v>0.95</v>
      </c>
      <c r="W79" s="53">
        <v>7.91</v>
      </c>
      <c r="X79" s="53">
        <v>0.89717407225510026</v>
      </c>
      <c r="Y79" s="53">
        <v>165</v>
      </c>
      <c r="Z79" s="53">
        <v>0</v>
      </c>
      <c r="AA79" s="53">
        <v>0.9520606060606055</v>
      </c>
      <c r="AB79" s="55">
        <v>5.4374186197278813E-3</v>
      </c>
      <c r="AC79" s="51">
        <v>3.838051703015136</v>
      </c>
      <c r="AD79" s="51">
        <v>6.6252802306711572E-2</v>
      </c>
      <c r="AE79" s="51">
        <v>8.5216142251550164E-2</v>
      </c>
      <c r="AF79" s="51">
        <v>1.1397336652596247E-2</v>
      </c>
      <c r="AG79" s="51">
        <v>1.6490217211600589</v>
      </c>
      <c r="AH79" s="51">
        <v>3.0762374512522461E-2</v>
      </c>
      <c r="AI79" s="51">
        <v>4.5174008081986949</v>
      </c>
      <c r="AJ79" s="51">
        <v>4.8584113504232397E-2</v>
      </c>
      <c r="AK79" s="51">
        <v>1.0421425775648314</v>
      </c>
      <c r="AL79" s="53">
        <v>8.7771998458075776E-2</v>
      </c>
      <c r="AM79" s="51">
        <v>7.2567255779288757</v>
      </c>
      <c r="AN79" s="55">
        <v>0.40531752186634673</v>
      </c>
      <c r="AP79" s="51">
        <v>65</v>
      </c>
      <c r="AQ79" s="52">
        <v>0.92500000000000004</v>
      </c>
      <c r="AR79" s="53">
        <v>3.75</v>
      </c>
      <c r="AS79" s="53">
        <v>6.9999999999999982</v>
      </c>
      <c r="AT79" s="54">
        <v>0</v>
      </c>
      <c r="AU79" s="53">
        <v>0</v>
      </c>
      <c r="AV79" s="53">
        <v>0</v>
      </c>
      <c r="AW79" s="53">
        <v>0</v>
      </c>
      <c r="AX79" s="53">
        <v>0</v>
      </c>
      <c r="AY79" s="53">
        <v>0</v>
      </c>
      <c r="AZ79" s="53">
        <v>0</v>
      </c>
      <c r="BA79" s="54">
        <v>0</v>
      </c>
      <c r="BB79" s="55">
        <v>0</v>
      </c>
      <c r="BC79" s="53">
        <v>100</v>
      </c>
      <c r="BD79" s="53">
        <v>0</v>
      </c>
      <c r="BE79" s="53">
        <v>5</v>
      </c>
      <c r="BF79" s="53">
        <v>0</v>
      </c>
      <c r="BG79" s="53">
        <v>0</v>
      </c>
      <c r="BH79" s="53">
        <v>0</v>
      </c>
      <c r="BI79" s="53">
        <v>5.1590019592802907</v>
      </c>
      <c r="BJ79" s="54">
        <v>200</v>
      </c>
      <c r="BK79" s="56">
        <v>0.95</v>
      </c>
      <c r="BL79" s="53">
        <v>0.23499999999999999</v>
      </c>
      <c r="BM79" s="53">
        <v>0.10551701501887205</v>
      </c>
      <c r="BN79" s="53">
        <v>165</v>
      </c>
      <c r="BO79" s="53">
        <v>0</v>
      </c>
      <c r="BP79" s="53">
        <v>0.99857575757575778</v>
      </c>
      <c r="BQ79" s="55">
        <v>6.3949706072043708E-4</v>
      </c>
      <c r="BR79" s="51">
        <v>7.5534766981699022</v>
      </c>
      <c r="BS79" s="51">
        <v>9.7469294985126714E-2</v>
      </c>
      <c r="BT79" s="51">
        <v>0.14076724017761089</v>
      </c>
      <c r="BU79" s="51">
        <v>1.7081337891234907E-2</v>
      </c>
      <c r="BV79" s="51">
        <v>1.8420026614460332</v>
      </c>
      <c r="BW79" s="51">
        <v>4.7100918531023772E-2</v>
      </c>
      <c r="BX79" s="51">
        <v>4.3271074190903054</v>
      </c>
      <c r="BY79" s="51">
        <v>7.5465428700549758E-2</v>
      </c>
      <c r="BZ79" s="51">
        <v>1.0817702069408794</v>
      </c>
      <c r="CA79" s="53">
        <v>8.3668897909359177E-2</v>
      </c>
      <c r="CB79" s="51">
        <v>4.4336681569184666</v>
      </c>
      <c r="CC79" s="55">
        <v>0.11109773986594305</v>
      </c>
      <c r="CD79" s="53"/>
      <c r="CE79" s="53">
        <f t="shared" si="11"/>
        <v>5.1234753829797981</v>
      </c>
      <c r="CG79" s="75">
        <f t="shared" si="12"/>
        <v>-4.6515151515152287E-2</v>
      </c>
      <c r="CH79" s="71">
        <f t="shared" si="13"/>
        <v>0</v>
      </c>
      <c r="CI79" s="72"/>
      <c r="CJ79" s="72" t="s">
        <v>62</v>
      </c>
      <c r="CK79" s="78">
        <f>AVERAGE(CG168)</f>
        <v>-1.2121212121218861E-4</v>
      </c>
      <c r="CL79" s="40"/>
      <c r="CM79" s="75">
        <f t="shared" si="14"/>
        <v>-0.19298094028597435</v>
      </c>
      <c r="CN79" s="72">
        <f t="shared" si="15"/>
        <v>0</v>
      </c>
      <c r="CO79" s="72"/>
      <c r="CP79" s="72" t="s">
        <v>62</v>
      </c>
      <c r="CQ79" s="78">
        <f>AVERAGE(CM168)</f>
        <v>-0.38081851673432232</v>
      </c>
      <c r="CR79" s="40"/>
      <c r="CS79" s="75">
        <f t="shared" si="16"/>
        <v>0.19029338910838955</v>
      </c>
      <c r="CT79" s="72">
        <f t="shared" si="17"/>
        <v>0</v>
      </c>
      <c r="CU79" s="72"/>
      <c r="CV79" s="72" t="s">
        <v>62</v>
      </c>
      <c r="CW79" s="78">
        <f>AVERAGE(CS168)</f>
        <v>-0.26037046015270171</v>
      </c>
      <c r="CX79" s="40"/>
      <c r="CY79" s="75">
        <f t="shared" si="18"/>
        <v>-3.9627629376048024E-2</v>
      </c>
      <c r="CZ79" s="72">
        <f t="shared" si="19"/>
        <v>1</v>
      </c>
      <c r="DA79" s="72"/>
      <c r="DB79" s="72" t="s">
        <v>62</v>
      </c>
      <c r="DC79" s="78">
        <f>AVERAGE(CY168)</f>
        <v>-0.31541552763350922</v>
      </c>
      <c r="DD79" s="40"/>
      <c r="DE79" s="75">
        <f t="shared" si="20"/>
        <v>2.8230574210104091</v>
      </c>
      <c r="DF79" s="72">
        <f t="shared" si="21"/>
        <v>0</v>
      </c>
      <c r="DG79" s="72"/>
      <c r="DH79" s="72" t="s">
        <v>62</v>
      </c>
      <c r="DI79" s="78">
        <f>AVERAGE(DE168)</f>
        <v>-0.25155910838732787</v>
      </c>
      <c r="DK79" s="39">
        <v>5.1234753829797981</v>
      </c>
    </row>
    <row r="80" spans="1:115" x14ac:dyDescent="0.3">
      <c r="A80" s="51">
        <v>75</v>
      </c>
      <c r="B80" s="52">
        <v>0.92500000000000004</v>
      </c>
      <c r="C80" s="53">
        <v>5.9166666666666661</v>
      </c>
      <c r="D80" s="53">
        <v>4.7142857142857135</v>
      </c>
      <c r="E80" s="54">
        <v>0</v>
      </c>
      <c r="F80" s="53">
        <v>0</v>
      </c>
      <c r="G80" s="53">
        <v>0</v>
      </c>
      <c r="H80" s="53">
        <v>0</v>
      </c>
      <c r="I80" s="53">
        <v>0</v>
      </c>
      <c r="J80" s="53">
        <v>0</v>
      </c>
      <c r="K80" s="53">
        <v>0</v>
      </c>
      <c r="L80" s="54">
        <v>0</v>
      </c>
      <c r="M80" s="55">
        <v>0</v>
      </c>
      <c r="N80" s="53">
        <v>0</v>
      </c>
      <c r="O80" s="53">
        <v>0</v>
      </c>
      <c r="P80" s="53">
        <v>5</v>
      </c>
      <c r="Q80" s="53">
        <v>0</v>
      </c>
      <c r="R80" s="53">
        <v>0</v>
      </c>
      <c r="S80" s="53">
        <v>0</v>
      </c>
      <c r="T80" s="53">
        <v>5.1590019592802907</v>
      </c>
      <c r="U80" s="54">
        <v>200</v>
      </c>
      <c r="V80" s="56">
        <v>0.95</v>
      </c>
      <c r="W80" s="53">
        <v>6.6449999999999996</v>
      </c>
      <c r="X80" s="53">
        <v>0.7472985271080671</v>
      </c>
      <c r="Y80" s="53">
        <v>165</v>
      </c>
      <c r="Z80" s="53">
        <v>0</v>
      </c>
      <c r="AA80" s="53">
        <v>0.9597272727272721</v>
      </c>
      <c r="AB80" s="55">
        <v>4.5290819824731331E-3</v>
      </c>
      <c r="AC80" s="51">
        <v>4.0451147700338046</v>
      </c>
      <c r="AD80" s="51">
        <v>6.9921493431865961E-2</v>
      </c>
      <c r="AE80" s="51">
        <v>8.7379253632990678E-2</v>
      </c>
      <c r="AF80" s="51">
        <v>1.179242323546997E-2</v>
      </c>
      <c r="AG80" s="51">
        <v>1.6650469935507792</v>
      </c>
      <c r="AH80" s="51">
        <v>3.25309642012779E-2</v>
      </c>
      <c r="AI80" s="51">
        <v>4.6807290269018687</v>
      </c>
      <c r="AJ80" s="51">
        <v>5.5031820881780859E-2</v>
      </c>
      <c r="AK80" s="51">
        <v>0.96998567154460058</v>
      </c>
      <c r="AL80" s="53">
        <v>0.10689324460801908</v>
      </c>
      <c r="AM80" s="51">
        <v>7.001501221846385</v>
      </c>
      <c r="AN80" s="55">
        <v>0.38244547196434753</v>
      </c>
      <c r="AP80" s="51">
        <v>75</v>
      </c>
      <c r="AQ80" s="52">
        <v>0.92500000000000004</v>
      </c>
      <c r="AR80" s="53">
        <v>5.9166666666666661</v>
      </c>
      <c r="AS80" s="53">
        <v>4.7142857142857135</v>
      </c>
      <c r="AT80" s="54">
        <v>0</v>
      </c>
      <c r="AU80" s="53">
        <v>0</v>
      </c>
      <c r="AV80" s="53">
        <v>0</v>
      </c>
      <c r="AW80" s="53">
        <v>0</v>
      </c>
      <c r="AX80" s="53">
        <v>0</v>
      </c>
      <c r="AY80" s="53">
        <v>0</v>
      </c>
      <c r="AZ80" s="53">
        <v>0</v>
      </c>
      <c r="BA80" s="54">
        <v>0</v>
      </c>
      <c r="BB80" s="55">
        <v>0</v>
      </c>
      <c r="BC80" s="53">
        <v>100</v>
      </c>
      <c r="BD80" s="53">
        <v>0</v>
      </c>
      <c r="BE80" s="53">
        <v>5</v>
      </c>
      <c r="BF80" s="53">
        <v>0</v>
      </c>
      <c r="BG80" s="53">
        <v>0</v>
      </c>
      <c r="BH80" s="53">
        <v>0</v>
      </c>
      <c r="BI80" s="53">
        <v>5.1590019592802907</v>
      </c>
      <c r="BJ80" s="54">
        <v>200</v>
      </c>
      <c r="BK80" s="56">
        <v>0.95</v>
      </c>
      <c r="BL80" s="53">
        <v>0.33</v>
      </c>
      <c r="BM80" s="53">
        <v>0.13416035326589648</v>
      </c>
      <c r="BN80" s="53">
        <v>165</v>
      </c>
      <c r="BO80" s="53">
        <v>0</v>
      </c>
      <c r="BP80" s="53">
        <v>0.99800000000000022</v>
      </c>
      <c r="BQ80" s="55">
        <v>8.1309305009634057E-4</v>
      </c>
      <c r="BR80" s="51">
        <v>7.498918178945261</v>
      </c>
      <c r="BS80" s="51">
        <v>9.5635988141962114E-2</v>
      </c>
      <c r="BT80" s="51">
        <v>0.12957805137592715</v>
      </c>
      <c r="BU80" s="51">
        <v>1.6588711536705294E-2</v>
      </c>
      <c r="BV80" s="51">
        <v>1.8603093962145021</v>
      </c>
      <c r="BW80" s="51">
        <v>4.3553096153733359E-2</v>
      </c>
      <c r="BX80" s="51">
        <v>4.3754867420820656</v>
      </c>
      <c r="BY80" s="51">
        <v>7.5839759642706714E-2</v>
      </c>
      <c r="BZ80" s="51">
        <v>1.0545742709931867</v>
      </c>
      <c r="CA80" s="53">
        <v>8.1510408556003389E-2</v>
      </c>
      <c r="CB80" s="51">
        <v>4.548444787496801</v>
      </c>
      <c r="CC80" s="55">
        <v>0.127228565359635</v>
      </c>
      <c r="CD80" s="53"/>
      <c r="CE80" s="53">
        <f t="shared" si="11"/>
        <v>5.2813688701753385</v>
      </c>
      <c r="CG80" s="75">
        <f t="shared" si="12"/>
        <v>-3.8272727272728124E-2</v>
      </c>
      <c r="CH80" s="71">
        <f t="shared" si="13"/>
        <v>0</v>
      </c>
      <c r="CI80" s="72"/>
      <c r="CJ80" s="72" t="s">
        <v>63</v>
      </c>
      <c r="CK80" s="78">
        <f>AVERAGE(CG169:CG170)</f>
        <v>0</v>
      </c>
      <c r="CL80" s="40"/>
      <c r="CM80" s="75">
        <f t="shared" si="14"/>
        <v>-0.19526240266372286</v>
      </c>
      <c r="CN80" s="72">
        <f t="shared" si="15"/>
        <v>0</v>
      </c>
      <c r="CO80" s="72"/>
      <c r="CP80" s="72" t="s">
        <v>63</v>
      </c>
      <c r="CQ80" s="78">
        <f>AVERAGE(CM169:CM170)</f>
        <v>-0.47442913711213885</v>
      </c>
      <c r="CR80" s="40"/>
      <c r="CS80" s="75">
        <f t="shared" si="16"/>
        <v>0.30524228481980309</v>
      </c>
      <c r="CT80" s="72">
        <f t="shared" si="17"/>
        <v>0</v>
      </c>
      <c r="CU80" s="72"/>
      <c r="CV80" s="72" t="s">
        <v>63</v>
      </c>
      <c r="CW80" s="78">
        <f>AVERAGE(CS169:CS170)</f>
        <v>-0.48508463149181824</v>
      </c>
      <c r="CX80" s="40"/>
      <c r="CY80" s="75">
        <f t="shared" si="18"/>
        <v>-8.4588599448586099E-2</v>
      </c>
      <c r="CZ80" s="72">
        <f t="shared" si="19"/>
        <v>1</v>
      </c>
      <c r="DA80" s="72"/>
      <c r="DB80" s="72" t="s">
        <v>63</v>
      </c>
      <c r="DC80" s="78">
        <f>AVERAGE(CY169:CY170)</f>
        <v>-0.30256288513875612</v>
      </c>
      <c r="DD80" s="40"/>
      <c r="DE80" s="75">
        <f t="shared" si="20"/>
        <v>2.453056434349584</v>
      </c>
      <c r="DF80" s="72">
        <f t="shared" si="21"/>
        <v>0</v>
      </c>
      <c r="DG80" s="72"/>
      <c r="DH80" s="72" t="s">
        <v>63</v>
      </c>
      <c r="DI80" s="78">
        <f>AVERAGE(DE169:DE170)</f>
        <v>-0.48508463149181824</v>
      </c>
      <c r="DK80" s="39">
        <v>5.2813688701753385</v>
      </c>
    </row>
    <row r="81" spans="1:115" x14ac:dyDescent="0.3">
      <c r="A81" s="51">
        <v>70</v>
      </c>
      <c r="B81" s="52">
        <v>0.92500000000000004</v>
      </c>
      <c r="C81" s="53">
        <v>4.833333333333333</v>
      </c>
      <c r="D81" s="53">
        <v>5.8571428571428559</v>
      </c>
      <c r="E81" s="54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4">
        <v>0</v>
      </c>
      <c r="M81" s="55">
        <v>0</v>
      </c>
      <c r="N81" s="53">
        <v>0</v>
      </c>
      <c r="O81" s="53">
        <v>0</v>
      </c>
      <c r="P81" s="53">
        <v>5</v>
      </c>
      <c r="Q81" s="53">
        <v>0</v>
      </c>
      <c r="R81" s="53">
        <v>0</v>
      </c>
      <c r="S81" s="53">
        <v>0</v>
      </c>
      <c r="T81" s="53">
        <v>5.1590019592802907</v>
      </c>
      <c r="U81" s="54">
        <v>200</v>
      </c>
      <c r="V81" s="56">
        <v>0.95</v>
      </c>
      <c r="W81" s="53">
        <v>6.17</v>
      </c>
      <c r="X81" s="53">
        <v>0.75110813811830512</v>
      </c>
      <c r="Y81" s="53">
        <v>165</v>
      </c>
      <c r="Z81" s="53">
        <v>0</v>
      </c>
      <c r="AA81" s="53">
        <v>0.96260606060606024</v>
      </c>
      <c r="AB81" s="55">
        <v>4.5521705340503286E-3</v>
      </c>
      <c r="AC81" s="51">
        <v>4.0871870057237407</v>
      </c>
      <c r="AD81" s="51">
        <v>6.9709455862499783E-2</v>
      </c>
      <c r="AE81" s="51">
        <v>8.6236710840538938E-2</v>
      </c>
      <c r="AF81" s="51">
        <v>1.1378079984028526E-2</v>
      </c>
      <c r="AG81" s="51">
        <v>1.6671291000616986</v>
      </c>
      <c r="AH81" s="51">
        <v>3.2973318164871576E-2</v>
      </c>
      <c r="AI81" s="51">
        <v>4.6951828213609472</v>
      </c>
      <c r="AJ81" s="51">
        <v>5.7549217746716716E-2</v>
      </c>
      <c r="AK81" s="51">
        <v>0.96723766934549071</v>
      </c>
      <c r="AL81" s="53">
        <v>0.10151691069958511</v>
      </c>
      <c r="AM81" s="51">
        <v>6.9102249881002873</v>
      </c>
      <c r="AN81" s="55">
        <v>0.37085454139417234</v>
      </c>
      <c r="AP81" s="51">
        <v>70</v>
      </c>
      <c r="AQ81" s="52">
        <v>0.92500000000000004</v>
      </c>
      <c r="AR81" s="53">
        <v>4.833333333333333</v>
      </c>
      <c r="AS81" s="53">
        <v>5.8571428571428559</v>
      </c>
      <c r="AT81" s="54">
        <v>0</v>
      </c>
      <c r="AU81" s="53">
        <v>0</v>
      </c>
      <c r="AV81" s="53">
        <v>0</v>
      </c>
      <c r="AW81" s="53">
        <v>0</v>
      </c>
      <c r="AX81" s="53">
        <v>0</v>
      </c>
      <c r="AY81" s="53">
        <v>0</v>
      </c>
      <c r="AZ81" s="53">
        <v>0</v>
      </c>
      <c r="BA81" s="54">
        <v>0</v>
      </c>
      <c r="BB81" s="55">
        <v>0</v>
      </c>
      <c r="BC81" s="53">
        <v>100</v>
      </c>
      <c r="BD81" s="53">
        <v>0</v>
      </c>
      <c r="BE81" s="53">
        <v>5</v>
      </c>
      <c r="BF81" s="53">
        <v>0</v>
      </c>
      <c r="BG81" s="53">
        <v>0</v>
      </c>
      <c r="BH81" s="53">
        <v>0</v>
      </c>
      <c r="BI81" s="53">
        <v>5.1590019592802907</v>
      </c>
      <c r="BJ81" s="54">
        <v>200</v>
      </c>
      <c r="BK81" s="56">
        <v>0.95</v>
      </c>
      <c r="BL81" s="53">
        <v>0.27</v>
      </c>
      <c r="BM81" s="53">
        <v>0.12635964795450685</v>
      </c>
      <c r="BN81" s="53">
        <v>165</v>
      </c>
      <c r="BO81" s="53">
        <v>0</v>
      </c>
      <c r="BP81" s="53">
        <v>0.99836363636363656</v>
      </c>
      <c r="BQ81" s="55">
        <v>7.6581604820913298E-4</v>
      </c>
      <c r="BR81" s="51">
        <v>7.5307931841316771</v>
      </c>
      <c r="BS81" s="51">
        <v>9.1124936455312278E-2</v>
      </c>
      <c r="BT81" s="51">
        <v>0.13984788617455485</v>
      </c>
      <c r="BU81" s="51">
        <v>1.6541533967932693E-2</v>
      </c>
      <c r="BV81" s="51">
        <v>1.8618388468856892</v>
      </c>
      <c r="BW81" s="51">
        <v>4.4622847752483923E-2</v>
      </c>
      <c r="BX81" s="51">
        <v>4.3305839925407712</v>
      </c>
      <c r="BY81" s="51">
        <v>7.3756521464370506E-2</v>
      </c>
      <c r="BZ81" s="51">
        <v>1.0332825403974788</v>
      </c>
      <c r="CA81" s="53">
        <v>8.0530275818505498E-2</v>
      </c>
      <c r="CB81" s="51">
        <v>4.4834465385946167</v>
      </c>
      <c r="CC81" s="55">
        <v>0.12608551099540755</v>
      </c>
      <c r="CD81" s="53"/>
      <c r="CE81" s="53">
        <f t="shared" si="11"/>
        <v>5.320669488844783</v>
      </c>
      <c r="CG81" s="75">
        <f t="shared" si="12"/>
        <v>-3.5757575757576321E-2</v>
      </c>
      <c r="CH81" s="71">
        <f t="shared" si="13"/>
        <v>0</v>
      </c>
      <c r="CI81" s="72"/>
      <c r="CJ81" s="72" t="s">
        <v>64</v>
      </c>
      <c r="CK81" s="78">
        <f>CG171</f>
        <v>0</v>
      </c>
      <c r="CL81" s="40"/>
      <c r="CM81" s="75">
        <f t="shared" si="14"/>
        <v>-0.19470974682399067</v>
      </c>
      <c r="CN81" s="72">
        <f t="shared" si="15"/>
        <v>0</v>
      </c>
      <c r="CO81" s="72"/>
      <c r="CP81" s="72" t="s">
        <v>64</v>
      </c>
      <c r="CQ81" s="78">
        <f>CM171</f>
        <v>-0.37242823985933593</v>
      </c>
      <c r="CR81" s="40"/>
      <c r="CS81" s="75">
        <f t="shared" si="16"/>
        <v>0.36459882882017602</v>
      </c>
      <c r="CT81" s="72">
        <f t="shared" si="17"/>
        <v>0</v>
      </c>
      <c r="CU81" s="72"/>
      <c r="CV81" s="72" t="s">
        <v>64</v>
      </c>
      <c r="CW81" s="78">
        <f>CS171</f>
        <v>-0.33632007281107068</v>
      </c>
      <c r="CX81" s="40"/>
      <c r="CY81" s="75">
        <f t="shared" si="18"/>
        <v>-6.6044871051988085E-2</v>
      </c>
      <c r="CZ81" s="72">
        <f t="shared" si="19"/>
        <v>1</v>
      </c>
      <c r="DA81" s="72"/>
      <c r="DB81" s="72" t="s">
        <v>64</v>
      </c>
      <c r="DC81" s="78">
        <f>CY171</f>
        <v>-0.32927158515491251</v>
      </c>
      <c r="DD81" s="40"/>
      <c r="DE81" s="75">
        <f t="shared" si="20"/>
        <v>2.4267784495056706</v>
      </c>
      <c r="DF81" s="72">
        <f t="shared" si="21"/>
        <v>0</v>
      </c>
      <c r="DG81" s="72"/>
      <c r="DH81" s="72" t="s">
        <v>64</v>
      </c>
      <c r="DI81" s="78">
        <f>DE171</f>
        <v>-0.33632007281107068</v>
      </c>
      <c r="DK81" s="39">
        <v>5.320669488844783</v>
      </c>
    </row>
    <row r="82" spans="1:115" x14ac:dyDescent="0.3">
      <c r="A82" s="51">
        <v>82</v>
      </c>
      <c r="B82" s="52">
        <v>0.92500000000000004</v>
      </c>
      <c r="C82" s="53">
        <v>6.9999999999999991</v>
      </c>
      <c r="D82" s="53">
        <v>4.7142857142857135</v>
      </c>
      <c r="E82" s="54">
        <v>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  <c r="K82" s="53">
        <v>0</v>
      </c>
      <c r="L82" s="54">
        <v>0</v>
      </c>
      <c r="M82" s="55">
        <v>0</v>
      </c>
      <c r="N82" s="53">
        <v>0</v>
      </c>
      <c r="O82" s="53">
        <v>0</v>
      </c>
      <c r="P82" s="53">
        <v>5</v>
      </c>
      <c r="Q82" s="53">
        <v>0</v>
      </c>
      <c r="R82" s="53">
        <v>0</v>
      </c>
      <c r="S82" s="53">
        <v>0</v>
      </c>
      <c r="T82" s="53">
        <v>5.1590019592802907</v>
      </c>
      <c r="U82" s="54">
        <v>200</v>
      </c>
      <c r="V82" s="56">
        <v>0.95</v>
      </c>
      <c r="W82" s="53">
        <v>3.79</v>
      </c>
      <c r="X82" s="53">
        <v>0.54724751199081212</v>
      </c>
      <c r="Y82" s="53">
        <v>165</v>
      </c>
      <c r="Z82" s="53">
        <v>0</v>
      </c>
      <c r="AA82" s="53">
        <v>0.97703030303030336</v>
      </c>
      <c r="AB82" s="55">
        <v>3.316651587823103E-3</v>
      </c>
      <c r="AC82" s="51">
        <v>4.6119629199874179</v>
      </c>
      <c r="AD82" s="51">
        <v>7.4159161161544029E-2</v>
      </c>
      <c r="AE82" s="51">
        <v>0.11269458494622669</v>
      </c>
      <c r="AF82" s="51">
        <v>1.1917426772157921E-2</v>
      </c>
      <c r="AG82" s="51">
        <v>1.7351605217774733</v>
      </c>
      <c r="AH82" s="51">
        <v>3.4880953202089518E-2</v>
      </c>
      <c r="AI82" s="51">
        <v>4.8658043102718445</v>
      </c>
      <c r="AJ82" s="51">
        <v>7.114252383527761E-2</v>
      </c>
      <c r="AK82" s="51">
        <v>1.0194998722862831</v>
      </c>
      <c r="AL82" s="53">
        <v>0.10406746281352373</v>
      </c>
      <c r="AM82" s="51">
        <v>6.2550893676477539</v>
      </c>
      <c r="AN82" s="55">
        <v>0.31082344443962479</v>
      </c>
      <c r="AP82" s="51">
        <v>82</v>
      </c>
      <c r="AQ82" s="52">
        <v>0.92500000000000004</v>
      </c>
      <c r="AR82" s="53">
        <v>6.9999999999999991</v>
      </c>
      <c r="AS82" s="53">
        <v>4.7142857142857135</v>
      </c>
      <c r="AT82" s="54">
        <v>0</v>
      </c>
      <c r="AU82" s="53">
        <v>0</v>
      </c>
      <c r="AV82" s="53">
        <v>0</v>
      </c>
      <c r="AW82" s="53">
        <v>0</v>
      </c>
      <c r="AX82" s="53">
        <v>0</v>
      </c>
      <c r="AY82" s="53">
        <v>0</v>
      </c>
      <c r="AZ82" s="53">
        <v>0</v>
      </c>
      <c r="BA82" s="54">
        <v>0</v>
      </c>
      <c r="BB82" s="55">
        <v>0</v>
      </c>
      <c r="BC82" s="53">
        <v>100</v>
      </c>
      <c r="BD82" s="53">
        <v>0</v>
      </c>
      <c r="BE82" s="53">
        <v>5</v>
      </c>
      <c r="BF82" s="53">
        <v>0</v>
      </c>
      <c r="BG82" s="53">
        <v>0</v>
      </c>
      <c r="BH82" s="53">
        <v>0</v>
      </c>
      <c r="BI82" s="53">
        <v>5.1590019592802907</v>
      </c>
      <c r="BJ82" s="54">
        <v>200</v>
      </c>
      <c r="BK82" s="56">
        <v>0.95</v>
      </c>
      <c r="BL82" s="53">
        <v>0.15</v>
      </c>
      <c r="BM82" s="53">
        <v>7.2299067385633214E-2</v>
      </c>
      <c r="BN82" s="53">
        <v>165</v>
      </c>
      <c r="BO82" s="53">
        <v>0</v>
      </c>
      <c r="BP82" s="53">
        <v>0.99909090909090936</v>
      </c>
      <c r="BQ82" s="55">
        <v>4.3817616597353545E-4</v>
      </c>
      <c r="BR82" s="51">
        <v>8.2716144316794189</v>
      </c>
      <c r="BS82" s="51">
        <v>9.1488787553702822E-2</v>
      </c>
      <c r="BT82" s="51">
        <v>0.15045692646446776</v>
      </c>
      <c r="BU82" s="51">
        <v>1.6986733491757749E-2</v>
      </c>
      <c r="BV82" s="51">
        <v>1.9596260944161181</v>
      </c>
      <c r="BW82" s="51">
        <v>4.7245230767739128E-2</v>
      </c>
      <c r="BX82" s="51">
        <v>4.4519459985245602</v>
      </c>
      <c r="BY82" s="51">
        <v>8.2982676325003835E-2</v>
      </c>
      <c r="BZ82" s="51">
        <v>1.1314749998020803</v>
      </c>
      <c r="CA82" s="53">
        <v>8.2698624291843256E-2</v>
      </c>
      <c r="CB82" s="51">
        <v>4.5493928041167564</v>
      </c>
      <c r="CC82" s="55">
        <v>0.1147623707622176</v>
      </c>
      <c r="CD82" s="53"/>
      <c r="CE82" s="53">
        <f t="shared" si="11"/>
        <v>5.7445626465380277</v>
      </c>
      <c r="CG82" s="75">
        <f t="shared" si="12"/>
        <v>-2.2060606060606003E-2</v>
      </c>
      <c r="CH82" s="71">
        <f t="shared" si="13"/>
        <v>0</v>
      </c>
      <c r="CI82" s="72"/>
      <c r="CJ82" s="72" t="s">
        <v>67</v>
      </c>
      <c r="CK82" s="77">
        <f>AVERAGE(CK66:CK81)</f>
        <v>-6.5400946969696894E-2</v>
      </c>
      <c r="CL82" s="40"/>
      <c r="CM82" s="75">
        <f t="shared" si="14"/>
        <v>-0.22446557263864486</v>
      </c>
      <c r="CN82" s="72">
        <f t="shared" si="15"/>
        <v>0</v>
      </c>
      <c r="CO82" s="72"/>
      <c r="CP82" s="72" t="s">
        <v>67</v>
      </c>
      <c r="CQ82" s="77">
        <f>AVERAGE(CQ66:CQ81)</f>
        <v>-0.1867905599743947</v>
      </c>
      <c r="CR82" s="40"/>
      <c r="CS82" s="75">
        <f t="shared" si="16"/>
        <v>0.41385831174728427</v>
      </c>
      <c r="CT82" s="72">
        <f t="shared" si="17"/>
        <v>0</v>
      </c>
      <c r="CU82" s="72"/>
      <c r="CV82" s="72" t="s">
        <v>67</v>
      </c>
      <c r="CW82" s="77">
        <f>AVERAGE(CW66:CW81)</f>
        <v>1.4687380111981327E-2</v>
      </c>
      <c r="CX82" s="40"/>
      <c r="CY82" s="75">
        <f t="shared" si="18"/>
        <v>-0.11197512751579719</v>
      </c>
      <c r="CZ82" s="72">
        <f t="shared" si="19"/>
        <v>1</v>
      </c>
      <c r="DA82" s="72"/>
      <c r="DB82" s="72" t="s">
        <v>67</v>
      </c>
      <c r="DC82" s="77">
        <f>AVERAGE(DC66:DC81)</f>
        <v>0.98167071188468502</v>
      </c>
      <c r="DD82" s="40"/>
      <c r="DE82" s="75">
        <f t="shared" si="20"/>
        <v>1.7056965635309975</v>
      </c>
      <c r="DF82" s="72">
        <f t="shared" si="21"/>
        <v>0</v>
      </c>
      <c r="DG82" s="72"/>
      <c r="DH82" s="72" t="s">
        <v>67</v>
      </c>
      <c r="DI82" s="77">
        <f>AVERAGE(DI66:DI81)</f>
        <v>2.7246995517367565</v>
      </c>
      <c r="DK82" s="39">
        <v>5.7445626465380277</v>
      </c>
    </row>
    <row r="83" spans="1:115" x14ac:dyDescent="0.3">
      <c r="A83" s="51">
        <v>71</v>
      </c>
      <c r="B83" s="52">
        <v>0.92500000000000004</v>
      </c>
      <c r="C83" s="53">
        <v>4.833333333333333</v>
      </c>
      <c r="D83" s="53">
        <v>6.9999999999999982</v>
      </c>
      <c r="E83" s="54">
        <v>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  <c r="K83" s="53">
        <v>0</v>
      </c>
      <c r="L83" s="54">
        <v>0</v>
      </c>
      <c r="M83" s="55">
        <v>0</v>
      </c>
      <c r="N83" s="53">
        <v>0</v>
      </c>
      <c r="O83" s="53">
        <v>0</v>
      </c>
      <c r="P83" s="53">
        <v>5</v>
      </c>
      <c r="Q83" s="53">
        <v>0</v>
      </c>
      <c r="R83" s="53">
        <v>0</v>
      </c>
      <c r="S83" s="53">
        <v>0</v>
      </c>
      <c r="T83" s="53">
        <v>5.1590019592802907</v>
      </c>
      <c r="U83" s="54">
        <v>200</v>
      </c>
      <c r="V83" s="56">
        <v>0.95</v>
      </c>
      <c r="W83" s="53">
        <v>3.165</v>
      </c>
      <c r="X83" s="53">
        <v>0.47338052145954101</v>
      </c>
      <c r="Y83" s="53">
        <v>165</v>
      </c>
      <c r="Z83" s="53">
        <v>0</v>
      </c>
      <c r="AA83" s="53">
        <v>0.98081818181818181</v>
      </c>
      <c r="AB83" s="55">
        <v>2.8689728573305521E-3</v>
      </c>
      <c r="AC83" s="51">
        <v>4.760582318831533</v>
      </c>
      <c r="AD83" s="51">
        <v>7.6790053672729938E-2</v>
      </c>
      <c r="AE83" s="51">
        <v>0.11714064848701825</v>
      </c>
      <c r="AF83" s="51">
        <v>1.1743649842169395E-2</v>
      </c>
      <c r="AG83" s="51">
        <v>1.728418590579279</v>
      </c>
      <c r="AH83" s="51">
        <v>3.7260912793855239E-2</v>
      </c>
      <c r="AI83" s="51">
        <v>4.9059321311747661</v>
      </c>
      <c r="AJ83" s="51">
        <v>6.8395992323377813E-2</v>
      </c>
      <c r="AK83" s="51">
        <v>1.0429079694431</v>
      </c>
      <c r="AL83" s="53">
        <v>9.5163994997784274E-2</v>
      </c>
      <c r="AM83" s="51">
        <v>5.9901410484284732</v>
      </c>
      <c r="AN83" s="55">
        <v>0.2604670198488091</v>
      </c>
      <c r="AP83" s="51">
        <v>71</v>
      </c>
      <c r="AQ83" s="52">
        <v>0.92500000000000004</v>
      </c>
      <c r="AR83" s="53">
        <v>4.833333333333333</v>
      </c>
      <c r="AS83" s="53">
        <v>6.9999999999999982</v>
      </c>
      <c r="AT83" s="54">
        <v>0</v>
      </c>
      <c r="AU83" s="53">
        <v>0</v>
      </c>
      <c r="AV83" s="53">
        <v>0</v>
      </c>
      <c r="AW83" s="53">
        <v>0</v>
      </c>
      <c r="AX83" s="53">
        <v>0</v>
      </c>
      <c r="AY83" s="53">
        <v>0</v>
      </c>
      <c r="AZ83" s="53">
        <v>0</v>
      </c>
      <c r="BA83" s="54">
        <v>0</v>
      </c>
      <c r="BB83" s="55">
        <v>0</v>
      </c>
      <c r="BC83" s="53">
        <v>100</v>
      </c>
      <c r="BD83" s="53">
        <v>0</v>
      </c>
      <c r="BE83" s="53">
        <v>5</v>
      </c>
      <c r="BF83" s="53">
        <v>0</v>
      </c>
      <c r="BG83" s="53">
        <v>0</v>
      </c>
      <c r="BH83" s="53">
        <v>0</v>
      </c>
      <c r="BI83" s="53">
        <v>5.1590019592802907</v>
      </c>
      <c r="BJ83" s="54">
        <v>200</v>
      </c>
      <c r="BK83" s="56">
        <v>0.95</v>
      </c>
      <c r="BL83" s="53">
        <v>0.15</v>
      </c>
      <c r="BM83" s="53">
        <v>7.4953121901383951E-2</v>
      </c>
      <c r="BN83" s="53">
        <v>165</v>
      </c>
      <c r="BO83" s="53">
        <v>0</v>
      </c>
      <c r="BP83" s="53">
        <v>0.99909090909090925</v>
      </c>
      <c r="BQ83" s="55">
        <v>4.5426134485687344E-4</v>
      </c>
      <c r="BR83" s="51">
        <v>8.2792724734312735</v>
      </c>
      <c r="BS83" s="51">
        <v>9.235827605445196E-2</v>
      </c>
      <c r="BT83" s="51">
        <v>0.14311849956005893</v>
      </c>
      <c r="BU83" s="51">
        <v>1.5122859467025566E-2</v>
      </c>
      <c r="BV83" s="51">
        <v>1.9335047275274431</v>
      </c>
      <c r="BW83" s="51">
        <v>4.6721947818853818E-2</v>
      </c>
      <c r="BX83" s="51">
        <v>4.480535662940091</v>
      </c>
      <c r="BY83" s="51">
        <v>7.8962390098899868E-2</v>
      </c>
      <c r="BZ83" s="51">
        <v>1.1418885713078384</v>
      </c>
      <c r="CA83" s="53">
        <v>8.9014417687357322E-2</v>
      </c>
      <c r="CB83" s="51">
        <v>4.5548805648916844</v>
      </c>
      <c r="CC83" s="55">
        <v>0.10175228299101424</v>
      </c>
      <c r="CD83" s="53"/>
      <c r="CE83" s="53">
        <f t="shared" si="11"/>
        <v>5.8166427888717145</v>
      </c>
      <c r="CG83" s="75">
        <f t="shared" si="12"/>
        <v>-1.827272727272744E-2</v>
      </c>
      <c r="CH83" s="71">
        <f t="shared" si="13"/>
        <v>0</v>
      </c>
      <c r="CI83" s="72"/>
      <c r="CJ83" s="79"/>
      <c r="CK83" s="80"/>
      <c r="CL83" s="40"/>
      <c r="CM83" s="75">
        <f t="shared" si="14"/>
        <v>-0.20508613694816402</v>
      </c>
      <c r="CN83" s="72">
        <f t="shared" si="15"/>
        <v>0</v>
      </c>
      <c r="CO83" s="72"/>
      <c r="CP83" s="79"/>
      <c r="CQ83" s="80"/>
      <c r="CR83" s="40"/>
      <c r="CS83" s="75">
        <f t="shared" si="16"/>
        <v>0.42539646823467514</v>
      </c>
      <c r="CT83" s="72">
        <f t="shared" si="17"/>
        <v>0</v>
      </c>
      <c r="CU83" s="72"/>
      <c r="CV83" s="79"/>
      <c r="CW83" s="80"/>
      <c r="CX83" s="40"/>
      <c r="CY83" s="75">
        <f t="shared" si="18"/>
        <v>-9.8980601864738338E-2</v>
      </c>
      <c r="CZ83" s="72">
        <f t="shared" si="19"/>
        <v>1</v>
      </c>
      <c r="DA83" s="72"/>
      <c r="DB83" s="79"/>
      <c r="DC83" s="80"/>
      <c r="DD83" s="40"/>
      <c r="DE83" s="75">
        <f t="shared" si="20"/>
        <v>1.4352604835367888</v>
      </c>
      <c r="DF83" s="72">
        <f t="shared" si="21"/>
        <v>0</v>
      </c>
      <c r="DG83" s="72"/>
      <c r="DH83" s="79"/>
      <c r="DI83" s="80"/>
      <c r="DK83" s="39">
        <v>5.8166427888717145</v>
      </c>
    </row>
    <row r="84" spans="1:115" x14ac:dyDescent="0.3">
      <c r="A84" s="51">
        <v>76</v>
      </c>
      <c r="B84" s="52">
        <v>0.92500000000000004</v>
      </c>
      <c r="C84" s="53">
        <v>5.9166666666666661</v>
      </c>
      <c r="D84" s="53">
        <v>5.8571428571428559</v>
      </c>
      <c r="E84" s="54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4">
        <v>0</v>
      </c>
      <c r="M84" s="55">
        <v>0</v>
      </c>
      <c r="N84" s="53">
        <v>0</v>
      </c>
      <c r="O84" s="53">
        <v>0</v>
      </c>
      <c r="P84" s="53">
        <v>5</v>
      </c>
      <c r="Q84" s="53">
        <v>0</v>
      </c>
      <c r="R84" s="53">
        <v>0</v>
      </c>
      <c r="S84" s="53">
        <v>0</v>
      </c>
      <c r="T84" s="53">
        <v>5.1590019592802907</v>
      </c>
      <c r="U84" s="54">
        <v>200</v>
      </c>
      <c r="V84" s="56">
        <v>0.95</v>
      </c>
      <c r="W84" s="53">
        <v>2.9550000000000001</v>
      </c>
      <c r="X84" s="53">
        <v>0.4628444003851821</v>
      </c>
      <c r="Y84" s="53">
        <v>165</v>
      </c>
      <c r="Z84" s="53">
        <v>0</v>
      </c>
      <c r="AA84" s="53">
        <v>0.98209090909090946</v>
      </c>
      <c r="AB84" s="55">
        <v>2.8051175780920141E-3</v>
      </c>
      <c r="AC84" s="51">
        <v>4.7940819192971507</v>
      </c>
      <c r="AD84" s="51">
        <v>7.5817671961562472E-2</v>
      </c>
      <c r="AE84" s="51">
        <v>0.11917800539982906</v>
      </c>
      <c r="AF84" s="51">
        <v>1.1454590490240288E-2</v>
      </c>
      <c r="AG84" s="51">
        <v>1.7587382405776779</v>
      </c>
      <c r="AH84" s="51">
        <v>3.7720474554973661E-2</v>
      </c>
      <c r="AI84" s="51">
        <v>4.9495846962747843</v>
      </c>
      <c r="AJ84" s="51">
        <v>7.6226423785419273E-2</v>
      </c>
      <c r="AK84" s="51">
        <v>1.013489546010093</v>
      </c>
      <c r="AL84" s="53">
        <v>8.6135378978534904E-2</v>
      </c>
      <c r="AM84" s="51">
        <v>6.0040904249452911</v>
      </c>
      <c r="AN84" s="55">
        <v>0.24347925418364008</v>
      </c>
      <c r="AP84" s="51">
        <v>76</v>
      </c>
      <c r="AQ84" s="52">
        <v>0.92500000000000004</v>
      </c>
      <c r="AR84" s="53">
        <v>5.9166666666666661</v>
      </c>
      <c r="AS84" s="53">
        <v>5.8571428571428559</v>
      </c>
      <c r="AT84" s="54">
        <v>0</v>
      </c>
      <c r="AU84" s="53">
        <v>0</v>
      </c>
      <c r="AV84" s="53">
        <v>0</v>
      </c>
      <c r="AW84" s="53">
        <v>0</v>
      </c>
      <c r="AX84" s="53">
        <v>0</v>
      </c>
      <c r="AY84" s="53">
        <v>0</v>
      </c>
      <c r="AZ84" s="53">
        <v>0</v>
      </c>
      <c r="BA84" s="54">
        <v>0</v>
      </c>
      <c r="BB84" s="55">
        <v>0</v>
      </c>
      <c r="BC84" s="53">
        <v>100</v>
      </c>
      <c r="BD84" s="53">
        <v>0</v>
      </c>
      <c r="BE84" s="53">
        <v>5</v>
      </c>
      <c r="BF84" s="53">
        <v>0</v>
      </c>
      <c r="BG84" s="53">
        <v>0</v>
      </c>
      <c r="BH84" s="53">
        <v>0</v>
      </c>
      <c r="BI84" s="53">
        <v>5.1590019592802907</v>
      </c>
      <c r="BJ84" s="54">
        <v>200</v>
      </c>
      <c r="BK84" s="56">
        <v>0.95</v>
      </c>
      <c r="BL84" s="53">
        <v>7.4999999999999997E-2</v>
      </c>
      <c r="BM84" s="53">
        <v>6.083200416752553E-2</v>
      </c>
      <c r="BN84" s="53">
        <v>165</v>
      </c>
      <c r="BO84" s="53">
        <v>0</v>
      </c>
      <c r="BP84" s="53">
        <v>0.99954545454545451</v>
      </c>
      <c r="BQ84" s="55">
        <v>3.6867881313651905E-4</v>
      </c>
      <c r="BR84" s="51">
        <v>8.7866105361869877</v>
      </c>
      <c r="BS84" s="51">
        <v>8.0203275040850064E-2</v>
      </c>
      <c r="BT84" s="51">
        <v>0.15374713157992448</v>
      </c>
      <c r="BU84" s="51">
        <v>1.6426558118254518E-2</v>
      </c>
      <c r="BV84" s="51">
        <v>1.980088588484666</v>
      </c>
      <c r="BW84" s="51">
        <v>4.985112619221984E-2</v>
      </c>
      <c r="BX84" s="51">
        <v>4.4968078200980921</v>
      </c>
      <c r="BY84" s="51">
        <v>8.0462659810051282E-2</v>
      </c>
      <c r="BZ84" s="51">
        <v>1.2144730211005033</v>
      </c>
      <c r="CA84" s="53">
        <v>9.4724442120779781E-2</v>
      </c>
      <c r="CB84" s="51">
        <v>4.526627035038608</v>
      </c>
      <c r="CC84" s="55">
        <v>9.1904598134621915E-2</v>
      </c>
      <c r="CD84" s="53"/>
      <c r="CE84" s="53">
        <f t="shared" si="11"/>
        <v>5.886829529106639</v>
      </c>
      <c r="CG84" s="75">
        <f t="shared" si="12"/>
        <v>-1.7454545454545056E-2</v>
      </c>
      <c r="CH84" s="71">
        <f t="shared" si="13"/>
        <v>0</v>
      </c>
      <c r="CI84" s="72"/>
      <c r="CJ84" s="72" t="s">
        <v>70</v>
      </c>
      <c r="CK84" s="77"/>
      <c r="CL84" s="40"/>
      <c r="CM84" s="75">
        <f t="shared" si="14"/>
        <v>-0.22135034790698804</v>
      </c>
      <c r="CN84" s="72">
        <f t="shared" si="15"/>
        <v>0</v>
      </c>
      <c r="CO84" s="72"/>
      <c r="CP84" s="72" t="s">
        <v>70</v>
      </c>
      <c r="CQ84" s="77"/>
      <c r="CR84" s="40"/>
      <c r="CS84" s="75">
        <f t="shared" si="16"/>
        <v>0.45277687617669216</v>
      </c>
      <c r="CT84" s="72">
        <f t="shared" si="17"/>
        <v>0</v>
      </c>
      <c r="CU84" s="72"/>
      <c r="CV84" s="72" t="s">
        <v>70</v>
      </c>
      <c r="CW84" s="77"/>
      <c r="CX84" s="40"/>
      <c r="CY84" s="75">
        <f t="shared" si="18"/>
        <v>-0.20098347509041026</v>
      </c>
      <c r="CZ84" s="72">
        <f t="shared" si="19"/>
        <v>0</v>
      </c>
      <c r="DA84" s="72"/>
      <c r="DB84" s="72" t="s">
        <v>70</v>
      </c>
      <c r="DC84" s="77"/>
      <c r="DD84" s="40"/>
      <c r="DE84" s="75">
        <f t="shared" si="20"/>
        <v>1.4774633899066831</v>
      </c>
      <c r="DF84" s="72">
        <f t="shared" si="21"/>
        <v>0</v>
      </c>
      <c r="DG84" s="72"/>
      <c r="DH84" s="72" t="s">
        <v>70</v>
      </c>
      <c r="DI84" s="77"/>
      <c r="DK84" s="39">
        <v>5.886829529106639</v>
      </c>
    </row>
    <row r="85" spans="1:115" x14ac:dyDescent="0.3">
      <c r="A85" s="51">
        <v>83</v>
      </c>
      <c r="B85" s="52">
        <v>0.92500000000000004</v>
      </c>
      <c r="C85" s="53">
        <v>6.9999999999999991</v>
      </c>
      <c r="D85" s="53">
        <v>5.8571428571428559</v>
      </c>
      <c r="E85" s="54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4">
        <v>0</v>
      </c>
      <c r="M85" s="55">
        <v>0</v>
      </c>
      <c r="N85" s="53">
        <v>0</v>
      </c>
      <c r="O85" s="53">
        <v>0</v>
      </c>
      <c r="P85" s="53">
        <v>5</v>
      </c>
      <c r="Q85" s="53">
        <v>0</v>
      </c>
      <c r="R85" s="53">
        <v>0</v>
      </c>
      <c r="S85" s="53">
        <v>0</v>
      </c>
      <c r="T85" s="53">
        <v>5.1590019592802907</v>
      </c>
      <c r="U85" s="54">
        <v>200</v>
      </c>
      <c r="V85" s="56">
        <v>0.95</v>
      </c>
      <c r="W85" s="53">
        <v>1.37</v>
      </c>
      <c r="X85" s="53">
        <v>0.27081073139651407</v>
      </c>
      <c r="Y85" s="53">
        <v>165</v>
      </c>
      <c r="Z85" s="53">
        <v>0</v>
      </c>
      <c r="AA85" s="53">
        <v>0.99169696969697052</v>
      </c>
      <c r="AB85" s="55">
        <v>1.6412771599788748E-3</v>
      </c>
      <c r="AC85" s="51">
        <v>5.4805364264385528</v>
      </c>
      <c r="AD85" s="51">
        <v>7.9231922005736241E-2</v>
      </c>
      <c r="AE85" s="51">
        <v>0.13253636327952759</v>
      </c>
      <c r="AF85" s="51">
        <v>1.2223030531707061E-2</v>
      </c>
      <c r="AG85" s="51">
        <v>1.8250979321989029</v>
      </c>
      <c r="AH85" s="51">
        <v>4.2524272400802809E-2</v>
      </c>
      <c r="AI85" s="51">
        <v>5.0718931474953362</v>
      </c>
      <c r="AJ85" s="51">
        <v>0.10437627556386503</v>
      </c>
      <c r="AK85" s="51">
        <v>1.0189737984308165</v>
      </c>
      <c r="AL85" s="53">
        <v>8.9251962711486485E-2</v>
      </c>
      <c r="AM85" s="51">
        <v>5.6117771005776618</v>
      </c>
      <c r="AN85" s="55">
        <v>0.19939982956063179</v>
      </c>
      <c r="AP85" s="51">
        <v>83</v>
      </c>
      <c r="AQ85" s="52">
        <v>0.92500000000000004</v>
      </c>
      <c r="AR85" s="53">
        <v>6.9999999999999991</v>
      </c>
      <c r="AS85" s="53">
        <v>5.8571428571428559</v>
      </c>
      <c r="AT85" s="54">
        <v>0</v>
      </c>
      <c r="AU85" s="53">
        <v>0</v>
      </c>
      <c r="AV85" s="53">
        <v>0</v>
      </c>
      <c r="AW85" s="53">
        <v>0</v>
      </c>
      <c r="AX85" s="53">
        <v>0</v>
      </c>
      <c r="AY85" s="53">
        <v>0</v>
      </c>
      <c r="AZ85" s="53">
        <v>0</v>
      </c>
      <c r="BA85" s="54">
        <v>0</v>
      </c>
      <c r="BB85" s="55">
        <v>0</v>
      </c>
      <c r="BC85" s="53">
        <v>100</v>
      </c>
      <c r="BD85" s="53">
        <v>0</v>
      </c>
      <c r="BE85" s="53">
        <v>5</v>
      </c>
      <c r="BF85" s="53">
        <v>0</v>
      </c>
      <c r="BG85" s="53">
        <v>0</v>
      </c>
      <c r="BH85" s="53">
        <v>0</v>
      </c>
      <c r="BI85" s="53">
        <v>5.1590019592802907</v>
      </c>
      <c r="BJ85" s="54">
        <v>200</v>
      </c>
      <c r="BK85" s="56">
        <v>0.95</v>
      </c>
      <c r="BL85" s="53">
        <v>5.0000000000000001E-3</v>
      </c>
      <c r="BM85" s="53">
        <v>9.8597827212587759E-3</v>
      </c>
      <c r="BN85" s="53">
        <v>165</v>
      </c>
      <c r="BO85" s="53">
        <v>0</v>
      </c>
      <c r="BP85" s="53">
        <v>0.99996969696969695</v>
      </c>
      <c r="BQ85" s="55">
        <v>5.975625891672007E-5</v>
      </c>
      <c r="BR85" s="51">
        <v>10.42416666666667</v>
      </c>
      <c r="BS85" s="51">
        <v>6.9637337671585031E-2</v>
      </c>
      <c r="BT85" s="51">
        <v>0.18905545685567854</v>
      </c>
      <c r="BU85" s="51">
        <v>1.962588517237043E-2</v>
      </c>
      <c r="BV85" s="51">
        <v>2.0681411928540911</v>
      </c>
      <c r="BW85" s="51">
        <v>5.4593565780389763E-2</v>
      </c>
      <c r="BX85" s="51">
        <v>4.6697037052209165</v>
      </c>
      <c r="BY85" s="51">
        <v>7.9506265016251562E-2</v>
      </c>
      <c r="BZ85" s="51">
        <v>1.2917978010643278</v>
      </c>
      <c r="CA85" s="53">
        <v>9.3334555073094627E-2</v>
      </c>
      <c r="CB85" s="51">
        <v>4.6697037052209165</v>
      </c>
      <c r="CC85" s="55">
        <v>7.9506265016251562E-2</v>
      </c>
      <c r="CD85" s="53"/>
      <c r="CE85" s="53">
        <f t="shared" si="11"/>
        <v>6.4031242374328476</v>
      </c>
      <c r="CG85" s="75">
        <f t="shared" si="12"/>
        <v>-8.2727272727264323E-3</v>
      </c>
      <c r="CH85" s="71">
        <f t="shared" si="13"/>
        <v>0</v>
      </c>
      <c r="CI85" s="72"/>
      <c r="CJ85" s="72" t="s">
        <v>48</v>
      </c>
      <c r="CK85" s="77" t="s">
        <v>73</v>
      </c>
      <c r="CL85" s="40"/>
      <c r="CM85" s="75">
        <f t="shared" si="14"/>
        <v>-0.24304326065518822</v>
      </c>
      <c r="CN85" s="72">
        <f t="shared" si="15"/>
        <v>0</v>
      </c>
      <c r="CO85" s="72"/>
      <c r="CP85" s="72" t="s">
        <v>48</v>
      </c>
      <c r="CQ85" s="77" t="s">
        <v>73</v>
      </c>
      <c r="CR85" s="40"/>
      <c r="CS85" s="75">
        <f t="shared" si="16"/>
        <v>0.40218944227441966</v>
      </c>
      <c r="CT85" s="72">
        <f t="shared" si="17"/>
        <v>0</v>
      </c>
      <c r="CU85" s="72"/>
      <c r="CV85" s="72" t="s">
        <v>48</v>
      </c>
      <c r="CW85" s="77" t="s">
        <v>73</v>
      </c>
      <c r="CX85" s="40"/>
      <c r="CY85" s="75">
        <f t="shared" si="18"/>
        <v>-0.27282400263351136</v>
      </c>
      <c r="CZ85" s="72">
        <f t="shared" si="19"/>
        <v>0</v>
      </c>
      <c r="DA85" s="72"/>
      <c r="DB85" s="72" t="s">
        <v>48</v>
      </c>
      <c r="DC85" s="77" t="s">
        <v>73</v>
      </c>
      <c r="DD85" s="40"/>
      <c r="DE85" s="75">
        <f t="shared" si="20"/>
        <v>0.94207339535674528</v>
      </c>
      <c r="DF85" s="72">
        <f t="shared" si="21"/>
        <v>0</v>
      </c>
      <c r="DG85" s="72"/>
      <c r="DH85" s="72" t="s">
        <v>48</v>
      </c>
      <c r="DI85" s="77" t="s">
        <v>73</v>
      </c>
      <c r="DK85" s="39">
        <v>6.4031242374328476</v>
      </c>
    </row>
    <row r="86" spans="1:115" x14ac:dyDescent="0.3">
      <c r="A86" s="51">
        <v>77</v>
      </c>
      <c r="B86" s="52">
        <v>0.92500000000000004</v>
      </c>
      <c r="C86" s="53">
        <v>5.9166666666666661</v>
      </c>
      <c r="D86" s="53">
        <v>6.9999999999999982</v>
      </c>
      <c r="E86" s="54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4">
        <v>0</v>
      </c>
      <c r="M86" s="55">
        <v>0</v>
      </c>
      <c r="N86" s="53">
        <v>0</v>
      </c>
      <c r="O86" s="53">
        <v>0</v>
      </c>
      <c r="P86" s="53">
        <v>5</v>
      </c>
      <c r="Q86" s="53">
        <v>0</v>
      </c>
      <c r="R86" s="53">
        <v>0</v>
      </c>
      <c r="S86" s="53">
        <v>0</v>
      </c>
      <c r="T86" s="53">
        <v>5.1590019592802907</v>
      </c>
      <c r="U86" s="54">
        <v>200</v>
      </c>
      <c r="V86" s="56">
        <v>0.95</v>
      </c>
      <c r="W86" s="53">
        <v>1.5549999999999999</v>
      </c>
      <c r="X86" s="53">
        <v>0.34175235949679017</v>
      </c>
      <c r="Y86" s="53">
        <v>165</v>
      </c>
      <c r="Z86" s="53">
        <v>0</v>
      </c>
      <c r="AA86" s="53">
        <v>0.99057575757575822</v>
      </c>
      <c r="AB86" s="55">
        <v>2.0712264211926686E-3</v>
      </c>
      <c r="AC86" s="51">
        <v>5.5000872000228584</v>
      </c>
      <c r="AD86" s="51">
        <v>7.8208230013762453E-2</v>
      </c>
      <c r="AE86" s="51">
        <v>0.12221309408023481</v>
      </c>
      <c r="AF86" s="51">
        <v>1.1765146844653377E-2</v>
      </c>
      <c r="AG86" s="51">
        <v>1.8015374442664844</v>
      </c>
      <c r="AH86" s="51">
        <v>3.8175211719363542E-2</v>
      </c>
      <c r="AI86" s="51">
        <v>5.0199958605580264</v>
      </c>
      <c r="AJ86" s="51">
        <v>0.10175243078122329</v>
      </c>
      <c r="AK86" s="51">
        <v>1.0192410691444116</v>
      </c>
      <c r="AL86" s="53">
        <v>9.6743436222290494E-2</v>
      </c>
      <c r="AM86" s="51">
        <v>5.6341040205105184</v>
      </c>
      <c r="AN86" s="55">
        <v>0.22223469643364729</v>
      </c>
      <c r="AP86" s="51">
        <v>77</v>
      </c>
      <c r="AQ86" s="52">
        <v>0.92500000000000004</v>
      </c>
      <c r="AR86" s="53">
        <v>5.9166666666666661</v>
      </c>
      <c r="AS86" s="53">
        <v>6.9999999999999982</v>
      </c>
      <c r="AT86" s="54">
        <v>0</v>
      </c>
      <c r="AU86" s="53">
        <v>0</v>
      </c>
      <c r="AV86" s="53">
        <v>0</v>
      </c>
      <c r="AW86" s="53">
        <v>0</v>
      </c>
      <c r="AX86" s="53">
        <v>0</v>
      </c>
      <c r="AY86" s="53">
        <v>0</v>
      </c>
      <c r="AZ86" s="53">
        <v>0</v>
      </c>
      <c r="BA86" s="54">
        <v>0</v>
      </c>
      <c r="BB86" s="55">
        <v>0</v>
      </c>
      <c r="BC86" s="53">
        <v>100</v>
      </c>
      <c r="BD86" s="53">
        <v>0</v>
      </c>
      <c r="BE86" s="53">
        <v>5</v>
      </c>
      <c r="BF86" s="53">
        <v>0</v>
      </c>
      <c r="BG86" s="53">
        <v>0</v>
      </c>
      <c r="BH86" s="53">
        <v>0</v>
      </c>
      <c r="BI86" s="53">
        <v>5.1590019592802907</v>
      </c>
      <c r="BJ86" s="54">
        <v>200</v>
      </c>
      <c r="BK86" s="56">
        <v>0.95</v>
      </c>
      <c r="BL86" s="53">
        <v>0</v>
      </c>
      <c r="BM86" s="53">
        <v>0</v>
      </c>
      <c r="BN86" s="53">
        <v>165</v>
      </c>
      <c r="BO86" s="53">
        <v>0</v>
      </c>
      <c r="BP86" s="53">
        <v>1</v>
      </c>
      <c r="BQ86" s="55">
        <v>0</v>
      </c>
      <c r="BR86" s="51">
        <v>10.411363636363633</v>
      </c>
      <c r="BS86" s="51">
        <v>6.8143991054830516E-2</v>
      </c>
      <c r="BT86" s="51">
        <v>0.19087393431250713</v>
      </c>
      <c r="BU86" s="51">
        <v>2.0085643135229037E-2</v>
      </c>
      <c r="BV86" s="51">
        <v>2.1219484941477247</v>
      </c>
      <c r="BW86" s="51">
        <v>5.5690254172569308E-2</v>
      </c>
      <c r="BX86" s="51">
        <v>4.705851425981928</v>
      </c>
      <c r="BY86" s="51">
        <v>7.5115514244655457E-2</v>
      </c>
      <c r="BZ86" s="51">
        <v>1.1940423934572169</v>
      </c>
      <c r="CA86" s="53">
        <v>8.9030825531204866E-2</v>
      </c>
      <c r="CB86" s="51">
        <v>4.705851425981928</v>
      </c>
      <c r="CC86" s="55">
        <v>7.5115514244655457E-2</v>
      </c>
      <c r="CD86" s="53"/>
      <c r="CE86" s="53">
        <f t="shared" si="11"/>
        <v>6.4355781921026063</v>
      </c>
      <c r="CG86" s="75">
        <f t="shared" si="12"/>
        <v>-9.4242424242417799E-3</v>
      </c>
      <c r="CH86" s="71">
        <f t="shared" si="13"/>
        <v>0</v>
      </c>
      <c r="CI86" s="72"/>
      <c r="CJ86" s="72" t="s">
        <v>49</v>
      </c>
      <c r="CK86" s="78">
        <f>AVERAGE(CG172:CG174)</f>
        <v>-0.53732323232323231</v>
      </c>
      <c r="CL86" s="40"/>
      <c r="CM86" s="75">
        <f t="shared" si="14"/>
        <v>-0.32041104988124025</v>
      </c>
      <c r="CN86" s="72">
        <f t="shared" si="15"/>
        <v>0</v>
      </c>
      <c r="CO86" s="72"/>
      <c r="CP86" s="72" t="s">
        <v>49</v>
      </c>
      <c r="CQ86" s="78">
        <f>AVERAGE(CM172:CM174)</f>
        <v>0.23185345663390755</v>
      </c>
      <c r="CR86" s="40"/>
      <c r="CS86" s="75">
        <f t="shared" si="16"/>
        <v>0.31414443457609842</v>
      </c>
      <c r="CT86" s="72">
        <f t="shared" si="17"/>
        <v>0</v>
      </c>
      <c r="CU86" s="72"/>
      <c r="CV86" s="72" t="s">
        <v>49</v>
      </c>
      <c r="CW86" s="78">
        <f>AVERAGE(CS172:CS174)</f>
        <v>1.3100631690576847E-14</v>
      </c>
      <c r="CX86" s="40"/>
      <c r="CY86" s="75">
        <f t="shared" si="18"/>
        <v>-0.17480132431280526</v>
      </c>
      <c r="CZ86" s="72">
        <f t="shared" si="19"/>
        <v>1</v>
      </c>
      <c r="DA86" s="72"/>
      <c r="DB86" s="72" t="s">
        <v>49</v>
      </c>
      <c r="DC86" s="78">
        <f>AVERAGE(CY172:CY174)</f>
        <v>17.242105355261057</v>
      </c>
      <c r="DD86" s="40"/>
      <c r="DE86" s="75">
        <f t="shared" si="20"/>
        <v>0.92825259452859044</v>
      </c>
      <c r="DF86" s="72">
        <f t="shared" si="21"/>
        <v>0</v>
      </c>
      <c r="DG86" s="72"/>
      <c r="DH86" s="72" t="s">
        <v>49</v>
      </c>
      <c r="DI86" s="78">
        <f>AVERAGE(DE172:DE174)</f>
        <v>30.337369474146758</v>
      </c>
      <c r="DK86" s="39">
        <v>6.4355781921026063</v>
      </c>
    </row>
    <row r="87" spans="1:115" x14ac:dyDescent="0.3">
      <c r="A87" s="51">
        <v>84</v>
      </c>
      <c r="B87" s="52">
        <v>0.92500000000000004</v>
      </c>
      <c r="C87" s="53">
        <v>6.9999999999999991</v>
      </c>
      <c r="D87" s="53">
        <v>6.9999999999999982</v>
      </c>
      <c r="E87" s="54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4">
        <v>0</v>
      </c>
      <c r="M87" s="55">
        <v>0</v>
      </c>
      <c r="N87" s="53">
        <v>0</v>
      </c>
      <c r="O87" s="53">
        <v>0</v>
      </c>
      <c r="P87" s="53">
        <v>5</v>
      </c>
      <c r="Q87" s="53">
        <v>0</v>
      </c>
      <c r="R87" s="53">
        <v>0</v>
      </c>
      <c r="S87" s="53">
        <v>0</v>
      </c>
      <c r="T87" s="53">
        <v>5.1590019592802907</v>
      </c>
      <c r="U87" s="54">
        <v>200</v>
      </c>
      <c r="V87" s="56">
        <v>0.95</v>
      </c>
      <c r="W87" s="53">
        <v>0.67</v>
      </c>
      <c r="X87" s="53">
        <v>0.19223304678983405</v>
      </c>
      <c r="Y87" s="53">
        <v>165</v>
      </c>
      <c r="Z87" s="53">
        <v>0</v>
      </c>
      <c r="AA87" s="53">
        <v>0.99593939393939446</v>
      </c>
      <c r="AB87" s="55">
        <v>1.1650487684232349E-3</v>
      </c>
      <c r="AC87" s="51">
        <v>6.224005064838785</v>
      </c>
      <c r="AD87" s="51">
        <v>8.0672369305122615E-2</v>
      </c>
      <c r="AE87" s="51">
        <v>0.12952473371062298</v>
      </c>
      <c r="AF87" s="51">
        <v>1.1820764058285861E-2</v>
      </c>
      <c r="AG87" s="51">
        <v>1.8925943741403362</v>
      </c>
      <c r="AH87" s="51">
        <v>4.0932879861772499E-2</v>
      </c>
      <c r="AI87" s="51">
        <v>5.1953122515229548</v>
      </c>
      <c r="AJ87" s="51">
        <v>0.11337909358311699</v>
      </c>
      <c r="AK87" s="51">
        <v>1.0266994257390993</v>
      </c>
      <c r="AL87" s="53">
        <v>9.5649773477181038E-2</v>
      </c>
      <c r="AM87" s="51">
        <v>5.4948438620447497</v>
      </c>
      <c r="AN87" s="55">
        <v>0.19192287781853121</v>
      </c>
      <c r="AP87" s="51">
        <v>84</v>
      </c>
      <c r="AQ87" s="52">
        <v>0.92500000000000004</v>
      </c>
      <c r="AR87" s="53">
        <v>6.9999999999999991</v>
      </c>
      <c r="AS87" s="53">
        <v>6.9999999999999982</v>
      </c>
      <c r="AT87" s="54">
        <v>0</v>
      </c>
      <c r="AU87" s="53">
        <v>0</v>
      </c>
      <c r="AV87" s="53">
        <v>0</v>
      </c>
      <c r="AW87" s="53">
        <v>0</v>
      </c>
      <c r="AX87" s="53">
        <v>0</v>
      </c>
      <c r="AY87" s="53">
        <v>0</v>
      </c>
      <c r="AZ87" s="53">
        <v>0</v>
      </c>
      <c r="BA87" s="54">
        <v>0</v>
      </c>
      <c r="BB87" s="55">
        <v>0</v>
      </c>
      <c r="BC87" s="53">
        <v>100</v>
      </c>
      <c r="BD87" s="53">
        <v>0</v>
      </c>
      <c r="BE87" s="53">
        <v>5</v>
      </c>
      <c r="BF87" s="53">
        <v>0</v>
      </c>
      <c r="BG87" s="53">
        <v>0</v>
      </c>
      <c r="BH87" s="53">
        <v>0</v>
      </c>
      <c r="BI87" s="53">
        <v>5.1590019592802907</v>
      </c>
      <c r="BJ87" s="54">
        <v>200</v>
      </c>
      <c r="BK87" s="56">
        <v>0.95</v>
      </c>
      <c r="BL87" s="53">
        <v>0</v>
      </c>
      <c r="BM87" s="53">
        <v>0</v>
      </c>
      <c r="BN87" s="53">
        <v>165</v>
      </c>
      <c r="BO87" s="53">
        <v>0</v>
      </c>
      <c r="BP87" s="53">
        <v>1</v>
      </c>
      <c r="BQ87" s="55">
        <v>0</v>
      </c>
      <c r="BR87" s="51">
        <v>11.0030606060606</v>
      </c>
      <c r="BS87" s="51">
        <v>6.8266066001021808E-2</v>
      </c>
      <c r="BT87" s="51">
        <v>0.18156979855177785</v>
      </c>
      <c r="BU87" s="51">
        <v>1.9753401920284318E-2</v>
      </c>
      <c r="BV87" s="51">
        <v>2.1399642909710757</v>
      </c>
      <c r="BW87" s="51">
        <v>5.6911127291960684E-2</v>
      </c>
      <c r="BX87" s="51">
        <v>4.7612200553440305</v>
      </c>
      <c r="BY87" s="51">
        <v>7.3337568497425815E-2</v>
      </c>
      <c r="BZ87" s="51">
        <v>1.184977688454188</v>
      </c>
      <c r="CA87" s="53">
        <v>8.4066671808468899E-2</v>
      </c>
      <c r="CB87" s="51">
        <v>4.7612200553440305</v>
      </c>
      <c r="CC87" s="55">
        <v>7.3337568497425815E-2</v>
      </c>
      <c r="CD87" s="53"/>
      <c r="CE87" s="53">
        <f t="shared" si="11"/>
        <v>6.9999999999999982</v>
      </c>
      <c r="CG87" s="75">
        <f t="shared" si="12"/>
        <v>-4.0606060606055427E-3</v>
      </c>
      <c r="CH87" s="71">
        <f t="shared" si="13"/>
        <v>0</v>
      </c>
      <c r="CI87" s="72"/>
      <c r="CJ87" s="72" t="s">
        <v>50</v>
      </c>
      <c r="CK87" s="78">
        <f>AVERAGE(CG175:CG180)</f>
        <v>-0.18256565656565615</v>
      </c>
      <c r="CL87" s="40"/>
      <c r="CM87" s="75">
        <f t="shared" si="14"/>
        <v>-0.2473699168307395</v>
      </c>
      <c r="CN87" s="72">
        <f t="shared" si="15"/>
        <v>0</v>
      </c>
      <c r="CO87" s="72"/>
      <c r="CP87" s="72" t="s">
        <v>50</v>
      </c>
      <c r="CQ87" s="78">
        <f>AVERAGE(CM175:CM180)</f>
        <v>0.11861115220749069</v>
      </c>
      <c r="CR87" s="40"/>
      <c r="CS87" s="75">
        <f t="shared" si="16"/>
        <v>0.43409219617892436</v>
      </c>
      <c r="CT87" s="72">
        <f t="shared" si="17"/>
        <v>0</v>
      </c>
      <c r="CU87" s="72"/>
      <c r="CV87" s="72" t="s">
        <v>50</v>
      </c>
      <c r="CW87" s="78">
        <f>AVERAGE(CS175:CS180)</f>
        <v>-2.0238073224391567E-2</v>
      </c>
      <c r="CX87" s="40"/>
      <c r="CY87" s="75">
        <f t="shared" si="18"/>
        <v>-0.15827826271508871</v>
      </c>
      <c r="CZ87" s="72">
        <f t="shared" si="19"/>
        <v>1</v>
      </c>
      <c r="DA87" s="72"/>
      <c r="DB87" s="72" t="s">
        <v>50</v>
      </c>
      <c r="DC87" s="78">
        <f>AVERAGE(CY175:CY180)</f>
        <v>0.29375397784144358</v>
      </c>
      <c r="DD87" s="40"/>
      <c r="DE87" s="75">
        <f t="shared" si="20"/>
        <v>0.73362380670071925</v>
      </c>
      <c r="DF87" s="72">
        <f t="shared" si="21"/>
        <v>0</v>
      </c>
      <c r="DG87" s="72"/>
      <c r="DH87" s="72" t="s">
        <v>50</v>
      </c>
      <c r="DI87" s="78">
        <f>AVERAGE(DE175:DE180)</f>
        <v>3.490928883220453</v>
      </c>
      <c r="DK87" s="39">
        <v>6.9999999999999982</v>
      </c>
    </row>
    <row r="88" spans="1:115" x14ac:dyDescent="0.3">
      <c r="A88" s="51">
        <v>120</v>
      </c>
      <c r="B88" s="52">
        <v>1.6</v>
      </c>
      <c r="C88" s="53">
        <v>6.9999999999999991</v>
      </c>
      <c r="D88" s="53">
        <v>0.14285714285714285</v>
      </c>
      <c r="E88" s="54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4">
        <v>0</v>
      </c>
      <c r="M88" s="55">
        <v>0</v>
      </c>
      <c r="N88" s="53">
        <v>0</v>
      </c>
      <c r="O88" s="53">
        <v>0</v>
      </c>
      <c r="P88" s="53">
        <v>5</v>
      </c>
      <c r="Q88" s="53">
        <v>0</v>
      </c>
      <c r="R88" s="53">
        <v>0</v>
      </c>
      <c r="S88" s="53">
        <v>0</v>
      </c>
      <c r="T88" s="53">
        <v>4.16227766016838</v>
      </c>
      <c r="U88" s="54">
        <v>200</v>
      </c>
      <c r="V88" s="56">
        <v>0.95</v>
      </c>
      <c r="W88" s="53">
        <v>163.51</v>
      </c>
      <c r="X88" s="53">
        <v>0.25775308605649366</v>
      </c>
      <c r="Y88" s="53">
        <v>165</v>
      </c>
      <c r="Z88" s="53">
        <v>0</v>
      </c>
      <c r="AA88" s="53">
        <v>9.0303030303030343E-3</v>
      </c>
      <c r="AB88" s="55">
        <v>1.5621399154939044E-3</v>
      </c>
      <c r="AC88" s="51">
        <v>0.59499999999999997</v>
      </c>
      <c r="AD88" s="51">
        <v>6.8620961104467401E-2</v>
      </c>
      <c r="AE88" s="51">
        <v>40.86</v>
      </c>
      <c r="AF88" s="51">
        <v>6.8207812205785707</v>
      </c>
      <c r="AG88" s="51">
        <v>0.88329331732693084</v>
      </c>
      <c r="AH88" s="51">
        <v>2.8111135593629856E-2</v>
      </c>
      <c r="AI88" s="51">
        <v>1</v>
      </c>
      <c r="AJ88" s="51">
        <v>0</v>
      </c>
      <c r="AK88" s="51">
        <v>44.490783524726382</v>
      </c>
      <c r="AL88" s="53">
        <v>6.6714512029473889</v>
      </c>
      <c r="AM88" s="51">
        <v>56.543881800299054</v>
      </c>
      <c r="AN88" s="55">
        <v>6.6557790064938409</v>
      </c>
      <c r="AP88" s="51">
        <v>120</v>
      </c>
      <c r="AQ88" s="52">
        <v>1.6</v>
      </c>
      <c r="AR88" s="53">
        <v>6.9999999999999991</v>
      </c>
      <c r="AS88" s="53">
        <v>0.14285714285714285</v>
      </c>
      <c r="AT88" s="54">
        <v>0</v>
      </c>
      <c r="AU88" s="53">
        <v>0</v>
      </c>
      <c r="AV88" s="53">
        <v>0</v>
      </c>
      <c r="AW88" s="53">
        <v>0</v>
      </c>
      <c r="AX88" s="53">
        <v>0</v>
      </c>
      <c r="AY88" s="53">
        <v>0</v>
      </c>
      <c r="AZ88" s="53">
        <v>0</v>
      </c>
      <c r="BA88" s="54">
        <v>0</v>
      </c>
      <c r="BB88" s="55">
        <v>0</v>
      </c>
      <c r="BC88" s="53">
        <v>100</v>
      </c>
      <c r="BD88" s="53">
        <v>0</v>
      </c>
      <c r="BE88" s="53">
        <v>5</v>
      </c>
      <c r="BF88" s="53">
        <v>0</v>
      </c>
      <c r="BG88" s="53">
        <v>0</v>
      </c>
      <c r="BH88" s="53">
        <v>0</v>
      </c>
      <c r="BI88" s="53">
        <v>4.16227766016838</v>
      </c>
      <c r="BJ88" s="54">
        <v>200</v>
      </c>
      <c r="BK88" s="56">
        <v>0.95</v>
      </c>
      <c r="BL88" s="53">
        <v>71.150000000000006</v>
      </c>
      <c r="BM88" s="53">
        <v>1.9609138833691038</v>
      </c>
      <c r="BN88" s="53">
        <v>165</v>
      </c>
      <c r="BO88" s="53">
        <v>0</v>
      </c>
      <c r="BP88" s="53">
        <v>0.56878787878787873</v>
      </c>
      <c r="BQ88" s="55">
        <v>1.1884326565873161E-2</v>
      </c>
      <c r="BR88" s="51">
        <v>1.5023512211254215</v>
      </c>
      <c r="BS88" s="51">
        <v>1.9239000921679766E-2</v>
      </c>
      <c r="BT88" s="51">
        <v>0</v>
      </c>
      <c r="BU88" s="51">
        <v>0</v>
      </c>
      <c r="BV88" s="51">
        <v>0.6691213587020276</v>
      </c>
      <c r="BW88" s="51">
        <v>6.4768731210677923E-3</v>
      </c>
      <c r="BX88" s="51">
        <v>1</v>
      </c>
      <c r="BY88" s="51">
        <v>0</v>
      </c>
      <c r="BZ88" s="51">
        <v>0.71559286407584455</v>
      </c>
      <c r="CA88" s="53">
        <v>8.3578374674111777E-2</v>
      </c>
      <c r="CB88" s="51">
        <v>11.194284405856047</v>
      </c>
      <c r="CC88" s="55">
        <v>0.65302227400192903</v>
      </c>
      <c r="CD88" s="53"/>
      <c r="CE88" s="53">
        <f t="shared" si="11"/>
        <v>0.99999999999999989</v>
      </c>
      <c r="CG88" s="75">
        <f t="shared" si="12"/>
        <v>-0.55975757575757568</v>
      </c>
      <c r="CH88" s="71">
        <f t="shared" si="13"/>
        <v>0</v>
      </c>
      <c r="CI88" s="72"/>
      <c r="CJ88" s="72" t="s">
        <v>51</v>
      </c>
      <c r="CK88" s="78">
        <f>AVERAGE(CG181)</f>
        <v>-9.6969696969697039E-2</v>
      </c>
      <c r="CL88" s="40"/>
      <c r="CM88" s="75">
        <f t="shared" si="14"/>
        <v>0.21417195862490324</v>
      </c>
      <c r="CN88" s="72">
        <f t="shared" si="15"/>
        <v>0</v>
      </c>
      <c r="CO88" s="72"/>
      <c r="CP88" s="72" t="s">
        <v>51</v>
      </c>
      <c r="CQ88" s="78">
        <f>AVERAGE(CM181)</f>
        <v>6.5949292179507957E-2</v>
      </c>
      <c r="CR88" s="40"/>
      <c r="CS88" s="75">
        <f t="shared" si="16"/>
        <v>0</v>
      </c>
      <c r="CT88" s="72">
        <f t="shared" si="17"/>
        <v>1</v>
      </c>
      <c r="CU88" s="72"/>
      <c r="CV88" s="72" t="s">
        <v>51</v>
      </c>
      <c r="CW88" s="78">
        <f>AVERAGE(CS181)</f>
        <v>2.2396944326052992E-3</v>
      </c>
      <c r="CX88" s="40"/>
      <c r="CY88" s="75">
        <f t="shared" si="18"/>
        <v>43.775190660650537</v>
      </c>
      <c r="CZ88" s="72">
        <f t="shared" si="19"/>
        <v>0</v>
      </c>
      <c r="DA88" s="72"/>
      <c r="DB88" s="72" t="s">
        <v>51</v>
      </c>
      <c r="DC88" s="78">
        <f>AVERAGE(CY181)</f>
        <v>0.18748436904458604</v>
      </c>
      <c r="DD88" s="40"/>
      <c r="DE88" s="75">
        <f t="shared" si="20"/>
        <v>45.349597394443009</v>
      </c>
      <c r="DF88" s="72">
        <f t="shared" si="21"/>
        <v>0</v>
      </c>
      <c r="DG88" s="72"/>
      <c r="DH88" s="72" t="s">
        <v>51</v>
      </c>
      <c r="DI88" s="78">
        <f>AVERAGE(DE181)</f>
        <v>2.605942200246544</v>
      </c>
      <c r="DK88" s="39">
        <v>0.99999999999999989</v>
      </c>
    </row>
    <row r="89" spans="1:115" x14ac:dyDescent="0.3">
      <c r="A89" s="51">
        <v>85</v>
      </c>
      <c r="B89" s="52">
        <v>1.6</v>
      </c>
      <c r="C89" s="53">
        <v>0.5</v>
      </c>
      <c r="D89" s="53">
        <v>2.4285714285714284</v>
      </c>
      <c r="E89" s="54">
        <v>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  <c r="K89" s="53">
        <v>0</v>
      </c>
      <c r="L89" s="54">
        <v>0</v>
      </c>
      <c r="M89" s="55">
        <v>0</v>
      </c>
      <c r="N89" s="53">
        <v>0</v>
      </c>
      <c r="O89" s="53">
        <v>0</v>
      </c>
      <c r="P89" s="53">
        <v>5</v>
      </c>
      <c r="Q89" s="53">
        <v>0</v>
      </c>
      <c r="R89" s="53">
        <v>0</v>
      </c>
      <c r="S89" s="53">
        <v>0</v>
      </c>
      <c r="T89" s="53">
        <v>4.16227766016838</v>
      </c>
      <c r="U89" s="54">
        <v>200</v>
      </c>
      <c r="V89" s="56">
        <v>0.95</v>
      </c>
      <c r="W89" s="53">
        <v>141.095</v>
      </c>
      <c r="X89" s="53">
        <v>1.0577455558454545</v>
      </c>
      <c r="Y89" s="53">
        <v>165</v>
      </c>
      <c r="Z89" s="53">
        <v>0</v>
      </c>
      <c r="AA89" s="53">
        <v>0.14487878787878788</v>
      </c>
      <c r="AB89" s="55">
        <v>6.410579126336113E-3</v>
      </c>
      <c r="AC89" s="51">
        <v>1.0832071071002967</v>
      </c>
      <c r="AD89" s="51">
        <v>9.2779335776623176E-3</v>
      </c>
      <c r="AE89" s="51">
        <v>1.7354497354498847E-2</v>
      </c>
      <c r="AF89" s="51">
        <v>1.7575315302665904E-2</v>
      </c>
      <c r="AG89" s="51">
        <v>0.78223752480828623</v>
      </c>
      <c r="AH89" s="51">
        <v>8.92954245477285E-3</v>
      </c>
      <c r="AI89" s="51">
        <v>1.0000000000000124</v>
      </c>
      <c r="AJ89" s="51">
        <v>1.2445456523824961E-15</v>
      </c>
      <c r="AK89" s="51">
        <v>5.0693536336501781</v>
      </c>
      <c r="AL89" s="53">
        <v>0.8428763368892852</v>
      </c>
      <c r="AM89" s="51">
        <v>37.027451600411069</v>
      </c>
      <c r="AN89" s="55">
        <v>2.2128917007961388</v>
      </c>
      <c r="AP89" s="51">
        <v>85</v>
      </c>
      <c r="AQ89" s="52">
        <v>1.6</v>
      </c>
      <c r="AR89" s="53">
        <v>0.5</v>
      </c>
      <c r="AS89" s="53">
        <v>2.4285714285714284</v>
      </c>
      <c r="AT89" s="54">
        <v>0</v>
      </c>
      <c r="AU89" s="53">
        <v>0</v>
      </c>
      <c r="AV89" s="53">
        <v>0</v>
      </c>
      <c r="AW89" s="53">
        <v>0</v>
      </c>
      <c r="AX89" s="53">
        <v>0</v>
      </c>
      <c r="AY89" s="53">
        <v>0</v>
      </c>
      <c r="AZ89" s="53">
        <v>0</v>
      </c>
      <c r="BA89" s="54">
        <v>0</v>
      </c>
      <c r="BB89" s="55">
        <v>0</v>
      </c>
      <c r="BC89" s="53">
        <v>100</v>
      </c>
      <c r="BD89" s="53">
        <v>0</v>
      </c>
      <c r="BE89" s="53">
        <v>5</v>
      </c>
      <c r="BF89" s="53">
        <v>0</v>
      </c>
      <c r="BG89" s="53">
        <v>0</v>
      </c>
      <c r="BH89" s="53">
        <v>0</v>
      </c>
      <c r="BI89" s="53">
        <v>4.16227766016838</v>
      </c>
      <c r="BJ89" s="54">
        <v>200</v>
      </c>
      <c r="BK89" s="56">
        <v>0.95</v>
      </c>
      <c r="BL89" s="53">
        <v>68.239999999999995</v>
      </c>
      <c r="BM89" s="53">
        <v>2.0208108184304727</v>
      </c>
      <c r="BN89" s="53">
        <v>165</v>
      </c>
      <c r="BO89" s="53">
        <v>0</v>
      </c>
      <c r="BP89" s="53">
        <v>0.58642424242424229</v>
      </c>
      <c r="BQ89" s="55">
        <v>1.2247338293518102E-2</v>
      </c>
      <c r="BR89" s="51">
        <v>1.5280094841663745</v>
      </c>
      <c r="BS89" s="51">
        <v>1.9255423483001202E-2</v>
      </c>
      <c r="BT89" s="51">
        <v>0</v>
      </c>
      <c r="BU89" s="51">
        <v>0</v>
      </c>
      <c r="BV89" s="51">
        <v>0.6572090947799254</v>
      </c>
      <c r="BW89" s="51">
        <v>6.5102455407197411E-3</v>
      </c>
      <c r="BX89" s="51">
        <v>1</v>
      </c>
      <c r="BY89" s="51">
        <v>0</v>
      </c>
      <c r="BZ89" s="51">
        <v>0.70428068275003464</v>
      </c>
      <c r="CA89" s="53">
        <v>8.7316704369673537E-2</v>
      </c>
      <c r="CB89" s="51">
        <v>11.269704608141167</v>
      </c>
      <c r="CC89" s="55">
        <v>0.69440900219055002</v>
      </c>
      <c r="CD89" s="53"/>
      <c r="CE89" s="53">
        <f t="shared" si="11"/>
        <v>1.1019463300386794</v>
      </c>
      <c r="CG89" s="75">
        <f t="shared" si="12"/>
        <v>-0.44154545454545441</v>
      </c>
      <c r="CH89" s="71">
        <f t="shared" si="13"/>
        <v>0</v>
      </c>
      <c r="CI89" s="72"/>
      <c r="CJ89" s="72" t="s">
        <v>52</v>
      </c>
      <c r="CK89" s="78">
        <f>AVERAGE(CG182:CG186)</f>
        <v>-5.2387878787879275E-2</v>
      </c>
      <c r="CL89" s="40"/>
      <c r="CM89" s="75">
        <f t="shared" si="14"/>
        <v>0.12502843002836084</v>
      </c>
      <c r="CN89" s="72">
        <f t="shared" si="15"/>
        <v>0</v>
      </c>
      <c r="CO89" s="72"/>
      <c r="CP89" s="72" t="s">
        <v>52</v>
      </c>
      <c r="CQ89" s="78">
        <f>AVERAGE(CM182:CM186)</f>
        <v>5.5758556361626813E-2</v>
      </c>
      <c r="CR89" s="40"/>
      <c r="CS89" s="75">
        <f t="shared" si="16"/>
        <v>1.2434497875801753E-14</v>
      </c>
      <c r="CT89" s="72">
        <f t="shared" si="17"/>
        <v>0</v>
      </c>
      <c r="CU89" s="72"/>
      <c r="CV89" s="72" t="s">
        <v>52</v>
      </c>
      <c r="CW89" s="78">
        <f>AVERAGE(CS182:CS186)</f>
        <v>9.4175981266343106E-2</v>
      </c>
      <c r="CX89" s="40"/>
      <c r="CY89" s="75">
        <f t="shared" si="18"/>
        <v>4.3650729509001431</v>
      </c>
      <c r="CZ89" s="72">
        <f t="shared" si="19"/>
        <v>0</v>
      </c>
      <c r="DA89" s="72"/>
      <c r="DB89" s="72" t="s">
        <v>52</v>
      </c>
      <c r="DC89" s="78">
        <f>AVERAGE(CY182:CY186)</f>
        <v>0.12057290252091812</v>
      </c>
      <c r="DD89" s="40"/>
      <c r="DE89" s="75">
        <f t="shared" si="20"/>
        <v>25.757746992269901</v>
      </c>
      <c r="DF89" s="72">
        <f t="shared" si="21"/>
        <v>0</v>
      </c>
      <c r="DG89" s="72"/>
      <c r="DH89" s="72" t="s">
        <v>52</v>
      </c>
      <c r="DI89" s="78">
        <f>AVERAGE(DE182:DE186)</f>
        <v>2.0225376234574144</v>
      </c>
      <c r="DK89" s="39">
        <v>1.1019463300386794</v>
      </c>
    </row>
    <row r="90" spans="1:115" x14ac:dyDescent="0.3">
      <c r="A90" s="51">
        <v>86</v>
      </c>
      <c r="B90" s="52">
        <v>1.6</v>
      </c>
      <c r="C90" s="53">
        <v>0.5</v>
      </c>
      <c r="D90" s="53">
        <v>3.5714285714285712</v>
      </c>
      <c r="E90" s="54">
        <v>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4">
        <v>0</v>
      </c>
      <c r="M90" s="55">
        <v>0</v>
      </c>
      <c r="N90" s="53">
        <v>0</v>
      </c>
      <c r="O90" s="53">
        <v>0</v>
      </c>
      <c r="P90" s="53">
        <v>5</v>
      </c>
      <c r="Q90" s="53">
        <v>0</v>
      </c>
      <c r="R90" s="53">
        <v>0</v>
      </c>
      <c r="S90" s="53">
        <v>0</v>
      </c>
      <c r="T90" s="53">
        <v>4.16227766016838</v>
      </c>
      <c r="U90" s="54">
        <v>200</v>
      </c>
      <c r="V90" s="56">
        <v>0.95</v>
      </c>
      <c r="W90" s="53">
        <v>110.205</v>
      </c>
      <c r="X90" s="53">
        <v>1.6854954242610116</v>
      </c>
      <c r="Y90" s="53">
        <v>165</v>
      </c>
      <c r="Z90" s="53">
        <v>0</v>
      </c>
      <c r="AA90" s="53">
        <v>0.33209090909090899</v>
      </c>
      <c r="AB90" s="55">
        <v>1.0215123783400136E-2</v>
      </c>
      <c r="AC90" s="51">
        <v>1.2022572425954277</v>
      </c>
      <c r="AD90" s="51">
        <v>1.0770530137191888E-2</v>
      </c>
      <c r="AE90" s="51">
        <v>7.105427357601002E-17</v>
      </c>
      <c r="AF90" s="51">
        <v>9.8827680631250373E-17</v>
      </c>
      <c r="AG90" s="51">
        <v>0.75131785239757465</v>
      </c>
      <c r="AH90" s="51">
        <v>5.9662838152625833E-3</v>
      </c>
      <c r="AI90" s="51">
        <v>1.000000000000018</v>
      </c>
      <c r="AJ90" s="51">
        <v>1.1828352094784765E-15</v>
      </c>
      <c r="AK90" s="51">
        <v>1.7741755789778586</v>
      </c>
      <c r="AL90" s="53">
        <v>0.25528624398273175</v>
      </c>
      <c r="AM90" s="51">
        <v>19.874258867401814</v>
      </c>
      <c r="AN90" s="55">
        <v>1.0903744538544848</v>
      </c>
      <c r="AP90" s="51">
        <v>86</v>
      </c>
      <c r="AQ90" s="52">
        <v>1.6</v>
      </c>
      <c r="AR90" s="53">
        <v>0.5</v>
      </c>
      <c r="AS90" s="53">
        <v>3.5714285714285712</v>
      </c>
      <c r="AT90" s="54">
        <v>0</v>
      </c>
      <c r="AU90" s="53">
        <v>0</v>
      </c>
      <c r="AV90" s="53">
        <v>0</v>
      </c>
      <c r="AW90" s="53">
        <v>0</v>
      </c>
      <c r="AX90" s="53">
        <v>0</v>
      </c>
      <c r="AY90" s="53">
        <v>0</v>
      </c>
      <c r="AZ90" s="53">
        <v>0</v>
      </c>
      <c r="BA90" s="54">
        <v>0</v>
      </c>
      <c r="BB90" s="55">
        <v>0</v>
      </c>
      <c r="BC90" s="53">
        <v>100</v>
      </c>
      <c r="BD90" s="53">
        <v>0</v>
      </c>
      <c r="BE90" s="53">
        <v>5</v>
      </c>
      <c r="BF90" s="53">
        <v>0</v>
      </c>
      <c r="BG90" s="53">
        <v>0</v>
      </c>
      <c r="BH90" s="53">
        <v>0</v>
      </c>
      <c r="BI90" s="53">
        <v>4.16227766016838</v>
      </c>
      <c r="BJ90" s="54">
        <v>200</v>
      </c>
      <c r="BK90" s="56">
        <v>0.95</v>
      </c>
      <c r="BL90" s="53">
        <v>70.015000000000001</v>
      </c>
      <c r="BM90" s="53">
        <v>1.9488051091656662</v>
      </c>
      <c r="BN90" s="53">
        <v>165</v>
      </c>
      <c r="BO90" s="53">
        <v>0</v>
      </c>
      <c r="BP90" s="53">
        <v>0.57566666666666655</v>
      </c>
      <c r="BQ90" s="55">
        <v>1.1810940055549574E-2</v>
      </c>
      <c r="BR90" s="51">
        <v>1.5109869198549017</v>
      </c>
      <c r="BS90" s="51">
        <v>1.9562322974320163E-2</v>
      </c>
      <c r="BT90" s="51">
        <v>0</v>
      </c>
      <c r="BU90" s="51">
        <v>0</v>
      </c>
      <c r="BV90" s="51">
        <v>0.66720579898918375</v>
      </c>
      <c r="BW90" s="51">
        <v>6.3454321003469649E-3</v>
      </c>
      <c r="BX90" s="51">
        <v>1</v>
      </c>
      <c r="BY90" s="51">
        <v>0</v>
      </c>
      <c r="BZ90" s="51">
        <v>0.64570922040870737</v>
      </c>
      <c r="CA90" s="53">
        <v>8.7033558192931029E-2</v>
      </c>
      <c r="CB90" s="51">
        <v>11.120338076684071</v>
      </c>
      <c r="CC90" s="55">
        <v>0.58436825365556777</v>
      </c>
      <c r="CD90" s="53"/>
      <c r="CE90" s="53">
        <f t="shared" si="11"/>
        <v>1.3363062095621219</v>
      </c>
      <c r="CG90" s="75">
        <f t="shared" si="12"/>
        <v>-0.24357575757575756</v>
      </c>
      <c r="CH90" s="71">
        <f t="shared" si="13"/>
        <v>0</v>
      </c>
      <c r="CI90" s="72"/>
      <c r="CJ90" s="72" t="s">
        <v>53</v>
      </c>
      <c r="CK90" s="78">
        <f>AVERAGE(CG187:CG190)</f>
        <v>-2.5128787878788028E-2</v>
      </c>
      <c r="CL90" s="40"/>
      <c r="CM90" s="75">
        <f t="shared" si="14"/>
        <v>8.4112053408390897E-2</v>
      </c>
      <c r="CN90" s="72">
        <f t="shared" si="15"/>
        <v>0</v>
      </c>
      <c r="CO90" s="72"/>
      <c r="CP90" s="72" t="s">
        <v>53</v>
      </c>
      <c r="CQ90" s="78">
        <f>AVERAGE(CM187:CM190)</f>
        <v>-4.0827040818794569E-2</v>
      </c>
      <c r="CR90" s="40"/>
      <c r="CS90" s="75">
        <f t="shared" si="16"/>
        <v>1.7985612998927536E-14</v>
      </c>
      <c r="CT90" s="72">
        <f t="shared" si="17"/>
        <v>0</v>
      </c>
      <c r="CU90" s="72"/>
      <c r="CV90" s="72" t="s">
        <v>53</v>
      </c>
      <c r="CW90" s="78">
        <f>AVERAGE(CS187:CS190)</f>
        <v>0.11654188437695034</v>
      </c>
      <c r="CX90" s="40"/>
      <c r="CY90" s="75">
        <f t="shared" si="18"/>
        <v>1.1284663585691512</v>
      </c>
      <c r="CZ90" s="72">
        <f t="shared" si="19"/>
        <v>0</v>
      </c>
      <c r="DA90" s="72"/>
      <c r="DB90" s="72" t="s">
        <v>53</v>
      </c>
      <c r="DC90" s="78">
        <f>AVERAGE(CY187:CY190)</f>
        <v>2.3732839852332405E-2</v>
      </c>
      <c r="DD90" s="40"/>
      <c r="DE90" s="75">
        <f t="shared" si="20"/>
        <v>8.7539207907177428</v>
      </c>
      <c r="DF90" s="72">
        <f t="shared" si="21"/>
        <v>0</v>
      </c>
      <c r="DG90" s="72"/>
      <c r="DH90" s="72" t="s">
        <v>53</v>
      </c>
      <c r="DI90" s="78">
        <f>AVERAGE(DE187:DE190)</f>
        <v>1.5017674904022547</v>
      </c>
      <c r="DK90" s="39">
        <v>1.3363062095621219</v>
      </c>
    </row>
    <row r="91" spans="1:115" x14ac:dyDescent="0.3">
      <c r="A91" s="51">
        <v>90</v>
      </c>
      <c r="B91" s="52">
        <v>1.6</v>
      </c>
      <c r="C91" s="53">
        <v>1.5833333333333333</v>
      </c>
      <c r="D91" s="53">
        <v>1.2857142857142856</v>
      </c>
      <c r="E91" s="54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4">
        <v>0</v>
      </c>
      <c r="M91" s="55">
        <v>0</v>
      </c>
      <c r="N91" s="53">
        <v>0</v>
      </c>
      <c r="O91" s="53">
        <v>0</v>
      </c>
      <c r="P91" s="53">
        <v>5</v>
      </c>
      <c r="Q91" s="53">
        <v>0</v>
      </c>
      <c r="R91" s="53">
        <v>0</v>
      </c>
      <c r="S91" s="53">
        <v>0</v>
      </c>
      <c r="T91" s="53">
        <v>4.16227766016838</v>
      </c>
      <c r="U91" s="54">
        <v>200</v>
      </c>
      <c r="V91" s="56">
        <v>0.95</v>
      </c>
      <c r="W91" s="53">
        <v>104.58</v>
      </c>
      <c r="X91" s="53">
        <v>1.7282582465885969</v>
      </c>
      <c r="Y91" s="53">
        <v>165</v>
      </c>
      <c r="Z91" s="53">
        <v>0</v>
      </c>
      <c r="AA91" s="53">
        <v>0.36618181818181822</v>
      </c>
      <c r="AB91" s="55">
        <v>1.0474292403567171E-2</v>
      </c>
      <c r="AC91" s="51">
        <v>1.2479603264515036</v>
      </c>
      <c r="AD91" s="51">
        <v>1.2945285429815698E-2</v>
      </c>
      <c r="AE91" s="51">
        <v>3.552713678800501E-17</v>
      </c>
      <c r="AF91" s="51">
        <v>7.0057969887633883E-17</v>
      </c>
      <c r="AG91" s="51">
        <v>0.75403026014791696</v>
      </c>
      <c r="AH91" s="51">
        <v>6.8071029238215138E-3</v>
      </c>
      <c r="AI91" s="51">
        <v>1.2454547553943387</v>
      </c>
      <c r="AJ91" s="51">
        <v>2.8103357789139392E-2</v>
      </c>
      <c r="AK91" s="51">
        <v>1.6808925407128066</v>
      </c>
      <c r="AL91" s="53">
        <v>0.225443032221292</v>
      </c>
      <c r="AM91" s="51">
        <v>18.531050944582937</v>
      </c>
      <c r="AN91" s="55">
        <v>0.95292151628000787</v>
      </c>
      <c r="AP91" s="51">
        <v>90</v>
      </c>
      <c r="AQ91" s="52">
        <v>1.6</v>
      </c>
      <c r="AR91" s="53">
        <v>1.5833333333333333</v>
      </c>
      <c r="AS91" s="53">
        <v>1.2857142857142856</v>
      </c>
      <c r="AT91" s="54">
        <v>0</v>
      </c>
      <c r="AU91" s="53">
        <v>0</v>
      </c>
      <c r="AV91" s="53">
        <v>0</v>
      </c>
      <c r="AW91" s="53">
        <v>0</v>
      </c>
      <c r="AX91" s="53">
        <v>0</v>
      </c>
      <c r="AY91" s="53">
        <v>0</v>
      </c>
      <c r="AZ91" s="53">
        <v>0</v>
      </c>
      <c r="BA91" s="54">
        <v>0</v>
      </c>
      <c r="BB91" s="55">
        <v>0</v>
      </c>
      <c r="BC91" s="53">
        <v>100</v>
      </c>
      <c r="BD91" s="53">
        <v>0</v>
      </c>
      <c r="BE91" s="53">
        <v>5</v>
      </c>
      <c r="BF91" s="53">
        <v>0</v>
      </c>
      <c r="BG91" s="53">
        <v>0</v>
      </c>
      <c r="BH91" s="53">
        <v>0</v>
      </c>
      <c r="BI91" s="53">
        <v>4.16227766016838</v>
      </c>
      <c r="BJ91" s="54">
        <v>200</v>
      </c>
      <c r="BK91" s="56">
        <v>0.95</v>
      </c>
      <c r="BL91" s="53">
        <v>40.04</v>
      </c>
      <c r="BM91" s="53">
        <v>1.9165194202828022</v>
      </c>
      <c r="BN91" s="53">
        <v>165</v>
      </c>
      <c r="BO91" s="53">
        <v>0</v>
      </c>
      <c r="BP91" s="53">
        <v>0.7573333333333333</v>
      </c>
      <c r="BQ91" s="55">
        <v>1.1615269213835502E-2</v>
      </c>
      <c r="BR91" s="51">
        <v>2.1276914384046166</v>
      </c>
      <c r="BS91" s="51">
        <v>4.079538577786386E-2</v>
      </c>
      <c r="BT91" s="51">
        <v>0</v>
      </c>
      <c r="BU91" s="51">
        <v>0</v>
      </c>
      <c r="BV91" s="51">
        <v>0.78090183597466722</v>
      </c>
      <c r="BW91" s="51">
        <v>9.471892439421193E-3</v>
      </c>
      <c r="BX91" s="51">
        <v>1.4142135623731005</v>
      </c>
      <c r="BY91" s="51">
        <v>7.4494167171575297E-16</v>
      </c>
      <c r="BZ91" s="51">
        <v>0.56313002232104836</v>
      </c>
      <c r="CA91" s="53">
        <v>5.4700254544734761E-2</v>
      </c>
      <c r="CB91" s="51">
        <v>10.676505148065644</v>
      </c>
      <c r="CC91" s="55">
        <v>0.62252480781329256</v>
      </c>
      <c r="CD91" s="53"/>
      <c r="CE91" s="53">
        <f t="shared" si="11"/>
        <v>1.4267845968170128</v>
      </c>
      <c r="CG91" s="75">
        <f t="shared" si="12"/>
        <v>-0.39115151515151508</v>
      </c>
      <c r="CH91" s="71">
        <f t="shared" si="13"/>
        <v>0</v>
      </c>
      <c r="CI91" s="72"/>
      <c r="CJ91" s="72" t="s">
        <v>54</v>
      </c>
      <c r="CK91" s="78">
        <f>AVERAGE(CG191:CG193)</f>
        <v>-1.1464646464646067E-2</v>
      </c>
      <c r="CL91" s="40"/>
      <c r="CM91" s="75">
        <f t="shared" si="14"/>
        <v>-2.687157582675026E-2</v>
      </c>
      <c r="CN91" s="72">
        <f t="shared" si="15"/>
        <v>0</v>
      </c>
      <c r="CO91" s="72"/>
      <c r="CP91" s="72" t="s">
        <v>54</v>
      </c>
      <c r="CQ91" s="78">
        <f>AVERAGE(CM191:CM193)</f>
        <v>-8.7760295613436942E-2</v>
      </c>
      <c r="CR91" s="40"/>
      <c r="CS91" s="75">
        <f t="shared" si="16"/>
        <v>-0.16875880697876178</v>
      </c>
      <c r="CT91" s="72">
        <f t="shared" si="17"/>
        <v>0</v>
      </c>
      <c r="CU91" s="72"/>
      <c r="CV91" s="72" t="s">
        <v>54</v>
      </c>
      <c r="CW91" s="78">
        <f>AVERAGE(CS191:CS193)</f>
        <v>0.34624188501109598</v>
      </c>
      <c r="CX91" s="40"/>
      <c r="CY91" s="75">
        <f t="shared" si="18"/>
        <v>1.1177625183917583</v>
      </c>
      <c r="CZ91" s="72">
        <f t="shared" si="19"/>
        <v>0</v>
      </c>
      <c r="DA91" s="72"/>
      <c r="DB91" s="72" t="s">
        <v>54</v>
      </c>
      <c r="DC91" s="78">
        <f>AVERAGE(CY191:CY193)</f>
        <v>2.4140440948017445E-2</v>
      </c>
      <c r="DD91" s="40"/>
      <c r="DE91" s="75">
        <f t="shared" si="20"/>
        <v>7.8545457965172929</v>
      </c>
      <c r="DF91" s="72">
        <f t="shared" si="21"/>
        <v>0</v>
      </c>
      <c r="DG91" s="72"/>
      <c r="DH91" s="72" t="s">
        <v>54</v>
      </c>
      <c r="DI91" s="78">
        <f>AVERAGE(DE191:DE193)</f>
        <v>1.0059697889472401</v>
      </c>
      <c r="DK91" s="39">
        <v>1.4267845968170128</v>
      </c>
    </row>
    <row r="92" spans="1:115" x14ac:dyDescent="0.3">
      <c r="A92" s="51">
        <v>87</v>
      </c>
      <c r="B92" s="52">
        <v>1.6</v>
      </c>
      <c r="C92" s="53">
        <v>0.5</v>
      </c>
      <c r="D92" s="53">
        <v>4.7142857142857135</v>
      </c>
      <c r="E92" s="54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4">
        <v>0</v>
      </c>
      <c r="M92" s="55">
        <v>0</v>
      </c>
      <c r="N92" s="53">
        <v>0</v>
      </c>
      <c r="O92" s="53">
        <v>0</v>
      </c>
      <c r="P92" s="53">
        <v>5</v>
      </c>
      <c r="Q92" s="53">
        <v>0</v>
      </c>
      <c r="R92" s="53">
        <v>0</v>
      </c>
      <c r="S92" s="53">
        <v>0</v>
      </c>
      <c r="T92" s="53">
        <v>4.16227766016838</v>
      </c>
      <c r="U92" s="54">
        <v>200</v>
      </c>
      <c r="V92" s="56">
        <v>0.95</v>
      </c>
      <c r="W92" s="53">
        <v>89.584999999999994</v>
      </c>
      <c r="X92" s="53">
        <v>1.7309086071223296</v>
      </c>
      <c r="Y92" s="53">
        <v>165</v>
      </c>
      <c r="Z92" s="53">
        <v>0</v>
      </c>
      <c r="AA92" s="53">
        <v>0.45706060606060622</v>
      </c>
      <c r="AB92" s="55">
        <v>1.0490355194680581E-2</v>
      </c>
      <c r="AC92" s="51">
        <v>1.3624541606789178</v>
      </c>
      <c r="AD92" s="51">
        <v>1.5900066360191378E-2</v>
      </c>
      <c r="AE92" s="51">
        <v>1.7763568394002506E-16</v>
      </c>
      <c r="AF92" s="51">
        <v>1.5507197495961445E-16</v>
      </c>
      <c r="AG92" s="51">
        <v>0.81419297794037715</v>
      </c>
      <c r="AH92" s="51">
        <v>8.1641174944718994E-3</v>
      </c>
      <c r="AI92" s="51">
        <v>1.4127556670263335</v>
      </c>
      <c r="AJ92" s="51">
        <v>2.8749062699044915E-3</v>
      </c>
      <c r="AK92" s="51">
        <v>1.2480854887210895</v>
      </c>
      <c r="AL92" s="53">
        <v>0.17191014677154132</v>
      </c>
      <c r="AM92" s="51">
        <v>16.814731955535489</v>
      </c>
      <c r="AN92" s="55">
        <v>0.9831383220187091</v>
      </c>
      <c r="AP92" s="51">
        <v>87</v>
      </c>
      <c r="AQ92" s="52">
        <v>1.6</v>
      </c>
      <c r="AR92" s="53">
        <v>0.5</v>
      </c>
      <c r="AS92" s="53">
        <v>4.7142857142857135</v>
      </c>
      <c r="AT92" s="54">
        <v>0</v>
      </c>
      <c r="AU92" s="53">
        <v>0</v>
      </c>
      <c r="AV92" s="53">
        <v>0</v>
      </c>
      <c r="AW92" s="53">
        <v>0</v>
      </c>
      <c r="AX92" s="53">
        <v>0</v>
      </c>
      <c r="AY92" s="53">
        <v>0</v>
      </c>
      <c r="AZ92" s="53">
        <v>0</v>
      </c>
      <c r="BA92" s="54">
        <v>0</v>
      </c>
      <c r="BB92" s="55">
        <v>0</v>
      </c>
      <c r="BC92" s="53">
        <v>100</v>
      </c>
      <c r="BD92" s="53">
        <v>0</v>
      </c>
      <c r="BE92" s="53">
        <v>5</v>
      </c>
      <c r="BF92" s="53">
        <v>0</v>
      </c>
      <c r="BG92" s="53">
        <v>0</v>
      </c>
      <c r="BH92" s="53">
        <v>0</v>
      </c>
      <c r="BI92" s="53">
        <v>4.16227766016838</v>
      </c>
      <c r="BJ92" s="54">
        <v>200</v>
      </c>
      <c r="BK92" s="56">
        <v>0.95</v>
      </c>
      <c r="BL92" s="53">
        <v>39.585000000000001</v>
      </c>
      <c r="BM92" s="53">
        <v>1.8756274923389078</v>
      </c>
      <c r="BN92" s="53">
        <v>165</v>
      </c>
      <c r="BO92" s="53">
        <v>0</v>
      </c>
      <c r="BP92" s="53">
        <v>0.76009090909090882</v>
      </c>
      <c r="BQ92" s="55">
        <v>1.136743934750868E-2</v>
      </c>
      <c r="BR92" s="51">
        <v>2.080194211442862</v>
      </c>
      <c r="BS92" s="51">
        <v>3.995424268473597E-2</v>
      </c>
      <c r="BT92" s="51">
        <v>0</v>
      </c>
      <c r="BU92" s="51">
        <v>0</v>
      </c>
      <c r="BV92" s="51">
        <v>0.79305690083294123</v>
      </c>
      <c r="BW92" s="51">
        <v>9.9325535450494502E-3</v>
      </c>
      <c r="BX92" s="51">
        <v>1.4142135623731005</v>
      </c>
      <c r="BY92" s="51">
        <v>7.4494167171575297E-16</v>
      </c>
      <c r="BZ92" s="51">
        <v>0.63545168063190705</v>
      </c>
      <c r="CA92" s="53">
        <v>7.8194835092018133E-2</v>
      </c>
      <c r="CB92" s="51">
        <v>10.133437412102673</v>
      </c>
      <c r="CC92" s="55">
        <v>0.58276289558487215</v>
      </c>
      <c r="CD92" s="53"/>
      <c r="CE92" s="53">
        <f t="shared" si="11"/>
        <v>1.5352989471574767</v>
      </c>
      <c r="CG92" s="75">
        <f t="shared" si="12"/>
        <v>-0.30303030303030259</v>
      </c>
      <c r="CH92" s="71">
        <f t="shared" si="13"/>
        <v>0</v>
      </c>
      <c r="CI92" s="72"/>
      <c r="CJ92" s="72" t="s">
        <v>55</v>
      </c>
      <c r="CK92" s="78">
        <f>AVERAGE(CG194:CG196)</f>
        <v>-5.2323232323230702E-3</v>
      </c>
      <c r="CL92" s="40"/>
      <c r="CM92" s="75">
        <f t="shared" si="14"/>
        <v>2.1136077107435924E-2</v>
      </c>
      <c r="CN92" s="72">
        <f t="shared" si="15"/>
        <v>0</v>
      </c>
      <c r="CO92" s="72"/>
      <c r="CP92" s="72" t="s">
        <v>55</v>
      </c>
      <c r="CQ92" s="78">
        <f>AVERAGE(CM194:CM196)</f>
        <v>-0.16142386965082331</v>
      </c>
      <c r="CR92" s="40"/>
      <c r="CS92" s="75">
        <f t="shared" si="16"/>
        <v>-1.4578953467669908E-3</v>
      </c>
      <c r="CT92" s="72">
        <f t="shared" si="17"/>
        <v>1</v>
      </c>
      <c r="CU92" s="72"/>
      <c r="CV92" s="72" t="s">
        <v>55</v>
      </c>
      <c r="CW92" s="78">
        <f>AVERAGE(CS194:CS196)</f>
        <v>0.35552407180387585</v>
      </c>
      <c r="CX92" s="40"/>
      <c r="CY92" s="75">
        <f t="shared" si="18"/>
        <v>0.61263380808918244</v>
      </c>
      <c r="CZ92" s="72">
        <f t="shared" si="19"/>
        <v>0</v>
      </c>
      <c r="DA92" s="72"/>
      <c r="DB92" s="72" t="s">
        <v>55</v>
      </c>
      <c r="DC92" s="78">
        <f>AVERAGE(CY194:CY196)</f>
        <v>-0.10975866658609428</v>
      </c>
      <c r="DD92" s="40"/>
      <c r="DE92" s="75">
        <f t="shared" si="20"/>
        <v>6.6812945434328164</v>
      </c>
      <c r="DF92" s="72">
        <f t="shared" si="21"/>
        <v>0</v>
      </c>
      <c r="DG92" s="72"/>
      <c r="DH92" s="72" t="s">
        <v>55</v>
      </c>
      <c r="DI92" s="78">
        <f>AVERAGE(DE194:DE196)</f>
        <v>0.70961075364014725</v>
      </c>
      <c r="DK92" s="39">
        <v>1.5352989471574767</v>
      </c>
    </row>
    <row r="93" spans="1:115" x14ac:dyDescent="0.3">
      <c r="A93" s="51">
        <v>88</v>
      </c>
      <c r="B93" s="52">
        <v>1.6</v>
      </c>
      <c r="C93" s="53">
        <v>0.5</v>
      </c>
      <c r="D93" s="53">
        <v>5.8571428571428559</v>
      </c>
      <c r="E93" s="54">
        <v>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  <c r="K93" s="53">
        <v>0</v>
      </c>
      <c r="L93" s="54">
        <v>0</v>
      </c>
      <c r="M93" s="55">
        <v>0</v>
      </c>
      <c r="N93" s="53">
        <v>0</v>
      </c>
      <c r="O93" s="53">
        <v>0</v>
      </c>
      <c r="P93" s="53">
        <v>5</v>
      </c>
      <c r="Q93" s="53">
        <v>0</v>
      </c>
      <c r="R93" s="53">
        <v>0</v>
      </c>
      <c r="S93" s="53">
        <v>0</v>
      </c>
      <c r="T93" s="53">
        <v>4.16227766016838</v>
      </c>
      <c r="U93" s="54">
        <v>200</v>
      </c>
      <c r="V93" s="56">
        <v>0.95</v>
      </c>
      <c r="W93" s="53">
        <v>76.430000000000007</v>
      </c>
      <c r="X93" s="53">
        <v>2.0439472137823818</v>
      </c>
      <c r="Y93" s="53">
        <v>165</v>
      </c>
      <c r="Z93" s="53">
        <v>0</v>
      </c>
      <c r="AA93" s="53">
        <v>0.53678787878787859</v>
      </c>
      <c r="AB93" s="55">
        <v>1.2387558871408364E-2</v>
      </c>
      <c r="AC93" s="51">
        <v>1.5015939220113921</v>
      </c>
      <c r="AD93" s="51">
        <v>1.9977685879458557E-2</v>
      </c>
      <c r="AE93" s="51">
        <v>1.4210854715202004E-16</v>
      </c>
      <c r="AF93" s="51">
        <v>1.3905577872027373E-16</v>
      </c>
      <c r="AG93" s="51">
        <v>0.83225692275655672</v>
      </c>
      <c r="AH93" s="51">
        <v>7.6364335707623044E-3</v>
      </c>
      <c r="AI93" s="51">
        <v>1.4142135623731087</v>
      </c>
      <c r="AJ93" s="51">
        <v>1.0120457120317654E-15</v>
      </c>
      <c r="AK93" s="51">
        <v>1.158362826995962</v>
      </c>
      <c r="AL93" s="53">
        <v>0.15870593368607941</v>
      </c>
      <c r="AM93" s="51">
        <v>15.154567401873093</v>
      </c>
      <c r="AN93" s="55">
        <v>0.74906686589751537</v>
      </c>
      <c r="AP93" s="51">
        <v>88</v>
      </c>
      <c r="AQ93" s="52">
        <v>1.6</v>
      </c>
      <c r="AR93" s="53">
        <v>0.5</v>
      </c>
      <c r="AS93" s="53">
        <v>5.8571428571428559</v>
      </c>
      <c r="AT93" s="54">
        <v>0</v>
      </c>
      <c r="AU93" s="53">
        <v>0</v>
      </c>
      <c r="AV93" s="53">
        <v>0</v>
      </c>
      <c r="AW93" s="53">
        <v>0</v>
      </c>
      <c r="AX93" s="53">
        <v>0</v>
      </c>
      <c r="AY93" s="53">
        <v>0</v>
      </c>
      <c r="AZ93" s="53">
        <v>0</v>
      </c>
      <c r="BA93" s="54">
        <v>0</v>
      </c>
      <c r="BB93" s="55">
        <v>0</v>
      </c>
      <c r="BC93" s="53">
        <v>100</v>
      </c>
      <c r="BD93" s="53">
        <v>0</v>
      </c>
      <c r="BE93" s="53">
        <v>5</v>
      </c>
      <c r="BF93" s="53">
        <v>0</v>
      </c>
      <c r="BG93" s="53">
        <v>0</v>
      </c>
      <c r="BH93" s="53">
        <v>0</v>
      </c>
      <c r="BI93" s="53">
        <v>4.16227766016838</v>
      </c>
      <c r="BJ93" s="54">
        <v>200</v>
      </c>
      <c r="BK93" s="56">
        <v>0.95</v>
      </c>
      <c r="BL93" s="53">
        <v>41.575000000000003</v>
      </c>
      <c r="BM93" s="53">
        <v>1.8769376513269473</v>
      </c>
      <c r="BN93" s="53">
        <v>165</v>
      </c>
      <c r="BO93" s="53">
        <v>0</v>
      </c>
      <c r="BP93" s="53">
        <v>0.74803030303030327</v>
      </c>
      <c r="BQ93" s="55">
        <v>1.1375379705011663E-2</v>
      </c>
      <c r="BR93" s="51">
        <v>2.1035389892706888</v>
      </c>
      <c r="BS93" s="51">
        <v>4.3354034369112879E-2</v>
      </c>
      <c r="BT93" s="51">
        <v>0</v>
      </c>
      <c r="BU93" s="51">
        <v>0</v>
      </c>
      <c r="BV93" s="51">
        <v>0.78680259606169445</v>
      </c>
      <c r="BW93" s="51">
        <v>1.0600158468088712E-2</v>
      </c>
      <c r="BX93" s="51">
        <v>1.4142135623731005</v>
      </c>
      <c r="BY93" s="51">
        <v>7.4494167171575297E-16</v>
      </c>
      <c r="BZ93" s="51">
        <v>0.59994829047607412</v>
      </c>
      <c r="CA93" s="53">
        <v>5.0477907239253515E-2</v>
      </c>
      <c r="CB93" s="51">
        <v>10.847798639119606</v>
      </c>
      <c r="CC93" s="55">
        <v>0.62104030366085761</v>
      </c>
      <c r="CD93" s="53"/>
      <c r="CE93" s="53">
        <f t="shared" si="11"/>
        <v>1.7113069358158484</v>
      </c>
      <c r="CG93" s="75">
        <f t="shared" si="12"/>
        <v>-0.21124242424242468</v>
      </c>
      <c r="CH93" s="71">
        <f t="shared" si="13"/>
        <v>0</v>
      </c>
      <c r="CI93" s="72"/>
      <c r="CJ93" s="72" t="s">
        <v>56</v>
      </c>
      <c r="CK93" s="78">
        <f>AVERAGE(CG197:CG199)</f>
        <v>-2.5454545454544433E-3</v>
      </c>
      <c r="CL93" s="40"/>
      <c r="CM93" s="75">
        <f t="shared" si="14"/>
        <v>4.5454326694862268E-2</v>
      </c>
      <c r="CN93" s="72">
        <f t="shared" si="15"/>
        <v>0</v>
      </c>
      <c r="CO93" s="72"/>
      <c r="CP93" s="72" t="s">
        <v>56</v>
      </c>
      <c r="CQ93" s="78">
        <f>AVERAGE(CM197:CM199)</f>
        <v>-0.23485878355698322</v>
      </c>
      <c r="CR93" s="40"/>
      <c r="CS93" s="75">
        <f t="shared" si="16"/>
        <v>8.2156503822261584E-15</v>
      </c>
      <c r="CT93" s="72">
        <f t="shared" si="17"/>
        <v>0</v>
      </c>
      <c r="CU93" s="72"/>
      <c r="CV93" s="72" t="s">
        <v>56</v>
      </c>
      <c r="CW93" s="78">
        <f>AVERAGE(CS197:CS199)</f>
        <v>0.20169725321802248</v>
      </c>
      <c r="CX93" s="40"/>
      <c r="CY93" s="75">
        <f t="shared" si="18"/>
        <v>0.55841453651988793</v>
      </c>
      <c r="CZ93" s="72">
        <f t="shared" si="19"/>
        <v>0</v>
      </c>
      <c r="DA93" s="72"/>
      <c r="DB93" s="72" t="s">
        <v>56</v>
      </c>
      <c r="DC93" s="78">
        <f>AVERAGE(CY197:CY199)</f>
        <v>-9.0939760236818393E-2</v>
      </c>
      <c r="DD93" s="40"/>
      <c r="DE93" s="75">
        <f t="shared" si="20"/>
        <v>4.306768762753487</v>
      </c>
      <c r="DF93" s="72">
        <f t="shared" si="21"/>
        <v>0</v>
      </c>
      <c r="DG93" s="72"/>
      <c r="DH93" s="72" t="s">
        <v>56</v>
      </c>
      <c r="DI93" s="78">
        <f>AVERAGE(DE197:DE199)</f>
        <v>0.39429815207617924</v>
      </c>
      <c r="DK93" s="39">
        <v>1.7113069358158484</v>
      </c>
    </row>
    <row r="94" spans="1:115" x14ac:dyDescent="0.3">
      <c r="A94" s="51">
        <v>96</v>
      </c>
      <c r="B94" s="52">
        <v>1.6</v>
      </c>
      <c r="C94" s="53">
        <v>2.6666666666666665</v>
      </c>
      <c r="D94" s="53">
        <v>1.2857142857142856</v>
      </c>
      <c r="E94" s="54">
        <v>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  <c r="K94" s="53">
        <v>0</v>
      </c>
      <c r="L94" s="54">
        <v>0</v>
      </c>
      <c r="M94" s="55">
        <v>0</v>
      </c>
      <c r="N94" s="53">
        <v>0</v>
      </c>
      <c r="O94" s="53">
        <v>0</v>
      </c>
      <c r="P94" s="53">
        <v>5</v>
      </c>
      <c r="Q94" s="53">
        <v>0</v>
      </c>
      <c r="R94" s="53">
        <v>0</v>
      </c>
      <c r="S94" s="53">
        <v>0</v>
      </c>
      <c r="T94" s="53">
        <v>4.16227766016838</v>
      </c>
      <c r="U94" s="54">
        <v>200</v>
      </c>
      <c r="V94" s="56">
        <v>0.95</v>
      </c>
      <c r="W94" s="53">
        <v>68.435000000000002</v>
      </c>
      <c r="X94" s="53">
        <v>1.9662791201696417</v>
      </c>
      <c r="Y94" s="53">
        <v>165</v>
      </c>
      <c r="Z94" s="53">
        <v>0</v>
      </c>
      <c r="AA94" s="53">
        <v>0.58524242424242423</v>
      </c>
      <c r="AB94" s="55">
        <v>1.1916843152543167E-2</v>
      </c>
      <c r="AC94" s="51">
        <v>1.6039713558112956</v>
      </c>
      <c r="AD94" s="51">
        <v>2.2898618886260401E-2</v>
      </c>
      <c r="AE94" s="51">
        <v>2.8421709430404008E-16</v>
      </c>
      <c r="AF94" s="51">
        <v>1.9463754494287867E-16</v>
      </c>
      <c r="AG94" s="51">
        <v>0.82805442259297179</v>
      </c>
      <c r="AH94" s="51">
        <v>7.9187545971013077E-3</v>
      </c>
      <c r="AI94" s="51">
        <v>1.4142135623731076</v>
      </c>
      <c r="AJ94" s="51">
        <v>9.3411084914287891E-16</v>
      </c>
      <c r="AK94" s="51">
        <v>1.0198507358145883</v>
      </c>
      <c r="AL94" s="53">
        <v>0.10948333008249835</v>
      </c>
      <c r="AM94" s="51">
        <v>13.906967298449867</v>
      </c>
      <c r="AN94" s="55">
        <v>0.7638872464704195</v>
      </c>
      <c r="AP94" s="51">
        <v>96</v>
      </c>
      <c r="AQ94" s="52">
        <v>1.6</v>
      </c>
      <c r="AR94" s="53">
        <v>2.6666666666666665</v>
      </c>
      <c r="AS94" s="53">
        <v>1.2857142857142856</v>
      </c>
      <c r="AT94" s="54">
        <v>0</v>
      </c>
      <c r="AU94" s="53">
        <v>0</v>
      </c>
      <c r="AV94" s="53">
        <v>0</v>
      </c>
      <c r="AW94" s="53">
        <v>0</v>
      </c>
      <c r="AX94" s="53">
        <v>0</v>
      </c>
      <c r="AY94" s="53">
        <v>0</v>
      </c>
      <c r="AZ94" s="53">
        <v>0</v>
      </c>
      <c r="BA94" s="54">
        <v>0</v>
      </c>
      <c r="BB94" s="55">
        <v>0</v>
      </c>
      <c r="BC94" s="53">
        <v>100</v>
      </c>
      <c r="BD94" s="53">
        <v>0</v>
      </c>
      <c r="BE94" s="53">
        <v>5</v>
      </c>
      <c r="BF94" s="53">
        <v>0</v>
      </c>
      <c r="BG94" s="53">
        <v>0</v>
      </c>
      <c r="BH94" s="53">
        <v>0</v>
      </c>
      <c r="BI94" s="53">
        <v>4.16227766016838</v>
      </c>
      <c r="BJ94" s="54">
        <v>200</v>
      </c>
      <c r="BK94" s="56">
        <v>0.95</v>
      </c>
      <c r="BL94" s="53">
        <v>39.774999999999999</v>
      </c>
      <c r="BM94" s="53">
        <v>1.8554723934062671</v>
      </c>
      <c r="BN94" s="53">
        <v>165</v>
      </c>
      <c r="BO94" s="53">
        <v>0</v>
      </c>
      <c r="BP94" s="53">
        <v>0.75893939393939447</v>
      </c>
      <c r="BQ94" s="55">
        <v>1.1245287232764948E-2</v>
      </c>
      <c r="BR94" s="51">
        <v>2.0964543455511402</v>
      </c>
      <c r="BS94" s="51">
        <v>3.7381934770886957E-2</v>
      </c>
      <c r="BT94" s="51">
        <v>0</v>
      </c>
      <c r="BU94" s="51">
        <v>0</v>
      </c>
      <c r="BV94" s="51">
        <v>0.785517882670979</v>
      </c>
      <c r="BW94" s="51">
        <v>9.5132550615815714E-3</v>
      </c>
      <c r="BX94" s="51">
        <v>1.4142135623731005</v>
      </c>
      <c r="BY94" s="51">
        <v>7.4494167171575297E-16</v>
      </c>
      <c r="BZ94" s="51">
        <v>0.62249342108369909</v>
      </c>
      <c r="CA94" s="53">
        <v>5.7209844236166728E-2</v>
      </c>
      <c r="CB94" s="51">
        <v>10.37265622577635</v>
      </c>
      <c r="CC94" s="55">
        <v>0.6371188318389337</v>
      </c>
      <c r="CD94" s="53"/>
      <c r="CE94" s="53">
        <f t="shared" si="11"/>
        <v>1.8516401995451028</v>
      </c>
      <c r="CG94" s="75">
        <f t="shared" si="12"/>
        <v>-0.17369696969697024</v>
      </c>
      <c r="CH94" s="71">
        <f t="shared" si="13"/>
        <v>0</v>
      </c>
      <c r="CI94" s="72"/>
      <c r="CJ94" s="72" t="s">
        <v>57</v>
      </c>
      <c r="CK94" s="78">
        <f>AVERAGE(CG200)</f>
        <v>-2.1212121212121904E-3</v>
      </c>
      <c r="CL94" s="40"/>
      <c r="CM94" s="75">
        <f t="shared" si="14"/>
        <v>4.25365399219928E-2</v>
      </c>
      <c r="CN94" s="72">
        <f t="shared" si="15"/>
        <v>0</v>
      </c>
      <c r="CO94" s="72"/>
      <c r="CP94" s="72" t="s">
        <v>57</v>
      </c>
      <c r="CQ94" s="78">
        <f>AVERAGE(CM200)</f>
        <v>-0.31627440322567901</v>
      </c>
      <c r="CR94" s="40"/>
      <c r="CS94" s="75">
        <f t="shared" si="16"/>
        <v>7.1054273576010019E-15</v>
      </c>
      <c r="CT94" s="72">
        <f t="shared" si="17"/>
        <v>0</v>
      </c>
      <c r="CU94" s="72"/>
      <c r="CV94" s="72" t="s">
        <v>57</v>
      </c>
      <c r="CW94" s="78">
        <f>AVERAGE(CS200)</f>
        <v>0.15319112520488654</v>
      </c>
      <c r="CX94" s="40"/>
      <c r="CY94" s="75">
        <f t="shared" si="18"/>
        <v>0.3973573147308892</v>
      </c>
      <c r="CZ94" s="72">
        <f t="shared" si="19"/>
        <v>0</v>
      </c>
      <c r="DA94" s="72"/>
      <c r="DB94" s="72" t="s">
        <v>57</v>
      </c>
      <c r="DC94" s="78">
        <f>AVERAGE(CY200)</f>
        <v>-0.15520513385555607</v>
      </c>
      <c r="DD94" s="40"/>
      <c r="DE94" s="75">
        <f t="shared" si="20"/>
        <v>3.5343110726735176</v>
      </c>
      <c r="DF94" s="72">
        <f t="shared" si="21"/>
        <v>0</v>
      </c>
      <c r="DG94" s="72"/>
      <c r="DH94" s="72" t="s">
        <v>57</v>
      </c>
      <c r="DI94" s="78">
        <f>AVERAGE(DE200)</f>
        <v>0.29634347484982015</v>
      </c>
      <c r="DK94" s="39">
        <v>1.8516401995451028</v>
      </c>
    </row>
    <row r="95" spans="1:115" x14ac:dyDescent="0.3">
      <c r="A95" s="51">
        <v>89</v>
      </c>
      <c r="B95" s="52">
        <v>1.6</v>
      </c>
      <c r="C95" s="53">
        <v>0.5</v>
      </c>
      <c r="D95" s="53">
        <v>6.9999999999999982</v>
      </c>
      <c r="E95" s="54">
        <v>0</v>
      </c>
      <c r="F95" s="53">
        <v>0</v>
      </c>
      <c r="G95" s="53">
        <v>0</v>
      </c>
      <c r="H95" s="53">
        <v>0</v>
      </c>
      <c r="I95" s="53">
        <v>0</v>
      </c>
      <c r="J95" s="53">
        <v>0</v>
      </c>
      <c r="K95" s="53">
        <v>0</v>
      </c>
      <c r="L95" s="54">
        <v>0</v>
      </c>
      <c r="M95" s="55">
        <v>0</v>
      </c>
      <c r="N95" s="53">
        <v>0</v>
      </c>
      <c r="O95" s="53">
        <v>0</v>
      </c>
      <c r="P95" s="53">
        <v>5</v>
      </c>
      <c r="Q95" s="53">
        <v>0</v>
      </c>
      <c r="R95" s="53">
        <v>0</v>
      </c>
      <c r="S95" s="53">
        <v>0</v>
      </c>
      <c r="T95" s="53">
        <v>4.16227766016838</v>
      </c>
      <c r="U95" s="54">
        <v>200</v>
      </c>
      <c r="V95" s="56">
        <v>0.95</v>
      </c>
      <c r="W95" s="53">
        <v>67.515000000000001</v>
      </c>
      <c r="X95" s="53">
        <v>2.0505554916000843</v>
      </c>
      <c r="Y95" s="53">
        <v>165</v>
      </c>
      <c r="Z95" s="53">
        <v>0</v>
      </c>
      <c r="AA95" s="53">
        <v>0.59081818181818169</v>
      </c>
      <c r="AB95" s="55">
        <v>1.24276090400004E-2</v>
      </c>
      <c r="AC95" s="51">
        <v>1.6089247337497514</v>
      </c>
      <c r="AD95" s="51">
        <v>2.3832989245257029E-2</v>
      </c>
      <c r="AE95" s="51">
        <v>1.5548730324173475E-4</v>
      </c>
      <c r="AF95" s="51">
        <v>3.0661420517496234E-4</v>
      </c>
      <c r="AG95" s="51">
        <v>0.83559490803937309</v>
      </c>
      <c r="AH95" s="51">
        <v>8.3240478917460774E-3</v>
      </c>
      <c r="AI95" s="51">
        <v>1.4142135623731091</v>
      </c>
      <c r="AJ95" s="51">
        <v>9.3820424081283435E-16</v>
      </c>
      <c r="AK95" s="51">
        <v>0.91589412472766396</v>
      </c>
      <c r="AL95" s="53">
        <v>0.11984335592248758</v>
      </c>
      <c r="AM95" s="51">
        <v>13.975919174090384</v>
      </c>
      <c r="AN95" s="55">
        <v>0.83670257654916336</v>
      </c>
      <c r="AP95" s="51">
        <v>89</v>
      </c>
      <c r="AQ95" s="52">
        <v>1.6</v>
      </c>
      <c r="AR95" s="53">
        <v>0.5</v>
      </c>
      <c r="AS95" s="53">
        <v>6.9999999999999982</v>
      </c>
      <c r="AT95" s="54">
        <v>0</v>
      </c>
      <c r="AU95" s="53">
        <v>0</v>
      </c>
      <c r="AV95" s="53">
        <v>0</v>
      </c>
      <c r="AW95" s="53">
        <v>0</v>
      </c>
      <c r="AX95" s="53">
        <v>0</v>
      </c>
      <c r="AY95" s="53">
        <v>0</v>
      </c>
      <c r="AZ95" s="53">
        <v>0</v>
      </c>
      <c r="BA95" s="54">
        <v>0</v>
      </c>
      <c r="BB95" s="55">
        <v>0</v>
      </c>
      <c r="BC95" s="53">
        <v>100</v>
      </c>
      <c r="BD95" s="53">
        <v>0</v>
      </c>
      <c r="BE95" s="53">
        <v>5</v>
      </c>
      <c r="BF95" s="53">
        <v>0</v>
      </c>
      <c r="BG95" s="53">
        <v>0</v>
      </c>
      <c r="BH95" s="53">
        <v>0</v>
      </c>
      <c r="BI95" s="53">
        <v>4.16227766016838</v>
      </c>
      <c r="BJ95" s="54">
        <v>200</v>
      </c>
      <c r="BK95" s="56">
        <v>0.95</v>
      </c>
      <c r="BL95" s="53">
        <v>39.704999999999998</v>
      </c>
      <c r="BM95" s="53">
        <v>1.8584903514908684</v>
      </c>
      <c r="BN95" s="53">
        <v>165</v>
      </c>
      <c r="BO95" s="53">
        <v>0</v>
      </c>
      <c r="BP95" s="53">
        <v>0.75936363636363591</v>
      </c>
      <c r="BQ95" s="55">
        <v>1.1263577887823947E-2</v>
      </c>
      <c r="BR95" s="51">
        <v>2.1123724898287084</v>
      </c>
      <c r="BS95" s="51">
        <v>4.0065021505177753E-2</v>
      </c>
      <c r="BT95" s="51">
        <v>0</v>
      </c>
      <c r="BU95" s="51">
        <v>0</v>
      </c>
      <c r="BV95" s="51">
        <v>0.78274531705614303</v>
      </c>
      <c r="BW95" s="51">
        <v>9.2134025773272146E-3</v>
      </c>
      <c r="BX95" s="51">
        <v>1.4142135623731005</v>
      </c>
      <c r="BY95" s="51">
        <v>7.4494167171575297E-16</v>
      </c>
      <c r="BZ95" s="51">
        <v>0.66746641308482824</v>
      </c>
      <c r="CA95" s="53">
        <v>6.6842610048609072E-2</v>
      </c>
      <c r="CB95" s="51">
        <v>10.644094943969758</v>
      </c>
      <c r="CC95" s="55">
        <v>0.64172560470380979</v>
      </c>
      <c r="CD95" s="53"/>
      <c r="CE95" s="53">
        <f t="shared" si="11"/>
        <v>1.8708286933869704</v>
      </c>
      <c r="CG95" s="75">
        <f t="shared" si="12"/>
        <v>-0.16854545454545422</v>
      </c>
      <c r="CH95" s="71">
        <f t="shared" si="13"/>
        <v>0</v>
      </c>
      <c r="CI95" s="72"/>
      <c r="CJ95" s="72" t="s">
        <v>58</v>
      </c>
      <c r="CK95" s="78">
        <f>AVERAGE(CG201:CG203)</f>
        <v>-7.9797979797950147E-4</v>
      </c>
      <c r="CL95" s="40"/>
      <c r="CM95" s="75">
        <f t="shared" si="14"/>
        <v>5.2849590983230055E-2</v>
      </c>
      <c r="CN95" s="72">
        <f t="shared" si="15"/>
        <v>0</v>
      </c>
      <c r="CO95" s="72"/>
      <c r="CP95" s="72" t="s">
        <v>58</v>
      </c>
      <c r="CQ95" s="78">
        <f>AVERAGE(CM201:CM203)</f>
        <v>-0.34259397738806224</v>
      </c>
      <c r="CR95" s="40"/>
      <c r="CS95" s="75">
        <f t="shared" si="16"/>
        <v>8.659739592076221E-15</v>
      </c>
      <c r="CT95" s="72">
        <f t="shared" si="17"/>
        <v>0</v>
      </c>
      <c r="CU95" s="72"/>
      <c r="CV95" s="72" t="s">
        <v>58</v>
      </c>
      <c r="CW95" s="78">
        <f>AVERAGE(CS201:CS203)</f>
        <v>5.0808513832181657E-2</v>
      </c>
      <c r="CX95" s="40"/>
      <c r="CY95" s="75">
        <f t="shared" si="18"/>
        <v>0.24842771164283572</v>
      </c>
      <c r="CZ95" s="72">
        <f t="shared" si="19"/>
        <v>0</v>
      </c>
      <c r="DA95" s="72"/>
      <c r="DB95" s="72" t="s">
        <v>58</v>
      </c>
      <c r="DC95" s="78">
        <f>AVERAGE(CY201:CY203)</f>
        <v>-0.2016087876301392</v>
      </c>
      <c r="DD95" s="40"/>
      <c r="DE95" s="75">
        <f t="shared" si="20"/>
        <v>3.3318242301206258</v>
      </c>
      <c r="DF95" s="72">
        <f t="shared" si="21"/>
        <v>0</v>
      </c>
      <c r="DG95" s="72"/>
      <c r="DH95" s="72" t="s">
        <v>58</v>
      </c>
      <c r="DI95" s="78">
        <f>AVERAGE(DE201:DE203)</f>
        <v>9.5353813511505806E-2</v>
      </c>
      <c r="DK95" s="39">
        <v>1.8708286933869704</v>
      </c>
    </row>
    <row r="96" spans="1:115" x14ac:dyDescent="0.3">
      <c r="A96" s="51">
        <v>91</v>
      </c>
      <c r="B96" s="52">
        <v>1.6</v>
      </c>
      <c r="C96" s="53">
        <v>1.5833333333333333</v>
      </c>
      <c r="D96" s="53">
        <v>2.4285714285714284</v>
      </c>
      <c r="E96" s="54">
        <v>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  <c r="K96" s="53">
        <v>0</v>
      </c>
      <c r="L96" s="54">
        <v>0</v>
      </c>
      <c r="M96" s="55">
        <v>0</v>
      </c>
      <c r="N96" s="53">
        <v>0</v>
      </c>
      <c r="O96" s="53">
        <v>0</v>
      </c>
      <c r="P96" s="53">
        <v>5</v>
      </c>
      <c r="Q96" s="53">
        <v>0</v>
      </c>
      <c r="R96" s="53">
        <v>0</v>
      </c>
      <c r="S96" s="53">
        <v>0</v>
      </c>
      <c r="T96" s="53">
        <v>4.16227766016838</v>
      </c>
      <c r="U96" s="54">
        <v>200</v>
      </c>
      <c r="V96" s="56">
        <v>0.95</v>
      </c>
      <c r="W96" s="53">
        <v>65.03</v>
      </c>
      <c r="X96" s="53">
        <v>2.1561368847252327</v>
      </c>
      <c r="Y96" s="53">
        <v>165</v>
      </c>
      <c r="Z96" s="53">
        <v>0</v>
      </c>
      <c r="AA96" s="53">
        <v>0.60587878787878746</v>
      </c>
      <c r="AB96" s="55">
        <v>1.3067496271062356E-2</v>
      </c>
      <c r="AC96" s="51">
        <v>1.6319828325262091</v>
      </c>
      <c r="AD96" s="51">
        <v>2.6619956317186548E-2</v>
      </c>
      <c r="AE96" s="51">
        <v>1.0658141036401502E-16</v>
      </c>
      <c r="AF96" s="51">
        <v>1.2073265483094233E-16</v>
      </c>
      <c r="AG96" s="51">
        <v>0.84089077169550119</v>
      </c>
      <c r="AH96" s="51">
        <v>8.7753803114791716E-3</v>
      </c>
      <c r="AI96" s="51">
        <v>1.4142135623731091</v>
      </c>
      <c r="AJ96" s="51">
        <v>1.0057742366642549E-15</v>
      </c>
      <c r="AK96" s="51">
        <v>0.90281126416398738</v>
      </c>
      <c r="AL96" s="53">
        <v>0.10167164402144799</v>
      </c>
      <c r="AM96" s="51">
        <v>13.565933269193799</v>
      </c>
      <c r="AN96" s="55">
        <v>0.85970145736458903</v>
      </c>
      <c r="AP96" s="51">
        <v>91</v>
      </c>
      <c r="AQ96" s="52">
        <v>1.6</v>
      </c>
      <c r="AR96" s="53">
        <v>1.5833333333333333</v>
      </c>
      <c r="AS96" s="53">
        <v>2.4285714285714284</v>
      </c>
      <c r="AT96" s="54">
        <v>0</v>
      </c>
      <c r="AU96" s="53">
        <v>0</v>
      </c>
      <c r="AV96" s="53">
        <v>0</v>
      </c>
      <c r="AW96" s="53">
        <v>0</v>
      </c>
      <c r="AX96" s="53">
        <v>0</v>
      </c>
      <c r="AY96" s="53">
        <v>0</v>
      </c>
      <c r="AZ96" s="53">
        <v>0</v>
      </c>
      <c r="BA96" s="54">
        <v>0</v>
      </c>
      <c r="BB96" s="55">
        <v>0</v>
      </c>
      <c r="BC96" s="53">
        <v>100</v>
      </c>
      <c r="BD96" s="53">
        <v>0</v>
      </c>
      <c r="BE96" s="53">
        <v>5</v>
      </c>
      <c r="BF96" s="53">
        <v>0</v>
      </c>
      <c r="BG96" s="53">
        <v>0</v>
      </c>
      <c r="BH96" s="53">
        <v>0</v>
      </c>
      <c r="BI96" s="53">
        <v>4.16227766016838</v>
      </c>
      <c r="BJ96" s="54">
        <v>200</v>
      </c>
      <c r="BK96" s="56">
        <v>0.95</v>
      </c>
      <c r="BL96" s="53">
        <v>39.204999999999998</v>
      </c>
      <c r="BM96" s="53">
        <v>1.786847513642952</v>
      </c>
      <c r="BN96" s="53">
        <v>165</v>
      </c>
      <c r="BO96" s="53">
        <v>0</v>
      </c>
      <c r="BP96" s="53">
        <v>0.76239393939393874</v>
      </c>
      <c r="BQ96" s="55">
        <v>1.0829378870564399E-2</v>
      </c>
      <c r="BR96" s="51">
        <v>2.1455069672658316</v>
      </c>
      <c r="BS96" s="51">
        <v>3.70845341517353E-2</v>
      </c>
      <c r="BT96" s="51">
        <v>0</v>
      </c>
      <c r="BU96" s="51">
        <v>0</v>
      </c>
      <c r="BV96" s="51">
        <v>0.77292762453746089</v>
      </c>
      <c r="BW96" s="51">
        <v>8.6684273906389789E-3</v>
      </c>
      <c r="BX96" s="51">
        <v>1.4142135623731005</v>
      </c>
      <c r="BY96" s="51">
        <v>7.4494167171575297E-16</v>
      </c>
      <c r="BZ96" s="51">
        <v>0.61268016510552326</v>
      </c>
      <c r="CA96" s="53">
        <v>5.1623182195982706E-2</v>
      </c>
      <c r="CB96" s="51">
        <v>10.320653575496131</v>
      </c>
      <c r="CC96" s="55">
        <v>0.60348825448917132</v>
      </c>
      <c r="CD96" s="53"/>
      <c r="CE96" s="53">
        <f t="shared" si="11"/>
        <v>1.9609278658936169</v>
      </c>
      <c r="CG96" s="75">
        <f t="shared" si="12"/>
        <v>-0.15651515151515127</v>
      </c>
      <c r="CH96" s="71">
        <f t="shared" si="13"/>
        <v>0</v>
      </c>
      <c r="CI96" s="72"/>
      <c r="CJ96" s="72" t="s">
        <v>59</v>
      </c>
      <c r="CK96" s="78">
        <f>AVERAGE(CG204)</f>
        <v>-3.939393939392799E-4</v>
      </c>
      <c r="CL96" s="40"/>
      <c r="CM96" s="75">
        <f t="shared" si="14"/>
        <v>6.7963147158040305E-2</v>
      </c>
      <c r="CN96" s="72">
        <f t="shared" si="15"/>
        <v>0</v>
      </c>
      <c r="CO96" s="72"/>
      <c r="CP96" s="72" t="s">
        <v>59</v>
      </c>
      <c r="CQ96" s="78">
        <f>AVERAGE(CM204)</f>
        <v>-0.39942255865119158</v>
      </c>
      <c r="CR96" s="40"/>
      <c r="CS96" s="75">
        <f t="shared" si="16"/>
        <v>8.659739592076221E-15</v>
      </c>
      <c r="CT96" s="72">
        <f t="shared" si="17"/>
        <v>0</v>
      </c>
      <c r="CU96" s="72"/>
      <c r="CV96" s="72" t="s">
        <v>59</v>
      </c>
      <c r="CW96" s="78">
        <f>AVERAGE(CS204)</f>
        <v>-0.13599018919247152</v>
      </c>
      <c r="CX96" s="40"/>
      <c r="CY96" s="75">
        <f t="shared" si="18"/>
        <v>0.29013109905846413</v>
      </c>
      <c r="CZ96" s="72">
        <f t="shared" si="19"/>
        <v>0</v>
      </c>
      <c r="DA96" s="72"/>
      <c r="DB96" s="72" t="s">
        <v>59</v>
      </c>
      <c r="DC96" s="78">
        <f>AVERAGE(CY204)</f>
        <v>-0.28660354347681094</v>
      </c>
      <c r="DD96" s="40"/>
      <c r="DE96" s="75">
        <f t="shared" si="20"/>
        <v>3.2452796936976682</v>
      </c>
      <c r="DF96" s="72">
        <f t="shared" si="21"/>
        <v>0</v>
      </c>
      <c r="DG96" s="72"/>
      <c r="DH96" s="72" t="s">
        <v>59</v>
      </c>
      <c r="DI96" s="78">
        <f>AVERAGE(DE204)</f>
        <v>-0.10060790349944648</v>
      </c>
      <c r="DK96" s="39">
        <v>1.9609278658936169</v>
      </c>
    </row>
    <row r="97" spans="1:115" x14ac:dyDescent="0.3">
      <c r="A97" s="51">
        <v>102</v>
      </c>
      <c r="B97" s="52">
        <v>1.6</v>
      </c>
      <c r="C97" s="53">
        <v>3.75</v>
      </c>
      <c r="D97" s="53">
        <v>1.2857142857142856</v>
      </c>
      <c r="E97" s="54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4">
        <v>0</v>
      </c>
      <c r="M97" s="55">
        <v>0</v>
      </c>
      <c r="N97" s="53">
        <v>0</v>
      </c>
      <c r="O97" s="53">
        <v>0</v>
      </c>
      <c r="P97" s="53">
        <v>5</v>
      </c>
      <c r="Q97" s="53">
        <v>0</v>
      </c>
      <c r="R97" s="53">
        <v>0</v>
      </c>
      <c r="S97" s="53">
        <v>0</v>
      </c>
      <c r="T97" s="53">
        <v>4.16227766016838</v>
      </c>
      <c r="U97" s="54">
        <v>200</v>
      </c>
      <c r="V97" s="56">
        <v>0.95</v>
      </c>
      <c r="W97" s="53">
        <v>53.84</v>
      </c>
      <c r="X97" s="53">
        <v>2.1236064050959742</v>
      </c>
      <c r="Y97" s="53">
        <v>165</v>
      </c>
      <c r="Z97" s="53">
        <v>0</v>
      </c>
      <c r="AA97" s="53">
        <v>0.67369696969697002</v>
      </c>
      <c r="AB97" s="55">
        <v>1.2870341849066266E-2</v>
      </c>
      <c r="AC97" s="51">
        <v>1.8253944936042097</v>
      </c>
      <c r="AD97" s="51">
        <v>3.078874012406372E-2</v>
      </c>
      <c r="AE97" s="51">
        <v>7.5883028227669951E-16</v>
      </c>
      <c r="AF97" s="51">
        <v>4.255896010980185E-16</v>
      </c>
      <c r="AG97" s="51">
        <v>0.89179548101968853</v>
      </c>
      <c r="AH97" s="51">
        <v>9.9607182960987292E-3</v>
      </c>
      <c r="AI97" s="51">
        <v>1.9949315956583518</v>
      </c>
      <c r="AJ97" s="51">
        <v>7.1353787105386517E-3</v>
      </c>
      <c r="AK97" s="51">
        <v>0.79151158890393392</v>
      </c>
      <c r="AL97" s="53">
        <v>7.4705808665737783E-2</v>
      </c>
      <c r="AM97" s="51">
        <v>11.424533022181524</v>
      </c>
      <c r="AN97" s="55">
        <v>0.63190035566686031</v>
      </c>
      <c r="AP97" s="51">
        <v>102</v>
      </c>
      <c r="AQ97" s="52">
        <v>1.6</v>
      </c>
      <c r="AR97" s="53">
        <v>3.75</v>
      </c>
      <c r="AS97" s="53">
        <v>1.2857142857142856</v>
      </c>
      <c r="AT97" s="54">
        <v>0</v>
      </c>
      <c r="AU97" s="53">
        <v>0</v>
      </c>
      <c r="AV97" s="53">
        <v>0</v>
      </c>
      <c r="AW97" s="53">
        <v>0</v>
      </c>
      <c r="AX97" s="53">
        <v>0</v>
      </c>
      <c r="AY97" s="53">
        <v>0</v>
      </c>
      <c r="AZ97" s="53">
        <v>0</v>
      </c>
      <c r="BA97" s="54">
        <v>0</v>
      </c>
      <c r="BB97" s="55">
        <v>0</v>
      </c>
      <c r="BC97" s="53">
        <v>100</v>
      </c>
      <c r="BD97" s="53">
        <v>0</v>
      </c>
      <c r="BE97" s="53">
        <v>5</v>
      </c>
      <c r="BF97" s="53">
        <v>0</v>
      </c>
      <c r="BG97" s="53">
        <v>0</v>
      </c>
      <c r="BH97" s="53">
        <v>0</v>
      </c>
      <c r="BI97" s="53">
        <v>4.16227766016838</v>
      </c>
      <c r="BJ97" s="54">
        <v>200</v>
      </c>
      <c r="BK97" s="56">
        <v>0.95</v>
      </c>
      <c r="BL97" s="53">
        <v>25.27</v>
      </c>
      <c r="BM97" s="53">
        <v>1.4790968844250596</v>
      </c>
      <c r="BN97" s="53">
        <v>165</v>
      </c>
      <c r="BO97" s="53">
        <v>0</v>
      </c>
      <c r="BP97" s="53">
        <v>0.84684848484848518</v>
      </c>
      <c r="BQ97" s="55">
        <v>8.9642235419700577E-3</v>
      </c>
      <c r="BR97" s="51">
        <v>2.6456894760186151</v>
      </c>
      <c r="BS97" s="51">
        <v>5.3929891600898082E-2</v>
      </c>
      <c r="BT97" s="51">
        <v>0</v>
      </c>
      <c r="BU97" s="51">
        <v>0</v>
      </c>
      <c r="BV97" s="51">
        <v>0.9121468176273555</v>
      </c>
      <c r="BW97" s="51">
        <v>1.3265440925242681E-2</v>
      </c>
      <c r="BX97" s="51">
        <v>2</v>
      </c>
      <c r="BY97" s="51">
        <v>0</v>
      </c>
      <c r="BZ97" s="51">
        <v>0.57082745327429629</v>
      </c>
      <c r="CA97" s="53">
        <v>5.6934144113608864E-2</v>
      </c>
      <c r="CB97" s="51">
        <v>7.3142701865459436</v>
      </c>
      <c r="CC97" s="55">
        <v>0.36452495259780893</v>
      </c>
      <c r="CD97" s="53"/>
      <c r="CE97" s="53">
        <f t="shared" si="11"/>
        <v>2.1957751641341994</v>
      </c>
      <c r="CG97" s="75">
        <f t="shared" si="12"/>
        <v>-0.17315151515151517</v>
      </c>
      <c r="CH97" s="71">
        <f t="shared" si="13"/>
        <v>0</v>
      </c>
      <c r="CI97" s="72"/>
      <c r="CJ97" s="72" t="s">
        <v>60</v>
      </c>
      <c r="CK97" s="78">
        <f>AVERAGE(CG205:CG207)</f>
        <v>-8.0808080807977703E-5</v>
      </c>
      <c r="CL97" s="40"/>
      <c r="CM97" s="75">
        <f t="shared" si="14"/>
        <v>-2.035133660766697E-2</v>
      </c>
      <c r="CN97" s="72">
        <f t="shared" si="15"/>
        <v>1</v>
      </c>
      <c r="CO97" s="72"/>
      <c r="CP97" s="72" t="s">
        <v>60</v>
      </c>
      <c r="CQ97" s="78">
        <f>AVERAGE(CM205:CM207)</f>
        <v>-0.40982984635747005</v>
      </c>
      <c r="CR97" s="40"/>
      <c r="CS97" s="75">
        <f t="shared" si="16"/>
        <v>-5.0684043416482361E-3</v>
      </c>
      <c r="CT97" s="72">
        <f t="shared" si="17"/>
        <v>1</v>
      </c>
      <c r="CU97" s="72"/>
      <c r="CV97" s="72" t="s">
        <v>60</v>
      </c>
      <c r="CW97" s="78">
        <f>AVERAGE(CS205:CS207)</f>
        <v>-0.22650875006697543</v>
      </c>
      <c r="CX97" s="40"/>
      <c r="CY97" s="75">
        <f t="shared" si="18"/>
        <v>0.22068413562963762</v>
      </c>
      <c r="CZ97" s="72">
        <f t="shared" si="19"/>
        <v>0</v>
      </c>
      <c r="DA97" s="72"/>
      <c r="DB97" s="72" t="s">
        <v>60</v>
      </c>
      <c r="DC97" s="78">
        <f>AVERAGE(CY205:CY207)</f>
        <v>-0.28932640698219564</v>
      </c>
      <c r="DD97" s="40"/>
      <c r="DE97" s="75">
        <f t="shared" si="20"/>
        <v>4.1102628356355808</v>
      </c>
      <c r="DF97" s="72">
        <f t="shared" si="21"/>
        <v>0</v>
      </c>
      <c r="DG97" s="72"/>
      <c r="DH97" s="72" t="s">
        <v>60</v>
      </c>
      <c r="DI97" s="78">
        <f>AVERAGE(DE205:DE207)</f>
        <v>-0.21946594128635702</v>
      </c>
      <c r="DK97" s="39">
        <v>2.1957751641341994</v>
      </c>
    </row>
    <row r="98" spans="1:115" x14ac:dyDescent="0.3">
      <c r="A98" s="51">
        <v>92</v>
      </c>
      <c r="B98" s="52">
        <v>1.6</v>
      </c>
      <c r="C98" s="53">
        <v>1.5833333333333333</v>
      </c>
      <c r="D98" s="53">
        <v>3.5714285714285712</v>
      </c>
      <c r="E98" s="54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4">
        <v>0</v>
      </c>
      <c r="M98" s="55">
        <v>0</v>
      </c>
      <c r="N98" s="53">
        <v>0</v>
      </c>
      <c r="O98" s="53">
        <v>0</v>
      </c>
      <c r="P98" s="53">
        <v>5</v>
      </c>
      <c r="Q98" s="53">
        <v>0</v>
      </c>
      <c r="R98" s="53">
        <v>0</v>
      </c>
      <c r="S98" s="53">
        <v>0</v>
      </c>
      <c r="T98" s="53">
        <v>4.16227766016838</v>
      </c>
      <c r="U98" s="54">
        <v>200</v>
      </c>
      <c r="V98" s="56">
        <v>0.95</v>
      </c>
      <c r="W98" s="53">
        <v>41.13</v>
      </c>
      <c r="X98" s="53">
        <v>1.7981312152019842</v>
      </c>
      <c r="Y98" s="53">
        <v>165</v>
      </c>
      <c r="Z98" s="53">
        <v>0</v>
      </c>
      <c r="AA98" s="53">
        <v>0.75072727272727324</v>
      </c>
      <c r="AB98" s="55">
        <v>1.0897764940617526E-2</v>
      </c>
      <c r="AC98" s="51">
        <v>2.0724174962376791</v>
      </c>
      <c r="AD98" s="51">
        <v>3.7995321249933413E-2</v>
      </c>
      <c r="AE98" s="51">
        <v>4.6762589928158962E-4</v>
      </c>
      <c r="AF98" s="51">
        <v>9.2213795234786567E-4</v>
      </c>
      <c r="AG98" s="51">
        <v>0.9602390552666189</v>
      </c>
      <c r="AH98" s="51">
        <v>1.1939252116401813E-2</v>
      </c>
      <c r="AI98" s="51">
        <v>2.2330561867426799</v>
      </c>
      <c r="AJ98" s="51">
        <v>3.4389373440514822E-3</v>
      </c>
      <c r="AK98" s="51">
        <v>0.78455370526601942</v>
      </c>
      <c r="AL98" s="53">
        <v>8.3055468703232993E-2</v>
      </c>
      <c r="AM98" s="51">
        <v>10.530149274776381</v>
      </c>
      <c r="AN98" s="55">
        <v>0.56363142505760699</v>
      </c>
      <c r="AP98" s="51">
        <v>92</v>
      </c>
      <c r="AQ98" s="52">
        <v>1.6</v>
      </c>
      <c r="AR98" s="53">
        <v>1.5833333333333333</v>
      </c>
      <c r="AS98" s="53">
        <v>3.5714285714285712</v>
      </c>
      <c r="AT98" s="54">
        <v>0</v>
      </c>
      <c r="AU98" s="53">
        <v>0</v>
      </c>
      <c r="AV98" s="53">
        <v>0</v>
      </c>
      <c r="AW98" s="53">
        <v>0</v>
      </c>
      <c r="AX98" s="53">
        <v>0</v>
      </c>
      <c r="AY98" s="53">
        <v>0</v>
      </c>
      <c r="AZ98" s="53">
        <v>0</v>
      </c>
      <c r="BA98" s="54">
        <v>0</v>
      </c>
      <c r="BB98" s="55">
        <v>0</v>
      </c>
      <c r="BC98" s="53">
        <v>100</v>
      </c>
      <c r="BD98" s="53">
        <v>0</v>
      </c>
      <c r="BE98" s="53">
        <v>5</v>
      </c>
      <c r="BF98" s="53">
        <v>0</v>
      </c>
      <c r="BG98" s="53">
        <v>0</v>
      </c>
      <c r="BH98" s="53">
        <v>0</v>
      </c>
      <c r="BI98" s="53">
        <v>4.16227766016838</v>
      </c>
      <c r="BJ98" s="54">
        <v>200</v>
      </c>
      <c r="BK98" s="56">
        <v>0.95</v>
      </c>
      <c r="BL98" s="53">
        <v>10.335000000000001</v>
      </c>
      <c r="BM98" s="53">
        <v>0.97153140285450545</v>
      </c>
      <c r="BN98" s="53">
        <v>165</v>
      </c>
      <c r="BO98" s="53">
        <v>0</v>
      </c>
      <c r="BP98" s="53">
        <v>0.93736363636363618</v>
      </c>
      <c r="BQ98" s="55">
        <v>5.8880691082091232E-3</v>
      </c>
      <c r="BR98" s="51">
        <v>3.8767044999268983</v>
      </c>
      <c r="BS98" s="51">
        <v>8.2728083269988914E-2</v>
      </c>
      <c r="BT98" s="51">
        <v>5.5555555555557138E-4</v>
      </c>
      <c r="BU98" s="51">
        <v>1.0955314134732286E-3</v>
      </c>
      <c r="BV98" s="51">
        <v>0.97585833428467395</v>
      </c>
      <c r="BW98" s="51">
        <v>1.6605727759331425E-2</v>
      </c>
      <c r="BX98" s="51">
        <v>2.2360679774997845</v>
      </c>
      <c r="BY98" s="51">
        <v>7.4494167171575297E-16</v>
      </c>
      <c r="BZ98" s="51">
        <v>0.5718448327243979</v>
      </c>
      <c r="CA98" s="53">
        <v>4.2563106300473948E-2</v>
      </c>
      <c r="CB98" s="51">
        <v>6.2403657112117834</v>
      </c>
      <c r="CC98" s="55">
        <v>0.39502189719700126</v>
      </c>
      <c r="CD98" s="53"/>
      <c r="CE98" s="53">
        <f t="shared" si="11"/>
        <v>2.3779743280283547</v>
      </c>
      <c r="CG98" s="75">
        <f t="shared" si="12"/>
        <v>-0.18663636363636293</v>
      </c>
      <c r="CH98" s="71">
        <f t="shared" si="13"/>
        <v>0</v>
      </c>
      <c r="CI98" s="72"/>
      <c r="CJ98" s="72" t="s">
        <v>61</v>
      </c>
      <c r="CK98" s="78">
        <f>AVERAGE(CG208:CG209)</f>
        <v>0</v>
      </c>
      <c r="CL98" s="40"/>
      <c r="CM98" s="75">
        <f t="shared" si="14"/>
        <v>-1.5619279018055043E-2</v>
      </c>
      <c r="CN98" s="72">
        <f t="shared" si="15"/>
        <v>1</v>
      </c>
      <c r="CO98" s="72"/>
      <c r="CP98" s="72" t="s">
        <v>61</v>
      </c>
      <c r="CQ98" s="78">
        <f>AVERAGE(CM208:CM209)</f>
        <v>-0.39404529615155726</v>
      </c>
      <c r="CR98" s="40"/>
      <c r="CS98" s="75">
        <f t="shared" si="16"/>
        <v>-3.0117907571045599E-3</v>
      </c>
      <c r="CT98" s="72">
        <f t="shared" si="17"/>
        <v>1</v>
      </c>
      <c r="CU98" s="72"/>
      <c r="CV98" s="72" t="s">
        <v>61</v>
      </c>
      <c r="CW98" s="78">
        <f>AVERAGE(CS208:CS209)</f>
        <v>-0.25541362532034539</v>
      </c>
      <c r="CX98" s="40"/>
      <c r="CY98" s="75">
        <f t="shared" si="18"/>
        <v>0.21270887254162152</v>
      </c>
      <c r="CZ98" s="72">
        <f t="shared" si="19"/>
        <v>0</v>
      </c>
      <c r="DA98" s="72"/>
      <c r="DB98" s="72" t="s">
        <v>61</v>
      </c>
      <c r="DC98" s="78">
        <f>AVERAGE(CY208:CY209)</f>
        <v>-0.27066439580555246</v>
      </c>
      <c r="DD98" s="40"/>
      <c r="DE98" s="75">
        <f t="shared" si="20"/>
        <v>4.2897835635645976</v>
      </c>
      <c r="DF98" s="72">
        <f t="shared" si="21"/>
        <v>0</v>
      </c>
      <c r="DG98" s="72"/>
      <c r="DH98" s="72" t="s">
        <v>61</v>
      </c>
      <c r="DI98" s="78">
        <f>AVERAGE(DE208:DE209)</f>
        <v>-0.25541362532034539</v>
      </c>
      <c r="DK98" s="39">
        <v>2.3779743280283547</v>
      </c>
    </row>
    <row r="99" spans="1:115" x14ac:dyDescent="0.3">
      <c r="A99" s="51">
        <v>108</v>
      </c>
      <c r="B99" s="52">
        <v>1.6</v>
      </c>
      <c r="C99" s="53">
        <v>4.833333333333333</v>
      </c>
      <c r="D99" s="53">
        <v>1.2857142857142856</v>
      </c>
      <c r="E99" s="54">
        <v>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  <c r="K99" s="53">
        <v>0</v>
      </c>
      <c r="L99" s="54">
        <v>0</v>
      </c>
      <c r="M99" s="55">
        <v>0</v>
      </c>
      <c r="N99" s="53">
        <v>0</v>
      </c>
      <c r="O99" s="53">
        <v>0</v>
      </c>
      <c r="P99" s="53">
        <v>5</v>
      </c>
      <c r="Q99" s="53">
        <v>0</v>
      </c>
      <c r="R99" s="53">
        <v>0</v>
      </c>
      <c r="S99" s="53">
        <v>0</v>
      </c>
      <c r="T99" s="53">
        <v>4.16227766016838</v>
      </c>
      <c r="U99" s="54">
        <v>200</v>
      </c>
      <c r="V99" s="56">
        <v>0.95</v>
      </c>
      <c r="W99" s="53">
        <v>37.71</v>
      </c>
      <c r="X99" s="53">
        <v>1.8417917949920897</v>
      </c>
      <c r="Y99" s="53">
        <v>165</v>
      </c>
      <c r="Z99" s="53">
        <v>0</v>
      </c>
      <c r="AA99" s="53">
        <v>0.77145454545454517</v>
      </c>
      <c r="AB99" s="55">
        <v>1.1162374515104208E-2</v>
      </c>
      <c r="AC99" s="51">
        <v>2.2001510203674295</v>
      </c>
      <c r="AD99" s="51">
        <v>3.6570240939251437E-2</v>
      </c>
      <c r="AE99" s="51">
        <v>1.2210393068118944E-3</v>
      </c>
      <c r="AF99" s="51">
        <v>1.6823315374706728E-3</v>
      </c>
      <c r="AG99" s="51">
        <v>0.98899979313340669</v>
      </c>
      <c r="AH99" s="51">
        <v>1.1774491899206261E-2</v>
      </c>
      <c r="AI99" s="51">
        <v>2.2360679774998031</v>
      </c>
      <c r="AJ99" s="51">
        <v>1.2877505455801502E-15</v>
      </c>
      <c r="AK99" s="51">
        <v>0.70389576679581412</v>
      </c>
      <c r="AL99" s="53">
        <v>6.5610260204815682E-2</v>
      </c>
      <c r="AM99" s="51">
        <v>10.276133811912779</v>
      </c>
      <c r="AN99" s="55">
        <v>0.61705376575175119</v>
      </c>
      <c r="AP99" s="51">
        <v>108</v>
      </c>
      <c r="AQ99" s="52">
        <v>1.6</v>
      </c>
      <c r="AR99" s="53">
        <v>4.833333333333333</v>
      </c>
      <c r="AS99" s="53">
        <v>1.2857142857142856</v>
      </c>
      <c r="AT99" s="54">
        <v>0</v>
      </c>
      <c r="AU99" s="53">
        <v>0</v>
      </c>
      <c r="AV99" s="53">
        <v>0</v>
      </c>
      <c r="AW99" s="53">
        <v>0</v>
      </c>
      <c r="AX99" s="53">
        <v>0</v>
      </c>
      <c r="AY99" s="53">
        <v>0</v>
      </c>
      <c r="AZ99" s="53">
        <v>0</v>
      </c>
      <c r="BA99" s="54">
        <v>0</v>
      </c>
      <c r="BB99" s="55">
        <v>0</v>
      </c>
      <c r="BC99" s="53">
        <v>100</v>
      </c>
      <c r="BD99" s="53">
        <v>0</v>
      </c>
      <c r="BE99" s="53">
        <v>5</v>
      </c>
      <c r="BF99" s="53">
        <v>0</v>
      </c>
      <c r="BG99" s="53">
        <v>0</v>
      </c>
      <c r="BH99" s="53">
        <v>0</v>
      </c>
      <c r="BI99" s="53">
        <v>4.16227766016838</v>
      </c>
      <c r="BJ99" s="54">
        <v>200</v>
      </c>
      <c r="BK99" s="56">
        <v>0.95</v>
      </c>
      <c r="BL99" s="53">
        <v>9.8350000000000009</v>
      </c>
      <c r="BM99" s="53">
        <v>0.94113733600104799</v>
      </c>
      <c r="BN99" s="53">
        <v>165</v>
      </c>
      <c r="BO99" s="53">
        <v>0</v>
      </c>
      <c r="BP99" s="53">
        <v>0.94039393939393889</v>
      </c>
      <c r="BQ99" s="55">
        <v>5.7038626424305936E-3</v>
      </c>
      <c r="BR99" s="51">
        <v>3.9200427964447089</v>
      </c>
      <c r="BS99" s="51">
        <v>8.6317104404178766E-2</v>
      </c>
      <c r="BT99" s="51">
        <v>1.6666666666666607E-3</v>
      </c>
      <c r="BU99" s="51">
        <v>2.3181265920041048E-3</v>
      </c>
      <c r="BV99" s="51">
        <v>0.96453264231676583</v>
      </c>
      <c r="BW99" s="51">
        <v>1.6883132851542276E-2</v>
      </c>
      <c r="BX99" s="51">
        <v>2.2322699101419214</v>
      </c>
      <c r="BY99" s="51">
        <v>3.7536430653552135E-3</v>
      </c>
      <c r="BZ99" s="51">
        <v>0.55800568543575357</v>
      </c>
      <c r="CA99" s="53">
        <v>4.6796105904337866E-2</v>
      </c>
      <c r="CB99" s="51">
        <v>5.9433386480055983</v>
      </c>
      <c r="CC99" s="55">
        <v>0.39414151860016694</v>
      </c>
      <c r="CD99" s="53"/>
      <c r="CE99" s="53">
        <f t="shared" si="11"/>
        <v>2.4928469095164494</v>
      </c>
      <c r="CG99" s="75">
        <f t="shared" si="12"/>
        <v>-0.16893939393939372</v>
      </c>
      <c r="CH99" s="71">
        <f t="shared" si="13"/>
        <v>0</v>
      </c>
      <c r="CI99" s="72"/>
      <c r="CJ99" s="72" t="s">
        <v>62</v>
      </c>
      <c r="CK99" s="78">
        <f>AVERAGE(CG210)</f>
        <v>0</v>
      </c>
      <c r="CL99" s="40"/>
      <c r="CM99" s="75">
        <f t="shared" si="14"/>
        <v>2.4467150816640859E-2</v>
      </c>
      <c r="CN99" s="72">
        <f t="shared" si="15"/>
        <v>1</v>
      </c>
      <c r="CO99" s="72"/>
      <c r="CP99" s="72" t="s">
        <v>62</v>
      </c>
      <c r="CQ99" s="78">
        <f>AVERAGE(CM210)</f>
        <v>-0.44726063140494143</v>
      </c>
      <c r="CR99" s="40"/>
      <c r="CS99" s="75">
        <f t="shared" si="16"/>
        <v>3.7980673578816848E-3</v>
      </c>
      <c r="CT99" s="72">
        <f t="shared" si="17"/>
        <v>0</v>
      </c>
      <c r="CU99" s="72"/>
      <c r="CV99" s="72" t="s">
        <v>62</v>
      </c>
      <c r="CW99" s="78">
        <f>AVERAGE(CS210)</f>
        <v>-0.30969935481578093</v>
      </c>
      <c r="CX99" s="40"/>
      <c r="CY99" s="75">
        <f t="shared" si="18"/>
        <v>0.14589008136006054</v>
      </c>
      <c r="CZ99" s="72">
        <f t="shared" si="19"/>
        <v>0</v>
      </c>
      <c r="DA99" s="72"/>
      <c r="DB99" s="72" t="s">
        <v>62</v>
      </c>
      <c r="DC99" s="78">
        <f>AVERAGE(CY210)</f>
        <v>-0.34567562813801045</v>
      </c>
      <c r="DD99" s="40"/>
      <c r="DE99" s="75">
        <f t="shared" si="20"/>
        <v>4.3327951639071802</v>
      </c>
      <c r="DF99" s="72">
        <f t="shared" si="21"/>
        <v>0</v>
      </c>
      <c r="DG99" s="72"/>
      <c r="DH99" s="72" t="s">
        <v>62</v>
      </c>
      <c r="DI99" s="78">
        <f>AVERAGE(DE210)</f>
        <v>-0.30969935481578093</v>
      </c>
      <c r="DK99" s="39">
        <v>2.4928469095164494</v>
      </c>
    </row>
    <row r="100" spans="1:115" x14ac:dyDescent="0.3">
      <c r="A100" s="51">
        <v>97</v>
      </c>
      <c r="B100" s="52">
        <v>1.6</v>
      </c>
      <c r="C100" s="53">
        <v>2.6666666666666665</v>
      </c>
      <c r="D100" s="53">
        <v>2.4285714285714284</v>
      </c>
      <c r="E100" s="54">
        <v>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4">
        <v>0</v>
      </c>
      <c r="M100" s="55">
        <v>0</v>
      </c>
      <c r="N100" s="53">
        <v>0</v>
      </c>
      <c r="O100" s="53">
        <v>0</v>
      </c>
      <c r="P100" s="53">
        <v>5</v>
      </c>
      <c r="Q100" s="53">
        <v>0</v>
      </c>
      <c r="R100" s="53">
        <v>0</v>
      </c>
      <c r="S100" s="53">
        <v>0</v>
      </c>
      <c r="T100" s="53">
        <v>4.16227766016838</v>
      </c>
      <c r="U100" s="54">
        <v>200</v>
      </c>
      <c r="V100" s="56">
        <v>0.95</v>
      </c>
      <c r="W100" s="53">
        <v>33.67</v>
      </c>
      <c r="X100" s="53">
        <v>1.7415910348095787</v>
      </c>
      <c r="Y100" s="53">
        <v>165</v>
      </c>
      <c r="Z100" s="53">
        <v>0</v>
      </c>
      <c r="AA100" s="53">
        <v>0.79593939393939395</v>
      </c>
      <c r="AB100" s="55">
        <v>1.0555097180664113E-2</v>
      </c>
      <c r="AC100" s="51">
        <v>2.2833207750377258</v>
      </c>
      <c r="AD100" s="51">
        <v>4.2545442145497873E-2</v>
      </c>
      <c r="AE100" s="51">
        <v>1.0710866715954444E-3</v>
      </c>
      <c r="AF100" s="51">
        <v>1.1665970019532844E-3</v>
      </c>
      <c r="AG100" s="51">
        <v>0.99678751236868068</v>
      </c>
      <c r="AH100" s="51">
        <v>1.3568288366197216E-2</v>
      </c>
      <c r="AI100" s="51">
        <v>2.2360679774998036</v>
      </c>
      <c r="AJ100" s="51">
        <v>1.2484102782252257E-15</v>
      </c>
      <c r="AK100" s="51">
        <v>0.78471583180970683</v>
      </c>
      <c r="AL100" s="53">
        <v>7.7963819538672777E-2</v>
      </c>
      <c r="AM100" s="51">
        <v>9.4796498573179893</v>
      </c>
      <c r="AN100" s="55">
        <v>0.5636062116532331</v>
      </c>
      <c r="AP100" s="51">
        <v>97</v>
      </c>
      <c r="AQ100" s="52">
        <v>1.6</v>
      </c>
      <c r="AR100" s="53">
        <v>2.6666666666666665</v>
      </c>
      <c r="AS100" s="53">
        <v>2.4285714285714284</v>
      </c>
      <c r="AT100" s="54">
        <v>0</v>
      </c>
      <c r="AU100" s="53">
        <v>0</v>
      </c>
      <c r="AV100" s="53">
        <v>0</v>
      </c>
      <c r="AW100" s="53">
        <v>0</v>
      </c>
      <c r="AX100" s="53">
        <v>0</v>
      </c>
      <c r="AY100" s="53">
        <v>0</v>
      </c>
      <c r="AZ100" s="53">
        <v>0</v>
      </c>
      <c r="BA100" s="54">
        <v>0</v>
      </c>
      <c r="BB100" s="55">
        <v>0</v>
      </c>
      <c r="BC100" s="53">
        <v>100</v>
      </c>
      <c r="BD100" s="53">
        <v>0</v>
      </c>
      <c r="BE100" s="53">
        <v>5</v>
      </c>
      <c r="BF100" s="53">
        <v>0</v>
      </c>
      <c r="BG100" s="53">
        <v>0</v>
      </c>
      <c r="BH100" s="53">
        <v>0</v>
      </c>
      <c r="BI100" s="53">
        <v>4.16227766016838</v>
      </c>
      <c r="BJ100" s="54">
        <v>200</v>
      </c>
      <c r="BK100" s="56">
        <v>0.95</v>
      </c>
      <c r="BL100" s="53">
        <v>10.34</v>
      </c>
      <c r="BM100" s="53">
        <v>0.94906265632845965</v>
      </c>
      <c r="BN100" s="53">
        <v>165</v>
      </c>
      <c r="BO100" s="53">
        <v>0</v>
      </c>
      <c r="BP100" s="53">
        <v>0.93733333333333324</v>
      </c>
      <c r="BQ100" s="55">
        <v>5.7518948868391477E-3</v>
      </c>
      <c r="BR100" s="51">
        <v>3.8398169530695596</v>
      </c>
      <c r="BS100" s="51">
        <v>8.3951363345056818E-2</v>
      </c>
      <c r="BT100" s="51">
        <v>2.4642857142857365E-3</v>
      </c>
      <c r="BU100" s="51">
        <v>2.4301386140092771E-3</v>
      </c>
      <c r="BV100" s="51">
        <v>0.98432764952064999</v>
      </c>
      <c r="BW100" s="51">
        <v>1.6904398134739148E-2</v>
      </c>
      <c r="BX100" s="51">
        <v>2.2322699101419214</v>
      </c>
      <c r="BY100" s="51">
        <v>3.7536430653552161E-3</v>
      </c>
      <c r="BZ100" s="51">
        <v>0.53432008134375475</v>
      </c>
      <c r="CA100" s="53">
        <v>4.4038792504061862E-2</v>
      </c>
      <c r="CB100" s="51">
        <v>6.1473775813443039</v>
      </c>
      <c r="CC100" s="55">
        <v>0.37132146340838046</v>
      </c>
      <c r="CD100" s="53"/>
      <c r="CE100" s="53">
        <f t="shared" si="11"/>
        <v>2.5448360411214068</v>
      </c>
      <c r="CG100" s="75">
        <f t="shared" si="12"/>
        <v>-0.14139393939393929</v>
      </c>
      <c r="CH100" s="71">
        <f t="shared" si="13"/>
        <v>0</v>
      </c>
      <c r="CI100" s="72"/>
      <c r="CJ100" s="72" t="s">
        <v>63</v>
      </c>
      <c r="CK100" s="78">
        <f>AVERAGE(CG211:CG212)</f>
        <v>0</v>
      </c>
      <c r="CL100" s="40"/>
      <c r="CM100" s="75">
        <f t="shared" si="14"/>
        <v>1.2459862848030689E-2</v>
      </c>
      <c r="CN100" s="72">
        <f t="shared" si="15"/>
        <v>1</v>
      </c>
      <c r="CO100" s="72"/>
      <c r="CP100" s="72" t="s">
        <v>63</v>
      </c>
      <c r="CQ100" s="78">
        <f>AVERAGE(CM211:CM212)</f>
        <v>-0.46196389472561428</v>
      </c>
      <c r="CR100" s="40"/>
      <c r="CS100" s="75">
        <f t="shared" si="16"/>
        <v>3.7980673578821289E-3</v>
      </c>
      <c r="CT100" s="72">
        <f t="shared" si="17"/>
        <v>0</v>
      </c>
      <c r="CU100" s="72"/>
      <c r="CV100" s="72" t="s">
        <v>63</v>
      </c>
      <c r="CW100" s="78">
        <f>AVERAGE(CS211:CS212)</f>
        <v>-0.66630573730772147</v>
      </c>
      <c r="CX100" s="40"/>
      <c r="CY100" s="75">
        <f t="shared" si="18"/>
        <v>0.25039575046595208</v>
      </c>
      <c r="CZ100" s="72">
        <f t="shared" si="19"/>
        <v>0</v>
      </c>
      <c r="DA100" s="72"/>
      <c r="DB100" s="72" t="s">
        <v>63</v>
      </c>
      <c r="DC100" s="78">
        <f>AVERAGE(CY211:CY212)</f>
        <v>-0.39280404147352338</v>
      </c>
      <c r="DD100" s="40"/>
      <c r="DE100" s="75">
        <f t="shared" si="20"/>
        <v>3.3322722759736854</v>
      </c>
      <c r="DF100" s="72">
        <f t="shared" si="21"/>
        <v>0</v>
      </c>
      <c r="DG100" s="72"/>
      <c r="DH100" s="72" t="s">
        <v>63</v>
      </c>
      <c r="DI100" s="78">
        <f>AVERAGE(DE211:DE212)</f>
        <v>-0.66630573730772147</v>
      </c>
      <c r="DK100" s="39">
        <v>2.5448360411214068</v>
      </c>
    </row>
    <row r="101" spans="1:115" x14ac:dyDescent="0.3">
      <c r="A101" s="51">
        <v>93</v>
      </c>
      <c r="B101" s="52">
        <v>1.6</v>
      </c>
      <c r="C101" s="53">
        <v>1.5833333333333333</v>
      </c>
      <c r="D101" s="53">
        <v>4.7142857142857135</v>
      </c>
      <c r="E101" s="54">
        <v>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4">
        <v>0</v>
      </c>
      <c r="M101" s="55">
        <v>0</v>
      </c>
      <c r="N101" s="53">
        <v>0</v>
      </c>
      <c r="O101" s="53">
        <v>0</v>
      </c>
      <c r="P101" s="53">
        <v>5</v>
      </c>
      <c r="Q101" s="53">
        <v>0</v>
      </c>
      <c r="R101" s="53">
        <v>0</v>
      </c>
      <c r="S101" s="53">
        <v>0</v>
      </c>
      <c r="T101" s="53">
        <v>4.16227766016838</v>
      </c>
      <c r="U101" s="54">
        <v>200</v>
      </c>
      <c r="V101" s="56">
        <v>0.95</v>
      </c>
      <c r="W101" s="53">
        <v>30.7</v>
      </c>
      <c r="X101" s="53">
        <v>1.7199641567403818</v>
      </c>
      <c r="Y101" s="53">
        <v>165</v>
      </c>
      <c r="Z101" s="53">
        <v>0</v>
      </c>
      <c r="AA101" s="53">
        <v>0.81393939393939407</v>
      </c>
      <c r="AB101" s="55">
        <v>1.0424025192365948E-2</v>
      </c>
      <c r="AC101" s="51">
        <v>2.4409766126489885</v>
      </c>
      <c r="AD101" s="51">
        <v>4.803747478353413E-2</v>
      </c>
      <c r="AE101" s="51">
        <v>2.7911438023409197E-3</v>
      </c>
      <c r="AF101" s="51">
        <v>2.1289389632346859E-3</v>
      </c>
      <c r="AG101" s="51">
        <v>1.0282593075278712</v>
      </c>
      <c r="AH101" s="51">
        <v>1.4272607626338276E-2</v>
      </c>
      <c r="AI101" s="51">
        <v>2.2360679774998049</v>
      </c>
      <c r="AJ101" s="51">
        <v>1.2513086141707302E-15</v>
      </c>
      <c r="AK101" s="51">
        <v>0.71595860004950307</v>
      </c>
      <c r="AL101" s="53">
        <v>7.0727119016437412E-2</v>
      </c>
      <c r="AM101" s="51">
        <v>9.2649262615473322</v>
      </c>
      <c r="AN101" s="55">
        <v>0.62501462546402142</v>
      </c>
      <c r="AP101" s="51">
        <v>93</v>
      </c>
      <c r="AQ101" s="52">
        <v>1.6</v>
      </c>
      <c r="AR101" s="53">
        <v>1.5833333333333333</v>
      </c>
      <c r="AS101" s="53">
        <v>4.7142857142857135</v>
      </c>
      <c r="AT101" s="54">
        <v>0</v>
      </c>
      <c r="AU101" s="53">
        <v>0</v>
      </c>
      <c r="AV101" s="53">
        <v>0</v>
      </c>
      <c r="AW101" s="53">
        <v>0</v>
      </c>
      <c r="AX101" s="53">
        <v>0</v>
      </c>
      <c r="AY101" s="53">
        <v>0</v>
      </c>
      <c r="AZ101" s="53">
        <v>0</v>
      </c>
      <c r="BA101" s="54">
        <v>0</v>
      </c>
      <c r="BB101" s="55">
        <v>0</v>
      </c>
      <c r="BC101" s="53">
        <v>100</v>
      </c>
      <c r="BD101" s="53">
        <v>0</v>
      </c>
      <c r="BE101" s="53">
        <v>5</v>
      </c>
      <c r="BF101" s="53">
        <v>0</v>
      </c>
      <c r="BG101" s="53">
        <v>0</v>
      </c>
      <c r="BH101" s="53">
        <v>0</v>
      </c>
      <c r="BI101" s="53">
        <v>4.16227766016838</v>
      </c>
      <c r="BJ101" s="54">
        <v>200</v>
      </c>
      <c r="BK101" s="56">
        <v>0.95</v>
      </c>
      <c r="BL101" s="53">
        <v>10.145</v>
      </c>
      <c r="BM101" s="53">
        <v>1.0409674341511317</v>
      </c>
      <c r="BN101" s="53">
        <v>165</v>
      </c>
      <c r="BO101" s="53">
        <v>0</v>
      </c>
      <c r="BP101" s="53">
        <v>0.93851515151515197</v>
      </c>
      <c r="BQ101" s="55">
        <v>6.3088935403098883E-3</v>
      </c>
      <c r="BR101" s="51">
        <v>3.8990798969891562</v>
      </c>
      <c r="BS101" s="51">
        <v>8.6710219394551258E-2</v>
      </c>
      <c r="BT101" s="51">
        <v>4.712301587301653E-3</v>
      </c>
      <c r="BU101" s="51">
        <v>3.492994059278423E-3</v>
      </c>
      <c r="BV101" s="51">
        <v>0.97726644173057364</v>
      </c>
      <c r="BW101" s="51">
        <v>1.7187336278049553E-2</v>
      </c>
      <c r="BX101" s="51">
        <v>2.23519540167633</v>
      </c>
      <c r="BY101" s="51">
        <v>1.7206816054175541E-3</v>
      </c>
      <c r="BZ101" s="51">
        <v>0.56296458147426132</v>
      </c>
      <c r="CA101" s="53">
        <v>4.210381562971606E-2</v>
      </c>
      <c r="CB101" s="51">
        <v>6.093505183399432</v>
      </c>
      <c r="CC101" s="55">
        <v>0.45018679691049257</v>
      </c>
      <c r="CD101" s="53"/>
      <c r="CE101" s="53">
        <f t="shared" si="11"/>
        <v>2.7320844998436109</v>
      </c>
      <c r="CG101" s="75">
        <f t="shared" si="12"/>
        <v>-0.12457575757575789</v>
      </c>
      <c r="CH101" s="71">
        <f t="shared" si="13"/>
        <v>0</v>
      </c>
      <c r="CI101" s="72"/>
      <c r="CJ101" s="72" t="s">
        <v>64</v>
      </c>
      <c r="CK101" s="78">
        <f>CG213</f>
        <v>0</v>
      </c>
      <c r="CL101" s="40"/>
      <c r="CM101" s="75">
        <f t="shared" si="14"/>
        <v>5.099286579729756E-2</v>
      </c>
      <c r="CN101" s="72">
        <f t="shared" si="15"/>
        <v>0</v>
      </c>
      <c r="CO101" s="72"/>
      <c r="CP101" s="72" t="s">
        <v>64</v>
      </c>
      <c r="CQ101" s="78">
        <f>CM213</f>
        <v>-0.42479892296306532</v>
      </c>
      <c r="CR101" s="40"/>
      <c r="CS101" s="75">
        <f t="shared" si="16"/>
        <v>8.7257582347488594E-4</v>
      </c>
      <c r="CT101" s="72">
        <f t="shared" si="17"/>
        <v>1</v>
      </c>
      <c r="CU101" s="72"/>
      <c r="CV101" s="72" t="s">
        <v>64</v>
      </c>
      <c r="CW101" s="78">
        <f>CS213</f>
        <v>-0.59289509744888935</v>
      </c>
      <c r="CX101" s="40"/>
      <c r="CY101" s="75">
        <f t="shared" si="18"/>
        <v>0.15299401857524175</v>
      </c>
      <c r="CZ101" s="72">
        <f t="shared" si="19"/>
        <v>0</v>
      </c>
      <c r="DA101" s="72"/>
      <c r="DB101" s="72" t="s">
        <v>64</v>
      </c>
      <c r="DC101" s="78">
        <f>CY213</f>
        <v>-0.34976669387172343</v>
      </c>
      <c r="DD101" s="40"/>
      <c r="DE101" s="75">
        <f t="shared" si="20"/>
        <v>3.1714210781479002</v>
      </c>
      <c r="DF101" s="72">
        <f t="shared" si="21"/>
        <v>0</v>
      </c>
      <c r="DG101" s="72"/>
      <c r="DH101" s="72" t="s">
        <v>64</v>
      </c>
      <c r="DI101" s="78">
        <f>DE213</f>
        <v>-0.59289509744888935</v>
      </c>
      <c r="DK101" s="39">
        <v>2.7320844998436109</v>
      </c>
    </row>
    <row r="102" spans="1:115" x14ac:dyDescent="0.3">
      <c r="A102" s="51">
        <v>114</v>
      </c>
      <c r="B102" s="52">
        <v>1.6</v>
      </c>
      <c r="C102" s="53">
        <v>5.9166666666666661</v>
      </c>
      <c r="D102" s="53">
        <v>1.2857142857142856</v>
      </c>
      <c r="E102" s="54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4">
        <v>0</v>
      </c>
      <c r="M102" s="55">
        <v>0</v>
      </c>
      <c r="N102" s="53">
        <v>0</v>
      </c>
      <c r="O102" s="53">
        <v>0</v>
      </c>
      <c r="P102" s="53">
        <v>5</v>
      </c>
      <c r="Q102" s="53">
        <v>0</v>
      </c>
      <c r="R102" s="53">
        <v>0</v>
      </c>
      <c r="S102" s="53">
        <v>0</v>
      </c>
      <c r="T102" s="53">
        <v>4.16227766016838</v>
      </c>
      <c r="U102" s="54">
        <v>200</v>
      </c>
      <c r="V102" s="56">
        <v>0.95</v>
      </c>
      <c r="W102" s="53">
        <v>28.37</v>
      </c>
      <c r="X102" s="53">
        <v>1.5764072768844093</v>
      </c>
      <c r="Y102" s="53">
        <v>165</v>
      </c>
      <c r="Z102" s="53">
        <v>0</v>
      </c>
      <c r="AA102" s="53">
        <v>0.82806060606060639</v>
      </c>
      <c r="AB102" s="55">
        <v>9.5539834962691493E-3</v>
      </c>
      <c r="AC102" s="51">
        <v>2.5208836022621068</v>
      </c>
      <c r="AD102" s="51">
        <v>4.9949441714456255E-2</v>
      </c>
      <c r="AE102" s="51">
        <v>3.7900871098055845E-3</v>
      </c>
      <c r="AF102" s="51">
        <v>2.453784383136193E-3</v>
      </c>
      <c r="AG102" s="51">
        <v>1.0102283651949355</v>
      </c>
      <c r="AH102" s="51">
        <v>1.395375740982964E-2</v>
      </c>
      <c r="AI102" s="51">
        <v>2.2348876376123066</v>
      </c>
      <c r="AJ102" s="51">
        <v>2.3275789655950677E-3</v>
      </c>
      <c r="AK102" s="51">
        <v>0.71053673804087714</v>
      </c>
      <c r="AL102" s="53">
        <v>6.7753919055109191E-2</v>
      </c>
      <c r="AM102" s="51">
        <v>9.0644725065230709</v>
      </c>
      <c r="AN102" s="55">
        <v>0.47396147594670623</v>
      </c>
      <c r="AP102" s="51">
        <v>114</v>
      </c>
      <c r="AQ102" s="52">
        <v>1.6</v>
      </c>
      <c r="AR102" s="53">
        <v>5.9166666666666661</v>
      </c>
      <c r="AS102" s="53">
        <v>1.2857142857142856</v>
      </c>
      <c r="AT102" s="54">
        <v>0</v>
      </c>
      <c r="AU102" s="53">
        <v>0</v>
      </c>
      <c r="AV102" s="53">
        <v>0</v>
      </c>
      <c r="AW102" s="53">
        <v>0</v>
      </c>
      <c r="AX102" s="53">
        <v>0</v>
      </c>
      <c r="AY102" s="53">
        <v>0</v>
      </c>
      <c r="AZ102" s="53">
        <v>0</v>
      </c>
      <c r="BA102" s="54">
        <v>0</v>
      </c>
      <c r="BB102" s="55">
        <v>0</v>
      </c>
      <c r="BC102" s="53">
        <v>100</v>
      </c>
      <c r="BD102" s="53">
        <v>0</v>
      </c>
      <c r="BE102" s="53">
        <v>5</v>
      </c>
      <c r="BF102" s="53">
        <v>0</v>
      </c>
      <c r="BG102" s="53">
        <v>0</v>
      </c>
      <c r="BH102" s="53">
        <v>0</v>
      </c>
      <c r="BI102" s="53">
        <v>4.16227766016838</v>
      </c>
      <c r="BJ102" s="54">
        <v>200</v>
      </c>
      <c r="BK102" s="56">
        <v>0.95</v>
      </c>
      <c r="BL102" s="53">
        <v>9.3350000000000009</v>
      </c>
      <c r="BM102" s="53">
        <v>0.92548691979129449</v>
      </c>
      <c r="BN102" s="53">
        <v>165</v>
      </c>
      <c r="BO102" s="53">
        <v>0</v>
      </c>
      <c r="BP102" s="53">
        <v>0.94342424242424261</v>
      </c>
      <c r="BQ102" s="55">
        <v>5.6090116350987519E-3</v>
      </c>
      <c r="BR102" s="51">
        <v>3.9423001428436208</v>
      </c>
      <c r="BS102" s="51">
        <v>8.7479489568684399E-2</v>
      </c>
      <c r="BT102" s="51">
        <v>2.569444444444464E-3</v>
      </c>
      <c r="BU102" s="51">
        <v>2.554221829860565E-3</v>
      </c>
      <c r="BV102" s="51">
        <v>0.96388583967098951</v>
      </c>
      <c r="BW102" s="51">
        <v>1.6965516548377978E-2</v>
      </c>
      <c r="BX102" s="51">
        <v>2.2333277776312448</v>
      </c>
      <c r="BY102" s="51">
        <v>4.4139416074634947E-3</v>
      </c>
      <c r="BZ102" s="51">
        <v>0.53543327854634615</v>
      </c>
      <c r="CA102" s="53">
        <v>4.7162698545658729E-2</v>
      </c>
      <c r="CB102" s="51">
        <v>5.7848561561765379</v>
      </c>
      <c r="CC102" s="55">
        <v>0.35537797257594966</v>
      </c>
      <c r="CD102" s="53"/>
      <c r="CE102" s="53">
        <f t="shared" si="11"/>
        <v>2.7581049394725459</v>
      </c>
      <c r="CG102" s="75">
        <f t="shared" si="12"/>
        <v>-0.11536363636363622</v>
      </c>
      <c r="CH102" s="71">
        <f t="shared" si="13"/>
        <v>0</v>
      </c>
      <c r="CI102" s="72"/>
      <c r="CJ102" s="72" t="s">
        <v>67</v>
      </c>
      <c r="CK102" s="77">
        <f>AVERAGE(CK86:CK101)</f>
        <v>-5.7313226010100957E-2</v>
      </c>
      <c r="CL102" s="40"/>
      <c r="CM102" s="75">
        <f t="shared" si="14"/>
        <v>4.6342525523946021E-2</v>
      </c>
      <c r="CN102" s="72">
        <f t="shared" si="15"/>
        <v>0</v>
      </c>
      <c r="CO102" s="72"/>
      <c r="CP102" s="72" t="s">
        <v>67</v>
      </c>
      <c r="CQ102" s="77">
        <f>AVERAGE(CQ86:CQ101)</f>
        <v>-0.2030554414453179</v>
      </c>
      <c r="CR102" s="40"/>
      <c r="CS102" s="75">
        <f t="shared" si="16"/>
        <v>1.5598599810617841E-3</v>
      </c>
      <c r="CT102" s="72">
        <f t="shared" si="17"/>
        <v>1</v>
      </c>
      <c r="CU102" s="72"/>
      <c r="CV102" s="72" t="s">
        <v>67</v>
      </c>
      <c r="CW102" s="77">
        <f>AVERAGE(CW86:CW101)</f>
        <v>-5.5414401139412574E-2</v>
      </c>
      <c r="CX102" s="40"/>
      <c r="CY102" s="75">
        <f t="shared" si="18"/>
        <v>0.17510345949453099</v>
      </c>
      <c r="CZ102" s="72">
        <f t="shared" si="19"/>
        <v>0</v>
      </c>
      <c r="DA102" s="72"/>
      <c r="DB102" s="72" t="s">
        <v>67</v>
      </c>
      <c r="DC102" s="77">
        <f>AVERAGE(DC86:DC101)</f>
        <v>0.96246480171324555</v>
      </c>
      <c r="DD102" s="40"/>
      <c r="DE102" s="75">
        <f t="shared" si="20"/>
        <v>3.279616350346533</v>
      </c>
      <c r="DF102" s="72">
        <f t="shared" si="21"/>
        <v>0</v>
      </c>
      <c r="DG102" s="72"/>
      <c r="DH102" s="72" t="s">
        <v>67</v>
      </c>
      <c r="DI102" s="77">
        <f>AVERAGE(DI86:DI101)</f>
        <v>2.5197333746762363</v>
      </c>
      <c r="DK102" s="39">
        <v>2.7581049394725459</v>
      </c>
    </row>
    <row r="103" spans="1:115" x14ac:dyDescent="0.3">
      <c r="A103" s="51">
        <v>121</v>
      </c>
      <c r="B103" s="52">
        <v>1.6</v>
      </c>
      <c r="C103" s="53">
        <v>6.9999999999999991</v>
      </c>
      <c r="D103" s="53">
        <v>1.2857142857142856</v>
      </c>
      <c r="E103" s="54">
        <v>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4">
        <v>0</v>
      </c>
      <c r="M103" s="55">
        <v>0</v>
      </c>
      <c r="N103" s="53">
        <v>0</v>
      </c>
      <c r="O103" s="53">
        <v>0</v>
      </c>
      <c r="P103" s="53">
        <v>5</v>
      </c>
      <c r="Q103" s="53">
        <v>0</v>
      </c>
      <c r="R103" s="53">
        <v>0</v>
      </c>
      <c r="S103" s="53">
        <v>0</v>
      </c>
      <c r="T103" s="53">
        <v>4.16227766016838</v>
      </c>
      <c r="U103" s="54">
        <v>200</v>
      </c>
      <c r="V103" s="56">
        <v>0.95</v>
      </c>
      <c r="W103" s="53">
        <v>23.47</v>
      </c>
      <c r="X103" s="53">
        <v>1.3775999761558582</v>
      </c>
      <c r="Y103" s="53">
        <v>165</v>
      </c>
      <c r="Z103" s="53">
        <v>0</v>
      </c>
      <c r="AA103" s="53">
        <v>0.85775757575757627</v>
      </c>
      <c r="AB103" s="55">
        <v>8.3490907645809541E-3</v>
      </c>
      <c r="AC103" s="51">
        <v>2.7355159032046661</v>
      </c>
      <c r="AD103" s="51">
        <v>4.8904462997114748E-2</v>
      </c>
      <c r="AE103" s="51">
        <v>6.5969674499682966E-3</v>
      </c>
      <c r="AF103" s="51">
        <v>3.771525041383234E-3</v>
      </c>
      <c r="AG103" s="51">
        <v>1.0481050143300847</v>
      </c>
      <c r="AH103" s="51">
        <v>1.4375335082936019E-2</v>
      </c>
      <c r="AI103" s="51">
        <v>2.6547821642770542</v>
      </c>
      <c r="AJ103" s="51">
        <v>3.9407935654164498E-2</v>
      </c>
      <c r="AK103" s="51">
        <v>0.66610122308474562</v>
      </c>
      <c r="AL103" s="53">
        <v>6.0242691298157257E-2</v>
      </c>
      <c r="AM103" s="51">
        <v>8.7211042327509958</v>
      </c>
      <c r="AN103" s="55">
        <v>0.54940595057397201</v>
      </c>
      <c r="AP103" s="51">
        <v>121</v>
      </c>
      <c r="AQ103" s="52">
        <v>1.6</v>
      </c>
      <c r="AR103" s="53">
        <v>6.9999999999999991</v>
      </c>
      <c r="AS103" s="53">
        <v>1.2857142857142856</v>
      </c>
      <c r="AT103" s="54">
        <v>0</v>
      </c>
      <c r="AU103" s="53">
        <v>0</v>
      </c>
      <c r="AV103" s="53">
        <v>0</v>
      </c>
      <c r="AW103" s="53">
        <v>0</v>
      </c>
      <c r="AX103" s="53">
        <v>0</v>
      </c>
      <c r="AY103" s="53">
        <v>0</v>
      </c>
      <c r="AZ103" s="53">
        <v>0</v>
      </c>
      <c r="BA103" s="54">
        <v>0</v>
      </c>
      <c r="BB103" s="55">
        <v>0</v>
      </c>
      <c r="BC103" s="53">
        <v>100</v>
      </c>
      <c r="BD103" s="53">
        <v>0</v>
      </c>
      <c r="BE103" s="53">
        <v>5</v>
      </c>
      <c r="BF103" s="53">
        <v>0</v>
      </c>
      <c r="BG103" s="53">
        <v>0</v>
      </c>
      <c r="BH103" s="53">
        <v>0</v>
      </c>
      <c r="BI103" s="53">
        <v>4.16227766016838</v>
      </c>
      <c r="BJ103" s="54">
        <v>200</v>
      </c>
      <c r="BK103" s="56">
        <v>0.95</v>
      </c>
      <c r="BL103" s="53">
        <v>4.72</v>
      </c>
      <c r="BM103" s="53">
        <v>0.60774316908723658</v>
      </c>
      <c r="BN103" s="53">
        <v>165</v>
      </c>
      <c r="BO103" s="53">
        <v>0</v>
      </c>
      <c r="BP103" s="53">
        <v>0.97139393939393914</v>
      </c>
      <c r="BQ103" s="55">
        <v>3.6832919338620389E-3</v>
      </c>
      <c r="BR103" s="51">
        <v>5.0050958751535015</v>
      </c>
      <c r="BS103" s="51">
        <v>9.3933742005697679E-2</v>
      </c>
      <c r="BT103" s="51">
        <v>2.4508369130085129E-2</v>
      </c>
      <c r="BU103" s="51">
        <v>7.7188617549500474E-3</v>
      </c>
      <c r="BV103" s="51">
        <v>1.0965740928462777</v>
      </c>
      <c r="BW103" s="51">
        <v>1.9415387242359434E-2</v>
      </c>
      <c r="BX103" s="51">
        <v>2.9246050459582227</v>
      </c>
      <c r="BY103" s="51">
        <v>2.4177512517428574E-2</v>
      </c>
      <c r="BZ103" s="51">
        <v>0.5945111780333443</v>
      </c>
      <c r="CA103" s="53">
        <v>4.7767300748207113E-2</v>
      </c>
      <c r="CB103" s="51">
        <v>4.6106853917108008</v>
      </c>
      <c r="CC103" s="55">
        <v>0.24416381640866813</v>
      </c>
      <c r="CD103" s="53"/>
      <c r="CE103" s="53">
        <f t="shared" si="11"/>
        <v>2.9999999999999996</v>
      </c>
      <c r="CG103" s="75">
        <f t="shared" si="12"/>
        <v>-0.11363636363636287</v>
      </c>
      <c r="CH103" s="71">
        <f t="shared" si="13"/>
        <v>0</v>
      </c>
      <c r="CI103" s="72"/>
      <c r="CJ103" s="79"/>
      <c r="CK103" s="80"/>
      <c r="CL103" s="40"/>
      <c r="CM103" s="75">
        <f t="shared" si="14"/>
        <v>-4.8469078516192976E-2</v>
      </c>
      <c r="CN103" s="72">
        <f t="shared" si="15"/>
        <v>0</v>
      </c>
      <c r="CO103" s="72"/>
      <c r="CP103" s="79"/>
      <c r="CQ103" s="80"/>
      <c r="CR103" s="40"/>
      <c r="CS103" s="75">
        <f t="shared" si="16"/>
        <v>-0.26982288168116852</v>
      </c>
      <c r="CT103" s="72">
        <f t="shared" si="17"/>
        <v>0</v>
      </c>
      <c r="CU103" s="72"/>
      <c r="CV103" s="79"/>
      <c r="CW103" s="80"/>
      <c r="CX103" s="40"/>
      <c r="CY103" s="75">
        <f t="shared" si="18"/>
        <v>7.1590045051401319E-2</v>
      </c>
      <c r="CZ103" s="72">
        <f t="shared" si="19"/>
        <v>1</v>
      </c>
      <c r="DA103" s="72"/>
      <c r="DB103" s="79"/>
      <c r="DC103" s="80"/>
      <c r="DD103" s="40"/>
      <c r="DE103" s="75">
        <f t="shared" si="20"/>
        <v>4.1104188410401949</v>
      </c>
      <c r="DF103" s="72">
        <f t="shared" si="21"/>
        <v>0</v>
      </c>
      <c r="DG103" s="72"/>
      <c r="DH103" s="79"/>
      <c r="DI103" s="80"/>
      <c r="DK103" s="39">
        <v>2.9999999999999996</v>
      </c>
    </row>
    <row r="104" spans="1:115" x14ac:dyDescent="0.3">
      <c r="A104" s="51">
        <v>103</v>
      </c>
      <c r="B104" s="52">
        <v>1.6</v>
      </c>
      <c r="C104" s="53">
        <v>3.75</v>
      </c>
      <c r="D104" s="53">
        <v>2.4285714285714284</v>
      </c>
      <c r="E104" s="54">
        <v>0</v>
      </c>
      <c r="F104" s="53">
        <v>0</v>
      </c>
      <c r="G104" s="53">
        <v>0</v>
      </c>
      <c r="H104" s="53">
        <v>0</v>
      </c>
      <c r="I104" s="53">
        <v>0</v>
      </c>
      <c r="J104" s="53">
        <v>0</v>
      </c>
      <c r="K104" s="53">
        <v>0</v>
      </c>
      <c r="L104" s="54">
        <v>0</v>
      </c>
      <c r="M104" s="55">
        <v>0</v>
      </c>
      <c r="N104" s="53">
        <v>0</v>
      </c>
      <c r="O104" s="53">
        <v>0</v>
      </c>
      <c r="P104" s="53">
        <v>5</v>
      </c>
      <c r="Q104" s="53">
        <v>0</v>
      </c>
      <c r="R104" s="53">
        <v>0</v>
      </c>
      <c r="S104" s="53">
        <v>0</v>
      </c>
      <c r="T104" s="53">
        <v>4.16227766016838</v>
      </c>
      <c r="U104" s="54">
        <v>200</v>
      </c>
      <c r="V104" s="56">
        <v>0.95</v>
      </c>
      <c r="W104" s="53">
        <v>20.170000000000002</v>
      </c>
      <c r="X104" s="53">
        <v>1.4732989790651874</v>
      </c>
      <c r="Y104" s="53">
        <v>165</v>
      </c>
      <c r="Z104" s="53">
        <v>0</v>
      </c>
      <c r="AA104" s="53">
        <v>0.87775757575757585</v>
      </c>
      <c r="AB104" s="55">
        <v>8.929084721607191E-3</v>
      </c>
      <c r="AC104" s="51">
        <v>2.9009083581384942</v>
      </c>
      <c r="AD104" s="51">
        <v>5.8205025529042637E-2</v>
      </c>
      <c r="AE104" s="51">
        <v>1.1354753370423005E-2</v>
      </c>
      <c r="AF104" s="51">
        <v>4.2872300693733703E-3</v>
      </c>
      <c r="AG104" s="51">
        <v>1.0164719535857176</v>
      </c>
      <c r="AH104" s="51">
        <v>1.664243450350518E-2</v>
      </c>
      <c r="AI104" s="51">
        <v>2.673274452754661</v>
      </c>
      <c r="AJ104" s="51">
        <v>4.1563769546819992E-2</v>
      </c>
      <c r="AK104" s="51">
        <v>0.77999062624172666</v>
      </c>
      <c r="AL104" s="53">
        <v>8.083991331771935E-2</v>
      </c>
      <c r="AM104" s="51">
        <v>7.7275294292563705</v>
      </c>
      <c r="AN104" s="55">
        <v>0.42452221551368496</v>
      </c>
      <c r="AP104" s="51">
        <v>103</v>
      </c>
      <c r="AQ104" s="52">
        <v>1.6</v>
      </c>
      <c r="AR104" s="53">
        <v>3.75</v>
      </c>
      <c r="AS104" s="53">
        <v>2.4285714285714284</v>
      </c>
      <c r="AT104" s="54">
        <v>0</v>
      </c>
      <c r="AU104" s="53">
        <v>0</v>
      </c>
      <c r="AV104" s="53">
        <v>0</v>
      </c>
      <c r="AW104" s="53">
        <v>0</v>
      </c>
      <c r="AX104" s="53">
        <v>0</v>
      </c>
      <c r="AY104" s="53">
        <v>0</v>
      </c>
      <c r="AZ104" s="53">
        <v>0</v>
      </c>
      <c r="BA104" s="54">
        <v>0</v>
      </c>
      <c r="BB104" s="55">
        <v>0</v>
      </c>
      <c r="BC104" s="53">
        <v>100</v>
      </c>
      <c r="BD104" s="53">
        <v>0</v>
      </c>
      <c r="BE104" s="53">
        <v>5</v>
      </c>
      <c r="BF104" s="53">
        <v>0</v>
      </c>
      <c r="BG104" s="53">
        <v>0</v>
      </c>
      <c r="BH104" s="53">
        <v>0</v>
      </c>
      <c r="BI104" s="53">
        <v>4.16227766016838</v>
      </c>
      <c r="BJ104" s="54">
        <v>200</v>
      </c>
      <c r="BK104" s="56">
        <v>0.95</v>
      </c>
      <c r="BL104" s="53">
        <v>4.54</v>
      </c>
      <c r="BM104" s="53">
        <v>0.55877561666571096</v>
      </c>
      <c r="BN104" s="53">
        <v>165</v>
      </c>
      <c r="BO104" s="53">
        <v>0</v>
      </c>
      <c r="BP104" s="53">
        <v>0.97248484848484817</v>
      </c>
      <c r="BQ104" s="55">
        <v>3.3865188888830963E-3</v>
      </c>
      <c r="BR104" s="51">
        <v>4.9418406430355519</v>
      </c>
      <c r="BS104" s="51">
        <v>9.5925306354893894E-2</v>
      </c>
      <c r="BT104" s="51">
        <v>1.8491109931913222E-2</v>
      </c>
      <c r="BU104" s="51">
        <v>6.9214545049565233E-3</v>
      </c>
      <c r="BV104" s="51">
        <v>1.0957534629727608</v>
      </c>
      <c r="BW104" s="51">
        <v>2.0058265461921448E-2</v>
      </c>
      <c r="BX104" s="51">
        <v>2.9451447507456727</v>
      </c>
      <c r="BY104" s="51">
        <v>1.9911400420189872E-2</v>
      </c>
      <c r="BZ104" s="51">
        <v>0.60080921090135764</v>
      </c>
      <c r="CA104" s="53">
        <v>4.8153394408716702E-2</v>
      </c>
      <c r="CB104" s="51">
        <v>4.562001369727624</v>
      </c>
      <c r="CC104" s="55">
        <v>0.23078968417787241</v>
      </c>
      <c r="CD104" s="53"/>
      <c r="CE104" s="53">
        <f t="shared" si="11"/>
        <v>3.0178043106110866</v>
      </c>
      <c r="CG104" s="75">
        <f t="shared" si="12"/>
        <v>-9.4727272727272327E-2</v>
      </c>
      <c r="CH104" s="71">
        <f t="shared" si="13"/>
        <v>0</v>
      </c>
      <c r="CI104" s="72"/>
      <c r="CJ104" s="72" t="s">
        <v>71</v>
      </c>
      <c r="CK104" s="77"/>
      <c r="CL104" s="40"/>
      <c r="CM104" s="75">
        <f t="shared" si="14"/>
        <v>-7.9281509387043148E-2</v>
      </c>
      <c r="CN104" s="72">
        <f t="shared" si="15"/>
        <v>0</v>
      </c>
      <c r="CO104" s="72"/>
      <c r="CP104" s="72" t="s">
        <v>71</v>
      </c>
      <c r="CQ104" s="77"/>
      <c r="CR104" s="40"/>
      <c r="CS104" s="75">
        <f t="shared" si="16"/>
        <v>-0.2718702979910117</v>
      </c>
      <c r="CT104" s="72">
        <f t="shared" si="17"/>
        <v>0</v>
      </c>
      <c r="CU104" s="72"/>
      <c r="CV104" s="72" t="s">
        <v>71</v>
      </c>
      <c r="CW104" s="77"/>
      <c r="CX104" s="40"/>
      <c r="CY104" s="75">
        <f t="shared" si="18"/>
        <v>0.17918141534036902</v>
      </c>
      <c r="CZ104" s="72">
        <f t="shared" si="19"/>
        <v>0</v>
      </c>
      <c r="DA104" s="72"/>
      <c r="DB104" s="72" t="s">
        <v>71</v>
      </c>
      <c r="DC104" s="77"/>
      <c r="DD104" s="40"/>
      <c r="DE104" s="75">
        <f t="shared" si="20"/>
        <v>3.1655280595287465</v>
      </c>
      <c r="DF104" s="72">
        <f t="shared" si="21"/>
        <v>0</v>
      </c>
      <c r="DG104" s="72"/>
      <c r="DH104" s="72" t="s">
        <v>71</v>
      </c>
      <c r="DI104" s="77"/>
      <c r="DK104" s="39">
        <v>3.0178043106110866</v>
      </c>
    </row>
    <row r="105" spans="1:115" x14ac:dyDescent="0.3">
      <c r="A105" s="51">
        <v>94</v>
      </c>
      <c r="B105" s="52">
        <v>1.6</v>
      </c>
      <c r="C105" s="53">
        <v>1.5833333333333333</v>
      </c>
      <c r="D105" s="53">
        <v>5.8571428571428559</v>
      </c>
      <c r="E105" s="54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4">
        <v>0</v>
      </c>
      <c r="M105" s="55">
        <v>0</v>
      </c>
      <c r="N105" s="53">
        <v>0</v>
      </c>
      <c r="O105" s="53">
        <v>0</v>
      </c>
      <c r="P105" s="53">
        <v>5</v>
      </c>
      <c r="Q105" s="53">
        <v>0</v>
      </c>
      <c r="R105" s="53">
        <v>0</v>
      </c>
      <c r="S105" s="53">
        <v>0</v>
      </c>
      <c r="T105" s="53">
        <v>4.16227766016838</v>
      </c>
      <c r="U105" s="54">
        <v>200</v>
      </c>
      <c r="V105" s="56">
        <v>0.95</v>
      </c>
      <c r="W105" s="53">
        <v>22.12</v>
      </c>
      <c r="X105" s="53">
        <v>1.416943124916511</v>
      </c>
      <c r="Y105" s="53">
        <v>165</v>
      </c>
      <c r="Z105" s="53">
        <v>0</v>
      </c>
      <c r="AA105" s="53">
        <v>0.86593939393939434</v>
      </c>
      <c r="AB105" s="55">
        <v>8.5875340904031008E-3</v>
      </c>
      <c r="AC105" s="51">
        <v>2.8224763153392884</v>
      </c>
      <c r="AD105" s="51">
        <v>5.3259568348375613E-2</v>
      </c>
      <c r="AE105" s="51">
        <v>8.0403937676984324E-3</v>
      </c>
      <c r="AF105" s="51">
        <v>3.5989036222004289E-3</v>
      </c>
      <c r="AG105" s="51">
        <v>1.0450560874502086</v>
      </c>
      <c r="AH105" s="51">
        <v>1.559585925483779E-2</v>
      </c>
      <c r="AI105" s="51">
        <v>2.7327316126327101</v>
      </c>
      <c r="AJ105" s="51">
        <v>3.7683608341896602E-2</v>
      </c>
      <c r="AK105" s="51">
        <v>0.77966962435704668</v>
      </c>
      <c r="AL105" s="53">
        <v>8.3198458401341421E-2</v>
      </c>
      <c r="AM105" s="51">
        <v>8.4584656751135245</v>
      </c>
      <c r="AN105" s="55">
        <v>0.49666699784471557</v>
      </c>
      <c r="AP105" s="51">
        <v>94</v>
      </c>
      <c r="AQ105" s="52">
        <v>1.6</v>
      </c>
      <c r="AR105" s="53">
        <v>1.5833333333333333</v>
      </c>
      <c r="AS105" s="53">
        <v>5.8571428571428559</v>
      </c>
      <c r="AT105" s="54">
        <v>0</v>
      </c>
      <c r="AU105" s="53">
        <v>0</v>
      </c>
      <c r="AV105" s="53">
        <v>0</v>
      </c>
      <c r="AW105" s="53">
        <v>0</v>
      </c>
      <c r="AX105" s="53">
        <v>0</v>
      </c>
      <c r="AY105" s="53">
        <v>0</v>
      </c>
      <c r="AZ105" s="53">
        <v>0</v>
      </c>
      <c r="BA105" s="54">
        <v>0</v>
      </c>
      <c r="BB105" s="55">
        <v>0</v>
      </c>
      <c r="BC105" s="53">
        <v>100</v>
      </c>
      <c r="BD105" s="53">
        <v>0</v>
      </c>
      <c r="BE105" s="53">
        <v>5</v>
      </c>
      <c r="BF105" s="53">
        <v>0</v>
      </c>
      <c r="BG105" s="53">
        <v>0</v>
      </c>
      <c r="BH105" s="53">
        <v>0</v>
      </c>
      <c r="BI105" s="53">
        <v>4.16227766016838</v>
      </c>
      <c r="BJ105" s="54">
        <v>200</v>
      </c>
      <c r="BK105" s="56">
        <v>0.95</v>
      </c>
      <c r="BL105" s="53">
        <v>4.6900000000000004</v>
      </c>
      <c r="BM105" s="53">
        <v>0.59297099883567783</v>
      </c>
      <c r="BN105" s="53">
        <v>165</v>
      </c>
      <c r="BO105" s="53">
        <v>0</v>
      </c>
      <c r="BP105" s="53">
        <v>0.97157575757575732</v>
      </c>
      <c r="BQ105" s="55">
        <v>3.5937636293071375E-3</v>
      </c>
      <c r="BR105" s="51">
        <v>4.977701066977926</v>
      </c>
      <c r="BS105" s="51">
        <v>0.11143191631370639</v>
      </c>
      <c r="BT105" s="51">
        <v>1.5482550322873521E-2</v>
      </c>
      <c r="BU105" s="51">
        <v>6.5570059510750775E-3</v>
      </c>
      <c r="BV105" s="51">
        <v>1.0922275789773328</v>
      </c>
      <c r="BW105" s="51">
        <v>2.1096809567980511E-2</v>
      </c>
      <c r="BX105" s="51">
        <v>2.9401247115609301</v>
      </c>
      <c r="BY105" s="51">
        <v>2.1372077482334377E-2</v>
      </c>
      <c r="BZ105" s="51">
        <v>0.61830734251791131</v>
      </c>
      <c r="CA105" s="53">
        <v>4.5317111446901988E-2</v>
      </c>
      <c r="CB105" s="51">
        <v>4.6954429018330295</v>
      </c>
      <c r="CC105" s="55">
        <v>0.2557154556333584</v>
      </c>
      <c r="CD105" s="53"/>
      <c r="CE105" s="53">
        <f t="shared" si="11"/>
        <v>3.0452930111582894</v>
      </c>
      <c r="CG105" s="75">
        <f t="shared" si="12"/>
        <v>-0.10563636363636297</v>
      </c>
      <c r="CH105" s="71">
        <f t="shared" si="13"/>
        <v>0</v>
      </c>
      <c r="CI105" s="72"/>
      <c r="CJ105" s="72" t="s">
        <v>48</v>
      </c>
      <c r="CK105" s="77" t="s">
        <v>73</v>
      </c>
      <c r="CL105" s="40"/>
      <c r="CM105" s="75">
        <f t="shared" si="14"/>
        <v>-4.7171491527124187E-2</v>
      </c>
      <c r="CN105" s="72">
        <f t="shared" si="15"/>
        <v>0</v>
      </c>
      <c r="CO105" s="72"/>
      <c r="CP105" s="72" t="s">
        <v>48</v>
      </c>
      <c r="CQ105" s="77" t="s">
        <v>73</v>
      </c>
      <c r="CR105" s="40"/>
      <c r="CS105" s="75">
        <f t="shared" si="16"/>
        <v>-0.20739309892822</v>
      </c>
      <c r="CT105" s="72">
        <f t="shared" si="17"/>
        <v>0</v>
      </c>
      <c r="CU105" s="72"/>
      <c r="CV105" s="72" t="s">
        <v>48</v>
      </c>
      <c r="CW105" s="77" t="s">
        <v>73</v>
      </c>
      <c r="CX105" s="40"/>
      <c r="CY105" s="75">
        <f t="shared" si="18"/>
        <v>0.16136228183913537</v>
      </c>
      <c r="CZ105" s="72">
        <f t="shared" si="19"/>
        <v>0</v>
      </c>
      <c r="DA105" s="72"/>
      <c r="DB105" s="72" t="s">
        <v>48</v>
      </c>
      <c r="DC105" s="77" t="s">
        <v>73</v>
      </c>
      <c r="DD105" s="40"/>
      <c r="DE105" s="75">
        <f t="shared" si="20"/>
        <v>3.7630227732804951</v>
      </c>
      <c r="DF105" s="72">
        <f t="shared" si="21"/>
        <v>0</v>
      </c>
      <c r="DG105" s="72"/>
      <c r="DH105" s="72" t="s">
        <v>48</v>
      </c>
      <c r="DI105" s="77" t="s">
        <v>73</v>
      </c>
      <c r="DK105" s="39">
        <v>3.0452930111582894</v>
      </c>
    </row>
    <row r="106" spans="1:115" x14ac:dyDescent="0.3">
      <c r="A106" s="51">
        <v>98</v>
      </c>
      <c r="B106" s="52">
        <v>1.6</v>
      </c>
      <c r="C106" s="53">
        <v>2.6666666666666665</v>
      </c>
      <c r="D106" s="53">
        <v>3.5714285714285712</v>
      </c>
      <c r="E106" s="54">
        <v>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4">
        <v>0</v>
      </c>
      <c r="M106" s="55">
        <v>0</v>
      </c>
      <c r="N106" s="53">
        <v>0</v>
      </c>
      <c r="O106" s="53">
        <v>0</v>
      </c>
      <c r="P106" s="53">
        <v>5</v>
      </c>
      <c r="Q106" s="53">
        <v>0</v>
      </c>
      <c r="R106" s="53">
        <v>0</v>
      </c>
      <c r="S106" s="53">
        <v>0</v>
      </c>
      <c r="T106" s="53">
        <v>4.16227766016838</v>
      </c>
      <c r="U106" s="54">
        <v>200</v>
      </c>
      <c r="V106" s="56">
        <v>0.95</v>
      </c>
      <c r="W106" s="53">
        <v>20.335000000000001</v>
      </c>
      <c r="X106" s="53">
        <v>1.4908457507213646</v>
      </c>
      <c r="Y106" s="53">
        <v>165</v>
      </c>
      <c r="Z106" s="53">
        <v>0</v>
      </c>
      <c r="AA106" s="53">
        <v>0.87675757575757562</v>
      </c>
      <c r="AB106" s="55">
        <v>9.0354287922506937E-3</v>
      </c>
      <c r="AC106" s="51">
        <v>2.9103345399034981</v>
      </c>
      <c r="AD106" s="51">
        <v>5.9671789560611171E-2</v>
      </c>
      <c r="AE106" s="51">
        <v>7.8368686645051821E-3</v>
      </c>
      <c r="AF106" s="51">
        <v>3.334379571216968E-3</v>
      </c>
      <c r="AG106" s="51">
        <v>1.0463762552914739</v>
      </c>
      <c r="AH106" s="51">
        <v>1.6543676280363965E-2</v>
      </c>
      <c r="AI106" s="51">
        <v>2.8247071619807396</v>
      </c>
      <c r="AJ106" s="51">
        <v>3.3001719776131991E-2</v>
      </c>
      <c r="AK106" s="51">
        <v>0.71746606017483705</v>
      </c>
      <c r="AL106" s="53">
        <v>6.1323113758317241E-2</v>
      </c>
      <c r="AM106" s="51">
        <v>8.1574551663203607</v>
      </c>
      <c r="AN106" s="55">
        <v>0.53101340393360419</v>
      </c>
      <c r="AP106" s="51">
        <v>98</v>
      </c>
      <c r="AQ106" s="52">
        <v>1.6</v>
      </c>
      <c r="AR106" s="53">
        <v>2.6666666666666665</v>
      </c>
      <c r="AS106" s="53">
        <v>3.5714285714285712</v>
      </c>
      <c r="AT106" s="54">
        <v>0</v>
      </c>
      <c r="AU106" s="53">
        <v>0</v>
      </c>
      <c r="AV106" s="53">
        <v>0</v>
      </c>
      <c r="AW106" s="53">
        <v>0</v>
      </c>
      <c r="AX106" s="53">
        <v>0</v>
      </c>
      <c r="AY106" s="53">
        <v>0</v>
      </c>
      <c r="AZ106" s="53">
        <v>0</v>
      </c>
      <c r="BA106" s="54">
        <v>0</v>
      </c>
      <c r="BB106" s="55">
        <v>0</v>
      </c>
      <c r="BC106" s="53">
        <v>100</v>
      </c>
      <c r="BD106" s="53">
        <v>0</v>
      </c>
      <c r="BE106" s="53">
        <v>5</v>
      </c>
      <c r="BF106" s="53">
        <v>0</v>
      </c>
      <c r="BG106" s="53">
        <v>0</v>
      </c>
      <c r="BH106" s="53">
        <v>0</v>
      </c>
      <c r="BI106" s="53">
        <v>4.16227766016838</v>
      </c>
      <c r="BJ106" s="54">
        <v>200</v>
      </c>
      <c r="BK106" s="56">
        <v>0.95</v>
      </c>
      <c r="BL106" s="53">
        <v>4.0049999999999999</v>
      </c>
      <c r="BM106" s="53">
        <v>0.57150978133098151</v>
      </c>
      <c r="BN106" s="53">
        <v>165</v>
      </c>
      <c r="BO106" s="53">
        <v>0</v>
      </c>
      <c r="BP106" s="53">
        <v>0.97572727272727233</v>
      </c>
      <c r="BQ106" s="55">
        <v>3.4636956444301925E-3</v>
      </c>
      <c r="BR106" s="51">
        <v>5.1478012019919444</v>
      </c>
      <c r="BS106" s="51">
        <v>0.1065533433600893</v>
      </c>
      <c r="BT106" s="51">
        <v>1.8566525752262208E-2</v>
      </c>
      <c r="BU106" s="51">
        <v>6.451002715554769E-3</v>
      </c>
      <c r="BV106" s="51">
        <v>1.0660693194936215</v>
      </c>
      <c r="BW106" s="51">
        <v>2.1748430211292552E-2</v>
      </c>
      <c r="BX106" s="51">
        <v>2.9010071233427008</v>
      </c>
      <c r="BY106" s="51">
        <v>3.051889785407548E-2</v>
      </c>
      <c r="BZ106" s="51">
        <v>0.60966304043249997</v>
      </c>
      <c r="CA106" s="53">
        <v>5.4187043035034306E-2</v>
      </c>
      <c r="CB106" s="51">
        <v>4.3123174448123338</v>
      </c>
      <c r="CC106" s="55">
        <v>0.24591011345027219</v>
      </c>
      <c r="CD106" s="53"/>
      <c r="CE106" s="53">
        <f t="shared" si="11"/>
        <v>3.0860669992418379</v>
      </c>
      <c r="CG106" s="75">
        <f t="shared" si="12"/>
        <v>-9.8969696969696708E-2</v>
      </c>
      <c r="CH106" s="71">
        <f t="shared" si="13"/>
        <v>0</v>
      </c>
      <c r="CI106" s="72"/>
      <c r="CJ106" s="72" t="s">
        <v>49</v>
      </c>
      <c r="CK106" s="78">
        <f>AVERAGE(CG214:CG216)</f>
        <v>-0.56226262626262602</v>
      </c>
      <c r="CL106" s="40"/>
      <c r="CM106" s="75">
        <f t="shared" si="14"/>
        <v>-1.9693064202147559E-2</v>
      </c>
      <c r="CN106" s="72">
        <f t="shared" si="15"/>
        <v>1</v>
      </c>
      <c r="CO106" s="72"/>
      <c r="CP106" s="72" t="s">
        <v>49</v>
      </c>
      <c r="CQ106" s="78">
        <f>AVERAGE(CM214:CM216)</f>
        <v>0.28746970663123411</v>
      </c>
      <c r="CR106" s="40"/>
      <c r="CS106" s="75">
        <f t="shared" si="16"/>
        <v>-7.6299961361961266E-2</v>
      </c>
      <c r="CT106" s="72">
        <f t="shared" si="17"/>
        <v>0</v>
      </c>
      <c r="CU106" s="72"/>
      <c r="CV106" s="72" t="s">
        <v>49</v>
      </c>
      <c r="CW106" s="78">
        <f>AVERAGE(CS214:CS216)</f>
        <v>-1.9157088122467119E-3</v>
      </c>
      <c r="CX106" s="40"/>
      <c r="CY106" s="75">
        <f t="shared" si="18"/>
        <v>0.10780301974233708</v>
      </c>
      <c r="CZ106" s="72">
        <f t="shared" si="19"/>
        <v>1</v>
      </c>
      <c r="DA106" s="72"/>
      <c r="DB106" s="72" t="s">
        <v>49</v>
      </c>
      <c r="DC106" s="78">
        <f>AVERAGE(CY214:CY216)</f>
        <v>15.227961698217301</v>
      </c>
      <c r="DD106" s="40"/>
      <c r="DE106" s="75">
        <f t="shared" si="20"/>
        <v>3.8451377215080269</v>
      </c>
      <c r="DF106" s="72">
        <f t="shared" si="21"/>
        <v>0</v>
      </c>
      <c r="DG106" s="72"/>
      <c r="DH106" s="72" t="s">
        <v>49</v>
      </c>
      <c r="DI106" s="78">
        <f>AVERAGE(DE214:DE216)</f>
        <v>26.54829202220186</v>
      </c>
      <c r="DK106" s="39">
        <v>3.0860669992418379</v>
      </c>
    </row>
    <row r="107" spans="1:115" x14ac:dyDescent="0.3">
      <c r="A107" s="51">
        <v>95</v>
      </c>
      <c r="B107" s="52">
        <v>1.6</v>
      </c>
      <c r="C107" s="53">
        <v>1.5833333333333333</v>
      </c>
      <c r="D107" s="53">
        <v>6.9999999999999982</v>
      </c>
      <c r="E107" s="54">
        <v>0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4">
        <v>0</v>
      </c>
      <c r="M107" s="55">
        <v>0</v>
      </c>
      <c r="N107" s="53">
        <v>0</v>
      </c>
      <c r="O107" s="53">
        <v>0</v>
      </c>
      <c r="P107" s="53">
        <v>5</v>
      </c>
      <c r="Q107" s="53">
        <v>0</v>
      </c>
      <c r="R107" s="53">
        <v>0</v>
      </c>
      <c r="S107" s="53">
        <v>0</v>
      </c>
      <c r="T107" s="53">
        <v>4.16227766016838</v>
      </c>
      <c r="U107" s="54">
        <v>200</v>
      </c>
      <c r="V107" s="56">
        <v>0.95</v>
      </c>
      <c r="W107" s="53">
        <v>15.85</v>
      </c>
      <c r="X107" s="53">
        <v>1.2089667125054169</v>
      </c>
      <c r="Y107" s="53">
        <v>165</v>
      </c>
      <c r="Z107" s="53">
        <v>0</v>
      </c>
      <c r="AA107" s="53">
        <v>0.90393939393939404</v>
      </c>
      <c r="AB107" s="55">
        <v>7.3270709848813117E-3</v>
      </c>
      <c r="AC107" s="51">
        <v>3.2455642512008938</v>
      </c>
      <c r="AD107" s="51">
        <v>6.1954097009061293E-2</v>
      </c>
      <c r="AE107" s="51">
        <v>1.5504961954661313E-2</v>
      </c>
      <c r="AF107" s="51">
        <v>5.3589617311869345E-3</v>
      </c>
      <c r="AG107" s="51">
        <v>1.1056024370884021</v>
      </c>
      <c r="AH107" s="51">
        <v>1.7233626184901568E-2</v>
      </c>
      <c r="AI107" s="51">
        <v>3.0656687609598574</v>
      </c>
      <c r="AJ107" s="51">
        <v>2.5919901745172742E-2</v>
      </c>
      <c r="AK107" s="51">
        <v>0.69706634929669509</v>
      </c>
      <c r="AL107" s="53">
        <v>5.7950830434461975E-2</v>
      </c>
      <c r="AM107" s="51">
        <v>7.4428843789498735</v>
      </c>
      <c r="AN107" s="55">
        <v>0.47487258375528252</v>
      </c>
      <c r="AP107" s="51">
        <v>95</v>
      </c>
      <c r="AQ107" s="52">
        <v>1.6</v>
      </c>
      <c r="AR107" s="53">
        <v>1.5833333333333333</v>
      </c>
      <c r="AS107" s="53">
        <v>6.9999999999999982</v>
      </c>
      <c r="AT107" s="54">
        <v>0</v>
      </c>
      <c r="AU107" s="53">
        <v>0</v>
      </c>
      <c r="AV107" s="53">
        <v>0</v>
      </c>
      <c r="AW107" s="53">
        <v>0</v>
      </c>
      <c r="AX107" s="53">
        <v>0</v>
      </c>
      <c r="AY107" s="53">
        <v>0</v>
      </c>
      <c r="AZ107" s="53">
        <v>0</v>
      </c>
      <c r="BA107" s="54">
        <v>0</v>
      </c>
      <c r="BB107" s="55">
        <v>0</v>
      </c>
      <c r="BC107" s="53">
        <v>100</v>
      </c>
      <c r="BD107" s="53">
        <v>0</v>
      </c>
      <c r="BE107" s="53">
        <v>5</v>
      </c>
      <c r="BF107" s="53">
        <v>0</v>
      </c>
      <c r="BG107" s="53">
        <v>0</v>
      </c>
      <c r="BH107" s="53">
        <v>0</v>
      </c>
      <c r="BI107" s="53">
        <v>4.16227766016838</v>
      </c>
      <c r="BJ107" s="54">
        <v>200</v>
      </c>
      <c r="BK107" s="56">
        <v>0.95</v>
      </c>
      <c r="BL107" s="53">
        <v>1.74</v>
      </c>
      <c r="BM107" s="53">
        <v>0.35837094797292535</v>
      </c>
      <c r="BN107" s="53">
        <v>165</v>
      </c>
      <c r="BO107" s="53">
        <v>0</v>
      </c>
      <c r="BP107" s="53">
        <v>0.98945454545454592</v>
      </c>
      <c r="BQ107" s="55">
        <v>2.171945139229854E-3</v>
      </c>
      <c r="BR107" s="51">
        <v>6.2691912528251645</v>
      </c>
      <c r="BS107" s="51">
        <v>0.11722686133995254</v>
      </c>
      <c r="BT107" s="51">
        <v>3.9834261830627202E-2</v>
      </c>
      <c r="BU107" s="51">
        <v>9.1435498954219371E-3</v>
      </c>
      <c r="BV107" s="51">
        <v>1.1344148763099802</v>
      </c>
      <c r="BW107" s="51">
        <v>2.3390194166529991E-2</v>
      </c>
      <c r="BX107" s="51">
        <v>3.0126500354391861</v>
      </c>
      <c r="BY107" s="51">
        <v>3.747135734268172E-2</v>
      </c>
      <c r="BZ107" s="51">
        <v>0.62570368909105978</v>
      </c>
      <c r="CA107" s="53">
        <v>4.7698897621677651E-2</v>
      </c>
      <c r="CB107" s="51">
        <v>3.9534185101680648</v>
      </c>
      <c r="CC107" s="55">
        <v>0.24316322704903853</v>
      </c>
      <c r="CD107" s="53"/>
      <c r="CE107" s="53">
        <f t="shared" si="11"/>
        <v>3.3291640592396958</v>
      </c>
      <c r="CG107" s="75">
        <f t="shared" si="12"/>
        <v>-8.5515151515151877E-2</v>
      </c>
      <c r="CH107" s="71">
        <f t="shared" si="13"/>
        <v>0</v>
      </c>
      <c r="CI107" s="72"/>
      <c r="CJ107" s="72" t="s">
        <v>50</v>
      </c>
      <c r="CK107" s="78">
        <f>AVERAGE(CG217:CG222)</f>
        <v>-0.14284343434343397</v>
      </c>
      <c r="CL107" s="40"/>
      <c r="CM107" s="75">
        <f t="shared" si="14"/>
        <v>-2.8812439221578057E-2</v>
      </c>
      <c r="CN107" s="72">
        <f t="shared" si="15"/>
        <v>1</v>
      </c>
      <c r="CO107" s="72"/>
      <c r="CP107" s="72" t="s">
        <v>50</v>
      </c>
      <c r="CQ107" s="78">
        <f>AVERAGE(CM217:CM222)</f>
        <v>0.14286813636325932</v>
      </c>
      <c r="CR107" s="40"/>
      <c r="CS107" s="75">
        <f t="shared" si="16"/>
        <v>5.3018725520671328E-2</v>
      </c>
      <c r="CT107" s="72">
        <f t="shared" si="17"/>
        <v>1</v>
      </c>
      <c r="CU107" s="72"/>
      <c r="CV107" s="72" t="s">
        <v>50</v>
      </c>
      <c r="CW107" s="78">
        <f>AVERAGE(CS217:CS222)</f>
        <v>-1.9052959110979113E-2</v>
      </c>
      <c r="CX107" s="40"/>
      <c r="CY107" s="75">
        <f t="shared" si="18"/>
        <v>7.1362660205635309E-2</v>
      </c>
      <c r="CZ107" s="72">
        <f t="shared" si="19"/>
        <v>1</v>
      </c>
      <c r="DA107" s="72"/>
      <c r="DB107" s="72" t="s">
        <v>50</v>
      </c>
      <c r="DC107" s="78">
        <f>AVERAGE(CY217:CY222)</f>
        <v>0.26513196508479203</v>
      </c>
      <c r="DD107" s="40"/>
      <c r="DE107" s="75">
        <f t="shared" si="20"/>
        <v>3.4894658687818088</v>
      </c>
      <c r="DF107" s="72">
        <f t="shared" si="21"/>
        <v>0</v>
      </c>
      <c r="DG107" s="72"/>
      <c r="DH107" s="72" t="s">
        <v>50</v>
      </c>
      <c r="DI107" s="78">
        <f>AVERAGE(DE217:DE222)</f>
        <v>2.8335523058746621</v>
      </c>
      <c r="DK107" s="39">
        <v>3.3291640592396958</v>
      </c>
    </row>
    <row r="108" spans="1:115" x14ac:dyDescent="0.3">
      <c r="A108" s="51">
        <v>109</v>
      </c>
      <c r="B108" s="52">
        <v>1.6</v>
      </c>
      <c r="C108" s="53">
        <v>4.833333333333333</v>
      </c>
      <c r="D108" s="53">
        <v>2.4285714285714284</v>
      </c>
      <c r="E108" s="54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4">
        <v>0</v>
      </c>
      <c r="M108" s="55">
        <v>0</v>
      </c>
      <c r="N108" s="53">
        <v>0</v>
      </c>
      <c r="O108" s="53">
        <v>0</v>
      </c>
      <c r="P108" s="53">
        <v>5</v>
      </c>
      <c r="Q108" s="53">
        <v>0</v>
      </c>
      <c r="R108" s="53">
        <v>0</v>
      </c>
      <c r="S108" s="53">
        <v>0</v>
      </c>
      <c r="T108" s="53">
        <v>4.16227766016838</v>
      </c>
      <c r="U108" s="54">
        <v>200</v>
      </c>
      <c r="V108" s="56">
        <v>0.95</v>
      </c>
      <c r="W108" s="53">
        <v>15.22</v>
      </c>
      <c r="X108" s="53">
        <v>1.2331641192955911</v>
      </c>
      <c r="Y108" s="53">
        <v>165</v>
      </c>
      <c r="Z108" s="53">
        <v>0</v>
      </c>
      <c r="AA108" s="53">
        <v>0.90775757575757543</v>
      </c>
      <c r="AB108" s="55">
        <v>7.4737219351247936E-3</v>
      </c>
      <c r="AC108" s="51">
        <v>3.3072456499807026</v>
      </c>
      <c r="AD108" s="51">
        <v>6.6754595812969844E-2</v>
      </c>
      <c r="AE108" s="51">
        <v>2.2278118303765502E-2</v>
      </c>
      <c r="AF108" s="51">
        <v>6.1879656136135377E-3</v>
      </c>
      <c r="AG108" s="51">
        <v>1.1393835149168836</v>
      </c>
      <c r="AH108" s="51">
        <v>1.8304273516022106E-2</v>
      </c>
      <c r="AI108" s="51">
        <v>3.1163486280295989</v>
      </c>
      <c r="AJ108" s="51">
        <v>1.556984595352051E-2</v>
      </c>
      <c r="AK108" s="51">
        <v>0.68222908572346608</v>
      </c>
      <c r="AL108" s="53">
        <v>5.5876654895093428E-2</v>
      </c>
      <c r="AM108" s="51">
        <v>6.9890859578393361</v>
      </c>
      <c r="AN108" s="55">
        <v>0.37994003166767687</v>
      </c>
      <c r="AP108" s="51">
        <v>109</v>
      </c>
      <c r="AQ108" s="52">
        <v>1.6</v>
      </c>
      <c r="AR108" s="53">
        <v>4.833333333333333</v>
      </c>
      <c r="AS108" s="53">
        <v>2.4285714285714284</v>
      </c>
      <c r="AT108" s="54">
        <v>0</v>
      </c>
      <c r="AU108" s="53">
        <v>0</v>
      </c>
      <c r="AV108" s="53">
        <v>0</v>
      </c>
      <c r="AW108" s="53">
        <v>0</v>
      </c>
      <c r="AX108" s="53">
        <v>0</v>
      </c>
      <c r="AY108" s="53">
        <v>0</v>
      </c>
      <c r="AZ108" s="53">
        <v>0</v>
      </c>
      <c r="BA108" s="54">
        <v>0</v>
      </c>
      <c r="BB108" s="55">
        <v>0</v>
      </c>
      <c r="BC108" s="53">
        <v>100</v>
      </c>
      <c r="BD108" s="53">
        <v>0</v>
      </c>
      <c r="BE108" s="53">
        <v>5</v>
      </c>
      <c r="BF108" s="53">
        <v>0</v>
      </c>
      <c r="BG108" s="53">
        <v>0</v>
      </c>
      <c r="BH108" s="53">
        <v>0</v>
      </c>
      <c r="BI108" s="53">
        <v>4.16227766016838</v>
      </c>
      <c r="BJ108" s="54">
        <v>200</v>
      </c>
      <c r="BK108" s="56">
        <v>0.95</v>
      </c>
      <c r="BL108" s="53">
        <v>1.78</v>
      </c>
      <c r="BM108" s="53">
        <v>0.32995959880101455</v>
      </c>
      <c r="BN108" s="53">
        <v>165</v>
      </c>
      <c r="BO108" s="53">
        <v>0</v>
      </c>
      <c r="BP108" s="53">
        <v>0.98921212121212176</v>
      </c>
      <c r="BQ108" s="55">
        <v>1.9997551442485725E-3</v>
      </c>
      <c r="BR108" s="51">
        <v>6.2421781694048146</v>
      </c>
      <c r="BS108" s="51">
        <v>0.12204807181027026</v>
      </c>
      <c r="BT108" s="51">
        <v>4.3577207853560403E-2</v>
      </c>
      <c r="BU108" s="51">
        <v>8.9799462885165604E-3</v>
      </c>
      <c r="BV108" s="51">
        <v>1.1494765698981206</v>
      </c>
      <c r="BW108" s="51">
        <v>2.3021087455415316E-2</v>
      </c>
      <c r="BX108" s="51">
        <v>3.0230125999358215</v>
      </c>
      <c r="BY108" s="51">
        <v>3.3169365491746663E-2</v>
      </c>
      <c r="BZ108" s="51">
        <v>0.60619742005890698</v>
      </c>
      <c r="CA108" s="53">
        <v>4.8002474645807418E-2</v>
      </c>
      <c r="CB108" s="51">
        <v>4.0049530335780963</v>
      </c>
      <c r="CC108" s="55">
        <v>0.2126090164828417</v>
      </c>
      <c r="CD108" s="53"/>
      <c r="CE108" s="53">
        <f t="shared" si="11"/>
        <v>3.4260903721436242</v>
      </c>
      <c r="CG108" s="75">
        <f t="shared" si="12"/>
        <v>-8.1454545454546334E-2</v>
      </c>
      <c r="CH108" s="71">
        <f t="shared" si="13"/>
        <v>0</v>
      </c>
      <c r="CI108" s="72"/>
      <c r="CJ108" s="72" t="s">
        <v>51</v>
      </c>
      <c r="CK108" s="78">
        <f>AVERAGE(CG223)</f>
        <v>-6.2030303030302769E-2</v>
      </c>
      <c r="CL108" s="40"/>
      <c r="CM108" s="75">
        <f t="shared" si="14"/>
        <v>-1.0093054981237026E-2</v>
      </c>
      <c r="CN108" s="72">
        <f t="shared" si="15"/>
        <v>1</v>
      </c>
      <c r="CO108" s="72"/>
      <c r="CP108" s="72" t="s">
        <v>51</v>
      </c>
      <c r="CQ108" s="78">
        <f>AVERAGE(CM223)</f>
        <v>8.8347692602216199E-2</v>
      </c>
      <c r="CR108" s="40"/>
      <c r="CS108" s="75">
        <f t="shared" si="16"/>
        <v>9.333602809377739E-2</v>
      </c>
      <c r="CT108" s="72">
        <f t="shared" si="17"/>
        <v>0</v>
      </c>
      <c r="CU108" s="72"/>
      <c r="CV108" s="72" t="s">
        <v>51</v>
      </c>
      <c r="CW108" s="78">
        <f>AVERAGE(CS223)</f>
        <v>3.3565065363284408E-2</v>
      </c>
      <c r="CX108" s="40"/>
      <c r="CY108" s="75">
        <f t="shared" si="18"/>
        <v>7.60316656645591E-2</v>
      </c>
      <c r="CZ108" s="72">
        <f t="shared" si="19"/>
        <v>1</v>
      </c>
      <c r="DA108" s="72"/>
      <c r="DB108" s="72" t="s">
        <v>51</v>
      </c>
      <c r="DC108" s="78">
        <f>AVERAGE(CY223)</f>
        <v>0.15046736359331259</v>
      </c>
      <c r="DD108" s="40"/>
      <c r="DE108" s="75">
        <f t="shared" si="20"/>
        <v>2.9841329242612398</v>
      </c>
      <c r="DF108" s="72">
        <f t="shared" si="21"/>
        <v>0</v>
      </c>
      <c r="DG108" s="72"/>
      <c r="DH108" s="72" t="s">
        <v>51</v>
      </c>
      <c r="DI108" s="78">
        <f>AVERAGE(DE223)</f>
        <v>1.930490040532562</v>
      </c>
      <c r="DK108" s="39">
        <v>3.4260903721436242</v>
      </c>
    </row>
    <row r="109" spans="1:115" x14ac:dyDescent="0.3">
      <c r="A109" s="51">
        <v>99</v>
      </c>
      <c r="B109" s="52">
        <v>1.6</v>
      </c>
      <c r="C109" s="53">
        <v>2.6666666666666665</v>
      </c>
      <c r="D109" s="53">
        <v>4.7142857142857135</v>
      </c>
      <c r="E109" s="54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4">
        <v>0</v>
      </c>
      <c r="M109" s="55">
        <v>0</v>
      </c>
      <c r="N109" s="53">
        <v>0</v>
      </c>
      <c r="O109" s="53">
        <v>0</v>
      </c>
      <c r="P109" s="53">
        <v>5</v>
      </c>
      <c r="Q109" s="53">
        <v>0</v>
      </c>
      <c r="R109" s="53">
        <v>0</v>
      </c>
      <c r="S109" s="53">
        <v>0</v>
      </c>
      <c r="T109" s="53">
        <v>4.16227766016838</v>
      </c>
      <c r="U109" s="54">
        <v>200</v>
      </c>
      <c r="V109" s="56">
        <v>0.95</v>
      </c>
      <c r="W109" s="53">
        <v>11.55</v>
      </c>
      <c r="X109" s="53">
        <v>1.0317616626953452</v>
      </c>
      <c r="Y109" s="53">
        <v>165</v>
      </c>
      <c r="Z109" s="53">
        <v>0</v>
      </c>
      <c r="AA109" s="53">
        <v>0.92999999999999938</v>
      </c>
      <c r="AB109" s="55">
        <v>6.2531009860323956E-3</v>
      </c>
      <c r="AC109" s="51">
        <v>3.6047589404631868</v>
      </c>
      <c r="AD109" s="51">
        <v>7.9217678494372348E-2</v>
      </c>
      <c r="AE109" s="51">
        <v>2.2351876888857571E-2</v>
      </c>
      <c r="AF109" s="51">
        <v>5.5762211859003317E-3</v>
      </c>
      <c r="AG109" s="51">
        <v>1.1180441264931342</v>
      </c>
      <c r="AH109" s="51">
        <v>2.1205105357484585E-2</v>
      </c>
      <c r="AI109" s="51">
        <v>3.1110575361154464</v>
      </c>
      <c r="AJ109" s="51">
        <v>1.9403184340527832E-2</v>
      </c>
      <c r="AK109" s="51">
        <v>0.66620480785149216</v>
      </c>
      <c r="AL109" s="53">
        <v>6.3882703390142279E-2</v>
      </c>
      <c r="AM109" s="51">
        <v>6.6320757864180857</v>
      </c>
      <c r="AN109" s="55">
        <v>0.41148860060977061</v>
      </c>
      <c r="AP109" s="51">
        <v>99</v>
      </c>
      <c r="AQ109" s="52">
        <v>1.6</v>
      </c>
      <c r="AR109" s="53">
        <v>2.6666666666666665</v>
      </c>
      <c r="AS109" s="53">
        <v>4.7142857142857135</v>
      </c>
      <c r="AT109" s="54">
        <v>0</v>
      </c>
      <c r="AU109" s="53">
        <v>0</v>
      </c>
      <c r="AV109" s="53">
        <v>0</v>
      </c>
      <c r="AW109" s="53">
        <v>0</v>
      </c>
      <c r="AX109" s="53">
        <v>0</v>
      </c>
      <c r="AY109" s="53">
        <v>0</v>
      </c>
      <c r="AZ109" s="53">
        <v>0</v>
      </c>
      <c r="BA109" s="54">
        <v>0</v>
      </c>
      <c r="BB109" s="55">
        <v>0</v>
      </c>
      <c r="BC109" s="53">
        <v>100</v>
      </c>
      <c r="BD109" s="53">
        <v>0</v>
      </c>
      <c r="BE109" s="53">
        <v>5</v>
      </c>
      <c r="BF109" s="53">
        <v>0</v>
      </c>
      <c r="BG109" s="53">
        <v>0</v>
      </c>
      <c r="BH109" s="53">
        <v>0</v>
      </c>
      <c r="BI109" s="53">
        <v>4.16227766016838</v>
      </c>
      <c r="BJ109" s="54">
        <v>200</v>
      </c>
      <c r="BK109" s="56">
        <v>0.95</v>
      </c>
      <c r="BL109" s="53">
        <v>2.0150000000000001</v>
      </c>
      <c r="BM109" s="53">
        <v>0.38599734573412608</v>
      </c>
      <c r="BN109" s="53">
        <v>165</v>
      </c>
      <c r="BO109" s="53">
        <v>0</v>
      </c>
      <c r="BP109" s="53">
        <v>0.9877878787878791</v>
      </c>
      <c r="BQ109" s="55">
        <v>2.3393778529340972E-3</v>
      </c>
      <c r="BR109" s="51">
        <v>6.1967640827606898</v>
      </c>
      <c r="BS109" s="51">
        <v>0.13075722540387702</v>
      </c>
      <c r="BT109" s="51">
        <v>4.5540497093448706E-2</v>
      </c>
      <c r="BU109" s="51">
        <v>9.6998747903720654E-3</v>
      </c>
      <c r="BV109" s="51">
        <v>1.1518304414454261</v>
      </c>
      <c r="BW109" s="51">
        <v>2.3830340749790308E-2</v>
      </c>
      <c r="BX109" s="51">
        <v>3.000408988591456</v>
      </c>
      <c r="BY109" s="51">
        <v>3.8707746350862243E-2</v>
      </c>
      <c r="BZ109" s="51">
        <v>0.62591589025540961</v>
      </c>
      <c r="CA109" s="53">
        <v>4.690352456425867E-2</v>
      </c>
      <c r="CB109" s="51">
        <v>4.1341228583222742</v>
      </c>
      <c r="CC109" s="55">
        <v>0.25344986190238905</v>
      </c>
      <c r="CD109" s="53"/>
      <c r="CE109" s="53">
        <f t="shared" si="11"/>
        <v>3.5456210417116729</v>
      </c>
      <c r="CG109" s="75">
        <f t="shared" si="12"/>
        <v>-5.7787878787879721E-2</v>
      </c>
      <c r="CH109" s="71">
        <f t="shared" si="13"/>
        <v>0</v>
      </c>
      <c r="CI109" s="72"/>
      <c r="CJ109" s="72" t="s">
        <v>52</v>
      </c>
      <c r="CK109" s="78">
        <f>AVERAGE(CG224:CG228)</f>
        <v>-2.8830303030303494E-2</v>
      </c>
      <c r="CL109" s="40"/>
      <c r="CM109" s="75">
        <f t="shared" si="14"/>
        <v>-3.3786314952291896E-2</v>
      </c>
      <c r="CN109" s="72">
        <f t="shared" si="15"/>
        <v>1</v>
      </c>
      <c r="CO109" s="72"/>
      <c r="CP109" s="72" t="s">
        <v>52</v>
      </c>
      <c r="CQ109" s="78">
        <f>AVERAGE(CM224:CM228)</f>
        <v>6.9055749949025053E-2</v>
      </c>
      <c r="CR109" s="40"/>
      <c r="CS109" s="75">
        <f t="shared" si="16"/>
        <v>0.11064854752399045</v>
      </c>
      <c r="CT109" s="72">
        <f t="shared" si="17"/>
        <v>0</v>
      </c>
      <c r="CU109" s="72"/>
      <c r="CV109" s="72" t="s">
        <v>52</v>
      </c>
      <c r="CW109" s="78">
        <f>AVERAGE(CS224:CS228)</f>
        <v>0.25395224478647227</v>
      </c>
      <c r="CX109" s="40"/>
      <c r="CY109" s="75">
        <f t="shared" si="18"/>
        <v>4.0288917596082552E-2</v>
      </c>
      <c r="CZ109" s="72">
        <f t="shared" si="19"/>
        <v>1</v>
      </c>
      <c r="DA109" s="72"/>
      <c r="DB109" s="72" t="s">
        <v>52</v>
      </c>
      <c r="DC109" s="78">
        <f>AVERAGE(CY224:CY228)</f>
        <v>0.11001339504701191</v>
      </c>
      <c r="DD109" s="40"/>
      <c r="DE109" s="75">
        <f t="shared" si="20"/>
        <v>2.4979529280958115</v>
      </c>
      <c r="DF109" s="72">
        <f t="shared" si="21"/>
        <v>0</v>
      </c>
      <c r="DG109" s="72"/>
      <c r="DH109" s="72" t="s">
        <v>52</v>
      </c>
      <c r="DI109" s="78">
        <f>AVERAGE(DE224:DE228)</f>
        <v>1.6011185237807086</v>
      </c>
      <c r="DK109" s="39">
        <v>3.5456210417116729</v>
      </c>
    </row>
    <row r="110" spans="1:115" x14ac:dyDescent="0.3">
      <c r="A110" s="51">
        <v>104</v>
      </c>
      <c r="B110" s="52">
        <v>1.6</v>
      </c>
      <c r="C110" s="53">
        <v>3.75</v>
      </c>
      <c r="D110" s="53">
        <v>3.5714285714285712</v>
      </c>
      <c r="E110" s="54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4">
        <v>0</v>
      </c>
      <c r="M110" s="55">
        <v>0</v>
      </c>
      <c r="N110" s="53">
        <v>0</v>
      </c>
      <c r="O110" s="53">
        <v>0</v>
      </c>
      <c r="P110" s="53">
        <v>5</v>
      </c>
      <c r="Q110" s="53">
        <v>0</v>
      </c>
      <c r="R110" s="53">
        <v>0</v>
      </c>
      <c r="S110" s="53">
        <v>0</v>
      </c>
      <c r="T110" s="53">
        <v>4.16227766016838</v>
      </c>
      <c r="U110" s="54">
        <v>200</v>
      </c>
      <c r="V110" s="56">
        <v>0.95</v>
      </c>
      <c r="W110" s="53">
        <v>10.085000000000001</v>
      </c>
      <c r="X110" s="53">
        <v>1.0081030741368826</v>
      </c>
      <c r="Y110" s="53">
        <v>165</v>
      </c>
      <c r="Z110" s="53">
        <v>0</v>
      </c>
      <c r="AA110" s="53">
        <v>0.93887878787878787</v>
      </c>
      <c r="AB110" s="55">
        <v>6.1097156008295909E-3</v>
      </c>
      <c r="AC110" s="51">
        <v>3.7755900914687008</v>
      </c>
      <c r="AD110" s="51">
        <v>7.8372873423533385E-2</v>
      </c>
      <c r="AE110" s="51">
        <v>2.4971547627715092E-2</v>
      </c>
      <c r="AF110" s="51">
        <v>6.0164314262471236E-3</v>
      </c>
      <c r="AG110" s="51">
        <v>1.1300476902579093</v>
      </c>
      <c r="AH110" s="51">
        <v>1.9916419767263504E-2</v>
      </c>
      <c r="AI110" s="51">
        <v>3.2039444064456535</v>
      </c>
      <c r="AJ110" s="51">
        <v>3.1345782639732991E-2</v>
      </c>
      <c r="AK110" s="51">
        <v>0.69486735222509599</v>
      </c>
      <c r="AL110" s="53">
        <v>6.4484108086475381E-2</v>
      </c>
      <c r="AM110" s="51">
        <v>6.3532507673104002</v>
      </c>
      <c r="AN110" s="55">
        <v>0.40797279680941356</v>
      </c>
      <c r="AP110" s="51">
        <v>104</v>
      </c>
      <c r="AQ110" s="52">
        <v>1.6</v>
      </c>
      <c r="AR110" s="53">
        <v>3.75</v>
      </c>
      <c r="AS110" s="53">
        <v>3.5714285714285712</v>
      </c>
      <c r="AT110" s="54">
        <v>0</v>
      </c>
      <c r="AU110" s="53">
        <v>0</v>
      </c>
      <c r="AV110" s="53">
        <v>0</v>
      </c>
      <c r="AW110" s="53">
        <v>0</v>
      </c>
      <c r="AX110" s="53">
        <v>0</v>
      </c>
      <c r="AY110" s="53">
        <v>0</v>
      </c>
      <c r="AZ110" s="53">
        <v>0</v>
      </c>
      <c r="BA110" s="54">
        <v>0</v>
      </c>
      <c r="BB110" s="55">
        <v>0</v>
      </c>
      <c r="BC110" s="53">
        <v>100</v>
      </c>
      <c r="BD110" s="53">
        <v>0</v>
      </c>
      <c r="BE110" s="53">
        <v>5</v>
      </c>
      <c r="BF110" s="53">
        <v>0</v>
      </c>
      <c r="BG110" s="53">
        <v>0</v>
      </c>
      <c r="BH110" s="53">
        <v>0</v>
      </c>
      <c r="BI110" s="53">
        <v>4.16227766016838</v>
      </c>
      <c r="BJ110" s="54">
        <v>200</v>
      </c>
      <c r="BK110" s="56">
        <v>0.95</v>
      </c>
      <c r="BL110" s="53">
        <v>0.99</v>
      </c>
      <c r="BM110" s="53">
        <v>0.25277728077319866</v>
      </c>
      <c r="BN110" s="53">
        <v>165</v>
      </c>
      <c r="BO110" s="53">
        <v>0</v>
      </c>
      <c r="BP110" s="53">
        <v>0.99400000000000044</v>
      </c>
      <c r="BQ110" s="55">
        <v>1.5319835198375667E-3</v>
      </c>
      <c r="BR110" s="51">
        <v>7.0988857994395369</v>
      </c>
      <c r="BS110" s="51">
        <v>0.14169212259906594</v>
      </c>
      <c r="BT110" s="51">
        <v>7.2603328540785661E-2</v>
      </c>
      <c r="BU110" s="51">
        <v>1.2259425990186505E-2</v>
      </c>
      <c r="BV110" s="51">
        <v>1.2979012282476725</v>
      </c>
      <c r="BW110" s="51">
        <v>2.6577244870463344E-2</v>
      </c>
      <c r="BX110" s="51">
        <v>3.2632211151209027</v>
      </c>
      <c r="BY110" s="51">
        <v>5.5777985358753758E-2</v>
      </c>
      <c r="BZ110" s="51">
        <v>0.67738696661415176</v>
      </c>
      <c r="CA110" s="53">
        <v>4.7749804660404786E-2</v>
      </c>
      <c r="CB110" s="51">
        <v>3.8444171674682668</v>
      </c>
      <c r="CC110" s="55">
        <v>0.18770943679544314</v>
      </c>
      <c r="CD110" s="53"/>
      <c r="CE110" s="53">
        <f t="shared" si="11"/>
        <v>3.6596252735569994</v>
      </c>
      <c r="CG110" s="75">
        <f t="shared" si="12"/>
        <v>-5.5121212121212571E-2</v>
      </c>
      <c r="CH110" s="71">
        <f t="shared" si="13"/>
        <v>0</v>
      </c>
      <c r="CI110" s="72"/>
      <c r="CJ110" s="72" t="s">
        <v>53</v>
      </c>
      <c r="CK110" s="78">
        <f>AVERAGE(CG229:CG232)</f>
        <v>-1.1560606060605466E-2</v>
      </c>
      <c r="CL110" s="40"/>
      <c r="CM110" s="75">
        <f t="shared" si="14"/>
        <v>-0.16785353798976321</v>
      </c>
      <c r="CN110" s="72">
        <f t="shared" si="15"/>
        <v>0</v>
      </c>
      <c r="CO110" s="72"/>
      <c r="CP110" s="72" t="s">
        <v>53</v>
      </c>
      <c r="CQ110" s="78">
        <f>AVERAGE(CM229:CM232)</f>
        <v>-5.2855190293895737E-2</v>
      </c>
      <c r="CR110" s="40"/>
      <c r="CS110" s="75">
        <f t="shared" si="16"/>
        <v>-5.9276708675249257E-2</v>
      </c>
      <c r="CT110" s="72">
        <f t="shared" si="17"/>
        <v>1</v>
      </c>
      <c r="CU110" s="72"/>
      <c r="CV110" s="72" t="s">
        <v>53</v>
      </c>
      <c r="CW110" s="78">
        <f>AVERAGE(CS229:CS232)</f>
        <v>0.24892315464412029</v>
      </c>
      <c r="CX110" s="40"/>
      <c r="CY110" s="75">
        <f t="shared" si="18"/>
        <v>1.7480385610944227E-2</v>
      </c>
      <c r="CZ110" s="72">
        <f t="shared" si="19"/>
        <v>1</v>
      </c>
      <c r="DA110" s="72"/>
      <c r="DB110" s="72" t="s">
        <v>53</v>
      </c>
      <c r="DC110" s="78">
        <f>AVERAGE(CY229:CY232)</f>
        <v>-2.2350100317074004E-2</v>
      </c>
      <c r="DD110" s="40"/>
      <c r="DE110" s="75">
        <f t="shared" si="20"/>
        <v>2.5088335998421334</v>
      </c>
      <c r="DF110" s="72">
        <f t="shared" si="21"/>
        <v>0</v>
      </c>
      <c r="DG110" s="72"/>
      <c r="DH110" s="72" t="s">
        <v>53</v>
      </c>
      <c r="DI110" s="78">
        <f>AVERAGE(DE229:DE232)</f>
        <v>1.0069990237950979</v>
      </c>
      <c r="DK110" s="39">
        <v>3.6596252735569994</v>
      </c>
    </row>
    <row r="111" spans="1:115" x14ac:dyDescent="0.3">
      <c r="A111" s="51">
        <v>115</v>
      </c>
      <c r="B111" s="52">
        <v>1.6</v>
      </c>
      <c r="C111" s="53">
        <v>5.9166666666666661</v>
      </c>
      <c r="D111" s="53">
        <v>2.4285714285714284</v>
      </c>
      <c r="E111" s="54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4">
        <v>0</v>
      </c>
      <c r="M111" s="55">
        <v>0</v>
      </c>
      <c r="N111" s="53">
        <v>0</v>
      </c>
      <c r="O111" s="53">
        <v>0</v>
      </c>
      <c r="P111" s="53">
        <v>5</v>
      </c>
      <c r="Q111" s="53">
        <v>0</v>
      </c>
      <c r="R111" s="53">
        <v>0</v>
      </c>
      <c r="S111" s="53">
        <v>0</v>
      </c>
      <c r="T111" s="53">
        <v>4.16227766016838</v>
      </c>
      <c r="U111" s="54">
        <v>200</v>
      </c>
      <c r="V111" s="56">
        <v>0.95</v>
      </c>
      <c r="W111" s="53">
        <v>7.88</v>
      </c>
      <c r="X111" s="53">
        <v>0.87046249825860933</v>
      </c>
      <c r="Y111" s="53">
        <v>165</v>
      </c>
      <c r="Z111" s="53">
        <v>0</v>
      </c>
      <c r="AA111" s="53">
        <v>0.95224242424242433</v>
      </c>
      <c r="AB111" s="55">
        <v>5.2755302924764186E-3</v>
      </c>
      <c r="AC111" s="51">
        <v>4.0566587115240482</v>
      </c>
      <c r="AD111" s="51">
        <v>8.3037524283101349E-2</v>
      </c>
      <c r="AE111" s="51">
        <v>3.2085479750159608E-2</v>
      </c>
      <c r="AF111" s="51">
        <v>6.4757080629576826E-3</v>
      </c>
      <c r="AG111" s="51">
        <v>1.1473754668149656</v>
      </c>
      <c r="AH111" s="51">
        <v>2.0785970269017493E-2</v>
      </c>
      <c r="AI111" s="51">
        <v>3.3435327038657032</v>
      </c>
      <c r="AJ111" s="51">
        <v>3.6346688891220072E-2</v>
      </c>
      <c r="AK111" s="51">
        <v>0.69830075169953465</v>
      </c>
      <c r="AL111" s="53">
        <v>7.811818738865646E-2</v>
      </c>
      <c r="AM111" s="51">
        <v>5.8048510394190824</v>
      </c>
      <c r="AN111" s="55">
        <v>0.33348895824364716</v>
      </c>
      <c r="AP111" s="51">
        <v>115</v>
      </c>
      <c r="AQ111" s="52">
        <v>1.6</v>
      </c>
      <c r="AR111" s="53">
        <v>5.9166666666666661</v>
      </c>
      <c r="AS111" s="53">
        <v>2.4285714285714284</v>
      </c>
      <c r="AT111" s="54">
        <v>0</v>
      </c>
      <c r="AU111" s="53">
        <v>0</v>
      </c>
      <c r="AV111" s="53">
        <v>0</v>
      </c>
      <c r="AW111" s="53">
        <v>0</v>
      </c>
      <c r="AX111" s="53">
        <v>0</v>
      </c>
      <c r="AY111" s="53">
        <v>0</v>
      </c>
      <c r="AZ111" s="53">
        <v>0</v>
      </c>
      <c r="BA111" s="54">
        <v>0</v>
      </c>
      <c r="BB111" s="55">
        <v>0</v>
      </c>
      <c r="BC111" s="53">
        <v>100</v>
      </c>
      <c r="BD111" s="53">
        <v>0</v>
      </c>
      <c r="BE111" s="53">
        <v>5</v>
      </c>
      <c r="BF111" s="53">
        <v>0</v>
      </c>
      <c r="BG111" s="53">
        <v>0</v>
      </c>
      <c r="BH111" s="53">
        <v>0</v>
      </c>
      <c r="BI111" s="53">
        <v>4.16227766016838</v>
      </c>
      <c r="BJ111" s="54">
        <v>200</v>
      </c>
      <c r="BK111" s="56">
        <v>0.95</v>
      </c>
      <c r="BL111" s="53">
        <v>0.86</v>
      </c>
      <c r="BM111" s="53">
        <v>0.21293753897986092</v>
      </c>
      <c r="BN111" s="53">
        <v>165</v>
      </c>
      <c r="BO111" s="53">
        <v>0</v>
      </c>
      <c r="BP111" s="53">
        <v>0.994787878787879</v>
      </c>
      <c r="BQ111" s="55">
        <v>1.2905305392718843E-3</v>
      </c>
      <c r="BR111" s="51">
        <v>7.4254642966647086</v>
      </c>
      <c r="BS111" s="51">
        <v>0.13489420119795126</v>
      </c>
      <c r="BT111" s="51">
        <v>7.7358314986195706E-2</v>
      </c>
      <c r="BU111" s="51">
        <v>1.1772168118019136E-2</v>
      </c>
      <c r="BV111" s="51">
        <v>1.2182179263538593</v>
      </c>
      <c r="BW111" s="51">
        <v>2.5502988723117678E-2</v>
      </c>
      <c r="BX111" s="51">
        <v>3.2097970228393335</v>
      </c>
      <c r="BY111" s="51">
        <v>5.7903485281418574E-2</v>
      </c>
      <c r="BZ111" s="51">
        <v>0.63449971286533868</v>
      </c>
      <c r="CA111" s="53">
        <v>4.9534759284334068E-2</v>
      </c>
      <c r="CB111" s="51">
        <v>3.7281034462169726</v>
      </c>
      <c r="CC111" s="55">
        <v>0.17896692308294535</v>
      </c>
      <c r="CD111" s="53"/>
      <c r="CE111" s="53">
        <f t="shared" si="11"/>
        <v>3.7906526639943703</v>
      </c>
      <c r="CG111" s="75">
        <f t="shared" si="12"/>
        <v>-4.2545454545454664E-2</v>
      </c>
      <c r="CH111" s="71">
        <f t="shared" si="13"/>
        <v>0</v>
      </c>
      <c r="CI111" s="72"/>
      <c r="CJ111" s="72" t="s">
        <v>54</v>
      </c>
      <c r="CK111" s="78">
        <f>AVERAGE(CG233:CG235)</f>
        <v>-3.8989898989891802E-3</v>
      </c>
      <c r="CL111" s="40"/>
      <c r="CM111" s="75">
        <f t="shared" si="14"/>
        <v>-7.0842459538893676E-2</v>
      </c>
      <c r="CN111" s="72">
        <f t="shared" si="15"/>
        <v>0</v>
      </c>
      <c r="CO111" s="72"/>
      <c r="CP111" s="72" t="s">
        <v>54</v>
      </c>
      <c r="CQ111" s="78">
        <f>AVERAGE(CM233:CM235)</f>
        <v>-0.10325207214530112</v>
      </c>
      <c r="CR111" s="40"/>
      <c r="CS111" s="75">
        <f t="shared" si="16"/>
        <v>0.13373568102636968</v>
      </c>
      <c r="CT111" s="72">
        <f t="shared" si="17"/>
        <v>0</v>
      </c>
      <c r="CU111" s="72"/>
      <c r="CV111" s="72" t="s">
        <v>54</v>
      </c>
      <c r="CW111" s="78">
        <f>AVERAGE(CS233:CS235)</f>
        <v>0.33797065716131147</v>
      </c>
      <c r="CX111" s="40"/>
      <c r="CY111" s="75">
        <f t="shared" si="18"/>
        <v>6.3801038834195967E-2</v>
      </c>
      <c r="CZ111" s="72">
        <f t="shared" si="19"/>
        <v>1</v>
      </c>
      <c r="DA111" s="72"/>
      <c r="DB111" s="72" t="s">
        <v>54</v>
      </c>
      <c r="DC111" s="78">
        <f>AVERAGE(CY233:CY235)</f>
        <v>-3.2992987218678348E-2</v>
      </c>
      <c r="DD111" s="40"/>
      <c r="DE111" s="75">
        <f t="shared" si="20"/>
        <v>2.0767475932021098</v>
      </c>
      <c r="DF111" s="72">
        <f t="shared" si="21"/>
        <v>0</v>
      </c>
      <c r="DG111" s="72"/>
      <c r="DH111" s="72" t="s">
        <v>54</v>
      </c>
      <c r="DI111" s="78">
        <f>AVERAGE(DE233:DE235)</f>
        <v>0.61825258803044736</v>
      </c>
      <c r="DK111" s="39">
        <v>3.7906526639943703</v>
      </c>
    </row>
    <row r="112" spans="1:115" x14ac:dyDescent="0.3">
      <c r="A112" s="51">
        <v>100</v>
      </c>
      <c r="B112" s="52">
        <v>1.6</v>
      </c>
      <c r="C112" s="53">
        <v>2.6666666666666665</v>
      </c>
      <c r="D112" s="53">
        <v>5.8571428571428559</v>
      </c>
      <c r="E112" s="54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4">
        <v>0</v>
      </c>
      <c r="M112" s="55">
        <v>0</v>
      </c>
      <c r="N112" s="53">
        <v>0</v>
      </c>
      <c r="O112" s="53">
        <v>0</v>
      </c>
      <c r="P112" s="53">
        <v>5</v>
      </c>
      <c r="Q112" s="53">
        <v>0</v>
      </c>
      <c r="R112" s="53">
        <v>0</v>
      </c>
      <c r="S112" s="53">
        <v>0</v>
      </c>
      <c r="T112" s="53">
        <v>4.16227766016838</v>
      </c>
      <c r="U112" s="54">
        <v>200</v>
      </c>
      <c r="V112" s="56">
        <v>0.95</v>
      </c>
      <c r="W112" s="53">
        <v>7.07</v>
      </c>
      <c r="X112" s="53">
        <v>0.76085292493855883</v>
      </c>
      <c r="Y112" s="53">
        <v>165</v>
      </c>
      <c r="Z112" s="53">
        <v>0</v>
      </c>
      <c r="AA112" s="53">
        <v>0.95715151515151442</v>
      </c>
      <c r="AB112" s="55">
        <v>4.6112298481124758E-3</v>
      </c>
      <c r="AC112" s="51">
        <v>4.2515711422864584</v>
      </c>
      <c r="AD112" s="51">
        <v>8.0565770714589702E-2</v>
      </c>
      <c r="AE112" s="51">
        <v>3.6850538345013659E-2</v>
      </c>
      <c r="AF112" s="51">
        <v>6.3648135398874581E-3</v>
      </c>
      <c r="AG112" s="51">
        <v>1.1568416225836373</v>
      </c>
      <c r="AH112" s="51">
        <v>2.0942236144407607E-2</v>
      </c>
      <c r="AI112" s="51">
        <v>3.4204067266468496</v>
      </c>
      <c r="AJ112" s="51">
        <v>3.7204277550196944E-2</v>
      </c>
      <c r="AK112" s="51">
        <v>0.6884057021096015</v>
      </c>
      <c r="AL112" s="53">
        <v>5.3246072407137912E-2</v>
      </c>
      <c r="AM112" s="51">
        <v>5.8520344278892189</v>
      </c>
      <c r="AN112" s="55">
        <v>0.35564951176325516</v>
      </c>
      <c r="AP112" s="51">
        <v>100</v>
      </c>
      <c r="AQ112" s="52">
        <v>1.6</v>
      </c>
      <c r="AR112" s="53">
        <v>2.6666666666666665</v>
      </c>
      <c r="AS112" s="53">
        <v>5.8571428571428559</v>
      </c>
      <c r="AT112" s="54">
        <v>0</v>
      </c>
      <c r="AU112" s="53">
        <v>0</v>
      </c>
      <c r="AV112" s="53">
        <v>0</v>
      </c>
      <c r="AW112" s="53">
        <v>0</v>
      </c>
      <c r="AX112" s="53">
        <v>0</v>
      </c>
      <c r="AY112" s="53">
        <v>0</v>
      </c>
      <c r="AZ112" s="53">
        <v>0</v>
      </c>
      <c r="BA112" s="54">
        <v>0</v>
      </c>
      <c r="BB112" s="55">
        <v>0</v>
      </c>
      <c r="BC112" s="53">
        <v>100</v>
      </c>
      <c r="BD112" s="53">
        <v>0</v>
      </c>
      <c r="BE112" s="53">
        <v>5</v>
      </c>
      <c r="BF112" s="53">
        <v>0</v>
      </c>
      <c r="BG112" s="53">
        <v>0</v>
      </c>
      <c r="BH112" s="53">
        <v>0</v>
      </c>
      <c r="BI112" s="53">
        <v>4.16227766016838</v>
      </c>
      <c r="BJ112" s="54">
        <v>200</v>
      </c>
      <c r="BK112" s="56">
        <v>0.95</v>
      </c>
      <c r="BL112" s="53">
        <v>0.98</v>
      </c>
      <c r="BM112" s="53">
        <v>0.25736235830558418</v>
      </c>
      <c r="BN112" s="53">
        <v>165</v>
      </c>
      <c r="BO112" s="53">
        <v>0</v>
      </c>
      <c r="BP112" s="53">
        <v>0.99406060606060676</v>
      </c>
      <c r="BQ112" s="55">
        <v>1.5597718685186935E-3</v>
      </c>
      <c r="BR112" s="51">
        <v>7.3388207770459095</v>
      </c>
      <c r="BS112" s="51">
        <v>0.12859444567208758</v>
      </c>
      <c r="BT112" s="51">
        <v>8.4103657287756234E-2</v>
      </c>
      <c r="BU112" s="51">
        <v>1.1576238841367856E-2</v>
      </c>
      <c r="BV112" s="51">
        <v>1.2563625396947815</v>
      </c>
      <c r="BW112" s="51">
        <v>2.4655221300360193E-2</v>
      </c>
      <c r="BX112" s="51">
        <v>3.2476707720140503</v>
      </c>
      <c r="BY112" s="51">
        <v>5.3958723959710492E-2</v>
      </c>
      <c r="BZ112" s="51">
        <v>0.66892673875035624</v>
      </c>
      <c r="CA112" s="53">
        <v>4.433648777352682E-2</v>
      </c>
      <c r="CB112" s="51">
        <v>3.9195758645215282</v>
      </c>
      <c r="CC112" s="55">
        <v>0.22268645297395145</v>
      </c>
      <c r="CD112" s="53"/>
      <c r="CE112" s="53">
        <f t="shared" si="11"/>
        <v>3.9520940802374143</v>
      </c>
      <c r="CG112" s="75">
        <f t="shared" si="12"/>
        <v>-3.6909090909092335E-2</v>
      </c>
      <c r="CH112" s="71">
        <f t="shared" si="13"/>
        <v>0</v>
      </c>
      <c r="CI112" s="72"/>
      <c r="CJ112" s="72" t="s">
        <v>55</v>
      </c>
      <c r="CK112" s="78">
        <f>AVERAGE(CG236:CG238)</f>
        <v>-1.4747474747474065E-3</v>
      </c>
      <c r="CL112" s="40"/>
      <c r="CM112" s="75">
        <f t="shared" si="14"/>
        <v>-9.9520917111144191E-2</v>
      </c>
      <c r="CN112" s="72">
        <f t="shared" si="15"/>
        <v>0</v>
      </c>
      <c r="CO112" s="72"/>
      <c r="CP112" s="72" t="s">
        <v>55</v>
      </c>
      <c r="CQ112" s="78">
        <f>AVERAGE(CM236:CM238)</f>
        <v>-0.20098243083093167</v>
      </c>
      <c r="CR112" s="40"/>
      <c r="CS112" s="75">
        <f t="shared" si="16"/>
        <v>0.17273595463279934</v>
      </c>
      <c r="CT112" s="72">
        <f t="shared" si="17"/>
        <v>0</v>
      </c>
      <c r="CU112" s="72"/>
      <c r="CV112" s="72" t="s">
        <v>55</v>
      </c>
      <c r="CW112" s="78">
        <f>AVERAGE(CS236:CS238)</f>
        <v>0.21992452923391129</v>
      </c>
      <c r="CX112" s="40"/>
      <c r="CY112" s="75">
        <f t="shared" si="18"/>
        <v>1.947896335924526E-2</v>
      </c>
      <c r="CZ112" s="72">
        <f t="shared" si="19"/>
        <v>1</v>
      </c>
      <c r="DA112" s="72"/>
      <c r="DB112" s="72" t="s">
        <v>55</v>
      </c>
      <c r="DC112" s="78">
        <f>AVERAGE(CY236:CY238)</f>
        <v>-0.15602781453531242</v>
      </c>
      <c r="DD112" s="40"/>
      <c r="DE112" s="75">
        <f t="shared" si="20"/>
        <v>1.9324585633676907</v>
      </c>
      <c r="DF112" s="72">
        <f t="shared" si="21"/>
        <v>0</v>
      </c>
      <c r="DG112" s="72"/>
      <c r="DH112" s="72" t="s">
        <v>55</v>
      </c>
      <c r="DI112" s="78">
        <f>AVERAGE(DE236:DE238)</f>
        <v>0.33255738109336574</v>
      </c>
      <c r="DK112" s="39">
        <v>3.9520940802374143</v>
      </c>
    </row>
    <row r="113" spans="1:115" x14ac:dyDescent="0.3">
      <c r="A113" s="51">
        <v>122</v>
      </c>
      <c r="B113" s="52">
        <v>1.6</v>
      </c>
      <c r="C113" s="53">
        <v>6.9999999999999991</v>
      </c>
      <c r="D113" s="53">
        <v>2.4285714285714284</v>
      </c>
      <c r="E113" s="54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4">
        <v>0</v>
      </c>
      <c r="M113" s="55">
        <v>0</v>
      </c>
      <c r="N113" s="53">
        <v>0</v>
      </c>
      <c r="O113" s="53">
        <v>0</v>
      </c>
      <c r="P113" s="53">
        <v>5</v>
      </c>
      <c r="Q113" s="53">
        <v>0</v>
      </c>
      <c r="R113" s="53">
        <v>0</v>
      </c>
      <c r="S113" s="53">
        <v>0</v>
      </c>
      <c r="T113" s="53">
        <v>4.16227766016838</v>
      </c>
      <c r="U113" s="54">
        <v>200</v>
      </c>
      <c r="V113" s="56">
        <v>0.95</v>
      </c>
      <c r="W113" s="53">
        <v>5.5149999999999997</v>
      </c>
      <c r="X113" s="53">
        <v>0.66439561070265407</v>
      </c>
      <c r="Y113" s="53">
        <v>165</v>
      </c>
      <c r="Z113" s="53">
        <v>0</v>
      </c>
      <c r="AA113" s="53">
        <v>0.96657575757575787</v>
      </c>
      <c r="AB113" s="55">
        <v>4.0266400648645683E-3</v>
      </c>
      <c r="AC113" s="51">
        <v>4.6226692811115857</v>
      </c>
      <c r="AD113" s="51">
        <v>8.5518667358323253E-2</v>
      </c>
      <c r="AE113" s="51">
        <v>5.0097681024128697E-2</v>
      </c>
      <c r="AF113" s="51">
        <v>8.1756823847562634E-3</v>
      </c>
      <c r="AG113" s="51">
        <v>1.1698485620030332</v>
      </c>
      <c r="AH113" s="51">
        <v>2.1594869192292789E-2</v>
      </c>
      <c r="AI113" s="51">
        <v>3.5480848308595681</v>
      </c>
      <c r="AJ113" s="51">
        <v>4.800677634528188E-2</v>
      </c>
      <c r="AK113" s="51">
        <v>0.66519152755415034</v>
      </c>
      <c r="AL113" s="53">
        <v>6.0338026386862441E-2</v>
      </c>
      <c r="AM113" s="51">
        <v>5.4929595561959186</v>
      </c>
      <c r="AN113" s="55">
        <v>0.31553928514768648</v>
      </c>
      <c r="AP113" s="51">
        <v>122</v>
      </c>
      <c r="AQ113" s="52">
        <v>1.6</v>
      </c>
      <c r="AR113" s="53">
        <v>6.9999999999999991</v>
      </c>
      <c r="AS113" s="53">
        <v>2.4285714285714284</v>
      </c>
      <c r="AT113" s="54">
        <v>0</v>
      </c>
      <c r="AU113" s="53">
        <v>0</v>
      </c>
      <c r="AV113" s="53">
        <v>0</v>
      </c>
      <c r="AW113" s="53">
        <v>0</v>
      </c>
      <c r="AX113" s="53">
        <v>0</v>
      </c>
      <c r="AY113" s="53">
        <v>0</v>
      </c>
      <c r="AZ113" s="53">
        <v>0</v>
      </c>
      <c r="BA113" s="54">
        <v>0</v>
      </c>
      <c r="BB113" s="55">
        <v>0</v>
      </c>
      <c r="BC113" s="53">
        <v>100</v>
      </c>
      <c r="BD113" s="53">
        <v>0</v>
      </c>
      <c r="BE113" s="53">
        <v>5</v>
      </c>
      <c r="BF113" s="53">
        <v>0</v>
      </c>
      <c r="BG113" s="53">
        <v>0</v>
      </c>
      <c r="BH113" s="53">
        <v>0</v>
      </c>
      <c r="BI113" s="53">
        <v>4.16227766016838</v>
      </c>
      <c r="BJ113" s="54">
        <v>200</v>
      </c>
      <c r="BK113" s="56">
        <v>0.95</v>
      </c>
      <c r="BL113" s="53">
        <v>0.3</v>
      </c>
      <c r="BM113" s="53">
        <v>0.115272379561052</v>
      </c>
      <c r="BN113" s="53">
        <v>165</v>
      </c>
      <c r="BO113" s="53">
        <v>0</v>
      </c>
      <c r="BP113" s="53">
        <v>0.9981818181818185</v>
      </c>
      <c r="BQ113" s="55">
        <v>6.9862048218819514E-4</v>
      </c>
      <c r="BR113" s="51">
        <v>8.9936966898100863</v>
      </c>
      <c r="BS113" s="51">
        <v>0.14712512092413119</v>
      </c>
      <c r="BT113" s="51">
        <v>9.8858169647212363E-2</v>
      </c>
      <c r="BU113" s="51">
        <v>1.1097327810280982E-2</v>
      </c>
      <c r="BV113" s="51">
        <v>1.3607902135839305</v>
      </c>
      <c r="BW113" s="51">
        <v>3.154065319260356E-2</v>
      </c>
      <c r="BX113" s="51">
        <v>3.4506318661167108</v>
      </c>
      <c r="BY113" s="51">
        <v>7.0404193952777624E-2</v>
      </c>
      <c r="BZ113" s="51">
        <v>0.75288874298728647</v>
      </c>
      <c r="CA113" s="53">
        <v>5.1565978616611129E-2</v>
      </c>
      <c r="CB113" s="51">
        <v>3.6037600370488003</v>
      </c>
      <c r="CC113" s="55">
        <v>0.11545750558386181</v>
      </c>
      <c r="CD113" s="53"/>
      <c r="CE113" s="53">
        <f t="shared" si="11"/>
        <v>4.1231056256176597</v>
      </c>
      <c r="CG113" s="75">
        <f t="shared" si="12"/>
        <v>-3.1606060606060637E-2</v>
      </c>
      <c r="CH113" s="71">
        <f t="shared" si="13"/>
        <v>0</v>
      </c>
      <c r="CI113" s="72"/>
      <c r="CJ113" s="72" t="s">
        <v>56</v>
      </c>
      <c r="CK113" s="78">
        <f>AVERAGE(CG239:CG241)</f>
        <v>-5.050505050503048E-4</v>
      </c>
      <c r="CL113" s="40"/>
      <c r="CM113" s="75">
        <f t="shared" si="14"/>
        <v>-0.19094165158089726</v>
      </c>
      <c r="CN113" s="72">
        <f t="shared" si="15"/>
        <v>0</v>
      </c>
      <c r="CO113" s="72"/>
      <c r="CP113" s="72" t="s">
        <v>56</v>
      </c>
      <c r="CQ113" s="78">
        <f>AVERAGE(CM239:CM241)</f>
        <v>-0.25662741195755373</v>
      </c>
      <c r="CR113" s="40"/>
      <c r="CS113" s="75">
        <f t="shared" si="16"/>
        <v>9.7452964742857251E-2</v>
      </c>
      <c r="CT113" s="72">
        <f t="shared" si="17"/>
        <v>1</v>
      </c>
      <c r="CU113" s="72"/>
      <c r="CV113" s="72" t="s">
        <v>56</v>
      </c>
      <c r="CW113" s="78">
        <f>AVERAGE(CS239:CS241)</f>
        <v>3.0297681398729459E-2</v>
      </c>
      <c r="CX113" s="40"/>
      <c r="CY113" s="75">
        <f t="shared" si="18"/>
        <v>-8.7697215433136133E-2</v>
      </c>
      <c r="CZ113" s="72">
        <f t="shared" si="19"/>
        <v>1</v>
      </c>
      <c r="DA113" s="72"/>
      <c r="DB113" s="72" t="s">
        <v>56</v>
      </c>
      <c r="DC113" s="78">
        <f>AVERAGE(CY239:CY241)</f>
        <v>-0.14795520826914102</v>
      </c>
      <c r="DD113" s="40"/>
      <c r="DE113" s="75">
        <f t="shared" si="20"/>
        <v>1.8891995191471183</v>
      </c>
      <c r="DF113" s="72">
        <f t="shared" si="21"/>
        <v>0</v>
      </c>
      <c r="DG113" s="72"/>
      <c r="DH113" s="72" t="s">
        <v>56</v>
      </c>
      <c r="DI113" s="78">
        <f>AVERAGE(DE239:DE241)</f>
        <v>7.2545709838260031E-2</v>
      </c>
      <c r="DK113" s="39">
        <v>4.1231056256176597</v>
      </c>
    </row>
    <row r="114" spans="1:115" x14ac:dyDescent="0.3">
      <c r="A114" s="51">
        <v>110</v>
      </c>
      <c r="B114" s="52">
        <v>1.6</v>
      </c>
      <c r="C114" s="53">
        <v>4.833333333333333</v>
      </c>
      <c r="D114" s="53">
        <v>3.5714285714285712</v>
      </c>
      <c r="E114" s="54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4">
        <v>0</v>
      </c>
      <c r="M114" s="55">
        <v>0</v>
      </c>
      <c r="N114" s="53">
        <v>0</v>
      </c>
      <c r="O114" s="53">
        <v>0</v>
      </c>
      <c r="P114" s="53">
        <v>5</v>
      </c>
      <c r="Q114" s="53">
        <v>0</v>
      </c>
      <c r="R114" s="53">
        <v>0</v>
      </c>
      <c r="S114" s="53">
        <v>0</v>
      </c>
      <c r="T114" s="53">
        <v>4.16227766016838</v>
      </c>
      <c r="U114" s="54">
        <v>200</v>
      </c>
      <c r="V114" s="56">
        <v>0.95</v>
      </c>
      <c r="W114" s="53">
        <v>5.085</v>
      </c>
      <c r="X114" s="53">
        <v>0.6712425838909114</v>
      </c>
      <c r="Y114" s="53">
        <v>165</v>
      </c>
      <c r="Z114" s="53">
        <v>0</v>
      </c>
      <c r="AA114" s="53">
        <v>0.96918181818181892</v>
      </c>
      <c r="AB114" s="55">
        <v>4.0681368720661285E-3</v>
      </c>
      <c r="AC114" s="51">
        <v>4.6251403791950807</v>
      </c>
      <c r="AD114" s="51">
        <v>9.6747882933464105E-2</v>
      </c>
      <c r="AE114" s="51">
        <v>4.6073692721837603E-2</v>
      </c>
      <c r="AF114" s="51">
        <v>6.8901692967339506E-3</v>
      </c>
      <c r="AG114" s="51">
        <v>1.177846408640403</v>
      </c>
      <c r="AH114" s="51">
        <v>2.3460871196259586E-2</v>
      </c>
      <c r="AI114" s="51">
        <v>3.55884086885577</v>
      </c>
      <c r="AJ114" s="51">
        <v>5.5181298588668305E-2</v>
      </c>
      <c r="AK114" s="51">
        <v>0.73133548446084162</v>
      </c>
      <c r="AL114" s="53">
        <v>6.700014414486416E-2</v>
      </c>
      <c r="AM114" s="51">
        <v>5.2692177454013374</v>
      </c>
      <c r="AN114" s="55">
        <v>0.28285422003265748</v>
      </c>
      <c r="AP114" s="51">
        <v>110</v>
      </c>
      <c r="AQ114" s="52">
        <v>1.6</v>
      </c>
      <c r="AR114" s="53">
        <v>4.833333333333333</v>
      </c>
      <c r="AS114" s="53">
        <v>3.5714285714285712</v>
      </c>
      <c r="AT114" s="54">
        <v>0</v>
      </c>
      <c r="AU114" s="53">
        <v>0</v>
      </c>
      <c r="AV114" s="53">
        <v>0</v>
      </c>
      <c r="AW114" s="53">
        <v>0</v>
      </c>
      <c r="AX114" s="53">
        <v>0</v>
      </c>
      <c r="AY114" s="53">
        <v>0</v>
      </c>
      <c r="AZ114" s="53">
        <v>0</v>
      </c>
      <c r="BA114" s="54">
        <v>0</v>
      </c>
      <c r="BB114" s="55">
        <v>0</v>
      </c>
      <c r="BC114" s="53">
        <v>100</v>
      </c>
      <c r="BD114" s="53">
        <v>0</v>
      </c>
      <c r="BE114" s="53">
        <v>5</v>
      </c>
      <c r="BF114" s="53">
        <v>0</v>
      </c>
      <c r="BG114" s="53">
        <v>0</v>
      </c>
      <c r="BH114" s="53">
        <v>0</v>
      </c>
      <c r="BI114" s="53">
        <v>4.16227766016838</v>
      </c>
      <c r="BJ114" s="54">
        <v>200</v>
      </c>
      <c r="BK114" s="56">
        <v>0.95</v>
      </c>
      <c r="BL114" s="53">
        <v>0.18</v>
      </c>
      <c r="BM114" s="53">
        <v>9.352244256275867E-2</v>
      </c>
      <c r="BN114" s="53">
        <v>165</v>
      </c>
      <c r="BO114" s="53">
        <v>0</v>
      </c>
      <c r="BP114" s="53">
        <v>0.99890909090909119</v>
      </c>
      <c r="BQ114" s="55">
        <v>5.6680268219853869E-4</v>
      </c>
      <c r="BR114" s="51">
        <v>9.0749780714316</v>
      </c>
      <c r="BS114" s="51">
        <v>0.15040758894399014</v>
      </c>
      <c r="BT114" s="51">
        <v>0.10279956887199894</v>
      </c>
      <c r="BU114" s="51">
        <v>1.2915073351222285E-2</v>
      </c>
      <c r="BV114" s="51">
        <v>1.3487814215350875</v>
      </c>
      <c r="BW114" s="51">
        <v>3.2281059708197488E-2</v>
      </c>
      <c r="BX114" s="51">
        <v>3.3614031732977434</v>
      </c>
      <c r="BY114" s="51">
        <v>6.9669655008421649E-2</v>
      </c>
      <c r="BZ114" s="51">
        <v>0.71564702995575047</v>
      </c>
      <c r="CA114" s="53">
        <v>5.2605272776993756E-2</v>
      </c>
      <c r="CB114" s="51">
        <v>3.4390792911014914</v>
      </c>
      <c r="CC114" s="55">
        <v>9.1267162482003075E-2</v>
      </c>
      <c r="CD114" s="53"/>
      <c r="CE114" s="53">
        <f t="shared" si="11"/>
        <v>4.1547448491940822</v>
      </c>
      <c r="CG114" s="75">
        <f t="shared" si="12"/>
        <v>-2.9727272727272269E-2</v>
      </c>
      <c r="CH114" s="71">
        <f t="shared" si="13"/>
        <v>0</v>
      </c>
      <c r="CI114" s="72"/>
      <c r="CJ114" s="72" t="s">
        <v>57</v>
      </c>
      <c r="CK114" s="78">
        <f>AVERAGE(CG242)</f>
        <v>-4.2424242424232705E-4</v>
      </c>
      <c r="CL114" s="40"/>
      <c r="CM114" s="75">
        <f t="shared" si="14"/>
        <v>-0.17093501289468449</v>
      </c>
      <c r="CN114" s="72">
        <f t="shared" si="15"/>
        <v>0</v>
      </c>
      <c r="CO114" s="72"/>
      <c r="CP114" s="72" t="s">
        <v>57</v>
      </c>
      <c r="CQ114" s="78">
        <f>AVERAGE(CM242)</f>
        <v>-0.30530316863903206</v>
      </c>
      <c r="CR114" s="40"/>
      <c r="CS114" s="75">
        <f t="shared" si="16"/>
        <v>0.19743769555802659</v>
      </c>
      <c r="CT114" s="72">
        <f t="shared" si="17"/>
        <v>0</v>
      </c>
      <c r="CU114" s="72"/>
      <c r="CV114" s="72" t="s">
        <v>57</v>
      </c>
      <c r="CW114" s="78">
        <f>AVERAGE(CS242)</f>
        <v>1.582898207409178E-2</v>
      </c>
      <c r="CX114" s="40"/>
      <c r="CY114" s="75">
        <f t="shared" si="18"/>
        <v>1.5688454505091154E-2</v>
      </c>
      <c r="CZ114" s="72">
        <f t="shared" si="19"/>
        <v>1</v>
      </c>
      <c r="DA114" s="72"/>
      <c r="DB114" s="72" t="s">
        <v>57</v>
      </c>
      <c r="DC114" s="78">
        <f>AVERAGE(CY242)</f>
        <v>-0.20203794737108144</v>
      </c>
      <c r="DD114" s="40"/>
      <c r="DE114" s="75">
        <f t="shared" si="20"/>
        <v>1.830138454299846</v>
      </c>
      <c r="DF114" s="72">
        <f t="shared" si="21"/>
        <v>0</v>
      </c>
      <c r="DG114" s="72"/>
      <c r="DH114" s="72" t="s">
        <v>57</v>
      </c>
      <c r="DI114" s="78">
        <f>AVERAGE(DE242)</f>
        <v>5.71607267540859E-2</v>
      </c>
      <c r="DK114" s="39">
        <v>4.1547448491940822</v>
      </c>
    </row>
    <row r="115" spans="1:115" x14ac:dyDescent="0.3">
      <c r="A115" s="51">
        <v>105</v>
      </c>
      <c r="B115" s="52">
        <v>1.6</v>
      </c>
      <c r="C115" s="53">
        <v>3.75</v>
      </c>
      <c r="D115" s="53">
        <v>4.7142857142857135</v>
      </c>
      <c r="E115" s="54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4">
        <v>0</v>
      </c>
      <c r="M115" s="55">
        <v>0</v>
      </c>
      <c r="N115" s="53">
        <v>0</v>
      </c>
      <c r="O115" s="53">
        <v>0</v>
      </c>
      <c r="P115" s="53">
        <v>5</v>
      </c>
      <c r="Q115" s="53">
        <v>0</v>
      </c>
      <c r="R115" s="53">
        <v>0</v>
      </c>
      <c r="S115" s="53">
        <v>0</v>
      </c>
      <c r="T115" s="53">
        <v>4.16227766016838</v>
      </c>
      <c r="U115" s="54">
        <v>200</v>
      </c>
      <c r="V115" s="56">
        <v>0.95</v>
      </c>
      <c r="W115" s="53">
        <v>5.28</v>
      </c>
      <c r="X115" s="53">
        <v>0.64107222140870401</v>
      </c>
      <c r="Y115" s="53">
        <v>165</v>
      </c>
      <c r="Z115" s="53">
        <v>0</v>
      </c>
      <c r="AA115" s="53">
        <v>0.96799999999999997</v>
      </c>
      <c r="AB115" s="55">
        <v>3.8852861903557801E-3</v>
      </c>
      <c r="AC115" s="51">
        <v>4.7122678613786793</v>
      </c>
      <c r="AD115" s="51">
        <v>8.6518692294982935E-2</v>
      </c>
      <c r="AE115" s="51">
        <v>5.4712524789588726E-2</v>
      </c>
      <c r="AF115" s="51">
        <v>7.5426861971147141E-3</v>
      </c>
      <c r="AG115" s="51">
        <v>1.1940354253366159</v>
      </c>
      <c r="AH115" s="51">
        <v>2.2758322806636498E-2</v>
      </c>
      <c r="AI115" s="51">
        <v>3.6367766506042822</v>
      </c>
      <c r="AJ115" s="51">
        <v>4.8413130393454032E-2</v>
      </c>
      <c r="AK115" s="51">
        <v>0.66400987489890095</v>
      </c>
      <c r="AL115" s="53">
        <v>5.2365436870460504E-2</v>
      </c>
      <c r="AM115" s="51">
        <v>5.4970875381975475</v>
      </c>
      <c r="AN115" s="55">
        <v>0.34558444500650404</v>
      </c>
      <c r="AP115" s="51">
        <v>105</v>
      </c>
      <c r="AQ115" s="52">
        <v>1.6</v>
      </c>
      <c r="AR115" s="53">
        <v>3.75</v>
      </c>
      <c r="AS115" s="53">
        <v>4.7142857142857135</v>
      </c>
      <c r="AT115" s="54">
        <v>0</v>
      </c>
      <c r="AU115" s="53">
        <v>0</v>
      </c>
      <c r="AV115" s="53">
        <v>0</v>
      </c>
      <c r="AW115" s="53">
        <v>0</v>
      </c>
      <c r="AX115" s="53">
        <v>0</v>
      </c>
      <c r="AY115" s="53">
        <v>0</v>
      </c>
      <c r="AZ115" s="53">
        <v>0</v>
      </c>
      <c r="BA115" s="54">
        <v>0</v>
      </c>
      <c r="BB115" s="55">
        <v>0</v>
      </c>
      <c r="BC115" s="53">
        <v>100</v>
      </c>
      <c r="BD115" s="53">
        <v>0</v>
      </c>
      <c r="BE115" s="53">
        <v>5</v>
      </c>
      <c r="BF115" s="53">
        <v>0</v>
      </c>
      <c r="BG115" s="53">
        <v>0</v>
      </c>
      <c r="BH115" s="53">
        <v>0</v>
      </c>
      <c r="BI115" s="53">
        <v>4.16227766016838</v>
      </c>
      <c r="BJ115" s="54">
        <v>200</v>
      </c>
      <c r="BK115" s="56">
        <v>0.95</v>
      </c>
      <c r="BL115" s="53">
        <v>0.185</v>
      </c>
      <c r="BM115" s="53">
        <v>8.6259118445769209E-2</v>
      </c>
      <c r="BN115" s="53">
        <v>165</v>
      </c>
      <c r="BO115" s="53">
        <v>0</v>
      </c>
      <c r="BP115" s="53">
        <v>0.99887878787878803</v>
      </c>
      <c r="BQ115" s="55">
        <v>5.2278253603496637E-4</v>
      </c>
      <c r="BR115" s="51">
        <v>9.0300713034596871</v>
      </c>
      <c r="BS115" s="51">
        <v>0.16606474068153379</v>
      </c>
      <c r="BT115" s="51">
        <v>9.3596239884826987E-2</v>
      </c>
      <c r="BU115" s="51">
        <v>1.0976445305554163E-2</v>
      </c>
      <c r="BV115" s="51">
        <v>1.334299598206232</v>
      </c>
      <c r="BW115" s="51">
        <v>3.2898885327456301E-2</v>
      </c>
      <c r="BX115" s="51">
        <v>3.3535735417957597</v>
      </c>
      <c r="BY115" s="51">
        <v>7.4912245966408511E-2</v>
      </c>
      <c r="BZ115" s="51">
        <v>0.64551209946339516</v>
      </c>
      <c r="CA115" s="53">
        <v>4.9089379630743238E-2</v>
      </c>
      <c r="CB115" s="51">
        <v>3.4735244702909394</v>
      </c>
      <c r="CC115" s="55">
        <v>0.11178866933758354</v>
      </c>
      <c r="CD115" s="53"/>
      <c r="CE115" s="53">
        <f t="shared" si="11"/>
        <v>4.2045893293604104</v>
      </c>
      <c r="CG115" s="75">
        <f t="shared" si="12"/>
        <v>-3.0878787878788061E-2</v>
      </c>
      <c r="CH115" s="71">
        <f t="shared" si="13"/>
        <v>0</v>
      </c>
      <c r="CI115" s="72"/>
      <c r="CJ115" s="72" t="s">
        <v>58</v>
      </c>
      <c r="CK115" s="78">
        <f>AVERAGE(CG243:CG245)</f>
        <v>-6.0606060606020286E-5</v>
      </c>
      <c r="CL115" s="40"/>
      <c r="CM115" s="75">
        <f t="shared" si="14"/>
        <v>-0.14026417286961612</v>
      </c>
      <c r="CN115" s="72">
        <f t="shared" si="15"/>
        <v>0</v>
      </c>
      <c r="CO115" s="72"/>
      <c r="CP115" s="72" t="s">
        <v>58</v>
      </c>
      <c r="CQ115" s="78">
        <f>AVERAGE(CM243:CM245)</f>
        <v>-0.3409689296258977</v>
      </c>
      <c r="CR115" s="40"/>
      <c r="CS115" s="75">
        <f t="shared" si="16"/>
        <v>0.28320310880852251</v>
      </c>
      <c r="CT115" s="72">
        <f t="shared" si="17"/>
        <v>0</v>
      </c>
      <c r="CU115" s="72"/>
      <c r="CV115" s="72" t="s">
        <v>58</v>
      </c>
      <c r="CW115" s="78">
        <f>AVERAGE(CS243:CS245)</f>
        <v>-0.13105103607864491</v>
      </c>
      <c r="CX115" s="40"/>
      <c r="CY115" s="75">
        <f t="shared" si="18"/>
        <v>1.8497775435505792E-2</v>
      </c>
      <c r="CZ115" s="72">
        <f t="shared" si="19"/>
        <v>1</v>
      </c>
      <c r="DA115" s="72"/>
      <c r="DB115" s="72" t="s">
        <v>58</v>
      </c>
      <c r="DC115" s="78">
        <f>AVERAGE(CY243:CY245)</f>
        <v>-0.25632386117542544</v>
      </c>
      <c r="DD115" s="40"/>
      <c r="DE115" s="75">
        <f t="shared" si="20"/>
        <v>2.0235630679066081</v>
      </c>
      <c r="DF115" s="72">
        <f t="shared" si="21"/>
        <v>0</v>
      </c>
      <c r="DG115" s="72"/>
      <c r="DH115" s="72" t="s">
        <v>58</v>
      </c>
      <c r="DI115" s="78">
        <f>AVERAGE(DE243:DE245)</f>
        <v>-0.12415412422548222</v>
      </c>
      <c r="DK115" s="39">
        <v>4.2045893293604104</v>
      </c>
    </row>
    <row r="116" spans="1:115" x14ac:dyDescent="0.3">
      <c r="A116" s="51">
        <v>101</v>
      </c>
      <c r="B116" s="52">
        <v>1.6</v>
      </c>
      <c r="C116" s="53">
        <v>2.6666666666666665</v>
      </c>
      <c r="D116" s="53">
        <v>6.9999999999999982</v>
      </c>
      <c r="E116" s="54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4">
        <v>0</v>
      </c>
      <c r="M116" s="55">
        <v>0</v>
      </c>
      <c r="N116" s="53">
        <v>0</v>
      </c>
      <c r="O116" s="53">
        <v>0</v>
      </c>
      <c r="P116" s="53">
        <v>5</v>
      </c>
      <c r="Q116" s="53">
        <v>0</v>
      </c>
      <c r="R116" s="53">
        <v>0</v>
      </c>
      <c r="S116" s="53">
        <v>0</v>
      </c>
      <c r="T116" s="53">
        <v>4.16227766016838</v>
      </c>
      <c r="U116" s="54">
        <v>200</v>
      </c>
      <c r="V116" s="56">
        <v>0.95</v>
      </c>
      <c r="W116" s="53">
        <v>4.4850000000000003</v>
      </c>
      <c r="X116" s="53">
        <v>0.63829506744210518</v>
      </c>
      <c r="Y116" s="53">
        <v>165</v>
      </c>
      <c r="Z116" s="53">
        <v>0</v>
      </c>
      <c r="AA116" s="53">
        <v>0.9728181818181818</v>
      </c>
      <c r="AB116" s="55">
        <v>3.8684549541945792E-3</v>
      </c>
      <c r="AC116" s="51">
        <v>4.945132072683859</v>
      </c>
      <c r="AD116" s="51">
        <v>9.1466514058203482E-2</v>
      </c>
      <c r="AE116" s="51">
        <v>6.30813082128866E-2</v>
      </c>
      <c r="AF116" s="51">
        <v>8.2397202541349569E-3</v>
      </c>
      <c r="AG116" s="51">
        <v>1.2097336066995208</v>
      </c>
      <c r="AH116" s="51">
        <v>2.3241461204409522E-2</v>
      </c>
      <c r="AI116" s="51">
        <v>3.6592397535440773</v>
      </c>
      <c r="AJ116" s="51">
        <v>6.2603215751851488E-2</v>
      </c>
      <c r="AK116" s="51">
        <v>0.69296265695151493</v>
      </c>
      <c r="AL116" s="53">
        <v>6.0917196981278322E-2</v>
      </c>
      <c r="AM116" s="51">
        <v>5.2995621424476891</v>
      </c>
      <c r="AN116" s="55">
        <v>0.31798098352524434</v>
      </c>
      <c r="AP116" s="51">
        <v>101</v>
      </c>
      <c r="AQ116" s="52">
        <v>1.6</v>
      </c>
      <c r="AR116" s="53">
        <v>2.6666666666666665</v>
      </c>
      <c r="AS116" s="53">
        <v>6.9999999999999982</v>
      </c>
      <c r="AT116" s="54">
        <v>0</v>
      </c>
      <c r="AU116" s="53">
        <v>0</v>
      </c>
      <c r="AV116" s="53">
        <v>0</v>
      </c>
      <c r="AW116" s="53">
        <v>0</v>
      </c>
      <c r="AX116" s="53">
        <v>0</v>
      </c>
      <c r="AY116" s="53">
        <v>0</v>
      </c>
      <c r="AZ116" s="53">
        <v>0</v>
      </c>
      <c r="BA116" s="54">
        <v>0</v>
      </c>
      <c r="BB116" s="55">
        <v>0</v>
      </c>
      <c r="BC116" s="53">
        <v>100</v>
      </c>
      <c r="BD116" s="53">
        <v>0</v>
      </c>
      <c r="BE116" s="53">
        <v>5</v>
      </c>
      <c r="BF116" s="53">
        <v>0</v>
      </c>
      <c r="BG116" s="53">
        <v>0</v>
      </c>
      <c r="BH116" s="53">
        <v>0</v>
      </c>
      <c r="BI116" s="53">
        <v>4.16227766016838</v>
      </c>
      <c r="BJ116" s="54">
        <v>200</v>
      </c>
      <c r="BK116" s="56">
        <v>0.95</v>
      </c>
      <c r="BL116" s="53">
        <v>0.17499999999999999</v>
      </c>
      <c r="BM116" s="53">
        <v>9.5258824408001416E-2</v>
      </c>
      <c r="BN116" s="53">
        <v>165</v>
      </c>
      <c r="BO116" s="53">
        <v>0</v>
      </c>
      <c r="BP116" s="53">
        <v>0.99893939393939424</v>
      </c>
      <c r="BQ116" s="55">
        <v>5.7732620853334421E-4</v>
      </c>
      <c r="BR116" s="51">
        <v>9.4229217616471228</v>
      </c>
      <c r="BS116" s="51">
        <v>0.1456936096786654</v>
      </c>
      <c r="BT116" s="51">
        <v>0.11450103716569876</v>
      </c>
      <c r="BU116" s="51">
        <v>1.2569135579748284E-2</v>
      </c>
      <c r="BV116" s="51">
        <v>1.4219664615521816</v>
      </c>
      <c r="BW116" s="51">
        <v>3.2989623387384537E-2</v>
      </c>
      <c r="BX116" s="51">
        <v>3.4268341424084707</v>
      </c>
      <c r="BY116" s="51">
        <v>7.0430277789231499E-2</v>
      </c>
      <c r="BZ116" s="51">
        <v>0.74060227747242902</v>
      </c>
      <c r="CA116" s="53">
        <v>5.9388171796079844E-2</v>
      </c>
      <c r="CB116" s="51">
        <v>3.5513327766849891</v>
      </c>
      <c r="CC116" s="55">
        <v>0.11813638509837272</v>
      </c>
      <c r="CD116" s="53"/>
      <c r="CE116" s="53">
        <f t="shared" si="11"/>
        <v>4.320493798938573</v>
      </c>
      <c r="CG116" s="75">
        <f t="shared" si="12"/>
        <v>-2.6121212121212434E-2</v>
      </c>
      <c r="CH116" s="71">
        <f t="shared" si="13"/>
        <v>0</v>
      </c>
      <c r="CI116" s="72"/>
      <c r="CJ116" s="72" t="s">
        <v>59</v>
      </c>
      <c r="CK116" s="78">
        <f>AVERAGE(CG246)</f>
        <v>0</v>
      </c>
      <c r="CL116" s="40"/>
      <c r="CM116" s="75">
        <f t="shared" si="14"/>
        <v>-0.21223285485266086</v>
      </c>
      <c r="CN116" s="72">
        <f t="shared" si="15"/>
        <v>0</v>
      </c>
      <c r="CO116" s="72"/>
      <c r="CP116" s="72" t="s">
        <v>59</v>
      </c>
      <c r="CQ116" s="78">
        <f>AVERAGE(CM246)</f>
        <v>-0.44026019867920196</v>
      </c>
      <c r="CR116" s="40"/>
      <c r="CS116" s="75">
        <f t="shared" si="16"/>
        <v>0.23240561113560654</v>
      </c>
      <c r="CT116" s="72">
        <f t="shared" si="17"/>
        <v>0</v>
      </c>
      <c r="CU116" s="72"/>
      <c r="CV116" s="72" t="s">
        <v>59</v>
      </c>
      <c r="CW116" s="78">
        <f>AVERAGE(CS246)</f>
        <v>-0.3341494306165953</v>
      </c>
      <c r="CX116" s="40"/>
      <c r="CY116" s="75">
        <f t="shared" si="18"/>
        <v>-4.7639620520914083E-2</v>
      </c>
      <c r="CZ116" s="72">
        <f t="shared" si="19"/>
        <v>1</v>
      </c>
      <c r="DA116" s="72"/>
      <c r="DB116" s="72" t="s">
        <v>59</v>
      </c>
      <c r="DC116" s="78">
        <f>AVERAGE(CY246)</f>
        <v>-0.34459745695351618</v>
      </c>
      <c r="DD116" s="40"/>
      <c r="DE116" s="75">
        <f t="shared" si="20"/>
        <v>1.7482293657626999</v>
      </c>
      <c r="DF116" s="72">
        <f t="shared" si="21"/>
        <v>0</v>
      </c>
      <c r="DG116" s="72"/>
      <c r="DH116" s="72" t="s">
        <v>59</v>
      </c>
      <c r="DI116" s="78">
        <f>AVERAGE(DE246)</f>
        <v>-0.3341494306165953</v>
      </c>
      <c r="DK116" s="39">
        <v>4.320493798938573</v>
      </c>
    </row>
    <row r="117" spans="1:115" x14ac:dyDescent="0.3">
      <c r="A117" s="51">
        <v>116</v>
      </c>
      <c r="B117" s="52">
        <v>1.6</v>
      </c>
      <c r="C117" s="53">
        <v>5.9166666666666661</v>
      </c>
      <c r="D117" s="53">
        <v>3.5714285714285712</v>
      </c>
      <c r="E117" s="54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4">
        <v>0</v>
      </c>
      <c r="M117" s="55">
        <v>0</v>
      </c>
      <c r="N117" s="53">
        <v>0</v>
      </c>
      <c r="O117" s="53">
        <v>0</v>
      </c>
      <c r="P117" s="53">
        <v>5</v>
      </c>
      <c r="Q117" s="53">
        <v>0</v>
      </c>
      <c r="R117" s="53">
        <v>0</v>
      </c>
      <c r="S117" s="53">
        <v>0</v>
      </c>
      <c r="T117" s="53">
        <v>4.16227766016838</v>
      </c>
      <c r="U117" s="54">
        <v>200</v>
      </c>
      <c r="V117" s="56">
        <v>0.95</v>
      </c>
      <c r="W117" s="53">
        <v>3.01</v>
      </c>
      <c r="X117" s="53">
        <v>0.50998593443020557</v>
      </c>
      <c r="Y117" s="53">
        <v>165</v>
      </c>
      <c r="Z117" s="53">
        <v>0</v>
      </c>
      <c r="AA117" s="53">
        <v>0.98175757575757572</v>
      </c>
      <c r="AB117" s="55">
        <v>3.0908238450315468E-3</v>
      </c>
      <c r="AC117" s="51">
        <v>5.6466822439767448</v>
      </c>
      <c r="AD117" s="51">
        <v>0.10607936863277746</v>
      </c>
      <c r="AE117" s="51">
        <v>6.6002689136994114E-2</v>
      </c>
      <c r="AF117" s="51">
        <v>7.0540533857607205E-3</v>
      </c>
      <c r="AG117" s="51">
        <v>1.2175708414175825</v>
      </c>
      <c r="AH117" s="51">
        <v>2.5170377935434005E-2</v>
      </c>
      <c r="AI117" s="51">
        <v>3.8651121615096313</v>
      </c>
      <c r="AJ117" s="51">
        <v>6.6560092340996607E-2</v>
      </c>
      <c r="AK117" s="51">
        <v>0.71844133375266095</v>
      </c>
      <c r="AL117" s="53">
        <v>5.8861612682468721E-2</v>
      </c>
      <c r="AM117" s="51">
        <v>5.0759925726918951</v>
      </c>
      <c r="AN117" s="55">
        <v>0.28115118474726153</v>
      </c>
      <c r="AP117" s="51">
        <v>116</v>
      </c>
      <c r="AQ117" s="52">
        <v>1.6</v>
      </c>
      <c r="AR117" s="53">
        <v>5.9166666666666661</v>
      </c>
      <c r="AS117" s="53">
        <v>3.5714285714285712</v>
      </c>
      <c r="AT117" s="54">
        <v>0</v>
      </c>
      <c r="AU117" s="53">
        <v>0</v>
      </c>
      <c r="AV117" s="53">
        <v>0</v>
      </c>
      <c r="AW117" s="53">
        <v>0</v>
      </c>
      <c r="AX117" s="53">
        <v>0</v>
      </c>
      <c r="AY117" s="53">
        <v>0</v>
      </c>
      <c r="AZ117" s="53">
        <v>0</v>
      </c>
      <c r="BA117" s="54">
        <v>0</v>
      </c>
      <c r="BB117" s="55">
        <v>0</v>
      </c>
      <c r="BC117" s="53">
        <v>100</v>
      </c>
      <c r="BD117" s="53">
        <v>0</v>
      </c>
      <c r="BE117" s="53">
        <v>5</v>
      </c>
      <c r="BF117" s="53">
        <v>0</v>
      </c>
      <c r="BG117" s="53">
        <v>0</v>
      </c>
      <c r="BH117" s="53">
        <v>0</v>
      </c>
      <c r="BI117" s="53">
        <v>4.16227766016838</v>
      </c>
      <c r="BJ117" s="54">
        <v>200</v>
      </c>
      <c r="BK117" s="56">
        <v>0.95</v>
      </c>
      <c r="BL117" s="53">
        <v>0.125</v>
      </c>
      <c r="BM117" s="53">
        <v>0.12181448954078673</v>
      </c>
      <c r="BN117" s="53">
        <v>165</v>
      </c>
      <c r="BO117" s="53">
        <v>0</v>
      </c>
      <c r="BP117" s="53">
        <v>0.99924242424242427</v>
      </c>
      <c r="BQ117" s="55">
        <v>7.3826963358052512E-4</v>
      </c>
      <c r="BR117" s="51">
        <v>10.497262956017087</v>
      </c>
      <c r="BS117" s="51">
        <v>0.14272550515039414</v>
      </c>
      <c r="BT117" s="51">
        <v>0.12804172521283239</v>
      </c>
      <c r="BU117" s="51">
        <v>1.1946229493718229E-2</v>
      </c>
      <c r="BV117" s="51">
        <v>1.5032361096369455</v>
      </c>
      <c r="BW117" s="51">
        <v>3.2899596952309929E-2</v>
      </c>
      <c r="BX117" s="51">
        <v>3.4891232141222144</v>
      </c>
      <c r="BY117" s="51">
        <v>6.6970258002283747E-2</v>
      </c>
      <c r="BZ117" s="51">
        <v>0.78986171163319596</v>
      </c>
      <c r="CA117" s="53">
        <v>4.9798122199910776E-2</v>
      </c>
      <c r="CB117" s="51">
        <v>3.5873503003402321</v>
      </c>
      <c r="CC117" s="55">
        <v>0.13201815253852497</v>
      </c>
      <c r="CD117" s="53"/>
      <c r="CE117" s="53">
        <f t="shared" si="11"/>
        <v>4.5968415657875763</v>
      </c>
      <c r="CG117" s="75">
        <f t="shared" si="12"/>
        <v>-1.7484848484848547E-2</v>
      </c>
      <c r="CH117" s="71">
        <f t="shared" si="13"/>
        <v>0</v>
      </c>
      <c r="CI117" s="72"/>
      <c r="CJ117" s="72" t="s">
        <v>60</v>
      </c>
      <c r="CK117" s="78">
        <f>AVERAGE(CG247:CG249)</f>
        <v>-3.0303030303010143E-5</v>
      </c>
      <c r="CL117" s="40"/>
      <c r="CM117" s="75">
        <f t="shared" si="14"/>
        <v>-0.285665268219363</v>
      </c>
      <c r="CN117" s="72">
        <f t="shared" si="15"/>
        <v>0</v>
      </c>
      <c r="CO117" s="72"/>
      <c r="CP117" s="72" t="s">
        <v>60</v>
      </c>
      <c r="CQ117" s="78">
        <f>AVERAGE(CM247:CM249)</f>
        <v>-0.40761839574007031</v>
      </c>
      <c r="CR117" s="40"/>
      <c r="CS117" s="75">
        <f t="shared" si="16"/>
        <v>0.37598894738741695</v>
      </c>
      <c r="CT117" s="72">
        <f t="shared" si="17"/>
        <v>0</v>
      </c>
      <c r="CU117" s="72"/>
      <c r="CV117" s="72" t="s">
        <v>60</v>
      </c>
      <c r="CW117" s="78">
        <f>AVERAGE(CS247:CS249)</f>
        <v>-0.37105708922030162</v>
      </c>
      <c r="CX117" s="40"/>
      <c r="CY117" s="75">
        <f t="shared" si="18"/>
        <v>-7.1420377880535013E-2</v>
      </c>
      <c r="CZ117" s="72">
        <f t="shared" si="19"/>
        <v>1</v>
      </c>
      <c r="DA117" s="72"/>
      <c r="DB117" s="72" t="s">
        <v>60</v>
      </c>
      <c r="DC117" s="78">
        <f>AVERAGE(CY247:CY249)</f>
        <v>-0.27350713576562741</v>
      </c>
      <c r="DD117" s="40"/>
      <c r="DE117" s="75">
        <f t="shared" si="20"/>
        <v>1.488642272351663</v>
      </c>
      <c r="DF117" s="72">
        <f t="shared" si="21"/>
        <v>0</v>
      </c>
      <c r="DG117" s="72"/>
      <c r="DH117" s="72" t="s">
        <v>60</v>
      </c>
      <c r="DI117" s="78">
        <f>AVERAGE(DE247:DE249)</f>
        <v>-0.36661209381796889</v>
      </c>
      <c r="DK117" s="39">
        <v>4.5968415657875763</v>
      </c>
    </row>
    <row r="118" spans="1:115" x14ac:dyDescent="0.3">
      <c r="A118" s="51">
        <v>106</v>
      </c>
      <c r="B118" s="52">
        <v>1.6</v>
      </c>
      <c r="C118" s="53">
        <v>3.75</v>
      </c>
      <c r="D118" s="53">
        <v>5.8571428571428559</v>
      </c>
      <c r="E118" s="54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4">
        <v>0</v>
      </c>
      <c r="M118" s="55">
        <v>0</v>
      </c>
      <c r="N118" s="53">
        <v>0</v>
      </c>
      <c r="O118" s="53">
        <v>0</v>
      </c>
      <c r="P118" s="53">
        <v>5</v>
      </c>
      <c r="Q118" s="53">
        <v>0</v>
      </c>
      <c r="R118" s="53">
        <v>0</v>
      </c>
      <c r="S118" s="53">
        <v>0</v>
      </c>
      <c r="T118" s="53">
        <v>4.16227766016838</v>
      </c>
      <c r="U118" s="54">
        <v>200</v>
      </c>
      <c r="V118" s="56">
        <v>0.95</v>
      </c>
      <c r="W118" s="53">
        <v>3.0350000000000001</v>
      </c>
      <c r="X118" s="53">
        <v>0.45562782052526418</v>
      </c>
      <c r="Y118" s="53">
        <v>165</v>
      </c>
      <c r="Z118" s="53">
        <v>0</v>
      </c>
      <c r="AA118" s="53">
        <v>0.98160606060606082</v>
      </c>
      <c r="AB118" s="55">
        <v>2.761380730456146E-3</v>
      </c>
      <c r="AC118" s="51">
        <v>5.5847810476894413</v>
      </c>
      <c r="AD118" s="51">
        <v>0.10310705241598306</v>
      </c>
      <c r="AE118" s="51">
        <v>7.3959136886191559E-2</v>
      </c>
      <c r="AF118" s="51">
        <v>7.959882793288544E-3</v>
      </c>
      <c r="AG118" s="51">
        <v>1.2723003968323165</v>
      </c>
      <c r="AH118" s="51">
        <v>2.7040633906607756E-2</v>
      </c>
      <c r="AI118" s="51">
        <v>3.9035066936063059</v>
      </c>
      <c r="AJ118" s="51">
        <v>6.9911334879885892E-2</v>
      </c>
      <c r="AK118" s="51">
        <v>0.67091380259863487</v>
      </c>
      <c r="AL118" s="53">
        <v>5.4599806609112442E-2</v>
      </c>
      <c r="AM118" s="51">
        <v>5.1070649749901573</v>
      </c>
      <c r="AN118" s="55">
        <v>0.26015321446511597</v>
      </c>
      <c r="AP118" s="51">
        <v>106</v>
      </c>
      <c r="AQ118" s="52">
        <v>1.6</v>
      </c>
      <c r="AR118" s="53">
        <v>3.75</v>
      </c>
      <c r="AS118" s="53">
        <v>5.8571428571428559</v>
      </c>
      <c r="AT118" s="54">
        <v>0</v>
      </c>
      <c r="AU118" s="53">
        <v>0</v>
      </c>
      <c r="AV118" s="53">
        <v>0</v>
      </c>
      <c r="AW118" s="53">
        <v>0</v>
      </c>
      <c r="AX118" s="53">
        <v>0</v>
      </c>
      <c r="AY118" s="53">
        <v>0</v>
      </c>
      <c r="AZ118" s="53">
        <v>0</v>
      </c>
      <c r="BA118" s="54">
        <v>0</v>
      </c>
      <c r="BB118" s="55">
        <v>0</v>
      </c>
      <c r="BC118" s="53">
        <v>100</v>
      </c>
      <c r="BD118" s="53">
        <v>0</v>
      </c>
      <c r="BE118" s="53">
        <v>5</v>
      </c>
      <c r="BF118" s="53">
        <v>0</v>
      </c>
      <c r="BG118" s="53">
        <v>0</v>
      </c>
      <c r="BH118" s="53">
        <v>0</v>
      </c>
      <c r="BI118" s="53">
        <v>4.16227766016838</v>
      </c>
      <c r="BJ118" s="54">
        <v>200</v>
      </c>
      <c r="BK118" s="56">
        <v>0.95</v>
      </c>
      <c r="BL118" s="53">
        <v>2.5000000000000001E-2</v>
      </c>
      <c r="BM118" s="53">
        <v>2.1824440270116454E-2</v>
      </c>
      <c r="BN118" s="53">
        <v>165</v>
      </c>
      <c r="BO118" s="53">
        <v>0</v>
      </c>
      <c r="BP118" s="53">
        <v>0.99984848484848499</v>
      </c>
      <c r="BQ118" s="55">
        <v>1.3226933497040367E-4</v>
      </c>
      <c r="BR118" s="51">
        <v>10.540330746489289</v>
      </c>
      <c r="BS118" s="51">
        <v>0.15704638694853845</v>
      </c>
      <c r="BT118" s="51">
        <v>0.12385819485889762</v>
      </c>
      <c r="BU118" s="51">
        <v>1.2900817191949514E-2</v>
      </c>
      <c r="BV118" s="51">
        <v>1.4906871646486206</v>
      </c>
      <c r="BW118" s="51">
        <v>3.423154781468124E-2</v>
      </c>
      <c r="BX118" s="51">
        <v>3.4697772982334949</v>
      </c>
      <c r="BY118" s="51">
        <v>6.316337488785119E-2</v>
      </c>
      <c r="BZ118" s="51">
        <v>0.76828487490548492</v>
      </c>
      <c r="CA118" s="53">
        <v>4.9213107077044835E-2</v>
      </c>
      <c r="CB118" s="51">
        <v>3.4737489500929399</v>
      </c>
      <c r="CC118" s="55">
        <v>6.4554052773800608E-2</v>
      </c>
      <c r="CD118" s="53"/>
      <c r="CE118" s="53">
        <f t="shared" si="11"/>
        <v>4.6866070578069277</v>
      </c>
      <c r="CG118" s="75">
        <f t="shared" si="12"/>
        <v>-1.8242424242424171E-2</v>
      </c>
      <c r="CH118" s="71">
        <f t="shared" si="13"/>
        <v>0</v>
      </c>
      <c r="CI118" s="72"/>
      <c r="CJ118" s="72" t="s">
        <v>61</v>
      </c>
      <c r="CK118" s="78">
        <f>AVERAGE(CG250:CG251)</f>
        <v>0</v>
      </c>
      <c r="CL118" s="40"/>
      <c r="CM118" s="75">
        <f t="shared" si="14"/>
        <v>-0.21838676781630406</v>
      </c>
      <c r="CN118" s="72">
        <f t="shared" si="15"/>
        <v>0</v>
      </c>
      <c r="CO118" s="72"/>
      <c r="CP118" s="72" t="s">
        <v>61</v>
      </c>
      <c r="CQ118" s="78">
        <f>AVERAGE(CM250:CM251)</f>
        <v>-0.45877863810237107</v>
      </c>
      <c r="CR118" s="40"/>
      <c r="CS118" s="75">
        <f t="shared" si="16"/>
        <v>0.43372939537281097</v>
      </c>
      <c r="CT118" s="72">
        <f t="shared" si="17"/>
        <v>0</v>
      </c>
      <c r="CU118" s="72"/>
      <c r="CV118" s="72" t="s">
        <v>61</v>
      </c>
      <c r="CW118" s="78">
        <f>AVERAGE(CS250:CS251)</f>
        <v>-0.40193624570725572</v>
      </c>
      <c r="CX118" s="40"/>
      <c r="CY118" s="75">
        <f t="shared" si="18"/>
        <v>-9.7371072306850048E-2</v>
      </c>
      <c r="CZ118" s="72">
        <f t="shared" si="19"/>
        <v>1</v>
      </c>
      <c r="DA118" s="72"/>
      <c r="DB118" s="72" t="s">
        <v>61</v>
      </c>
      <c r="DC118" s="78">
        <f>AVERAGE(CY250:CY251)</f>
        <v>-0.36084155626119852</v>
      </c>
      <c r="DD118" s="40"/>
      <c r="DE118" s="75">
        <f t="shared" si="20"/>
        <v>1.6333160248972174</v>
      </c>
      <c r="DF118" s="72">
        <f t="shared" si="21"/>
        <v>0</v>
      </c>
      <c r="DG118" s="72"/>
      <c r="DH118" s="72" t="s">
        <v>61</v>
      </c>
      <c r="DI118" s="78">
        <f>AVERAGE(DE250:DE251)</f>
        <v>-0.40193624570725572</v>
      </c>
      <c r="DK118" s="39">
        <v>4.6866070578069277</v>
      </c>
    </row>
    <row r="119" spans="1:115" x14ac:dyDescent="0.3">
      <c r="A119" s="51">
        <v>111</v>
      </c>
      <c r="B119" s="52">
        <v>1.6</v>
      </c>
      <c r="C119" s="53">
        <v>4.833333333333333</v>
      </c>
      <c r="D119" s="53">
        <v>4.7142857142857135</v>
      </c>
      <c r="E119" s="54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4">
        <v>0</v>
      </c>
      <c r="M119" s="55">
        <v>0</v>
      </c>
      <c r="N119" s="53">
        <v>0</v>
      </c>
      <c r="O119" s="53">
        <v>0</v>
      </c>
      <c r="P119" s="53">
        <v>5</v>
      </c>
      <c r="Q119" s="53">
        <v>0</v>
      </c>
      <c r="R119" s="53">
        <v>0</v>
      </c>
      <c r="S119" s="53">
        <v>0</v>
      </c>
      <c r="T119" s="53">
        <v>4.16227766016838</v>
      </c>
      <c r="U119" s="54">
        <v>200</v>
      </c>
      <c r="V119" s="56">
        <v>0.95</v>
      </c>
      <c r="W119" s="53">
        <v>2.0699999999999998</v>
      </c>
      <c r="X119" s="53">
        <v>0.39525989603647188</v>
      </c>
      <c r="Y119" s="53">
        <v>165</v>
      </c>
      <c r="Z119" s="53">
        <v>0</v>
      </c>
      <c r="AA119" s="53">
        <v>0.98745454545454536</v>
      </c>
      <c r="AB119" s="55">
        <v>2.3955145214331636E-3</v>
      </c>
      <c r="AC119" s="51">
        <v>5.8313688880932633</v>
      </c>
      <c r="AD119" s="51">
        <v>0.11138599428990011</v>
      </c>
      <c r="AE119" s="51">
        <v>7.6875427373598745E-2</v>
      </c>
      <c r="AF119" s="51">
        <v>7.3874344021830404E-3</v>
      </c>
      <c r="AG119" s="51">
        <v>1.2821953933390047</v>
      </c>
      <c r="AH119" s="51">
        <v>2.6168254803248206E-2</v>
      </c>
      <c r="AI119" s="51">
        <v>3.8657160378247748</v>
      </c>
      <c r="AJ119" s="51">
        <v>6.8813995162552016E-2</v>
      </c>
      <c r="AK119" s="51">
        <v>0.66762103494204283</v>
      </c>
      <c r="AL119" s="53">
        <v>6.2093949451142147E-2</v>
      </c>
      <c r="AM119" s="51">
        <v>4.5969340815087323</v>
      </c>
      <c r="AN119" s="55">
        <v>0.20290637100847209</v>
      </c>
      <c r="AP119" s="51">
        <v>111</v>
      </c>
      <c r="AQ119" s="52">
        <v>1.6</v>
      </c>
      <c r="AR119" s="53">
        <v>4.833333333333333</v>
      </c>
      <c r="AS119" s="53">
        <v>4.7142857142857135</v>
      </c>
      <c r="AT119" s="54">
        <v>0</v>
      </c>
      <c r="AU119" s="53">
        <v>0</v>
      </c>
      <c r="AV119" s="53">
        <v>0</v>
      </c>
      <c r="AW119" s="53">
        <v>0</v>
      </c>
      <c r="AX119" s="53">
        <v>0</v>
      </c>
      <c r="AY119" s="53">
        <v>0</v>
      </c>
      <c r="AZ119" s="53">
        <v>0</v>
      </c>
      <c r="BA119" s="54">
        <v>0</v>
      </c>
      <c r="BB119" s="55">
        <v>0</v>
      </c>
      <c r="BC119" s="53">
        <v>100</v>
      </c>
      <c r="BD119" s="53">
        <v>0</v>
      </c>
      <c r="BE119" s="53">
        <v>5</v>
      </c>
      <c r="BF119" s="53">
        <v>0</v>
      </c>
      <c r="BG119" s="53">
        <v>0</v>
      </c>
      <c r="BH119" s="53">
        <v>0</v>
      </c>
      <c r="BI119" s="53">
        <v>4.16227766016838</v>
      </c>
      <c r="BJ119" s="54">
        <v>200</v>
      </c>
      <c r="BK119" s="56">
        <v>0.95</v>
      </c>
      <c r="BL119" s="53">
        <v>7.0000000000000007E-2</v>
      </c>
      <c r="BM119" s="53">
        <v>4.9442390099598152E-2</v>
      </c>
      <c r="BN119" s="53">
        <v>165</v>
      </c>
      <c r="BO119" s="53">
        <v>0</v>
      </c>
      <c r="BP119" s="53">
        <v>0.99957575757575756</v>
      </c>
      <c r="BQ119" s="55">
        <v>2.9965084908847335E-4</v>
      </c>
      <c r="BR119" s="51">
        <v>10.784803591722161</v>
      </c>
      <c r="BS119" s="51">
        <v>0.15096364100554838</v>
      </c>
      <c r="BT119" s="51">
        <v>0.12239679721592447</v>
      </c>
      <c r="BU119" s="51">
        <v>1.2379766134707216E-2</v>
      </c>
      <c r="BV119" s="51">
        <v>1.4502376370608783</v>
      </c>
      <c r="BW119" s="51">
        <v>3.4130066195122204E-2</v>
      </c>
      <c r="BX119" s="51">
        <v>3.4265777935733359</v>
      </c>
      <c r="BY119" s="51">
        <v>6.5770340984855777E-2</v>
      </c>
      <c r="BZ119" s="51">
        <v>0.81132355406454326</v>
      </c>
      <c r="CA119" s="53">
        <v>5.5254242287681284E-2</v>
      </c>
      <c r="CB119" s="51">
        <v>3.4700356385479796</v>
      </c>
      <c r="CC119" s="55">
        <v>8.3920484589847813E-2</v>
      </c>
      <c r="CD119" s="53"/>
      <c r="CE119" s="53">
        <f t="shared" si="11"/>
        <v>4.7734384133153203</v>
      </c>
      <c r="CG119" s="75">
        <f t="shared" si="12"/>
        <v>-1.2121212121212199E-2</v>
      </c>
      <c r="CH119" s="71">
        <f t="shared" si="13"/>
        <v>0</v>
      </c>
      <c r="CI119" s="72"/>
      <c r="CJ119" s="72" t="s">
        <v>62</v>
      </c>
      <c r="CK119" s="78">
        <f>AVERAGE(CG252)</f>
        <v>0</v>
      </c>
      <c r="CL119" s="40"/>
      <c r="CM119" s="75">
        <f t="shared" si="14"/>
        <v>-0.1680422437218736</v>
      </c>
      <c r="CN119" s="72">
        <f t="shared" si="15"/>
        <v>0</v>
      </c>
      <c r="CO119" s="72"/>
      <c r="CP119" s="72" t="s">
        <v>62</v>
      </c>
      <c r="CQ119" s="78">
        <f>AVERAGE(CM252)</f>
        <v>-0.50023905799274782</v>
      </c>
      <c r="CR119" s="40"/>
      <c r="CS119" s="75">
        <f t="shared" si="16"/>
        <v>0.43913824425143888</v>
      </c>
      <c r="CT119" s="72">
        <f t="shared" si="17"/>
        <v>0</v>
      </c>
      <c r="CU119" s="72"/>
      <c r="CV119" s="72" t="s">
        <v>62</v>
      </c>
      <c r="CW119" s="78">
        <f>AVERAGE(CS252)</f>
        <v>-0.50560779852800319</v>
      </c>
      <c r="CX119" s="40"/>
      <c r="CY119" s="75">
        <f t="shared" si="18"/>
        <v>-0.14370251912250043</v>
      </c>
      <c r="CZ119" s="72">
        <f t="shared" si="19"/>
        <v>0</v>
      </c>
      <c r="DA119" s="72"/>
      <c r="DB119" s="72" t="s">
        <v>62</v>
      </c>
      <c r="DC119" s="78">
        <f>AVERAGE(CY252)</f>
        <v>-0.43285862239067829</v>
      </c>
      <c r="DD119" s="40"/>
      <c r="DE119" s="75">
        <f t="shared" si="20"/>
        <v>1.1268984429607527</v>
      </c>
      <c r="DF119" s="72">
        <f t="shared" si="21"/>
        <v>0</v>
      </c>
      <c r="DG119" s="72"/>
      <c r="DH119" s="72" t="s">
        <v>62</v>
      </c>
      <c r="DI119" s="78">
        <f>AVERAGE(DE252)</f>
        <v>-0.50560779852800319</v>
      </c>
      <c r="DK119" s="39">
        <v>4.7734384133153203</v>
      </c>
    </row>
    <row r="120" spans="1:115" x14ac:dyDescent="0.3">
      <c r="A120" s="51">
        <v>123</v>
      </c>
      <c r="B120" s="52">
        <v>1.6</v>
      </c>
      <c r="C120" s="53">
        <v>6.9999999999999991</v>
      </c>
      <c r="D120" s="53">
        <v>3.5714285714285712</v>
      </c>
      <c r="E120" s="54">
        <v>0</v>
      </c>
      <c r="F120" s="53">
        <v>0</v>
      </c>
      <c r="G120" s="53">
        <v>0</v>
      </c>
      <c r="H120" s="53">
        <v>0</v>
      </c>
      <c r="I120" s="53">
        <v>0</v>
      </c>
      <c r="J120" s="53">
        <v>0</v>
      </c>
      <c r="K120" s="53">
        <v>0</v>
      </c>
      <c r="L120" s="54">
        <v>0</v>
      </c>
      <c r="M120" s="55">
        <v>0</v>
      </c>
      <c r="N120" s="53">
        <v>0</v>
      </c>
      <c r="O120" s="53">
        <v>0</v>
      </c>
      <c r="P120" s="53">
        <v>5</v>
      </c>
      <c r="Q120" s="53">
        <v>0</v>
      </c>
      <c r="R120" s="53">
        <v>0</v>
      </c>
      <c r="S120" s="53">
        <v>0</v>
      </c>
      <c r="T120" s="53">
        <v>4.16227766016838</v>
      </c>
      <c r="U120" s="54">
        <v>200</v>
      </c>
      <c r="V120" s="56">
        <v>0.95</v>
      </c>
      <c r="W120" s="53">
        <v>1.5249999999999999</v>
      </c>
      <c r="X120" s="53">
        <v>0.33605567943848413</v>
      </c>
      <c r="Y120" s="53">
        <v>165</v>
      </c>
      <c r="Z120" s="53">
        <v>0</v>
      </c>
      <c r="AA120" s="53">
        <v>0.99075757575757661</v>
      </c>
      <c r="AB120" s="55">
        <v>2.0367010875059631E-3</v>
      </c>
      <c r="AC120" s="51">
        <v>6.3062137915971554</v>
      </c>
      <c r="AD120" s="51">
        <v>0.11051170026033239</v>
      </c>
      <c r="AE120" s="51">
        <v>6.8764548355874144E-2</v>
      </c>
      <c r="AF120" s="51">
        <v>6.5075313885978835E-3</v>
      </c>
      <c r="AG120" s="51">
        <v>1.2929898170212257</v>
      </c>
      <c r="AH120" s="51">
        <v>2.6303755550861768E-2</v>
      </c>
      <c r="AI120" s="51">
        <v>3.9274837134153451</v>
      </c>
      <c r="AJ120" s="51">
        <v>7.6191529904314506E-2</v>
      </c>
      <c r="AK120" s="51">
        <v>0.6851417241623643</v>
      </c>
      <c r="AL120" s="53">
        <v>6.3971271432950338E-2</v>
      </c>
      <c r="AM120" s="51">
        <v>4.5083891976977961</v>
      </c>
      <c r="AN120" s="55">
        <v>0.19161652428827985</v>
      </c>
      <c r="AP120" s="51">
        <v>123</v>
      </c>
      <c r="AQ120" s="52">
        <v>1.6</v>
      </c>
      <c r="AR120" s="53">
        <v>6.9999999999999991</v>
      </c>
      <c r="AS120" s="53">
        <v>3.5714285714285712</v>
      </c>
      <c r="AT120" s="54">
        <v>0</v>
      </c>
      <c r="AU120" s="53">
        <v>0</v>
      </c>
      <c r="AV120" s="53">
        <v>0</v>
      </c>
      <c r="AW120" s="53">
        <v>0</v>
      </c>
      <c r="AX120" s="53">
        <v>0</v>
      </c>
      <c r="AY120" s="53">
        <v>0</v>
      </c>
      <c r="AZ120" s="53">
        <v>0</v>
      </c>
      <c r="BA120" s="54">
        <v>0</v>
      </c>
      <c r="BB120" s="55">
        <v>0</v>
      </c>
      <c r="BC120" s="53">
        <v>100</v>
      </c>
      <c r="BD120" s="53">
        <v>0</v>
      </c>
      <c r="BE120" s="53">
        <v>5</v>
      </c>
      <c r="BF120" s="53">
        <v>0</v>
      </c>
      <c r="BG120" s="53">
        <v>0</v>
      </c>
      <c r="BH120" s="53">
        <v>0</v>
      </c>
      <c r="BI120" s="53">
        <v>4.16227766016838</v>
      </c>
      <c r="BJ120" s="54">
        <v>200</v>
      </c>
      <c r="BK120" s="56">
        <v>0.95</v>
      </c>
      <c r="BL120" s="53">
        <v>0.02</v>
      </c>
      <c r="BM120" s="53">
        <v>2.4050087320807302E-2</v>
      </c>
      <c r="BN120" s="53">
        <v>165</v>
      </c>
      <c r="BO120" s="53">
        <v>0</v>
      </c>
      <c r="BP120" s="53">
        <v>0.99987878787878803</v>
      </c>
      <c r="BQ120" s="55">
        <v>1.4575810497458974E-4</v>
      </c>
      <c r="BR120" s="51">
        <v>11.888438464398584</v>
      </c>
      <c r="BS120" s="51">
        <v>0.15375684802231515</v>
      </c>
      <c r="BT120" s="51">
        <v>0.13573080617707073</v>
      </c>
      <c r="BU120" s="51">
        <v>1.3468550996404892E-2</v>
      </c>
      <c r="BV120" s="51">
        <v>1.6315774654769186</v>
      </c>
      <c r="BW120" s="51">
        <v>4.1680050830476829E-2</v>
      </c>
      <c r="BX120" s="51">
        <v>3.613046822776937</v>
      </c>
      <c r="BY120" s="51">
        <v>6.3000091176131062E-2</v>
      </c>
      <c r="BZ120" s="51">
        <v>0.85179835063486953</v>
      </c>
      <c r="CA120" s="53">
        <v>5.6369607009079135E-2</v>
      </c>
      <c r="CB120" s="51">
        <v>3.6224116775342985</v>
      </c>
      <c r="CC120" s="55">
        <v>6.7816111675570709E-2</v>
      </c>
      <c r="CD120" s="53"/>
      <c r="CE120" s="53">
        <f t="shared" si="11"/>
        <v>5</v>
      </c>
      <c r="CG120" s="75">
        <f t="shared" si="12"/>
        <v>-9.1212121212114194E-3</v>
      </c>
      <c r="CH120" s="71">
        <f t="shared" si="13"/>
        <v>0</v>
      </c>
      <c r="CI120" s="72"/>
      <c r="CJ120" s="72" t="s">
        <v>63</v>
      </c>
      <c r="CK120" s="78">
        <f>AVERAGE(CG253:CG254)</f>
        <v>0</v>
      </c>
      <c r="CL120" s="40"/>
      <c r="CM120" s="75">
        <f t="shared" si="14"/>
        <v>-0.33858764845569289</v>
      </c>
      <c r="CN120" s="72">
        <f t="shared" si="15"/>
        <v>0</v>
      </c>
      <c r="CO120" s="72"/>
      <c r="CP120" s="72" t="s">
        <v>63</v>
      </c>
      <c r="CQ120" s="78">
        <f>AVERAGE(CM253:CM254)</f>
        <v>-0.465531882149537</v>
      </c>
      <c r="CR120" s="40"/>
      <c r="CS120" s="75">
        <f t="shared" si="16"/>
        <v>0.31443689063840807</v>
      </c>
      <c r="CT120" s="72">
        <f t="shared" si="17"/>
        <v>0</v>
      </c>
      <c r="CU120" s="72"/>
      <c r="CV120" s="72" t="s">
        <v>63</v>
      </c>
      <c r="CW120" s="78">
        <f>AVERAGE(CS253:CS254)</f>
        <v>-0.74805873426837111</v>
      </c>
      <c r="CX120" s="40"/>
      <c r="CY120" s="75">
        <f t="shared" si="18"/>
        <v>-0.16665662647250523</v>
      </c>
      <c r="CZ120" s="72">
        <f t="shared" si="19"/>
        <v>0</v>
      </c>
      <c r="DA120" s="72"/>
      <c r="DB120" s="72" t="s">
        <v>63</v>
      </c>
      <c r="DC120" s="78">
        <f>AVERAGE(CY253:CY254)</f>
        <v>-0.44979462751538057</v>
      </c>
      <c r="DD120" s="40"/>
      <c r="DE120" s="75">
        <f t="shared" si="20"/>
        <v>0.88597752016349762</v>
      </c>
      <c r="DF120" s="72">
        <f t="shared" si="21"/>
        <v>0</v>
      </c>
      <c r="DG120" s="72"/>
      <c r="DH120" s="72" t="s">
        <v>63</v>
      </c>
      <c r="DI120" s="78">
        <f>AVERAGE(DE253:DE254)</f>
        <v>-0.74805873426837111</v>
      </c>
      <c r="DK120" s="39">
        <v>5</v>
      </c>
    </row>
    <row r="121" spans="1:115" x14ac:dyDescent="0.3">
      <c r="A121" s="51">
        <v>107</v>
      </c>
      <c r="B121" s="52">
        <v>1.6</v>
      </c>
      <c r="C121" s="53">
        <v>3.75</v>
      </c>
      <c r="D121" s="53">
        <v>6.9999999999999982</v>
      </c>
      <c r="E121" s="54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4">
        <v>0</v>
      </c>
      <c r="M121" s="55">
        <v>0</v>
      </c>
      <c r="N121" s="53">
        <v>0</v>
      </c>
      <c r="O121" s="53">
        <v>0</v>
      </c>
      <c r="P121" s="53">
        <v>5</v>
      </c>
      <c r="Q121" s="53">
        <v>0</v>
      </c>
      <c r="R121" s="53">
        <v>0</v>
      </c>
      <c r="S121" s="53">
        <v>0</v>
      </c>
      <c r="T121" s="53">
        <v>4.16227766016838</v>
      </c>
      <c r="U121" s="54">
        <v>200</v>
      </c>
      <c r="V121" s="56">
        <v>0.95</v>
      </c>
      <c r="W121" s="53">
        <v>1.18</v>
      </c>
      <c r="X121" s="53">
        <v>0.25268836520748317</v>
      </c>
      <c r="Y121" s="53">
        <v>165</v>
      </c>
      <c r="Z121" s="53">
        <v>0</v>
      </c>
      <c r="AA121" s="53">
        <v>0.99284848484848498</v>
      </c>
      <c r="AB121" s="55">
        <v>1.5314446376211135E-3</v>
      </c>
      <c r="AC121" s="51">
        <v>6.5008347875324501</v>
      </c>
      <c r="AD121" s="51">
        <v>0.11394001182906308</v>
      </c>
      <c r="AE121" s="51">
        <v>7.9596786210610435E-2</v>
      </c>
      <c r="AF121" s="51">
        <v>7.7058348985257286E-3</v>
      </c>
      <c r="AG121" s="51">
        <v>1.3242869785053577</v>
      </c>
      <c r="AH121" s="51">
        <v>2.8032102172221671E-2</v>
      </c>
      <c r="AI121" s="51">
        <v>4.013616360649281</v>
      </c>
      <c r="AJ121" s="51">
        <v>8.2442745721172841E-2</v>
      </c>
      <c r="AK121" s="51">
        <v>0.68566632653242165</v>
      </c>
      <c r="AL121" s="53">
        <v>6.2620957492703661E-2</v>
      </c>
      <c r="AM121" s="51">
        <v>4.5625126241249525</v>
      </c>
      <c r="AN121" s="55">
        <v>0.19333112519862986</v>
      </c>
      <c r="AP121" s="51">
        <v>107</v>
      </c>
      <c r="AQ121" s="52">
        <v>1.6</v>
      </c>
      <c r="AR121" s="53">
        <v>3.75</v>
      </c>
      <c r="AS121" s="53">
        <v>6.9999999999999982</v>
      </c>
      <c r="AT121" s="54">
        <v>0</v>
      </c>
      <c r="AU121" s="53">
        <v>0</v>
      </c>
      <c r="AV121" s="53">
        <v>0</v>
      </c>
      <c r="AW121" s="53">
        <v>0</v>
      </c>
      <c r="AX121" s="53">
        <v>0</v>
      </c>
      <c r="AY121" s="53">
        <v>0</v>
      </c>
      <c r="AZ121" s="53">
        <v>0</v>
      </c>
      <c r="BA121" s="54">
        <v>0</v>
      </c>
      <c r="BB121" s="55">
        <v>0</v>
      </c>
      <c r="BC121" s="53">
        <v>100</v>
      </c>
      <c r="BD121" s="53">
        <v>0</v>
      </c>
      <c r="BE121" s="53">
        <v>5</v>
      </c>
      <c r="BF121" s="53">
        <v>0</v>
      </c>
      <c r="BG121" s="53">
        <v>0</v>
      </c>
      <c r="BH121" s="53">
        <v>0</v>
      </c>
      <c r="BI121" s="53">
        <v>4.16227766016838</v>
      </c>
      <c r="BJ121" s="54">
        <v>200</v>
      </c>
      <c r="BK121" s="56">
        <v>0.95</v>
      </c>
      <c r="BL121" s="53">
        <v>0.01</v>
      </c>
      <c r="BM121" s="53">
        <v>1.3908759552024679E-2</v>
      </c>
      <c r="BN121" s="53">
        <v>165</v>
      </c>
      <c r="BO121" s="53">
        <v>0</v>
      </c>
      <c r="BP121" s="53">
        <v>0.99993939393939402</v>
      </c>
      <c r="BQ121" s="55">
        <v>8.4295512436513665E-5</v>
      </c>
      <c r="BR121" s="51">
        <v>13.017568920916482</v>
      </c>
      <c r="BS121" s="51">
        <v>0.16222359727169353</v>
      </c>
      <c r="BT121" s="51">
        <v>0.14389327528349929</v>
      </c>
      <c r="BU121" s="51">
        <v>1.4515639652390867E-2</v>
      </c>
      <c r="BV121" s="51">
        <v>1.6644661900378424</v>
      </c>
      <c r="BW121" s="51">
        <v>4.6598065201115056E-2</v>
      </c>
      <c r="BX121" s="51">
        <v>3.6620679763001855</v>
      </c>
      <c r="BY121" s="51">
        <v>6.4825778384665536E-2</v>
      </c>
      <c r="BZ121" s="51">
        <v>0.86094949148216404</v>
      </c>
      <c r="CA121" s="53">
        <v>6.0570985251378502E-2</v>
      </c>
      <c r="CB121" s="51">
        <v>3.6695070070218736</v>
      </c>
      <c r="CC121" s="55">
        <v>6.8555766723385494E-2</v>
      </c>
      <c r="CD121" s="53"/>
      <c r="CE121" s="53">
        <f t="shared" si="11"/>
        <v>5.1234753829797981</v>
      </c>
      <c r="CG121" s="75">
        <f t="shared" si="12"/>
        <v>-7.0909090909090366E-3</v>
      </c>
      <c r="CH121" s="71">
        <f t="shared" si="13"/>
        <v>0</v>
      </c>
      <c r="CI121" s="72"/>
      <c r="CJ121" s="72" t="s">
        <v>64</v>
      </c>
      <c r="CK121" s="78">
        <f>CG255</f>
        <v>0</v>
      </c>
      <c r="CL121" s="40"/>
      <c r="CM121" s="75">
        <f t="shared" si="14"/>
        <v>-0.34017921153248465</v>
      </c>
      <c r="CN121" s="72">
        <f t="shared" si="15"/>
        <v>0</v>
      </c>
      <c r="CO121" s="72"/>
      <c r="CP121" s="72" t="s">
        <v>64</v>
      </c>
      <c r="CQ121" s="78">
        <f>CM255</f>
        <v>-0.41369339431390939</v>
      </c>
      <c r="CR121" s="40"/>
      <c r="CS121" s="75">
        <f t="shared" si="16"/>
        <v>0.35154838434909541</v>
      </c>
      <c r="CT121" s="72">
        <f t="shared" si="17"/>
        <v>0</v>
      </c>
      <c r="CU121" s="72"/>
      <c r="CV121" s="72" t="s">
        <v>64</v>
      </c>
      <c r="CW121" s="78">
        <f>CS255</f>
        <v>-0.68405284245908371</v>
      </c>
      <c r="CX121" s="40"/>
      <c r="CY121" s="75">
        <f t="shared" si="18"/>
        <v>-0.17528316494974239</v>
      </c>
      <c r="CZ121" s="72">
        <f t="shared" si="19"/>
        <v>0</v>
      </c>
      <c r="DA121" s="72"/>
      <c r="DB121" s="72" t="s">
        <v>64</v>
      </c>
      <c r="DC121" s="78">
        <f>CY255</f>
        <v>-0.40885338290760498</v>
      </c>
      <c r="DD121" s="40"/>
      <c r="DE121" s="75">
        <f t="shared" si="20"/>
        <v>0.89300561710307891</v>
      </c>
      <c r="DF121" s="72">
        <f t="shared" si="21"/>
        <v>0</v>
      </c>
      <c r="DG121" s="72"/>
      <c r="DH121" s="72" t="s">
        <v>64</v>
      </c>
      <c r="DI121" s="78">
        <f>DE255</f>
        <v>-0.68405284245908371</v>
      </c>
      <c r="DK121" s="39">
        <v>5.1234753829797981</v>
      </c>
    </row>
    <row r="122" spans="1:115" x14ac:dyDescent="0.3">
      <c r="A122" s="51">
        <v>117</v>
      </c>
      <c r="B122" s="52">
        <v>1.6</v>
      </c>
      <c r="C122" s="53">
        <v>5.9166666666666661</v>
      </c>
      <c r="D122" s="53">
        <v>4.7142857142857135</v>
      </c>
      <c r="E122" s="54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4">
        <v>0</v>
      </c>
      <c r="M122" s="55">
        <v>0</v>
      </c>
      <c r="N122" s="53">
        <v>0</v>
      </c>
      <c r="O122" s="53">
        <v>0</v>
      </c>
      <c r="P122" s="53">
        <v>5</v>
      </c>
      <c r="Q122" s="53">
        <v>0</v>
      </c>
      <c r="R122" s="53">
        <v>0</v>
      </c>
      <c r="S122" s="53">
        <v>0</v>
      </c>
      <c r="T122" s="53">
        <v>4.16227766016838</v>
      </c>
      <c r="U122" s="54">
        <v>200</v>
      </c>
      <c r="V122" s="56">
        <v>0.95</v>
      </c>
      <c r="W122" s="53">
        <v>1.04</v>
      </c>
      <c r="X122" s="53">
        <v>0.25155679183407192</v>
      </c>
      <c r="Y122" s="53">
        <v>165</v>
      </c>
      <c r="Z122" s="53">
        <v>0</v>
      </c>
      <c r="AA122" s="53">
        <v>0.99369696969697008</v>
      </c>
      <c r="AB122" s="55">
        <v>1.5245866171761933E-3</v>
      </c>
      <c r="AC122" s="51">
        <v>6.9164753165871025</v>
      </c>
      <c r="AD122" s="51">
        <v>0.11423522856127878</v>
      </c>
      <c r="AE122" s="51">
        <v>8.5780546272981775E-2</v>
      </c>
      <c r="AF122" s="51">
        <v>8.3520773590832504E-3</v>
      </c>
      <c r="AG122" s="51">
        <v>1.3505736252195706</v>
      </c>
      <c r="AH122" s="51">
        <v>2.8609984434099383E-2</v>
      </c>
      <c r="AI122" s="51">
        <v>4.0343287116387936</v>
      </c>
      <c r="AJ122" s="51">
        <v>9.6085867319173082E-2</v>
      </c>
      <c r="AK122" s="51">
        <v>0.68144304746235151</v>
      </c>
      <c r="AL122" s="53">
        <v>5.1712341768851977E-2</v>
      </c>
      <c r="AM122" s="51">
        <v>4.4718861327793515</v>
      </c>
      <c r="AN122" s="55">
        <v>0.17991125190863749</v>
      </c>
      <c r="AP122" s="51">
        <v>117</v>
      </c>
      <c r="AQ122" s="52">
        <v>1.6</v>
      </c>
      <c r="AR122" s="53">
        <v>5.9166666666666661</v>
      </c>
      <c r="AS122" s="53">
        <v>4.7142857142857135</v>
      </c>
      <c r="AT122" s="54">
        <v>0</v>
      </c>
      <c r="AU122" s="53">
        <v>0</v>
      </c>
      <c r="AV122" s="53">
        <v>0</v>
      </c>
      <c r="AW122" s="53">
        <v>0</v>
      </c>
      <c r="AX122" s="53">
        <v>0</v>
      </c>
      <c r="AY122" s="53">
        <v>0</v>
      </c>
      <c r="AZ122" s="53">
        <v>0</v>
      </c>
      <c r="BA122" s="54">
        <v>0</v>
      </c>
      <c r="BB122" s="55">
        <v>0</v>
      </c>
      <c r="BC122" s="53">
        <v>100</v>
      </c>
      <c r="BD122" s="53">
        <v>0</v>
      </c>
      <c r="BE122" s="53">
        <v>5</v>
      </c>
      <c r="BF122" s="53">
        <v>0</v>
      </c>
      <c r="BG122" s="53">
        <v>0</v>
      </c>
      <c r="BH122" s="53">
        <v>0</v>
      </c>
      <c r="BI122" s="53">
        <v>4.16227766016838</v>
      </c>
      <c r="BJ122" s="54">
        <v>200</v>
      </c>
      <c r="BK122" s="56">
        <v>0.95</v>
      </c>
      <c r="BL122" s="53">
        <v>0</v>
      </c>
      <c r="BM122" s="53">
        <v>0</v>
      </c>
      <c r="BN122" s="53">
        <v>165</v>
      </c>
      <c r="BO122" s="53">
        <v>0</v>
      </c>
      <c r="BP122" s="53">
        <v>1</v>
      </c>
      <c r="BQ122" s="55">
        <v>0</v>
      </c>
      <c r="BR122" s="51">
        <v>13.117303030303038</v>
      </c>
      <c r="BS122" s="51">
        <v>0.14764794503107329</v>
      </c>
      <c r="BT122" s="51">
        <v>0.12332322004730295</v>
      </c>
      <c r="BU122" s="51">
        <v>1.3006999452910496E-2</v>
      </c>
      <c r="BV122" s="51">
        <v>1.6083723936133105</v>
      </c>
      <c r="BW122" s="51">
        <v>4.1248835422680138E-2</v>
      </c>
      <c r="BX122" s="51">
        <v>3.6534816923003435</v>
      </c>
      <c r="BY122" s="51">
        <v>6.075190322365813E-2</v>
      </c>
      <c r="BZ122" s="51">
        <v>0.83284185199611305</v>
      </c>
      <c r="CA122" s="53">
        <v>5.0968913423347528E-2</v>
      </c>
      <c r="CB122" s="51">
        <v>3.6534816923003435</v>
      </c>
      <c r="CC122" s="55">
        <v>6.075190322365813E-2</v>
      </c>
      <c r="CD122" s="53"/>
      <c r="CE122" s="53">
        <f t="shared" si="11"/>
        <v>5.2813688701753385</v>
      </c>
      <c r="CG122" s="75">
        <f t="shared" si="12"/>
        <v>-6.3030303030299217E-3</v>
      </c>
      <c r="CH122" s="71">
        <f t="shared" si="13"/>
        <v>0</v>
      </c>
      <c r="CI122" s="72"/>
      <c r="CJ122" s="72" t="s">
        <v>67</v>
      </c>
      <c r="CK122" s="77">
        <f>AVERAGE(CK106:CK121)</f>
        <v>-5.0870075757575628E-2</v>
      </c>
      <c r="CL122" s="40"/>
      <c r="CM122" s="75">
        <f t="shared" si="14"/>
        <v>-0.25779876839373994</v>
      </c>
      <c r="CN122" s="72">
        <f t="shared" si="15"/>
        <v>0</v>
      </c>
      <c r="CO122" s="72"/>
      <c r="CP122" s="72" t="s">
        <v>67</v>
      </c>
      <c r="CQ122" s="77">
        <f>AVERAGE(CQ106:CQ121)</f>
        <v>-0.20989809280779467</v>
      </c>
      <c r="CR122" s="40"/>
      <c r="CS122" s="75">
        <f t="shared" si="16"/>
        <v>0.38084701933845011</v>
      </c>
      <c r="CT122" s="72">
        <f t="shared" si="17"/>
        <v>0</v>
      </c>
      <c r="CU122" s="72"/>
      <c r="CV122" s="72" t="s">
        <v>67</v>
      </c>
      <c r="CW122" s="77">
        <f>AVERAGE(CW106:CW121)</f>
        <v>-0.12852622063372254</v>
      </c>
      <c r="CX122" s="40"/>
      <c r="CY122" s="75">
        <f t="shared" si="18"/>
        <v>-0.15139880453376153</v>
      </c>
      <c r="CZ122" s="72">
        <f t="shared" si="19"/>
        <v>0</v>
      </c>
      <c r="DA122" s="72"/>
      <c r="DB122" s="72" t="s">
        <v>67</v>
      </c>
      <c r="DC122" s="77">
        <f>AVERAGE(DC106:DC121)</f>
        <v>0.79158960757885632</v>
      </c>
      <c r="DD122" s="40"/>
      <c r="DE122" s="75">
        <f t="shared" si="20"/>
        <v>0.81840444047900807</v>
      </c>
      <c r="DF122" s="72">
        <f t="shared" si="21"/>
        <v>0</v>
      </c>
      <c r="DG122" s="72"/>
      <c r="DH122" s="72" t="s">
        <v>67</v>
      </c>
      <c r="DI122" s="77">
        <f>AVERAGE(DI106:DI121)</f>
        <v>1.9897748157673922</v>
      </c>
      <c r="DK122" s="39">
        <v>5.2813688701753385</v>
      </c>
    </row>
    <row r="123" spans="1:115" x14ac:dyDescent="0.3">
      <c r="A123" s="51">
        <v>112</v>
      </c>
      <c r="B123" s="52">
        <v>1.6</v>
      </c>
      <c r="C123" s="53">
        <v>4.833333333333333</v>
      </c>
      <c r="D123" s="53">
        <v>5.8571428571428559</v>
      </c>
      <c r="E123" s="54">
        <v>0</v>
      </c>
      <c r="F123" s="53">
        <v>0</v>
      </c>
      <c r="G123" s="53">
        <v>0</v>
      </c>
      <c r="H123" s="53">
        <v>0</v>
      </c>
      <c r="I123" s="53">
        <v>0</v>
      </c>
      <c r="J123" s="53">
        <v>0</v>
      </c>
      <c r="K123" s="53">
        <v>0</v>
      </c>
      <c r="L123" s="54">
        <v>0</v>
      </c>
      <c r="M123" s="55">
        <v>0</v>
      </c>
      <c r="N123" s="53">
        <v>0</v>
      </c>
      <c r="O123" s="53">
        <v>0</v>
      </c>
      <c r="P123" s="53">
        <v>5</v>
      </c>
      <c r="Q123" s="53">
        <v>0</v>
      </c>
      <c r="R123" s="53">
        <v>0</v>
      </c>
      <c r="S123" s="53">
        <v>0</v>
      </c>
      <c r="T123" s="53">
        <v>4.16227766016838</v>
      </c>
      <c r="U123" s="54">
        <v>200</v>
      </c>
      <c r="V123" s="56">
        <v>0.95</v>
      </c>
      <c r="W123" s="53">
        <v>1.01</v>
      </c>
      <c r="X123" s="53">
        <v>0.2425195956659677</v>
      </c>
      <c r="Y123" s="53">
        <v>165</v>
      </c>
      <c r="Z123" s="53">
        <v>0</v>
      </c>
      <c r="AA123" s="53">
        <v>0.99387878787878858</v>
      </c>
      <c r="AB123" s="55">
        <v>1.4698157313088969E-3</v>
      </c>
      <c r="AC123" s="51">
        <v>7.0140602740819107</v>
      </c>
      <c r="AD123" s="51">
        <v>0.12549372592534938</v>
      </c>
      <c r="AE123" s="51">
        <v>8.7388107072705848E-2</v>
      </c>
      <c r="AF123" s="51">
        <v>8.1427831910238016E-3</v>
      </c>
      <c r="AG123" s="51">
        <v>1.3368779166021301</v>
      </c>
      <c r="AH123" s="51">
        <v>3.3476098673567996E-2</v>
      </c>
      <c r="AI123" s="51">
        <v>4.0037016252364506</v>
      </c>
      <c r="AJ123" s="51">
        <v>0.10186456312708053</v>
      </c>
      <c r="AK123" s="51">
        <v>0.69019878840708992</v>
      </c>
      <c r="AL123" s="53">
        <v>6.0715387276672292E-2</v>
      </c>
      <c r="AM123" s="51">
        <v>4.3776849497561736</v>
      </c>
      <c r="AN123" s="55">
        <v>0.1922643935102557</v>
      </c>
      <c r="AP123" s="51">
        <v>112</v>
      </c>
      <c r="AQ123" s="52">
        <v>1.6</v>
      </c>
      <c r="AR123" s="53">
        <v>4.833333333333333</v>
      </c>
      <c r="AS123" s="53">
        <v>5.8571428571428559</v>
      </c>
      <c r="AT123" s="54">
        <v>0</v>
      </c>
      <c r="AU123" s="53">
        <v>0</v>
      </c>
      <c r="AV123" s="53">
        <v>0</v>
      </c>
      <c r="AW123" s="53">
        <v>0</v>
      </c>
      <c r="AX123" s="53">
        <v>0</v>
      </c>
      <c r="AY123" s="53">
        <v>0</v>
      </c>
      <c r="AZ123" s="53">
        <v>0</v>
      </c>
      <c r="BA123" s="54">
        <v>0</v>
      </c>
      <c r="BB123" s="55">
        <v>0</v>
      </c>
      <c r="BC123" s="53">
        <v>100</v>
      </c>
      <c r="BD123" s="53">
        <v>0</v>
      </c>
      <c r="BE123" s="53">
        <v>5</v>
      </c>
      <c r="BF123" s="53">
        <v>0</v>
      </c>
      <c r="BG123" s="53">
        <v>0</v>
      </c>
      <c r="BH123" s="53">
        <v>0</v>
      </c>
      <c r="BI123" s="53">
        <v>4.16227766016838</v>
      </c>
      <c r="BJ123" s="54">
        <v>200</v>
      </c>
      <c r="BK123" s="56">
        <v>0.95</v>
      </c>
      <c r="BL123" s="53">
        <v>0.03</v>
      </c>
      <c r="BM123" s="53">
        <v>3.398322120675519E-2</v>
      </c>
      <c r="BN123" s="53">
        <v>165</v>
      </c>
      <c r="BO123" s="53">
        <v>0</v>
      </c>
      <c r="BP123" s="53">
        <v>0.99981818181818183</v>
      </c>
      <c r="BQ123" s="55">
        <v>2.0595891640457758E-4</v>
      </c>
      <c r="BR123" s="51">
        <v>12.973061078262301</v>
      </c>
      <c r="BS123" s="51">
        <v>0.15191852581424256</v>
      </c>
      <c r="BT123" s="51">
        <v>0.1403683264612873</v>
      </c>
      <c r="BU123" s="51">
        <v>1.560248873548583E-2</v>
      </c>
      <c r="BV123" s="51">
        <v>1.662016202807246</v>
      </c>
      <c r="BW123" s="51">
        <v>4.1357489399294962E-2</v>
      </c>
      <c r="BX123" s="51">
        <v>3.7689626993969214</v>
      </c>
      <c r="BY123" s="51">
        <v>6.9247777683133657E-2</v>
      </c>
      <c r="BZ123" s="51">
        <v>0.81310715498818653</v>
      </c>
      <c r="CA123" s="53">
        <v>5.613848770166012E-2</v>
      </c>
      <c r="CB123" s="51">
        <v>3.7850031636255936</v>
      </c>
      <c r="CC123" s="55">
        <v>8.036044034795177E-2</v>
      </c>
      <c r="CD123" s="53"/>
      <c r="CE123" s="53">
        <f t="shared" si="11"/>
        <v>5.320669488844783</v>
      </c>
      <c r="CG123" s="75">
        <f t="shared" si="12"/>
        <v>-5.9393939393932449E-3</v>
      </c>
      <c r="CH123" s="71">
        <f t="shared" si="13"/>
        <v>0</v>
      </c>
      <c r="CI123" s="72"/>
      <c r="CJ123" s="79"/>
      <c r="CK123" s="80"/>
      <c r="CL123" s="40"/>
      <c r="CM123" s="75">
        <f t="shared" si="14"/>
        <v>-0.32513828620511598</v>
      </c>
      <c r="CN123" s="72">
        <f t="shared" si="15"/>
        <v>0</v>
      </c>
      <c r="CO123" s="72"/>
      <c r="CP123" s="79"/>
      <c r="CQ123" s="80"/>
      <c r="CR123" s="40"/>
      <c r="CS123" s="75">
        <f t="shared" si="16"/>
        <v>0.23473892583952916</v>
      </c>
      <c r="CT123" s="72">
        <f t="shared" si="17"/>
        <v>0</v>
      </c>
      <c r="CU123" s="72"/>
      <c r="CV123" s="79"/>
      <c r="CW123" s="80"/>
      <c r="CX123" s="40"/>
      <c r="CY123" s="75">
        <f t="shared" si="18"/>
        <v>-0.12290836658109661</v>
      </c>
      <c r="CZ123" s="72">
        <f t="shared" si="19"/>
        <v>0</v>
      </c>
      <c r="DA123" s="72"/>
      <c r="DB123" s="79"/>
      <c r="DC123" s="80"/>
      <c r="DD123" s="40"/>
      <c r="DE123" s="75">
        <f t="shared" si="20"/>
        <v>0.59268178613057998</v>
      </c>
      <c r="DF123" s="72">
        <f t="shared" si="21"/>
        <v>0</v>
      </c>
      <c r="DG123" s="72"/>
      <c r="DH123" s="79"/>
      <c r="DI123" s="80"/>
      <c r="DK123" s="39">
        <v>5.320669488844783</v>
      </c>
    </row>
    <row r="124" spans="1:115" x14ac:dyDescent="0.3">
      <c r="A124" s="51">
        <v>124</v>
      </c>
      <c r="B124" s="52">
        <v>1.6</v>
      </c>
      <c r="C124" s="53">
        <v>6.9999999999999991</v>
      </c>
      <c r="D124" s="53">
        <v>4.7142857142857135</v>
      </c>
      <c r="E124" s="54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4">
        <v>0</v>
      </c>
      <c r="M124" s="55">
        <v>0</v>
      </c>
      <c r="N124" s="53">
        <v>0</v>
      </c>
      <c r="O124" s="53">
        <v>0</v>
      </c>
      <c r="P124" s="53">
        <v>5</v>
      </c>
      <c r="Q124" s="53">
        <v>0</v>
      </c>
      <c r="R124" s="53">
        <v>0</v>
      </c>
      <c r="S124" s="53">
        <v>0</v>
      </c>
      <c r="T124" s="53">
        <v>4.16227766016838</v>
      </c>
      <c r="U124" s="54">
        <v>200</v>
      </c>
      <c r="V124" s="56">
        <v>0.95</v>
      </c>
      <c r="W124" s="53">
        <v>0.36</v>
      </c>
      <c r="X124" s="53">
        <v>0.13770388591623337</v>
      </c>
      <c r="Y124" s="53">
        <v>165</v>
      </c>
      <c r="Z124" s="53">
        <v>0</v>
      </c>
      <c r="AA124" s="53">
        <v>0.99781818181818183</v>
      </c>
      <c r="AB124" s="55">
        <v>8.3456900555292917E-4</v>
      </c>
      <c r="AC124" s="51">
        <v>7.9812819471292462</v>
      </c>
      <c r="AD124" s="51">
        <v>0.1258061727194508</v>
      </c>
      <c r="AE124" s="51">
        <v>0.10093911500455052</v>
      </c>
      <c r="AF124" s="51">
        <v>9.2448535040936062E-3</v>
      </c>
      <c r="AG124" s="51">
        <v>1.418555009378752</v>
      </c>
      <c r="AH124" s="51">
        <v>3.5405704975120057E-2</v>
      </c>
      <c r="AI124" s="51">
        <v>4.1212821292653405</v>
      </c>
      <c r="AJ124" s="51">
        <v>9.5691179918910768E-2</v>
      </c>
      <c r="AK124" s="51">
        <v>0.73221804028913018</v>
      </c>
      <c r="AL124" s="53">
        <v>5.759426247874927E-2</v>
      </c>
      <c r="AM124" s="51">
        <v>4.2867116459653998</v>
      </c>
      <c r="AN124" s="55">
        <v>0.14100501158562775</v>
      </c>
      <c r="AP124" s="51">
        <v>124</v>
      </c>
      <c r="AQ124" s="52">
        <v>1.6</v>
      </c>
      <c r="AR124" s="53">
        <v>6.9999999999999991</v>
      </c>
      <c r="AS124" s="53">
        <v>4.7142857142857135</v>
      </c>
      <c r="AT124" s="54">
        <v>0</v>
      </c>
      <c r="AU124" s="53">
        <v>0</v>
      </c>
      <c r="AV124" s="53">
        <v>0</v>
      </c>
      <c r="AW124" s="53">
        <v>0</v>
      </c>
      <c r="AX124" s="53">
        <v>0</v>
      </c>
      <c r="AY124" s="53">
        <v>0</v>
      </c>
      <c r="AZ124" s="53">
        <v>0</v>
      </c>
      <c r="BA124" s="54">
        <v>0</v>
      </c>
      <c r="BB124" s="55">
        <v>0</v>
      </c>
      <c r="BC124" s="53">
        <v>100</v>
      </c>
      <c r="BD124" s="53">
        <v>0</v>
      </c>
      <c r="BE124" s="53">
        <v>5</v>
      </c>
      <c r="BF124" s="53">
        <v>0</v>
      </c>
      <c r="BG124" s="53">
        <v>0</v>
      </c>
      <c r="BH124" s="53">
        <v>0</v>
      </c>
      <c r="BI124" s="53">
        <v>4.16227766016838</v>
      </c>
      <c r="BJ124" s="54">
        <v>200</v>
      </c>
      <c r="BK124" s="56">
        <v>0.95</v>
      </c>
      <c r="BL124" s="53">
        <v>0</v>
      </c>
      <c r="BM124" s="53">
        <v>0</v>
      </c>
      <c r="BN124" s="53">
        <v>165</v>
      </c>
      <c r="BO124" s="53">
        <v>0</v>
      </c>
      <c r="BP124" s="53">
        <v>1</v>
      </c>
      <c r="BQ124" s="55">
        <v>0</v>
      </c>
      <c r="BR124" s="51">
        <v>14.358636363636364</v>
      </c>
      <c r="BS124" s="51">
        <v>0.13851086911545665</v>
      </c>
      <c r="BT124" s="51">
        <v>0.15554463011148448</v>
      </c>
      <c r="BU124" s="51">
        <v>1.7969471965538584E-2</v>
      </c>
      <c r="BV124" s="51">
        <v>1.7546870290608894</v>
      </c>
      <c r="BW124" s="51">
        <v>4.204651645272655E-2</v>
      </c>
      <c r="BX124" s="51">
        <v>3.8355561171433488</v>
      </c>
      <c r="BY124" s="51">
        <v>5.665805990904841E-2</v>
      </c>
      <c r="BZ124" s="51">
        <v>0.87600795854244706</v>
      </c>
      <c r="CA124" s="53">
        <v>4.9795564526248857E-2</v>
      </c>
      <c r="CB124" s="51">
        <v>3.8355561171433488</v>
      </c>
      <c r="CC124" s="55">
        <v>5.665805990904841E-2</v>
      </c>
      <c r="CD124" s="53"/>
      <c r="CE124" s="53">
        <f t="shared" si="11"/>
        <v>5.7445626465380277</v>
      </c>
      <c r="CG124" s="75">
        <f t="shared" si="12"/>
        <v>-2.1818181818181737E-3</v>
      </c>
      <c r="CH124" s="71">
        <f t="shared" si="13"/>
        <v>0</v>
      </c>
      <c r="CI124" s="72"/>
      <c r="CJ124" s="72" t="s">
        <v>72</v>
      </c>
      <c r="CK124" s="77"/>
      <c r="CL124" s="40"/>
      <c r="CM124" s="75">
        <f t="shared" si="14"/>
        <v>-0.33613201968213735</v>
      </c>
      <c r="CN124" s="72">
        <f t="shared" si="15"/>
        <v>0</v>
      </c>
      <c r="CO124" s="72"/>
      <c r="CP124" s="72" t="s">
        <v>72</v>
      </c>
      <c r="CQ124" s="77"/>
      <c r="CR124" s="40"/>
      <c r="CS124" s="75">
        <f t="shared" si="16"/>
        <v>0.28572601212199178</v>
      </c>
      <c r="CT124" s="72">
        <f t="shared" si="17"/>
        <v>0</v>
      </c>
      <c r="CU124" s="72"/>
      <c r="CV124" s="72" t="s">
        <v>72</v>
      </c>
      <c r="CW124" s="77"/>
      <c r="CX124" s="40"/>
      <c r="CY124" s="75">
        <f t="shared" si="18"/>
        <v>-0.14378991825331688</v>
      </c>
      <c r="CZ124" s="72">
        <f t="shared" si="19"/>
        <v>0</v>
      </c>
      <c r="DA124" s="72"/>
      <c r="DB124" s="72" t="s">
        <v>72</v>
      </c>
      <c r="DC124" s="77"/>
      <c r="DD124" s="40"/>
      <c r="DE124" s="75">
        <f t="shared" si="20"/>
        <v>0.45115552882205101</v>
      </c>
      <c r="DF124" s="72">
        <f t="shared" si="21"/>
        <v>0</v>
      </c>
      <c r="DG124" s="72"/>
      <c r="DH124" s="72" t="s">
        <v>72</v>
      </c>
      <c r="DI124" s="77"/>
      <c r="DK124" s="39">
        <v>5.7445626465380277</v>
      </c>
    </row>
    <row r="125" spans="1:115" x14ac:dyDescent="0.3">
      <c r="A125" s="51">
        <v>113</v>
      </c>
      <c r="B125" s="52">
        <v>1.6</v>
      </c>
      <c r="C125" s="53">
        <v>4.833333333333333</v>
      </c>
      <c r="D125" s="53">
        <v>6.9999999999999982</v>
      </c>
      <c r="E125" s="54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4">
        <v>0</v>
      </c>
      <c r="M125" s="55">
        <v>0</v>
      </c>
      <c r="N125" s="53">
        <v>0</v>
      </c>
      <c r="O125" s="53">
        <v>0</v>
      </c>
      <c r="P125" s="53">
        <v>5</v>
      </c>
      <c r="Q125" s="53">
        <v>0</v>
      </c>
      <c r="R125" s="53">
        <v>0</v>
      </c>
      <c r="S125" s="53">
        <v>0</v>
      </c>
      <c r="T125" s="53">
        <v>4.16227766016838</v>
      </c>
      <c r="U125" s="54">
        <v>200</v>
      </c>
      <c r="V125" s="56">
        <v>0.95</v>
      </c>
      <c r="W125" s="53">
        <v>0.37</v>
      </c>
      <c r="X125" s="53">
        <v>0.13860204881608873</v>
      </c>
      <c r="Y125" s="53">
        <v>165</v>
      </c>
      <c r="Z125" s="53">
        <v>0</v>
      </c>
      <c r="AA125" s="53">
        <v>0.99775757575757607</v>
      </c>
      <c r="AB125" s="55">
        <v>8.4001241706720576E-4</v>
      </c>
      <c r="AC125" s="51">
        <v>8.1539576463944758</v>
      </c>
      <c r="AD125" s="51">
        <v>0.12849274012436843</v>
      </c>
      <c r="AE125" s="51">
        <v>9.9486802067973987E-2</v>
      </c>
      <c r="AF125" s="51">
        <v>8.5515537520689661E-3</v>
      </c>
      <c r="AG125" s="51">
        <v>1.3946654234701066</v>
      </c>
      <c r="AH125" s="51">
        <v>3.4350257321281774E-2</v>
      </c>
      <c r="AI125" s="51">
        <v>4.0402557319027679</v>
      </c>
      <c r="AJ125" s="51">
        <v>0.10059401615503112</v>
      </c>
      <c r="AK125" s="51">
        <v>0.74310427708339366</v>
      </c>
      <c r="AL125" s="53">
        <v>6.3710731092647188E-2</v>
      </c>
      <c r="AM125" s="51">
        <v>4.1986054924896603</v>
      </c>
      <c r="AN125" s="55">
        <v>0.14266255730968386</v>
      </c>
      <c r="AP125" s="51">
        <v>113</v>
      </c>
      <c r="AQ125" s="52">
        <v>1.6</v>
      </c>
      <c r="AR125" s="53">
        <v>4.833333333333333</v>
      </c>
      <c r="AS125" s="53">
        <v>6.9999999999999982</v>
      </c>
      <c r="AT125" s="54">
        <v>0</v>
      </c>
      <c r="AU125" s="53">
        <v>0</v>
      </c>
      <c r="AV125" s="53">
        <v>0</v>
      </c>
      <c r="AW125" s="53">
        <v>0</v>
      </c>
      <c r="AX125" s="53">
        <v>0</v>
      </c>
      <c r="AY125" s="53">
        <v>0</v>
      </c>
      <c r="AZ125" s="53">
        <v>0</v>
      </c>
      <c r="BA125" s="54">
        <v>0</v>
      </c>
      <c r="BB125" s="55">
        <v>0</v>
      </c>
      <c r="BC125" s="53">
        <v>100</v>
      </c>
      <c r="BD125" s="53">
        <v>0</v>
      </c>
      <c r="BE125" s="53">
        <v>5</v>
      </c>
      <c r="BF125" s="53">
        <v>0</v>
      </c>
      <c r="BG125" s="53">
        <v>0</v>
      </c>
      <c r="BH125" s="53">
        <v>0</v>
      </c>
      <c r="BI125" s="53">
        <v>4.16227766016838</v>
      </c>
      <c r="BJ125" s="54">
        <v>200</v>
      </c>
      <c r="BK125" s="56">
        <v>0.95</v>
      </c>
      <c r="BL125" s="53">
        <v>0</v>
      </c>
      <c r="BM125" s="53">
        <v>0</v>
      </c>
      <c r="BN125" s="53">
        <v>165</v>
      </c>
      <c r="BO125" s="53">
        <v>0</v>
      </c>
      <c r="BP125" s="53">
        <v>1</v>
      </c>
      <c r="BQ125" s="55">
        <v>0</v>
      </c>
      <c r="BR125" s="51">
        <v>14.300181818181816</v>
      </c>
      <c r="BS125" s="51">
        <v>0.15485793863295785</v>
      </c>
      <c r="BT125" s="51">
        <v>0.13548704942531209</v>
      </c>
      <c r="BU125" s="51">
        <v>1.4172595828623544E-2</v>
      </c>
      <c r="BV125" s="51">
        <v>1.7693968845381429</v>
      </c>
      <c r="BW125" s="51">
        <v>5.0383383133424907E-2</v>
      </c>
      <c r="BX125" s="51">
        <v>3.7349827944579164</v>
      </c>
      <c r="BY125" s="51">
        <v>5.8099007214155188E-2</v>
      </c>
      <c r="BZ125" s="51">
        <v>0.94216384334263625</v>
      </c>
      <c r="CA125" s="53">
        <v>5.4156197261276115E-2</v>
      </c>
      <c r="CB125" s="51">
        <v>3.7349827944579164</v>
      </c>
      <c r="CC125" s="55">
        <v>5.8099007214155188E-2</v>
      </c>
      <c r="CD125" s="53"/>
      <c r="CE125" s="53">
        <f t="shared" si="11"/>
        <v>5.8166427888717145</v>
      </c>
      <c r="CG125" s="75">
        <f t="shared" si="12"/>
        <v>-2.2424242424239349E-3</v>
      </c>
      <c r="CH125" s="71">
        <f t="shared" si="13"/>
        <v>0</v>
      </c>
      <c r="CI125" s="72"/>
      <c r="CJ125" s="72" t="s">
        <v>48</v>
      </c>
      <c r="CK125" s="77" t="s">
        <v>73</v>
      </c>
      <c r="CL125" s="40"/>
      <c r="CM125" s="75">
        <f t="shared" si="14"/>
        <v>-0.37473146106803634</v>
      </c>
      <c r="CN125" s="72">
        <f t="shared" si="15"/>
        <v>0</v>
      </c>
      <c r="CO125" s="72"/>
      <c r="CP125" s="72" t="s">
        <v>48</v>
      </c>
      <c r="CQ125" s="77" t="s">
        <v>73</v>
      </c>
      <c r="CR125" s="40"/>
      <c r="CS125" s="75">
        <f t="shared" si="16"/>
        <v>0.30527293744485151</v>
      </c>
      <c r="CT125" s="72">
        <f t="shared" si="17"/>
        <v>0</v>
      </c>
      <c r="CU125" s="72"/>
      <c r="CV125" s="72" t="s">
        <v>48</v>
      </c>
      <c r="CW125" s="77" t="s">
        <v>73</v>
      </c>
      <c r="CX125" s="40"/>
      <c r="CY125" s="75">
        <f t="shared" si="18"/>
        <v>-0.19905956625924259</v>
      </c>
      <c r="CZ125" s="72">
        <f t="shared" si="19"/>
        <v>0</v>
      </c>
      <c r="DA125" s="72"/>
      <c r="DB125" s="72" t="s">
        <v>48</v>
      </c>
      <c r="DC125" s="77" t="s">
        <v>73</v>
      </c>
      <c r="DD125" s="40"/>
      <c r="DE125" s="75">
        <f t="shared" si="20"/>
        <v>0.46362269803174394</v>
      </c>
      <c r="DF125" s="72">
        <f t="shared" si="21"/>
        <v>0</v>
      </c>
      <c r="DG125" s="72"/>
      <c r="DH125" s="72" t="s">
        <v>48</v>
      </c>
      <c r="DI125" s="77" t="s">
        <v>73</v>
      </c>
      <c r="DK125" s="39">
        <v>5.8166427888717145</v>
      </c>
    </row>
    <row r="126" spans="1:115" x14ac:dyDescent="0.3">
      <c r="A126" s="51">
        <v>118</v>
      </c>
      <c r="B126" s="52">
        <v>1.6</v>
      </c>
      <c r="C126" s="53">
        <v>5.9166666666666661</v>
      </c>
      <c r="D126" s="53">
        <v>5.8571428571428559</v>
      </c>
      <c r="E126" s="54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4">
        <v>0</v>
      </c>
      <c r="M126" s="55">
        <v>0</v>
      </c>
      <c r="N126" s="53">
        <v>0</v>
      </c>
      <c r="O126" s="53">
        <v>0</v>
      </c>
      <c r="P126" s="53">
        <v>5</v>
      </c>
      <c r="Q126" s="53">
        <v>0</v>
      </c>
      <c r="R126" s="53">
        <v>0</v>
      </c>
      <c r="S126" s="53">
        <v>0</v>
      </c>
      <c r="T126" s="53">
        <v>4.16227766016838</v>
      </c>
      <c r="U126" s="54">
        <v>200</v>
      </c>
      <c r="V126" s="56">
        <v>0.95</v>
      </c>
      <c r="W126" s="53">
        <v>0.28000000000000003</v>
      </c>
      <c r="X126" s="53">
        <v>0.13199449899515259</v>
      </c>
      <c r="Y126" s="53">
        <v>165</v>
      </c>
      <c r="Z126" s="53">
        <v>0</v>
      </c>
      <c r="AA126" s="53">
        <v>0.99830303030303047</v>
      </c>
      <c r="AB126" s="55">
        <v>7.9996666057668053E-4</v>
      </c>
      <c r="AC126" s="51">
        <v>8.2550386230165813</v>
      </c>
      <c r="AD126" s="51">
        <v>0.1377328910698716</v>
      </c>
      <c r="AE126" s="51">
        <v>0.10016600063331335</v>
      </c>
      <c r="AF126" s="51">
        <v>8.9281375359615556E-3</v>
      </c>
      <c r="AG126" s="51">
        <v>1.4294729025181108</v>
      </c>
      <c r="AH126" s="51">
        <v>3.7077353945631379E-2</v>
      </c>
      <c r="AI126" s="51">
        <v>3.9939350525058952</v>
      </c>
      <c r="AJ126" s="51">
        <v>0.10227572187037795</v>
      </c>
      <c r="AK126" s="51">
        <v>0.72191563716118068</v>
      </c>
      <c r="AL126" s="53">
        <v>5.8082130235230539E-2</v>
      </c>
      <c r="AM126" s="51">
        <v>4.0984293856098821</v>
      </c>
      <c r="AN126" s="55">
        <v>0.12567979172574187</v>
      </c>
      <c r="AP126" s="51">
        <v>118</v>
      </c>
      <c r="AQ126" s="52">
        <v>1.6</v>
      </c>
      <c r="AR126" s="53">
        <v>5.9166666666666661</v>
      </c>
      <c r="AS126" s="53">
        <v>5.8571428571428559</v>
      </c>
      <c r="AT126" s="54">
        <v>0</v>
      </c>
      <c r="AU126" s="53">
        <v>0</v>
      </c>
      <c r="AV126" s="53">
        <v>0</v>
      </c>
      <c r="AW126" s="53">
        <v>0</v>
      </c>
      <c r="AX126" s="53">
        <v>0</v>
      </c>
      <c r="AY126" s="53">
        <v>0</v>
      </c>
      <c r="AZ126" s="53">
        <v>0</v>
      </c>
      <c r="BA126" s="54">
        <v>0</v>
      </c>
      <c r="BB126" s="55">
        <v>0</v>
      </c>
      <c r="BC126" s="53">
        <v>100</v>
      </c>
      <c r="BD126" s="53">
        <v>0</v>
      </c>
      <c r="BE126" s="53">
        <v>5</v>
      </c>
      <c r="BF126" s="53">
        <v>0</v>
      </c>
      <c r="BG126" s="53">
        <v>0</v>
      </c>
      <c r="BH126" s="53">
        <v>0</v>
      </c>
      <c r="BI126" s="53">
        <v>4.16227766016838</v>
      </c>
      <c r="BJ126" s="54">
        <v>200</v>
      </c>
      <c r="BK126" s="56">
        <v>0.95</v>
      </c>
      <c r="BL126" s="53">
        <v>0</v>
      </c>
      <c r="BM126" s="53">
        <v>0</v>
      </c>
      <c r="BN126" s="53">
        <v>165</v>
      </c>
      <c r="BO126" s="53">
        <v>0</v>
      </c>
      <c r="BP126" s="53">
        <v>1</v>
      </c>
      <c r="BQ126" s="55">
        <v>0</v>
      </c>
      <c r="BR126" s="51">
        <v>15.230212121212121</v>
      </c>
      <c r="BS126" s="51">
        <v>0.1241673987093828</v>
      </c>
      <c r="BT126" s="51">
        <v>0.15369343215879244</v>
      </c>
      <c r="BU126" s="51">
        <v>1.7579936627251037E-2</v>
      </c>
      <c r="BV126" s="51">
        <v>1.8034208526089319</v>
      </c>
      <c r="BW126" s="51">
        <v>4.587103403642051E-2</v>
      </c>
      <c r="BX126" s="51">
        <v>3.8800170732636015</v>
      </c>
      <c r="BY126" s="51">
        <v>5.8752519853800998E-2</v>
      </c>
      <c r="BZ126" s="51">
        <v>1.0336928365511284</v>
      </c>
      <c r="CA126" s="53">
        <v>5.8785521502856153E-2</v>
      </c>
      <c r="CB126" s="51">
        <v>3.8800170732636015</v>
      </c>
      <c r="CC126" s="55">
        <v>5.8752519853800998E-2</v>
      </c>
      <c r="CD126" s="53"/>
      <c r="CE126" s="53">
        <f t="shared" si="11"/>
        <v>5.886829529106639</v>
      </c>
      <c r="CG126" s="75">
        <f t="shared" si="12"/>
        <v>-1.6969696969695303E-3</v>
      </c>
      <c r="CH126" s="71">
        <f t="shared" si="13"/>
        <v>0</v>
      </c>
      <c r="CI126" s="72"/>
      <c r="CJ126" s="72" t="s">
        <v>49</v>
      </c>
      <c r="CK126" s="78">
        <f>AVERAGE(CG256:CG258)</f>
        <v>-0.56726262626262647</v>
      </c>
      <c r="CL126" s="40"/>
      <c r="CM126" s="75">
        <f t="shared" si="14"/>
        <v>-0.37394795009082116</v>
      </c>
      <c r="CN126" s="72">
        <f t="shared" si="15"/>
        <v>0</v>
      </c>
      <c r="CO126" s="72"/>
      <c r="CP126" s="72" t="s">
        <v>49</v>
      </c>
      <c r="CQ126" s="78">
        <f>AVERAGE(CM256:CM258)</f>
        <v>0.34171099960246298</v>
      </c>
      <c r="CR126" s="40"/>
      <c r="CS126" s="75">
        <f t="shared" si="16"/>
        <v>0.11391797924229374</v>
      </c>
      <c r="CT126" s="72">
        <f t="shared" si="17"/>
        <v>1</v>
      </c>
      <c r="CU126" s="72"/>
      <c r="CV126" s="72" t="s">
        <v>49</v>
      </c>
      <c r="CW126" s="78">
        <f>AVERAGE(CS256:CS258)</f>
        <v>-5.3060365725621228E-4</v>
      </c>
      <c r="CX126" s="40"/>
      <c r="CY126" s="75">
        <f t="shared" si="18"/>
        <v>-0.31177719938994775</v>
      </c>
      <c r="CZ126" s="72">
        <f t="shared" si="19"/>
        <v>0</v>
      </c>
      <c r="DA126" s="72"/>
      <c r="DB126" s="72" t="s">
        <v>49</v>
      </c>
      <c r="DC126" s="78">
        <f>AVERAGE(CY256:CY258)</f>
        <v>14.522210322086769</v>
      </c>
      <c r="DD126" s="40"/>
      <c r="DE126" s="75">
        <f t="shared" si="20"/>
        <v>0.21841231234628067</v>
      </c>
      <c r="DF126" s="72">
        <f t="shared" si="21"/>
        <v>0</v>
      </c>
      <c r="DG126" s="72"/>
      <c r="DH126" s="72" t="s">
        <v>49</v>
      </c>
      <c r="DI126" s="78">
        <f>AVERAGE(DE256:DE258)</f>
        <v>27.36405244683522</v>
      </c>
      <c r="DK126" s="39">
        <v>5.886829529106639</v>
      </c>
    </row>
    <row r="127" spans="1:115" x14ac:dyDescent="0.3">
      <c r="A127" s="51">
        <v>125</v>
      </c>
      <c r="B127" s="52">
        <v>1.6</v>
      </c>
      <c r="C127" s="53">
        <v>6.9999999999999991</v>
      </c>
      <c r="D127" s="53">
        <v>5.8571428571428559</v>
      </c>
      <c r="E127" s="54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4">
        <v>0</v>
      </c>
      <c r="M127" s="55">
        <v>0</v>
      </c>
      <c r="N127" s="53">
        <v>0</v>
      </c>
      <c r="O127" s="53">
        <v>0</v>
      </c>
      <c r="P127" s="53">
        <v>5</v>
      </c>
      <c r="Q127" s="53">
        <v>0</v>
      </c>
      <c r="R127" s="53">
        <v>0</v>
      </c>
      <c r="S127" s="53">
        <v>0</v>
      </c>
      <c r="T127" s="53">
        <v>4.16227766016838</v>
      </c>
      <c r="U127" s="54">
        <v>200</v>
      </c>
      <c r="V127" s="56">
        <v>0.95</v>
      </c>
      <c r="W127" s="53">
        <v>8.5000000000000006E-2</v>
      </c>
      <c r="X127" s="53">
        <v>6.8163816272504923E-2</v>
      </c>
      <c r="Y127" s="53">
        <v>165</v>
      </c>
      <c r="Z127" s="53">
        <v>0</v>
      </c>
      <c r="AA127" s="53">
        <v>0.99948484848484853</v>
      </c>
      <c r="AB127" s="55">
        <v>4.1311403801518162E-4</v>
      </c>
      <c r="AC127" s="51">
        <v>9.4474613179559839</v>
      </c>
      <c r="AD127" s="51">
        <v>0.12392903198975183</v>
      </c>
      <c r="AE127" s="51">
        <v>0.10016190635436846</v>
      </c>
      <c r="AF127" s="51">
        <v>7.7043802128602514E-3</v>
      </c>
      <c r="AG127" s="51">
        <v>1.5208676865866366</v>
      </c>
      <c r="AH127" s="51">
        <v>3.6674545162134427E-2</v>
      </c>
      <c r="AI127" s="51">
        <v>4.0686199609470082</v>
      </c>
      <c r="AJ127" s="51">
        <v>0.10158883977828009</v>
      </c>
      <c r="AK127" s="51">
        <v>0.79061917058905296</v>
      </c>
      <c r="AL127" s="53">
        <v>6.2059427179619389E-2</v>
      </c>
      <c r="AM127" s="51">
        <v>4.1076120189840371</v>
      </c>
      <c r="AN127" s="55">
        <v>0.11820930188086758</v>
      </c>
      <c r="AP127" s="51">
        <v>125</v>
      </c>
      <c r="AQ127" s="52">
        <v>1.6</v>
      </c>
      <c r="AR127" s="53">
        <v>6.9999999999999991</v>
      </c>
      <c r="AS127" s="53">
        <v>5.8571428571428559</v>
      </c>
      <c r="AT127" s="54">
        <v>0</v>
      </c>
      <c r="AU127" s="53">
        <v>0</v>
      </c>
      <c r="AV127" s="53">
        <v>0</v>
      </c>
      <c r="AW127" s="53">
        <v>0</v>
      </c>
      <c r="AX127" s="53">
        <v>0</v>
      </c>
      <c r="AY127" s="53">
        <v>0</v>
      </c>
      <c r="AZ127" s="53">
        <v>0</v>
      </c>
      <c r="BA127" s="54">
        <v>0</v>
      </c>
      <c r="BB127" s="55">
        <v>0</v>
      </c>
      <c r="BC127" s="53">
        <v>100</v>
      </c>
      <c r="BD127" s="53">
        <v>0</v>
      </c>
      <c r="BE127" s="53">
        <v>5</v>
      </c>
      <c r="BF127" s="53">
        <v>0</v>
      </c>
      <c r="BG127" s="53">
        <v>0</v>
      </c>
      <c r="BH127" s="53">
        <v>0</v>
      </c>
      <c r="BI127" s="53">
        <v>4.16227766016838</v>
      </c>
      <c r="BJ127" s="54">
        <v>200</v>
      </c>
      <c r="BK127" s="56">
        <v>0.95</v>
      </c>
      <c r="BL127" s="53">
        <v>0</v>
      </c>
      <c r="BM127" s="53">
        <v>0</v>
      </c>
      <c r="BN127" s="53">
        <v>165</v>
      </c>
      <c r="BO127" s="53">
        <v>0</v>
      </c>
      <c r="BP127" s="53">
        <v>1</v>
      </c>
      <c r="BQ127" s="55">
        <v>0</v>
      </c>
      <c r="BR127" s="51">
        <v>17.998636363636365</v>
      </c>
      <c r="BS127" s="51">
        <v>0.11579759040488811</v>
      </c>
      <c r="BT127" s="51">
        <v>0.16589026883219782</v>
      </c>
      <c r="BU127" s="51">
        <v>1.875267367572972E-2</v>
      </c>
      <c r="BV127" s="51">
        <v>1.9529090215014739</v>
      </c>
      <c r="BW127" s="51">
        <v>6.388397918615718E-2</v>
      </c>
      <c r="BX127" s="51">
        <v>4.2152318882991615</v>
      </c>
      <c r="BY127" s="51">
        <v>6.0125758002409171E-2</v>
      </c>
      <c r="BZ127" s="51">
        <v>1.0554341133343312</v>
      </c>
      <c r="CA127" s="53">
        <v>5.7455407235871885E-2</v>
      </c>
      <c r="CB127" s="51">
        <v>4.2152318882991615</v>
      </c>
      <c r="CC127" s="55">
        <v>6.0125758002409171E-2</v>
      </c>
      <c r="CD127" s="53"/>
      <c r="CE127" s="53">
        <f t="shared" si="11"/>
        <v>6.4031242374328476</v>
      </c>
      <c r="CG127" s="75">
        <f t="shared" si="12"/>
        <v>-5.1515151515146851E-4</v>
      </c>
      <c r="CH127" s="71">
        <f t="shared" si="13"/>
        <v>0</v>
      </c>
      <c r="CI127" s="72"/>
      <c r="CJ127" s="72" t="s">
        <v>50</v>
      </c>
      <c r="CK127" s="78">
        <f>AVERAGE(CG259:CG264)</f>
        <v>-0.10990909090909105</v>
      </c>
      <c r="CL127" s="40"/>
      <c r="CM127" s="75">
        <f t="shared" si="14"/>
        <v>-0.43204133491483732</v>
      </c>
      <c r="CN127" s="72">
        <f t="shared" si="15"/>
        <v>0</v>
      </c>
      <c r="CO127" s="72"/>
      <c r="CP127" s="72" t="s">
        <v>50</v>
      </c>
      <c r="CQ127" s="78">
        <f>AVERAGE(CM259:CM264)</f>
        <v>0.17892931374838775</v>
      </c>
      <c r="CR127" s="40"/>
      <c r="CS127" s="75">
        <f t="shared" si="16"/>
        <v>-0.14661192735215334</v>
      </c>
      <c r="CT127" s="72">
        <f t="shared" si="17"/>
        <v>1</v>
      </c>
      <c r="CU127" s="72"/>
      <c r="CV127" s="72" t="s">
        <v>50</v>
      </c>
      <c r="CW127" s="78">
        <f>AVERAGE(CS259:CS264)</f>
        <v>9.0189536967977268E-4</v>
      </c>
      <c r="CX127" s="40"/>
      <c r="CY127" s="75">
        <f t="shared" si="18"/>
        <v>-0.26481494274527828</v>
      </c>
      <c r="CZ127" s="72">
        <f t="shared" si="19"/>
        <v>0</v>
      </c>
      <c r="DA127" s="72"/>
      <c r="DB127" s="72" t="s">
        <v>50</v>
      </c>
      <c r="DC127" s="78">
        <f>AVERAGE(CY259:CY264)</f>
        <v>0.27629453980607316</v>
      </c>
      <c r="DD127" s="40"/>
      <c r="DE127" s="75">
        <f t="shared" si="20"/>
        <v>-0.10761986931512446</v>
      </c>
      <c r="DF127" s="72">
        <f t="shared" si="21"/>
        <v>1</v>
      </c>
      <c r="DG127" s="72"/>
      <c r="DH127" s="72" t="s">
        <v>50</v>
      </c>
      <c r="DI127" s="78">
        <f>AVERAGE(DE259:DE264)</f>
        <v>2.514503981397985</v>
      </c>
      <c r="DK127" s="39">
        <v>6.4031242374328476</v>
      </c>
    </row>
    <row r="128" spans="1:115" x14ac:dyDescent="0.3">
      <c r="A128" s="51">
        <v>119</v>
      </c>
      <c r="B128" s="52">
        <v>1.6</v>
      </c>
      <c r="C128" s="53">
        <v>5.9166666666666661</v>
      </c>
      <c r="D128" s="53">
        <v>6.9999999999999982</v>
      </c>
      <c r="E128" s="54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4">
        <v>0</v>
      </c>
      <c r="M128" s="55">
        <v>0</v>
      </c>
      <c r="N128" s="53">
        <v>0</v>
      </c>
      <c r="O128" s="53">
        <v>0</v>
      </c>
      <c r="P128" s="53">
        <v>5</v>
      </c>
      <c r="Q128" s="53">
        <v>0</v>
      </c>
      <c r="R128" s="53">
        <v>0</v>
      </c>
      <c r="S128" s="53">
        <v>0</v>
      </c>
      <c r="T128" s="53">
        <v>4.16227766016838</v>
      </c>
      <c r="U128" s="54">
        <v>200</v>
      </c>
      <c r="V128" s="56">
        <v>0.95</v>
      </c>
      <c r="W128" s="53">
        <v>0.115</v>
      </c>
      <c r="X128" s="53">
        <v>7.4203096918395953E-2</v>
      </c>
      <c r="Y128" s="53">
        <v>165</v>
      </c>
      <c r="Z128" s="53">
        <v>0</v>
      </c>
      <c r="AA128" s="53">
        <v>0.99930303030303069</v>
      </c>
      <c r="AB128" s="55">
        <v>4.4971573889936877E-4</v>
      </c>
      <c r="AC128" s="51">
        <v>9.6820693706091419</v>
      </c>
      <c r="AD128" s="51">
        <v>0.12630796707766517</v>
      </c>
      <c r="AE128" s="51">
        <v>0.10321954338784929</v>
      </c>
      <c r="AF128" s="51">
        <v>8.3655226443954123E-3</v>
      </c>
      <c r="AG128" s="51">
        <v>1.4566916346485428</v>
      </c>
      <c r="AH128" s="51">
        <v>3.8434679202495159E-2</v>
      </c>
      <c r="AI128" s="51">
        <v>4.1097424481237166</v>
      </c>
      <c r="AJ128" s="51">
        <v>0.105185754694401</v>
      </c>
      <c r="AK128" s="51">
        <v>0.76439756247542145</v>
      </c>
      <c r="AL128" s="53">
        <v>5.7377854665592296E-2</v>
      </c>
      <c r="AM128" s="51">
        <v>4.1420067417481299</v>
      </c>
      <c r="AN128" s="55">
        <v>0.11875482436173115</v>
      </c>
      <c r="AP128" s="51">
        <v>119</v>
      </c>
      <c r="AQ128" s="52">
        <v>1.6</v>
      </c>
      <c r="AR128" s="53">
        <v>5.9166666666666661</v>
      </c>
      <c r="AS128" s="53">
        <v>6.9999999999999982</v>
      </c>
      <c r="AT128" s="54">
        <v>0</v>
      </c>
      <c r="AU128" s="53">
        <v>0</v>
      </c>
      <c r="AV128" s="53">
        <v>0</v>
      </c>
      <c r="AW128" s="53">
        <v>0</v>
      </c>
      <c r="AX128" s="53">
        <v>0</v>
      </c>
      <c r="AY128" s="53">
        <v>0</v>
      </c>
      <c r="AZ128" s="53">
        <v>0</v>
      </c>
      <c r="BA128" s="54">
        <v>0</v>
      </c>
      <c r="BB128" s="55">
        <v>0</v>
      </c>
      <c r="BC128" s="53">
        <v>100</v>
      </c>
      <c r="BD128" s="53">
        <v>0</v>
      </c>
      <c r="BE128" s="53">
        <v>5</v>
      </c>
      <c r="BF128" s="53">
        <v>0</v>
      </c>
      <c r="BG128" s="53">
        <v>0</v>
      </c>
      <c r="BH128" s="53">
        <v>0</v>
      </c>
      <c r="BI128" s="53">
        <v>4.16227766016838</v>
      </c>
      <c r="BJ128" s="54">
        <v>200</v>
      </c>
      <c r="BK128" s="56">
        <v>0.95</v>
      </c>
      <c r="BL128" s="53">
        <v>0</v>
      </c>
      <c r="BM128" s="53">
        <v>0</v>
      </c>
      <c r="BN128" s="53">
        <v>165</v>
      </c>
      <c r="BO128" s="53">
        <v>0</v>
      </c>
      <c r="BP128" s="53">
        <v>1</v>
      </c>
      <c r="BQ128" s="55">
        <v>0</v>
      </c>
      <c r="BR128" s="51">
        <v>18.046484848484848</v>
      </c>
      <c r="BS128" s="51">
        <v>0.10660744661772603</v>
      </c>
      <c r="BT128" s="51">
        <v>0.16244670640949113</v>
      </c>
      <c r="BU128" s="51">
        <v>1.8564425238065712E-2</v>
      </c>
      <c r="BV128" s="51">
        <v>1.9152651499091866</v>
      </c>
      <c r="BW128" s="51">
        <v>5.6755886173608598E-2</v>
      </c>
      <c r="BX128" s="51">
        <v>4.2564834233301205</v>
      </c>
      <c r="BY128" s="51">
        <v>5.4209703303496157E-2</v>
      </c>
      <c r="BZ128" s="51">
        <v>1.0359201257499788</v>
      </c>
      <c r="CA128" s="53">
        <v>5.7307415714674195E-2</v>
      </c>
      <c r="CB128" s="51">
        <v>4.2564834233301205</v>
      </c>
      <c r="CC128" s="55">
        <v>5.4209703303496157E-2</v>
      </c>
      <c r="CD128" s="53"/>
      <c r="CE128" s="53">
        <f t="shared" si="11"/>
        <v>6.4355781921026063</v>
      </c>
      <c r="CG128" s="75">
        <f t="shared" si="12"/>
        <v>-6.9696969696930733E-4</v>
      </c>
      <c r="CH128" s="71">
        <f t="shared" si="13"/>
        <v>0</v>
      </c>
      <c r="CI128" s="72"/>
      <c r="CJ128" s="72" t="s">
        <v>51</v>
      </c>
      <c r="CK128" s="78">
        <f>AVERAGE(CG265)</f>
        <v>-3.6848484848486018E-2</v>
      </c>
      <c r="CL128" s="40"/>
      <c r="CM128" s="75">
        <f t="shared" si="14"/>
        <v>-0.45857351526064383</v>
      </c>
      <c r="CN128" s="72">
        <f t="shared" si="15"/>
        <v>0</v>
      </c>
      <c r="CO128" s="72"/>
      <c r="CP128" s="72" t="s">
        <v>51</v>
      </c>
      <c r="CQ128" s="78">
        <f>AVERAGE(CM265)</f>
        <v>0.10652185353098004</v>
      </c>
      <c r="CR128" s="40"/>
      <c r="CS128" s="75">
        <f t="shared" si="16"/>
        <v>-0.14674097520640395</v>
      </c>
      <c r="CT128" s="72">
        <f t="shared" si="17"/>
        <v>1</v>
      </c>
      <c r="CU128" s="72"/>
      <c r="CV128" s="72" t="s">
        <v>51</v>
      </c>
      <c r="CW128" s="78">
        <f>AVERAGE(CS265)</f>
        <v>0.20099367278460223</v>
      </c>
      <c r="CX128" s="40"/>
      <c r="CY128" s="75">
        <f t="shared" si="18"/>
        <v>-0.27152256327455737</v>
      </c>
      <c r="CZ128" s="72">
        <f t="shared" si="19"/>
        <v>0</v>
      </c>
      <c r="DA128" s="72"/>
      <c r="DB128" s="72" t="s">
        <v>51</v>
      </c>
      <c r="DC128" s="78">
        <f>AVERAGE(CY265)</f>
        <v>0.16529483758816116</v>
      </c>
      <c r="DD128" s="40"/>
      <c r="DE128" s="75">
        <f t="shared" si="20"/>
        <v>-0.11447668158199065</v>
      </c>
      <c r="DF128" s="72">
        <f t="shared" si="21"/>
        <v>1</v>
      </c>
      <c r="DG128" s="72"/>
      <c r="DH128" s="72" t="s">
        <v>51</v>
      </c>
      <c r="DI128" s="78">
        <f>AVERAGE(DE265)</f>
        <v>1.6043174690473638</v>
      </c>
      <c r="DK128" s="39">
        <v>6.4355781921026063</v>
      </c>
    </row>
    <row r="129" spans="1:115" x14ac:dyDescent="0.3">
      <c r="A129" s="51">
        <v>126</v>
      </c>
      <c r="B129" s="52">
        <v>1.6</v>
      </c>
      <c r="C129" s="53">
        <v>6.9999999999999991</v>
      </c>
      <c r="D129" s="53">
        <v>6.9999999999999982</v>
      </c>
      <c r="E129" s="54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4">
        <v>0</v>
      </c>
      <c r="M129" s="55">
        <v>0</v>
      </c>
      <c r="N129" s="53">
        <v>0</v>
      </c>
      <c r="O129" s="53">
        <v>0</v>
      </c>
      <c r="P129" s="53">
        <v>5</v>
      </c>
      <c r="Q129" s="53">
        <v>0</v>
      </c>
      <c r="R129" s="53">
        <v>0</v>
      </c>
      <c r="S129" s="53">
        <v>0</v>
      </c>
      <c r="T129" s="53">
        <v>4.16227766016838</v>
      </c>
      <c r="U129" s="54">
        <v>200</v>
      </c>
      <c r="V129" s="56">
        <v>0.95</v>
      </c>
      <c r="W129" s="53">
        <v>0.03</v>
      </c>
      <c r="X129" s="53">
        <v>5.9158696327552655E-2</v>
      </c>
      <c r="Y129" s="53">
        <v>165</v>
      </c>
      <c r="Z129" s="53">
        <v>0</v>
      </c>
      <c r="AA129" s="53">
        <v>0.99981818181818183</v>
      </c>
      <c r="AB129" s="55">
        <v>3.5853755350031798E-4</v>
      </c>
      <c r="AC129" s="51">
        <v>10.903941109205254</v>
      </c>
      <c r="AD129" s="51">
        <v>0.11099695771594575</v>
      </c>
      <c r="AE129" s="51">
        <v>0.10690643692250569</v>
      </c>
      <c r="AF129" s="51">
        <v>1.0140494511837213E-2</v>
      </c>
      <c r="AG129" s="51">
        <v>1.5842623931860844</v>
      </c>
      <c r="AH129" s="51">
        <v>3.9917712090178657E-2</v>
      </c>
      <c r="AI129" s="51">
        <v>4.1296937779040057</v>
      </c>
      <c r="AJ129" s="51">
        <v>9.7046725350546398E-2</v>
      </c>
      <c r="AK129" s="51">
        <v>0.80986412171379418</v>
      </c>
      <c r="AL129" s="53">
        <v>6.0165511028482353E-2</v>
      </c>
      <c r="AM129" s="51">
        <v>4.1296937779040057</v>
      </c>
      <c r="AN129" s="55">
        <v>9.7046725350546398E-2</v>
      </c>
      <c r="AP129" s="51">
        <v>126</v>
      </c>
      <c r="AQ129" s="52">
        <v>1.6</v>
      </c>
      <c r="AR129" s="53">
        <v>6.9999999999999991</v>
      </c>
      <c r="AS129" s="53">
        <v>6.9999999999999982</v>
      </c>
      <c r="AT129" s="54">
        <v>0</v>
      </c>
      <c r="AU129" s="53">
        <v>0</v>
      </c>
      <c r="AV129" s="53">
        <v>0</v>
      </c>
      <c r="AW129" s="53">
        <v>0</v>
      </c>
      <c r="AX129" s="53">
        <v>0</v>
      </c>
      <c r="AY129" s="53">
        <v>0</v>
      </c>
      <c r="AZ129" s="53">
        <v>0</v>
      </c>
      <c r="BA129" s="54">
        <v>0</v>
      </c>
      <c r="BB129" s="55">
        <v>0</v>
      </c>
      <c r="BC129" s="53">
        <v>100</v>
      </c>
      <c r="BD129" s="53">
        <v>0</v>
      </c>
      <c r="BE129" s="53">
        <v>5</v>
      </c>
      <c r="BF129" s="53">
        <v>0</v>
      </c>
      <c r="BG129" s="53">
        <v>0</v>
      </c>
      <c r="BH129" s="53">
        <v>0</v>
      </c>
      <c r="BI129" s="53">
        <v>4.16227766016838</v>
      </c>
      <c r="BJ129" s="54">
        <v>200</v>
      </c>
      <c r="BK129" s="56">
        <v>0.95</v>
      </c>
      <c r="BL129" s="53">
        <v>0</v>
      </c>
      <c r="BM129" s="53">
        <v>0</v>
      </c>
      <c r="BN129" s="53">
        <v>165</v>
      </c>
      <c r="BO129" s="53">
        <v>0</v>
      </c>
      <c r="BP129" s="53">
        <v>1</v>
      </c>
      <c r="BQ129" s="55">
        <v>0</v>
      </c>
      <c r="BR129" s="51">
        <v>19.006333333333341</v>
      </c>
      <c r="BS129" s="51">
        <v>0.1167864283367514</v>
      </c>
      <c r="BT129" s="51">
        <v>0.16942776135747792</v>
      </c>
      <c r="BU129" s="51">
        <v>1.6999426536217568E-2</v>
      </c>
      <c r="BV129" s="51">
        <v>1.9574910250910711</v>
      </c>
      <c r="BW129" s="51">
        <v>6.0946477063242008E-2</v>
      </c>
      <c r="BX129" s="51">
        <v>4.2855447456667131</v>
      </c>
      <c r="BY129" s="51">
        <v>5.2074973496932561E-2</v>
      </c>
      <c r="BZ129" s="51">
        <v>1.0350979164568463</v>
      </c>
      <c r="CA129" s="53">
        <v>5.7038345513115388E-2</v>
      </c>
      <c r="CB129" s="51">
        <v>4.2855447456667131</v>
      </c>
      <c r="CC129" s="55">
        <v>5.2074973496932561E-2</v>
      </c>
      <c r="CD129" s="53"/>
      <c r="CE129" s="53">
        <f t="shared" si="11"/>
        <v>6.9999999999999982</v>
      </c>
      <c r="CG129" s="75">
        <f t="shared" si="12"/>
        <v>-1.8181818181817189E-4</v>
      </c>
      <c r="CH129" s="71">
        <f t="shared" si="13"/>
        <v>1</v>
      </c>
      <c r="CI129" s="72"/>
      <c r="CJ129" s="72" t="s">
        <v>52</v>
      </c>
      <c r="CK129" s="78">
        <f>AVERAGE(CG266:CG270)</f>
        <v>-1.2799999999999589E-2</v>
      </c>
      <c r="CL129" s="40"/>
      <c r="CM129" s="75">
        <f t="shared" si="14"/>
        <v>-0.37322863190498667</v>
      </c>
      <c r="CN129" s="72">
        <f t="shared" si="15"/>
        <v>0</v>
      </c>
      <c r="CO129" s="72"/>
      <c r="CP129" s="72" t="s">
        <v>52</v>
      </c>
      <c r="CQ129" s="78">
        <f>AVERAGE(CM266:CM270)</f>
        <v>6.1563886744709764E-2</v>
      </c>
      <c r="CR129" s="40"/>
      <c r="CS129" s="75">
        <f t="shared" si="16"/>
        <v>-0.15585096776270735</v>
      </c>
      <c r="CT129" s="72">
        <f t="shared" si="17"/>
        <v>0</v>
      </c>
      <c r="CU129" s="72"/>
      <c r="CV129" s="72" t="s">
        <v>52</v>
      </c>
      <c r="CW129" s="78">
        <f>AVERAGE(CS266:CS270)</f>
        <v>0.4007136626151489</v>
      </c>
      <c r="CX129" s="40"/>
      <c r="CY129" s="75">
        <f t="shared" si="18"/>
        <v>-0.22523379474305216</v>
      </c>
      <c r="CZ129" s="72">
        <f t="shared" si="19"/>
        <v>0</v>
      </c>
      <c r="DA129" s="72"/>
      <c r="DB129" s="72" t="s">
        <v>52</v>
      </c>
      <c r="DC129" s="78">
        <f>AVERAGE(CY266:CY270)</f>
        <v>9.4417477863568883E-2</v>
      </c>
      <c r="DD129" s="40"/>
      <c r="DE129" s="75">
        <f t="shared" si="20"/>
        <v>-0.15585096776270735</v>
      </c>
      <c r="DF129" s="72">
        <f t="shared" si="21"/>
        <v>0</v>
      </c>
      <c r="DG129" s="72"/>
      <c r="DH129" s="72" t="s">
        <v>52</v>
      </c>
      <c r="DI129" s="78">
        <f>AVERAGE(DE266:DE270)</f>
        <v>1.0705017689481044</v>
      </c>
      <c r="DK129" s="39">
        <v>6.9999999999999982</v>
      </c>
    </row>
    <row r="130" spans="1:115" x14ac:dyDescent="0.3">
      <c r="A130" s="51">
        <v>162</v>
      </c>
      <c r="B130" s="52">
        <v>2.2750000000000004</v>
      </c>
      <c r="C130" s="53">
        <v>6.9999999999999991</v>
      </c>
      <c r="D130" s="53">
        <v>0.14285714285714285</v>
      </c>
      <c r="E130" s="54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4">
        <v>0</v>
      </c>
      <c r="M130" s="55">
        <v>0</v>
      </c>
      <c r="N130" s="53">
        <v>0</v>
      </c>
      <c r="O130" s="53">
        <v>0</v>
      </c>
      <c r="P130" s="53">
        <v>5</v>
      </c>
      <c r="Q130" s="53">
        <v>0</v>
      </c>
      <c r="R130" s="53">
        <v>0</v>
      </c>
      <c r="S130" s="53">
        <v>0</v>
      </c>
      <c r="T130" s="53">
        <v>3.6519741765271831</v>
      </c>
      <c r="U130" s="54">
        <v>200</v>
      </c>
      <c r="V130" s="56">
        <v>0.95</v>
      </c>
      <c r="W130" s="53">
        <v>163.01</v>
      </c>
      <c r="X130" s="53">
        <v>0.30561889943017612</v>
      </c>
      <c r="Y130" s="53">
        <v>165</v>
      </c>
      <c r="Z130" s="53">
        <v>0</v>
      </c>
      <c r="AA130" s="53">
        <v>1.2060606060606055E-2</v>
      </c>
      <c r="AB130" s="55">
        <v>1.8522357541222831E-3</v>
      </c>
      <c r="AC130" s="51">
        <v>0.70666666666666655</v>
      </c>
      <c r="AD130" s="51">
        <v>6.5493629105655649E-2</v>
      </c>
      <c r="AE130" s="51">
        <v>30.3825</v>
      </c>
      <c r="AF130" s="51">
        <v>6.3711647964537992</v>
      </c>
      <c r="AG130" s="51">
        <v>0.86498299319727923</v>
      </c>
      <c r="AH130" s="51">
        <v>2.7800466562506912E-2</v>
      </c>
      <c r="AI130" s="51">
        <v>0.99285714285714288</v>
      </c>
      <c r="AJ130" s="51">
        <v>1.4122698032073807E-2</v>
      </c>
      <c r="AK130" s="51">
        <v>47.83897528414149</v>
      </c>
      <c r="AL130" s="53">
        <v>7.1392983212215153</v>
      </c>
      <c r="AM130" s="51">
        <v>61.846746861939849</v>
      </c>
      <c r="AN130" s="55">
        <v>6.7957639511284498</v>
      </c>
      <c r="AP130" s="51">
        <v>162</v>
      </c>
      <c r="AQ130" s="52">
        <v>2.2750000000000004</v>
      </c>
      <c r="AR130" s="53">
        <v>6.9999999999999991</v>
      </c>
      <c r="AS130" s="53">
        <v>0.14285714285714285</v>
      </c>
      <c r="AT130" s="54">
        <v>0</v>
      </c>
      <c r="AU130" s="53">
        <v>0</v>
      </c>
      <c r="AV130" s="53">
        <v>0</v>
      </c>
      <c r="AW130" s="53">
        <v>0</v>
      </c>
      <c r="AX130" s="53">
        <v>0</v>
      </c>
      <c r="AY130" s="53">
        <v>0</v>
      </c>
      <c r="AZ130" s="53">
        <v>0</v>
      </c>
      <c r="BA130" s="54">
        <v>0</v>
      </c>
      <c r="BB130" s="55">
        <v>0</v>
      </c>
      <c r="BC130" s="53">
        <v>100</v>
      </c>
      <c r="BD130" s="53">
        <v>0</v>
      </c>
      <c r="BE130" s="53">
        <v>5</v>
      </c>
      <c r="BF130" s="53">
        <v>0</v>
      </c>
      <c r="BG130" s="53">
        <v>0</v>
      </c>
      <c r="BH130" s="53">
        <v>0</v>
      </c>
      <c r="BI130" s="53">
        <v>3.6519741765271831</v>
      </c>
      <c r="BJ130" s="54">
        <v>200</v>
      </c>
      <c r="BK130" s="56">
        <v>0.95</v>
      </c>
      <c r="BL130" s="53">
        <v>47.44</v>
      </c>
      <c r="BM130" s="53">
        <v>1.8099016038945546</v>
      </c>
      <c r="BN130" s="53">
        <v>165</v>
      </c>
      <c r="BO130" s="53">
        <v>0</v>
      </c>
      <c r="BP130" s="53">
        <v>0.71248484848484805</v>
      </c>
      <c r="BQ130" s="55">
        <v>1.0969100629664582E-2</v>
      </c>
      <c r="BR130" s="51">
        <v>1.8039812622734046</v>
      </c>
      <c r="BS130" s="51">
        <v>2.6338198348608191E-2</v>
      </c>
      <c r="BT130" s="51">
        <v>0</v>
      </c>
      <c r="BU130" s="51">
        <v>0</v>
      </c>
      <c r="BV130" s="51">
        <v>0.59995323129439837</v>
      </c>
      <c r="BW130" s="51">
        <v>6.8040629405727781E-3</v>
      </c>
      <c r="BX130" s="51">
        <v>1</v>
      </c>
      <c r="BY130" s="51">
        <v>0</v>
      </c>
      <c r="BZ130" s="51">
        <v>0.57271786079586162</v>
      </c>
      <c r="CA130" s="53">
        <v>7.3524792553657459E-2</v>
      </c>
      <c r="CB130" s="51">
        <v>8.1993594458529877</v>
      </c>
      <c r="CC130" s="55">
        <v>0.4706944937846384</v>
      </c>
      <c r="CD130" s="53"/>
      <c r="CE130" s="53">
        <f t="shared" si="11"/>
        <v>0.99999999999999989</v>
      </c>
      <c r="CG130" s="75">
        <f t="shared" si="12"/>
        <v>-0.70042424242424195</v>
      </c>
      <c r="CH130" s="71">
        <f t="shared" si="13"/>
        <v>0</v>
      </c>
      <c r="CI130" s="72"/>
      <c r="CJ130" s="72" t="s">
        <v>53</v>
      </c>
      <c r="CK130" s="78">
        <f>AVERAGE(CG271:CG274)</f>
        <v>-3.7878787878781739E-3</v>
      </c>
      <c r="CL130" s="40"/>
      <c r="CM130" s="75">
        <f t="shared" si="14"/>
        <v>0.26502976190288086</v>
      </c>
      <c r="CN130" s="72">
        <f t="shared" si="15"/>
        <v>0</v>
      </c>
      <c r="CO130" s="72"/>
      <c r="CP130" s="72" t="s">
        <v>53</v>
      </c>
      <c r="CQ130" s="78">
        <f>AVERAGE(CM271:CM274)</f>
        <v>-6.3532548839341507E-2</v>
      </c>
      <c r="CR130" s="40"/>
      <c r="CS130" s="75">
        <f t="shared" si="16"/>
        <v>-7.1428571428571175E-3</v>
      </c>
      <c r="CT130" s="72">
        <f t="shared" si="17"/>
        <v>1</v>
      </c>
      <c r="CU130" s="72"/>
      <c r="CV130" s="72" t="s">
        <v>53</v>
      </c>
      <c r="CW130" s="78">
        <f>AVERAGE(CS271:CS274)</f>
        <v>0.28134329708787176</v>
      </c>
      <c r="CX130" s="40"/>
      <c r="CY130" s="75">
        <f t="shared" si="18"/>
        <v>47.266257423345628</v>
      </c>
      <c r="CZ130" s="72">
        <f t="shared" si="19"/>
        <v>0</v>
      </c>
      <c r="DA130" s="72"/>
      <c r="DB130" s="72" t="s">
        <v>53</v>
      </c>
      <c r="DC130" s="78">
        <f>AVERAGE(CY271:CY274)</f>
        <v>-4.7335498896937181E-2</v>
      </c>
      <c r="DD130" s="40"/>
      <c r="DE130" s="75">
        <f t="shared" si="20"/>
        <v>53.647387416086858</v>
      </c>
      <c r="DF130" s="72">
        <f t="shared" si="21"/>
        <v>0</v>
      </c>
      <c r="DG130" s="72"/>
      <c r="DH130" s="72" t="s">
        <v>53</v>
      </c>
      <c r="DI130" s="78">
        <f>AVERAGE(DE271:DE274)</f>
        <v>0.54511202257867586</v>
      </c>
      <c r="DK130" s="39">
        <v>0.99999999999999989</v>
      </c>
    </row>
    <row r="131" spans="1:115" x14ac:dyDescent="0.3">
      <c r="A131" s="51">
        <v>127</v>
      </c>
      <c r="B131" s="52">
        <v>2.2750000000000004</v>
      </c>
      <c r="C131" s="53">
        <v>0.5</v>
      </c>
      <c r="D131" s="53">
        <v>2.4285714285714284</v>
      </c>
      <c r="E131" s="54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4">
        <v>0</v>
      </c>
      <c r="M131" s="55">
        <v>0</v>
      </c>
      <c r="N131" s="53">
        <v>0</v>
      </c>
      <c r="O131" s="53">
        <v>0</v>
      </c>
      <c r="P131" s="53">
        <v>5</v>
      </c>
      <c r="Q131" s="53">
        <v>0</v>
      </c>
      <c r="R131" s="53">
        <v>0</v>
      </c>
      <c r="S131" s="53">
        <v>0</v>
      </c>
      <c r="T131" s="53">
        <v>3.6519741765271831</v>
      </c>
      <c r="U131" s="54">
        <v>200</v>
      </c>
      <c r="V131" s="56">
        <v>0.95</v>
      </c>
      <c r="W131" s="53">
        <v>129.935</v>
      </c>
      <c r="X131" s="53">
        <v>1.2174491008658797</v>
      </c>
      <c r="Y131" s="53">
        <v>165</v>
      </c>
      <c r="Z131" s="53">
        <v>0</v>
      </c>
      <c r="AA131" s="53">
        <v>0.21251515151515155</v>
      </c>
      <c r="AB131" s="55">
        <v>7.3784793991871472E-3</v>
      </c>
      <c r="AC131" s="51">
        <v>1.1189179547672197</v>
      </c>
      <c r="AD131" s="51">
        <v>9.6757033719565462E-3</v>
      </c>
      <c r="AE131" s="51">
        <v>4.6185277824406514E-16</v>
      </c>
      <c r="AF131" s="51">
        <v>2.4486318240036758E-16</v>
      </c>
      <c r="AG131" s="51">
        <v>0.77169514523634664</v>
      </c>
      <c r="AH131" s="51">
        <v>6.710105765064602E-3</v>
      </c>
      <c r="AI131" s="51">
        <v>1.0000000000000167</v>
      </c>
      <c r="AJ131" s="51">
        <v>1.2605599075787533E-15</v>
      </c>
      <c r="AK131" s="51">
        <v>3.3108602527941184</v>
      </c>
      <c r="AL131" s="53">
        <v>0.49076030605731136</v>
      </c>
      <c r="AM131" s="51">
        <v>27.66476907355263</v>
      </c>
      <c r="AN131" s="55">
        <v>1.4935693245354928</v>
      </c>
      <c r="AP131" s="51">
        <v>127</v>
      </c>
      <c r="AQ131" s="52">
        <v>2.2750000000000004</v>
      </c>
      <c r="AR131" s="53">
        <v>0.5</v>
      </c>
      <c r="AS131" s="53">
        <v>2.4285714285714284</v>
      </c>
      <c r="AT131" s="54">
        <v>0</v>
      </c>
      <c r="AU131" s="53">
        <v>0</v>
      </c>
      <c r="AV131" s="53">
        <v>0</v>
      </c>
      <c r="AW131" s="53">
        <v>0</v>
      </c>
      <c r="AX131" s="53">
        <v>0</v>
      </c>
      <c r="AY131" s="53">
        <v>0</v>
      </c>
      <c r="AZ131" s="53">
        <v>0</v>
      </c>
      <c r="BA131" s="54">
        <v>0</v>
      </c>
      <c r="BB131" s="55">
        <v>0</v>
      </c>
      <c r="BC131" s="53">
        <v>100</v>
      </c>
      <c r="BD131" s="53">
        <v>0</v>
      </c>
      <c r="BE131" s="53">
        <v>5</v>
      </c>
      <c r="BF131" s="53">
        <v>0</v>
      </c>
      <c r="BG131" s="53">
        <v>0</v>
      </c>
      <c r="BH131" s="53">
        <v>0</v>
      </c>
      <c r="BI131" s="53">
        <v>3.6519741765271831</v>
      </c>
      <c r="BJ131" s="54">
        <v>200</v>
      </c>
      <c r="BK131" s="56">
        <v>0.95</v>
      </c>
      <c r="BL131" s="53">
        <v>47.305</v>
      </c>
      <c r="BM131" s="53">
        <v>2.0027422216062836</v>
      </c>
      <c r="BN131" s="53">
        <v>165</v>
      </c>
      <c r="BO131" s="53">
        <v>0</v>
      </c>
      <c r="BP131" s="53">
        <v>0.71330303030303044</v>
      </c>
      <c r="BQ131" s="55">
        <v>1.2137831646098466E-2</v>
      </c>
      <c r="BR131" s="51">
        <v>1.7985407667422098</v>
      </c>
      <c r="BS131" s="51">
        <v>2.8745356392223597E-2</v>
      </c>
      <c r="BT131" s="51">
        <v>0</v>
      </c>
      <c r="BU131" s="51">
        <v>0</v>
      </c>
      <c r="BV131" s="51">
        <v>0.60107179268856847</v>
      </c>
      <c r="BW131" s="51">
        <v>8.2243042153294262E-3</v>
      </c>
      <c r="BX131" s="51">
        <v>1</v>
      </c>
      <c r="BY131" s="51">
        <v>0</v>
      </c>
      <c r="BZ131" s="51">
        <v>0.45812288017877267</v>
      </c>
      <c r="CA131" s="53">
        <v>5.6154790655823336E-2</v>
      </c>
      <c r="CB131" s="51">
        <v>8.1252784175134813</v>
      </c>
      <c r="CC131" s="55">
        <v>0.42698060435435559</v>
      </c>
      <c r="CD131" s="53"/>
      <c r="CE131" s="53">
        <f t="shared" si="11"/>
        <v>1.1019463300386794</v>
      </c>
      <c r="CG131" s="75">
        <f t="shared" si="12"/>
        <v>-0.50078787878787889</v>
      </c>
      <c r="CH131" s="71">
        <f t="shared" si="13"/>
        <v>0</v>
      </c>
      <c r="CI131" s="72"/>
      <c r="CJ131" s="72" t="s">
        <v>54</v>
      </c>
      <c r="CK131" s="78">
        <f>AVERAGE(CG275:CG277)</f>
        <v>-1.1111111111109147E-3</v>
      </c>
      <c r="CL131" s="40"/>
      <c r="CM131" s="75">
        <f t="shared" si="14"/>
        <v>0.17062335254777816</v>
      </c>
      <c r="CN131" s="72">
        <f t="shared" si="15"/>
        <v>0</v>
      </c>
      <c r="CO131" s="72"/>
      <c r="CP131" s="72" t="s">
        <v>54</v>
      </c>
      <c r="CQ131" s="78">
        <f>AVERAGE(CM275:CM277)</f>
        <v>-0.11335000063688842</v>
      </c>
      <c r="CR131" s="40"/>
      <c r="CS131" s="75">
        <f t="shared" si="16"/>
        <v>1.6653345369377348E-14</v>
      </c>
      <c r="CT131" s="72">
        <f t="shared" si="17"/>
        <v>0</v>
      </c>
      <c r="CU131" s="72"/>
      <c r="CV131" s="72" t="s">
        <v>54</v>
      </c>
      <c r="CW131" s="78">
        <f>AVERAGE(CS275:CS277)</f>
        <v>0.23708222975324947</v>
      </c>
      <c r="CX131" s="40"/>
      <c r="CY131" s="75">
        <f t="shared" si="18"/>
        <v>2.852737372615346</v>
      </c>
      <c r="CZ131" s="72">
        <f t="shared" si="19"/>
        <v>0</v>
      </c>
      <c r="DA131" s="72"/>
      <c r="DB131" s="72" t="s">
        <v>54</v>
      </c>
      <c r="DC131" s="78">
        <f>AVERAGE(CY275:CY277)</f>
        <v>-5.0337643158232213E-2</v>
      </c>
      <c r="DD131" s="40"/>
      <c r="DE131" s="75">
        <f t="shared" si="20"/>
        <v>19.539490656039149</v>
      </c>
      <c r="DF131" s="72">
        <f t="shared" si="21"/>
        <v>0</v>
      </c>
      <c r="DG131" s="72"/>
      <c r="DH131" s="72" t="s">
        <v>54</v>
      </c>
      <c r="DI131" s="78">
        <f>AVERAGE(DE275:DE277)</f>
        <v>0.31335875010770636</v>
      </c>
      <c r="DK131" s="39">
        <v>1.1019463300386794</v>
      </c>
    </row>
    <row r="132" spans="1:115" x14ac:dyDescent="0.3">
      <c r="A132" s="51">
        <v>128</v>
      </c>
      <c r="B132" s="52">
        <v>2.2750000000000004</v>
      </c>
      <c r="C132" s="53">
        <v>0.5</v>
      </c>
      <c r="D132" s="53">
        <v>3.5714285714285712</v>
      </c>
      <c r="E132" s="54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4">
        <v>0</v>
      </c>
      <c r="M132" s="55">
        <v>0</v>
      </c>
      <c r="N132" s="53">
        <v>0</v>
      </c>
      <c r="O132" s="53">
        <v>0</v>
      </c>
      <c r="P132" s="53">
        <v>5</v>
      </c>
      <c r="Q132" s="53">
        <v>0</v>
      </c>
      <c r="R132" s="53">
        <v>0</v>
      </c>
      <c r="S132" s="53">
        <v>0</v>
      </c>
      <c r="T132" s="53">
        <v>3.6519741765271831</v>
      </c>
      <c r="U132" s="54">
        <v>200</v>
      </c>
      <c r="V132" s="56">
        <v>0.95</v>
      </c>
      <c r="W132" s="53">
        <v>93.385000000000005</v>
      </c>
      <c r="X132" s="53">
        <v>1.9229747030404649</v>
      </c>
      <c r="Y132" s="53">
        <v>165</v>
      </c>
      <c r="Z132" s="53">
        <v>0</v>
      </c>
      <c r="AA132" s="53">
        <v>0.43403030303030349</v>
      </c>
      <c r="AB132" s="55">
        <v>1.1654392139638835E-2</v>
      </c>
      <c r="AC132" s="51">
        <v>1.3046044127134109</v>
      </c>
      <c r="AD132" s="51">
        <v>1.4358053113100622E-2</v>
      </c>
      <c r="AE132" s="51">
        <v>5.3290705182007512E-17</v>
      </c>
      <c r="AF132" s="51">
        <v>7.8169591374590333E-17</v>
      </c>
      <c r="AG132" s="51">
        <v>0.72324237106398659</v>
      </c>
      <c r="AH132" s="51">
        <v>6.5035444777482767E-3</v>
      </c>
      <c r="AI132" s="51">
        <v>1.0000000000000198</v>
      </c>
      <c r="AJ132" s="51">
        <v>1.1458986552797326E-15</v>
      </c>
      <c r="AK132" s="51">
        <v>1.1706469322650219</v>
      </c>
      <c r="AL132" s="53">
        <v>0.16220746132402519</v>
      </c>
      <c r="AM132" s="51">
        <v>15.643849004891045</v>
      </c>
      <c r="AN132" s="55">
        <v>0.85984270323042489</v>
      </c>
      <c r="AP132" s="51">
        <v>128</v>
      </c>
      <c r="AQ132" s="52">
        <v>2.2750000000000004</v>
      </c>
      <c r="AR132" s="53">
        <v>0.5</v>
      </c>
      <c r="AS132" s="53">
        <v>3.5714285714285712</v>
      </c>
      <c r="AT132" s="54">
        <v>0</v>
      </c>
      <c r="AU132" s="53">
        <v>0</v>
      </c>
      <c r="AV132" s="53">
        <v>0</v>
      </c>
      <c r="AW132" s="53">
        <v>0</v>
      </c>
      <c r="AX132" s="53">
        <v>0</v>
      </c>
      <c r="AY132" s="53">
        <v>0</v>
      </c>
      <c r="AZ132" s="53">
        <v>0</v>
      </c>
      <c r="BA132" s="54">
        <v>0</v>
      </c>
      <c r="BB132" s="55">
        <v>0</v>
      </c>
      <c r="BC132" s="53">
        <v>100</v>
      </c>
      <c r="BD132" s="53">
        <v>0</v>
      </c>
      <c r="BE132" s="53">
        <v>5</v>
      </c>
      <c r="BF132" s="53">
        <v>0</v>
      </c>
      <c r="BG132" s="53">
        <v>0</v>
      </c>
      <c r="BH132" s="53">
        <v>0</v>
      </c>
      <c r="BI132" s="53">
        <v>3.6519741765271831</v>
      </c>
      <c r="BJ132" s="54">
        <v>200</v>
      </c>
      <c r="BK132" s="56">
        <v>0.95</v>
      </c>
      <c r="BL132" s="53">
        <v>48.174999999999997</v>
      </c>
      <c r="BM132" s="53">
        <v>1.9791493665897284</v>
      </c>
      <c r="BN132" s="53">
        <v>165</v>
      </c>
      <c r="BO132" s="53">
        <v>0</v>
      </c>
      <c r="BP132" s="53">
        <v>0.70803030303030301</v>
      </c>
      <c r="BQ132" s="55">
        <v>1.1994844645998455E-2</v>
      </c>
      <c r="BR132" s="51">
        <v>1.7875284145792094</v>
      </c>
      <c r="BS132" s="51">
        <v>2.8894747583100004E-2</v>
      </c>
      <c r="BT132" s="51">
        <v>0</v>
      </c>
      <c r="BU132" s="51">
        <v>0</v>
      </c>
      <c r="BV132" s="51">
        <v>0.59623482330437449</v>
      </c>
      <c r="BW132" s="51">
        <v>7.3826612070508951E-3</v>
      </c>
      <c r="BX132" s="51">
        <v>1</v>
      </c>
      <c r="BY132" s="51">
        <v>0</v>
      </c>
      <c r="BZ132" s="51">
        <v>0.50564772766019017</v>
      </c>
      <c r="CA132" s="53">
        <v>5.7832606960103249E-2</v>
      </c>
      <c r="CB132" s="51">
        <v>7.9743406565412522</v>
      </c>
      <c r="CC132" s="55">
        <v>0.42439624969583789</v>
      </c>
      <c r="CD132" s="53"/>
      <c r="CE132" s="53">
        <f t="shared" ref="CE132:CE195" si="22">SQRT(C132*D132)</f>
        <v>1.3363062095621219</v>
      </c>
      <c r="CG132" s="75">
        <f t="shared" si="12"/>
        <v>-0.27399999999999952</v>
      </c>
      <c r="CH132" s="71">
        <f t="shared" si="13"/>
        <v>0</v>
      </c>
      <c r="CI132" s="72"/>
      <c r="CJ132" s="72" t="s">
        <v>55</v>
      </c>
      <c r="CK132" s="78">
        <f>AVERAGE(CG278:CG280)</f>
        <v>-3.3333333333322263E-4</v>
      </c>
      <c r="CL132" s="40"/>
      <c r="CM132" s="75">
        <f t="shared" si="14"/>
        <v>0.12700754775961209</v>
      </c>
      <c r="CN132" s="72">
        <f t="shared" si="15"/>
        <v>0</v>
      </c>
      <c r="CO132" s="72"/>
      <c r="CP132" s="72" t="s">
        <v>55</v>
      </c>
      <c r="CQ132" s="78">
        <f>AVERAGE(CM278:CM280)</f>
        <v>-0.22325159248952509</v>
      </c>
      <c r="CR132" s="40"/>
      <c r="CS132" s="75">
        <f t="shared" si="16"/>
        <v>1.9761969838327786E-14</v>
      </c>
      <c r="CT132" s="72">
        <f t="shared" si="17"/>
        <v>0</v>
      </c>
      <c r="CU132" s="72"/>
      <c r="CV132" s="72" t="s">
        <v>55</v>
      </c>
      <c r="CW132" s="78">
        <f>AVERAGE(CS278:CS280)</f>
        <v>0.1255554569448627</v>
      </c>
      <c r="CX132" s="40"/>
      <c r="CY132" s="75">
        <f t="shared" si="18"/>
        <v>0.66499920460483175</v>
      </c>
      <c r="CZ132" s="72">
        <f t="shared" si="19"/>
        <v>0</v>
      </c>
      <c r="DA132" s="72"/>
      <c r="DB132" s="72" t="s">
        <v>55</v>
      </c>
      <c r="DC132" s="78">
        <f>AVERAGE(CY278:CY280)</f>
        <v>-0.22277013215846386</v>
      </c>
      <c r="DD132" s="40"/>
      <c r="DE132" s="75">
        <f t="shared" si="20"/>
        <v>7.669508348349793</v>
      </c>
      <c r="DF132" s="72">
        <f t="shared" si="21"/>
        <v>0</v>
      </c>
      <c r="DG132" s="72"/>
      <c r="DH132" s="72" t="s">
        <v>55</v>
      </c>
      <c r="DI132" s="78">
        <f>AVERAGE(DE278:DE280)</f>
        <v>0.15799894056678218</v>
      </c>
      <c r="DK132" s="39">
        <v>1.3363062095621219</v>
      </c>
    </row>
    <row r="133" spans="1:115" x14ac:dyDescent="0.3">
      <c r="A133" s="51">
        <v>132</v>
      </c>
      <c r="B133" s="52">
        <v>2.2750000000000004</v>
      </c>
      <c r="C133" s="53">
        <v>1.5833333333333333</v>
      </c>
      <c r="D133" s="53">
        <v>1.2857142857142856</v>
      </c>
      <c r="E133" s="54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4">
        <v>0</v>
      </c>
      <c r="M133" s="55">
        <v>0</v>
      </c>
      <c r="N133" s="53">
        <v>0</v>
      </c>
      <c r="O133" s="53">
        <v>0</v>
      </c>
      <c r="P133" s="53">
        <v>5</v>
      </c>
      <c r="Q133" s="53">
        <v>0</v>
      </c>
      <c r="R133" s="53">
        <v>0</v>
      </c>
      <c r="S133" s="53">
        <v>0</v>
      </c>
      <c r="T133" s="53">
        <v>3.6519741765271831</v>
      </c>
      <c r="U133" s="54">
        <v>200</v>
      </c>
      <c r="V133" s="56">
        <v>0.95</v>
      </c>
      <c r="W133" s="53">
        <v>84.784999999999997</v>
      </c>
      <c r="X133" s="53">
        <v>1.9650514011067584</v>
      </c>
      <c r="Y133" s="53">
        <v>165</v>
      </c>
      <c r="Z133" s="53">
        <v>0</v>
      </c>
      <c r="AA133" s="53">
        <v>0.48615151515151511</v>
      </c>
      <c r="AB133" s="55">
        <v>1.190940243095002E-2</v>
      </c>
      <c r="AC133" s="51">
        <v>1.3706413779634969</v>
      </c>
      <c r="AD133" s="51">
        <v>1.5147306615538982E-2</v>
      </c>
      <c r="AE133" s="51">
        <v>0</v>
      </c>
      <c r="AF133" s="51">
        <v>0</v>
      </c>
      <c r="AG133" s="51">
        <v>0.72126686030643594</v>
      </c>
      <c r="AH133" s="51">
        <v>6.2717543334988406E-3</v>
      </c>
      <c r="AI133" s="51">
        <v>1.2679278561166356</v>
      </c>
      <c r="AJ133" s="51">
        <v>2.6393636580983145E-2</v>
      </c>
      <c r="AK133" s="51">
        <v>0.99521391822014205</v>
      </c>
      <c r="AL133" s="53">
        <v>0.1124457712937386</v>
      </c>
      <c r="AM133" s="51">
        <v>13.664557640770502</v>
      </c>
      <c r="AN133" s="55">
        <v>0.7519348551669679</v>
      </c>
      <c r="AP133" s="51">
        <v>132</v>
      </c>
      <c r="AQ133" s="52">
        <v>2.2750000000000004</v>
      </c>
      <c r="AR133" s="53">
        <v>1.5833333333333333</v>
      </c>
      <c r="AS133" s="53">
        <v>1.2857142857142856</v>
      </c>
      <c r="AT133" s="54">
        <v>0</v>
      </c>
      <c r="AU133" s="53">
        <v>0</v>
      </c>
      <c r="AV133" s="53">
        <v>0</v>
      </c>
      <c r="AW133" s="53">
        <v>0</v>
      </c>
      <c r="AX133" s="53">
        <v>0</v>
      </c>
      <c r="AY133" s="53">
        <v>0</v>
      </c>
      <c r="AZ133" s="53">
        <v>0</v>
      </c>
      <c r="BA133" s="54">
        <v>0</v>
      </c>
      <c r="BB133" s="55">
        <v>0</v>
      </c>
      <c r="BC133" s="53">
        <v>100</v>
      </c>
      <c r="BD133" s="53">
        <v>0</v>
      </c>
      <c r="BE133" s="53">
        <v>5</v>
      </c>
      <c r="BF133" s="53">
        <v>0</v>
      </c>
      <c r="BG133" s="53">
        <v>0</v>
      </c>
      <c r="BH133" s="53">
        <v>0</v>
      </c>
      <c r="BI133" s="53">
        <v>3.6519741765271831</v>
      </c>
      <c r="BJ133" s="54">
        <v>200</v>
      </c>
      <c r="BK133" s="56">
        <v>0.95</v>
      </c>
      <c r="BL133" s="53">
        <v>22.13</v>
      </c>
      <c r="BM133" s="53">
        <v>1.3102354552678719</v>
      </c>
      <c r="BN133" s="53">
        <v>165</v>
      </c>
      <c r="BO133" s="53">
        <v>0</v>
      </c>
      <c r="BP133" s="53">
        <v>0.8658787878787878</v>
      </c>
      <c r="BQ133" s="55">
        <v>7.9408209410174058E-3</v>
      </c>
      <c r="BR133" s="51">
        <v>2.6987490516367996</v>
      </c>
      <c r="BS133" s="51">
        <v>5.2906315578635406E-2</v>
      </c>
      <c r="BT133" s="51">
        <v>0</v>
      </c>
      <c r="BU133" s="51">
        <v>0</v>
      </c>
      <c r="BV133" s="51">
        <v>0.67996865275822893</v>
      </c>
      <c r="BW133" s="51">
        <v>9.259281056820395E-3</v>
      </c>
      <c r="BX133" s="51">
        <v>1.4142135623731005</v>
      </c>
      <c r="BY133" s="51">
        <v>7.4494167171575297E-16</v>
      </c>
      <c r="BZ133" s="51">
        <v>0.44365697640308033</v>
      </c>
      <c r="CA133" s="53">
        <v>4.198343570133925E-2</v>
      </c>
      <c r="CB133" s="51">
        <v>7.2927639246831664</v>
      </c>
      <c r="CC133" s="55">
        <v>0.42585200555696634</v>
      </c>
      <c r="CD133" s="53"/>
      <c r="CE133" s="53">
        <f t="shared" si="22"/>
        <v>1.4267845968170128</v>
      </c>
      <c r="CG133" s="75">
        <f t="shared" ref="CG133:CG196" si="23">AA133-BP133</f>
        <v>-0.37972727272727269</v>
      </c>
      <c r="CH133" s="71">
        <f t="shared" ref="CH133:CH196" si="24">IF(AB133+BQ133&gt;=ABS(CG133),1,0)</f>
        <v>0</v>
      </c>
      <c r="CI133" s="72"/>
      <c r="CJ133" s="72" t="s">
        <v>56</v>
      </c>
      <c r="CK133" s="78">
        <f>AVERAGE(CG281:CG283)</f>
        <v>-2.0202020202031434E-5</v>
      </c>
      <c r="CL133" s="40"/>
      <c r="CM133" s="75">
        <f t="shared" ref="CM133:CM196" si="25">AG133-BV133</f>
        <v>4.1298207548207011E-2</v>
      </c>
      <c r="CN133" s="72">
        <f t="shared" ref="CN133:CN196" si="26">IF(AH133+BW133&gt;=ABS(CM133),1,0)</f>
        <v>0</v>
      </c>
      <c r="CO133" s="72"/>
      <c r="CP133" s="72" t="s">
        <v>56</v>
      </c>
      <c r="CQ133" s="78">
        <f>AVERAGE(CM281:CM283)</f>
        <v>-0.28989195834550108</v>
      </c>
      <c r="CR133" s="40"/>
      <c r="CS133" s="75">
        <f t="shared" ref="CS133:CS196" si="27">AI133-BX133</f>
        <v>-0.14628570625646486</v>
      </c>
      <c r="CT133" s="72">
        <f t="shared" ref="CT133:CT196" si="28">IF(AJ133+BY133&gt;=ABS(CS133),1,0)</f>
        <v>0</v>
      </c>
      <c r="CU133" s="72"/>
      <c r="CV133" s="72" t="s">
        <v>56</v>
      </c>
      <c r="CW133" s="78">
        <f>AVERAGE(CS281:CS283)</f>
        <v>-0.13225312178167803</v>
      </c>
      <c r="CX133" s="40"/>
      <c r="CY133" s="75">
        <f t="shared" ref="CY133:CY196" si="29">AK133-BZ133</f>
        <v>0.55155694181706172</v>
      </c>
      <c r="CZ133" s="72">
        <f t="shared" ref="CZ133:CZ196" si="30">IF(AL133+CA133&gt;=ABS(CY133),1,0)</f>
        <v>0</v>
      </c>
      <c r="DA133" s="72"/>
      <c r="DB133" s="72" t="s">
        <v>56</v>
      </c>
      <c r="DC133" s="78">
        <f>AVERAGE(CY281:CY283)</f>
        <v>-0.19530433912100276</v>
      </c>
      <c r="DD133" s="40"/>
      <c r="DE133" s="75">
        <f t="shared" ref="DE133:DE196" si="31">AM133-CB133</f>
        <v>6.3717937160873355</v>
      </c>
      <c r="DF133" s="72">
        <f t="shared" ref="DF133:DF196" si="32">IF(AN133+CC133&gt;=ABS(DE133),1,0)</f>
        <v>0</v>
      </c>
      <c r="DG133" s="72"/>
      <c r="DH133" s="72" t="s">
        <v>56</v>
      </c>
      <c r="DI133" s="78">
        <f>AVERAGE(DE281:DE283)</f>
        <v>-0.13198265901473075</v>
      </c>
      <c r="DK133" s="39">
        <v>1.4267845968170128</v>
      </c>
    </row>
    <row r="134" spans="1:115" x14ac:dyDescent="0.3">
      <c r="A134" s="51">
        <v>129</v>
      </c>
      <c r="B134" s="52">
        <v>2.2750000000000004</v>
      </c>
      <c r="C134" s="53">
        <v>0.5</v>
      </c>
      <c r="D134" s="53">
        <v>4.7142857142857135</v>
      </c>
      <c r="E134" s="54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4">
        <v>0</v>
      </c>
      <c r="M134" s="55">
        <v>0</v>
      </c>
      <c r="N134" s="53">
        <v>0</v>
      </c>
      <c r="O134" s="53">
        <v>0</v>
      </c>
      <c r="P134" s="53">
        <v>5</v>
      </c>
      <c r="Q134" s="53">
        <v>0</v>
      </c>
      <c r="R134" s="53">
        <v>0</v>
      </c>
      <c r="S134" s="53">
        <v>0</v>
      </c>
      <c r="T134" s="53">
        <v>3.6519741765271831</v>
      </c>
      <c r="U134" s="54">
        <v>200</v>
      </c>
      <c r="V134" s="56">
        <v>0.95</v>
      </c>
      <c r="W134" s="53">
        <v>69.334999999999994</v>
      </c>
      <c r="X134" s="53">
        <v>2.1379054241794102</v>
      </c>
      <c r="Y134" s="53">
        <v>165</v>
      </c>
      <c r="Z134" s="53">
        <v>0</v>
      </c>
      <c r="AA134" s="53">
        <v>0.57978787878787907</v>
      </c>
      <c r="AB134" s="55">
        <v>1.2957002570783924E-2</v>
      </c>
      <c r="AC134" s="51">
        <v>1.5367941138909607</v>
      </c>
      <c r="AD134" s="51">
        <v>2.0404596523901503E-2</v>
      </c>
      <c r="AE134" s="51">
        <v>5.3290705182007512E-17</v>
      </c>
      <c r="AF134" s="51">
        <v>7.8169591374590136E-17</v>
      </c>
      <c r="AG134" s="51">
        <v>0.76755081409954273</v>
      </c>
      <c r="AH134" s="51">
        <v>6.766775734003065E-3</v>
      </c>
      <c r="AI134" s="51">
        <v>1.4142135623731076</v>
      </c>
      <c r="AJ134" s="51">
        <v>1.0871799918686244E-15</v>
      </c>
      <c r="AK134" s="51">
        <v>0.75221760537066384</v>
      </c>
      <c r="AL134" s="53">
        <v>8.2799965246608737E-2</v>
      </c>
      <c r="AM134" s="51">
        <v>12.566549133187557</v>
      </c>
      <c r="AN134" s="55">
        <v>0.71730110037333905</v>
      </c>
      <c r="AP134" s="51">
        <v>129</v>
      </c>
      <c r="AQ134" s="52">
        <v>2.2750000000000004</v>
      </c>
      <c r="AR134" s="53">
        <v>0.5</v>
      </c>
      <c r="AS134" s="53">
        <v>4.7142857142857135</v>
      </c>
      <c r="AT134" s="54">
        <v>0</v>
      </c>
      <c r="AU134" s="53">
        <v>0</v>
      </c>
      <c r="AV134" s="53">
        <v>0</v>
      </c>
      <c r="AW134" s="53">
        <v>0</v>
      </c>
      <c r="AX134" s="53">
        <v>0</v>
      </c>
      <c r="AY134" s="53">
        <v>0</v>
      </c>
      <c r="AZ134" s="53">
        <v>0</v>
      </c>
      <c r="BA134" s="54">
        <v>0</v>
      </c>
      <c r="BB134" s="55">
        <v>0</v>
      </c>
      <c r="BC134" s="53">
        <v>100</v>
      </c>
      <c r="BD134" s="53">
        <v>0</v>
      </c>
      <c r="BE134" s="53">
        <v>5</v>
      </c>
      <c r="BF134" s="53">
        <v>0</v>
      </c>
      <c r="BG134" s="53">
        <v>0</v>
      </c>
      <c r="BH134" s="53">
        <v>0</v>
      </c>
      <c r="BI134" s="53">
        <v>3.6519741765271831</v>
      </c>
      <c r="BJ134" s="54">
        <v>200</v>
      </c>
      <c r="BK134" s="56">
        <v>0.95</v>
      </c>
      <c r="BL134" s="53">
        <v>21.405000000000001</v>
      </c>
      <c r="BM134" s="53">
        <v>1.3652169786676844</v>
      </c>
      <c r="BN134" s="53">
        <v>165</v>
      </c>
      <c r="BO134" s="53">
        <v>0</v>
      </c>
      <c r="BP134" s="53">
        <v>0.87027272727272698</v>
      </c>
      <c r="BQ134" s="55">
        <v>8.2740422949556629E-3</v>
      </c>
      <c r="BR134" s="51">
        <v>2.7037491992421447</v>
      </c>
      <c r="BS134" s="51">
        <v>5.5328444085785987E-2</v>
      </c>
      <c r="BT134" s="51">
        <v>0</v>
      </c>
      <c r="BU134" s="51">
        <v>0</v>
      </c>
      <c r="BV134" s="51">
        <v>0.67988039407293299</v>
      </c>
      <c r="BW134" s="51">
        <v>1.0740426429300221E-2</v>
      </c>
      <c r="BX134" s="51">
        <v>1.4142135623731005</v>
      </c>
      <c r="BY134" s="51">
        <v>7.4494167171575297E-16</v>
      </c>
      <c r="BZ134" s="51">
        <v>0.423478895644474</v>
      </c>
      <c r="CA134" s="53">
        <v>3.6485098360693302E-2</v>
      </c>
      <c r="CB134" s="51">
        <v>6.9455272093347311</v>
      </c>
      <c r="CC134" s="55">
        <v>0.398234786180508</v>
      </c>
      <c r="CD134" s="53"/>
      <c r="CE134" s="53">
        <f t="shared" si="22"/>
        <v>1.5352989471574767</v>
      </c>
      <c r="CG134" s="75">
        <f t="shared" si="23"/>
        <v>-0.2904848484848479</v>
      </c>
      <c r="CH134" s="71">
        <f t="shared" si="24"/>
        <v>0</v>
      </c>
      <c r="CI134" s="72"/>
      <c r="CJ134" s="72" t="s">
        <v>57</v>
      </c>
      <c r="CK134" s="78">
        <f>AVERAGE(CG284)</f>
        <v>-6.0606060605983281E-5</v>
      </c>
      <c r="CL134" s="40"/>
      <c r="CM134" s="75">
        <f t="shared" si="25"/>
        <v>8.7670420026609741E-2</v>
      </c>
      <c r="CN134" s="72">
        <f t="shared" si="26"/>
        <v>0</v>
      </c>
      <c r="CO134" s="72"/>
      <c r="CP134" s="72" t="s">
        <v>57</v>
      </c>
      <c r="CQ134" s="78">
        <f>AVERAGE(CM284)</f>
        <v>-0.3245576053944762</v>
      </c>
      <c r="CR134" s="40"/>
      <c r="CS134" s="75">
        <f t="shared" si="27"/>
        <v>7.1054273576010019E-15</v>
      </c>
      <c r="CT134" s="72">
        <f t="shared" si="28"/>
        <v>0</v>
      </c>
      <c r="CU134" s="72"/>
      <c r="CV134" s="72" t="s">
        <v>57</v>
      </c>
      <c r="CW134" s="78">
        <f>AVERAGE(CS284)</f>
        <v>-0.15023177709489532</v>
      </c>
      <c r="CX134" s="40"/>
      <c r="CY134" s="75">
        <f t="shared" si="29"/>
        <v>0.32873870972618985</v>
      </c>
      <c r="CZ134" s="72">
        <f t="shared" si="30"/>
        <v>0</v>
      </c>
      <c r="DA134" s="72"/>
      <c r="DB134" s="72" t="s">
        <v>57</v>
      </c>
      <c r="DC134" s="78">
        <f>AVERAGE(CY284)</f>
        <v>-0.23280914943396863</v>
      </c>
      <c r="DD134" s="40"/>
      <c r="DE134" s="75">
        <f t="shared" si="31"/>
        <v>5.6210219238528261</v>
      </c>
      <c r="DF134" s="72">
        <f t="shared" si="32"/>
        <v>0</v>
      </c>
      <c r="DG134" s="72"/>
      <c r="DH134" s="72" t="s">
        <v>57</v>
      </c>
      <c r="DI134" s="78">
        <f>AVERAGE(DE284)</f>
        <v>-0.15023177709489532</v>
      </c>
      <c r="DK134" s="39">
        <v>1.5352989471574767</v>
      </c>
    </row>
    <row r="135" spans="1:115" x14ac:dyDescent="0.3">
      <c r="A135" s="51">
        <v>130</v>
      </c>
      <c r="B135" s="52">
        <v>2.2750000000000004</v>
      </c>
      <c r="C135" s="53">
        <v>0.5</v>
      </c>
      <c r="D135" s="53">
        <v>5.8571428571428559</v>
      </c>
      <c r="E135" s="54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4">
        <v>0</v>
      </c>
      <c r="M135" s="55">
        <v>0</v>
      </c>
      <c r="N135" s="53">
        <v>0</v>
      </c>
      <c r="O135" s="53">
        <v>0</v>
      </c>
      <c r="P135" s="53">
        <v>5</v>
      </c>
      <c r="Q135" s="53">
        <v>0</v>
      </c>
      <c r="R135" s="53">
        <v>0</v>
      </c>
      <c r="S135" s="53">
        <v>0</v>
      </c>
      <c r="T135" s="53">
        <v>3.6519741765271831</v>
      </c>
      <c r="U135" s="54">
        <v>200</v>
      </c>
      <c r="V135" s="56">
        <v>0.95</v>
      </c>
      <c r="W135" s="53">
        <v>54.674999999999997</v>
      </c>
      <c r="X135" s="53">
        <v>1.9828730403834316</v>
      </c>
      <c r="Y135" s="53">
        <v>165</v>
      </c>
      <c r="Z135" s="53">
        <v>0</v>
      </c>
      <c r="AA135" s="53">
        <v>0.66863636363636392</v>
      </c>
      <c r="AB135" s="55">
        <v>1.2017412365959875E-2</v>
      </c>
      <c r="AC135" s="51">
        <v>1.7541717565439257</v>
      </c>
      <c r="AD135" s="51">
        <v>2.7551484237578486E-2</v>
      </c>
      <c r="AE135" s="51">
        <v>1.4210854715202004E-16</v>
      </c>
      <c r="AF135" s="51">
        <v>1.3905577872027378E-16</v>
      </c>
      <c r="AG135" s="51">
        <v>0.7742586528934341</v>
      </c>
      <c r="AH135" s="51">
        <v>7.7251386705385096E-3</v>
      </c>
      <c r="AI135" s="51">
        <v>1.4142135623731091</v>
      </c>
      <c r="AJ135" s="51">
        <v>1.0046432752205185E-15</v>
      </c>
      <c r="AK135" s="51">
        <v>0.7168875455390612</v>
      </c>
      <c r="AL135" s="53">
        <v>8.0657895751281378E-2</v>
      </c>
      <c r="AM135" s="51">
        <v>10.581653865754562</v>
      </c>
      <c r="AN135" s="55">
        <v>0.56058306458200302</v>
      </c>
      <c r="AP135" s="51">
        <v>130</v>
      </c>
      <c r="AQ135" s="52">
        <v>2.2750000000000004</v>
      </c>
      <c r="AR135" s="53">
        <v>0.5</v>
      </c>
      <c r="AS135" s="53">
        <v>5.8571428571428559</v>
      </c>
      <c r="AT135" s="54">
        <v>0</v>
      </c>
      <c r="AU135" s="53">
        <v>0</v>
      </c>
      <c r="AV135" s="53">
        <v>0</v>
      </c>
      <c r="AW135" s="53">
        <v>0</v>
      </c>
      <c r="AX135" s="53">
        <v>0</v>
      </c>
      <c r="AY135" s="53">
        <v>0</v>
      </c>
      <c r="AZ135" s="53">
        <v>0</v>
      </c>
      <c r="BA135" s="54">
        <v>0</v>
      </c>
      <c r="BB135" s="55">
        <v>0</v>
      </c>
      <c r="BC135" s="53">
        <v>100</v>
      </c>
      <c r="BD135" s="53">
        <v>0</v>
      </c>
      <c r="BE135" s="53">
        <v>5</v>
      </c>
      <c r="BF135" s="53">
        <v>0</v>
      </c>
      <c r="BG135" s="53">
        <v>0</v>
      </c>
      <c r="BH135" s="53">
        <v>0</v>
      </c>
      <c r="BI135" s="53">
        <v>3.6519741765271831</v>
      </c>
      <c r="BJ135" s="54">
        <v>200</v>
      </c>
      <c r="BK135" s="56">
        <v>0.95</v>
      </c>
      <c r="BL135" s="53">
        <v>22.41</v>
      </c>
      <c r="BM135" s="53">
        <v>1.3201810962751039</v>
      </c>
      <c r="BN135" s="53">
        <v>165</v>
      </c>
      <c r="BO135" s="53">
        <v>0</v>
      </c>
      <c r="BP135" s="53">
        <v>0.86418181818181838</v>
      </c>
      <c r="BQ135" s="55">
        <v>8.0010975531824499E-3</v>
      </c>
      <c r="BR135" s="51">
        <v>2.6977050548133996</v>
      </c>
      <c r="BS135" s="51">
        <v>5.128281504587056E-2</v>
      </c>
      <c r="BT135" s="51">
        <v>0</v>
      </c>
      <c r="BU135" s="51">
        <v>0</v>
      </c>
      <c r="BV135" s="51">
        <v>0.68097773954699459</v>
      </c>
      <c r="BW135" s="51">
        <v>1.0000950795932106E-2</v>
      </c>
      <c r="BX135" s="51">
        <v>1.4142135623731005</v>
      </c>
      <c r="BY135" s="51">
        <v>7.4494167171575297E-16</v>
      </c>
      <c r="BZ135" s="51">
        <v>0.45792273650273002</v>
      </c>
      <c r="CA135" s="53">
        <v>4.0231365235833566E-2</v>
      </c>
      <c r="CB135" s="51">
        <v>7.1526290054177721</v>
      </c>
      <c r="CC135" s="55">
        <v>0.35218323468348589</v>
      </c>
      <c r="CD135" s="53"/>
      <c r="CE135" s="53">
        <f t="shared" si="22"/>
        <v>1.7113069358158484</v>
      </c>
      <c r="CG135" s="75">
        <f t="shared" si="23"/>
        <v>-0.19554545454545447</v>
      </c>
      <c r="CH135" s="71">
        <f t="shared" si="24"/>
        <v>0</v>
      </c>
      <c r="CI135" s="72"/>
      <c r="CJ135" s="72" t="s">
        <v>58</v>
      </c>
      <c r="CK135" s="78">
        <f>AVERAGE(CG285:CG287)</f>
        <v>0</v>
      </c>
      <c r="CL135" s="40"/>
      <c r="CM135" s="75">
        <f t="shared" si="25"/>
        <v>9.3280913346439509E-2</v>
      </c>
      <c r="CN135" s="72">
        <f t="shared" si="26"/>
        <v>0</v>
      </c>
      <c r="CO135" s="72"/>
      <c r="CP135" s="72" t="s">
        <v>58</v>
      </c>
      <c r="CQ135" s="78">
        <f>AVERAGE(CM285:CM287)</f>
        <v>-0.34071152623124995</v>
      </c>
      <c r="CR135" s="40"/>
      <c r="CS135" s="75">
        <f t="shared" si="27"/>
        <v>8.659739592076221E-15</v>
      </c>
      <c r="CT135" s="72">
        <f t="shared" si="28"/>
        <v>0</v>
      </c>
      <c r="CU135" s="72"/>
      <c r="CV135" s="72" t="s">
        <v>58</v>
      </c>
      <c r="CW135" s="78">
        <f>AVERAGE(CS285:CS287)</f>
        <v>-0.21836867364443346</v>
      </c>
      <c r="CX135" s="40"/>
      <c r="CY135" s="75">
        <f t="shared" si="29"/>
        <v>0.25896480903633118</v>
      </c>
      <c r="CZ135" s="72">
        <f t="shared" si="30"/>
        <v>0</v>
      </c>
      <c r="DA135" s="72"/>
      <c r="DB135" s="72" t="s">
        <v>58</v>
      </c>
      <c r="DC135" s="78">
        <f>AVERAGE(CY285:CY287)</f>
        <v>-0.32491605789569838</v>
      </c>
      <c r="DD135" s="40"/>
      <c r="DE135" s="75">
        <f t="shared" si="31"/>
        <v>3.4290248603367903</v>
      </c>
      <c r="DF135" s="72">
        <f t="shared" si="32"/>
        <v>0</v>
      </c>
      <c r="DG135" s="72"/>
      <c r="DH135" s="72" t="s">
        <v>58</v>
      </c>
      <c r="DI135" s="78">
        <f>AVERAGE(DE285:DE287)</f>
        <v>-0.21836867364443346</v>
      </c>
      <c r="DK135" s="39">
        <v>1.7113069358158484</v>
      </c>
    </row>
    <row r="136" spans="1:115" x14ac:dyDescent="0.3">
      <c r="A136" s="51">
        <v>138</v>
      </c>
      <c r="B136" s="52">
        <v>2.2750000000000004</v>
      </c>
      <c r="C136" s="53">
        <v>2.6666666666666665</v>
      </c>
      <c r="D136" s="53">
        <v>1.2857142857142856</v>
      </c>
      <c r="E136" s="54">
        <v>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  <c r="K136" s="53">
        <v>0</v>
      </c>
      <c r="L136" s="54">
        <v>0</v>
      </c>
      <c r="M136" s="55">
        <v>0</v>
      </c>
      <c r="N136" s="53">
        <v>0</v>
      </c>
      <c r="O136" s="53">
        <v>0</v>
      </c>
      <c r="P136" s="53">
        <v>5</v>
      </c>
      <c r="Q136" s="53">
        <v>0</v>
      </c>
      <c r="R136" s="53">
        <v>0</v>
      </c>
      <c r="S136" s="53">
        <v>0</v>
      </c>
      <c r="T136" s="53">
        <v>3.6519741765271831</v>
      </c>
      <c r="U136" s="54">
        <v>200</v>
      </c>
      <c r="V136" s="56">
        <v>0.95</v>
      </c>
      <c r="W136" s="53">
        <v>47.534999999999997</v>
      </c>
      <c r="X136" s="53">
        <v>1.8930286061553396</v>
      </c>
      <c r="Y136" s="53">
        <v>165</v>
      </c>
      <c r="Z136" s="53">
        <v>0</v>
      </c>
      <c r="AA136" s="53">
        <v>0.71190909090909082</v>
      </c>
      <c r="AB136" s="55">
        <v>1.1472900643365846E-2</v>
      </c>
      <c r="AC136" s="51">
        <v>1.8919817880016125</v>
      </c>
      <c r="AD136" s="51">
        <v>2.8611167437970628E-2</v>
      </c>
      <c r="AE136" s="51">
        <v>3.1974423109204507E-16</v>
      </c>
      <c r="AF136" s="51">
        <v>2.2861066580874006E-16</v>
      </c>
      <c r="AG136" s="51">
        <v>0.76673639763210277</v>
      </c>
      <c r="AH136" s="51">
        <v>7.6064836365381311E-3</v>
      </c>
      <c r="AI136" s="51">
        <v>1.4142135623731094</v>
      </c>
      <c r="AJ136" s="51">
        <v>1.0004870837197329E-15</v>
      </c>
      <c r="AK136" s="51">
        <v>0.72780037922368213</v>
      </c>
      <c r="AL136" s="53">
        <v>8.3233634027953723E-2</v>
      </c>
      <c r="AM136" s="51">
        <v>10.833218262371831</v>
      </c>
      <c r="AN136" s="55">
        <v>0.55407027195084513</v>
      </c>
      <c r="AP136" s="51">
        <v>138</v>
      </c>
      <c r="AQ136" s="52">
        <v>2.2750000000000004</v>
      </c>
      <c r="AR136" s="53">
        <v>2.6666666666666665</v>
      </c>
      <c r="AS136" s="53">
        <v>1.2857142857142856</v>
      </c>
      <c r="AT136" s="54">
        <v>0</v>
      </c>
      <c r="AU136" s="53">
        <v>0</v>
      </c>
      <c r="AV136" s="53">
        <v>0</v>
      </c>
      <c r="AW136" s="53">
        <v>0</v>
      </c>
      <c r="AX136" s="53">
        <v>0</v>
      </c>
      <c r="AY136" s="53">
        <v>0</v>
      </c>
      <c r="AZ136" s="53">
        <v>0</v>
      </c>
      <c r="BA136" s="54">
        <v>0</v>
      </c>
      <c r="BB136" s="55">
        <v>0</v>
      </c>
      <c r="BC136" s="53">
        <v>100</v>
      </c>
      <c r="BD136" s="53">
        <v>0</v>
      </c>
      <c r="BE136" s="53">
        <v>5</v>
      </c>
      <c r="BF136" s="53">
        <v>0</v>
      </c>
      <c r="BG136" s="53">
        <v>0</v>
      </c>
      <c r="BH136" s="53">
        <v>0</v>
      </c>
      <c r="BI136" s="53">
        <v>3.6519741765271831</v>
      </c>
      <c r="BJ136" s="54">
        <v>200</v>
      </c>
      <c r="BK136" s="56">
        <v>0.95</v>
      </c>
      <c r="BL136" s="53">
        <v>22.07</v>
      </c>
      <c r="BM136" s="53">
        <v>1.5011147486966474</v>
      </c>
      <c r="BN136" s="53">
        <v>165</v>
      </c>
      <c r="BO136" s="53">
        <v>0</v>
      </c>
      <c r="BP136" s="53">
        <v>0.86624242424242393</v>
      </c>
      <c r="BQ136" s="55">
        <v>9.0976651436160457E-3</v>
      </c>
      <c r="BR136" s="51">
        <v>2.6871418255607744</v>
      </c>
      <c r="BS136" s="51">
        <v>5.2232350927806072E-2</v>
      </c>
      <c r="BT136" s="51">
        <v>0</v>
      </c>
      <c r="BU136" s="51">
        <v>0</v>
      </c>
      <c r="BV136" s="51">
        <v>0.68653838854550675</v>
      </c>
      <c r="BW136" s="51">
        <v>9.6709362524660045E-3</v>
      </c>
      <c r="BX136" s="51">
        <v>1.4142135623731005</v>
      </c>
      <c r="BY136" s="51">
        <v>7.4494167171575297E-16</v>
      </c>
      <c r="BZ136" s="51">
        <v>0.45581250019430608</v>
      </c>
      <c r="CA136" s="53">
        <v>4.074121406534225E-2</v>
      </c>
      <c r="CB136" s="51">
        <v>7.0267934795738878</v>
      </c>
      <c r="CC136" s="55">
        <v>0.4706928065745456</v>
      </c>
      <c r="CD136" s="53"/>
      <c r="CE136" s="53">
        <f t="shared" si="22"/>
        <v>1.8516401995451028</v>
      </c>
      <c r="CG136" s="75">
        <f t="shared" si="23"/>
        <v>-0.1543333333333331</v>
      </c>
      <c r="CH136" s="71">
        <f t="shared" si="24"/>
        <v>0</v>
      </c>
      <c r="CI136" s="72"/>
      <c r="CJ136" s="72" t="s">
        <v>59</v>
      </c>
      <c r="CK136" s="78">
        <f>AVERAGE(CG288)</f>
        <v>0</v>
      </c>
      <c r="CL136" s="40"/>
      <c r="CM136" s="75">
        <f t="shared" si="25"/>
        <v>8.0198009086596023E-2</v>
      </c>
      <c r="CN136" s="72">
        <f t="shared" si="26"/>
        <v>0</v>
      </c>
      <c r="CO136" s="72"/>
      <c r="CP136" s="72" t="s">
        <v>59</v>
      </c>
      <c r="CQ136" s="78">
        <f>AVERAGE(CM288)</f>
        <v>-0.41780548880644008</v>
      </c>
      <c r="CR136" s="40"/>
      <c r="CS136" s="75">
        <f t="shared" si="27"/>
        <v>8.8817841970012523E-15</v>
      </c>
      <c r="CT136" s="72">
        <f t="shared" si="28"/>
        <v>0</v>
      </c>
      <c r="CU136" s="72"/>
      <c r="CV136" s="72" t="s">
        <v>59</v>
      </c>
      <c r="CW136" s="78">
        <f>AVERAGE(CS288)</f>
        <v>-0.34787392891026592</v>
      </c>
      <c r="CX136" s="40"/>
      <c r="CY136" s="75">
        <f t="shared" si="29"/>
        <v>0.27198787902937605</v>
      </c>
      <c r="CZ136" s="72">
        <f t="shared" si="30"/>
        <v>0</v>
      </c>
      <c r="DA136" s="72"/>
      <c r="DB136" s="72" t="s">
        <v>59</v>
      </c>
      <c r="DC136" s="78">
        <f>AVERAGE(CY288)</f>
        <v>-0.37854093960850055</v>
      </c>
      <c r="DD136" s="40"/>
      <c r="DE136" s="75">
        <f t="shared" si="31"/>
        <v>3.8064247827979436</v>
      </c>
      <c r="DF136" s="72">
        <f t="shared" si="32"/>
        <v>0</v>
      </c>
      <c r="DG136" s="72"/>
      <c r="DH136" s="72" t="s">
        <v>59</v>
      </c>
      <c r="DI136" s="78">
        <f>AVERAGE(DE288)</f>
        <v>-0.34787392891026592</v>
      </c>
      <c r="DK136" s="39">
        <v>1.8516401995451028</v>
      </c>
    </row>
    <row r="137" spans="1:115" x14ac:dyDescent="0.3">
      <c r="A137" s="51">
        <v>131</v>
      </c>
      <c r="B137" s="52">
        <v>2.2750000000000004</v>
      </c>
      <c r="C137" s="53">
        <v>0.5</v>
      </c>
      <c r="D137" s="53">
        <v>6.9999999999999982</v>
      </c>
      <c r="E137" s="54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  <c r="K137" s="53">
        <v>0</v>
      </c>
      <c r="L137" s="54">
        <v>0</v>
      </c>
      <c r="M137" s="55">
        <v>0</v>
      </c>
      <c r="N137" s="53">
        <v>0</v>
      </c>
      <c r="O137" s="53">
        <v>0</v>
      </c>
      <c r="P137" s="53">
        <v>5</v>
      </c>
      <c r="Q137" s="53">
        <v>0</v>
      </c>
      <c r="R137" s="53">
        <v>0</v>
      </c>
      <c r="S137" s="53">
        <v>0</v>
      </c>
      <c r="T137" s="53">
        <v>3.6519741765271831</v>
      </c>
      <c r="U137" s="54">
        <v>200</v>
      </c>
      <c r="V137" s="56">
        <v>0.95</v>
      </c>
      <c r="W137" s="53">
        <v>45.75</v>
      </c>
      <c r="X137" s="53">
        <v>1.8916279713999156</v>
      </c>
      <c r="Y137" s="53">
        <v>165</v>
      </c>
      <c r="Z137" s="53">
        <v>0</v>
      </c>
      <c r="AA137" s="53">
        <v>0.72272727272727233</v>
      </c>
      <c r="AB137" s="55">
        <v>1.146441194787867E-2</v>
      </c>
      <c r="AC137" s="51">
        <v>1.8982684702555246</v>
      </c>
      <c r="AD137" s="51">
        <v>3.0329116215276449E-2</v>
      </c>
      <c r="AE137" s="51">
        <v>1.4630195681597139E-16</v>
      </c>
      <c r="AF137" s="51">
        <v>1.4333901178635662E-16</v>
      </c>
      <c r="AG137" s="51">
        <v>0.76844691893441275</v>
      </c>
      <c r="AH137" s="51">
        <v>7.9434970236816303E-3</v>
      </c>
      <c r="AI137" s="51">
        <v>1.4142135623731085</v>
      </c>
      <c r="AJ137" s="51">
        <v>1.0302992814124106E-15</v>
      </c>
      <c r="AK137" s="51">
        <v>0.6699775397146106</v>
      </c>
      <c r="AL137" s="53">
        <v>6.3427447611494533E-2</v>
      </c>
      <c r="AM137" s="51">
        <v>9.4951566296443914</v>
      </c>
      <c r="AN137" s="55">
        <v>0.51718159216323645</v>
      </c>
      <c r="AP137" s="51">
        <v>131</v>
      </c>
      <c r="AQ137" s="52">
        <v>2.2750000000000004</v>
      </c>
      <c r="AR137" s="53">
        <v>0.5</v>
      </c>
      <c r="AS137" s="53">
        <v>6.9999999999999982</v>
      </c>
      <c r="AT137" s="54">
        <v>0</v>
      </c>
      <c r="AU137" s="53">
        <v>0</v>
      </c>
      <c r="AV137" s="53">
        <v>0</v>
      </c>
      <c r="AW137" s="53">
        <v>0</v>
      </c>
      <c r="AX137" s="53">
        <v>0</v>
      </c>
      <c r="AY137" s="53">
        <v>0</v>
      </c>
      <c r="AZ137" s="53">
        <v>0</v>
      </c>
      <c r="BA137" s="54">
        <v>0</v>
      </c>
      <c r="BB137" s="55">
        <v>0</v>
      </c>
      <c r="BC137" s="53">
        <v>100</v>
      </c>
      <c r="BD137" s="53">
        <v>0</v>
      </c>
      <c r="BE137" s="53">
        <v>5</v>
      </c>
      <c r="BF137" s="53">
        <v>0</v>
      </c>
      <c r="BG137" s="53">
        <v>0</v>
      </c>
      <c r="BH137" s="53">
        <v>0</v>
      </c>
      <c r="BI137" s="53">
        <v>3.6519741765271831</v>
      </c>
      <c r="BJ137" s="54">
        <v>200</v>
      </c>
      <c r="BK137" s="56">
        <v>0.95</v>
      </c>
      <c r="BL137" s="53">
        <v>20.684999999999999</v>
      </c>
      <c r="BM137" s="53">
        <v>1.3293548805287492</v>
      </c>
      <c r="BN137" s="53">
        <v>165</v>
      </c>
      <c r="BO137" s="53">
        <v>0</v>
      </c>
      <c r="BP137" s="53">
        <v>0.87463636363636288</v>
      </c>
      <c r="BQ137" s="55">
        <v>8.0566962456287833E-3</v>
      </c>
      <c r="BR137" s="51">
        <v>2.7226252611809714</v>
      </c>
      <c r="BS137" s="51">
        <v>5.4362897047778178E-2</v>
      </c>
      <c r="BT137" s="51">
        <v>0</v>
      </c>
      <c r="BU137" s="51">
        <v>0</v>
      </c>
      <c r="BV137" s="51">
        <v>0.67318088715102253</v>
      </c>
      <c r="BW137" s="51">
        <v>9.9844337676238924E-3</v>
      </c>
      <c r="BX137" s="51">
        <v>1.4142135623731005</v>
      </c>
      <c r="BY137" s="51">
        <v>7.4494167171575297E-16</v>
      </c>
      <c r="BZ137" s="51">
        <v>0.44591435457176004</v>
      </c>
      <c r="CA137" s="53">
        <v>3.8044274547649796E-2</v>
      </c>
      <c r="CB137" s="51">
        <v>7.1175541511487204</v>
      </c>
      <c r="CC137" s="55">
        <v>0.44921769338888262</v>
      </c>
      <c r="CD137" s="53"/>
      <c r="CE137" s="53">
        <f t="shared" si="22"/>
        <v>1.8708286933869704</v>
      </c>
      <c r="CG137" s="75">
        <f t="shared" si="23"/>
        <v>-0.15190909090909055</v>
      </c>
      <c r="CH137" s="71">
        <f t="shared" si="24"/>
        <v>0</v>
      </c>
      <c r="CI137" s="72"/>
      <c r="CJ137" s="72" t="s">
        <v>60</v>
      </c>
      <c r="CK137" s="78">
        <f>AVERAGE(CG289:CG291)</f>
        <v>0</v>
      </c>
      <c r="CL137" s="40"/>
      <c r="CM137" s="75">
        <f t="shared" si="25"/>
        <v>9.5266031783390215E-2</v>
      </c>
      <c r="CN137" s="72">
        <f t="shared" si="26"/>
        <v>0</v>
      </c>
      <c r="CO137" s="72"/>
      <c r="CP137" s="72" t="s">
        <v>60</v>
      </c>
      <c r="CQ137" s="78">
        <f>AVERAGE(CM289:CM291)</f>
        <v>-0.43666227400292651</v>
      </c>
      <c r="CR137" s="40"/>
      <c r="CS137" s="75">
        <f t="shared" si="27"/>
        <v>7.9936057773011271E-15</v>
      </c>
      <c r="CT137" s="72">
        <f t="shared" si="28"/>
        <v>0</v>
      </c>
      <c r="CU137" s="72"/>
      <c r="CV137" s="72" t="s">
        <v>60</v>
      </c>
      <c r="CW137" s="78">
        <f>AVERAGE(CS289:CS291)</f>
        <v>-0.45757723270254358</v>
      </c>
      <c r="CX137" s="40"/>
      <c r="CY137" s="75">
        <f t="shared" si="29"/>
        <v>0.22406318514285056</v>
      </c>
      <c r="CZ137" s="72">
        <f t="shared" si="30"/>
        <v>0</v>
      </c>
      <c r="DA137" s="72"/>
      <c r="DB137" s="72" t="s">
        <v>60</v>
      </c>
      <c r="DC137" s="78">
        <f>AVERAGE(CY289:CY291)</f>
        <v>-0.35596573917942659</v>
      </c>
      <c r="DD137" s="40"/>
      <c r="DE137" s="75">
        <f t="shared" si="31"/>
        <v>2.3776024784956711</v>
      </c>
      <c r="DF137" s="72">
        <f t="shared" si="32"/>
        <v>0</v>
      </c>
      <c r="DG137" s="72"/>
      <c r="DH137" s="72" t="s">
        <v>60</v>
      </c>
      <c r="DI137" s="78">
        <f>AVERAGE(DE289:DE291)</f>
        <v>-0.45757723270254358</v>
      </c>
      <c r="DK137" s="39">
        <v>1.8708286933869704</v>
      </c>
    </row>
    <row r="138" spans="1:115" x14ac:dyDescent="0.3">
      <c r="A138" s="51">
        <v>133</v>
      </c>
      <c r="B138" s="52">
        <v>2.2750000000000004</v>
      </c>
      <c r="C138" s="53">
        <v>1.5833333333333333</v>
      </c>
      <c r="D138" s="53">
        <v>2.4285714285714284</v>
      </c>
      <c r="E138" s="54">
        <v>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  <c r="K138" s="53">
        <v>0</v>
      </c>
      <c r="L138" s="54">
        <v>0</v>
      </c>
      <c r="M138" s="55">
        <v>0</v>
      </c>
      <c r="N138" s="53">
        <v>0</v>
      </c>
      <c r="O138" s="53">
        <v>0</v>
      </c>
      <c r="P138" s="53">
        <v>5</v>
      </c>
      <c r="Q138" s="53">
        <v>0</v>
      </c>
      <c r="R138" s="53">
        <v>0</v>
      </c>
      <c r="S138" s="53">
        <v>0</v>
      </c>
      <c r="T138" s="53">
        <v>3.6519741765271831</v>
      </c>
      <c r="U138" s="54">
        <v>200</v>
      </c>
      <c r="V138" s="56">
        <v>0.95</v>
      </c>
      <c r="W138" s="53">
        <v>44.695</v>
      </c>
      <c r="X138" s="53">
        <v>2.0003503269240501</v>
      </c>
      <c r="Y138" s="53">
        <v>165</v>
      </c>
      <c r="Z138" s="53">
        <v>0</v>
      </c>
      <c r="AA138" s="53">
        <v>0.7291212121212115</v>
      </c>
      <c r="AB138" s="55">
        <v>1.2123335314692152E-2</v>
      </c>
      <c r="AC138" s="51">
        <v>1.9533281168877712</v>
      </c>
      <c r="AD138" s="51">
        <v>3.4099937288270911E-2</v>
      </c>
      <c r="AE138" s="51">
        <v>2.1316282072803005E-16</v>
      </c>
      <c r="AF138" s="51">
        <v>1.6943670620514315E-16</v>
      </c>
      <c r="AG138" s="51">
        <v>0.76916468596469312</v>
      </c>
      <c r="AH138" s="51">
        <v>8.6062121623634476E-3</v>
      </c>
      <c r="AI138" s="51">
        <v>1.4142135623731096</v>
      </c>
      <c r="AJ138" s="51">
        <v>1.0234455704834843E-15</v>
      </c>
      <c r="AK138" s="51">
        <v>0.70677789174718075</v>
      </c>
      <c r="AL138" s="53">
        <v>7.2326822976734775E-2</v>
      </c>
      <c r="AM138" s="51">
        <v>9.6953746131654412</v>
      </c>
      <c r="AN138" s="55">
        <v>0.54534948705854625</v>
      </c>
      <c r="AP138" s="51">
        <v>133</v>
      </c>
      <c r="AQ138" s="52">
        <v>2.2750000000000004</v>
      </c>
      <c r="AR138" s="53">
        <v>1.5833333333333333</v>
      </c>
      <c r="AS138" s="53">
        <v>2.4285714285714284</v>
      </c>
      <c r="AT138" s="54">
        <v>0</v>
      </c>
      <c r="AU138" s="53">
        <v>0</v>
      </c>
      <c r="AV138" s="53">
        <v>0</v>
      </c>
      <c r="AW138" s="53">
        <v>0</v>
      </c>
      <c r="AX138" s="53">
        <v>0</v>
      </c>
      <c r="AY138" s="53">
        <v>0</v>
      </c>
      <c r="AZ138" s="53">
        <v>0</v>
      </c>
      <c r="BA138" s="54">
        <v>0</v>
      </c>
      <c r="BB138" s="55">
        <v>0</v>
      </c>
      <c r="BC138" s="53">
        <v>100</v>
      </c>
      <c r="BD138" s="53">
        <v>0</v>
      </c>
      <c r="BE138" s="53">
        <v>5</v>
      </c>
      <c r="BF138" s="53">
        <v>0</v>
      </c>
      <c r="BG138" s="53">
        <v>0</v>
      </c>
      <c r="BH138" s="53">
        <v>0</v>
      </c>
      <c r="BI138" s="53">
        <v>3.6519741765271831</v>
      </c>
      <c r="BJ138" s="54">
        <v>200</v>
      </c>
      <c r="BK138" s="56">
        <v>0.95</v>
      </c>
      <c r="BL138" s="53">
        <v>23.625</v>
      </c>
      <c r="BM138" s="53">
        <v>1.6088677614940157</v>
      </c>
      <c r="BN138" s="53">
        <v>165</v>
      </c>
      <c r="BO138" s="53">
        <v>0</v>
      </c>
      <c r="BP138" s="53">
        <v>0.85681818181818148</v>
      </c>
      <c r="BQ138" s="55">
        <v>9.7507137060243408E-3</v>
      </c>
      <c r="BR138" s="51">
        <v>2.6836139546150006</v>
      </c>
      <c r="BS138" s="51">
        <v>5.5529151399442173E-2</v>
      </c>
      <c r="BT138" s="51">
        <v>0</v>
      </c>
      <c r="BU138" s="51">
        <v>0</v>
      </c>
      <c r="BV138" s="51">
        <v>0.6893872653703339</v>
      </c>
      <c r="BW138" s="51">
        <v>1.1004974935389255E-2</v>
      </c>
      <c r="BX138" s="51">
        <v>1.4142135623731005</v>
      </c>
      <c r="BY138" s="51">
        <v>7.4494167171575297E-16</v>
      </c>
      <c r="BZ138" s="51">
        <v>0.45962062464372699</v>
      </c>
      <c r="CA138" s="53">
        <v>4.501085529346055E-2</v>
      </c>
      <c r="CB138" s="51">
        <v>7.4679877566981245</v>
      </c>
      <c r="CC138" s="55">
        <v>0.44760440364065157</v>
      </c>
      <c r="CD138" s="53"/>
      <c r="CE138" s="53">
        <f t="shared" si="22"/>
        <v>1.9609278658936169</v>
      </c>
      <c r="CG138" s="75">
        <f t="shared" si="23"/>
        <v>-0.12769696969696998</v>
      </c>
      <c r="CH138" s="71">
        <f t="shared" si="24"/>
        <v>0</v>
      </c>
      <c r="CI138" s="72"/>
      <c r="CJ138" s="72" t="s">
        <v>61</v>
      </c>
      <c r="CK138" s="78">
        <f>AVERAGE(CG292:CG293)</f>
        <v>0</v>
      </c>
      <c r="CL138" s="40"/>
      <c r="CM138" s="75">
        <f t="shared" si="25"/>
        <v>7.9777420594359216E-2</v>
      </c>
      <c r="CN138" s="72">
        <f t="shared" si="26"/>
        <v>0</v>
      </c>
      <c r="CO138" s="72"/>
      <c r="CP138" s="72" t="s">
        <v>61</v>
      </c>
      <c r="CQ138" s="78">
        <f>AVERAGE(CM292:CM293)</f>
        <v>-0.47474074351286244</v>
      </c>
      <c r="CR138" s="40"/>
      <c r="CS138" s="75">
        <f t="shared" si="27"/>
        <v>9.1038288019262836E-15</v>
      </c>
      <c r="CT138" s="72">
        <f t="shared" si="28"/>
        <v>0</v>
      </c>
      <c r="CU138" s="72"/>
      <c r="CV138" s="72" t="s">
        <v>61</v>
      </c>
      <c r="CW138" s="78">
        <f>AVERAGE(CS292:CS293)</f>
        <v>-0.46473304881055699</v>
      </c>
      <c r="CX138" s="40"/>
      <c r="CY138" s="75">
        <f t="shared" si="29"/>
        <v>0.24715726710345376</v>
      </c>
      <c r="CZ138" s="72">
        <f t="shared" si="30"/>
        <v>0</v>
      </c>
      <c r="DA138" s="72"/>
      <c r="DB138" s="72" t="s">
        <v>61</v>
      </c>
      <c r="DC138" s="78">
        <f>AVERAGE(CY292:CY293)</f>
        <v>-0.39376582607711058</v>
      </c>
      <c r="DD138" s="40"/>
      <c r="DE138" s="75">
        <f t="shared" si="31"/>
        <v>2.2273868564673167</v>
      </c>
      <c r="DF138" s="72">
        <f t="shared" si="32"/>
        <v>0</v>
      </c>
      <c r="DG138" s="72"/>
      <c r="DH138" s="72" t="s">
        <v>61</v>
      </c>
      <c r="DI138" s="78">
        <f>AVERAGE(DE292:DE293)</f>
        <v>-0.46473304881055699</v>
      </c>
      <c r="DK138" s="39">
        <v>1.9609278658936169</v>
      </c>
    </row>
    <row r="139" spans="1:115" x14ac:dyDescent="0.3">
      <c r="A139" s="51">
        <v>144</v>
      </c>
      <c r="B139" s="52">
        <v>2.2750000000000004</v>
      </c>
      <c r="C139" s="53">
        <v>3.75</v>
      </c>
      <c r="D139" s="53">
        <v>1.2857142857142856</v>
      </c>
      <c r="E139" s="54">
        <v>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4">
        <v>0</v>
      </c>
      <c r="M139" s="55">
        <v>0</v>
      </c>
      <c r="N139" s="53">
        <v>0</v>
      </c>
      <c r="O139" s="53">
        <v>0</v>
      </c>
      <c r="P139" s="53">
        <v>5</v>
      </c>
      <c r="Q139" s="53">
        <v>0</v>
      </c>
      <c r="R139" s="53">
        <v>0</v>
      </c>
      <c r="S139" s="53">
        <v>0</v>
      </c>
      <c r="T139" s="53">
        <v>3.6519741765271831</v>
      </c>
      <c r="U139" s="54">
        <v>200</v>
      </c>
      <c r="V139" s="56">
        <v>0.95</v>
      </c>
      <c r="W139" s="53">
        <v>32.950000000000003</v>
      </c>
      <c r="X139" s="53">
        <v>1.698686609030392</v>
      </c>
      <c r="Y139" s="53">
        <v>165</v>
      </c>
      <c r="Z139" s="53">
        <v>0</v>
      </c>
      <c r="AA139" s="53">
        <v>0.80030303030303018</v>
      </c>
      <c r="AB139" s="55">
        <v>1.0295070357759947E-2</v>
      </c>
      <c r="AC139" s="51">
        <v>2.266772058089197</v>
      </c>
      <c r="AD139" s="51">
        <v>4.1059677871048625E-2</v>
      </c>
      <c r="AE139" s="51">
        <v>2.4282220864959818E-4</v>
      </c>
      <c r="AF139" s="51">
        <v>3.910991380691722E-4</v>
      </c>
      <c r="AG139" s="51">
        <v>0.7962942675510517</v>
      </c>
      <c r="AH139" s="51">
        <v>1.0084776922983473E-2</v>
      </c>
      <c r="AI139" s="51">
        <v>1.9825488118919299</v>
      </c>
      <c r="AJ139" s="51">
        <v>1.2902593393619235E-2</v>
      </c>
      <c r="AK139" s="51">
        <v>0.65113170498538064</v>
      </c>
      <c r="AL139" s="53">
        <v>6.3701182482017282E-2</v>
      </c>
      <c r="AM139" s="51">
        <v>8.3993891728065169</v>
      </c>
      <c r="AN139" s="55">
        <v>0.52495823481547921</v>
      </c>
      <c r="AP139" s="51">
        <v>144</v>
      </c>
      <c r="AQ139" s="52">
        <v>2.2750000000000004</v>
      </c>
      <c r="AR139" s="53">
        <v>3.75</v>
      </c>
      <c r="AS139" s="53">
        <v>1.2857142857142856</v>
      </c>
      <c r="AT139" s="54">
        <v>0</v>
      </c>
      <c r="AU139" s="53">
        <v>0</v>
      </c>
      <c r="AV139" s="53">
        <v>0</v>
      </c>
      <c r="AW139" s="53">
        <v>0</v>
      </c>
      <c r="AX139" s="53">
        <v>0</v>
      </c>
      <c r="AY139" s="53">
        <v>0</v>
      </c>
      <c r="AZ139" s="53">
        <v>0</v>
      </c>
      <c r="BA139" s="54">
        <v>0</v>
      </c>
      <c r="BB139" s="55">
        <v>0</v>
      </c>
      <c r="BC139" s="53">
        <v>100</v>
      </c>
      <c r="BD139" s="53">
        <v>0</v>
      </c>
      <c r="BE139" s="53">
        <v>5</v>
      </c>
      <c r="BF139" s="53">
        <v>0</v>
      </c>
      <c r="BG139" s="53">
        <v>0</v>
      </c>
      <c r="BH139" s="53">
        <v>0</v>
      </c>
      <c r="BI139" s="53">
        <v>3.6519741765271831</v>
      </c>
      <c r="BJ139" s="54">
        <v>200</v>
      </c>
      <c r="BK139" s="56">
        <v>0.95</v>
      </c>
      <c r="BL139" s="53">
        <v>11.57</v>
      </c>
      <c r="BM139" s="53">
        <v>1.0323069682904915</v>
      </c>
      <c r="BN139" s="53">
        <v>165</v>
      </c>
      <c r="BO139" s="53">
        <v>0</v>
      </c>
      <c r="BP139" s="53">
        <v>0.92987878787878731</v>
      </c>
      <c r="BQ139" s="55">
        <v>6.2564058684272221E-3</v>
      </c>
      <c r="BR139" s="51">
        <v>3.567262931356582</v>
      </c>
      <c r="BS139" s="51">
        <v>7.5208355078246122E-2</v>
      </c>
      <c r="BT139" s="51">
        <v>0</v>
      </c>
      <c r="BU139" s="51">
        <v>0</v>
      </c>
      <c r="BV139" s="51">
        <v>0.76700360975271553</v>
      </c>
      <c r="BW139" s="51">
        <v>1.3490022448714643E-2</v>
      </c>
      <c r="BX139" s="51">
        <v>1.9975000000000001</v>
      </c>
      <c r="BY139" s="51">
        <v>4.9298913606293897E-3</v>
      </c>
      <c r="BZ139" s="51">
        <v>0.42040966405794877</v>
      </c>
      <c r="CA139" s="53">
        <v>3.2642741800304298E-2</v>
      </c>
      <c r="CB139" s="51">
        <v>4.9516566059527225</v>
      </c>
      <c r="CC139" s="55">
        <v>0.30119834954907265</v>
      </c>
      <c r="CD139" s="53"/>
      <c r="CE139" s="53">
        <f t="shared" si="22"/>
        <v>2.1957751641341994</v>
      </c>
      <c r="CG139" s="75">
        <f t="shared" si="23"/>
        <v>-0.12957575757575712</v>
      </c>
      <c r="CH139" s="71">
        <f t="shared" si="24"/>
        <v>0</v>
      </c>
      <c r="CI139" s="72"/>
      <c r="CJ139" s="72" t="s">
        <v>62</v>
      </c>
      <c r="CK139" s="78">
        <f>AVERAGE(CG294)</f>
        <v>0</v>
      </c>
      <c r="CL139" s="40"/>
      <c r="CM139" s="75">
        <f t="shared" si="25"/>
        <v>2.9290657798336173E-2</v>
      </c>
      <c r="CN139" s="72">
        <f t="shared" si="26"/>
        <v>0</v>
      </c>
      <c r="CO139" s="72"/>
      <c r="CP139" s="72" t="s">
        <v>62</v>
      </c>
      <c r="CQ139" s="78">
        <f>AVERAGE(CM294)</f>
        <v>-0.49626694559517748</v>
      </c>
      <c r="CR139" s="40"/>
      <c r="CS139" s="75">
        <f t="shared" si="27"/>
        <v>-1.4951188108070168E-2</v>
      </c>
      <c r="CT139" s="72">
        <f t="shared" si="28"/>
        <v>1</v>
      </c>
      <c r="CU139" s="72"/>
      <c r="CV139" s="72" t="s">
        <v>62</v>
      </c>
      <c r="CW139" s="78">
        <f>AVERAGE(CS294)</f>
        <v>-0.61670699272160068</v>
      </c>
      <c r="CX139" s="40"/>
      <c r="CY139" s="75">
        <f t="shared" si="29"/>
        <v>0.23072204092743187</v>
      </c>
      <c r="CZ139" s="72">
        <f t="shared" si="30"/>
        <v>0</v>
      </c>
      <c r="DA139" s="72"/>
      <c r="DB139" s="72" t="s">
        <v>62</v>
      </c>
      <c r="DC139" s="78">
        <f>AVERAGE(CY294)</f>
        <v>-0.52010007188045992</v>
      </c>
      <c r="DD139" s="40"/>
      <c r="DE139" s="75">
        <f t="shared" si="31"/>
        <v>3.4477325668537944</v>
      </c>
      <c r="DF139" s="72">
        <f t="shared" si="32"/>
        <v>0</v>
      </c>
      <c r="DG139" s="72"/>
      <c r="DH139" s="72" t="s">
        <v>62</v>
      </c>
      <c r="DI139" s="78">
        <f>AVERAGE(DE294)</f>
        <v>-0.61670699272160068</v>
      </c>
      <c r="DK139" s="39">
        <v>2.1957751641341994</v>
      </c>
    </row>
    <row r="140" spans="1:115" x14ac:dyDescent="0.3">
      <c r="A140" s="51">
        <v>134</v>
      </c>
      <c r="B140" s="52">
        <v>2.2750000000000004</v>
      </c>
      <c r="C140" s="53">
        <v>1.5833333333333333</v>
      </c>
      <c r="D140" s="53">
        <v>3.5714285714285712</v>
      </c>
      <c r="E140" s="54">
        <v>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4">
        <v>0</v>
      </c>
      <c r="M140" s="55">
        <v>0</v>
      </c>
      <c r="N140" s="53">
        <v>0</v>
      </c>
      <c r="O140" s="53">
        <v>0</v>
      </c>
      <c r="P140" s="53">
        <v>5</v>
      </c>
      <c r="Q140" s="53">
        <v>0</v>
      </c>
      <c r="R140" s="53">
        <v>0</v>
      </c>
      <c r="S140" s="53">
        <v>0</v>
      </c>
      <c r="T140" s="53">
        <v>3.6519741765271831</v>
      </c>
      <c r="U140" s="54">
        <v>200</v>
      </c>
      <c r="V140" s="56">
        <v>0.95</v>
      </c>
      <c r="W140" s="53">
        <v>24.625</v>
      </c>
      <c r="X140" s="53">
        <v>1.4698017795848963</v>
      </c>
      <c r="Y140" s="53">
        <v>165</v>
      </c>
      <c r="Z140" s="53">
        <v>0</v>
      </c>
      <c r="AA140" s="53">
        <v>0.85075757575757593</v>
      </c>
      <c r="AB140" s="55">
        <v>8.9078895732417947E-3</v>
      </c>
      <c r="AC140" s="51">
        <v>2.6264501669414737</v>
      </c>
      <c r="AD140" s="51">
        <v>5.0689987489887747E-2</v>
      </c>
      <c r="AE140" s="51">
        <v>1.601171851281179E-3</v>
      </c>
      <c r="AF140" s="51">
        <v>1.4061063495563156E-3</v>
      </c>
      <c r="AG140" s="51">
        <v>0.84989527255716879</v>
      </c>
      <c r="AH140" s="51">
        <v>1.2331173347855159E-2</v>
      </c>
      <c r="AI140" s="51">
        <v>2.2313478135420555</v>
      </c>
      <c r="AJ140" s="51">
        <v>4.6187660942375343E-3</v>
      </c>
      <c r="AK140" s="51">
        <v>0.57993464655109961</v>
      </c>
      <c r="AL140" s="53">
        <v>5.0958090445613294E-2</v>
      </c>
      <c r="AM140" s="51">
        <v>7.3549711182921502</v>
      </c>
      <c r="AN140" s="55">
        <v>0.44918881542711636</v>
      </c>
      <c r="AP140" s="51">
        <v>134</v>
      </c>
      <c r="AQ140" s="52">
        <v>2.2750000000000004</v>
      </c>
      <c r="AR140" s="53">
        <v>1.5833333333333333</v>
      </c>
      <c r="AS140" s="53">
        <v>3.5714285714285712</v>
      </c>
      <c r="AT140" s="54">
        <v>0</v>
      </c>
      <c r="AU140" s="53">
        <v>0</v>
      </c>
      <c r="AV140" s="53">
        <v>0</v>
      </c>
      <c r="AW140" s="53">
        <v>0</v>
      </c>
      <c r="AX140" s="53">
        <v>0</v>
      </c>
      <c r="AY140" s="53">
        <v>0</v>
      </c>
      <c r="AZ140" s="53">
        <v>0</v>
      </c>
      <c r="BA140" s="54">
        <v>0</v>
      </c>
      <c r="BB140" s="55">
        <v>0</v>
      </c>
      <c r="BC140" s="53">
        <v>100</v>
      </c>
      <c r="BD140" s="53">
        <v>0</v>
      </c>
      <c r="BE140" s="53">
        <v>5</v>
      </c>
      <c r="BF140" s="53">
        <v>0</v>
      </c>
      <c r="BG140" s="53">
        <v>0</v>
      </c>
      <c r="BH140" s="53">
        <v>0</v>
      </c>
      <c r="BI140" s="53">
        <v>3.6519741765271831</v>
      </c>
      <c r="BJ140" s="54">
        <v>200</v>
      </c>
      <c r="BK140" s="56">
        <v>0.95</v>
      </c>
      <c r="BL140" s="53">
        <v>3.74</v>
      </c>
      <c r="BM140" s="53">
        <v>0.53836462636086801</v>
      </c>
      <c r="BN140" s="53">
        <v>165</v>
      </c>
      <c r="BO140" s="53">
        <v>0</v>
      </c>
      <c r="BP140" s="53">
        <v>0.97733333333333339</v>
      </c>
      <c r="BQ140" s="55">
        <v>3.2628159173385962E-3</v>
      </c>
      <c r="BR140" s="51">
        <v>5.3894188048834089</v>
      </c>
      <c r="BS140" s="51">
        <v>0.11135211771410637</v>
      </c>
      <c r="BT140" s="51">
        <v>9.6743039351170276E-3</v>
      </c>
      <c r="BU140" s="51">
        <v>4.4102814202532916E-3</v>
      </c>
      <c r="BV140" s="51">
        <v>0.82390702179512176</v>
      </c>
      <c r="BW140" s="51">
        <v>1.6601557833330918E-2</v>
      </c>
      <c r="BX140" s="51">
        <v>2.2215272762332425</v>
      </c>
      <c r="BY140" s="51">
        <v>8.3482534807777543E-3</v>
      </c>
      <c r="BZ140" s="51">
        <v>0.38213060608965432</v>
      </c>
      <c r="CA140" s="53">
        <v>3.4278220626757124E-2</v>
      </c>
      <c r="CB140" s="51">
        <v>3.9513756023281394</v>
      </c>
      <c r="CC140" s="55">
        <v>0.25472632800696848</v>
      </c>
      <c r="CD140" s="53"/>
      <c r="CE140" s="53">
        <f t="shared" si="22"/>
        <v>2.3779743280283547</v>
      </c>
      <c r="CG140" s="75">
        <f t="shared" si="23"/>
        <v>-0.12657575757575745</v>
      </c>
      <c r="CH140" s="71">
        <f t="shared" si="24"/>
        <v>0</v>
      </c>
      <c r="CI140" s="72"/>
      <c r="CJ140" s="72" t="s">
        <v>63</v>
      </c>
      <c r="CK140" s="78">
        <f>AVERAGE(CG295:CG296)</f>
        <v>0</v>
      </c>
      <c r="CL140" s="40"/>
      <c r="CM140" s="75">
        <f t="shared" si="25"/>
        <v>2.5988250762047027E-2</v>
      </c>
      <c r="CN140" s="72">
        <f t="shared" si="26"/>
        <v>1</v>
      </c>
      <c r="CO140" s="72"/>
      <c r="CP140" s="72" t="s">
        <v>63</v>
      </c>
      <c r="CQ140" s="78">
        <f>AVERAGE(CM295:CM296)</f>
        <v>-0.54796178228890446</v>
      </c>
      <c r="CR140" s="40"/>
      <c r="CS140" s="75">
        <f t="shared" si="27"/>
        <v>9.8205373088129377E-3</v>
      </c>
      <c r="CT140" s="72">
        <f t="shared" si="28"/>
        <v>1</v>
      </c>
      <c r="CU140" s="72"/>
      <c r="CV140" s="72" t="s">
        <v>63</v>
      </c>
      <c r="CW140" s="78">
        <f>AVERAGE(CS295:CS296)</f>
        <v>-0.86936490360098317</v>
      </c>
      <c r="CX140" s="40"/>
      <c r="CY140" s="75">
        <f t="shared" si="29"/>
        <v>0.19780404046144529</v>
      </c>
      <c r="CZ140" s="72">
        <f t="shared" si="30"/>
        <v>0</v>
      </c>
      <c r="DA140" s="72"/>
      <c r="DB140" s="72" t="s">
        <v>63</v>
      </c>
      <c r="DC140" s="78">
        <f>AVERAGE(CY295:CY296)</f>
        <v>-0.50410744827830789</v>
      </c>
      <c r="DD140" s="40"/>
      <c r="DE140" s="75">
        <f t="shared" si="31"/>
        <v>3.4035955159640108</v>
      </c>
      <c r="DF140" s="72">
        <f t="shared" si="32"/>
        <v>0</v>
      </c>
      <c r="DG140" s="72"/>
      <c r="DH140" s="72" t="s">
        <v>63</v>
      </c>
      <c r="DI140" s="78">
        <f>AVERAGE(DE295:DE296)</f>
        <v>-0.86936490360098317</v>
      </c>
      <c r="DK140" s="39">
        <v>2.3779743280283547</v>
      </c>
    </row>
    <row r="141" spans="1:115" x14ac:dyDescent="0.3">
      <c r="A141" s="51">
        <v>150</v>
      </c>
      <c r="B141" s="52">
        <v>2.2750000000000004</v>
      </c>
      <c r="C141" s="53">
        <v>4.833333333333333</v>
      </c>
      <c r="D141" s="53">
        <v>1.2857142857142856</v>
      </c>
      <c r="E141" s="54">
        <v>0</v>
      </c>
      <c r="F141" s="53">
        <v>0</v>
      </c>
      <c r="G141" s="53">
        <v>0</v>
      </c>
      <c r="H141" s="53">
        <v>0</v>
      </c>
      <c r="I141" s="53">
        <v>0</v>
      </c>
      <c r="J141" s="53">
        <v>0</v>
      </c>
      <c r="K141" s="53">
        <v>0</v>
      </c>
      <c r="L141" s="54">
        <v>0</v>
      </c>
      <c r="M141" s="55">
        <v>0</v>
      </c>
      <c r="N141" s="53">
        <v>0</v>
      </c>
      <c r="O141" s="53">
        <v>0</v>
      </c>
      <c r="P141" s="53">
        <v>5</v>
      </c>
      <c r="Q141" s="53">
        <v>0</v>
      </c>
      <c r="R141" s="53">
        <v>0</v>
      </c>
      <c r="S141" s="53">
        <v>0</v>
      </c>
      <c r="T141" s="53">
        <v>3.6519741765271831</v>
      </c>
      <c r="U141" s="54">
        <v>200</v>
      </c>
      <c r="V141" s="56">
        <v>0.95</v>
      </c>
      <c r="W141" s="53">
        <v>20.010000000000002</v>
      </c>
      <c r="X141" s="53">
        <v>1.3915775383978231</v>
      </c>
      <c r="Y141" s="53">
        <v>165</v>
      </c>
      <c r="Z141" s="53">
        <v>0</v>
      </c>
      <c r="AA141" s="53">
        <v>0.8787272727272728</v>
      </c>
      <c r="AB141" s="55">
        <v>8.4338032630171117E-3</v>
      </c>
      <c r="AC141" s="51">
        <v>2.8731207049167495</v>
      </c>
      <c r="AD141" s="51">
        <v>5.7497829983127899E-2</v>
      </c>
      <c r="AE141" s="51">
        <v>2.6241604054173238E-3</v>
      </c>
      <c r="AF141" s="51">
        <v>1.646947172474854E-3</v>
      </c>
      <c r="AG141" s="51">
        <v>0.86913596065650478</v>
      </c>
      <c r="AH141" s="51">
        <v>1.35555551415831E-2</v>
      </c>
      <c r="AI141" s="51">
        <v>2.2337089267023678</v>
      </c>
      <c r="AJ141" s="51">
        <v>3.281147821410103E-3</v>
      </c>
      <c r="AK141" s="51">
        <v>0.57642064474646637</v>
      </c>
      <c r="AL141" s="53">
        <v>5.1342156990392768E-2</v>
      </c>
      <c r="AM141" s="51">
        <v>7.090689509790379</v>
      </c>
      <c r="AN141" s="55">
        <v>0.45499154264443648</v>
      </c>
      <c r="AP141" s="51">
        <v>150</v>
      </c>
      <c r="AQ141" s="52">
        <v>2.2750000000000004</v>
      </c>
      <c r="AR141" s="53">
        <v>4.833333333333333</v>
      </c>
      <c r="AS141" s="53">
        <v>1.2857142857142856</v>
      </c>
      <c r="AT141" s="54">
        <v>0</v>
      </c>
      <c r="AU141" s="53">
        <v>0</v>
      </c>
      <c r="AV141" s="53">
        <v>0</v>
      </c>
      <c r="AW141" s="53">
        <v>0</v>
      </c>
      <c r="AX141" s="53">
        <v>0</v>
      </c>
      <c r="AY141" s="53">
        <v>0</v>
      </c>
      <c r="AZ141" s="53">
        <v>0</v>
      </c>
      <c r="BA141" s="54">
        <v>0</v>
      </c>
      <c r="BB141" s="55">
        <v>0</v>
      </c>
      <c r="BC141" s="53">
        <v>100</v>
      </c>
      <c r="BD141" s="53">
        <v>0</v>
      </c>
      <c r="BE141" s="53">
        <v>5</v>
      </c>
      <c r="BF141" s="53">
        <v>0</v>
      </c>
      <c r="BG141" s="53">
        <v>0</v>
      </c>
      <c r="BH141" s="53">
        <v>0</v>
      </c>
      <c r="BI141" s="53">
        <v>3.6519741765271831</v>
      </c>
      <c r="BJ141" s="54">
        <v>200</v>
      </c>
      <c r="BK141" s="56">
        <v>0.95</v>
      </c>
      <c r="BL141" s="53">
        <v>4.12</v>
      </c>
      <c r="BM141" s="53">
        <v>0.58453574197533475</v>
      </c>
      <c r="BN141" s="53">
        <v>165</v>
      </c>
      <c r="BO141" s="53">
        <v>0</v>
      </c>
      <c r="BP141" s="53">
        <v>0.97503030303030314</v>
      </c>
      <c r="BQ141" s="55">
        <v>3.5426408604565707E-3</v>
      </c>
      <c r="BR141" s="51">
        <v>5.3720314194021679</v>
      </c>
      <c r="BS141" s="51">
        <v>0.11328212810761862</v>
      </c>
      <c r="BT141" s="51">
        <v>5.6900059806502135E-3</v>
      </c>
      <c r="BU141" s="51">
        <v>3.6490580036018828E-3</v>
      </c>
      <c r="BV141" s="51">
        <v>0.82671410131505141</v>
      </c>
      <c r="BW141" s="51">
        <v>1.6820961983470165E-2</v>
      </c>
      <c r="BX141" s="51">
        <v>2.2089542885997004</v>
      </c>
      <c r="BY141" s="51">
        <v>1.6036002034824675E-2</v>
      </c>
      <c r="BZ141" s="51">
        <v>0.41445059692662428</v>
      </c>
      <c r="CA141" s="53">
        <v>3.1078063599152057E-2</v>
      </c>
      <c r="CB141" s="51">
        <v>4.2384972131496337</v>
      </c>
      <c r="CC141" s="55">
        <v>0.29536660402007558</v>
      </c>
      <c r="CD141" s="53"/>
      <c r="CE141" s="53">
        <f t="shared" si="22"/>
        <v>2.4928469095164494</v>
      </c>
      <c r="CG141" s="75">
        <f t="shared" si="23"/>
        <v>-9.6303030303030335E-2</v>
      </c>
      <c r="CH141" s="71">
        <f t="shared" si="24"/>
        <v>0</v>
      </c>
      <c r="CI141" s="72"/>
      <c r="CJ141" s="72" t="s">
        <v>64</v>
      </c>
      <c r="CK141" s="78">
        <f>CG297</f>
        <v>0</v>
      </c>
      <c r="CL141" s="40"/>
      <c r="CM141" s="75">
        <f t="shared" si="25"/>
        <v>4.2421859341453372E-2</v>
      </c>
      <c r="CN141" s="72">
        <f t="shared" si="26"/>
        <v>0</v>
      </c>
      <c r="CO141" s="72"/>
      <c r="CP141" s="72" t="s">
        <v>64</v>
      </c>
      <c r="CQ141" s="78">
        <f>CM297</f>
        <v>-0.48751197274353331</v>
      </c>
      <c r="CR141" s="40"/>
      <c r="CS141" s="75">
        <f t="shared" si="27"/>
        <v>2.4754638102667315E-2</v>
      </c>
      <c r="CT141" s="72">
        <f t="shared" si="28"/>
        <v>0</v>
      </c>
      <c r="CU141" s="72"/>
      <c r="CV141" s="72" t="s">
        <v>64</v>
      </c>
      <c r="CW141" s="78">
        <f>CS297</f>
        <v>-0.75218585071827837</v>
      </c>
      <c r="CX141" s="40"/>
      <c r="CY141" s="75">
        <f t="shared" si="29"/>
        <v>0.16197004781984209</v>
      </c>
      <c r="CZ141" s="72">
        <f t="shared" si="30"/>
        <v>0</v>
      </c>
      <c r="DA141" s="72"/>
      <c r="DB141" s="72" t="s">
        <v>64</v>
      </c>
      <c r="DC141" s="78">
        <f>CY297</f>
        <v>-0.4481568626590744</v>
      </c>
      <c r="DD141" s="40"/>
      <c r="DE141" s="75">
        <f t="shared" si="31"/>
        <v>2.8521922966407454</v>
      </c>
      <c r="DF141" s="72">
        <f t="shared" si="32"/>
        <v>0</v>
      </c>
      <c r="DG141" s="72"/>
      <c r="DH141" s="72" t="s">
        <v>64</v>
      </c>
      <c r="DI141" s="78">
        <f>DE297</f>
        <v>-0.75218585071827837</v>
      </c>
      <c r="DK141" s="39">
        <v>2.4928469095164494</v>
      </c>
    </row>
    <row r="142" spans="1:115" x14ac:dyDescent="0.3">
      <c r="A142" s="51">
        <v>139</v>
      </c>
      <c r="B142" s="52">
        <v>2.2750000000000004</v>
      </c>
      <c r="C142" s="53">
        <v>2.6666666666666665</v>
      </c>
      <c r="D142" s="53">
        <v>2.4285714285714284</v>
      </c>
      <c r="E142" s="54">
        <v>0</v>
      </c>
      <c r="F142" s="53">
        <v>0</v>
      </c>
      <c r="G142" s="53">
        <v>0</v>
      </c>
      <c r="H142" s="53">
        <v>0</v>
      </c>
      <c r="I142" s="53">
        <v>0</v>
      </c>
      <c r="J142" s="53">
        <v>0</v>
      </c>
      <c r="K142" s="53">
        <v>0</v>
      </c>
      <c r="L142" s="54">
        <v>0</v>
      </c>
      <c r="M142" s="55">
        <v>0</v>
      </c>
      <c r="N142" s="53">
        <v>0</v>
      </c>
      <c r="O142" s="53">
        <v>0</v>
      </c>
      <c r="P142" s="53">
        <v>5</v>
      </c>
      <c r="Q142" s="53">
        <v>0</v>
      </c>
      <c r="R142" s="53">
        <v>0</v>
      </c>
      <c r="S142" s="53">
        <v>0</v>
      </c>
      <c r="T142" s="53">
        <v>3.6519741765271831</v>
      </c>
      <c r="U142" s="54">
        <v>200</v>
      </c>
      <c r="V142" s="56">
        <v>0.95</v>
      </c>
      <c r="W142" s="53">
        <v>18.95</v>
      </c>
      <c r="X142" s="53">
        <v>1.4119828591522425</v>
      </c>
      <c r="Y142" s="53">
        <v>165</v>
      </c>
      <c r="Z142" s="53">
        <v>0</v>
      </c>
      <c r="AA142" s="53">
        <v>0.88515151515151547</v>
      </c>
      <c r="AB142" s="55">
        <v>8.5574718736499498E-3</v>
      </c>
      <c r="AC142" s="51">
        <v>2.9707263134405291</v>
      </c>
      <c r="AD142" s="51">
        <v>6.1951498374641839E-2</v>
      </c>
      <c r="AE142" s="51">
        <v>2.9217926090444701E-3</v>
      </c>
      <c r="AF142" s="51">
        <v>1.7375075337980723E-3</v>
      </c>
      <c r="AG142" s="51">
        <v>0.86954048169233256</v>
      </c>
      <c r="AH142" s="51">
        <v>1.5083390386111634E-2</v>
      </c>
      <c r="AI142" s="51">
        <v>2.2337072977248011</v>
      </c>
      <c r="AJ142" s="51">
        <v>3.2834127369776906E-3</v>
      </c>
      <c r="AK142" s="51">
        <v>0.55166173414142528</v>
      </c>
      <c r="AL142" s="53">
        <v>4.5622526741318795E-2</v>
      </c>
      <c r="AM142" s="51">
        <v>6.8642864956463168</v>
      </c>
      <c r="AN142" s="55">
        <v>0.41486993816381351</v>
      </c>
      <c r="AP142" s="51">
        <v>139</v>
      </c>
      <c r="AQ142" s="52">
        <v>2.2750000000000004</v>
      </c>
      <c r="AR142" s="53">
        <v>2.6666666666666665</v>
      </c>
      <c r="AS142" s="53">
        <v>2.4285714285714284</v>
      </c>
      <c r="AT142" s="54">
        <v>0</v>
      </c>
      <c r="AU142" s="53">
        <v>0</v>
      </c>
      <c r="AV142" s="53">
        <v>0</v>
      </c>
      <c r="AW142" s="53">
        <v>0</v>
      </c>
      <c r="AX142" s="53">
        <v>0</v>
      </c>
      <c r="AY142" s="53">
        <v>0</v>
      </c>
      <c r="AZ142" s="53">
        <v>0</v>
      </c>
      <c r="BA142" s="54">
        <v>0</v>
      </c>
      <c r="BB142" s="55">
        <v>0</v>
      </c>
      <c r="BC142" s="53">
        <v>100</v>
      </c>
      <c r="BD142" s="53">
        <v>0</v>
      </c>
      <c r="BE142" s="53">
        <v>5</v>
      </c>
      <c r="BF142" s="53">
        <v>0</v>
      </c>
      <c r="BG142" s="53">
        <v>0</v>
      </c>
      <c r="BH142" s="53">
        <v>0</v>
      </c>
      <c r="BI142" s="53">
        <v>3.6519741765271831</v>
      </c>
      <c r="BJ142" s="54">
        <v>200</v>
      </c>
      <c r="BK142" s="56">
        <v>0.95</v>
      </c>
      <c r="BL142" s="53">
        <v>3.62</v>
      </c>
      <c r="BM142" s="53">
        <v>0.48716972239556738</v>
      </c>
      <c r="BN142" s="53">
        <v>165</v>
      </c>
      <c r="BO142" s="53">
        <v>0</v>
      </c>
      <c r="BP142" s="53">
        <v>0.9780606060606063</v>
      </c>
      <c r="BQ142" s="55">
        <v>2.9525437720943504E-3</v>
      </c>
      <c r="BR142" s="51">
        <v>5.3502482167144638</v>
      </c>
      <c r="BS142" s="51">
        <v>0.11423460660929291</v>
      </c>
      <c r="BT142" s="51">
        <v>5.6736240587291365E-3</v>
      </c>
      <c r="BU142" s="51">
        <v>3.6926736531055306E-3</v>
      </c>
      <c r="BV142" s="51">
        <v>0.82433214116427322</v>
      </c>
      <c r="BW142" s="51">
        <v>1.5300085326388064E-2</v>
      </c>
      <c r="BX142" s="51">
        <v>2.2147389792335166</v>
      </c>
      <c r="BY142" s="51">
        <v>1.0990288480212862E-2</v>
      </c>
      <c r="BZ142" s="51">
        <v>0.39162374378715881</v>
      </c>
      <c r="CA142" s="53">
        <v>3.075130250921454E-2</v>
      </c>
      <c r="CB142" s="51">
        <v>4.0170447496856108</v>
      </c>
      <c r="CC142" s="55">
        <v>0.24176359954200907</v>
      </c>
      <c r="CD142" s="53"/>
      <c r="CE142" s="53">
        <f t="shared" si="22"/>
        <v>2.5448360411214068</v>
      </c>
      <c r="CG142" s="75">
        <f t="shared" si="23"/>
        <v>-9.290909090909083E-2</v>
      </c>
      <c r="CH142" s="71">
        <f t="shared" si="24"/>
        <v>0</v>
      </c>
      <c r="CI142" s="72"/>
      <c r="CJ142" s="72" t="s">
        <v>67</v>
      </c>
      <c r="CK142" s="77">
        <f>AVERAGE(CK126:CK141)</f>
        <v>-4.5758333333333338E-2</v>
      </c>
      <c r="CL142" s="40"/>
      <c r="CM142" s="75">
        <f t="shared" si="25"/>
        <v>4.5208340528059332E-2</v>
      </c>
      <c r="CN142" s="72">
        <f t="shared" si="26"/>
        <v>0</v>
      </c>
      <c r="CO142" s="72"/>
      <c r="CP142" s="72" t="s">
        <v>67</v>
      </c>
      <c r="CQ142" s="77">
        <f>AVERAGE(CQ126:CQ141)</f>
        <v>-0.22046989907876785</v>
      </c>
      <c r="CR142" s="40"/>
      <c r="CS142" s="75">
        <f t="shared" si="27"/>
        <v>1.8968318491284553E-2</v>
      </c>
      <c r="CT142" s="72">
        <f t="shared" si="28"/>
        <v>0</v>
      </c>
      <c r="CU142" s="72"/>
      <c r="CV142" s="72" t="s">
        <v>67</v>
      </c>
      <c r="CW142" s="77">
        <f>AVERAGE(CW126:CW141)</f>
        <v>-0.17270224494294231</v>
      </c>
      <c r="CX142" s="40"/>
      <c r="CY142" s="75">
        <f t="shared" si="29"/>
        <v>0.16003799035426647</v>
      </c>
      <c r="CZ142" s="72">
        <f t="shared" si="30"/>
        <v>0</v>
      </c>
      <c r="DA142" s="72"/>
      <c r="DB142" s="72" t="s">
        <v>67</v>
      </c>
      <c r="DC142" s="77">
        <f>AVERAGE(DC126:DC141)</f>
        <v>0.7115067168123369</v>
      </c>
      <c r="DD142" s="40"/>
      <c r="DE142" s="75">
        <f t="shared" si="31"/>
        <v>2.847241745960706</v>
      </c>
      <c r="DF142" s="72">
        <f t="shared" si="32"/>
        <v>0</v>
      </c>
      <c r="DG142" s="72"/>
      <c r="DH142" s="72" t="s">
        <v>67</v>
      </c>
      <c r="DI142" s="77">
        <f>AVERAGE(DI126:DI141)</f>
        <v>1.8475512695164722</v>
      </c>
      <c r="DK142" s="39">
        <v>2.5448360411214068</v>
      </c>
    </row>
    <row r="143" spans="1:115" x14ac:dyDescent="0.3">
      <c r="A143" s="51">
        <v>135</v>
      </c>
      <c r="B143" s="52">
        <v>2.2750000000000004</v>
      </c>
      <c r="C143" s="53">
        <v>1.5833333333333333</v>
      </c>
      <c r="D143" s="53">
        <v>4.7142857142857135</v>
      </c>
      <c r="E143" s="54">
        <v>0</v>
      </c>
      <c r="F143" s="53">
        <v>0</v>
      </c>
      <c r="G143" s="53">
        <v>0</v>
      </c>
      <c r="H143" s="53">
        <v>0</v>
      </c>
      <c r="I143" s="53">
        <v>0</v>
      </c>
      <c r="J143" s="53">
        <v>0</v>
      </c>
      <c r="K143" s="53">
        <v>0</v>
      </c>
      <c r="L143" s="54">
        <v>0</v>
      </c>
      <c r="M143" s="55">
        <v>0</v>
      </c>
      <c r="N143" s="53">
        <v>0</v>
      </c>
      <c r="O143" s="53">
        <v>0</v>
      </c>
      <c r="P143" s="53">
        <v>5</v>
      </c>
      <c r="Q143" s="53">
        <v>0</v>
      </c>
      <c r="R143" s="53">
        <v>0</v>
      </c>
      <c r="S143" s="53">
        <v>0</v>
      </c>
      <c r="T143" s="53">
        <v>3.6519741765271831</v>
      </c>
      <c r="U143" s="54">
        <v>200</v>
      </c>
      <c r="V143" s="56">
        <v>0.95</v>
      </c>
      <c r="W143" s="53">
        <v>13.935</v>
      </c>
      <c r="X143" s="53">
        <v>1.1082203497246095</v>
      </c>
      <c r="Y143" s="53">
        <v>165</v>
      </c>
      <c r="Z143" s="53">
        <v>0</v>
      </c>
      <c r="AA143" s="53">
        <v>0.91554545454545488</v>
      </c>
      <c r="AB143" s="55">
        <v>6.7164869680279354E-3</v>
      </c>
      <c r="AC143" s="51">
        <v>3.3462738011923081</v>
      </c>
      <c r="AD143" s="51">
        <v>6.9404244210888699E-2</v>
      </c>
      <c r="AE143" s="51">
        <v>6.7780817797348592E-3</v>
      </c>
      <c r="AF143" s="51">
        <v>2.8693716833644088E-3</v>
      </c>
      <c r="AG143" s="51">
        <v>0.86877117632048662</v>
      </c>
      <c r="AH143" s="51">
        <v>1.4344366257441515E-2</v>
      </c>
      <c r="AI143" s="51">
        <v>2.2360679774997991</v>
      </c>
      <c r="AJ143" s="51">
        <v>1.3486396377893501E-15</v>
      </c>
      <c r="AK143" s="51">
        <v>0.53454868895792362</v>
      </c>
      <c r="AL143" s="53">
        <v>5.2140664401516386E-2</v>
      </c>
      <c r="AM143" s="51">
        <v>6.226704514172404</v>
      </c>
      <c r="AN143" s="55">
        <v>0.37093596993381334</v>
      </c>
      <c r="AP143" s="51">
        <v>135</v>
      </c>
      <c r="AQ143" s="52">
        <v>2.2750000000000004</v>
      </c>
      <c r="AR143" s="53">
        <v>1.5833333333333333</v>
      </c>
      <c r="AS143" s="53">
        <v>4.7142857142857135</v>
      </c>
      <c r="AT143" s="54">
        <v>0</v>
      </c>
      <c r="AU143" s="53">
        <v>0</v>
      </c>
      <c r="AV143" s="53">
        <v>0</v>
      </c>
      <c r="AW143" s="53">
        <v>0</v>
      </c>
      <c r="AX143" s="53">
        <v>0</v>
      </c>
      <c r="AY143" s="53">
        <v>0</v>
      </c>
      <c r="AZ143" s="53">
        <v>0</v>
      </c>
      <c r="BA143" s="54">
        <v>0</v>
      </c>
      <c r="BB143" s="55">
        <v>0</v>
      </c>
      <c r="BC143" s="53">
        <v>100</v>
      </c>
      <c r="BD143" s="53">
        <v>0</v>
      </c>
      <c r="BE143" s="53">
        <v>5</v>
      </c>
      <c r="BF143" s="53">
        <v>0</v>
      </c>
      <c r="BG143" s="53">
        <v>0</v>
      </c>
      <c r="BH143" s="53">
        <v>0</v>
      </c>
      <c r="BI143" s="53">
        <v>3.6519741765271831</v>
      </c>
      <c r="BJ143" s="54">
        <v>200</v>
      </c>
      <c r="BK143" s="56">
        <v>0.95</v>
      </c>
      <c r="BL143" s="53">
        <v>3.15</v>
      </c>
      <c r="BM143" s="53">
        <v>0.44857669034115466</v>
      </c>
      <c r="BN143" s="53">
        <v>165</v>
      </c>
      <c r="BO143" s="53">
        <v>0</v>
      </c>
      <c r="BP143" s="53">
        <v>0.9809090909090914</v>
      </c>
      <c r="BQ143" s="55">
        <v>2.7186466081282118E-3</v>
      </c>
      <c r="BR143" s="51">
        <v>5.4669314725129459</v>
      </c>
      <c r="BS143" s="51">
        <v>0.11541200231777558</v>
      </c>
      <c r="BT143" s="51">
        <v>3.1094576711908199E-3</v>
      </c>
      <c r="BU143" s="51">
        <v>2.4844479217427688E-3</v>
      </c>
      <c r="BV143" s="51">
        <v>0.80869726103475104</v>
      </c>
      <c r="BW143" s="51">
        <v>1.5731183810919851E-2</v>
      </c>
      <c r="BX143" s="51">
        <v>2.2086943907343848</v>
      </c>
      <c r="BY143" s="51">
        <v>1.4278248353234005E-2</v>
      </c>
      <c r="BZ143" s="51">
        <v>0.43213379566570093</v>
      </c>
      <c r="CA143" s="53">
        <v>3.6875914611971899E-2</v>
      </c>
      <c r="CB143" s="51">
        <v>3.8783271762595306</v>
      </c>
      <c r="CC143" s="55">
        <v>0.25296823537252117</v>
      </c>
      <c r="CD143" s="53"/>
      <c r="CE143" s="53">
        <f t="shared" si="22"/>
        <v>2.7320844998436109</v>
      </c>
      <c r="CG143" s="75">
        <f t="shared" si="23"/>
        <v>-6.5363636363636513E-2</v>
      </c>
      <c r="CH143" s="71">
        <f t="shared" si="24"/>
        <v>0</v>
      </c>
      <c r="CI143" s="72"/>
      <c r="CJ143" s="72"/>
      <c r="CK143" s="77"/>
      <c r="CL143" s="40"/>
      <c r="CM143" s="75">
        <f t="shared" si="25"/>
        <v>6.007391528573558E-2</v>
      </c>
      <c r="CN143" s="72">
        <f t="shared" si="26"/>
        <v>0</v>
      </c>
      <c r="CO143" s="72"/>
      <c r="CP143" s="72"/>
      <c r="CQ143" s="77"/>
      <c r="CR143" s="40"/>
      <c r="CS143" s="75">
        <f t="shared" si="27"/>
        <v>2.7373586765414348E-2</v>
      </c>
      <c r="CT143" s="72">
        <f t="shared" si="28"/>
        <v>0</v>
      </c>
      <c r="CU143" s="72"/>
      <c r="CV143" s="72"/>
      <c r="CW143" s="77"/>
      <c r="CX143" s="40"/>
      <c r="CY143" s="75">
        <f t="shared" si="29"/>
        <v>0.1024148932922227</v>
      </c>
      <c r="CZ143" s="72">
        <f t="shared" si="30"/>
        <v>0</v>
      </c>
      <c r="DA143" s="72"/>
      <c r="DB143" s="72"/>
      <c r="DC143" s="77"/>
      <c r="DD143" s="40"/>
      <c r="DE143" s="75">
        <f t="shared" si="31"/>
        <v>2.3483773379128734</v>
      </c>
      <c r="DF143" s="72">
        <f t="shared" si="32"/>
        <v>0</v>
      </c>
      <c r="DG143" s="72"/>
      <c r="DH143" s="72"/>
      <c r="DI143" s="77"/>
      <c r="DK143" s="39">
        <v>2.7320844998436109</v>
      </c>
    </row>
    <row r="144" spans="1:115" x14ac:dyDescent="0.3">
      <c r="A144" s="51">
        <v>156</v>
      </c>
      <c r="B144" s="52">
        <v>2.2750000000000004</v>
      </c>
      <c r="C144" s="53">
        <v>5.9166666666666661</v>
      </c>
      <c r="D144" s="53">
        <v>1.2857142857142856</v>
      </c>
      <c r="E144" s="54">
        <v>0</v>
      </c>
      <c r="F144" s="53">
        <v>0</v>
      </c>
      <c r="G144" s="53">
        <v>0</v>
      </c>
      <c r="H144" s="53">
        <v>0</v>
      </c>
      <c r="I144" s="53">
        <v>0</v>
      </c>
      <c r="J144" s="53">
        <v>0</v>
      </c>
      <c r="K144" s="53">
        <v>0</v>
      </c>
      <c r="L144" s="54">
        <v>0</v>
      </c>
      <c r="M144" s="55">
        <v>0</v>
      </c>
      <c r="N144" s="53">
        <v>0</v>
      </c>
      <c r="O144" s="53">
        <v>0</v>
      </c>
      <c r="P144" s="53">
        <v>5</v>
      </c>
      <c r="Q144" s="53">
        <v>0</v>
      </c>
      <c r="R144" s="53">
        <v>0</v>
      </c>
      <c r="S144" s="53">
        <v>0</v>
      </c>
      <c r="T144" s="53">
        <v>3.6519741765271831</v>
      </c>
      <c r="U144" s="54">
        <v>200</v>
      </c>
      <c r="V144" s="56">
        <v>0.95</v>
      </c>
      <c r="W144" s="53">
        <v>14.904999999999999</v>
      </c>
      <c r="X144" s="53">
        <v>1.2615533330536703</v>
      </c>
      <c r="Y144" s="53">
        <v>165</v>
      </c>
      <c r="Z144" s="53">
        <v>0</v>
      </c>
      <c r="AA144" s="53">
        <v>0.90966666666666651</v>
      </c>
      <c r="AB144" s="55">
        <v>7.6457777760828493E-3</v>
      </c>
      <c r="AC144" s="51">
        <v>3.3024693851728131</v>
      </c>
      <c r="AD144" s="51">
        <v>7.1354618742904247E-2</v>
      </c>
      <c r="AE144" s="51">
        <v>6.2816809795866379E-3</v>
      </c>
      <c r="AF144" s="51">
        <v>2.7453972853345543E-3</v>
      </c>
      <c r="AG144" s="51">
        <v>0.87947047743849083</v>
      </c>
      <c r="AH144" s="51">
        <v>1.55523415727569E-2</v>
      </c>
      <c r="AI144" s="51">
        <v>2.2360679774997987</v>
      </c>
      <c r="AJ144" s="51">
        <v>1.3679467204527972E-15</v>
      </c>
      <c r="AK144" s="51">
        <v>0.52264749874999838</v>
      </c>
      <c r="AL144" s="53">
        <v>4.6220184708726256E-2</v>
      </c>
      <c r="AM144" s="51">
        <v>6.3254034523100753</v>
      </c>
      <c r="AN144" s="55">
        <v>0.36931942070368357</v>
      </c>
      <c r="AP144" s="51">
        <v>156</v>
      </c>
      <c r="AQ144" s="52">
        <v>2.2750000000000004</v>
      </c>
      <c r="AR144" s="53">
        <v>5.9166666666666661</v>
      </c>
      <c r="AS144" s="53">
        <v>1.2857142857142856</v>
      </c>
      <c r="AT144" s="54">
        <v>0</v>
      </c>
      <c r="AU144" s="53">
        <v>0</v>
      </c>
      <c r="AV144" s="53">
        <v>0</v>
      </c>
      <c r="AW144" s="53">
        <v>0</v>
      </c>
      <c r="AX144" s="53">
        <v>0</v>
      </c>
      <c r="AY144" s="53">
        <v>0</v>
      </c>
      <c r="AZ144" s="53">
        <v>0</v>
      </c>
      <c r="BA144" s="54">
        <v>0</v>
      </c>
      <c r="BB144" s="55">
        <v>0</v>
      </c>
      <c r="BC144" s="53">
        <v>100</v>
      </c>
      <c r="BD144" s="53">
        <v>0</v>
      </c>
      <c r="BE144" s="53">
        <v>5</v>
      </c>
      <c r="BF144" s="53">
        <v>0</v>
      </c>
      <c r="BG144" s="53">
        <v>0</v>
      </c>
      <c r="BH144" s="53">
        <v>0</v>
      </c>
      <c r="BI144" s="53">
        <v>3.6519741765271831</v>
      </c>
      <c r="BJ144" s="54">
        <v>200</v>
      </c>
      <c r="BK144" s="56">
        <v>0.95</v>
      </c>
      <c r="BL144" s="53">
        <v>4.0650000000000004</v>
      </c>
      <c r="BM144" s="53">
        <v>0.56073708942796674</v>
      </c>
      <c r="BN144" s="53">
        <v>165</v>
      </c>
      <c r="BO144" s="53">
        <v>0</v>
      </c>
      <c r="BP144" s="53">
        <v>0.97536363636363677</v>
      </c>
      <c r="BQ144" s="55">
        <v>3.3984066025937345E-3</v>
      </c>
      <c r="BR144" s="51">
        <v>5.343541353545822</v>
      </c>
      <c r="BS144" s="51">
        <v>0.10880201315945758</v>
      </c>
      <c r="BT144" s="51">
        <v>6.6488249394692188E-3</v>
      </c>
      <c r="BU144" s="51">
        <v>3.8600470603586084E-3</v>
      </c>
      <c r="BV144" s="51">
        <v>0.8296570683795903</v>
      </c>
      <c r="BW144" s="51">
        <v>1.6415793225676215E-2</v>
      </c>
      <c r="BX144" s="51">
        <v>2.2126198534780328</v>
      </c>
      <c r="BY144" s="51">
        <v>1.4877620743738863E-2</v>
      </c>
      <c r="BZ144" s="51">
        <v>0.40368774703494414</v>
      </c>
      <c r="CA144" s="53">
        <v>3.5131232246867816E-2</v>
      </c>
      <c r="CB144" s="51">
        <v>4.1932448379526797</v>
      </c>
      <c r="CC144" s="55">
        <v>0.28656942764716042</v>
      </c>
      <c r="CD144" s="53"/>
      <c r="CE144" s="53">
        <f t="shared" si="22"/>
        <v>2.7581049394725459</v>
      </c>
      <c r="CG144" s="75">
        <f t="shared" si="23"/>
        <v>-6.5696969696970253E-2</v>
      </c>
      <c r="CH144" s="71">
        <f t="shared" si="24"/>
        <v>0</v>
      </c>
      <c r="CI144" s="72"/>
      <c r="CJ144" s="72" t="s">
        <v>74</v>
      </c>
      <c r="CK144" s="77"/>
      <c r="CL144" s="40"/>
      <c r="CM144" s="75">
        <f t="shared" si="25"/>
        <v>4.9813409058900526E-2</v>
      </c>
      <c r="CN144" s="72">
        <f t="shared" si="26"/>
        <v>0</v>
      </c>
      <c r="CO144" s="72"/>
      <c r="CP144" s="72" t="s">
        <v>74</v>
      </c>
      <c r="CQ144" s="77"/>
      <c r="CR144" s="40"/>
      <c r="CS144" s="75">
        <f t="shared" si="27"/>
        <v>2.3448124021765882E-2</v>
      </c>
      <c r="CT144" s="72">
        <f t="shared" si="28"/>
        <v>0</v>
      </c>
      <c r="CU144" s="72"/>
      <c r="CV144" s="72" t="s">
        <v>74</v>
      </c>
      <c r="CW144" s="77"/>
      <c r="CX144" s="40"/>
      <c r="CY144" s="75">
        <f t="shared" si="29"/>
        <v>0.11895975171505424</v>
      </c>
      <c r="CZ144" s="72">
        <f t="shared" si="30"/>
        <v>0</v>
      </c>
      <c r="DA144" s="72"/>
      <c r="DB144" s="72" t="s">
        <v>74</v>
      </c>
      <c r="DC144" s="77"/>
      <c r="DD144" s="40"/>
      <c r="DE144" s="75">
        <f t="shared" si="31"/>
        <v>2.1321586143573956</v>
      </c>
      <c r="DF144" s="72">
        <f t="shared" si="32"/>
        <v>0</v>
      </c>
      <c r="DG144" s="72"/>
      <c r="DH144" s="72" t="s">
        <v>74</v>
      </c>
      <c r="DI144" s="77"/>
      <c r="DK144" s="39">
        <v>2.7581049394725459</v>
      </c>
    </row>
    <row r="145" spans="1:115" x14ac:dyDescent="0.3">
      <c r="A145" s="51">
        <v>163</v>
      </c>
      <c r="B145" s="52">
        <v>2.2750000000000004</v>
      </c>
      <c r="C145" s="53">
        <v>6.9999999999999991</v>
      </c>
      <c r="D145" s="53">
        <v>1.2857142857142856</v>
      </c>
      <c r="E145" s="54">
        <v>0</v>
      </c>
      <c r="F145" s="53">
        <v>0</v>
      </c>
      <c r="G145" s="53">
        <v>0</v>
      </c>
      <c r="H145" s="53">
        <v>0</v>
      </c>
      <c r="I145" s="53">
        <v>0</v>
      </c>
      <c r="J145" s="53">
        <v>0</v>
      </c>
      <c r="K145" s="53">
        <v>0</v>
      </c>
      <c r="L145" s="54">
        <v>0</v>
      </c>
      <c r="M145" s="55">
        <v>0</v>
      </c>
      <c r="N145" s="53">
        <v>0</v>
      </c>
      <c r="O145" s="53">
        <v>0</v>
      </c>
      <c r="P145" s="53">
        <v>5</v>
      </c>
      <c r="Q145" s="53">
        <v>0</v>
      </c>
      <c r="R145" s="53">
        <v>0</v>
      </c>
      <c r="S145" s="53">
        <v>0</v>
      </c>
      <c r="T145" s="53">
        <v>3.6519741765271831</v>
      </c>
      <c r="U145" s="54">
        <v>200</v>
      </c>
      <c r="V145" s="56">
        <v>0.95</v>
      </c>
      <c r="W145" s="53">
        <v>10.285</v>
      </c>
      <c r="X145" s="53">
        <v>0.88447196974506248</v>
      </c>
      <c r="Y145" s="53">
        <v>165</v>
      </c>
      <c r="Z145" s="53">
        <v>0</v>
      </c>
      <c r="AA145" s="53">
        <v>0.93766666666666665</v>
      </c>
      <c r="AB145" s="55">
        <v>5.3604361802731043E-3</v>
      </c>
      <c r="AC145" s="51">
        <v>3.7545342500180312</v>
      </c>
      <c r="AD145" s="51">
        <v>8.1703689138242386E-2</v>
      </c>
      <c r="AE145" s="51">
        <v>1.6683754524421824E-2</v>
      </c>
      <c r="AF145" s="51">
        <v>4.2238432598279436E-3</v>
      </c>
      <c r="AG145" s="51">
        <v>0.89159992628432994</v>
      </c>
      <c r="AH145" s="51">
        <v>1.5695868778380143E-2</v>
      </c>
      <c r="AI145" s="51">
        <v>2.6008264338781504</v>
      </c>
      <c r="AJ145" s="51">
        <v>3.9928594083211755E-2</v>
      </c>
      <c r="AK145" s="51">
        <v>0.53017887379547946</v>
      </c>
      <c r="AL145" s="53">
        <v>4.2948647729670227E-2</v>
      </c>
      <c r="AM145" s="51">
        <v>5.5156606974205173</v>
      </c>
      <c r="AN145" s="55">
        <v>0.32080663107695551</v>
      </c>
      <c r="AP145" s="51">
        <v>163</v>
      </c>
      <c r="AQ145" s="52">
        <v>2.2750000000000004</v>
      </c>
      <c r="AR145" s="53">
        <v>6.9999999999999991</v>
      </c>
      <c r="AS145" s="53">
        <v>1.2857142857142856</v>
      </c>
      <c r="AT145" s="54">
        <v>0</v>
      </c>
      <c r="AU145" s="53">
        <v>0</v>
      </c>
      <c r="AV145" s="53">
        <v>0</v>
      </c>
      <c r="AW145" s="53">
        <v>0</v>
      </c>
      <c r="AX145" s="53">
        <v>0</v>
      </c>
      <c r="AY145" s="53">
        <v>0</v>
      </c>
      <c r="AZ145" s="53">
        <v>0</v>
      </c>
      <c r="BA145" s="54">
        <v>0</v>
      </c>
      <c r="BB145" s="55">
        <v>0</v>
      </c>
      <c r="BC145" s="53">
        <v>100</v>
      </c>
      <c r="BD145" s="53">
        <v>0</v>
      </c>
      <c r="BE145" s="53">
        <v>5</v>
      </c>
      <c r="BF145" s="53">
        <v>0</v>
      </c>
      <c r="BG145" s="53">
        <v>0</v>
      </c>
      <c r="BH145" s="53">
        <v>0</v>
      </c>
      <c r="BI145" s="53">
        <v>3.6519741765271831</v>
      </c>
      <c r="BJ145" s="54">
        <v>200</v>
      </c>
      <c r="BK145" s="56">
        <v>0.95</v>
      </c>
      <c r="BL145" s="53">
        <v>1.4950000000000001</v>
      </c>
      <c r="BM145" s="53">
        <v>0.29817780075018774</v>
      </c>
      <c r="BN145" s="53">
        <v>165</v>
      </c>
      <c r="BO145" s="53">
        <v>0</v>
      </c>
      <c r="BP145" s="53">
        <v>0.99093939393939467</v>
      </c>
      <c r="BQ145" s="55">
        <v>1.8071381863647745E-3</v>
      </c>
      <c r="BR145" s="51">
        <v>7.2073284488604479</v>
      </c>
      <c r="BS145" s="51">
        <v>0.15313808923328551</v>
      </c>
      <c r="BT145" s="51">
        <v>3.0860153677821408E-2</v>
      </c>
      <c r="BU145" s="51">
        <v>7.3991116164148895E-3</v>
      </c>
      <c r="BV145" s="51">
        <v>0.91706909834341876</v>
      </c>
      <c r="BW145" s="51">
        <v>2.0259290417528296E-2</v>
      </c>
      <c r="BX145" s="51">
        <v>2.69378631860492</v>
      </c>
      <c r="BY145" s="51">
        <v>5.1677308153627276E-2</v>
      </c>
      <c r="BZ145" s="51">
        <v>0.49102875459045775</v>
      </c>
      <c r="CA145" s="53">
        <v>3.8189711163662203E-2</v>
      </c>
      <c r="CB145" s="51">
        <v>3.3201982746136407</v>
      </c>
      <c r="CC145" s="55">
        <v>0.16972369227730391</v>
      </c>
      <c r="CD145" s="53"/>
      <c r="CE145" s="53">
        <f t="shared" si="22"/>
        <v>2.9999999999999996</v>
      </c>
      <c r="CG145" s="75">
        <f t="shared" si="23"/>
        <v>-5.3272727272728027E-2</v>
      </c>
      <c r="CH145" s="71">
        <f t="shared" si="24"/>
        <v>0</v>
      </c>
      <c r="CI145" s="72"/>
      <c r="CJ145" s="72" t="s">
        <v>48</v>
      </c>
      <c r="CK145" s="77" t="s">
        <v>73</v>
      </c>
      <c r="CL145" s="40"/>
      <c r="CM145" s="75">
        <f t="shared" si="25"/>
        <v>-2.5469172059088829E-2</v>
      </c>
      <c r="CN145" s="72">
        <f t="shared" si="26"/>
        <v>1</v>
      </c>
      <c r="CO145" s="72"/>
      <c r="CP145" s="72" t="s">
        <v>48</v>
      </c>
      <c r="CQ145" s="77" t="s">
        <v>73</v>
      </c>
      <c r="CR145" s="40"/>
      <c r="CS145" s="75">
        <f t="shared" si="27"/>
        <v>-9.2959884726769637E-2</v>
      </c>
      <c r="CT145" s="72">
        <f t="shared" si="28"/>
        <v>0</v>
      </c>
      <c r="CU145" s="72"/>
      <c r="CV145" s="72" t="s">
        <v>48</v>
      </c>
      <c r="CW145" s="77" t="s">
        <v>73</v>
      </c>
      <c r="CX145" s="40"/>
      <c r="CY145" s="75">
        <f t="shared" si="29"/>
        <v>3.9150119205021705E-2</v>
      </c>
      <c r="CZ145" s="72">
        <f t="shared" si="30"/>
        <v>1</v>
      </c>
      <c r="DA145" s="72"/>
      <c r="DB145" s="72" t="s">
        <v>48</v>
      </c>
      <c r="DC145" s="77" t="s">
        <v>73</v>
      </c>
      <c r="DD145" s="40"/>
      <c r="DE145" s="75">
        <f t="shared" si="31"/>
        <v>2.1954624228068766</v>
      </c>
      <c r="DF145" s="72">
        <f t="shared" si="32"/>
        <v>0</v>
      </c>
      <c r="DG145" s="72"/>
      <c r="DH145" s="72" t="s">
        <v>48</v>
      </c>
      <c r="DI145" s="77" t="s">
        <v>73</v>
      </c>
      <c r="DK145" s="39">
        <v>2.9999999999999996</v>
      </c>
    </row>
    <row r="146" spans="1:115" x14ac:dyDescent="0.3">
      <c r="A146" s="51">
        <v>145</v>
      </c>
      <c r="B146" s="52">
        <v>2.2750000000000004</v>
      </c>
      <c r="C146" s="53">
        <v>3.75</v>
      </c>
      <c r="D146" s="53">
        <v>2.4285714285714284</v>
      </c>
      <c r="E146" s="54">
        <v>0</v>
      </c>
      <c r="F146" s="53">
        <v>0</v>
      </c>
      <c r="G146" s="53">
        <v>0</v>
      </c>
      <c r="H146" s="53">
        <v>0</v>
      </c>
      <c r="I146" s="53">
        <v>0</v>
      </c>
      <c r="J146" s="53">
        <v>0</v>
      </c>
      <c r="K146" s="53">
        <v>0</v>
      </c>
      <c r="L146" s="54">
        <v>0</v>
      </c>
      <c r="M146" s="55">
        <v>0</v>
      </c>
      <c r="N146" s="53">
        <v>0</v>
      </c>
      <c r="O146" s="53">
        <v>0</v>
      </c>
      <c r="P146" s="53">
        <v>5</v>
      </c>
      <c r="Q146" s="53">
        <v>0</v>
      </c>
      <c r="R146" s="53">
        <v>0</v>
      </c>
      <c r="S146" s="53">
        <v>0</v>
      </c>
      <c r="T146" s="53">
        <v>3.6519741765271831</v>
      </c>
      <c r="U146" s="54">
        <v>200</v>
      </c>
      <c r="V146" s="56">
        <v>0.95</v>
      </c>
      <c r="W146" s="53">
        <v>10.86</v>
      </c>
      <c r="X146" s="53">
        <v>1.0528796333623065</v>
      </c>
      <c r="Y146" s="53">
        <v>165</v>
      </c>
      <c r="Z146" s="53">
        <v>0</v>
      </c>
      <c r="AA146" s="53">
        <v>0.93418181818181756</v>
      </c>
      <c r="AB146" s="55">
        <v>6.3810886870442852E-3</v>
      </c>
      <c r="AC146" s="51">
        <v>3.8083192819440255</v>
      </c>
      <c r="AD146" s="51">
        <v>8.167486358807885E-2</v>
      </c>
      <c r="AE146" s="51">
        <v>1.653604476129655E-2</v>
      </c>
      <c r="AF146" s="51">
        <v>4.582683817199249E-3</v>
      </c>
      <c r="AG146" s="51">
        <v>0.88701909576894333</v>
      </c>
      <c r="AH146" s="51">
        <v>1.6486434415336541E-2</v>
      </c>
      <c r="AI146" s="51">
        <v>2.6434282735196137</v>
      </c>
      <c r="AJ146" s="51">
        <v>4.0420662229323126E-2</v>
      </c>
      <c r="AK146" s="51">
        <v>0.50086253888718235</v>
      </c>
      <c r="AL146" s="53">
        <v>4.1241269099933794E-2</v>
      </c>
      <c r="AM146" s="51">
        <v>5.8963553000709741</v>
      </c>
      <c r="AN146" s="55">
        <v>0.35442041524347034</v>
      </c>
      <c r="AP146" s="51">
        <v>145</v>
      </c>
      <c r="AQ146" s="52">
        <v>2.2750000000000004</v>
      </c>
      <c r="AR146" s="53">
        <v>3.75</v>
      </c>
      <c r="AS146" s="53">
        <v>2.4285714285714284</v>
      </c>
      <c r="AT146" s="54">
        <v>0</v>
      </c>
      <c r="AU146" s="53">
        <v>0</v>
      </c>
      <c r="AV146" s="53">
        <v>0</v>
      </c>
      <c r="AW146" s="53">
        <v>0</v>
      </c>
      <c r="AX146" s="53">
        <v>0</v>
      </c>
      <c r="AY146" s="53">
        <v>0</v>
      </c>
      <c r="AZ146" s="53">
        <v>0</v>
      </c>
      <c r="BA146" s="54">
        <v>0</v>
      </c>
      <c r="BB146" s="55">
        <v>0</v>
      </c>
      <c r="BC146" s="53">
        <v>100</v>
      </c>
      <c r="BD146" s="53">
        <v>0</v>
      </c>
      <c r="BE146" s="53">
        <v>5</v>
      </c>
      <c r="BF146" s="53">
        <v>0</v>
      </c>
      <c r="BG146" s="53">
        <v>0</v>
      </c>
      <c r="BH146" s="53">
        <v>0</v>
      </c>
      <c r="BI146" s="53">
        <v>3.6519741765271831</v>
      </c>
      <c r="BJ146" s="54">
        <v>200</v>
      </c>
      <c r="BK146" s="56">
        <v>0.95</v>
      </c>
      <c r="BL146" s="53">
        <v>1.2350000000000001</v>
      </c>
      <c r="BM146" s="53">
        <v>0.24412075364865057</v>
      </c>
      <c r="BN146" s="53">
        <v>165</v>
      </c>
      <c r="BO146" s="53">
        <v>0</v>
      </c>
      <c r="BP146" s="53">
        <v>0.99251515151515235</v>
      </c>
      <c r="BQ146" s="55">
        <v>1.4795197190827316E-3</v>
      </c>
      <c r="BR146" s="51">
        <v>7.0465130541705117</v>
      </c>
      <c r="BS146" s="51">
        <v>0.134994906457406</v>
      </c>
      <c r="BT146" s="51">
        <v>4.0457537913086386E-2</v>
      </c>
      <c r="BU146" s="51">
        <v>7.7959876687675022E-3</v>
      </c>
      <c r="BV146" s="51">
        <v>0.93206565873277258</v>
      </c>
      <c r="BW146" s="51">
        <v>1.8466899455655401E-2</v>
      </c>
      <c r="BX146" s="51">
        <v>2.7125402114195345</v>
      </c>
      <c r="BY146" s="51">
        <v>4.6442494749042044E-2</v>
      </c>
      <c r="BZ146" s="51">
        <v>0.46864205034170359</v>
      </c>
      <c r="CA146" s="53">
        <v>3.6285586428311749E-2</v>
      </c>
      <c r="CB146" s="51">
        <v>3.2767908068651685</v>
      </c>
      <c r="CC146" s="55">
        <v>0.15449085745665186</v>
      </c>
      <c r="CD146" s="53"/>
      <c r="CE146" s="53">
        <f t="shared" si="22"/>
        <v>3.0178043106110866</v>
      </c>
      <c r="CG146" s="75">
        <f t="shared" si="23"/>
        <v>-5.8333333333334791E-2</v>
      </c>
      <c r="CH146" s="71">
        <f t="shared" si="24"/>
        <v>0</v>
      </c>
      <c r="CI146" s="72"/>
      <c r="CJ146" s="72" t="s">
        <v>49</v>
      </c>
      <c r="CK146" s="78">
        <f>AVERAGE(CG298:CG300)</f>
        <v>-0.55883838383838358</v>
      </c>
      <c r="CL146" s="40"/>
      <c r="CM146" s="75">
        <f t="shared" si="25"/>
        <v>-4.5046562963829251E-2</v>
      </c>
      <c r="CN146" s="72">
        <f t="shared" si="26"/>
        <v>0</v>
      </c>
      <c r="CO146" s="72"/>
      <c r="CP146" s="72" t="s">
        <v>49</v>
      </c>
      <c r="CQ146" s="78">
        <f>AVERAGE(CM298:CM300)</f>
        <v>0.3850710089874943</v>
      </c>
      <c r="CR146" s="40"/>
      <c r="CS146" s="75">
        <f t="shared" si="27"/>
        <v>-6.9111937899920761E-2</v>
      </c>
      <c r="CT146" s="72">
        <f t="shared" si="28"/>
        <v>1</v>
      </c>
      <c r="CU146" s="72"/>
      <c r="CV146" s="72" t="s">
        <v>49</v>
      </c>
      <c r="CW146" s="78">
        <f>AVERAGE(CS298:CS300)</f>
        <v>6.5824562916490714E-4</v>
      </c>
      <c r="CX146" s="40"/>
      <c r="CY146" s="75">
        <f t="shared" si="29"/>
        <v>3.2220488545478765E-2</v>
      </c>
      <c r="CZ146" s="72">
        <f t="shared" si="30"/>
        <v>1</v>
      </c>
      <c r="DA146" s="72"/>
      <c r="DB146" s="72" t="s">
        <v>49</v>
      </c>
      <c r="DC146" s="78">
        <f>AVERAGE(CY298:CY300)</f>
        <v>11.37803769785075</v>
      </c>
      <c r="DD146" s="40"/>
      <c r="DE146" s="75">
        <f t="shared" si="31"/>
        <v>2.6195644932058055</v>
      </c>
      <c r="DF146" s="72">
        <f t="shared" si="32"/>
        <v>0</v>
      </c>
      <c r="DG146" s="72"/>
      <c r="DH146" s="72" t="s">
        <v>49</v>
      </c>
      <c r="DI146" s="78">
        <f>AVERAGE(DE298:DE300)</f>
        <v>24.660136664379152</v>
      </c>
      <c r="DK146" s="39">
        <v>3.0178043106110866</v>
      </c>
    </row>
    <row r="147" spans="1:115" x14ac:dyDescent="0.3">
      <c r="A147" s="51">
        <v>136</v>
      </c>
      <c r="B147" s="52">
        <v>2.2750000000000004</v>
      </c>
      <c r="C147" s="53">
        <v>1.5833333333333333</v>
      </c>
      <c r="D147" s="53">
        <v>5.8571428571428559</v>
      </c>
      <c r="E147" s="54">
        <v>0</v>
      </c>
      <c r="F147" s="53">
        <v>0</v>
      </c>
      <c r="G147" s="53">
        <v>0</v>
      </c>
      <c r="H147" s="53">
        <v>0</v>
      </c>
      <c r="I147" s="53">
        <v>0</v>
      </c>
      <c r="J147" s="53">
        <v>0</v>
      </c>
      <c r="K147" s="53">
        <v>0</v>
      </c>
      <c r="L147" s="54">
        <v>0</v>
      </c>
      <c r="M147" s="55">
        <v>0</v>
      </c>
      <c r="N147" s="53">
        <v>0</v>
      </c>
      <c r="O147" s="53">
        <v>0</v>
      </c>
      <c r="P147" s="53">
        <v>5</v>
      </c>
      <c r="Q147" s="53">
        <v>0</v>
      </c>
      <c r="R147" s="53">
        <v>0</v>
      </c>
      <c r="S147" s="53">
        <v>0</v>
      </c>
      <c r="T147" s="53">
        <v>3.6519741765271831</v>
      </c>
      <c r="U147" s="54">
        <v>200</v>
      </c>
      <c r="V147" s="56">
        <v>0.95</v>
      </c>
      <c r="W147" s="53">
        <v>10.625</v>
      </c>
      <c r="X147" s="53">
        <v>1.0093293165133661</v>
      </c>
      <c r="Y147" s="53">
        <v>165</v>
      </c>
      <c r="Z147" s="53">
        <v>0</v>
      </c>
      <c r="AA147" s="53">
        <v>0.93560606060606077</v>
      </c>
      <c r="AB147" s="55">
        <v>6.1171473728082798E-3</v>
      </c>
      <c r="AC147" s="51">
        <v>3.8033770304451622</v>
      </c>
      <c r="AD147" s="51">
        <v>8.3428313494199546E-2</v>
      </c>
      <c r="AE147" s="51">
        <v>1.4604015300113602E-2</v>
      </c>
      <c r="AF147" s="51">
        <v>4.2802925190542681E-3</v>
      </c>
      <c r="AG147" s="51">
        <v>0.89600763192969635</v>
      </c>
      <c r="AH147" s="51">
        <v>1.6473072126310304E-2</v>
      </c>
      <c r="AI147" s="51">
        <v>2.6432807149948543</v>
      </c>
      <c r="AJ147" s="51">
        <v>4.103663011446583E-2</v>
      </c>
      <c r="AK147" s="51">
        <v>0.51822887324376465</v>
      </c>
      <c r="AL147" s="53">
        <v>3.871310182083558E-2</v>
      </c>
      <c r="AM147" s="51">
        <v>5.8150842354820815</v>
      </c>
      <c r="AN147" s="55">
        <v>0.35699847133590251</v>
      </c>
      <c r="AP147" s="51">
        <v>136</v>
      </c>
      <c r="AQ147" s="52">
        <v>2.2750000000000004</v>
      </c>
      <c r="AR147" s="53">
        <v>1.5833333333333333</v>
      </c>
      <c r="AS147" s="53">
        <v>5.8571428571428559</v>
      </c>
      <c r="AT147" s="54">
        <v>0</v>
      </c>
      <c r="AU147" s="53">
        <v>0</v>
      </c>
      <c r="AV147" s="53">
        <v>0</v>
      </c>
      <c r="AW147" s="53">
        <v>0</v>
      </c>
      <c r="AX147" s="53">
        <v>0</v>
      </c>
      <c r="AY147" s="53">
        <v>0</v>
      </c>
      <c r="AZ147" s="53">
        <v>0</v>
      </c>
      <c r="BA147" s="54">
        <v>0</v>
      </c>
      <c r="BB147" s="55">
        <v>0</v>
      </c>
      <c r="BC147" s="53">
        <v>100</v>
      </c>
      <c r="BD147" s="53">
        <v>0</v>
      </c>
      <c r="BE147" s="53">
        <v>5</v>
      </c>
      <c r="BF147" s="53">
        <v>0</v>
      </c>
      <c r="BG147" s="53">
        <v>0</v>
      </c>
      <c r="BH147" s="53">
        <v>0</v>
      </c>
      <c r="BI147" s="53">
        <v>3.6519741765271831</v>
      </c>
      <c r="BJ147" s="54">
        <v>200</v>
      </c>
      <c r="BK147" s="56">
        <v>0.95</v>
      </c>
      <c r="BL147" s="53">
        <v>1.1950000000000001</v>
      </c>
      <c r="BM147" s="53">
        <v>0.24639942010578866</v>
      </c>
      <c r="BN147" s="53">
        <v>165</v>
      </c>
      <c r="BO147" s="53">
        <v>0</v>
      </c>
      <c r="BP147" s="53">
        <v>0.9927575757575765</v>
      </c>
      <c r="BQ147" s="55">
        <v>1.4933298188229613E-3</v>
      </c>
      <c r="BR147" s="51">
        <v>7.1043157892220155</v>
      </c>
      <c r="BS147" s="51">
        <v>0.15235849967760018</v>
      </c>
      <c r="BT147" s="51">
        <v>3.0121535047904265E-2</v>
      </c>
      <c r="BU147" s="51">
        <v>7.3805806827846963E-3</v>
      </c>
      <c r="BV147" s="51">
        <v>0.93415748245793362</v>
      </c>
      <c r="BW147" s="51">
        <v>1.8945126367459236E-2</v>
      </c>
      <c r="BX147" s="51">
        <v>2.7106051467729673</v>
      </c>
      <c r="BY147" s="51">
        <v>4.9510031174594016E-2</v>
      </c>
      <c r="BZ147" s="51">
        <v>0.4858214450329727</v>
      </c>
      <c r="CA147" s="53">
        <v>3.8850552557891584E-2</v>
      </c>
      <c r="CB147" s="51">
        <v>3.2398426064791495</v>
      </c>
      <c r="CC147" s="55">
        <v>0.1478090654860644</v>
      </c>
      <c r="CD147" s="53"/>
      <c r="CE147" s="53">
        <f t="shared" si="22"/>
        <v>3.0452930111582894</v>
      </c>
      <c r="CG147" s="75">
        <f t="shared" si="23"/>
        <v>-5.715151515151573E-2</v>
      </c>
      <c r="CH147" s="71">
        <f t="shared" si="24"/>
        <v>0</v>
      </c>
      <c r="CI147" s="72"/>
      <c r="CJ147" s="72" t="s">
        <v>50</v>
      </c>
      <c r="CK147" s="78">
        <f>AVERAGE(CG301:CG306)</f>
        <v>-7.4045454545455622E-2</v>
      </c>
      <c r="CL147" s="40"/>
      <c r="CM147" s="75">
        <f t="shared" si="25"/>
        <v>-3.8149850528237272E-2</v>
      </c>
      <c r="CN147" s="72">
        <f t="shared" si="26"/>
        <v>0</v>
      </c>
      <c r="CO147" s="72"/>
      <c r="CP147" s="72" t="s">
        <v>50</v>
      </c>
      <c r="CQ147" s="78">
        <f>AVERAGE(CM301:CM306)</f>
        <v>0.20504673057557113</v>
      </c>
      <c r="CR147" s="40"/>
      <c r="CS147" s="75">
        <f t="shared" si="27"/>
        <v>-6.7324431778112981E-2</v>
      </c>
      <c r="CT147" s="72">
        <f t="shared" si="28"/>
        <v>1</v>
      </c>
      <c r="CU147" s="72"/>
      <c r="CV147" s="72" t="s">
        <v>50</v>
      </c>
      <c r="CW147" s="78">
        <f>AVERAGE(CS301:CS306)</f>
        <v>5.8415666090001185E-2</v>
      </c>
      <c r="CX147" s="40"/>
      <c r="CY147" s="75">
        <f t="shared" si="29"/>
        <v>3.2407428210791955E-2</v>
      </c>
      <c r="CZ147" s="72">
        <f t="shared" si="30"/>
        <v>1</v>
      </c>
      <c r="DA147" s="72"/>
      <c r="DB147" s="72" t="s">
        <v>50</v>
      </c>
      <c r="DC147" s="78">
        <f>AVERAGE(CY301:CY306)</f>
        <v>0.29238832611466359</v>
      </c>
      <c r="DD147" s="40"/>
      <c r="DE147" s="75">
        <f t="shared" si="31"/>
        <v>2.5752416290029321</v>
      </c>
      <c r="DF147" s="72">
        <f t="shared" si="32"/>
        <v>0</v>
      </c>
      <c r="DG147" s="72"/>
      <c r="DH147" s="72" t="s">
        <v>50</v>
      </c>
      <c r="DI147" s="78">
        <f>AVERAGE(DE301:DE306)</f>
        <v>1.9770287365898807</v>
      </c>
      <c r="DK147" s="39">
        <v>3.0452930111582894</v>
      </c>
    </row>
    <row r="148" spans="1:115" x14ac:dyDescent="0.3">
      <c r="A148" s="51">
        <v>140</v>
      </c>
      <c r="B148" s="52">
        <v>2.2750000000000004</v>
      </c>
      <c r="C148" s="53">
        <v>2.6666666666666665</v>
      </c>
      <c r="D148" s="53">
        <v>3.5714285714285712</v>
      </c>
      <c r="E148" s="54">
        <v>0</v>
      </c>
      <c r="F148" s="53">
        <v>0</v>
      </c>
      <c r="G148" s="53">
        <v>0</v>
      </c>
      <c r="H148" s="53">
        <v>0</v>
      </c>
      <c r="I148" s="53">
        <v>0</v>
      </c>
      <c r="J148" s="53">
        <v>0</v>
      </c>
      <c r="K148" s="53">
        <v>0</v>
      </c>
      <c r="L148" s="54">
        <v>0</v>
      </c>
      <c r="M148" s="55">
        <v>0</v>
      </c>
      <c r="N148" s="53">
        <v>0</v>
      </c>
      <c r="O148" s="53">
        <v>0</v>
      </c>
      <c r="P148" s="53">
        <v>5</v>
      </c>
      <c r="Q148" s="53">
        <v>0</v>
      </c>
      <c r="R148" s="53">
        <v>0</v>
      </c>
      <c r="S148" s="53">
        <v>0</v>
      </c>
      <c r="T148" s="53">
        <v>3.6519741765271831</v>
      </c>
      <c r="U148" s="54">
        <v>200</v>
      </c>
      <c r="V148" s="56">
        <v>0.95</v>
      </c>
      <c r="W148" s="53">
        <v>8.9700000000000006</v>
      </c>
      <c r="X148" s="53">
        <v>0.8474111143705404</v>
      </c>
      <c r="Y148" s="53">
        <v>165</v>
      </c>
      <c r="Z148" s="53">
        <v>0</v>
      </c>
      <c r="AA148" s="53">
        <v>0.94563636363636394</v>
      </c>
      <c r="AB148" s="55">
        <v>5.1358249355790307E-3</v>
      </c>
      <c r="AC148" s="51">
        <v>3.9421458125750957</v>
      </c>
      <c r="AD148" s="51">
        <v>8.7949021915221845E-2</v>
      </c>
      <c r="AE148" s="51">
        <v>1.8524407830394714E-2</v>
      </c>
      <c r="AF148" s="51">
        <v>4.3854597531293041E-3</v>
      </c>
      <c r="AG148" s="51">
        <v>0.89367649443625918</v>
      </c>
      <c r="AH148" s="51">
        <v>1.6089455743913173E-2</v>
      </c>
      <c r="AI148" s="51">
        <v>2.7013457269886185</v>
      </c>
      <c r="AJ148" s="51">
        <v>4.1019634123474473E-2</v>
      </c>
      <c r="AK148" s="51">
        <v>0.50969236002352214</v>
      </c>
      <c r="AL148" s="53">
        <v>4.0521442839461734E-2</v>
      </c>
      <c r="AM148" s="51">
        <v>5.2866327623397931</v>
      </c>
      <c r="AN148" s="55">
        <v>0.30965417018950286</v>
      </c>
      <c r="AP148" s="51">
        <v>140</v>
      </c>
      <c r="AQ148" s="52">
        <v>2.2750000000000004</v>
      </c>
      <c r="AR148" s="53">
        <v>2.6666666666666665</v>
      </c>
      <c r="AS148" s="53">
        <v>3.5714285714285712</v>
      </c>
      <c r="AT148" s="54">
        <v>0</v>
      </c>
      <c r="AU148" s="53">
        <v>0</v>
      </c>
      <c r="AV148" s="53">
        <v>0</v>
      </c>
      <c r="AW148" s="53">
        <v>0</v>
      </c>
      <c r="AX148" s="53">
        <v>0</v>
      </c>
      <c r="AY148" s="53">
        <v>0</v>
      </c>
      <c r="AZ148" s="53">
        <v>0</v>
      </c>
      <c r="BA148" s="54">
        <v>0</v>
      </c>
      <c r="BB148" s="55">
        <v>0</v>
      </c>
      <c r="BC148" s="53">
        <v>100</v>
      </c>
      <c r="BD148" s="53">
        <v>0</v>
      </c>
      <c r="BE148" s="53">
        <v>5</v>
      </c>
      <c r="BF148" s="53">
        <v>0</v>
      </c>
      <c r="BG148" s="53">
        <v>0</v>
      </c>
      <c r="BH148" s="53">
        <v>0</v>
      </c>
      <c r="BI148" s="53">
        <v>3.6519741765271831</v>
      </c>
      <c r="BJ148" s="54">
        <v>200</v>
      </c>
      <c r="BK148" s="56">
        <v>0.95</v>
      </c>
      <c r="BL148" s="53">
        <v>1.1850000000000001</v>
      </c>
      <c r="BM148" s="53">
        <v>0.25626572316019613</v>
      </c>
      <c r="BN148" s="53">
        <v>165</v>
      </c>
      <c r="BO148" s="53">
        <v>0</v>
      </c>
      <c r="BP148" s="53">
        <v>0.99281818181818204</v>
      </c>
      <c r="BQ148" s="55">
        <v>1.5531255949102801E-3</v>
      </c>
      <c r="BR148" s="51">
        <v>7.0946111163861216</v>
      </c>
      <c r="BS148" s="51">
        <v>0.14915947465690038</v>
      </c>
      <c r="BT148" s="51">
        <v>3.7677212076883682E-2</v>
      </c>
      <c r="BU148" s="51">
        <v>7.7905113409562259E-3</v>
      </c>
      <c r="BV148" s="51">
        <v>0.93431698274119734</v>
      </c>
      <c r="BW148" s="51">
        <v>2.0259734811339608E-2</v>
      </c>
      <c r="BX148" s="51">
        <v>2.6896207605247775</v>
      </c>
      <c r="BY148" s="51">
        <v>5.111331706747417E-2</v>
      </c>
      <c r="BZ148" s="51">
        <v>0.45151916008214649</v>
      </c>
      <c r="CA148" s="53">
        <v>3.6701572349720567E-2</v>
      </c>
      <c r="CB148" s="51">
        <v>3.1524069416332843</v>
      </c>
      <c r="CC148" s="55">
        <v>0.13529567754813113</v>
      </c>
      <c r="CD148" s="53"/>
      <c r="CE148" s="53">
        <f t="shared" si="22"/>
        <v>3.0860669992418379</v>
      </c>
      <c r="CG148" s="75">
        <f t="shared" si="23"/>
        <v>-4.7181818181818103E-2</v>
      </c>
      <c r="CH148" s="71">
        <f t="shared" si="24"/>
        <v>0</v>
      </c>
      <c r="CI148" s="72"/>
      <c r="CJ148" s="72" t="s">
        <v>51</v>
      </c>
      <c r="CK148" s="78">
        <f>AVERAGE(CG307)</f>
        <v>-1.7363636363636137E-2</v>
      </c>
      <c r="CL148" s="40"/>
      <c r="CM148" s="75">
        <f t="shared" si="25"/>
        <v>-4.064048830493816E-2</v>
      </c>
      <c r="CN148" s="72">
        <f t="shared" si="26"/>
        <v>0</v>
      </c>
      <c r="CO148" s="72"/>
      <c r="CP148" s="72" t="s">
        <v>51</v>
      </c>
      <c r="CQ148" s="78">
        <f>AVERAGE(CM307)</f>
        <v>0.11107200740873313</v>
      </c>
      <c r="CR148" s="40"/>
      <c r="CS148" s="75">
        <f t="shared" si="27"/>
        <v>1.1724966463841024E-2</v>
      </c>
      <c r="CT148" s="72">
        <f t="shared" si="28"/>
        <v>1</v>
      </c>
      <c r="CU148" s="72"/>
      <c r="CV148" s="72" t="s">
        <v>51</v>
      </c>
      <c r="CW148" s="78">
        <f>AVERAGE(CS307)</f>
        <v>0.22035684526865973</v>
      </c>
      <c r="CX148" s="40"/>
      <c r="CY148" s="75">
        <f t="shared" si="29"/>
        <v>5.8173199941375653E-2</v>
      </c>
      <c r="CZ148" s="72">
        <f t="shared" si="30"/>
        <v>1</v>
      </c>
      <c r="DA148" s="72"/>
      <c r="DB148" s="72" t="s">
        <v>51</v>
      </c>
      <c r="DC148" s="78">
        <f>AVERAGE(CY307)</f>
        <v>0.15999273987469248</v>
      </c>
      <c r="DD148" s="40"/>
      <c r="DE148" s="75">
        <f t="shared" si="31"/>
        <v>2.1342258207065088</v>
      </c>
      <c r="DF148" s="72">
        <f t="shared" si="32"/>
        <v>0</v>
      </c>
      <c r="DG148" s="72"/>
      <c r="DH148" s="72" t="s">
        <v>51</v>
      </c>
      <c r="DI148" s="78">
        <f>AVERAGE(DE307)</f>
        <v>0.97271211878056629</v>
      </c>
      <c r="DK148" s="39">
        <v>3.0860669992418379</v>
      </c>
    </row>
    <row r="149" spans="1:115" x14ac:dyDescent="0.3">
      <c r="A149" s="51">
        <v>137</v>
      </c>
      <c r="B149" s="52">
        <v>2.2750000000000004</v>
      </c>
      <c r="C149" s="53">
        <v>1.5833333333333333</v>
      </c>
      <c r="D149" s="53">
        <v>6.9999999999999982</v>
      </c>
      <c r="E149" s="54">
        <v>0</v>
      </c>
      <c r="F149" s="53">
        <v>0</v>
      </c>
      <c r="G149" s="53">
        <v>0</v>
      </c>
      <c r="H149" s="53">
        <v>0</v>
      </c>
      <c r="I149" s="53">
        <v>0</v>
      </c>
      <c r="J149" s="53">
        <v>0</v>
      </c>
      <c r="K149" s="53">
        <v>0</v>
      </c>
      <c r="L149" s="54">
        <v>0</v>
      </c>
      <c r="M149" s="55">
        <v>0</v>
      </c>
      <c r="N149" s="53">
        <v>0</v>
      </c>
      <c r="O149" s="53">
        <v>0</v>
      </c>
      <c r="P149" s="53">
        <v>5</v>
      </c>
      <c r="Q149" s="53">
        <v>0</v>
      </c>
      <c r="R149" s="53">
        <v>0</v>
      </c>
      <c r="S149" s="53">
        <v>0</v>
      </c>
      <c r="T149" s="53">
        <v>3.6519741765271831</v>
      </c>
      <c r="U149" s="54">
        <v>200</v>
      </c>
      <c r="V149" s="56">
        <v>0.95</v>
      </c>
      <c r="W149" s="53">
        <v>6.18</v>
      </c>
      <c r="X149" s="53">
        <v>0.73088827402801959</v>
      </c>
      <c r="Y149" s="53">
        <v>165</v>
      </c>
      <c r="Z149" s="53">
        <v>0</v>
      </c>
      <c r="AA149" s="53">
        <v>0.96254545454545437</v>
      </c>
      <c r="AB149" s="55">
        <v>4.4296259032001167E-3</v>
      </c>
      <c r="AC149" s="51">
        <v>4.4908014611119027</v>
      </c>
      <c r="AD149" s="51">
        <v>9.6892374765787048E-2</v>
      </c>
      <c r="AE149" s="51">
        <v>2.5716094299341134E-2</v>
      </c>
      <c r="AF149" s="51">
        <v>5.2448753782731172E-3</v>
      </c>
      <c r="AG149" s="51">
        <v>0.92376736282113836</v>
      </c>
      <c r="AH149" s="51">
        <v>1.7357616449017201E-2</v>
      </c>
      <c r="AI149" s="51">
        <v>2.9553629318948493</v>
      </c>
      <c r="AJ149" s="51">
        <v>3.8300178528475858E-2</v>
      </c>
      <c r="AK149" s="51">
        <v>0.52261397289835776</v>
      </c>
      <c r="AL149" s="53">
        <v>4.2695874865002113E-2</v>
      </c>
      <c r="AM149" s="51">
        <v>4.8422402428469624</v>
      </c>
      <c r="AN149" s="55">
        <v>0.30166935214729157</v>
      </c>
      <c r="AP149" s="51">
        <v>137</v>
      </c>
      <c r="AQ149" s="52">
        <v>2.2750000000000004</v>
      </c>
      <c r="AR149" s="53">
        <v>1.5833333333333333</v>
      </c>
      <c r="AS149" s="53">
        <v>6.9999999999999982</v>
      </c>
      <c r="AT149" s="54">
        <v>0</v>
      </c>
      <c r="AU149" s="53">
        <v>0</v>
      </c>
      <c r="AV149" s="53">
        <v>0</v>
      </c>
      <c r="AW149" s="53">
        <v>0</v>
      </c>
      <c r="AX149" s="53">
        <v>0</v>
      </c>
      <c r="AY149" s="53">
        <v>0</v>
      </c>
      <c r="AZ149" s="53">
        <v>0</v>
      </c>
      <c r="BA149" s="54">
        <v>0</v>
      </c>
      <c r="BB149" s="55">
        <v>0</v>
      </c>
      <c r="BC149" s="53">
        <v>100</v>
      </c>
      <c r="BD149" s="53">
        <v>0</v>
      </c>
      <c r="BE149" s="53">
        <v>5</v>
      </c>
      <c r="BF149" s="53">
        <v>0</v>
      </c>
      <c r="BG149" s="53">
        <v>0</v>
      </c>
      <c r="BH149" s="53">
        <v>0</v>
      </c>
      <c r="BI149" s="53">
        <v>3.6519741765271831</v>
      </c>
      <c r="BJ149" s="54">
        <v>200</v>
      </c>
      <c r="BK149" s="56">
        <v>0.95</v>
      </c>
      <c r="BL149" s="53">
        <v>0.3</v>
      </c>
      <c r="BM149" s="53">
        <v>0.10645959233441717</v>
      </c>
      <c r="BN149" s="53">
        <v>165</v>
      </c>
      <c r="BO149" s="53">
        <v>0</v>
      </c>
      <c r="BP149" s="53">
        <v>0.99818181818181839</v>
      </c>
      <c r="BQ149" s="55">
        <v>6.4520965051161939E-4</v>
      </c>
      <c r="BR149" s="51">
        <v>8.825378130310563</v>
      </c>
      <c r="BS149" s="51">
        <v>0.16116797981948769</v>
      </c>
      <c r="BT149" s="51">
        <v>5.9374989934442145E-2</v>
      </c>
      <c r="BU149" s="51">
        <v>9.3639004417205487E-3</v>
      </c>
      <c r="BV149" s="51">
        <v>1.0015367524421992</v>
      </c>
      <c r="BW149" s="51">
        <v>2.1087812723137353E-2</v>
      </c>
      <c r="BX149" s="51">
        <v>2.7507577451898539</v>
      </c>
      <c r="BY149" s="51">
        <v>5.3033349967732443E-2</v>
      </c>
      <c r="BZ149" s="51">
        <v>0.48622603333973918</v>
      </c>
      <c r="CA149" s="53">
        <v>4.0124945579745455E-2</v>
      </c>
      <c r="CB149" s="51">
        <v>2.9456944335476556</v>
      </c>
      <c r="CC149" s="55">
        <v>0.10565461231333897</v>
      </c>
      <c r="CD149" s="53"/>
      <c r="CE149" s="53">
        <f t="shared" si="22"/>
        <v>3.3291640592396958</v>
      </c>
      <c r="CG149" s="75">
        <f t="shared" si="23"/>
        <v>-3.5636363636364021E-2</v>
      </c>
      <c r="CH149" s="71">
        <f t="shared" si="24"/>
        <v>0</v>
      </c>
      <c r="CI149" s="72"/>
      <c r="CJ149" s="72" t="s">
        <v>52</v>
      </c>
      <c r="CK149" s="78">
        <f>AVERAGE(CG308:CG312)</f>
        <v>-5.2060606060599255E-3</v>
      </c>
      <c r="CL149" s="40"/>
      <c r="CM149" s="75">
        <f t="shared" si="25"/>
        <v>-7.7769389621060836E-2</v>
      </c>
      <c r="CN149" s="72">
        <f t="shared" si="26"/>
        <v>0</v>
      </c>
      <c r="CO149" s="72"/>
      <c r="CP149" s="72" t="s">
        <v>52</v>
      </c>
      <c r="CQ149" s="78">
        <f>AVERAGE(CM308:CM312)</f>
        <v>5.8803878078463642E-2</v>
      </c>
      <c r="CR149" s="40"/>
      <c r="CS149" s="75">
        <f t="shared" si="27"/>
        <v>0.20460518670499539</v>
      </c>
      <c r="CT149" s="72">
        <f t="shared" si="28"/>
        <v>0</v>
      </c>
      <c r="CU149" s="72"/>
      <c r="CV149" s="72" t="s">
        <v>52</v>
      </c>
      <c r="CW149" s="78">
        <f>AVERAGE(CS308:CS312)</f>
        <v>0.43938631698844566</v>
      </c>
      <c r="CX149" s="40"/>
      <c r="CY149" s="75">
        <f t="shared" si="29"/>
        <v>3.6387939558618576E-2</v>
      </c>
      <c r="CZ149" s="72">
        <f t="shared" si="30"/>
        <v>1</v>
      </c>
      <c r="DA149" s="72"/>
      <c r="DB149" s="72" t="s">
        <v>52</v>
      </c>
      <c r="DC149" s="78">
        <f>AVERAGE(CY308:CY312)</f>
        <v>6.8738061603456038E-2</v>
      </c>
      <c r="DD149" s="40"/>
      <c r="DE149" s="75">
        <f t="shared" si="31"/>
        <v>1.8965458092993068</v>
      </c>
      <c r="DF149" s="72">
        <f t="shared" si="32"/>
        <v>0</v>
      </c>
      <c r="DG149" s="72"/>
      <c r="DH149" s="72" t="s">
        <v>52</v>
      </c>
      <c r="DI149" s="78">
        <f>AVERAGE(DE308:DE312)</f>
        <v>0.7143940631427742</v>
      </c>
      <c r="DK149" s="39">
        <v>3.3291640592396958</v>
      </c>
    </row>
    <row r="150" spans="1:115" x14ac:dyDescent="0.3">
      <c r="A150" s="51">
        <v>151</v>
      </c>
      <c r="B150" s="52">
        <v>2.2750000000000004</v>
      </c>
      <c r="C150" s="53">
        <v>4.833333333333333</v>
      </c>
      <c r="D150" s="53">
        <v>2.4285714285714284</v>
      </c>
      <c r="E150" s="54">
        <v>0</v>
      </c>
      <c r="F150" s="53">
        <v>0</v>
      </c>
      <c r="G150" s="53">
        <v>0</v>
      </c>
      <c r="H150" s="53">
        <v>0</v>
      </c>
      <c r="I150" s="53">
        <v>0</v>
      </c>
      <c r="J150" s="53">
        <v>0</v>
      </c>
      <c r="K150" s="53">
        <v>0</v>
      </c>
      <c r="L150" s="54">
        <v>0</v>
      </c>
      <c r="M150" s="55">
        <v>0</v>
      </c>
      <c r="N150" s="53">
        <v>0</v>
      </c>
      <c r="O150" s="53">
        <v>0</v>
      </c>
      <c r="P150" s="53">
        <v>5</v>
      </c>
      <c r="Q150" s="53">
        <v>0</v>
      </c>
      <c r="R150" s="53">
        <v>0</v>
      </c>
      <c r="S150" s="53">
        <v>0</v>
      </c>
      <c r="T150" s="53">
        <v>3.6519741765271831</v>
      </c>
      <c r="U150" s="54">
        <v>200</v>
      </c>
      <c r="V150" s="56">
        <v>0.95</v>
      </c>
      <c r="W150" s="53">
        <v>5.5549999999999997</v>
      </c>
      <c r="X150" s="53">
        <v>0.67166747488763134</v>
      </c>
      <c r="Y150" s="53">
        <v>165</v>
      </c>
      <c r="Z150" s="53">
        <v>0</v>
      </c>
      <c r="AA150" s="53">
        <v>0.96633333333333349</v>
      </c>
      <c r="AB150" s="55">
        <v>4.0707119690159485E-3</v>
      </c>
      <c r="AC150" s="51">
        <v>4.6837185446498637</v>
      </c>
      <c r="AD150" s="51">
        <v>9.6816663876217193E-2</v>
      </c>
      <c r="AE150" s="51">
        <v>3.2061014996655285E-2</v>
      </c>
      <c r="AF150" s="51">
        <v>5.5913399057831844E-3</v>
      </c>
      <c r="AG150" s="51">
        <v>0.9418005760875432</v>
      </c>
      <c r="AH150" s="51">
        <v>1.7554496125898541E-2</v>
      </c>
      <c r="AI150" s="51">
        <v>3.0055605108595387</v>
      </c>
      <c r="AJ150" s="51">
        <v>3.5191274914580385E-2</v>
      </c>
      <c r="AK150" s="51">
        <v>0.53604335757903487</v>
      </c>
      <c r="AL150" s="53">
        <v>4.3054382711027885E-2</v>
      </c>
      <c r="AM150" s="51">
        <v>4.8313737296748913</v>
      </c>
      <c r="AN150" s="55">
        <v>0.28763624961629514</v>
      </c>
      <c r="AP150" s="51">
        <v>151</v>
      </c>
      <c r="AQ150" s="52">
        <v>2.2750000000000004</v>
      </c>
      <c r="AR150" s="53">
        <v>4.833333333333333</v>
      </c>
      <c r="AS150" s="53">
        <v>2.4285714285714284</v>
      </c>
      <c r="AT150" s="54">
        <v>0</v>
      </c>
      <c r="AU150" s="53">
        <v>0</v>
      </c>
      <c r="AV150" s="53">
        <v>0</v>
      </c>
      <c r="AW150" s="53">
        <v>0</v>
      </c>
      <c r="AX150" s="53">
        <v>0</v>
      </c>
      <c r="AY150" s="53">
        <v>0</v>
      </c>
      <c r="AZ150" s="53">
        <v>0</v>
      </c>
      <c r="BA150" s="54">
        <v>0</v>
      </c>
      <c r="BB150" s="55">
        <v>0</v>
      </c>
      <c r="BC150" s="53">
        <v>100</v>
      </c>
      <c r="BD150" s="53">
        <v>0</v>
      </c>
      <c r="BE150" s="53">
        <v>5</v>
      </c>
      <c r="BF150" s="53">
        <v>0</v>
      </c>
      <c r="BG150" s="53">
        <v>0</v>
      </c>
      <c r="BH150" s="53">
        <v>0</v>
      </c>
      <c r="BI150" s="53">
        <v>3.6519741765271831</v>
      </c>
      <c r="BJ150" s="54">
        <v>200</v>
      </c>
      <c r="BK150" s="56">
        <v>0.95</v>
      </c>
      <c r="BL150" s="53">
        <v>0.33</v>
      </c>
      <c r="BM150" s="53">
        <v>0.11279624695155591</v>
      </c>
      <c r="BN150" s="53">
        <v>165</v>
      </c>
      <c r="BO150" s="53">
        <v>0</v>
      </c>
      <c r="BP150" s="53">
        <v>0.99800000000000011</v>
      </c>
      <c r="BQ150" s="55">
        <v>6.8361361788821847E-4</v>
      </c>
      <c r="BR150" s="51">
        <v>8.9098024933673159</v>
      </c>
      <c r="BS150" s="51">
        <v>0.17068889225738015</v>
      </c>
      <c r="BT150" s="51">
        <v>5.7945577413373167E-2</v>
      </c>
      <c r="BU150" s="51">
        <v>8.7653890551227694E-3</v>
      </c>
      <c r="BV150" s="51">
        <v>0.98327580767496769</v>
      </c>
      <c r="BW150" s="51">
        <v>2.2573678028684811E-2</v>
      </c>
      <c r="BX150" s="51">
        <v>2.7276692930590536</v>
      </c>
      <c r="BY150" s="51">
        <v>5.6813138011845739E-2</v>
      </c>
      <c r="BZ150" s="51">
        <v>0.48114343841607154</v>
      </c>
      <c r="CA150" s="53">
        <v>3.4278053419871751E-2</v>
      </c>
      <c r="CB150" s="51">
        <v>2.9339259506699693</v>
      </c>
      <c r="CC150" s="55">
        <v>0.1113874762251784</v>
      </c>
      <c r="CD150" s="53"/>
      <c r="CE150" s="53">
        <f t="shared" si="22"/>
        <v>3.4260903721436242</v>
      </c>
      <c r="CG150" s="75">
        <f t="shared" si="23"/>
        <v>-3.1666666666666621E-2</v>
      </c>
      <c r="CH150" s="71">
        <f t="shared" si="24"/>
        <v>0</v>
      </c>
      <c r="CI150" s="72"/>
      <c r="CJ150" s="72" t="s">
        <v>53</v>
      </c>
      <c r="CK150" s="78">
        <f>AVERAGE(CG313:CG316)</f>
        <v>-1.022727272727092E-3</v>
      </c>
      <c r="CL150" s="40"/>
      <c r="CM150" s="75">
        <f t="shared" si="25"/>
        <v>-4.1475231587424499E-2</v>
      </c>
      <c r="CN150" s="72">
        <f t="shared" si="26"/>
        <v>0</v>
      </c>
      <c r="CO150" s="72"/>
      <c r="CP150" s="72" t="s">
        <v>53</v>
      </c>
      <c r="CQ150" s="78">
        <f>AVERAGE(CM313:CM316)</f>
        <v>-7.229251218023891E-2</v>
      </c>
      <c r="CR150" s="40"/>
      <c r="CS150" s="75">
        <f t="shared" si="27"/>
        <v>0.27789121780048509</v>
      </c>
      <c r="CT150" s="72">
        <f t="shared" si="28"/>
        <v>0</v>
      </c>
      <c r="CU150" s="72"/>
      <c r="CV150" s="72" t="s">
        <v>53</v>
      </c>
      <c r="CW150" s="78">
        <f>AVERAGE(CS313:CS316)</f>
        <v>0.19147617546714407</v>
      </c>
      <c r="CX150" s="40"/>
      <c r="CY150" s="75">
        <f t="shared" si="29"/>
        <v>5.4899919162963329E-2</v>
      </c>
      <c r="CZ150" s="72">
        <f t="shared" si="30"/>
        <v>1</v>
      </c>
      <c r="DA150" s="72"/>
      <c r="DB150" s="72" t="s">
        <v>53</v>
      </c>
      <c r="DC150" s="78">
        <f>AVERAGE(CY313:CY316)</f>
        <v>-0.1047899794088038</v>
      </c>
      <c r="DD150" s="40"/>
      <c r="DE150" s="75">
        <f t="shared" si="31"/>
        <v>1.897447779004922</v>
      </c>
      <c r="DF150" s="72">
        <f t="shared" si="32"/>
        <v>0</v>
      </c>
      <c r="DG150" s="72"/>
      <c r="DH150" s="72" t="s">
        <v>53</v>
      </c>
      <c r="DI150" s="78">
        <f>AVERAGE(DE313:DE316)</f>
        <v>0.26777880854265235</v>
      </c>
      <c r="DK150" s="39">
        <v>3.4260903721436242</v>
      </c>
    </row>
    <row r="151" spans="1:115" x14ac:dyDescent="0.3">
      <c r="A151" s="51">
        <v>141</v>
      </c>
      <c r="B151" s="52">
        <v>2.2750000000000004</v>
      </c>
      <c r="C151" s="53">
        <v>2.6666666666666665</v>
      </c>
      <c r="D151" s="53">
        <v>4.7142857142857135</v>
      </c>
      <c r="E151" s="54">
        <v>0</v>
      </c>
      <c r="F151" s="53">
        <v>0</v>
      </c>
      <c r="G151" s="53">
        <v>0</v>
      </c>
      <c r="H151" s="53">
        <v>0</v>
      </c>
      <c r="I151" s="53">
        <v>0</v>
      </c>
      <c r="J151" s="53">
        <v>0</v>
      </c>
      <c r="K151" s="53">
        <v>0</v>
      </c>
      <c r="L151" s="54">
        <v>0</v>
      </c>
      <c r="M151" s="55">
        <v>0</v>
      </c>
      <c r="N151" s="53">
        <v>0</v>
      </c>
      <c r="O151" s="53">
        <v>0</v>
      </c>
      <c r="P151" s="53">
        <v>5</v>
      </c>
      <c r="Q151" s="53">
        <v>0</v>
      </c>
      <c r="R151" s="53">
        <v>0</v>
      </c>
      <c r="S151" s="53">
        <v>0</v>
      </c>
      <c r="T151" s="53">
        <v>3.6519741765271831</v>
      </c>
      <c r="U151" s="54">
        <v>200</v>
      </c>
      <c r="V151" s="56">
        <v>0.95</v>
      </c>
      <c r="W151" s="53">
        <v>4.1500000000000004</v>
      </c>
      <c r="X151" s="53">
        <v>0.50026830004290046</v>
      </c>
      <c r="Y151" s="53">
        <v>165</v>
      </c>
      <c r="Z151" s="53">
        <v>0</v>
      </c>
      <c r="AA151" s="53">
        <v>0.97484848484848385</v>
      </c>
      <c r="AB151" s="55">
        <v>3.0319290911690927E-3</v>
      </c>
      <c r="AC151" s="51">
        <v>5.0004274131021882</v>
      </c>
      <c r="AD151" s="51">
        <v>0.10433571822402461</v>
      </c>
      <c r="AE151" s="51">
        <v>3.3689732861078764E-2</v>
      </c>
      <c r="AF151" s="51">
        <v>5.8076913456733244E-3</v>
      </c>
      <c r="AG151" s="51">
        <v>0.94375120776234378</v>
      </c>
      <c r="AH151" s="51">
        <v>1.7575542535260971E-2</v>
      </c>
      <c r="AI151" s="51">
        <v>2.991006670549516</v>
      </c>
      <c r="AJ151" s="51">
        <v>3.7654215968702061E-2</v>
      </c>
      <c r="AK151" s="51">
        <v>0.49639384084323518</v>
      </c>
      <c r="AL151" s="53">
        <v>3.5927942706514178E-2</v>
      </c>
      <c r="AM151" s="51">
        <v>4.5557668879733262</v>
      </c>
      <c r="AN151" s="55">
        <v>0.24764160707762417</v>
      </c>
      <c r="AP151" s="51">
        <v>141</v>
      </c>
      <c r="AQ151" s="52">
        <v>2.2750000000000004</v>
      </c>
      <c r="AR151" s="53">
        <v>2.6666666666666665</v>
      </c>
      <c r="AS151" s="53">
        <v>4.7142857142857135</v>
      </c>
      <c r="AT151" s="54">
        <v>0</v>
      </c>
      <c r="AU151" s="53">
        <v>0</v>
      </c>
      <c r="AV151" s="53">
        <v>0</v>
      </c>
      <c r="AW151" s="53">
        <v>0</v>
      </c>
      <c r="AX151" s="53">
        <v>0</v>
      </c>
      <c r="AY151" s="53">
        <v>0</v>
      </c>
      <c r="AZ151" s="53">
        <v>0</v>
      </c>
      <c r="BA151" s="54">
        <v>0</v>
      </c>
      <c r="BB151" s="55">
        <v>0</v>
      </c>
      <c r="BC151" s="53">
        <v>100</v>
      </c>
      <c r="BD151" s="53">
        <v>0</v>
      </c>
      <c r="BE151" s="53">
        <v>5</v>
      </c>
      <c r="BF151" s="53">
        <v>0</v>
      </c>
      <c r="BG151" s="53">
        <v>0</v>
      </c>
      <c r="BH151" s="53">
        <v>0</v>
      </c>
      <c r="BI151" s="53">
        <v>3.6519741765271831</v>
      </c>
      <c r="BJ151" s="54">
        <v>200</v>
      </c>
      <c r="BK151" s="56">
        <v>0.95</v>
      </c>
      <c r="BL151" s="53">
        <v>0.4</v>
      </c>
      <c r="BM151" s="53">
        <v>0.14459813477126643</v>
      </c>
      <c r="BN151" s="53">
        <v>165</v>
      </c>
      <c r="BO151" s="53">
        <v>0</v>
      </c>
      <c r="BP151" s="53">
        <v>0.99757575757575789</v>
      </c>
      <c r="BQ151" s="55">
        <v>8.763523319470695E-4</v>
      </c>
      <c r="BR151" s="51">
        <v>8.8490658189654692</v>
      </c>
      <c r="BS151" s="51">
        <v>0.16564035296374738</v>
      </c>
      <c r="BT151" s="51">
        <v>5.0644245638751605E-2</v>
      </c>
      <c r="BU151" s="51">
        <v>8.2909768153026399E-3</v>
      </c>
      <c r="BV151" s="51">
        <v>0.99475501279688483</v>
      </c>
      <c r="BW151" s="51">
        <v>2.1785996149468145E-2</v>
      </c>
      <c r="BX151" s="51">
        <v>2.7320879728771605</v>
      </c>
      <c r="BY151" s="51">
        <v>5.5236805108973143E-2</v>
      </c>
      <c r="BZ151" s="51">
        <v>0.48558342353498923</v>
      </c>
      <c r="CA151" s="53">
        <v>3.4806511959362331E-2</v>
      </c>
      <c r="CB151" s="51">
        <v>2.9820936642866398</v>
      </c>
      <c r="CC151" s="55">
        <v>0.12693107924612215</v>
      </c>
      <c r="CD151" s="53"/>
      <c r="CE151" s="53">
        <f t="shared" si="22"/>
        <v>3.5456210417116729</v>
      </c>
      <c r="CG151" s="75">
        <f t="shared" si="23"/>
        <v>-2.2727272727274039E-2</v>
      </c>
      <c r="CH151" s="71">
        <f t="shared" si="24"/>
        <v>0</v>
      </c>
      <c r="CI151" s="72"/>
      <c r="CJ151" s="72" t="s">
        <v>54</v>
      </c>
      <c r="CK151" s="78">
        <f>AVERAGE(CG317:CG319)</f>
        <v>-1.7171717171711917E-4</v>
      </c>
      <c r="CL151" s="40"/>
      <c r="CM151" s="75">
        <f t="shared" si="25"/>
        <v>-5.100380503454105E-2</v>
      </c>
      <c r="CN151" s="72">
        <f t="shared" si="26"/>
        <v>0</v>
      </c>
      <c r="CO151" s="72"/>
      <c r="CP151" s="72" t="s">
        <v>54</v>
      </c>
      <c r="CQ151" s="78">
        <f>AVERAGE(CM317:CM319)</f>
        <v>-0.12258816758675066</v>
      </c>
      <c r="CR151" s="40"/>
      <c r="CS151" s="75">
        <f t="shared" si="27"/>
        <v>0.25891869767235542</v>
      </c>
      <c r="CT151" s="72">
        <f t="shared" si="28"/>
        <v>0</v>
      </c>
      <c r="CU151" s="72"/>
      <c r="CV151" s="72" t="s">
        <v>54</v>
      </c>
      <c r="CW151" s="78">
        <f>AVERAGE(CS317:CS319)</f>
        <v>0.11979541471986299</v>
      </c>
      <c r="CX151" s="40"/>
      <c r="CY151" s="75">
        <f t="shared" si="29"/>
        <v>1.0810417308245945E-2</v>
      </c>
      <c r="CZ151" s="72">
        <f t="shared" si="30"/>
        <v>1</v>
      </c>
      <c r="DA151" s="72"/>
      <c r="DB151" s="72" t="s">
        <v>54</v>
      </c>
      <c r="DC151" s="78">
        <f>AVERAGE(CY317:CY319)</f>
        <v>-0.10161579353374017</v>
      </c>
      <c r="DD151" s="40"/>
      <c r="DE151" s="75">
        <f t="shared" si="31"/>
        <v>1.5736732236866864</v>
      </c>
      <c r="DF151" s="72">
        <f t="shared" si="32"/>
        <v>0</v>
      </c>
      <c r="DG151" s="72"/>
      <c r="DH151" s="72" t="s">
        <v>54</v>
      </c>
      <c r="DI151" s="78">
        <f>AVERAGE(DE317:DE319)</f>
        <v>0.12941164713109546</v>
      </c>
      <c r="DK151" s="39">
        <v>3.5456210417116729</v>
      </c>
    </row>
    <row r="152" spans="1:115" x14ac:dyDescent="0.3">
      <c r="A152" s="51">
        <v>146</v>
      </c>
      <c r="B152" s="52">
        <v>2.2750000000000004</v>
      </c>
      <c r="C152" s="53">
        <v>3.75</v>
      </c>
      <c r="D152" s="53">
        <v>3.5714285714285712</v>
      </c>
      <c r="E152" s="54">
        <v>0</v>
      </c>
      <c r="F152" s="53">
        <v>0</v>
      </c>
      <c r="G152" s="53">
        <v>0</v>
      </c>
      <c r="H152" s="53">
        <v>0</v>
      </c>
      <c r="I152" s="53">
        <v>0</v>
      </c>
      <c r="J152" s="53">
        <v>0</v>
      </c>
      <c r="K152" s="53">
        <v>0</v>
      </c>
      <c r="L152" s="54">
        <v>0</v>
      </c>
      <c r="M152" s="55">
        <v>0</v>
      </c>
      <c r="N152" s="53">
        <v>0</v>
      </c>
      <c r="O152" s="53">
        <v>0</v>
      </c>
      <c r="P152" s="53">
        <v>5</v>
      </c>
      <c r="Q152" s="53">
        <v>0</v>
      </c>
      <c r="R152" s="53">
        <v>0</v>
      </c>
      <c r="S152" s="53">
        <v>0</v>
      </c>
      <c r="T152" s="53">
        <v>3.6519741765271831</v>
      </c>
      <c r="U152" s="54">
        <v>200</v>
      </c>
      <c r="V152" s="56">
        <v>0.95</v>
      </c>
      <c r="W152" s="53">
        <v>3.2250000000000001</v>
      </c>
      <c r="X152" s="53">
        <v>0.45370669630946492</v>
      </c>
      <c r="Y152" s="53">
        <v>165</v>
      </c>
      <c r="Z152" s="53">
        <v>0</v>
      </c>
      <c r="AA152" s="53">
        <v>0.98045454545454602</v>
      </c>
      <c r="AB152" s="55">
        <v>2.7497375533906934E-3</v>
      </c>
      <c r="AC152" s="51">
        <v>5.3162453715002345</v>
      </c>
      <c r="AD152" s="51">
        <v>0.11529547060415489</v>
      </c>
      <c r="AE152" s="51">
        <v>3.6753447791212916E-2</v>
      </c>
      <c r="AF152" s="51">
        <v>5.7845118254637555E-3</v>
      </c>
      <c r="AG152" s="51">
        <v>0.95454867405376576</v>
      </c>
      <c r="AH152" s="51">
        <v>1.9186060011913558E-2</v>
      </c>
      <c r="AI152" s="51">
        <v>3.0562423677402255</v>
      </c>
      <c r="AJ152" s="51">
        <v>4.3578303898646434E-2</v>
      </c>
      <c r="AK152" s="51">
        <v>0.51422896245142735</v>
      </c>
      <c r="AL152" s="53">
        <v>4.3120327854202604E-2</v>
      </c>
      <c r="AM152" s="51">
        <v>4.2543718617872939</v>
      </c>
      <c r="AN152" s="55">
        <v>0.23550716680273487</v>
      </c>
      <c r="AP152" s="51">
        <v>146</v>
      </c>
      <c r="AQ152" s="52">
        <v>2.2750000000000004</v>
      </c>
      <c r="AR152" s="53">
        <v>3.75</v>
      </c>
      <c r="AS152" s="53">
        <v>3.5714285714285712</v>
      </c>
      <c r="AT152" s="54">
        <v>0</v>
      </c>
      <c r="AU152" s="53">
        <v>0</v>
      </c>
      <c r="AV152" s="53">
        <v>0</v>
      </c>
      <c r="AW152" s="53">
        <v>0</v>
      </c>
      <c r="AX152" s="53">
        <v>0</v>
      </c>
      <c r="AY152" s="53">
        <v>0</v>
      </c>
      <c r="AZ152" s="53">
        <v>0</v>
      </c>
      <c r="BA152" s="54">
        <v>0</v>
      </c>
      <c r="BB152" s="55">
        <v>0</v>
      </c>
      <c r="BC152" s="53">
        <v>100</v>
      </c>
      <c r="BD152" s="53">
        <v>0</v>
      </c>
      <c r="BE152" s="53">
        <v>5</v>
      </c>
      <c r="BF152" s="53">
        <v>0</v>
      </c>
      <c r="BG152" s="53">
        <v>0</v>
      </c>
      <c r="BH152" s="53">
        <v>0</v>
      </c>
      <c r="BI152" s="53">
        <v>3.6519741765271831</v>
      </c>
      <c r="BJ152" s="54">
        <v>200</v>
      </c>
      <c r="BK152" s="56">
        <v>0.95</v>
      </c>
      <c r="BL152" s="53">
        <v>0.22500000000000001</v>
      </c>
      <c r="BM152" s="53">
        <v>0.10408127904808673</v>
      </c>
      <c r="BN152" s="53">
        <v>165</v>
      </c>
      <c r="BO152" s="53">
        <v>0</v>
      </c>
      <c r="BP152" s="53">
        <v>0.99863636363636421</v>
      </c>
      <c r="BQ152" s="55">
        <v>6.3079563059446452E-4</v>
      </c>
      <c r="BR152" s="51">
        <v>10.610483245156983</v>
      </c>
      <c r="BS152" s="51">
        <v>0.19415476822376984</v>
      </c>
      <c r="BT152" s="51">
        <v>7.8849603689901696E-2</v>
      </c>
      <c r="BU152" s="51">
        <v>9.4590043310225705E-3</v>
      </c>
      <c r="BV152" s="51">
        <v>1.0910611962633023</v>
      </c>
      <c r="BW152" s="51">
        <v>2.5808358078826928E-2</v>
      </c>
      <c r="BX152" s="51">
        <v>2.8420306767880463</v>
      </c>
      <c r="BY152" s="51">
        <v>6.8433592223713119E-2</v>
      </c>
      <c r="BZ152" s="51">
        <v>0.58183172149374007</v>
      </c>
      <c r="CA152" s="53">
        <v>3.6594750322887955E-2</v>
      </c>
      <c r="CB152" s="51">
        <v>2.9815697155748149</v>
      </c>
      <c r="CC152" s="55">
        <v>0.11935216481711412</v>
      </c>
      <c r="CD152" s="53"/>
      <c r="CE152" s="53">
        <f t="shared" si="22"/>
        <v>3.6596252735569994</v>
      </c>
      <c r="CG152" s="75">
        <f t="shared" si="23"/>
        <v>-1.8181818181818188E-2</v>
      </c>
      <c r="CH152" s="71">
        <f t="shared" si="24"/>
        <v>0</v>
      </c>
      <c r="CI152" s="72"/>
      <c r="CJ152" s="72" t="s">
        <v>55</v>
      </c>
      <c r="CK152" s="78">
        <f>AVERAGE(CG320:CG322)</f>
        <v>-1.2121212121204057E-4</v>
      </c>
      <c r="CL152" s="40"/>
      <c r="CM152" s="75">
        <f t="shared" si="25"/>
        <v>-0.13651252220953658</v>
      </c>
      <c r="CN152" s="72">
        <f t="shared" si="26"/>
        <v>0</v>
      </c>
      <c r="CO152" s="72"/>
      <c r="CP152" s="72" t="s">
        <v>55</v>
      </c>
      <c r="CQ152" s="78">
        <f>AVERAGE(CM320:CM322)</f>
        <v>-0.21404869478398311</v>
      </c>
      <c r="CR152" s="40"/>
      <c r="CS152" s="75">
        <f t="shared" si="27"/>
        <v>0.21421169095217918</v>
      </c>
      <c r="CT152" s="72">
        <f t="shared" si="28"/>
        <v>0</v>
      </c>
      <c r="CU152" s="72"/>
      <c r="CV152" s="72" t="s">
        <v>55</v>
      </c>
      <c r="CW152" s="78">
        <f>AVERAGE(CS320:CS322)</f>
        <v>-4.8360054075460512E-2</v>
      </c>
      <c r="CX152" s="40"/>
      <c r="CY152" s="75">
        <f t="shared" si="29"/>
        <v>-6.7602759042312721E-2</v>
      </c>
      <c r="CZ152" s="72">
        <f t="shared" si="30"/>
        <v>1</v>
      </c>
      <c r="DA152" s="72"/>
      <c r="DB152" s="72" t="s">
        <v>55</v>
      </c>
      <c r="DC152" s="78">
        <f>AVERAGE(CY320:CY322)</f>
        <v>-0.28506374328549616</v>
      </c>
      <c r="DD152" s="40"/>
      <c r="DE152" s="75">
        <f t="shared" si="31"/>
        <v>1.272802146212479</v>
      </c>
      <c r="DF152" s="72">
        <f t="shared" si="32"/>
        <v>0</v>
      </c>
      <c r="DG152" s="72"/>
      <c r="DH152" s="72" t="s">
        <v>55</v>
      </c>
      <c r="DI152" s="78">
        <f>AVERAGE(DE320:DE322)</f>
        <v>-4.0611273761493726E-2</v>
      </c>
      <c r="DK152" s="39">
        <v>3.6596252735569994</v>
      </c>
    </row>
    <row r="153" spans="1:115" x14ac:dyDescent="0.3">
      <c r="A153" s="51">
        <v>157</v>
      </c>
      <c r="B153" s="52">
        <v>2.2750000000000004</v>
      </c>
      <c r="C153" s="53">
        <v>5.9166666666666661</v>
      </c>
      <c r="D153" s="53">
        <v>2.4285714285714284</v>
      </c>
      <c r="E153" s="54">
        <v>0</v>
      </c>
      <c r="F153" s="53">
        <v>0</v>
      </c>
      <c r="G153" s="53">
        <v>0</v>
      </c>
      <c r="H153" s="53">
        <v>0</v>
      </c>
      <c r="I153" s="53">
        <v>0</v>
      </c>
      <c r="J153" s="53">
        <v>0</v>
      </c>
      <c r="K153" s="53">
        <v>0</v>
      </c>
      <c r="L153" s="54">
        <v>0</v>
      </c>
      <c r="M153" s="55">
        <v>0</v>
      </c>
      <c r="N153" s="53">
        <v>0</v>
      </c>
      <c r="O153" s="53">
        <v>0</v>
      </c>
      <c r="P153" s="53">
        <v>5</v>
      </c>
      <c r="Q153" s="53">
        <v>0</v>
      </c>
      <c r="R153" s="53">
        <v>0</v>
      </c>
      <c r="S153" s="53">
        <v>0</v>
      </c>
      <c r="T153" s="53">
        <v>3.6519741765271831</v>
      </c>
      <c r="U153" s="54">
        <v>200</v>
      </c>
      <c r="V153" s="56">
        <v>0.95</v>
      </c>
      <c r="W153" s="53">
        <v>2.4049999999999998</v>
      </c>
      <c r="X153" s="53">
        <v>0.38539444814586021</v>
      </c>
      <c r="Y153" s="53">
        <v>165</v>
      </c>
      <c r="Z153" s="53">
        <v>0</v>
      </c>
      <c r="AA153" s="53">
        <v>0.98542424242424331</v>
      </c>
      <c r="AB153" s="55">
        <v>2.3357239281567277E-3</v>
      </c>
      <c r="AC153" s="51">
        <v>5.6675300305880372</v>
      </c>
      <c r="AD153" s="51">
        <v>0.12325875192192784</v>
      </c>
      <c r="AE153" s="51">
        <v>4.2486175439944047E-2</v>
      </c>
      <c r="AF153" s="51">
        <v>5.3692678810242835E-3</v>
      </c>
      <c r="AG153" s="51">
        <v>0.96492486826871759</v>
      </c>
      <c r="AH153" s="51">
        <v>2.0677437774911107E-2</v>
      </c>
      <c r="AI153" s="51">
        <v>3.1029957917230671</v>
      </c>
      <c r="AJ153" s="51">
        <v>5.6832085852048228E-2</v>
      </c>
      <c r="AK153" s="51">
        <v>0.52728498238227284</v>
      </c>
      <c r="AL153" s="53">
        <v>3.9873986995965185E-2</v>
      </c>
      <c r="AM153" s="51">
        <v>3.9763161040322537</v>
      </c>
      <c r="AN153" s="55">
        <v>0.19587336115803999</v>
      </c>
      <c r="AP153" s="51">
        <v>157</v>
      </c>
      <c r="AQ153" s="52">
        <v>2.2750000000000004</v>
      </c>
      <c r="AR153" s="53">
        <v>5.9166666666666661</v>
      </c>
      <c r="AS153" s="53">
        <v>2.4285714285714284</v>
      </c>
      <c r="AT153" s="54">
        <v>0</v>
      </c>
      <c r="AU153" s="53">
        <v>0</v>
      </c>
      <c r="AV153" s="53">
        <v>0</v>
      </c>
      <c r="AW153" s="53">
        <v>0</v>
      </c>
      <c r="AX153" s="53">
        <v>0</v>
      </c>
      <c r="AY153" s="53">
        <v>0</v>
      </c>
      <c r="AZ153" s="53">
        <v>0</v>
      </c>
      <c r="BA153" s="54">
        <v>0</v>
      </c>
      <c r="BB153" s="55">
        <v>0</v>
      </c>
      <c r="BC153" s="53">
        <v>100</v>
      </c>
      <c r="BD153" s="53">
        <v>0</v>
      </c>
      <c r="BE153" s="53">
        <v>5</v>
      </c>
      <c r="BF153" s="53">
        <v>0</v>
      </c>
      <c r="BG153" s="53">
        <v>0</v>
      </c>
      <c r="BH153" s="53">
        <v>0</v>
      </c>
      <c r="BI153" s="53">
        <v>3.6519741765271831</v>
      </c>
      <c r="BJ153" s="54">
        <v>200</v>
      </c>
      <c r="BK153" s="56">
        <v>0.95</v>
      </c>
      <c r="BL153" s="53">
        <v>0.18</v>
      </c>
      <c r="BM153" s="53">
        <v>9.9593640744269726E-2</v>
      </c>
      <c r="BN153" s="53">
        <v>165</v>
      </c>
      <c r="BO153" s="53">
        <v>0</v>
      </c>
      <c r="BP153" s="53">
        <v>0.99890909090909119</v>
      </c>
      <c r="BQ153" s="55">
        <v>6.035978226925445E-4</v>
      </c>
      <c r="BR153" s="51">
        <v>10.608479743156961</v>
      </c>
      <c r="BS153" s="51">
        <v>0.19110379801348451</v>
      </c>
      <c r="BT153" s="51">
        <v>8.4883609947451366E-2</v>
      </c>
      <c r="BU153" s="51">
        <v>9.4495941036629224E-3</v>
      </c>
      <c r="BV153" s="51">
        <v>1.0836350920375875</v>
      </c>
      <c r="BW153" s="51">
        <v>2.569279120856385E-2</v>
      </c>
      <c r="BX153" s="51">
        <v>2.8316144513778299</v>
      </c>
      <c r="BY153" s="51">
        <v>6.5893546487918439E-2</v>
      </c>
      <c r="BZ153" s="51">
        <v>0.58757805900889393</v>
      </c>
      <c r="CA153" s="53">
        <v>3.41190574784749E-2</v>
      </c>
      <c r="CB153" s="51">
        <v>2.938173198516012</v>
      </c>
      <c r="CC153" s="55">
        <v>0.1125940337859644</v>
      </c>
      <c r="CD153" s="53"/>
      <c r="CE153" s="53">
        <f t="shared" si="22"/>
        <v>3.7906526639943703</v>
      </c>
      <c r="CG153" s="75">
        <f t="shared" si="23"/>
        <v>-1.3484848484847878E-2</v>
      </c>
      <c r="CH153" s="71">
        <f t="shared" si="24"/>
        <v>0</v>
      </c>
      <c r="CI153" s="72"/>
      <c r="CJ153" s="72" t="s">
        <v>56</v>
      </c>
      <c r="CK153" s="78">
        <f>AVERAGE(CG323:CG325)</f>
        <v>-2.0202020201994426E-5</v>
      </c>
      <c r="CL153" s="40"/>
      <c r="CM153" s="75">
        <f t="shared" si="25"/>
        <v>-0.11871022376886986</v>
      </c>
      <c r="CN153" s="72">
        <f t="shared" si="26"/>
        <v>0</v>
      </c>
      <c r="CO153" s="72"/>
      <c r="CP153" s="72" t="s">
        <v>56</v>
      </c>
      <c r="CQ153" s="78">
        <f>AVERAGE(CM323:CM325)</f>
        <v>-0.27956088442384402</v>
      </c>
      <c r="CR153" s="40"/>
      <c r="CS153" s="75">
        <f t="shared" si="27"/>
        <v>0.2713813403452372</v>
      </c>
      <c r="CT153" s="72">
        <f t="shared" si="28"/>
        <v>0</v>
      </c>
      <c r="CU153" s="72"/>
      <c r="CV153" s="72" t="s">
        <v>56</v>
      </c>
      <c r="CW153" s="78">
        <f>AVERAGE(CS323:CS325)</f>
        <v>-0.22048322665017892</v>
      </c>
      <c r="CX153" s="40"/>
      <c r="CY153" s="75">
        <f t="shared" si="29"/>
        <v>-6.0293076626621089E-2</v>
      </c>
      <c r="CZ153" s="72">
        <f t="shared" si="30"/>
        <v>1</v>
      </c>
      <c r="DA153" s="72"/>
      <c r="DB153" s="72" t="s">
        <v>56</v>
      </c>
      <c r="DC153" s="78">
        <f>AVERAGE(CY323:CY325)</f>
        <v>-0.2693944109026925</v>
      </c>
      <c r="DD153" s="40"/>
      <c r="DE153" s="75">
        <f t="shared" si="31"/>
        <v>1.0381429055162417</v>
      </c>
      <c r="DF153" s="72">
        <f t="shared" si="32"/>
        <v>0</v>
      </c>
      <c r="DG153" s="72"/>
      <c r="DH153" s="72" t="s">
        <v>56</v>
      </c>
      <c r="DI153" s="78">
        <f>AVERAGE(DE323:DE325)</f>
        <v>-0.21909055114827355</v>
      </c>
      <c r="DK153" s="39">
        <v>3.7906526639943703</v>
      </c>
    </row>
    <row r="154" spans="1:115" x14ac:dyDescent="0.3">
      <c r="A154" s="51">
        <v>142</v>
      </c>
      <c r="B154" s="52">
        <v>2.2750000000000004</v>
      </c>
      <c r="C154" s="53">
        <v>2.6666666666666665</v>
      </c>
      <c r="D154" s="53">
        <v>5.8571428571428559</v>
      </c>
      <c r="E154" s="54">
        <v>0</v>
      </c>
      <c r="F154" s="53">
        <v>0</v>
      </c>
      <c r="G154" s="53">
        <v>0</v>
      </c>
      <c r="H154" s="53">
        <v>0</v>
      </c>
      <c r="I154" s="53">
        <v>0</v>
      </c>
      <c r="J154" s="53">
        <v>0</v>
      </c>
      <c r="K154" s="53">
        <v>0</v>
      </c>
      <c r="L154" s="54">
        <v>0</v>
      </c>
      <c r="M154" s="55">
        <v>0</v>
      </c>
      <c r="N154" s="53">
        <v>0</v>
      </c>
      <c r="O154" s="53">
        <v>0</v>
      </c>
      <c r="P154" s="53">
        <v>5</v>
      </c>
      <c r="Q154" s="53">
        <v>0</v>
      </c>
      <c r="R154" s="53">
        <v>0</v>
      </c>
      <c r="S154" s="53">
        <v>0</v>
      </c>
      <c r="T154" s="53">
        <v>3.6519741765271831</v>
      </c>
      <c r="U154" s="54">
        <v>200</v>
      </c>
      <c r="V154" s="56">
        <v>0.95</v>
      </c>
      <c r="W154" s="53">
        <v>2.6949999999999998</v>
      </c>
      <c r="X154" s="53">
        <v>0.45149617024493172</v>
      </c>
      <c r="Y154" s="53">
        <v>165</v>
      </c>
      <c r="Z154" s="53">
        <v>0</v>
      </c>
      <c r="AA154" s="53">
        <v>0.98366666666666602</v>
      </c>
      <c r="AB154" s="55">
        <v>2.7363404257268577E-3</v>
      </c>
      <c r="AC154" s="51">
        <v>5.9871380461243522</v>
      </c>
      <c r="AD154" s="51">
        <v>0.12333726612006964</v>
      </c>
      <c r="AE154" s="51">
        <v>4.9793354527357378E-2</v>
      </c>
      <c r="AF154" s="51">
        <v>6.831507580435014E-3</v>
      </c>
      <c r="AG154" s="51">
        <v>0.97455806382967569</v>
      </c>
      <c r="AH154" s="51">
        <v>2.2188895984532608E-2</v>
      </c>
      <c r="AI154" s="51">
        <v>3.1866851798503855</v>
      </c>
      <c r="AJ154" s="51">
        <v>5.3931105630676469E-2</v>
      </c>
      <c r="AK154" s="51">
        <v>0.52576574442948276</v>
      </c>
      <c r="AL154" s="53">
        <v>4.1123693479973654E-2</v>
      </c>
      <c r="AM154" s="51">
        <v>4.3198142971334574</v>
      </c>
      <c r="AN154" s="55">
        <v>0.24049918093348857</v>
      </c>
      <c r="AP154" s="51">
        <v>142</v>
      </c>
      <c r="AQ154" s="52">
        <v>2.2750000000000004</v>
      </c>
      <c r="AR154" s="53">
        <v>2.6666666666666665</v>
      </c>
      <c r="AS154" s="53">
        <v>5.8571428571428559</v>
      </c>
      <c r="AT154" s="54">
        <v>0</v>
      </c>
      <c r="AU154" s="53">
        <v>0</v>
      </c>
      <c r="AV154" s="53">
        <v>0</v>
      </c>
      <c r="AW154" s="53">
        <v>0</v>
      </c>
      <c r="AX154" s="53">
        <v>0</v>
      </c>
      <c r="AY154" s="53">
        <v>0</v>
      </c>
      <c r="AZ154" s="53">
        <v>0</v>
      </c>
      <c r="BA154" s="54">
        <v>0</v>
      </c>
      <c r="BB154" s="55">
        <v>0</v>
      </c>
      <c r="BC154" s="53">
        <v>100</v>
      </c>
      <c r="BD154" s="53">
        <v>0</v>
      </c>
      <c r="BE154" s="53">
        <v>5</v>
      </c>
      <c r="BF154" s="53">
        <v>0</v>
      </c>
      <c r="BG154" s="53">
        <v>0</v>
      </c>
      <c r="BH154" s="53">
        <v>0</v>
      </c>
      <c r="BI154" s="53">
        <v>3.6519741765271831</v>
      </c>
      <c r="BJ154" s="54">
        <v>200</v>
      </c>
      <c r="BK154" s="56">
        <v>0.95</v>
      </c>
      <c r="BL154" s="53">
        <v>0.125</v>
      </c>
      <c r="BM154" s="53">
        <v>8.4958053016887983E-2</v>
      </c>
      <c r="BN154" s="53">
        <v>165</v>
      </c>
      <c r="BO154" s="53">
        <v>0</v>
      </c>
      <c r="BP154" s="53">
        <v>0.99924242424242427</v>
      </c>
      <c r="BQ154" s="55">
        <v>5.1489729101144243E-4</v>
      </c>
      <c r="BR154" s="51">
        <v>10.62643430602971</v>
      </c>
      <c r="BS154" s="51">
        <v>0.19133813739323768</v>
      </c>
      <c r="BT154" s="51">
        <v>9.6736551265486539E-2</v>
      </c>
      <c r="BU154" s="51">
        <v>1.038182812994067E-2</v>
      </c>
      <c r="BV154" s="51">
        <v>1.1012910766998238</v>
      </c>
      <c r="BW154" s="51">
        <v>2.4793747541637899E-2</v>
      </c>
      <c r="BX154" s="51">
        <v>2.7806416705146888</v>
      </c>
      <c r="BY154" s="51">
        <v>5.8915186739374313E-2</v>
      </c>
      <c r="BZ154" s="51">
        <v>0.58470628715770967</v>
      </c>
      <c r="CA154" s="53">
        <v>4.1345357728955229E-2</v>
      </c>
      <c r="CB154" s="51">
        <v>2.8618104129967969</v>
      </c>
      <c r="CC154" s="55">
        <v>0.1011306102419231</v>
      </c>
      <c r="CD154" s="53"/>
      <c r="CE154" s="53">
        <f t="shared" si="22"/>
        <v>3.9520940802374143</v>
      </c>
      <c r="CG154" s="75">
        <f t="shared" si="23"/>
        <v>-1.5575757575758242E-2</v>
      </c>
      <c r="CH154" s="71">
        <f t="shared" si="24"/>
        <v>0</v>
      </c>
      <c r="CI154" s="72"/>
      <c r="CJ154" s="72" t="s">
        <v>57</v>
      </c>
      <c r="CK154" s="78">
        <f>AVERAGE(CG326)</f>
        <v>-3.0303030303047152E-5</v>
      </c>
      <c r="CL154" s="40"/>
      <c r="CM154" s="75">
        <f t="shared" si="25"/>
        <v>-0.12673301287014815</v>
      </c>
      <c r="CN154" s="72">
        <f t="shared" si="26"/>
        <v>0</v>
      </c>
      <c r="CO154" s="72"/>
      <c r="CP154" s="72" t="s">
        <v>57</v>
      </c>
      <c r="CQ154" s="78">
        <f>AVERAGE(CM326)</f>
        <v>-0.29944995662727136</v>
      </c>
      <c r="CR154" s="40"/>
      <c r="CS154" s="75">
        <f t="shared" si="27"/>
        <v>0.40604350933569666</v>
      </c>
      <c r="CT154" s="72">
        <f t="shared" si="28"/>
        <v>0</v>
      </c>
      <c r="CU154" s="72"/>
      <c r="CV154" s="72" t="s">
        <v>57</v>
      </c>
      <c r="CW154" s="78">
        <f>AVERAGE(CS326)</f>
        <v>-0.21168174049472444</v>
      </c>
      <c r="CX154" s="40"/>
      <c r="CY154" s="75">
        <f t="shared" si="29"/>
        <v>-5.8940542728226908E-2</v>
      </c>
      <c r="CZ154" s="72">
        <f t="shared" si="30"/>
        <v>1</v>
      </c>
      <c r="DA154" s="72"/>
      <c r="DB154" s="72" t="s">
        <v>57</v>
      </c>
      <c r="DC154" s="78">
        <f>AVERAGE(CY326)</f>
        <v>-0.33642975076326459</v>
      </c>
      <c r="DD154" s="40"/>
      <c r="DE154" s="75">
        <f t="shared" si="31"/>
        <v>1.4580038841366605</v>
      </c>
      <c r="DF154" s="72">
        <f t="shared" si="32"/>
        <v>0</v>
      </c>
      <c r="DG154" s="72"/>
      <c r="DH154" s="72" t="s">
        <v>57</v>
      </c>
      <c r="DI154" s="78">
        <f>AVERAGE(DE326)</f>
        <v>-0.21168174049472444</v>
      </c>
      <c r="DK154" s="39">
        <v>3.9520940802374143</v>
      </c>
    </row>
    <row r="155" spans="1:115" x14ac:dyDescent="0.3">
      <c r="A155" s="51">
        <v>164</v>
      </c>
      <c r="B155" s="52">
        <v>2.2750000000000004</v>
      </c>
      <c r="C155" s="53">
        <v>6.9999999999999991</v>
      </c>
      <c r="D155" s="53">
        <v>2.4285714285714284</v>
      </c>
      <c r="E155" s="54">
        <v>0</v>
      </c>
      <c r="F155" s="53">
        <v>0</v>
      </c>
      <c r="G155" s="53">
        <v>0</v>
      </c>
      <c r="H155" s="53">
        <v>0</v>
      </c>
      <c r="I155" s="53">
        <v>0</v>
      </c>
      <c r="J155" s="53">
        <v>0</v>
      </c>
      <c r="K155" s="53">
        <v>0</v>
      </c>
      <c r="L155" s="54">
        <v>0</v>
      </c>
      <c r="M155" s="55">
        <v>0</v>
      </c>
      <c r="N155" s="53">
        <v>0</v>
      </c>
      <c r="O155" s="53">
        <v>0</v>
      </c>
      <c r="P155" s="53">
        <v>5</v>
      </c>
      <c r="Q155" s="53">
        <v>0</v>
      </c>
      <c r="R155" s="53">
        <v>0</v>
      </c>
      <c r="S155" s="53">
        <v>0</v>
      </c>
      <c r="T155" s="53">
        <v>3.6519741765271831</v>
      </c>
      <c r="U155" s="54">
        <v>200</v>
      </c>
      <c r="V155" s="56">
        <v>0.95</v>
      </c>
      <c r="W155" s="53">
        <v>1.4550000000000001</v>
      </c>
      <c r="X155" s="53">
        <v>0.29148373187385884</v>
      </c>
      <c r="Y155" s="53">
        <v>165</v>
      </c>
      <c r="Z155" s="53">
        <v>0</v>
      </c>
      <c r="AA155" s="53">
        <v>0.99118181818181883</v>
      </c>
      <c r="AB155" s="55">
        <v>1.7665680719627823E-3</v>
      </c>
      <c r="AC155" s="51">
        <v>6.391884460349277</v>
      </c>
      <c r="AD155" s="51">
        <v>0.12652046543550197</v>
      </c>
      <c r="AE155" s="51">
        <v>5.6081275426401823E-2</v>
      </c>
      <c r="AF155" s="51">
        <v>6.4280705119062302E-3</v>
      </c>
      <c r="AG155" s="51">
        <v>0.99126853345220722</v>
      </c>
      <c r="AH155" s="51">
        <v>2.0934271633594473E-2</v>
      </c>
      <c r="AI155" s="51">
        <v>3.20140271251935</v>
      </c>
      <c r="AJ155" s="51">
        <v>6.7764553679170253E-2</v>
      </c>
      <c r="AK155" s="51">
        <v>0.5232274308944278</v>
      </c>
      <c r="AL155" s="53">
        <v>4.1812922146434686E-2</v>
      </c>
      <c r="AM155" s="51">
        <v>3.7831884410531673</v>
      </c>
      <c r="AN155" s="55">
        <v>0.17869622104138805</v>
      </c>
      <c r="AP155" s="51">
        <v>164</v>
      </c>
      <c r="AQ155" s="52">
        <v>2.2750000000000004</v>
      </c>
      <c r="AR155" s="53">
        <v>6.9999999999999991</v>
      </c>
      <c r="AS155" s="53">
        <v>2.4285714285714284</v>
      </c>
      <c r="AT155" s="54">
        <v>0</v>
      </c>
      <c r="AU155" s="53">
        <v>0</v>
      </c>
      <c r="AV155" s="53">
        <v>0</v>
      </c>
      <c r="AW155" s="53">
        <v>0</v>
      </c>
      <c r="AX155" s="53">
        <v>0</v>
      </c>
      <c r="AY155" s="53">
        <v>0</v>
      </c>
      <c r="AZ155" s="53">
        <v>0</v>
      </c>
      <c r="BA155" s="54">
        <v>0</v>
      </c>
      <c r="BB155" s="55">
        <v>0</v>
      </c>
      <c r="BC155" s="53">
        <v>100</v>
      </c>
      <c r="BD155" s="53">
        <v>0</v>
      </c>
      <c r="BE155" s="53">
        <v>5</v>
      </c>
      <c r="BF155" s="53">
        <v>0</v>
      </c>
      <c r="BG155" s="53">
        <v>0</v>
      </c>
      <c r="BH155" s="53">
        <v>0</v>
      </c>
      <c r="BI155" s="53">
        <v>3.6519741765271831</v>
      </c>
      <c r="BJ155" s="54">
        <v>200</v>
      </c>
      <c r="BK155" s="56">
        <v>0.95</v>
      </c>
      <c r="BL155" s="53">
        <v>0.02</v>
      </c>
      <c r="BM155" s="53">
        <v>1.9570361038385616E-2</v>
      </c>
      <c r="BN155" s="53">
        <v>165</v>
      </c>
      <c r="BO155" s="53">
        <v>0</v>
      </c>
      <c r="BP155" s="53">
        <v>0.99987878787878803</v>
      </c>
      <c r="BQ155" s="55">
        <v>1.1860824871748933E-4</v>
      </c>
      <c r="BR155" s="51">
        <v>12.93219770879527</v>
      </c>
      <c r="BS155" s="51">
        <v>0.19906406110458014</v>
      </c>
      <c r="BT155" s="51">
        <v>9.5412911368767228E-2</v>
      </c>
      <c r="BU155" s="51">
        <v>9.2004369248624811E-3</v>
      </c>
      <c r="BV155" s="51">
        <v>1.2169530467213712</v>
      </c>
      <c r="BW155" s="51">
        <v>3.061443313070205E-2</v>
      </c>
      <c r="BX155" s="51">
        <v>2.971502382170792</v>
      </c>
      <c r="BY155" s="51">
        <v>6.4146612739266154E-2</v>
      </c>
      <c r="BZ155" s="51">
        <v>0.58171525351829989</v>
      </c>
      <c r="CA155" s="53">
        <v>3.9132944347027333E-2</v>
      </c>
      <c r="CB155" s="51">
        <v>2.9860275586877223</v>
      </c>
      <c r="CC155" s="55">
        <v>6.9408844883852822E-2</v>
      </c>
      <c r="CD155" s="53"/>
      <c r="CE155" s="53">
        <f t="shared" si="22"/>
        <v>4.1231056256176597</v>
      </c>
      <c r="CG155" s="75">
        <f t="shared" si="23"/>
        <v>-8.6969696969692034E-3</v>
      </c>
      <c r="CH155" s="71">
        <f t="shared" si="24"/>
        <v>0</v>
      </c>
      <c r="CI155" s="72"/>
      <c r="CJ155" s="72" t="s">
        <v>58</v>
      </c>
      <c r="CK155" s="78">
        <f>AVERAGE(CG327:CG329)</f>
        <v>0</v>
      </c>
      <c r="CL155" s="40"/>
      <c r="CM155" s="75">
        <f t="shared" si="25"/>
        <v>-0.22568451326916394</v>
      </c>
      <c r="CN155" s="72">
        <f t="shared" si="26"/>
        <v>0</v>
      </c>
      <c r="CO155" s="72"/>
      <c r="CP155" s="72" t="s">
        <v>58</v>
      </c>
      <c r="CQ155" s="78">
        <f>AVERAGE(CM327:CM329)</f>
        <v>-0.33691270903150405</v>
      </c>
      <c r="CR155" s="40"/>
      <c r="CS155" s="75">
        <f t="shared" si="27"/>
        <v>0.22990033034855806</v>
      </c>
      <c r="CT155" s="72">
        <f t="shared" si="28"/>
        <v>0</v>
      </c>
      <c r="CU155" s="72"/>
      <c r="CV155" s="72" t="s">
        <v>58</v>
      </c>
      <c r="CW155" s="78">
        <f>AVERAGE(CS327:CS329)</f>
        <v>-0.32911796001368998</v>
      </c>
      <c r="CX155" s="40"/>
      <c r="CY155" s="75">
        <f t="shared" si="29"/>
        <v>-5.8487822623872088E-2</v>
      </c>
      <c r="CZ155" s="72">
        <f t="shared" si="30"/>
        <v>1</v>
      </c>
      <c r="DA155" s="72"/>
      <c r="DB155" s="72" t="s">
        <v>58</v>
      </c>
      <c r="DC155" s="78">
        <f>AVERAGE(CY327:CY329)</f>
        <v>-0.38360425510020918</v>
      </c>
      <c r="DD155" s="40"/>
      <c r="DE155" s="75">
        <f t="shared" si="31"/>
        <v>0.79716088236544502</v>
      </c>
      <c r="DF155" s="72">
        <f t="shared" si="32"/>
        <v>0</v>
      </c>
      <c r="DG155" s="72"/>
      <c r="DH155" s="72" t="s">
        <v>58</v>
      </c>
      <c r="DI155" s="78">
        <f>AVERAGE(DE327:DE329)</f>
        <v>-0.32911796001368998</v>
      </c>
      <c r="DK155" s="39">
        <v>4.1231056256176597</v>
      </c>
    </row>
    <row r="156" spans="1:115" x14ac:dyDescent="0.3">
      <c r="A156" s="51">
        <v>152</v>
      </c>
      <c r="B156" s="52">
        <v>2.2750000000000004</v>
      </c>
      <c r="C156" s="53">
        <v>4.833333333333333</v>
      </c>
      <c r="D156" s="53">
        <v>3.5714285714285712</v>
      </c>
      <c r="E156" s="54">
        <v>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4">
        <v>0</v>
      </c>
      <c r="M156" s="55">
        <v>0</v>
      </c>
      <c r="N156" s="53">
        <v>0</v>
      </c>
      <c r="O156" s="53">
        <v>0</v>
      </c>
      <c r="P156" s="53">
        <v>5</v>
      </c>
      <c r="Q156" s="53">
        <v>0</v>
      </c>
      <c r="R156" s="53">
        <v>0</v>
      </c>
      <c r="S156" s="53">
        <v>0</v>
      </c>
      <c r="T156" s="53">
        <v>3.6519741765271831</v>
      </c>
      <c r="U156" s="54">
        <v>200</v>
      </c>
      <c r="V156" s="56">
        <v>0.95</v>
      </c>
      <c r="W156" s="53">
        <v>1.23</v>
      </c>
      <c r="X156" s="53">
        <v>0.25764692744982648</v>
      </c>
      <c r="Y156" s="53">
        <v>165</v>
      </c>
      <c r="Z156" s="53">
        <v>0</v>
      </c>
      <c r="AA156" s="53">
        <v>0.99254545454545517</v>
      </c>
      <c r="AB156" s="55">
        <v>1.56149652999895E-3</v>
      </c>
      <c r="AC156" s="51">
        <v>6.6195186393772802</v>
      </c>
      <c r="AD156" s="51">
        <v>0.13333738050248978</v>
      </c>
      <c r="AE156" s="51">
        <v>5.6201555095706901E-2</v>
      </c>
      <c r="AF156" s="51">
        <v>6.3357185105800589E-3</v>
      </c>
      <c r="AG156" s="51">
        <v>0.9851941084741469</v>
      </c>
      <c r="AH156" s="51">
        <v>2.1366081066209616E-2</v>
      </c>
      <c r="AI156" s="51">
        <v>3.1781193238520986</v>
      </c>
      <c r="AJ156" s="51">
        <v>6.994380435783315E-2</v>
      </c>
      <c r="AK156" s="51">
        <v>0.50835887371357891</v>
      </c>
      <c r="AL156" s="53">
        <v>3.7475589592535906E-2</v>
      </c>
      <c r="AM156" s="51">
        <v>3.6760136293713703</v>
      </c>
      <c r="AN156" s="55">
        <v>0.16469983496570789</v>
      </c>
      <c r="AP156" s="51">
        <v>152</v>
      </c>
      <c r="AQ156" s="52">
        <v>2.2750000000000004</v>
      </c>
      <c r="AR156" s="53">
        <v>4.833333333333333</v>
      </c>
      <c r="AS156" s="53">
        <v>3.5714285714285712</v>
      </c>
      <c r="AT156" s="54">
        <v>0</v>
      </c>
      <c r="AU156" s="53">
        <v>0</v>
      </c>
      <c r="AV156" s="53">
        <v>0</v>
      </c>
      <c r="AW156" s="53">
        <v>0</v>
      </c>
      <c r="AX156" s="53">
        <v>0</v>
      </c>
      <c r="AY156" s="53">
        <v>0</v>
      </c>
      <c r="AZ156" s="53">
        <v>0</v>
      </c>
      <c r="BA156" s="54">
        <v>0</v>
      </c>
      <c r="BB156" s="55">
        <v>0</v>
      </c>
      <c r="BC156" s="53">
        <v>100</v>
      </c>
      <c r="BD156" s="53">
        <v>0</v>
      </c>
      <c r="BE156" s="53">
        <v>5</v>
      </c>
      <c r="BF156" s="53">
        <v>0</v>
      </c>
      <c r="BG156" s="53">
        <v>0</v>
      </c>
      <c r="BH156" s="53">
        <v>0</v>
      </c>
      <c r="BI156" s="53">
        <v>3.6519741765271831</v>
      </c>
      <c r="BJ156" s="54">
        <v>200</v>
      </c>
      <c r="BK156" s="56">
        <v>0.95</v>
      </c>
      <c r="BL156" s="53">
        <v>0.01</v>
      </c>
      <c r="BM156" s="53">
        <v>1.3908759552024679E-2</v>
      </c>
      <c r="BN156" s="53">
        <v>165</v>
      </c>
      <c r="BO156" s="53">
        <v>0</v>
      </c>
      <c r="BP156" s="53">
        <v>0.99993939393939402</v>
      </c>
      <c r="BQ156" s="55">
        <v>8.4295512436513841E-5</v>
      </c>
      <c r="BR156" s="51">
        <v>13.033449556541012</v>
      </c>
      <c r="BS156" s="51">
        <v>0.19456077996038212</v>
      </c>
      <c r="BT156" s="51">
        <v>8.9147330239197617E-2</v>
      </c>
      <c r="BU156" s="51">
        <v>9.4460753072753232E-3</v>
      </c>
      <c r="BV156" s="51">
        <v>1.1955896683712981</v>
      </c>
      <c r="BW156" s="51">
        <v>3.1247464169916618E-2</v>
      </c>
      <c r="BX156" s="51">
        <v>2.9789570933503988</v>
      </c>
      <c r="BY156" s="51">
        <v>6.7277751110268721E-2</v>
      </c>
      <c r="BZ156" s="51">
        <v>0.57107708441684524</v>
      </c>
      <c r="CA156" s="53">
        <v>3.6642610315407609E-2</v>
      </c>
      <c r="CB156" s="51">
        <v>2.9860104334612112</v>
      </c>
      <c r="CC156" s="55">
        <v>7.0181593884240237E-2</v>
      </c>
      <c r="CD156" s="53"/>
      <c r="CE156" s="53">
        <f t="shared" si="22"/>
        <v>4.1547448491940822</v>
      </c>
      <c r="CG156" s="75">
        <f t="shared" si="23"/>
        <v>-7.393939393938842E-3</v>
      </c>
      <c r="CH156" s="71">
        <f t="shared" si="24"/>
        <v>0</v>
      </c>
      <c r="CI156" s="72"/>
      <c r="CJ156" s="72" t="s">
        <v>59</v>
      </c>
      <c r="CK156" s="78">
        <f>AVERAGE(CG330)</f>
        <v>0</v>
      </c>
      <c r="CL156" s="40"/>
      <c r="CM156" s="75">
        <f t="shared" si="25"/>
        <v>-0.2103955598971512</v>
      </c>
      <c r="CN156" s="72">
        <f t="shared" si="26"/>
        <v>0</v>
      </c>
      <c r="CO156" s="72"/>
      <c r="CP156" s="72" t="s">
        <v>59</v>
      </c>
      <c r="CQ156" s="78">
        <f>AVERAGE(CM330)</f>
        <v>-0.43140874587617595</v>
      </c>
      <c r="CR156" s="40"/>
      <c r="CS156" s="75">
        <f t="shared" si="27"/>
        <v>0.19916223050169979</v>
      </c>
      <c r="CT156" s="72">
        <f t="shared" si="28"/>
        <v>0</v>
      </c>
      <c r="CU156" s="72"/>
      <c r="CV156" s="72" t="s">
        <v>59</v>
      </c>
      <c r="CW156" s="78">
        <f>AVERAGE(CS330)</f>
        <v>-0.50623051406407038</v>
      </c>
      <c r="CX156" s="40"/>
      <c r="CY156" s="75">
        <f t="shared" si="29"/>
        <v>-6.2718210703266331E-2</v>
      </c>
      <c r="CZ156" s="72">
        <f t="shared" si="30"/>
        <v>1</v>
      </c>
      <c r="DA156" s="72"/>
      <c r="DB156" s="72" t="s">
        <v>59</v>
      </c>
      <c r="DC156" s="78">
        <f>AVERAGE(CY330)</f>
        <v>-0.45811083140097331</v>
      </c>
      <c r="DD156" s="40"/>
      <c r="DE156" s="75">
        <f t="shared" si="31"/>
        <v>0.69000319591015913</v>
      </c>
      <c r="DF156" s="72">
        <f t="shared" si="32"/>
        <v>0</v>
      </c>
      <c r="DG156" s="72"/>
      <c r="DH156" s="72" t="s">
        <v>59</v>
      </c>
      <c r="DI156" s="78">
        <f>AVERAGE(DE330)</f>
        <v>-0.50623051406407038</v>
      </c>
      <c r="DK156" s="39">
        <v>4.1547448491940822</v>
      </c>
    </row>
    <row r="157" spans="1:115" x14ac:dyDescent="0.3">
      <c r="A157" s="51">
        <v>147</v>
      </c>
      <c r="B157" s="52">
        <v>2.2750000000000004</v>
      </c>
      <c r="C157" s="53">
        <v>3.75</v>
      </c>
      <c r="D157" s="53">
        <v>4.7142857142857135</v>
      </c>
      <c r="E157" s="54">
        <v>0</v>
      </c>
      <c r="F157" s="53">
        <v>0</v>
      </c>
      <c r="G157" s="53">
        <v>0</v>
      </c>
      <c r="H157" s="53">
        <v>0</v>
      </c>
      <c r="I157" s="53">
        <v>0</v>
      </c>
      <c r="J157" s="53">
        <v>0</v>
      </c>
      <c r="K157" s="53">
        <v>0</v>
      </c>
      <c r="L157" s="54">
        <v>0</v>
      </c>
      <c r="M157" s="55">
        <v>0</v>
      </c>
      <c r="N157" s="53">
        <v>0</v>
      </c>
      <c r="O157" s="53">
        <v>0</v>
      </c>
      <c r="P157" s="53">
        <v>5</v>
      </c>
      <c r="Q157" s="53">
        <v>0</v>
      </c>
      <c r="R157" s="53">
        <v>0</v>
      </c>
      <c r="S157" s="53">
        <v>0</v>
      </c>
      <c r="T157" s="53">
        <v>3.6519741765271831</v>
      </c>
      <c r="U157" s="54">
        <v>200</v>
      </c>
      <c r="V157" s="56">
        <v>0.95</v>
      </c>
      <c r="W157" s="53">
        <v>1.38</v>
      </c>
      <c r="X157" s="53">
        <v>0.28530513241852096</v>
      </c>
      <c r="Y157" s="53">
        <v>165</v>
      </c>
      <c r="Z157" s="53">
        <v>0</v>
      </c>
      <c r="AA157" s="53">
        <v>0.99163636363636443</v>
      </c>
      <c r="AB157" s="55">
        <v>1.7291220146577043E-3</v>
      </c>
      <c r="AC157" s="51">
        <v>6.6165933553253637</v>
      </c>
      <c r="AD157" s="51">
        <v>0.12960892321054254</v>
      </c>
      <c r="AE157" s="51">
        <v>5.7853319177644413E-2</v>
      </c>
      <c r="AF157" s="51">
        <v>5.9793806281604181E-3</v>
      </c>
      <c r="AG157" s="51">
        <v>1.0011308891055659</v>
      </c>
      <c r="AH157" s="51">
        <v>2.1963407572757863E-2</v>
      </c>
      <c r="AI157" s="51">
        <v>3.2232218554205558</v>
      </c>
      <c r="AJ157" s="51">
        <v>7.0668249861311802E-2</v>
      </c>
      <c r="AK157" s="51">
        <v>0.52072664437237759</v>
      </c>
      <c r="AL157" s="53">
        <v>4.4290799265600478E-2</v>
      </c>
      <c r="AM157" s="51">
        <v>3.7886623794980192</v>
      </c>
      <c r="AN157" s="55">
        <v>0.18255071102537948</v>
      </c>
      <c r="AP157" s="51">
        <v>147</v>
      </c>
      <c r="AQ157" s="52">
        <v>2.2750000000000004</v>
      </c>
      <c r="AR157" s="53">
        <v>3.75</v>
      </c>
      <c r="AS157" s="53">
        <v>4.7142857142857135</v>
      </c>
      <c r="AT157" s="54">
        <v>0</v>
      </c>
      <c r="AU157" s="53">
        <v>0</v>
      </c>
      <c r="AV157" s="53">
        <v>0</v>
      </c>
      <c r="AW157" s="53">
        <v>0</v>
      </c>
      <c r="AX157" s="53">
        <v>0</v>
      </c>
      <c r="AY157" s="53">
        <v>0</v>
      </c>
      <c r="AZ157" s="53">
        <v>0</v>
      </c>
      <c r="BA157" s="54">
        <v>0</v>
      </c>
      <c r="BB157" s="55">
        <v>0</v>
      </c>
      <c r="BC157" s="53">
        <v>100</v>
      </c>
      <c r="BD157" s="53">
        <v>0</v>
      </c>
      <c r="BE157" s="53">
        <v>5</v>
      </c>
      <c r="BF157" s="53">
        <v>0</v>
      </c>
      <c r="BG157" s="53">
        <v>0</v>
      </c>
      <c r="BH157" s="53">
        <v>0</v>
      </c>
      <c r="BI157" s="53">
        <v>3.6519741765271831</v>
      </c>
      <c r="BJ157" s="54">
        <v>200</v>
      </c>
      <c r="BK157" s="56">
        <v>0.95</v>
      </c>
      <c r="BL157" s="53">
        <v>0.02</v>
      </c>
      <c r="BM157" s="53">
        <v>1.9570361038385616E-2</v>
      </c>
      <c r="BN157" s="53">
        <v>165</v>
      </c>
      <c r="BO157" s="53">
        <v>0</v>
      </c>
      <c r="BP157" s="53">
        <v>0.99987878787878803</v>
      </c>
      <c r="BQ157" s="55">
        <v>1.1860824871748927E-4</v>
      </c>
      <c r="BR157" s="51">
        <v>12.9314401330377</v>
      </c>
      <c r="BS157" s="51">
        <v>0.19851474759072293</v>
      </c>
      <c r="BT157" s="51">
        <v>9.4776793481568061E-2</v>
      </c>
      <c r="BU157" s="51">
        <v>9.1876650494972303E-3</v>
      </c>
      <c r="BV157" s="51">
        <v>1.2156115930959417</v>
      </c>
      <c r="BW157" s="51">
        <v>3.0374371945595835E-2</v>
      </c>
      <c r="BX157" s="51">
        <v>2.9702068708967744</v>
      </c>
      <c r="BY157" s="51">
        <v>6.3488248555951601E-2</v>
      </c>
      <c r="BZ157" s="51">
        <v>0.58513176366816899</v>
      </c>
      <c r="CA157" s="53">
        <v>3.965767738187196E-2</v>
      </c>
      <c r="CB157" s="51">
        <v>2.9847320474137047</v>
      </c>
      <c r="CC157" s="55">
        <v>6.8806198447695671E-2</v>
      </c>
      <c r="CD157" s="53"/>
      <c r="CE157" s="53">
        <f t="shared" si="22"/>
        <v>4.2045893293604104</v>
      </c>
      <c r="CG157" s="75">
        <f t="shared" si="23"/>
        <v>-8.2424242424236072E-3</v>
      </c>
      <c r="CH157" s="71">
        <f t="shared" si="24"/>
        <v>0</v>
      </c>
      <c r="CI157" s="72"/>
      <c r="CJ157" s="72" t="s">
        <v>60</v>
      </c>
      <c r="CK157" s="78">
        <f>AVERAGE(CG331:CG333)</f>
        <v>0</v>
      </c>
      <c r="CL157" s="40"/>
      <c r="CM157" s="75">
        <f t="shared" si="25"/>
        <v>-0.21448070399037578</v>
      </c>
      <c r="CN157" s="72">
        <f t="shared" si="26"/>
        <v>0</v>
      </c>
      <c r="CO157" s="72"/>
      <c r="CP157" s="72" t="s">
        <v>60</v>
      </c>
      <c r="CQ157" s="78">
        <f>AVERAGE(CM331:CM333)</f>
        <v>-0.40272668560469427</v>
      </c>
      <c r="CR157" s="40"/>
      <c r="CS157" s="75">
        <f t="shared" si="27"/>
        <v>0.25301498452378146</v>
      </c>
      <c r="CT157" s="72">
        <f t="shared" si="28"/>
        <v>0</v>
      </c>
      <c r="CU157" s="72"/>
      <c r="CV157" s="72" t="s">
        <v>60</v>
      </c>
      <c r="CW157" s="78">
        <f>AVERAGE(CS331:CS333)</f>
        <v>-0.51862263942159847</v>
      </c>
      <c r="CX157" s="40"/>
      <c r="CY157" s="75">
        <f t="shared" si="29"/>
        <v>-6.4405119295791402E-2</v>
      </c>
      <c r="CZ157" s="72">
        <f t="shared" si="30"/>
        <v>1</v>
      </c>
      <c r="DA157" s="72"/>
      <c r="DB157" s="72" t="s">
        <v>60</v>
      </c>
      <c r="DC157" s="78">
        <f>AVERAGE(CY331:CY333)</f>
        <v>-0.40631542546471106</v>
      </c>
      <c r="DD157" s="40"/>
      <c r="DE157" s="75">
        <f t="shared" si="31"/>
        <v>0.80393033208431453</v>
      </c>
      <c r="DF157" s="72">
        <f t="shared" si="32"/>
        <v>0</v>
      </c>
      <c r="DG157" s="72"/>
      <c r="DH157" s="72" t="s">
        <v>60</v>
      </c>
      <c r="DI157" s="78">
        <f>AVERAGE(DE331:DE333)</f>
        <v>-0.51862263942159847</v>
      </c>
      <c r="DK157" s="39">
        <v>4.2045893293604104</v>
      </c>
    </row>
    <row r="158" spans="1:115" x14ac:dyDescent="0.3">
      <c r="A158" s="51">
        <v>143</v>
      </c>
      <c r="B158" s="52">
        <v>2.2750000000000004</v>
      </c>
      <c r="C158" s="53">
        <v>2.6666666666666665</v>
      </c>
      <c r="D158" s="53">
        <v>6.9999999999999982</v>
      </c>
      <c r="E158" s="54">
        <v>0</v>
      </c>
      <c r="F158" s="53">
        <v>0</v>
      </c>
      <c r="G158" s="53">
        <v>0</v>
      </c>
      <c r="H158" s="53">
        <v>0</v>
      </c>
      <c r="I158" s="53">
        <v>0</v>
      </c>
      <c r="J158" s="53">
        <v>0</v>
      </c>
      <c r="K158" s="53">
        <v>0</v>
      </c>
      <c r="L158" s="54">
        <v>0</v>
      </c>
      <c r="M158" s="55">
        <v>0</v>
      </c>
      <c r="N158" s="53">
        <v>0</v>
      </c>
      <c r="O158" s="53">
        <v>0</v>
      </c>
      <c r="P158" s="53">
        <v>5</v>
      </c>
      <c r="Q158" s="53">
        <v>0</v>
      </c>
      <c r="R158" s="53">
        <v>0</v>
      </c>
      <c r="S158" s="53">
        <v>0</v>
      </c>
      <c r="T158" s="53">
        <v>3.6519741765271831</v>
      </c>
      <c r="U158" s="54">
        <v>200</v>
      </c>
      <c r="V158" s="56">
        <v>0.95</v>
      </c>
      <c r="W158" s="53">
        <v>0.88</v>
      </c>
      <c r="X158" s="53">
        <v>0.20090646605212559</v>
      </c>
      <c r="Y158" s="53">
        <v>165</v>
      </c>
      <c r="Z158" s="53">
        <v>0</v>
      </c>
      <c r="AA158" s="53">
        <v>0.99466666666666692</v>
      </c>
      <c r="AB158" s="55">
        <v>1.2176149457704597E-3</v>
      </c>
      <c r="AC158" s="51">
        <v>6.9775251431739136</v>
      </c>
      <c r="AD158" s="51">
        <v>0.14146909308363595</v>
      </c>
      <c r="AE158" s="51">
        <v>6.4747031950273343E-2</v>
      </c>
      <c r="AF158" s="51">
        <v>6.6001559153194408E-3</v>
      </c>
      <c r="AG158" s="51">
        <v>1.0290360928112692</v>
      </c>
      <c r="AH158" s="51">
        <v>2.2858593461884451E-2</v>
      </c>
      <c r="AI158" s="51">
        <v>3.2501851039209169</v>
      </c>
      <c r="AJ158" s="51">
        <v>7.4058277774568484E-2</v>
      </c>
      <c r="AK158" s="51">
        <v>0.51017239033650752</v>
      </c>
      <c r="AL158" s="53">
        <v>3.7515795891206676E-2</v>
      </c>
      <c r="AM158" s="51">
        <v>3.5713179737534335</v>
      </c>
      <c r="AN158" s="55">
        <v>0.13774634923239548</v>
      </c>
      <c r="AP158" s="51">
        <v>143</v>
      </c>
      <c r="AQ158" s="52">
        <v>2.2750000000000004</v>
      </c>
      <c r="AR158" s="53">
        <v>2.6666666666666665</v>
      </c>
      <c r="AS158" s="53">
        <v>6.9999999999999982</v>
      </c>
      <c r="AT158" s="54">
        <v>0</v>
      </c>
      <c r="AU158" s="53">
        <v>0</v>
      </c>
      <c r="AV158" s="53">
        <v>0</v>
      </c>
      <c r="AW158" s="53">
        <v>0</v>
      </c>
      <c r="AX158" s="53">
        <v>0</v>
      </c>
      <c r="AY158" s="53">
        <v>0</v>
      </c>
      <c r="AZ158" s="53">
        <v>0</v>
      </c>
      <c r="BA158" s="54">
        <v>0</v>
      </c>
      <c r="BB158" s="55">
        <v>0</v>
      </c>
      <c r="BC158" s="53">
        <v>100</v>
      </c>
      <c r="BD158" s="53">
        <v>0</v>
      </c>
      <c r="BE158" s="53">
        <v>5</v>
      </c>
      <c r="BF158" s="53">
        <v>0</v>
      </c>
      <c r="BG158" s="53">
        <v>0</v>
      </c>
      <c r="BH158" s="53">
        <v>0</v>
      </c>
      <c r="BI158" s="53">
        <v>3.6519741765271831</v>
      </c>
      <c r="BJ158" s="54">
        <v>200</v>
      </c>
      <c r="BK158" s="56">
        <v>0.95</v>
      </c>
      <c r="BL158" s="53">
        <v>0</v>
      </c>
      <c r="BM158" s="53">
        <v>0</v>
      </c>
      <c r="BN158" s="53">
        <v>165</v>
      </c>
      <c r="BO158" s="53">
        <v>0</v>
      </c>
      <c r="BP158" s="53">
        <v>1</v>
      </c>
      <c r="BQ158" s="55">
        <v>0</v>
      </c>
      <c r="BR158" s="51">
        <v>13.513575757575762</v>
      </c>
      <c r="BS158" s="51">
        <v>0.21163614594369981</v>
      </c>
      <c r="BT158" s="51">
        <v>0.10676298675748765</v>
      </c>
      <c r="BU158" s="51">
        <v>1.3318251511633758E-2</v>
      </c>
      <c r="BV158" s="51">
        <v>1.2967035915058789</v>
      </c>
      <c r="BW158" s="51">
        <v>3.3750532950083824E-2</v>
      </c>
      <c r="BX158" s="51">
        <v>2.9590801309568997</v>
      </c>
      <c r="BY158" s="51">
        <v>5.4442346312718687E-2</v>
      </c>
      <c r="BZ158" s="51">
        <v>0.61412560579407849</v>
      </c>
      <c r="CA158" s="53">
        <v>3.9485209325941649E-2</v>
      </c>
      <c r="CB158" s="51">
        <v>2.9590801309568997</v>
      </c>
      <c r="CC158" s="55">
        <v>5.4442346312718687E-2</v>
      </c>
      <c r="CD158" s="53"/>
      <c r="CE158" s="53">
        <f t="shared" si="22"/>
        <v>4.320493798938573</v>
      </c>
      <c r="CG158" s="75">
        <f t="shared" si="23"/>
        <v>-5.333333333333079E-3</v>
      </c>
      <c r="CH158" s="71">
        <f t="shared" si="24"/>
        <v>0</v>
      </c>
      <c r="CI158" s="72"/>
      <c r="CJ158" s="72" t="s">
        <v>61</v>
      </c>
      <c r="CK158" s="78">
        <f>AVERAGE(CG334:CG335)</f>
        <v>0</v>
      </c>
      <c r="CL158" s="40"/>
      <c r="CM158" s="75">
        <f t="shared" si="25"/>
        <v>-0.26766749869460971</v>
      </c>
      <c r="CN158" s="72">
        <f t="shared" si="26"/>
        <v>0</v>
      </c>
      <c r="CO158" s="72"/>
      <c r="CP158" s="72" t="s">
        <v>61</v>
      </c>
      <c r="CQ158" s="78">
        <f>AVERAGE(CM334:CM335)</f>
        <v>-0.42233550639812667</v>
      </c>
      <c r="CR158" s="40"/>
      <c r="CS158" s="75">
        <f t="shared" si="27"/>
        <v>0.29110497296401716</v>
      </c>
      <c r="CT158" s="72">
        <f t="shared" si="28"/>
        <v>0</v>
      </c>
      <c r="CU158" s="72"/>
      <c r="CV158" s="72" t="s">
        <v>61</v>
      </c>
      <c r="CW158" s="78">
        <f>AVERAGE(CS334:CS335)</f>
        <v>-0.56566242528927901</v>
      </c>
      <c r="CX158" s="40"/>
      <c r="CY158" s="75">
        <f t="shared" si="29"/>
        <v>-0.10395321545757097</v>
      </c>
      <c r="CZ158" s="72">
        <f t="shared" si="30"/>
        <v>0</v>
      </c>
      <c r="DA158" s="72"/>
      <c r="DB158" s="72" t="s">
        <v>61</v>
      </c>
      <c r="DC158" s="78">
        <f>AVERAGE(CY334:CY335)</f>
        <v>-0.48995296434144481</v>
      </c>
      <c r="DD158" s="40"/>
      <c r="DE158" s="75">
        <f t="shared" si="31"/>
        <v>0.61223784279653382</v>
      </c>
      <c r="DF158" s="72">
        <f t="shared" si="32"/>
        <v>0</v>
      </c>
      <c r="DG158" s="72"/>
      <c r="DH158" s="72" t="s">
        <v>61</v>
      </c>
      <c r="DI158" s="78">
        <f>AVERAGE(DE334:DE335)</f>
        <v>-0.56566242528927901</v>
      </c>
      <c r="DK158" s="39">
        <v>4.320493798938573</v>
      </c>
    </row>
    <row r="159" spans="1:115" x14ac:dyDescent="0.3">
      <c r="A159" s="51">
        <v>158</v>
      </c>
      <c r="B159" s="52">
        <v>2.2750000000000004</v>
      </c>
      <c r="C159" s="53">
        <v>5.9166666666666661</v>
      </c>
      <c r="D159" s="53">
        <v>3.5714285714285712</v>
      </c>
      <c r="E159" s="54">
        <v>0</v>
      </c>
      <c r="F159" s="53">
        <v>0</v>
      </c>
      <c r="G159" s="53">
        <v>0</v>
      </c>
      <c r="H159" s="53">
        <v>0</v>
      </c>
      <c r="I159" s="53">
        <v>0</v>
      </c>
      <c r="J159" s="53">
        <v>0</v>
      </c>
      <c r="K159" s="53">
        <v>0</v>
      </c>
      <c r="L159" s="54">
        <v>0</v>
      </c>
      <c r="M159" s="55">
        <v>0</v>
      </c>
      <c r="N159" s="53">
        <v>0</v>
      </c>
      <c r="O159" s="53">
        <v>0</v>
      </c>
      <c r="P159" s="53">
        <v>5</v>
      </c>
      <c r="Q159" s="53">
        <v>0</v>
      </c>
      <c r="R159" s="53">
        <v>0</v>
      </c>
      <c r="S159" s="53">
        <v>0</v>
      </c>
      <c r="T159" s="53">
        <v>3.6519741765271831</v>
      </c>
      <c r="U159" s="54">
        <v>200</v>
      </c>
      <c r="V159" s="56">
        <v>0.95</v>
      </c>
      <c r="W159" s="53">
        <v>0.56499999999999995</v>
      </c>
      <c r="X159" s="53">
        <v>0.16691535855623454</v>
      </c>
      <c r="Y159" s="53">
        <v>165</v>
      </c>
      <c r="Z159" s="53">
        <v>0</v>
      </c>
      <c r="AA159" s="53">
        <v>0.99657575757575811</v>
      </c>
      <c r="AB159" s="55">
        <v>1.0116082336741495E-3</v>
      </c>
      <c r="AC159" s="51">
        <v>7.8545378193744524</v>
      </c>
      <c r="AD159" s="51">
        <v>0.14364988213106483</v>
      </c>
      <c r="AE159" s="51">
        <v>6.8490095882114202E-2</v>
      </c>
      <c r="AF159" s="51">
        <v>6.1188348055452608E-3</v>
      </c>
      <c r="AG159" s="51">
        <v>1.0613059686790129</v>
      </c>
      <c r="AH159" s="51">
        <v>2.2486966023189326E-2</v>
      </c>
      <c r="AI159" s="51">
        <v>3.3560966060123332</v>
      </c>
      <c r="AJ159" s="51">
        <v>8.882340617644871E-2</v>
      </c>
      <c r="AK159" s="51">
        <v>0.56947316030343087</v>
      </c>
      <c r="AL159" s="53">
        <v>4.1661144963625892E-2</v>
      </c>
      <c r="AM159" s="51">
        <v>3.6156519118524248</v>
      </c>
      <c r="AN159" s="55">
        <v>0.14974396201848986</v>
      </c>
      <c r="AP159" s="51">
        <v>158</v>
      </c>
      <c r="AQ159" s="52">
        <v>2.2750000000000004</v>
      </c>
      <c r="AR159" s="53">
        <v>5.9166666666666661</v>
      </c>
      <c r="AS159" s="53">
        <v>3.5714285714285712</v>
      </c>
      <c r="AT159" s="54">
        <v>0</v>
      </c>
      <c r="AU159" s="53">
        <v>0</v>
      </c>
      <c r="AV159" s="53">
        <v>0</v>
      </c>
      <c r="AW159" s="53">
        <v>0</v>
      </c>
      <c r="AX159" s="53">
        <v>0</v>
      </c>
      <c r="AY159" s="53">
        <v>0</v>
      </c>
      <c r="AZ159" s="53">
        <v>0</v>
      </c>
      <c r="BA159" s="54">
        <v>0</v>
      </c>
      <c r="BB159" s="55">
        <v>0</v>
      </c>
      <c r="BC159" s="53">
        <v>100</v>
      </c>
      <c r="BD159" s="53">
        <v>0</v>
      </c>
      <c r="BE159" s="53">
        <v>5</v>
      </c>
      <c r="BF159" s="53">
        <v>0</v>
      </c>
      <c r="BG159" s="53">
        <v>0</v>
      </c>
      <c r="BH159" s="53">
        <v>0</v>
      </c>
      <c r="BI159" s="53">
        <v>3.6519741765271831</v>
      </c>
      <c r="BJ159" s="54">
        <v>200</v>
      </c>
      <c r="BK159" s="56">
        <v>0.95</v>
      </c>
      <c r="BL159" s="53">
        <v>0</v>
      </c>
      <c r="BM159" s="53">
        <v>0</v>
      </c>
      <c r="BN159" s="53">
        <v>165</v>
      </c>
      <c r="BO159" s="53">
        <v>0</v>
      </c>
      <c r="BP159" s="53">
        <v>1</v>
      </c>
      <c r="BQ159" s="55">
        <v>0</v>
      </c>
      <c r="BR159" s="51">
        <v>15.191333333333333</v>
      </c>
      <c r="BS159" s="51">
        <v>0.19847593507084177</v>
      </c>
      <c r="BT159" s="51">
        <v>0.11737264086318153</v>
      </c>
      <c r="BU159" s="51">
        <v>1.2145886717602422E-2</v>
      </c>
      <c r="BV159" s="51">
        <v>1.3492199441971959</v>
      </c>
      <c r="BW159" s="51">
        <v>3.4758547755532748E-2</v>
      </c>
      <c r="BX159" s="51">
        <v>3.0607007751447655</v>
      </c>
      <c r="BY159" s="51">
        <v>5.6371489479036051E-2</v>
      </c>
      <c r="BZ159" s="51">
        <v>0.70641077635022598</v>
      </c>
      <c r="CA159" s="53">
        <v>3.9903937190165564E-2</v>
      </c>
      <c r="CB159" s="51">
        <v>3.0607007751447655</v>
      </c>
      <c r="CC159" s="55">
        <v>5.6371489479036051E-2</v>
      </c>
      <c r="CD159" s="53"/>
      <c r="CE159" s="53">
        <f t="shared" si="22"/>
        <v>4.5968415657875763</v>
      </c>
      <c r="CG159" s="75">
        <f t="shared" si="23"/>
        <v>-3.4242424242418856E-3</v>
      </c>
      <c r="CH159" s="71">
        <f t="shared" si="24"/>
        <v>0</v>
      </c>
      <c r="CI159" s="72"/>
      <c r="CJ159" s="72" t="s">
        <v>62</v>
      </c>
      <c r="CK159" s="78">
        <f>AVERAGE(CG336)</f>
        <v>0</v>
      </c>
      <c r="CL159" s="40"/>
      <c r="CM159" s="75">
        <f t="shared" si="25"/>
        <v>-0.28791397551818299</v>
      </c>
      <c r="CN159" s="72">
        <f t="shared" si="26"/>
        <v>0</v>
      </c>
      <c r="CO159" s="72"/>
      <c r="CP159" s="72" t="s">
        <v>62</v>
      </c>
      <c r="CQ159" s="78">
        <f>AVERAGE(CM336)</f>
        <v>-0.52546866631594014</v>
      </c>
      <c r="CR159" s="40"/>
      <c r="CS159" s="75">
        <f t="shared" si="27"/>
        <v>0.29539583086756771</v>
      </c>
      <c r="CT159" s="72">
        <f t="shared" si="28"/>
        <v>0</v>
      </c>
      <c r="CU159" s="72"/>
      <c r="CV159" s="72" t="s">
        <v>62</v>
      </c>
      <c r="CW159" s="78">
        <f>AVERAGE(CS336)</f>
        <v>-0.70259337650747788</v>
      </c>
      <c r="CX159" s="40"/>
      <c r="CY159" s="75">
        <f t="shared" si="29"/>
        <v>-0.13693761604679511</v>
      </c>
      <c r="CZ159" s="72">
        <f t="shared" si="30"/>
        <v>0</v>
      </c>
      <c r="DA159" s="72"/>
      <c r="DB159" s="72" t="s">
        <v>62</v>
      </c>
      <c r="DC159" s="78">
        <f>AVERAGE(CY336)</f>
        <v>-0.55621946115572696</v>
      </c>
      <c r="DD159" s="40"/>
      <c r="DE159" s="75">
        <f t="shared" si="31"/>
        <v>0.55495113670765939</v>
      </c>
      <c r="DF159" s="72">
        <f t="shared" si="32"/>
        <v>0</v>
      </c>
      <c r="DG159" s="72"/>
      <c r="DH159" s="72" t="s">
        <v>62</v>
      </c>
      <c r="DI159" s="78">
        <f>AVERAGE(DE336)</f>
        <v>-0.70259337650747788</v>
      </c>
      <c r="DK159" s="39">
        <v>4.5968415657875763</v>
      </c>
    </row>
    <row r="160" spans="1:115" x14ac:dyDescent="0.3">
      <c r="A160" s="51">
        <v>148</v>
      </c>
      <c r="B160" s="52">
        <v>2.2750000000000004</v>
      </c>
      <c r="C160" s="53">
        <v>3.75</v>
      </c>
      <c r="D160" s="53">
        <v>5.8571428571428559</v>
      </c>
      <c r="E160" s="54">
        <v>0</v>
      </c>
      <c r="F160" s="53">
        <v>0</v>
      </c>
      <c r="G160" s="53">
        <v>0</v>
      </c>
      <c r="H160" s="53">
        <v>0</v>
      </c>
      <c r="I160" s="53">
        <v>0</v>
      </c>
      <c r="J160" s="53">
        <v>0</v>
      </c>
      <c r="K160" s="53">
        <v>0</v>
      </c>
      <c r="L160" s="54">
        <v>0</v>
      </c>
      <c r="M160" s="55">
        <v>0</v>
      </c>
      <c r="N160" s="53">
        <v>0</v>
      </c>
      <c r="O160" s="53">
        <v>0</v>
      </c>
      <c r="P160" s="53">
        <v>5</v>
      </c>
      <c r="Q160" s="53">
        <v>0</v>
      </c>
      <c r="R160" s="53">
        <v>0</v>
      </c>
      <c r="S160" s="53">
        <v>0</v>
      </c>
      <c r="T160" s="53">
        <v>3.6519741765271831</v>
      </c>
      <c r="U160" s="54">
        <v>200</v>
      </c>
      <c r="V160" s="56">
        <v>0.95</v>
      </c>
      <c r="W160" s="53">
        <v>0.55000000000000004</v>
      </c>
      <c r="X160" s="53">
        <v>0.16286985928063258</v>
      </c>
      <c r="Y160" s="53">
        <v>165</v>
      </c>
      <c r="Z160" s="53">
        <v>0</v>
      </c>
      <c r="AA160" s="53">
        <v>0.99666666666666681</v>
      </c>
      <c r="AB160" s="55">
        <v>9.8709005624625628E-4</v>
      </c>
      <c r="AC160" s="51">
        <v>8.0983444214040041</v>
      </c>
      <c r="AD160" s="51">
        <v>0.14909720953058944</v>
      </c>
      <c r="AE160" s="51">
        <v>6.8984928456518088E-2</v>
      </c>
      <c r="AF160" s="51">
        <v>6.3573262472958036E-3</v>
      </c>
      <c r="AG160" s="51">
        <v>1.0732151252199804</v>
      </c>
      <c r="AH160" s="51">
        <v>2.6186719277333584E-2</v>
      </c>
      <c r="AI160" s="51">
        <v>3.3492894205271906</v>
      </c>
      <c r="AJ160" s="51">
        <v>8.7525629143457309E-2</v>
      </c>
      <c r="AK160" s="51">
        <v>0.55761166557703978</v>
      </c>
      <c r="AL160" s="53">
        <v>3.9478639460826859E-2</v>
      </c>
      <c r="AM160" s="51">
        <v>3.6049337517544116</v>
      </c>
      <c r="AN160" s="55">
        <v>0.1487516980305299</v>
      </c>
      <c r="AP160" s="51">
        <v>148</v>
      </c>
      <c r="AQ160" s="52">
        <v>2.2750000000000004</v>
      </c>
      <c r="AR160" s="53">
        <v>3.75</v>
      </c>
      <c r="AS160" s="53">
        <v>5.8571428571428559</v>
      </c>
      <c r="AT160" s="54">
        <v>0</v>
      </c>
      <c r="AU160" s="53">
        <v>0</v>
      </c>
      <c r="AV160" s="53">
        <v>0</v>
      </c>
      <c r="AW160" s="53">
        <v>0</v>
      </c>
      <c r="AX160" s="53">
        <v>0</v>
      </c>
      <c r="AY160" s="53">
        <v>0</v>
      </c>
      <c r="AZ160" s="53">
        <v>0</v>
      </c>
      <c r="BA160" s="54">
        <v>0</v>
      </c>
      <c r="BB160" s="55">
        <v>0</v>
      </c>
      <c r="BC160" s="53">
        <v>100</v>
      </c>
      <c r="BD160" s="53">
        <v>0</v>
      </c>
      <c r="BE160" s="53">
        <v>5</v>
      </c>
      <c r="BF160" s="53">
        <v>0</v>
      </c>
      <c r="BG160" s="53">
        <v>0</v>
      </c>
      <c r="BH160" s="53">
        <v>0</v>
      </c>
      <c r="BI160" s="53">
        <v>3.6519741765271831</v>
      </c>
      <c r="BJ160" s="54">
        <v>200</v>
      </c>
      <c r="BK160" s="56">
        <v>0.95</v>
      </c>
      <c r="BL160" s="53">
        <v>0.01</v>
      </c>
      <c r="BM160" s="53">
        <v>1.9719565442517552E-2</v>
      </c>
      <c r="BN160" s="53">
        <v>165</v>
      </c>
      <c r="BO160" s="53">
        <v>0</v>
      </c>
      <c r="BP160" s="53">
        <v>0.99993939393939402</v>
      </c>
      <c r="BQ160" s="55">
        <v>1.1951251783343942E-4</v>
      </c>
      <c r="BR160" s="51">
        <v>15.105925636735462</v>
      </c>
      <c r="BS160" s="51">
        <v>0.21021118125841012</v>
      </c>
      <c r="BT160" s="51">
        <v>0.11324814537154806</v>
      </c>
      <c r="BU160" s="51">
        <v>1.1712655234558838E-2</v>
      </c>
      <c r="BV160" s="51">
        <v>1.3571752648029771</v>
      </c>
      <c r="BW160" s="51">
        <v>3.4606737902629255E-2</v>
      </c>
      <c r="BX160" s="51">
        <v>3.0376561607482415</v>
      </c>
      <c r="BY160" s="51">
        <v>4.831835685495222E-2</v>
      </c>
      <c r="BZ160" s="51">
        <v>0.72264968246957262</v>
      </c>
      <c r="CA160" s="53">
        <v>3.5907540765545157E-2</v>
      </c>
      <c r="CB160" s="51">
        <v>3.0376561607482415</v>
      </c>
      <c r="CC160" s="55">
        <v>4.831835685495222E-2</v>
      </c>
      <c r="CD160" s="53"/>
      <c r="CE160" s="53">
        <f t="shared" si="22"/>
        <v>4.6866070578069277</v>
      </c>
      <c r="CG160" s="75">
        <f t="shared" si="23"/>
        <v>-3.272727272727205E-3</v>
      </c>
      <c r="CH160" s="71">
        <f t="shared" si="24"/>
        <v>0</v>
      </c>
      <c r="CI160" s="72"/>
      <c r="CJ160" s="72" t="s">
        <v>63</v>
      </c>
      <c r="CK160" s="78">
        <f>AVERAGE(CG337:CG338)</f>
        <v>0</v>
      </c>
      <c r="CL160" s="40"/>
      <c r="CM160" s="75">
        <f t="shared" si="25"/>
        <v>-0.28396013958299671</v>
      </c>
      <c r="CN160" s="72">
        <f t="shared" si="26"/>
        <v>0</v>
      </c>
      <c r="CO160" s="72"/>
      <c r="CP160" s="72" t="s">
        <v>63</v>
      </c>
      <c r="CQ160" s="78">
        <f>AVERAGE(CM337:CM338)</f>
        <v>-0.49181487875221053</v>
      </c>
      <c r="CR160" s="40"/>
      <c r="CS160" s="75">
        <f t="shared" si="27"/>
        <v>0.31163325977894907</v>
      </c>
      <c r="CT160" s="72">
        <f t="shared" si="28"/>
        <v>0</v>
      </c>
      <c r="CU160" s="72"/>
      <c r="CV160" s="72" t="s">
        <v>63</v>
      </c>
      <c r="CW160" s="78">
        <f>AVERAGE(CS337:CS338)</f>
        <v>-0.96865165465648828</v>
      </c>
      <c r="CX160" s="40"/>
      <c r="CY160" s="75">
        <f t="shared" si="29"/>
        <v>-0.16503801689253284</v>
      </c>
      <c r="CZ160" s="72">
        <f t="shared" si="30"/>
        <v>0</v>
      </c>
      <c r="DA160" s="72"/>
      <c r="DB160" s="72" t="s">
        <v>63</v>
      </c>
      <c r="DC160" s="78">
        <f>AVERAGE(CY337:CY338)</f>
        <v>-0.57037669938179802</v>
      </c>
      <c r="DD160" s="40"/>
      <c r="DE160" s="75">
        <f t="shared" si="31"/>
        <v>0.56727759100617003</v>
      </c>
      <c r="DF160" s="72">
        <f t="shared" si="32"/>
        <v>0</v>
      </c>
      <c r="DG160" s="72"/>
      <c r="DH160" s="72" t="s">
        <v>63</v>
      </c>
      <c r="DI160" s="78">
        <f>AVERAGE(DE337:DE338)</f>
        <v>-0.96865165465648828</v>
      </c>
      <c r="DK160" s="39">
        <v>4.6866070578069277</v>
      </c>
    </row>
    <row r="161" spans="1:115" x14ac:dyDescent="0.3">
      <c r="A161" s="51">
        <v>153</v>
      </c>
      <c r="B161" s="52">
        <v>2.2750000000000004</v>
      </c>
      <c r="C161" s="53">
        <v>4.833333333333333</v>
      </c>
      <c r="D161" s="53">
        <v>4.7142857142857135</v>
      </c>
      <c r="E161" s="54">
        <v>0</v>
      </c>
      <c r="F161" s="53">
        <v>0</v>
      </c>
      <c r="G161" s="53">
        <v>0</v>
      </c>
      <c r="H161" s="53">
        <v>0</v>
      </c>
      <c r="I161" s="53">
        <v>0</v>
      </c>
      <c r="J161" s="53">
        <v>0</v>
      </c>
      <c r="K161" s="53">
        <v>0</v>
      </c>
      <c r="L161" s="54">
        <v>0</v>
      </c>
      <c r="M161" s="55">
        <v>0</v>
      </c>
      <c r="N161" s="53">
        <v>0</v>
      </c>
      <c r="O161" s="53">
        <v>0</v>
      </c>
      <c r="P161" s="53">
        <v>5</v>
      </c>
      <c r="Q161" s="53">
        <v>0</v>
      </c>
      <c r="R161" s="53">
        <v>0</v>
      </c>
      <c r="S161" s="53">
        <v>0</v>
      </c>
      <c r="T161" s="53">
        <v>3.6519741765271831</v>
      </c>
      <c r="U161" s="54">
        <v>200</v>
      </c>
      <c r="V161" s="56">
        <v>0.95</v>
      </c>
      <c r="W161" s="53">
        <v>0.47</v>
      </c>
      <c r="X161" s="53">
        <v>0.14453730967858236</v>
      </c>
      <c r="Y161" s="53">
        <v>165</v>
      </c>
      <c r="Z161" s="53">
        <v>0</v>
      </c>
      <c r="AA161" s="53">
        <v>0.99715151515151579</v>
      </c>
      <c r="AB161" s="55">
        <v>8.7598369502171292E-4</v>
      </c>
      <c r="AC161" s="51">
        <v>8.3620373129998011</v>
      </c>
      <c r="AD161" s="51">
        <v>0.15310699693360244</v>
      </c>
      <c r="AE161" s="51">
        <v>7.2502270012778355E-2</v>
      </c>
      <c r="AF161" s="51">
        <v>5.9731364735037358E-3</v>
      </c>
      <c r="AG161" s="51">
        <v>1.0801095497963373</v>
      </c>
      <c r="AH161" s="51">
        <v>2.6819252844493852E-2</v>
      </c>
      <c r="AI161" s="51">
        <v>3.355521987878344</v>
      </c>
      <c r="AJ161" s="51">
        <v>8.8981844226089804E-2</v>
      </c>
      <c r="AK161" s="51">
        <v>0.57833778111128797</v>
      </c>
      <c r="AL161" s="53">
        <v>4.4296418745189498E-2</v>
      </c>
      <c r="AM161" s="51">
        <v>3.5951291838791071</v>
      </c>
      <c r="AN161" s="55">
        <v>0.14834128393646884</v>
      </c>
      <c r="AP161" s="51">
        <v>153</v>
      </c>
      <c r="AQ161" s="52">
        <v>2.2750000000000004</v>
      </c>
      <c r="AR161" s="53">
        <v>4.833333333333333</v>
      </c>
      <c r="AS161" s="53">
        <v>4.7142857142857135</v>
      </c>
      <c r="AT161" s="54">
        <v>0</v>
      </c>
      <c r="AU161" s="53">
        <v>0</v>
      </c>
      <c r="AV161" s="53">
        <v>0</v>
      </c>
      <c r="AW161" s="53">
        <v>0</v>
      </c>
      <c r="AX161" s="53">
        <v>0</v>
      </c>
      <c r="AY161" s="53">
        <v>0</v>
      </c>
      <c r="AZ161" s="53">
        <v>0</v>
      </c>
      <c r="BA161" s="54">
        <v>0</v>
      </c>
      <c r="BB161" s="55">
        <v>0</v>
      </c>
      <c r="BC161" s="53">
        <v>100</v>
      </c>
      <c r="BD161" s="53">
        <v>0</v>
      </c>
      <c r="BE161" s="53">
        <v>5</v>
      </c>
      <c r="BF161" s="53">
        <v>0</v>
      </c>
      <c r="BG161" s="53">
        <v>0</v>
      </c>
      <c r="BH161" s="53">
        <v>0</v>
      </c>
      <c r="BI161" s="53">
        <v>3.6519741765271831</v>
      </c>
      <c r="BJ161" s="54">
        <v>200</v>
      </c>
      <c r="BK161" s="56">
        <v>0.95</v>
      </c>
      <c r="BL161" s="53">
        <v>0</v>
      </c>
      <c r="BM161" s="53">
        <v>0</v>
      </c>
      <c r="BN161" s="53">
        <v>165</v>
      </c>
      <c r="BO161" s="53">
        <v>0</v>
      </c>
      <c r="BP161" s="53">
        <v>1</v>
      </c>
      <c r="BQ161" s="55">
        <v>0</v>
      </c>
      <c r="BR161" s="51">
        <v>15.047757575757583</v>
      </c>
      <c r="BS161" s="51">
        <v>0.20500603503820486</v>
      </c>
      <c r="BT161" s="51">
        <v>0.11754404712480027</v>
      </c>
      <c r="BU161" s="51">
        <v>1.1745783173964703E-2</v>
      </c>
      <c r="BV161" s="51">
        <v>1.3814889445161678</v>
      </c>
      <c r="BW161" s="51">
        <v>3.2506095731141445E-2</v>
      </c>
      <c r="BX161" s="51">
        <v>3.0877025897783388</v>
      </c>
      <c r="BY161" s="51">
        <v>5.5215440648031626E-2</v>
      </c>
      <c r="BZ161" s="51">
        <v>0.71188711734433785</v>
      </c>
      <c r="CA161" s="53">
        <v>4.194493298410891E-2</v>
      </c>
      <c r="CB161" s="51">
        <v>3.0877025897783388</v>
      </c>
      <c r="CC161" s="55">
        <v>5.5215440648031626E-2</v>
      </c>
      <c r="CD161" s="53"/>
      <c r="CE161" s="53">
        <f t="shared" si="22"/>
        <v>4.7734384133153203</v>
      </c>
      <c r="CG161" s="75">
        <f t="shared" si="23"/>
        <v>-2.8484848484842118E-3</v>
      </c>
      <c r="CH161" s="71">
        <f t="shared" si="24"/>
        <v>0</v>
      </c>
      <c r="CI161" s="72"/>
      <c r="CJ161" s="72" t="s">
        <v>64</v>
      </c>
      <c r="CK161" s="78">
        <f>CG339</f>
        <v>0</v>
      </c>
      <c r="CL161" s="40"/>
      <c r="CM161" s="75">
        <f t="shared" si="25"/>
        <v>-0.30137939471983044</v>
      </c>
      <c r="CN161" s="72">
        <f t="shared" si="26"/>
        <v>0</v>
      </c>
      <c r="CO161" s="72"/>
      <c r="CP161" s="72" t="s">
        <v>64</v>
      </c>
      <c r="CQ161" s="78">
        <f>CM339</f>
        <v>-0.44835595355916125</v>
      </c>
      <c r="CR161" s="40"/>
      <c r="CS161" s="75">
        <f t="shared" si="27"/>
        <v>0.26781939810000521</v>
      </c>
      <c r="CT161" s="72">
        <f t="shared" si="28"/>
        <v>0</v>
      </c>
      <c r="CU161" s="72"/>
      <c r="CV161" s="72" t="s">
        <v>64</v>
      </c>
      <c r="CW161" s="78">
        <f>CS339</f>
        <v>-0.89657012580954021</v>
      </c>
      <c r="CX161" s="40"/>
      <c r="CY161" s="75">
        <f t="shared" si="29"/>
        <v>-0.13354933623304988</v>
      </c>
      <c r="CZ161" s="72">
        <f t="shared" si="30"/>
        <v>0</v>
      </c>
      <c r="DA161" s="72"/>
      <c r="DB161" s="72" t="s">
        <v>64</v>
      </c>
      <c r="DC161" s="78">
        <f>CY339</f>
        <v>-0.51571832059684386</v>
      </c>
      <c r="DD161" s="40"/>
      <c r="DE161" s="75">
        <f t="shared" si="31"/>
        <v>0.50742659410076829</v>
      </c>
      <c r="DF161" s="72">
        <f t="shared" si="32"/>
        <v>0</v>
      </c>
      <c r="DG161" s="72"/>
      <c r="DH161" s="72" t="s">
        <v>64</v>
      </c>
      <c r="DI161" s="78">
        <f>DE339</f>
        <v>-0.89657012580954021</v>
      </c>
      <c r="DK161" s="39">
        <v>4.7734384133153203</v>
      </c>
    </row>
    <row r="162" spans="1:115" x14ac:dyDescent="0.3">
      <c r="A162" s="51">
        <v>165</v>
      </c>
      <c r="B162" s="52">
        <v>2.2750000000000004</v>
      </c>
      <c r="C162" s="53">
        <v>6.9999999999999991</v>
      </c>
      <c r="D162" s="53">
        <v>3.5714285714285712</v>
      </c>
      <c r="E162" s="54">
        <v>0</v>
      </c>
      <c r="F162" s="53">
        <v>0</v>
      </c>
      <c r="G162" s="53">
        <v>0</v>
      </c>
      <c r="H162" s="53">
        <v>0</v>
      </c>
      <c r="I162" s="53">
        <v>0</v>
      </c>
      <c r="J162" s="53">
        <v>0</v>
      </c>
      <c r="K162" s="53">
        <v>0</v>
      </c>
      <c r="L162" s="54">
        <v>0</v>
      </c>
      <c r="M162" s="55">
        <v>0</v>
      </c>
      <c r="N162" s="53">
        <v>0</v>
      </c>
      <c r="O162" s="53">
        <v>0</v>
      </c>
      <c r="P162" s="53">
        <v>5</v>
      </c>
      <c r="Q162" s="53">
        <v>0</v>
      </c>
      <c r="R162" s="53">
        <v>0</v>
      </c>
      <c r="S162" s="53">
        <v>0</v>
      </c>
      <c r="T162" s="53">
        <v>3.6519741765271831</v>
      </c>
      <c r="U162" s="54">
        <v>200</v>
      </c>
      <c r="V162" s="56">
        <v>0.95</v>
      </c>
      <c r="W162" s="53">
        <v>0.28999999999999998</v>
      </c>
      <c r="X162" s="53">
        <v>0.10790895696681414</v>
      </c>
      <c r="Y162" s="53">
        <v>165</v>
      </c>
      <c r="Z162" s="53">
        <v>0</v>
      </c>
      <c r="AA162" s="53">
        <v>0.99824242424242438</v>
      </c>
      <c r="AB162" s="55">
        <v>6.5399367858675131E-4</v>
      </c>
      <c r="AC162" s="51">
        <v>8.995942324252546</v>
      </c>
      <c r="AD162" s="51">
        <v>0.16138004942356787</v>
      </c>
      <c r="AE162" s="51">
        <v>7.1481716064270562E-2</v>
      </c>
      <c r="AF162" s="51">
        <v>6.4452615153102024E-3</v>
      </c>
      <c r="AG162" s="51">
        <v>1.1105731110217973</v>
      </c>
      <c r="AH162" s="51">
        <v>2.8342520753385239E-2</v>
      </c>
      <c r="AI162" s="51">
        <v>3.3786431644785648</v>
      </c>
      <c r="AJ162" s="51">
        <v>8.9609935912954103E-2</v>
      </c>
      <c r="AK162" s="51">
        <v>0.58300159479658342</v>
      </c>
      <c r="AL162" s="53">
        <v>3.9365169416818696E-2</v>
      </c>
      <c r="AM162" s="51">
        <v>3.5214723130774557</v>
      </c>
      <c r="AN162" s="55">
        <v>0.13069508255744572</v>
      </c>
      <c r="AP162" s="51">
        <v>165</v>
      </c>
      <c r="AQ162" s="52">
        <v>2.2750000000000004</v>
      </c>
      <c r="AR162" s="53">
        <v>6.9999999999999991</v>
      </c>
      <c r="AS162" s="53">
        <v>3.5714285714285712</v>
      </c>
      <c r="AT162" s="54">
        <v>0</v>
      </c>
      <c r="AU162" s="53">
        <v>0</v>
      </c>
      <c r="AV162" s="53">
        <v>0</v>
      </c>
      <c r="AW162" s="53">
        <v>0</v>
      </c>
      <c r="AX162" s="53">
        <v>0</v>
      </c>
      <c r="AY162" s="53">
        <v>0</v>
      </c>
      <c r="AZ162" s="53">
        <v>0</v>
      </c>
      <c r="BA162" s="54">
        <v>0</v>
      </c>
      <c r="BB162" s="55">
        <v>0</v>
      </c>
      <c r="BC162" s="53">
        <v>100</v>
      </c>
      <c r="BD162" s="53">
        <v>0</v>
      </c>
      <c r="BE162" s="53">
        <v>5</v>
      </c>
      <c r="BF162" s="53">
        <v>0</v>
      </c>
      <c r="BG162" s="53">
        <v>0</v>
      </c>
      <c r="BH162" s="53">
        <v>0</v>
      </c>
      <c r="BI162" s="53">
        <v>3.6519741765271831</v>
      </c>
      <c r="BJ162" s="54">
        <v>200</v>
      </c>
      <c r="BK162" s="56">
        <v>0.95</v>
      </c>
      <c r="BL162" s="53">
        <v>5.0000000000000001E-3</v>
      </c>
      <c r="BM162" s="53">
        <v>9.8597827212587759E-3</v>
      </c>
      <c r="BN162" s="53">
        <v>165</v>
      </c>
      <c r="BO162" s="53">
        <v>0</v>
      </c>
      <c r="BP162" s="53">
        <v>0.99996969696969695</v>
      </c>
      <c r="BQ162" s="55">
        <v>5.9756258916720239E-5</v>
      </c>
      <c r="BR162" s="51">
        <v>17.158826311899478</v>
      </c>
      <c r="BS162" s="51">
        <v>0.20536712168503918</v>
      </c>
      <c r="BT162" s="51">
        <v>0.11614744799902427</v>
      </c>
      <c r="BU162" s="51">
        <v>1.226616441559605E-2</v>
      </c>
      <c r="BV162" s="51">
        <v>1.4845946086756254</v>
      </c>
      <c r="BW162" s="51">
        <v>3.9581208032477742E-2</v>
      </c>
      <c r="BX162" s="51">
        <v>3.2367944673786524</v>
      </c>
      <c r="BY162" s="51">
        <v>4.7425995494935994E-2</v>
      </c>
      <c r="BZ162" s="51">
        <v>0.79593813688874204</v>
      </c>
      <c r="CA162" s="53">
        <v>3.9851958355519176E-2</v>
      </c>
      <c r="CB162" s="51">
        <v>3.2367944673786524</v>
      </c>
      <c r="CC162" s="55">
        <v>4.7425995494935994E-2</v>
      </c>
      <c r="CD162" s="53"/>
      <c r="CE162" s="53">
        <f t="shared" si="22"/>
        <v>5</v>
      </c>
      <c r="CG162" s="75">
        <f t="shared" si="23"/>
        <v>-1.7272727272725774E-3</v>
      </c>
      <c r="CH162" s="71">
        <f t="shared" si="24"/>
        <v>0</v>
      </c>
      <c r="CI162" s="72"/>
      <c r="CJ162" s="72" t="s">
        <v>67</v>
      </c>
      <c r="CK162" s="77">
        <f>AVERAGE(CK146:CK161)</f>
        <v>-4.1051231060606042E-2</v>
      </c>
      <c r="CL162" s="40"/>
      <c r="CM162" s="75">
        <f t="shared" si="25"/>
        <v>-0.37402149765382808</v>
      </c>
      <c r="CN162" s="72">
        <f t="shared" si="26"/>
        <v>0</v>
      </c>
      <c r="CO162" s="72"/>
      <c r="CP162" s="72" t="s">
        <v>67</v>
      </c>
      <c r="CQ162" s="77">
        <f>AVERAGE(CQ146:CQ161)</f>
        <v>-0.20543560850560241</v>
      </c>
      <c r="CR162" s="40"/>
      <c r="CS162" s="75">
        <f t="shared" si="27"/>
        <v>0.14184869709991244</v>
      </c>
      <c r="CT162" s="72">
        <f t="shared" si="28"/>
        <v>0</v>
      </c>
      <c r="CU162" s="72"/>
      <c r="CV162" s="72" t="s">
        <v>67</v>
      </c>
      <c r="CW162" s="77">
        <f>AVERAGE(CW146:CW161)</f>
        <v>-0.24611781580120184</v>
      </c>
      <c r="CX162" s="40"/>
      <c r="CY162" s="75">
        <f t="shared" si="29"/>
        <v>-0.21293654209215862</v>
      </c>
      <c r="CZ162" s="72">
        <f t="shared" si="30"/>
        <v>0</v>
      </c>
      <c r="DA162" s="72"/>
      <c r="DB162" s="72" t="s">
        <v>67</v>
      </c>
      <c r="DC162" s="77">
        <f>AVERAGE(DC146:DC161)</f>
        <v>0.46384782438174105</v>
      </c>
      <c r="DD162" s="40"/>
      <c r="DE162" s="75">
        <f t="shared" si="31"/>
        <v>0.28467784569880328</v>
      </c>
      <c r="DF162" s="72">
        <f t="shared" si="32"/>
        <v>0</v>
      </c>
      <c r="DG162" s="72"/>
      <c r="DH162" s="72" t="s">
        <v>67</v>
      </c>
      <c r="DI162" s="77">
        <f>AVERAGE(DI146:DI161)</f>
        <v>1.4851643610874679</v>
      </c>
      <c r="DK162" s="39">
        <v>5</v>
      </c>
    </row>
    <row r="163" spans="1:115" x14ac:dyDescent="0.3">
      <c r="A163" s="51">
        <v>149</v>
      </c>
      <c r="B163" s="52">
        <v>2.2750000000000004</v>
      </c>
      <c r="C163" s="53">
        <v>3.75</v>
      </c>
      <c r="D163" s="53">
        <v>6.9999999999999982</v>
      </c>
      <c r="E163" s="54">
        <v>0</v>
      </c>
      <c r="F163" s="53">
        <v>0</v>
      </c>
      <c r="G163" s="53">
        <v>0</v>
      </c>
      <c r="H163" s="53">
        <v>0</v>
      </c>
      <c r="I163" s="53">
        <v>0</v>
      </c>
      <c r="J163" s="53">
        <v>0</v>
      </c>
      <c r="K163" s="53">
        <v>0</v>
      </c>
      <c r="L163" s="54">
        <v>0</v>
      </c>
      <c r="M163" s="55">
        <v>0</v>
      </c>
      <c r="N163" s="53">
        <v>0</v>
      </c>
      <c r="O163" s="53">
        <v>0</v>
      </c>
      <c r="P163" s="53">
        <v>5</v>
      </c>
      <c r="Q163" s="53">
        <v>0</v>
      </c>
      <c r="R163" s="53">
        <v>0</v>
      </c>
      <c r="S163" s="53">
        <v>0</v>
      </c>
      <c r="T163" s="53">
        <v>3.6519741765271831</v>
      </c>
      <c r="U163" s="54">
        <v>200</v>
      </c>
      <c r="V163" s="56">
        <v>0.95</v>
      </c>
      <c r="W163" s="53">
        <v>0.14499999999999999</v>
      </c>
      <c r="X163" s="53">
        <v>7.5792459706879881E-2</v>
      </c>
      <c r="Y163" s="53">
        <v>165</v>
      </c>
      <c r="Z163" s="53">
        <v>0</v>
      </c>
      <c r="AA163" s="53">
        <v>0.99912121212121219</v>
      </c>
      <c r="AB163" s="55">
        <v>4.593482406477573E-4</v>
      </c>
      <c r="AC163" s="51">
        <v>9.4514886208244793</v>
      </c>
      <c r="AD163" s="51">
        <v>0.16485702200177901</v>
      </c>
      <c r="AE163" s="51">
        <v>7.7949191302053605E-2</v>
      </c>
      <c r="AF163" s="51">
        <v>6.339592026842554E-3</v>
      </c>
      <c r="AG163" s="51">
        <v>1.1215750569050558</v>
      </c>
      <c r="AH163" s="51">
        <v>2.6173667583043188E-2</v>
      </c>
      <c r="AI163" s="51">
        <v>3.3296796027299838</v>
      </c>
      <c r="AJ163" s="51">
        <v>8.5210235524025457E-2</v>
      </c>
      <c r="AK163" s="51">
        <v>0.54282043757671272</v>
      </c>
      <c r="AL163" s="53">
        <v>4.4678586878649264E-2</v>
      </c>
      <c r="AM163" s="51">
        <v>3.3925103978506881</v>
      </c>
      <c r="AN163" s="55">
        <v>0.10387172499387326</v>
      </c>
      <c r="AP163" s="51">
        <v>149</v>
      </c>
      <c r="AQ163" s="52">
        <v>2.2750000000000004</v>
      </c>
      <c r="AR163" s="53">
        <v>3.75</v>
      </c>
      <c r="AS163" s="53">
        <v>6.9999999999999982</v>
      </c>
      <c r="AT163" s="54">
        <v>0</v>
      </c>
      <c r="AU163" s="53">
        <v>0</v>
      </c>
      <c r="AV163" s="53">
        <v>0</v>
      </c>
      <c r="AW163" s="53">
        <v>0</v>
      </c>
      <c r="AX163" s="53">
        <v>0</v>
      </c>
      <c r="AY163" s="53">
        <v>0</v>
      </c>
      <c r="AZ163" s="53">
        <v>0</v>
      </c>
      <c r="BA163" s="54">
        <v>0</v>
      </c>
      <c r="BB163" s="55">
        <v>0</v>
      </c>
      <c r="BC163" s="53">
        <v>100</v>
      </c>
      <c r="BD163" s="53">
        <v>0</v>
      </c>
      <c r="BE163" s="53">
        <v>5</v>
      </c>
      <c r="BF163" s="53">
        <v>0</v>
      </c>
      <c r="BG163" s="53">
        <v>0</v>
      </c>
      <c r="BH163" s="53">
        <v>0</v>
      </c>
      <c r="BI163" s="53">
        <v>3.6519741765271831</v>
      </c>
      <c r="BJ163" s="54">
        <v>200</v>
      </c>
      <c r="BK163" s="56">
        <v>0.95</v>
      </c>
      <c r="BL163" s="53">
        <v>0</v>
      </c>
      <c r="BM163" s="53">
        <v>0</v>
      </c>
      <c r="BN163" s="53">
        <v>165</v>
      </c>
      <c r="BO163" s="53">
        <v>0</v>
      </c>
      <c r="BP163" s="53">
        <v>1</v>
      </c>
      <c r="BQ163" s="55">
        <v>0</v>
      </c>
      <c r="BR163" s="51">
        <v>18.8199696969697</v>
      </c>
      <c r="BS163" s="51">
        <v>0.19003228369811315</v>
      </c>
      <c r="BT163" s="51">
        <v>0.11156199890988283</v>
      </c>
      <c r="BU163" s="51">
        <v>1.2303197653572542E-2</v>
      </c>
      <c r="BV163" s="51">
        <v>1.472429473233833</v>
      </c>
      <c r="BW163" s="51">
        <v>4.2902326677553955E-2</v>
      </c>
      <c r="BX163" s="51">
        <v>3.3629680546529421</v>
      </c>
      <c r="BY163" s="51">
        <v>5.4092539862490081E-2</v>
      </c>
      <c r="BZ163" s="51">
        <v>0.75763684714834123</v>
      </c>
      <c r="CA163" s="53">
        <v>3.8787636465590927E-2</v>
      </c>
      <c r="CB163" s="51">
        <v>3.3629680546529421</v>
      </c>
      <c r="CC163" s="55">
        <v>5.4092539862490081E-2</v>
      </c>
      <c r="CD163" s="53"/>
      <c r="CE163" s="53">
        <f t="shared" si="22"/>
        <v>5.1234753829797981</v>
      </c>
      <c r="CG163" s="75">
        <f t="shared" si="23"/>
        <v>-8.7878787878781228E-4</v>
      </c>
      <c r="CH163" s="71">
        <f t="shared" si="24"/>
        <v>0</v>
      </c>
      <c r="CI163" s="72"/>
      <c r="CJ163" s="79"/>
      <c r="CK163" s="80"/>
      <c r="CL163" s="40"/>
      <c r="CM163" s="75">
        <f t="shared" si="25"/>
        <v>-0.35085441632877723</v>
      </c>
      <c r="CN163" s="72">
        <f t="shared" si="26"/>
        <v>0</v>
      </c>
      <c r="CO163" s="72"/>
      <c r="CP163" s="79"/>
      <c r="CQ163" s="80"/>
      <c r="CR163" s="40"/>
      <c r="CS163" s="75">
        <f t="shared" si="27"/>
        <v>-3.3288451922958373E-2</v>
      </c>
      <c r="CT163" s="72">
        <f t="shared" si="28"/>
        <v>1</v>
      </c>
      <c r="CU163" s="72"/>
      <c r="CV163" s="79"/>
      <c r="CW163" s="80"/>
      <c r="CX163" s="40"/>
      <c r="CY163" s="75">
        <f t="shared" si="29"/>
        <v>-0.21481640957162851</v>
      </c>
      <c r="CZ163" s="72">
        <f t="shared" si="30"/>
        <v>0</v>
      </c>
      <c r="DA163" s="72"/>
      <c r="DB163" s="79"/>
      <c r="DC163" s="80"/>
      <c r="DD163" s="40"/>
      <c r="DE163" s="75">
        <f t="shared" si="31"/>
        <v>2.9542343197745957E-2</v>
      </c>
      <c r="DF163" s="72">
        <f t="shared" si="32"/>
        <v>1</v>
      </c>
      <c r="DG163" s="72"/>
      <c r="DH163" s="79"/>
      <c r="DI163" s="80"/>
      <c r="DK163" s="39">
        <v>5.1234753829797981</v>
      </c>
    </row>
    <row r="164" spans="1:115" x14ac:dyDescent="0.3">
      <c r="A164" s="51">
        <v>159</v>
      </c>
      <c r="B164" s="52">
        <v>2.2750000000000004</v>
      </c>
      <c r="C164" s="53">
        <v>5.9166666666666661</v>
      </c>
      <c r="D164" s="53">
        <v>4.7142857142857135</v>
      </c>
      <c r="E164" s="54">
        <v>0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53">
        <v>0</v>
      </c>
      <c r="L164" s="54">
        <v>0</v>
      </c>
      <c r="M164" s="55">
        <v>0</v>
      </c>
      <c r="N164" s="53">
        <v>0</v>
      </c>
      <c r="O164" s="53">
        <v>0</v>
      </c>
      <c r="P164" s="53">
        <v>5</v>
      </c>
      <c r="Q164" s="53">
        <v>0</v>
      </c>
      <c r="R164" s="53">
        <v>0</v>
      </c>
      <c r="S164" s="53">
        <v>0</v>
      </c>
      <c r="T164" s="53">
        <v>3.6519741765271831</v>
      </c>
      <c r="U164" s="54">
        <v>200</v>
      </c>
      <c r="V164" s="56">
        <v>0.95</v>
      </c>
      <c r="W164" s="53">
        <v>0.14000000000000001</v>
      </c>
      <c r="X164" s="53">
        <v>5.9373010266796582E-2</v>
      </c>
      <c r="Y164" s="53">
        <v>165</v>
      </c>
      <c r="Z164" s="53">
        <v>0</v>
      </c>
      <c r="AA164" s="53">
        <v>0.99915151515151568</v>
      </c>
      <c r="AB164" s="55">
        <v>3.5983642585937342E-4</v>
      </c>
      <c r="AC164" s="51">
        <v>9.9166837588816499</v>
      </c>
      <c r="AD164" s="51">
        <v>0.16596068187269064</v>
      </c>
      <c r="AE164" s="51">
        <v>7.1228392161573451E-2</v>
      </c>
      <c r="AF164" s="51">
        <v>6.2051868780821596E-3</v>
      </c>
      <c r="AG164" s="51">
        <v>1.1482015083743469</v>
      </c>
      <c r="AH164" s="51">
        <v>3.0725410377758271E-2</v>
      </c>
      <c r="AI164" s="51">
        <v>3.4467543928211257</v>
      </c>
      <c r="AJ164" s="51">
        <v>9.8012961208715083E-2</v>
      </c>
      <c r="AK164" s="51">
        <v>0.57375293474408384</v>
      </c>
      <c r="AL164" s="53">
        <v>4.0926060681728056E-2</v>
      </c>
      <c r="AM164" s="51">
        <v>3.4924740511012273</v>
      </c>
      <c r="AN164" s="55">
        <v>0.11278844323750498</v>
      </c>
      <c r="AP164" s="51">
        <v>159</v>
      </c>
      <c r="AQ164" s="52">
        <v>2.2750000000000004</v>
      </c>
      <c r="AR164" s="53">
        <v>5.9166666666666661</v>
      </c>
      <c r="AS164" s="53">
        <v>4.7142857142857135</v>
      </c>
      <c r="AT164" s="54">
        <v>0</v>
      </c>
      <c r="AU164" s="53">
        <v>0</v>
      </c>
      <c r="AV164" s="53">
        <v>0</v>
      </c>
      <c r="AW164" s="53">
        <v>0</v>
      </c>
      <c r="AX164" s="53">
        <v>0</v>
      </c>
      <c r="AY164" s="53">
        <v>0</v>
      </c>
      <c r="AZ164" s="53">
        <v>0</v>
      </c>
      <c r="BA164" s="54">
        <v>0</v>
      </c>
      <c r="BB164" s="55">
        <v>0</v>
      </c>
      <c r="BC164" s="53">
        <v>100</v>
      </c>
      <c r="BD164" s="53">
        <v>0</v>
      </c>
      <c r="BE164" s="53">
        <v>5</v>
      </c>
      <c r="BF164" s="53">
        <v>0</v>
      </c>
      <c r="BG164" s="53">
        <v>0</v>
      </c>
      <c r="BH164" s="53">
        <v>0</v>
      </c>
      <c r="BI164" s="53">
        <v>3.6519741765271831</v>
      </c>
      <c r="BJ164" s="54">
        <v>200</v>
      </c>
      <c r="BK164" s="56">
        <v>0.95</v>
      </c>
      <c r="BL164" s="53">
        <v>0</v>
      </c>
      <c r="BM164" s="53">
        <v>0</v>
      </c>
      <c r="BN164" s="53">
        <v>165</v>
      </c>
      <c r="BO164" s="53">
        <v>0</v>
      </c>
      <c r="BP164" s="53">
        <v>1</v>
      </c>
      <c r="BQ164" s="55">
        <v>0</v>
      </c>
      <c r="BR164" s="51">
        <v>18.584060606060604</v>
      </c>
      <c r="BS164" s="51">
        <v>0.20742962259338263</v>
      </c>
      <c r="BT164" s="51">
        <v>0.12374431292359882</v>
      </c>
      <c r="BU164" s="51">
        <v>1.2039294801642135E-2</v>
      </c>
      <c r="BV164" s="51">
        <v>1.5534379100521025</v>
      </c>
      <c r="BW164" s="51">
        <v>4.020659148262503E-2</v>
      </c>
      <c r="BX164" s="51">
        <v>3.3569477722022616</v>
      </c>
      <c r="BY164" s="51">
        <v>5.151534823969868E-2</v>
      </c>
      <c r="BZ164" s="51">
        <v>0.77794605209788048</v>
      </c>
      <c r="CA164" s="53">
        <v>4.1443707309148266E-2</v>
      </c>
      <c r="CB164" s="51">
        <v>3.3569477722022616</v>
      </c>
      <c r="CC164" s="55">
        <v>5.151534823969868E-2</v>
      </c>
      <c r="CD164" s="53"/>
      <c r="CE164" s="53">
        <f t="shared" si="22"/>
        <v>5.2813688701753385</v>
      </c>
      <c r="CG164" s="75">
        <f t="shared" si="23"/>
        <v>-8.4848484848432104E-4</v>
      </c>
      <c r="CH164" s="71">
        <f t="shared" si="24"/>
        <v>0</v>
      </c>
      <c r="CI164" s="72"/>
      <c r="CJ164" s="72" t="s">
        <v>75</v>
      </c>
      <c r="CK164" s="77"/>
      <c r="CL164" s="40"/>
      <c r="CM164" s="75">
        <f t="shared" si="25"/>
        <v>-0.40523640167775565</v>
      </c>
      <c r="CN164" s="72">
        <f t="shared" si="26"/>
        <v>0</v>
      </c>
      <c r="CO164" s="72"/>
      <c r="CP164" s="72" t="s">
        <v>75</v>
      </c>
      <c r="CQ164" s="77"/>
      <c r="CR164" s="40"/>
      <c r="CS164" s="75">
        <f t="shared" si="27"/>
        <v>8.980662061886413E-2</v>
      </c>
      <c r="CT164" s="72">
        <f t="shared" si="28"/>
        <v>1</v>
      </c>
      <c r="CU164" s="72"/>
      <c r="CV164" s="72" t="s">
        <v>75</v>
      </c>
      <c r="CW164" s="77"/>
      <c r="CX164" s="40"/>
      <c r="CY164" s="75">
        <f t="shared" si="29"/>
        <v>-0.20419311735379664</v>
      </c>
      <c r="CZ164" s="72">
        <f t="shared" si="30"/>
        <v>0</v>
      </c>
      <c r="DA164" s="72"/>
      <c r="DB164" s="72" t="s">
        <v>75</v>
      </c>
      <c r="DC164" s="77"/>
      <c r="DD164" s="40"/>
      <c r="DE164" s="75">
        <f t="shared" si="31"/>
        <v>0.13552627889896574</v>
      </c>
      <c r="DF164" s="72">
        <f t="shared" si="32"/>
        <v>1</v>
      </c>
      <c r="DG164" s="72"/>
      <c r="DH164" s="72" t="s">
        <v>75</v>
      </c>
      <c r="DI164" s="77"/>
      <c r="DK164" s="39">
        <v>5.2813688701753385</v>
      </c>
    </row>
    <row r="165" spans="1:115" x14ac:dyDescent="0.3">
      <c r="A165" s="51">
        <v>154</v>
      </c>
      <c r="B165" s="52">
        <v>2.2750000000000004</v>
      </c>
      <c r="C165" s="53">
        <v>4.833333333333333</v>
      </c>
      <c r="D165" s="53">
        <v>5.8571428571428559</v>
      </c>
      <c r="E165" s="54">
        <v>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4">
        <v>0</v>
      </c>
      <c r="M165" s="55">
        <v>0</v>
      </c>
      <c r="N165" s="53">
        <v>0</v>
      </c>
      <c r="O165" s="53">
        <v>0</v>
      </c>
      <c r="P165" s="53">
        <v>5</v>
      </c>
      <c r="Q165" s="53">
        <v>0</v>
      </c>
      <c r="R165" s="53">
        <v>0</v>
      </c>
      <c r="S165" s="53">
        <v>0</v>
      </c>
      <c r="T165" s="53">
        <v>3.6519741765271831</v>
      </c>
      <c r="U165" s="54">
        <v>200</v>
      </c>
      <c r="V165" s="56">
        <v>0.95</v>
      </c>
      <c r="W165" s="53">
        <v>0.115</v>
      </c>
      <c r="X165" s="53">
        <v>5.7936303244668794E-2</v>
      </c>
      <c r="Y165" s="53">
        <v>165</v>
      </c>
      <c r="Z165" s="53">
        <v>0</v>
      </c>
      <c r="AA165" s="53">
        <v>0.99930303030303047</v>
      </c>
      <c r="AB165" s="55">
        <v>3.5112911057375154E-4</v>
      </c>
      <c r="AC165" s="51">
        <v>10.03712472283814</v>
      </c>
      <c r="AD165" s="51">
        <v>0.16314989067026406</v>
      </c>
      <c r="AE165" s="51">
        <v>8.3886893563981033E-2</v>
      </c>
      <c r="AF165" s="51">
        <v>6.8013336718101627E-3</v>
      </c>
      <c r="AG165" s="51">
        <v>1.1590583356563666</v>
      </c>
      <c r="AH165" s="51">
        <v>2.9021358211325517E-2</v>
      </c>
      <c r="AI165" s="51">
        <v>3.3449814847549759</v>
      </c>
      <c r="AJ165" s="51">
        <v>8.4832083178962375E-2</v>
      </c>
      <c r="AK165" s="51">
        <v>0.58827080992718173</v>
      </c>
      <c r="AL165" s="53">
        <v>4.2782686659785199E-2</v>
      </c>
      <c r="AM165" s="51">
        <v>3.3788742324124943</v>
      </c>
      <c r="AN165" s="55">
        <v>9.8227811955398953E-2</v>
      </c>
      <c r="AP165" s="51">
        <v>154</v>
      </c>
      <c r="AQ165" s="52">
        <v>2.2750000000000004</v>
      </c>
      <c r="AR165" s="53">
        <v>4.833333333333333</v>
      </c>
      <c r="AS165" s="53">
        <v>5.8571428571428559</v>
      </c>
      <c r="AT165" s="54">
        <v>0</v>
      </c>
      <c r="AU165" s="53">
        <v>0</v>
      </c>
      <c r="AV165" s="53">
        <v>0</v>
      </c>
      <c r="AW165" s="53">
        <v>0</v>
      </c>
      <c r="AX165" s="53">
        <v>0</v>
      </c>
      <c r="AY165" s="53">
        <v>0</v>
      </c>
      <c r="AZ165" s="53">
        <v>0</v>
      </c>
      <c r="BA165" s="54">
        <v>0</v>
      </c>
      <c r="BB165" s="55">
        <v>0</v>
      </c>
      <c r="BC165" s="53">
        <v>100</v>
      </c>
      <c r="BD165" s="53">
        <v>0</v>
      </c>
      <c r="BE165" s="53">
        <v>5</v>
      </c>
      <c r="BF165" s="53">
        <v>0</v>
      </c>
      <c r="BG165" s="53">
        <v>0</v>
      </c>
      <c r="BH165" s="53">
        <v>0</v>
      </c>
      <c r="BI165" s="53">
        <v>3.6519741765271831</v>
      </c>
      <c r="BJ165" s="54">
        <v>200</v>
      </c>
      <c r="BK165" s="56">
        <v>0.95</v>
      </c>
      <c r="BL165" s="53">
        <v>0</v>
      </c>
      <c r="BM165" s="53">
        <v>0</v>
      </c>
      <c r="BN165" s="53">
        <v>165</v>
      </c>
      <c r="BO165" s="53">
        <v>0</v>
      </c>
      <c r="BP165" s="53">
        <v>1</v>
      </c>
      <c r="BQ165" s="55">
        <v>0</v>
      </c>
      <c r="BR165" s="51">
        <v>18.749696969696977</v>
      </c>
      <c r="BS165" s="51">
        <v>0.20776800964809583</v>
      </c>
      <c r="BT165" s="51">
        <v>0.11844367511046455</v>
      </c>
      <c r="BU165" s="51">
        <v>1.2436846100013676E-2</v>
      </c>
      <c r="BV165" s="51">
        <v>1.485657369033099</v>
      </c>
      <c r="BW165" s="51">
        <v>4.5152480000731424E-2</v>
      </c>
      <c r="BX165" s="51">
        <v>3.3342757999190922</v>
      </c>
      <c r="BY165" s="51">
        <v>5.1663371948158454E-2</v>
      </c>
      <c r="BZ165" s="51">
        <v>0.76014019701958291</v>
      </c>
      <c r="CA165" s="53">
        <v>3.8679677982482119E-2</v>
      </c>
      <c r="CB165" s="51">
        <v>3.3342757999190922</v>
      </c>
      <c r="CC165" s="55">
        <v>5.1663371948158454E-2</v>
      </c>
      <c r="CD165" s="53"/>
      <c r="CE165" s="53">
        <f t="shared" si="22"/>
        <v>5.320669488844783</v>
      </c>
      <c r="CG165" s="75">
        <f t="shared" si="23"/>
        <v>-6.9696969696952937E-4</v>
      </c>
      <c r="CH165" s="71">
        <f t="shared" si="24"/>
        <v>0</v>
      </c>
      <c r="CI165" s="72"/>
      <c r="CJ165" s="72" t="s">
        <v>48</v>
      </c>
      <c r="CK165" s="77" t="s">
        <v>73</v>
      </c>
      <c r="CL165" s="40"/>
      <c r="CM165" s="75">
        <f t="shared" si="25"/>
        <v>-0.32659903337673235</v>
      </c>
      <c r="CN165" s="72">
        <f t="shared" si="26"/>
        <v>0</v>
      </c>
      <c r="CO165" s="72"/>
      <c r="CP165" s="72" t="s">
        <v>48</v>
      </c>
      <c r="CQ165" s="77" t="s">
        <v>73</v>
      </c>
      <c r="CR165" s="40"/>
      <c r="CS165" s="75">
        <f t="shared" si="27"/>
        <v>1.0705684835883744E-2</v>
      </c>
      <c r="CT165" s="72">
        <f t="shared" si="28"/>
        <v>1</v>
      </c>
      <c r="CU165" s="72"/>
      <c r="CV165" s="72" t="s">
        <v>48</v>
      </c>
      <c r="CW165" s="77" t="s">
        <v>73</v>
      </c>
      <c r="CX165" s="40"/>
      <c r="CY165" s="75">
        <f t="shared" si="29"/>
        <v>-0.17186938709240118</v>
      </c>
      <c r="CZ165" s="72">
        <f t="shared" si="30"/>
        <v>0</v>
      </c>
      <c r="DA165" s="72"/>
      <c r="DB165" s="72" t="s">
        <v>48</v>
      </c>
      <c r="DC165" s="77" t="s">
        <v>73</v>
      </c>
      <c r="DD165" s="40"/>
      <c r="DE165" s="75">
        <f t="shared" si="31"/>
        <v>4.4598432493402118E-2</v>
      </c>
      <c r="DF165" s="72">
        <f t="shared" si="32"/>
        <v>1</v>
      </c>
      <c r="DG165" s="72"/>
      <c r="DH165" s="72" t="s">
        <v>48</v>
      </c>
      <c r="DI165" s="77" t="s">
        <v>73</v>
      </c>
      <c r="DK165" s="39">
        <v>5.320669488844783</v>
      </c>
    </row>
    <row r="166" spans="1:115" x14ac:dyDescent="0.3">
      <c r="A166" s="51">
        <v>166</v>
      </c>
      <c r="B166" s="52">
        <v>2.2750000000000004</v>
      </c>
      <c r="C166" s="53">
        <v>6.9999999999999991</v>
      </c>
      <c r="D166" s="53">
        <v>4.7142857142857135</v>
      </c>
      <c r="E166" s="54">
        <v>0</v>
      </c>
      <c r="F166" s="53">
        <v>0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4">
        <v>0</v>
      </c>
      <c r="M166" s="55">
        <v>0</v>
      </c>
      <c r="N166" s="53">
        <v>0</v>
      </c>
      <c r="O166" s="53">
        <v>0</v>
      </c>
      <c r="P166" s="53">
        <v>5</v>
      </c>
      <c r="Q166" s="53">
        <v>0</v>
      </c>
      <c r="R166" s="53">
        <v>0</v>
      </c>
      <c r="S166" s="53">
        <v>0</v>
      </c>
      <c r="T166" s="53">
        <v>3.6519741765271831</v>
      </c>
      <c r="U166" s="54">
        <v>200</v>
      </c>
      <c r="V166" s="56">
        <v>0.95</v>
      </c>
      <c r="W166" s="53">
        <v>0.02</v>
      </c>
      <c r="X166" s="53">
        <v>2.4050087320807302E-2</v>
      </c>
      <c r="Y166" s="53">
        <v>165</v>
      </c>
      <c r="Z166" s="53">
        <v>0</v>
      </c>
      <c r="AA166" s="53">
        <v>0.99987878787878803</v>
      </c>
      <c r="AB166" s="55">
        <v>1.4575810497458974E-4</v>
      </c>
      <c r="AC166" s="51">
        <v>11.539667890939924</v>
      </c>
      <c r="AD166" s="51">
        <v>0.1701089987098155</v>
      </c>
      <c r="AE166" s="51">
        <v>8.6432233681147164E-2</v>
      </c>
      <c r="AF166" s="51">
        <v>7.2182831941631845E-3</v>
      </c>
      <c r="AG166" s="51">
        <v>1.2212017091457978</v>
      </c>
      <c r="AH166" s="51">
        <v>3.0773487825633355E-2</v>
      </c>
      <c r="AI166" s="51">
        <v>3.3944143179930069</v>
      </c>
      <c r="AJ166" s="51">
        <v>8.3529038432296587E-2</v>
      </c>
      <c r="AK166" s="51">
        <v>0.5851723555648447</v>
      </c>
      <c r="AL166" s="53">
        <v>4.1782895666267646E-2</v>
      </c>
      <c r="AM166" s="51">
        <v>3.402137695948479</v>
      </c>
      <c r="AN166" s="55">
        <v>8.6476928308080181E-2</v>
      </c>
      <c r="AP166" s="51">
        <v>166</v>
      </c>
      <c r="AQ166" s="52">
        <v>2.2750000000000004</v>
      </c>
      <c r="AR166" s="53">
        <v>6.9999999999999991</v>
      </c>
      <c r="AS166" s="53">
        <v>4.7142857142857135</v>
      </c>
      <c r="AT166" s="54">
        <v>0</v>
      </c>
      <c r="AU166" s="53">
        <v>0</v>
      </c>
      <c r="AV166" s="53">
        <v>0</v>
      </c>
      <c r="AW166" s="53">
        <v>0</v>
      </c>
      <c r="AX166" s="53">
        <v>0</v>
      </c>
      <c r="AY166" s="53">
        <v>0</v>
      </c>
      <c r="AZ166" s="53">
        <v>0</v>
      </c>
      <c r="BA166" s="54">
        <v>0</v>
      </c>
      <c r="BB166" s="55">
        <v>0</v>
      </c>
      <c r="BC166" s="53">
        <v>100</v>
      </c>
      <c r="BD166" s="53">
        <v>0</v>
      </c>
      <c r="BE166" s="53">
        <v>5</v>
      </c>
      <c r="BF166" s="53">
        <v>0</v>
      </c>
      <c r="BG166" s="53">
        <v>0</v>
      </c>
      <c r="BH166" s="53">
        <v>0</v>
      </c>
      <c r="BI166" s="53">
        <v>3.6519741765271831</v>
      </c>
      <c r="BJ166" s="54">
        <v>200</v>
      </c>
      <c r="BK166" s="56">
        <v>0.95</v>
      </c>
      <c r="BL166" s="53">
        <v>0</v>
      </c>
      <c r="BM166" s="53">
        <v>0</v>
      </c>
      <c r="BN166" s="53">
        <v>165</v>
      </c>
      <c r="BO166" s="53">
        <v>0</v>
      </c>
      <c r="BP166" s="53">
        <v>1</v>
      </c>
      <c r="BQ166" s="55">
        <v>0</v>
      </c>
      <c r="BR166" s="51">
        <v>20.692757575757579</v>
      </c>
      <c r="BS166" s="51">
        <v>0.17731091623359491</v>
      </c>
      <c r="BT166" s="51">
        <v>0.12605108453259667</v>
      </c>
      <c r="BU166" s="51">
        <v>1.4119935693055819E-2</v>
      </c>
      <c r="BV166" s="51">
        <v>1.570350767024876</v>
      </c>
      <c r="BW166" s="51">
        <v>4.7559113960720448E-2</v>
      </c>
      <c r="BX166" s="51">
        <v>3.5383432915859401</v>
      </c>
      <c r="BY166" s="51">
        <v>5.1255218039133556E-2</v>
      </c>
      <c r="BZ166" s="51">
        <v>0.84557520614712156</v>
      </c>
      <c r="CA166" s="53">
        <v>3.957894570248717E-2</v>
      </c>
      <c r="CB166" s="51">
        <v>3.5383432915859401</v>
      </c>
      <c r="CC166" s="55">
        <v>5.1255218039133556E-2</v>
      </c>
      <c r="CD166" s="53"/>
      <c r="CE166" s="53">
        <f t="shared" si="22"/>
        <v>5.7445626465380277</v>
      </c>
      <c r="CG166" s="75">
        <f t="shared" si="23"/>
        <v>-1.2121212121196656E-4</v>
      </c>
      <c r="CH166" s="71">
        <f t="shared" si="24"/>
        <v>1</v>
      </c>
      <c r="CI166" s="72"/>
      <c r="CJ166" s="72" t="s">
        <v>49</v>
      </c>
      <c r="CK166" s="78">
        <f>AVERAGE(CG340:CG342)</f>
        <v>-0.53737373737373795</v>
      </c>
      <c r="CL166" s="40"/>
      <c r="CM166" s="75">
        <f t="shared" si="25"/>
        <v>-0.34914905787907813</v>
      </c>
      <c r="CN166" s="72">
        <f t="shared" si="26"/>
        <v>0</v>
      </c>
      <c r="CO166" s="72"/>
      <c r="CP166" s="72" t="s">
        <v>49</v>
      </c>
      <c r="CQ166" s="78">
        <f>AVERAGE(CM340:CM342)</f>
        <v>0.44815155951558827</v>
      </c>
      <c r="CR166" s="40"/>
      <c r="CS166" s="75">
        <f t="shared" si="27"/>
        <v>-0.14392897359293322</v>
      </c>
      <c r="CT166" s="72">
        <f t="shared" si="28"/>
        <v>0</v>
      </c>
      <c r="CU166" s="72"/>
      <c r="CV166" s="72" t="s">
        <v>49</v>
      </c>
      <c r="CW166" s="78">
        <f>AVERAGE(CS340:CS342)</f>
        <v>1.9526214587720265E-3</v>
      </c>
      <c r="CX166" s="40"/>
      <c r="CY166" s="75">
        <f t="shared" si="29"/>
        <v>-0.26040285058227686</v>
      </c>
      <c r="CZ166" s="72">
        <f t="shared" si="30"/>
        <v>0</v>
      </c>
      <c r="DA166" s="72"/>
      <c r="DB166" s="72" t="s">
        <v>49</v>
      </c>
      <c r="DC166" s="78">
        <f>AVERAGE(CY340:CY342)</f>
        <v>12.432539002657586</v>
      </c>
      <c r="DD166" s="40"/>
      <c r="DE166" s="75">
        <f t="shared" si="31"/>
        <v>-0.13620559563746104</v>
      </c>
      <c r="DF166" s="72">
        <f t="shared" si="32"/>
        <v>1</v>
      </c>
      <c r="DG166" s="72"/>
      <c r="DH166" s="72" t="s">
        <v>49</v>
      </c>
      <c r="DI166" s="78">
        <f>AVERAGE(DE340:DE342)</f>
        <v>24.916059015995501</v>
      </c>
      <c r="DK166" s="39">
        <v>5.7445626465380277</v>
      </c>
    </row>
    <row r="167" spans="1:115" x14ac:dyDescent="0.3">
      <c r="A167" s="51">
        <v>155</v>
      </c>
      <c r="B167" s="52">
        <v>2.2750000000000004</v>
      </c>
      <c r="C167" s="53">
        <v>4.833333333333333</v>
      </c>
      <c r="D167" s="53">
        <v>6.9999999999999982</v>
      </c>
      <c r="E167" s="54">
        <v>0</v>
      </c>
      <c r="F167" s="53">
        <v>0</v>
      </c>
      <c r="G167" s="53">
        <v>0</v>
      </c>
      <c r="H167" s="53">
        <v>0</v>
      </c>
      <c r="I167" s="53">
        <v>0</v>
      </c>
      <c r="J167" s="53">
        <v>0</v>
      </c>
      <c r="K167" s="53">
        <v>0</v>
      </c>
      <c r="L167" s="54">
        <v>0</v>
      </c>
      <c r="M167" s="55">
        <v>0</v>
      </c>
      <c r="N167" s="53">
        <v>0</v>
      </c>
      <c r="O167" s="53">
        <v>0</v>
      </c>
      <c r="P167" s="53">
        <v>5</v>
      </c>
      <c r="Q167" s="53">
        <v>0</v>
      </c>
      <c r="R167" s="53">
        <v>0</v>
      </c>
      <c r="S167" s="53">
        <v>0</v>
      </c>
      <c r="T167" s="53">
        <v>3.6519741765271831</v>
      </c>
      <c r="U167" s="54">
        <v>200</v>
      </c>
      <c r="V167" s="56">
        <v>0.95</v>
      </c>
      <c r="W167" s="53">
        <v>0.01</v>
      </c>
      <c r="X167" s="53">
        <v>1.3908759552024679E-2</v>
      </c>
      <c r="Y167" s="53">
        <v>165</v>
      </c>
      <c r="Z167" s="53">
        <v>0</v>
      </c>
      <c r="AA167" s="53">
        <v>0.99993939393939402</v>
      </c>
      <c r="AB167" s="55">
        <v>8.4295512436513705E-5</v>
      </c>
      <c r="AC167" s="51">
        <v>11.764984663710271</v>
      </c>
      <c r="AD167" s="51">
        <v>0.16819706894645214</v>
      </c>
      <c r="AE167" s="51">
        <v>8.3826558104131033E-2</v>
      </c>
      <c r="AF167" s="51">
        <v>6.4337282833710268E-3</v>
      </c>
      <c r="AG167" s="51">
        <v>1.2225311043932257</v>
      </c>
      <c r="AH167" s="51">
        <v>2.9541620113520222E-2</v>
      </c>
      <c r="AI167" s="51">
        <v>3.4217772577338845</v>
      </c>
      <c r="AJ167" s="51">
        <v>8.3777142605022462E-2</v>
      </c>
      <c r="AK167" s="51">
        <v>0.59618434617495208</v>
      </c>
      <c r="AL167" s="53">
        <v>4.3866854171806358E-2</v>
      </c>
      <c r="AM167" s="51">
        <v>3.4253458762151303</v>
      </c>
      <c r="AN167" s="55">
        <v>8.4786204141901161E-2</v>
      </c>
      <c r="AP167" s="51">
        <v>155</v>
      </c>
      <c r="AQ167" s="52">
        <v>2.2750000000000004</v>
      </c>
      <c r="AR167" s="53">
        <v>4.833333333333333</v>
      </c>
      <c r="AS167" s="53">
        <v>6.9999999999999982</v>
      </c>
      <c r="AT167" s="54">
        <v>0</v>
      </c>
      <c r="AU167" s="53">
        <v>0</v>
      </c>
      <c r="AV167" s="53">
        <v>0</v>
      </c>
      <c r="AW167" s="53">
        <v>0</v>
      </c>
      <c r="AX167" s="53">
        <v>0</v>
      </c>
      <c r="AY167" s="53">
        <v>0</v>
      </c>
      <c r="AZ167" s="53">
        <v>0</v>
      </c>
      <c r="BA167" s="54">
        <v>0</v>
      </c>
      <c r="BB167" s="55">
        <v>0</v>
      </c>
      <c r="BC167" s="53">
        <v>100</v>
      </c>
      <c r="BD167" s="53">
        <v>0</v>
      </c>
      <c r="BE167" s="53">
        <v>5</v>
      </c>
      <c r="BF167" s="53">
        <v>0</v>
      </c>
      <c r="BG167" s="53">
        <v>0</v>
      </c>
      <c r="BH167" s="53">
        <v>0</v>
      </c>
      <c r="BI167" s="53">
        <v>3.6519741765271831</v>
      </c>
      <c r="BJ167" s="54">
        <v>200</v>
      </c>
      <c r="BK167" s="56">
        <v>0.95</v>
      </c>
      <c r="BL167" s="53">
        <v>0</v>
      </c>
      <c r="BM167" s="53">
        <v>0</v>
      </c>
      <c r="BN167" s="53">
        <v>165</v>
      </c>
      <c r="BO167" s="53">
        <v>0</v>
      </c>
      <c r="BP167" s="53">
        <v>1</v>
      </c>
      <c r="BQ167" s="55">
        <v>0</v>
      </c>
      <c r="BR167" s="51">
        <v>20.597939393939395</v>
      </c>
      <c r="BS167" s="51">
        <v>0.17842235233280856</v>
      </c>
      <c r="BT167" s="51">
        <v>0.13232207801670848</v>
      </c>
      <c r="BU167" s="51">
        <v>1.4609215874211379E-2</v>
      </c>
      <c r="BV167" s="51">
        <v>1.6137460008790969</v>
      </c>
      <c r="BW167" s="51">
        <v>4.6956406640263008E-2</v>
      </c>
      <c r="BX167" s="51">
        <v>3.5311610735917616</v>
      </c>
      <c r="BY167" s="51">
        <v>5.104146656976645E-2</v>
      </c>
      <c r="BZ167" s="51">
        <v>0.8519170991342464</v>
      </c>
      <c r="CA167" s="53">
        <v>4.2131996802516898E-2</v>
      </c>
      <c r="CB167" s="51">
        <v>3.5311610735917616</v>
      </c>
      <c r="CC167" s="55">
        <v>5.104146656976645E-2</v>
      </c>
      <c r="CD167" s="53"/>
      <c r="CE167" s="53">
        <f t="shared" si="22"/>
        <v>5.8166427888717145</v>
      </c>
      <c r="CG167" s="75">
        <f t="shared" si="23"/>
        <v>-6.0606060605983281E-5</v>
      </c>
      <c r="CH167" s="71">
        <f t="shared" si="24"/>
        <v>1</v>
      </c>
      <c r="CI167" s="72"/>
      <c r="CJ167" s="72" t="s">
        <v>50</v>
      </c>
      <c r="CK167" s="78">
        <f>AVERAGE(CG343:CG348)</f>
        <v>-4.7479797979798212E-2</v>
      </c>
      <c r="CL167" s="40"/>
      <c r="CM167" s="75">
        <f t="shared" si="25"/>
        <v>-0.39121489648587127</v>
      </c>
      <c r="CN167" s="72">
        <f t="shared" si="26"/>
        <v>0</v>
      </c>
      <c r="CO167" s="72"/>
      <c r="CP167" s="72" t="s">
        <v>50</v>
      </c>
      <c r="CQ167" s="78">
        <f>AVERAGE(CM343:CM348)</f>
        <v>0.23457977533745647</v>
      </c>
      <c r="CR167" s="40"/>
      <c r="CS167" s="75">
        <f t="shared" si="27"/>
        <v>-0.10938381585787704</v>
      </c>
      <c r="CT167" s="72">
        <f t="shared" si="28"/>
        <v>1</v>
      </c>
      <c r="CU167" s="72"/>
      <c r="CV167" s="72" t="s">
        <v>50</v>
      </c>
      <c r="CW167" s="78">
        <f>AVERAGE(CS343:CS348)</f>
        <v>0.18315614271683975</v>
      </c>
      <c r="CX167" s="40"/>
      <c r="CY167" s="75">
        <f t="shared" si="29"/>
        <v>-0.25573275295929432</v>
      </c>
      <c r="CZ167" s="72">
        <f t="shared" si="30"/>
        <v>0</v>
      </c>
      <c r="DA167" s="72"/>
      <c r="DB167" s="72" t="s">
        <v>50</v>
      </c>
      <c r="DC167" s="78">
        <f>AVERAGE(CY343:CY348)</f>
        <v>0.32495255215516466</v>
      </c>
      <c r="DD167" s="40"/>
      <c r="DE167" s="75">
        <f t="shared" si="31"/>
        <v>-0.10581519737663125</v>
      </c>
      <c r="DF167" s="72">
        <f t="shared" si="32"/>
        <v>1</v>
      </c>
      <c r="DG167" s="72"/>
      <c r="DH167" s="72" t="s">
        <v>50</v>
      </c>
      <c r="DI167" s="78">
        <f>AVERAGE(DE343:DE348)</f>
        <v>1.6752060057094693</v>
      </c>
      <c r="DK167" s="39">
        <v>5.8166427888717145</v>
      </c>
    </row>
    <row r="168" spans="1:115" x14ac:dyDescent="0.3">
      <c r="A168" s="51">
        <v>160</v>
      </c>
      <c r="B168" s="52">
        <v>2.2750000000000004</v>
      </c>
      <c r="C168" s="53">
        <v>5.9166666666666661</v>
      </c>
      <c r="D168" s="53">
        <v>5.8571428571428559</v>
      </c>
      <c r="E168" s="54">
        <v>0</v>
      </c>
      <c r="F168" s="53">
        <v>0</v>
      </c>
      <c r="G168" s="53">
        <v>0</v>
      </c>
      <c r="H168" s="53">
        <v>0</v>
      </c>
      <c r="I168" s="53">
        <v>0</v>
      </c>
      <c r="J168" s="53">
        <v>0</v>
      </c>
      <c r="K168" s="53">
        <v>0</v>
      </c>
      <c r="L168" s="54">
        <v>0</v>
      </c>
      <c r="M168" s="55">
        <v>0</v>
      </c>
      <c r="N168" s="53">
        <v>0</v>
      </c>
      <c r="O168" s="53">
        <v>0</v>
      </c>
      <c r="P168" s="53">
        <v>5</v>
      </c>
      <c r="Q168" s="53">
        <v>0</v>
      </c>
      <c r="R168" s="53">
        <v>0</v>
      </c>
      <c r="S168" s="53">
        <v>0</v>
      </c>
      <c r="T168" s="53">
        <v>3.6519741765271831</v>
      </c>
      <c r="U168" s="54">
        <v>200</v>
      </c>
      <c r="V168" s="56">
        <v>0.95</v>
      </c>
      <c r="W168" s="53">
        <v>0.02</v>
      </c>
      <c r="X168" s="53">
        <v>2.4050087320807302E-2</v>
      </c>
      <c r="Y168" s="53">
        <v>165</v>
      </c>
      <c r="Z168" s="53">
        <v>0</v>
      </c>
      <c r="AA168" s="53">
        <v>0.99987878787878781</v>
      </c>
      <c r="AB168" s="55">
        <v>1.4575810497458917E-4</v>
      </c>
      <c r="AC168" s="51">
        <v>11.90189993153138</v>
      </c>
      <c r="AD168" s="51">
        <v>0.17380692140288612</v>
      </c>
      <c r="AE168" s="51">
        <v>8.5521029136002416E-2</v>
      </c>
      <c r="AF168" s="51">
        <v>7.7159263137760213E-3</v>
      </c>
      <c r="AG168" s="51">
        <v>1.2490544949698963</v>
      </c>
      <c r="AH168" s="51">
        <v>3.2096036095599433E-2</v>
      </c>
      <c r="AI168" s="51">
        <v>3.3803750779633264</v>
      </c>
      <c r="AJ168" s="51">
        <v>8.2707076386982742E-2</v>
      </c>
      <c r="AK168" s="51">
        <v>0.59908246108124519</v>
      </c>
      <c r="AL168" s="53">
        <v>3.9887068629426065E-2</v>
      </c>
      <c r="AM168" s="51">
        <v>3.3891864297287002</v>
      </c>
      <c r="AN168" s="55">
        <v>8.7041009447040282E-2</v>
      </c>
      <c r="AP168" s="51">
        <v>160</v>
      </c>
      <c r="AQ168" s="52">
        <v>2.2750000000000004</v>
      </c>
      <c r="AR168" s="53">
        <v>5.9166666666666661</v>
      </c>
      <c r="AS168" s="53">
        <v>5.8571428571428559</v>
      </c>
      <c r="AT168" s="54">
        <v>0</v>
      </c>
      <c r="AU168" s="53">
        <v>0</v>
      </c>
      <c r="AV168" s="53">
        <v>0</v>
      </c>
      <c r="AW168" s="53">
        <v>0</v>
      </c>
      <c r="AX168" s="53">
        <v>0</v>
      </c>
      <c r="AY168" s="53">
        <v>0</v>
      </c>
      <c r="AZ168" s="53">
        <v>0</v>
      </c>
      <c r="BA168" s="54">
        <v>0</v>
      </c>
      <c r="BB168" s="55">
        <v>0</v>
      </c>
      <c r="BC168" s="53">
        <v>100</v>
      </c>
      <c r="BD168" s="53">
        <v>0</v>
      </c>
      <c r="BE168" s="53">
        <v>5</v>
      </c>
      <c r="BF168" s="53">
        <v>0</v>
      </c>
      <c r="BG168" s="53">
        <v>0</v>
      </c>
      <c r="BH168" s="53">
        <v>0</v>
      </c>
      <c r="BI168" s="53">
        <v>3.6519741765271831</v>
      </c>
      <c r="BJ168" s="54">
        <v>200</v>
      </c>
      <c r="BK168" s="56">
        <v>0.95</v>
      </c>
      <c r="BL168" s="53">
        <v>0</v>
      </c>
      <c r="BM168" s="53">
        <v>0</v>
      </c>
      <c r="BN168" s="53">
        <v>165</v>
      </c>
      <c r="BO168" s="53">
        <v>0</v>
      </c>
      <c r="BP168" s="53">
        <v>1</v>
      </c>
      <c r="BQ168" s="55">
        <v>0</v>
      </c>
      <c r="BR168" s="51">
        <v>21.820121212121208</v>
      </c>
      <c r="BS168" s="51">
        <v>0.16802091209227088</v>
      </c>
      <c r="BT168" s="51">
        <v>0.13374539162014878</v>
      </c>
      <c r="BU168" s="51">
        <v>1.5217079855096838E-2</v>
      </c>
      <c r="BV168" s="51">
        <v>1.6298730117042186</v>
      </c>
      <c r="BW168" s="51">
        <v>5.1166869708222318E-2</v>
      </c>
      <c r="BX168" s="51">
        <v>3.6407455381160281</v>
      </c>
      <c r="BY168" s="51">
        <v>4.9305942163783235E-2</v>
      </c>
      <c r="BZ168" s="51">
        <v>0.91449798871475441</v>
      </c>
      <c r="CA168" s="53">
        <v>4.0828924709176768E-2</v>
      </c>
      <c r="CB168" s="51">
        <v>3.6407455381160281</v>
      </c>
      <c r="CC168" s="55">
        <v>4.9305942163783235E-2</v>
      </c>
      <c r="CD168" s="53"/>
      <c r="CE168" s="53">
        <f t="shared" si="22"/>
        <v>5.886829529106639</v>
      </c>
      <c r="CG168" s="75">
        <f t="shared" si="23"/>
        <v>-1.2121212121218861E-4</v>
      </c>
      <c r="CH168" s="71">
        <f t="shared" si="24"/>
        <v>1</v>
      </c>
      <c r="CI168" s="72"/>
      <c r="CJ168" s="72" t="s">
        <v>51</v>
      </c>
      <c r="CK168" s="78">
        <f>AVERAGE(CG349)</f>
        <v>-7.8484848484842162E-3</v>
      </c>
      <c r="CL168" s="40"/>
      <c r="CM168" s="75">
        <f t="shared" si="25"/>
        <v>-0.38081851673432232</v>
      </c>
      <c r="CN168" s="72">
        <f t="shared" si="26"/>
        <v>0</v>
      </c>
      <c r="CO168" s="72"/>
      <c r="CP168" s="72" t="s">
        <v>51</v>
      </c>
      <c r="CQ168" s="78">
        <f>AVERAGE(CM349)</f>
        <v>0.12546114004400011</v>
      </c>
      <c r="CR168" s="40"/>
      <c r="CS168" s="75">
        <f t="shared" si="27"/>
        <v>-0.26037046015270171</v>
      </c>
      <c r="CT168" s="72">
        <f t="shared" si="28"/>
        <v>0</v>
      </c>
      <c r="CU168" s="72"/>
      <c r="CV168" s="72" t="s">
        <v>51</v>
      </c>
      <c r="CW168" s="78">
        <f>AVERAGE(CS349)</f>
        <v>0.33675326765384206</v>
      </c>
      <c r="CX168" s="40"/>
      <c r="CY168" s="75">
        <f t="shared" si="29"/>
        <v>-0.31541552763350922</v>
      </c>
      <c r="CZ168" s="72">
        <f t="shared" si="30"/>
        <v>0</v>
      </c>
      <c r="DA168" s="72"/>
      <c r="DB168" s="72" t="s">
        <v>51</v>
      </c>
      <c r="DC168" s="78">
        <f>AVERAGE(CY349)</f>
        <v>0.15859657648734085</v>
      </c>
      <c r="DD168" s="40"/>
      <c r="DE168" s="75">
        <f t="shared" si="31"/>
        <v>-0.25155910838732787</v>
      </c>
      <c r="DF168" s="72">
        <f t="shared" si="32"/>
        <v>0</v>
      </c>
      <c r="DG168" s="72"/>
      <c r="DH168" s="72" t="s">
        <v>51</v>
      </c>
      <c r="DI168" s="78">
        <f>AVERAGE(DE349)</f>
        <v>0.73657678097815271</v>
      </c>
      <c r="DK168" s="39">
        <v>5.886829529106639</v>
      </c>
    </row>
    <row r="169" spans="1:115" x14ac:dyDescent="0.3">
      <c r="A169" s="51">
        <v>167</v>
      </c>
      <c r="B169" s="52">
        <v>2.2750000000000004</v>
      </c>
      <c r="C169" s="53">
        <v>6.9999999999999991</v>
      </c>
      <c r="D169" s="53">
        <v>5.8571428571428559</v>
      </c>
      <c r="E169" s="54">
        <v>0</v>
      </c>
      <c r="F169" s="53">
        <v>0</v>
      </c>
      <c r="G169" s="53">
        <v>0</v>
      </c>
      <c r="H169" s="53">
        <v>0</v>
      </c>
      <c r="I169" s="53">
        <v>0</v>
      </c>
      <c r="J169" s="53">
        <v>0</v>
      </c>
      <c r="K169" s="53">
        <v>0</v>
      </c>
      <c r="L169" s="54">
        <v>0</v>
      </c>
      <c r="M169" s="55">
        <v>0</v>
      </c>
      <c r="N169" s="53">
        <v>0</v>
      </c>
      <c r="O169" s="53">
        <v>0</v>
      </c>
      <c r="P169" s="53">
        <v>5</v>
      </c>
      <c r="Q169" s="53">
        <v>0</v>
      </c>
      <c r="R169" s="53">
        <v>0</v>
      </c>
      <c r="S169" s="53">
        <v>0</v>
      </c>
      <c r="T169" s="53">
        <v>3.6519741765271831</v>
      </c>
      <c r="U169" s="54">
        <v>200</v>
      </c>
      <c r="V169" s="56">
        <v>0.95</v>
      </c>
      <c r="W169" s="53">
        <v>0</v>
      </c>
      <c r="X169" s="53">
        <v>0</v>
      </c>
      <c r="Y169" s="53">
        <v>165</v>
      </c>
      <c r="Z169" s="53">
        <v>0</v>
      </c>
      <c r="AA169" s="53">
        <v>1</v>
      </c>
      <c r="AB169" s="55">
        <v>0</v>
      </c>
      <c r="AC169" s="51">
        <v>13.641454545454547</v>
      </c>
      <c r="AD169" s="51">
        <v>0.16813810379471736</v>
      </c>
      <c r="AE169" s="51">
        <v>9.3987139999354416E-2</v>
      </c>
      <c r="AF169" s="51">
        <v>8.7874452327600158E-3</v>
      </c>
      <c r="AG169" s="51">
        <v>1.3276743664401476</v>
      </c>
      <c r="AH169" s="51">
        <v>3.6306842175213294E-2</v>
      </c>
      <c r="AI169" s="51">
        <v>3.5153067248278216</v>
      </c>
      <c r="AJ169" s="51">
        <v>7.4624882208402438E-2</v>
      </c>
      <c r="AK169" s="51">
        <v>0.66320148870600382</v>
      </c>
      <c r="AL169" s="53">
        <v>4.7327611094553509E-2</v>
      </c>
      <c r="AM169" s="51">
        <v>3.5153067248278216</v>
      </c>
      <c r="AN169" s="55">
        <v>7.4624882208402438E-2</v>
      </c>
      <c r="AP169" s="51">
        <v>167</v>
      </c>
      <c r="AQ169" s="52">
        <v>2.2750000000000004</v>
      </c>
      <c r="AR169" s="53">
        <v>6.9999999999999991</v>
      </c>
      <c r="AS169" s="53">
        <v>5.8571428571428559</v>
      </c>
      <c r="AT169" s="54">
        <v>0</v>
      </c>
      <c r="AU169" s="53">
        <v>0</v>
      </c>
      <c r="AV169" s="53">
        <v>0</v>
      </c>
      <c r="AW169" s="53">
        <v>0</v>
      </c>
      <c r="AX169" s="53">
        <v>0</v>
      </c>
      <c r="AY169" s="53">
        <v>0</v>
      </c>
      <c r="AZ169" s="53">
        <v>0</v>
      </c>
      <c r="BA169" s="54">
        <v>0</v>
      </c>
      <c r="BB169" s="55">
        <v>0</v>
      </c>
      <c r="BC169" s="53">
        <v>100</v>
      </c>
      <c r="BD169" s="53">
        <v>0</v>
      </c>
      <c r="BE169" s="53">
        <v>5</v>
      </c>
      <c r="BF169" s="53">
        <v>0</v>
      </c>
      <c r="BG169" s="53">
        <v>0</v>
      </c>
      <c r="BH169" s="53">
        <v>0</v>
      </c>
      <c r="BI169" s="53">
        <v>3.6519741765271831</v>
      </c>
      <c r="BJ169" s="54">
        <v>200</v>
      </c>
      <c r="BK169" s="56">
        <v>0.95</v>
      </c>
      <c r="BL169" s="53">
        <v>0</v>
      </c>
      <c r="BM169" s="53">
        <v>0</v>
      </c>
      <c r="BN169" s="53">
        <v>165</v>
      </c>
      <c r="BO169" s="53">
        <v>0</v>
      </c>
      <c r="BP169" s="53">
        <v>1</v>
      </c>
      <c r="BQ169" s="55">
        <v>0</v>
      </c>
      <c r="BR169" s="51">
        <v>25.75663636363636</v>
      </c>
      <c r="BS169" s="51">
        <v>0.13644299940555402</v>
      </c>
      <c r="BT169" s="51">
        <v>0.14448406330646701</v>
      </c>
      <c r="BU169" s="51">
        <v>1.6175637563547594E-2</v>
      </c>
      <c r="BV169" s="51">
        <v>1.813272824919403</v>
      </c>
      <c r="BW169" s="51">
        <v>5.4555521954063525E-2</v>
      </c>
      <c r="BX169" s="51">
        <v>4.0055974756689476</v>
      </c>
      <c r="BY169" s="51">
        <v>5.1811582756873413E-2</v>
      </c>
      <c r="BZ169" s="51">
        <v>0.98113029225679216</v>
      </c>
      <c r="CA169" s="53">
        <v>4.5531427510791263E-2</v>
      </c>
      <c r="CB169" s="51">
        <v>4.0055974756689476</v>
      </c>
      <c r="CC169" s="55">
        <v>5.1811582756873413E-2</v>
      </c>
      <c r="CD169" s="53"/>
      <c r="CE169" s="53">
        <f t="shared" si="22"/>
        <v>6.4031242374328476</v>
      </c>
      <c r="CG169" s="75">
        <f t="shared" si="23"/>
        <v>0</v>
      </c>
      <c r="CH169" s="71">
        <f t="shared" si="24"/>
        <v>1</v>
      </c>
      <c r="CI169" s="72"/>
      <c r="CJ169" s="72" t="s">
        <v>52</v>
      </c>
      <c r="CK169" s="78">
        <f>AVERAGE(CG350:CG354)</f>
        <v>-1.5030303030298064E-3</v>
      </c>
      <c r="CL169" s="40"/>
      <c r="CM169" s="75">
        <f t="shared" si="25"/>
        <v>-0.48559845847925542</v>
      </c>
      <c r="CN169" s="72">
        <f t="shared" si="26"/>
        <v>0</v>
      </c>
      <c r="CO169" s="72"/>
      <c r="CP169" s="72" t="s">
        <v>52</v>
      </c>
      <c r="CQ169" s="78">
        <f>AVERAGE(CM350:CM354)</f>
        <v>5.7621610718613339E-2</v>
      </c>
      <c r="CR169" s="40"/>
      <c r="CS169" s="75">
        <f t="shared" si="27"/>
        <v>-0.49029075084112606</v>
      </c>
      <c r="CT169" s="72">
        <f t="shared" si="28"/>
        <v>0</v>
      </c>
      <c r="CU169" s="72"/>
      <c r="CV169" s="72" t="s">
        <v>52</v>
      </c>
      <c r="CW169" s="78">
        <f>AVERAGE(CS350:CS354)</f>
        <v>0.40526212492476682</v>
      </c>
      <c r="CX169" s="40"/>
      <c r="CY169" s="75">
        <f t="shared" si="29"/>
        <v>-0.31792880355078834</v>
      </c>
      <c r="CZ169" s="72">
        <f t="shared" si="30"/>
        <v>0</v>
      </c>
      <c r="DA169" s="72"/>
      <c r="DB169" s="72" t="s">
        <v>52</v>
      </c>
      <c r="DC169" s="78">
        <f>AVERAGE(CY350:CY354)</f>
        <v>3.8874469288811775E-2</v>
      </c>
      <c r="DD169" s="40"/>
      <c r="DE169" s="75">
        <f t="shared" si="31"/>
        <v>-0.49029075084112606</v>
      </c>
      <c r="DF169" s="72">
        <f t="shared" si="32"/>
        <v>0</v>
      </c>
      <c r="DG169" s="72"/>
      <c r="DH169" s="72" t="s">
        <v>52</v>
      </c>
      <c r="DI169" s="78">
        <f>AVERAGE(DE350:DE354)</f>
        <v>0.50924647726228645</v>
      </c>
      <c r="DK169" s="39">
        <v>6.4031242374328476</v>
      </c>
    </row>
    <row r="170" spans="1:115" x14ac:dyDescent="0.3">
      <c r="A170" s="51">
        <v>161</v>
      </c>
      <c r="B170" s="52">
        <v>2.2750000000000004</v>
      </c>
      <c r="C170" s="53">
        <v>5.9166666666666661</v>
      </c>
      <c r="D170" s="53">
        <v>6.9999999999999982</v>
      </c>
      <c r="E170" s="54">
        <v>0</v>
      </c>
      <c r="F170" s="53">
        <v>0</v>
      </c>
      <c r="G170" s="53">
        <v>0</v>
      </c>
      <c r="H170" s="53">
        <v>0</v>
      </c>
      <c r="I170" s="53">
        <v>0</v>
      </c>
      <c r="J170" s="53">
        <v>0</v>
      </c>
      <c r="K170" s="53">
        <v>0</v>
      </c>
      <c r="L170" s="54">
        <v>0</v>
      </c>
      <c r="M170" s="55">
        <v>0</v>
      </c>
      <c r="N170" s="53">
        <v>0</v>
      </c>
      <c r="O170" s="53">
        <v>0</v>
      </c>
      <c r="P170" s="53">
        <v>5</v>
      </c>
      <c r="Q170" s="53">
        <v>0</v>
      </c>
      <c r="R170" s="53">
        <v>0</v>
      </c>
      <c r="S170" s="53">
        <v>0</v>
      </c>
      <c r="T170" s="53">
        <v>3.6519741765271831</v>
      </c>
      <c r="U170" s="54">
        <v>200</v>
      </c>
      <c r="V170" s="56">
        <v>0.95</v>
      </c>
      <c r="W170" s="53">
        <v>0</v>
      </c>
      <c r="X170" s="53">
        <v>0</v>
      </c>
      <c r="Y170" s="53">
        <v>165</v>
      </c>
      <c r="Z170" s="53">
        <v>0</v>
      </c>
      <c r="AA170" s="53">
        <v>1</v>
      </c>
      <c r="AB170" s="55">
        <v>0</v>
      </c>
      <c r="AC170" s="51">
        <v>13.737787878787877</v>
      </c>
      <c r="AD170" s="51">
        <v>0.16944801124724096</v>
      </c>
      <c r="AE170" s="51">
        <v>9.2597177754636703E-2</v>
      </c>
      <c r="AF170" s="51">
        <v>8.6844458375608859E-3</v>
      </c>
      <c r="AG170" s="51">
        <v>1.3286170924351686</v>
      </c>
      <c r="AH170" s="51">
        <v>3.5619595985831427E-2</v>
      </c>
      <c r="AI170" s="51">
        <v>3.4937248044359834</v>
      </c>
      <c r="AJ170" s="51">
        <v>7.3199008525876796E-2</v>
      </c>
      <c r="AK170" s="51">
        <v>0.66331626070620797</v>
      </c>
      <c r="AL170" s="53">
        <v>4.7359025948523766E-2</v>
      </c>
      <c r="AM170" s="51">
        <v>3.4937248044359834</v>
      </c>
      <c r="AN170" s="55">
        <v>7.3199008525876796E-2</v>
      </c>
      <c r="AP170" s="51">
        <v>161</v>
      </c>
      <c r="AQ170" s="52">
        <v>2.2750000000000004</v>
      </c>
      <c r="AR170" s="53">
        <v>5.9166666666666661</v>
      </c>
      <c r="AS170" s="53">
        <v>6.9999999999999982</v>
      </c>
      <c r="AT170" s="54">
        <v>0</v>
      </c>
      <c r="AU170" s="53">
        <v>0</v>
      </c>
      <c r="AV170" s="53">
        <v>0</v>
      </c>
      <c r="AW170" s="53">
        <v>0</v>
      </c>
      <c r="AX170" s="53">
        <v>0</v>
      </c>
      <c r="AY170" s="53">
        <v>0</v>
      </c>
      <c r="AZ170" s="53">
        <v>0</v>
      </c>
      <c r="BA170" s="54">
        <v>0</v>
      </c>
      <c r="BB170" s="55">
        <v>0</v>
      </c>
      <c r="BC170" s="53">
        <v>100</v>
      </c>
      <c r="BD170" s="53">
        <v>0</v>
      </c>
      <c r="BE170" s="53">
        <v>5</v>
      </c>
      <c r="BF170" s="53">
        <v>0</v>
      </c>
      <c r="BG170" s="53">
        <v>0</v>
      </c>
      <c r="BH170" s="53">
        <v>0</v>
      </c>
      <c r="BI170" s="53">
        <v>3.6519741765271831</v>
      </c>
      <c r="BJ170" s="54">
        <v>200</v>
      </c>
      <c r="BK170" s="56">
        <v>0.95</v>
      </c>
      <c r="BL170" s="53">
        <v>0</v>
      </c>
      <c r="BM170" s="53">
        <v>0</v>
      </c>
      <c r="BN170" s="53">
        <v>165</v>
      </c>
      <c r="BO170" s="53">
        <v>0</v>
      </c>
      <c r="BP170" s="53">
        <v>1</v>
      </c>
      <c r="BQ170" s="55">
        <v>0</v>
      </c>
      <c r="BR170" s="51">
        <v>25.754969696969695</v>
      </c>
      <c r="BS170" s="51">
        <v>0.13848208249280072</v>
      </c>
      <c r="BT170" s="51">
        <v>0.13607868052469727</v>
      </c>
      <c r="BU170" s="51">
        <v>1.5062705734155121E-2</v>
      </c>
      <c r="BV170" s="51">
        <v>1.7918769081801909</v>
      </c>
      <c r="BW170" s="51">
        <v>5.5628344178306949E-2</v>
      </c>
      <c r="BX170" s="51">
        <v>3.9736033165784939</v>
      </c>
      <c r="BY170" s="51">
        <v>5.1606736786740666E-2</v>
      </c>
      <c r="BZ170" s="51">
        <v>0.95051322743293187</v>
      </c>
      <c r="CA170" s="53">
        <v>4.3443634612008161E-2</v>
      </c>
      <c r="CB170" s="51">
        <v>3.9736033165784939</v>
      </c>
      <c r="CC170" s="55">
        <v>5.1606736786740666E-2</v>
      </c>
      <c r="CD170" s="53"/>
      <c r="CE170" s="53">
        <f t="shared" si="22"/>
        <v>6.4355781921026063</v>
      </c>
      <c r="CG170" s="75">
        <f t="shared" si="23"/>
        <v>0</v>
      </c>
      <c r="CH170" s="71">
        <f t="shared" si="24"/>
        <v>1</v>
      </c>
      <c r="CI170" s="72"/>
      <c r="CJ170" s="72" t="s">
        <v>53</v>
      </c>
      <c r="CK170" s="78">
        <f>AVERAGE(CG355:CG358)</f>
        <v>-1.7424242424232683E-4</v>
      </c>
      <c r="CL170" s="40"/>
      <c r="CM170" s="75">
        <f t="shared" si="25"/>
        <v>-0.46325981574502229</v>
      </c>
      <c r="CN170" s="72">
        <f t="shared" si="26"/>
        <v>0</v>
      </c>
      <c r="CO170" s="72"/>
      <c r="CP170" s="72" t="s">
        <v>53</v>
      </c>
      <c r="CQ170" s="78">
        <f>AVERAGE(CM355:CM358)</f>
        <v>-6.8115143820572932E-2</v>
      </c>
      <c r="CR170" s="40"/>
      <c r="CS170" s="75">
        <f t="shared" si="27"/>
        <v>-0.47987851214251043</v>
      </c>
      <c r="CT170" s="72">
        <f t="shared" si="28"/>
        <v>0</v>
      </c>
      <c r="CU170" s="72"/>
      <c r="CV170" s="72" t="s">
        <v>53</v>
      </c>
      <c r="CW170" s="78">
        <f>AVERAGE(CS355:CS358)</f>
        <v>0.12571509405904047</v>
      </c>
      <c r="CX170" s="40"/>
      <c r="CY170" s="75">
        <f t="shared" si="29"/>
        <v>-0.2871969667267239</v>
      </c>
      <c r="CZ170" s="72">
        <f t="shared" si="30"/>
        <v>0</v>
      </c>
      <c r="DA170" s="72"/>
      <c r="DB170" s="72" t="s">
        <v>53</v>
      </c>
      <c r="DC170" s="78">
        <f>AVERAGE(CY355:CY358)</f>
        <v>-0.14407117227329225</v>
      </c>
      <c r="DD170" s="40"/>
      <c r="DE170" s="75">
        <f t="shared" si="31"/>
        <v>-0.47987851214251043</v>
      </c>
      <c r="DF170" s="72">
        <f t="shared" si="32"/>
        <v>0</v>
      </c>
      <c r="DG170" s="72"/>
      <c r="DH170" s="72" t="s">
        <v>53</v>
      </c>
      <c r="DI170" s="78">
        <f>AVERAGE(DE355:DE358)</f>
        <v>0.14072995454858878</v>
      </c>
      <c r="DK170" s="39">
        <v>6.4355781921026063</v>
      </c>
    </row>
    <row r="171" spans="1:115" x14ac:dyDescent="0.3">
      <c r="A171" s="51">
        <v>168</v>
      </c>
      <c r="B171" s="52">
        <v>2.2750000000000004</v>
      </c>
      <c r="C171" s="53">
        <v>6.9999999999999991</v>
      </c>
      <c r="D171" s="53">
        <v>6.9999999999999982</v>
      </c>
      <c r="E171" s="54">
        <v>0</v>
      </c>
      <c r="F171" s="53">
        <v>0</v>
      </c>
      <c r="G171" s="53">
        <v>0</v>
      </c>
      <c r="H171" s="53">
        <v>0</v>
      </c>
      <c r="I171" s="53">
        <v>0</v>
      </c>
      <c r="J171" s="53">
        <v>0</v>
      </c>
      <c r="K171" s="53">
        <v>0</v>
      </c>
      <c r="L171" s="54">
        <v>0</v>
      </c>
      <c r="M171" s="55">
        <v>0</v>
      </c>
      <c r="N171" s="53">
        <v>0</v>
      </c>
      <c r="O171" s="53">
        <v>0</v>
      </c>
      <c r="P171" s="53">
        <v>5</v>
      </c>
      <c r="Q171" s="53">
        <v>0</v>
      </c>
      <c r="R171" s="53">
        <v>0</v>
      </c>
      <c r="S171" s="53">
        <v>0</v>
      </c>
      <c r="T171" s="53">
        <v>3.6519741765271831</v>
      </c>
      <c r="U171" s="54">
        <v>200</v>
      </c>
      <c r="V171" s="56">
        <v>0.95</v>
      </c>
      <c r="W171" s="53">
        <v>0</v>
      </c>
      <c r="X171" s="53">
        <v>0</v>
      </c>
      <c r="Y171" s="53">
        <v>165</v>
      </c>
      <c r="Z171" s="53">
        <v>0</v>
      </c>
      <c r="AA171" s="53">
        <v>1</v>
      </c>
      <c r="AB171" s="55">
        <v>0</v>
      </c>
      <c r="AC171" s="51">
        <v>15.604060606060605</v>
      </c>
      <c r="AD171" s="51">
        <v>0.17034571556612527</v>
      </c>
      <c r="AE171" s="51">
        <v>0.10788158412415987</v>
      </c>
      <c r="AF171" s="51">
        <v>9.8412508475305815E-3</v>
      </c>
      <c r="AG171" s="51">
        <v>1.432970970984367</v>
      </c>
      <c r="AH171" s="51">
        <v>4.1200518350544925E-2</v>
      </c>
      <c r="AI171" s="51">
        <v>3.6999850625568707</v>
      </c>
      <c r="AJ171" s="51">
        <v>7.7299157516533018E-2</v>
      </c>
      <c r="AK171" s="51">
        <v>0.70332077114791447</v>
      </c>
      <c r="AL171" s="53">
        <v>4.6708215774903965E-2</v>
      </c>
      <c r="AM171" s="51">
        <v>3.6999850625568707</v>
      </c>
      <c r="AN171" s="55">
        <v>7.7299157516533018E-2</v>
      </c>
      <c r="AP171" s="51">
        <v>168</v>
      </c>
      <c r="AQ171" s="52">
        <v>2.2750000000000004</v>
      </c>
      <c r="AR171" s="53">
        <v>6.9999999999999991</v>
      </c>
      <c r="AS171" s="53">
        <v>6.9999999999999982</v>
      </c>
      <c r="AT171" s="54">
        <v>0</v>
      </c>
      <c r="AU171" s="53">
        <v>0</v>
      </c>
      <c r="AV171" s="53">
        <v>0</v>
      </c>
      <c r="AW171" s="53">
        <v>0</v>
      </c>
      <c r="AX171" s="53">
        <v>0</v>
      </c>
      <c r="AY171" s="53">
        <v>0</v>
      </c>
      <c r="AZ171" s="53">
        <v>0</v>
      </c>
      <c r="BA171" s="54">
        <v>0</v>
      </c>
      <c r="BB171" s="55">
        <v>0</v>
      </c>
      <c r="BC171" s="53">
        <v>100</v>
      </c>
      <c r="BD171" s="53">
        <v>0</v>
      </c>
      <c r="BE171" s="53">
        <v>5</v>
      </c>
      <c r="BF171" s="53">
        <v>0</v>
      </c>
      <c r="BG171" s="53">
        <v>0</v>
      </c>
      <c r="BH171" s="53">
        <v>0</v>
      </c>
      <c r="BI171" s="53">
        <v>3.6519741765271831</v>
      </c>
      <c r="BJ171" s="54">
        <v>200</v>
      </c>
      <c r="BK171" s="56">
        <v>0.95</v>
      </c>
      <c r="BL171" s="53">
        <v>0</v>
      </c>
      <c r="BM171" s="53">
        <v>0</v>
      </c>
      <c r="BN171" s="53">
        <v>165</v>
      </c>
      <c r="BO171" s="53">
        <v>0</v>
      </c>
      <c r="BP171" s="53">
        <v>1</v>
      </c>
      <c r="BQ171" s="55">
        <v>0</v>
      </c>
      <c r="BR171" s="51">
        <v>27.180727272727268</v>
      </c>
      <c r="BS171" s="51">
        <v>0.13907502312910569</v>
      </c>
      <c r="BT171" s="51">
        <v>0.1633481860324798</v>
      </c>
      <c r="BU171" s="51">
        <v>2.0201470896739918E-2</v>
      </c>
      <c r="BV171" s="51">
        <v>1.8053992108437029</v>
      </c>
      <c r="BW171" s="51">
        <v>5.7994340433658004E-2</v>
      </c>
      <c r="BX171" s="51">
        <v>4.0363051353679413</v>
      </c>
      <c r="BY171" s="51">
        <v>4.691495380711487E-2</v>
      </c>
      <c r="BZ171" s="51">
        <v>1.032592356302827</v>
      </c>
      <c r="CA171" s="53">
        <v>3.8573853686470642E-2</v>
      </c>
      <c r="CB171" s="51">
        <v>4.0363051353679413</v>
      </c>
      <c r="CC171" s="55">
        <v>4.691495380711487E-2</v>
      </c>
      <c r="CD171" s="53"/>
      <c r="CE171" s="53">
        <f t="shared" si="22"/>
        <v>6.9999999999999982</v>
      </c>
      <c r="CG171" s="75">
        <f t="shared" si="23"/>
        <v>0</v>
      </c>
      <c r="CH171" s="71">
        <f t="shared" si="24"/>
        <v>1</v>
      </c>
      <c r="CI171" s="72"/>
      <c r="CJ171" s="72" t="s">
        <v>54</v>
      </c>
      <c r="CK171" s="78">
        <f>AVERAGE(CG359:CG361)</f>
        <v>-4.0404040403988852E-5</v>
      </c>
      <c r="CL171" s="40"/>
      <c r="CM171" s="75">
        <f t="shared" si="25"/>
        <v>-0.37242823985933593</v>
      </c>
      <c r="CN171" s="72">
        <f t="shared" si="26"/>
        <v>0</v>
      </c>
      <c r="CO171" s="72"/>
      <c r="CP171" s="72" t="s">
        <v>54</v>
      </c>
      <c r="CQ171" s="78">
        <f>AVERAGE(CM359:CM361)</f>
        <v>-0.11462769532923489</v>
      </c>
      <c r="CR171" s="40"/>
      <c r="CS171" s="75">
        <f t="shared" si="27"/>
        <v>-0.33632007281107068</v>
      </c>
      <c r="CT171" s="72">
        <f t="shared" si="28"/>
        <v>0</v>
      </c>
      <c r="CU171" s="72"/>
      <c r="CV171" s="72" t="s">
        <v>54</v>
      </c>
      <c r="CW171" s="78">
        <f>AVERAGE(CS359:CS361)</f>
        <v>4.8409128299880276E-2</v>
      </c>
      <c r="CX171" s="40"/>
      <c r="CY171" s="75">
        <f t="shared" si="29"/>
        <v>-0.32927158515491251</v>
      </c>
      <c r="CZ171" s="72">
        <f t="shared" si="30"/>
        <v>0</v>
      </c>
      <c r="DA171" s="72"/>
      <c r="DB171" s="72" t="s">
        <v>54</v>
      </c>
      <c r="DC171" s="78">
        <f>AVERAGE(CY359:CY361)</f>
        <v>-0.14702473294248405</v>
      </c>
      <c r="DD171" s="40"/>
      <c r="DE171" s="75">
        <f t="shared" si="31"/>
        <v>-0.33632007281107068</v>
      </c>
      <c r="DF171" s="72">
        <f t="shared" si="32"/>
        <v>0</v>
      </c>
      <c r="DG171" s="72"/>
      <c r="DH171" s="72" t="s">
        <v>54</v>
      </c>
      <c r="DI171" s="78">
        <f>AVERAGE(DE359:DE361)</f>
        <v>5.1397184303701327E-2</v>
      </c>
      <c r="DK171" s="39">
        <v>6.9999999999999982</v>
      </c>
    </row>
    <row r="172" spans="1:115" x14ac:dyDescent="0.3">
      <c r="A172" s="51">
        <v>204</v>
      </c>
      <c r="B172" s="52">
        <v>2.95</v>
      </c>
      <c r="C172" s="53">
        <v>6.9999999999999991</v>
      </c>
      <c r="D172" s="53">
        <v>0.14285714285714285</v>
      </c>
      <c r="E172" s="54">
        <v>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  <c r="K172" s="53">
        <v>0</v>
      </c>
      <c r="L172" s="54">
        <v>0</v>
      </c>
      <c r="M172" s="55">
        <v>0</v>
      </c>
      <c r="N172" s="53">
        <v>0</v>
      </c>
      <c r="O172" s="53">
        <v>0</v>
      </c>
      <c r="P172" s="53">
        <v>5</v>
      </c>
      <c r="Q172" s="53">
        <v>0</v>
      </c>
      <c r="R172" s="53">
        <v>0</v>
      </c>
      <c r="S172" s="53">
        <v>0</v>
      </c>
      <c r="T172" s="53">
        <v>3.328890038958328</v>
      </c>
      <c r="U172" s="54">
        <v>200</v>
      </c>
      <c r="V172" s="56">
        <v>0.95</v>
      </c>
      <c r="W172" s="53">
        <v>162.08500000000001</v>
      </c>
      <c r="X172" s="53">
        <v>0.37529381971719267</v>
      </c>
      <c r="Y172" s="53">
        <v>165</v>
      </c>
      <c r="Z172" s="53">
        <v>0</v>
      </c>
      <c r="AA172" s="53">
        <v>1.766666666666665E-2</v>
      </c>
      <c r="AB172" s="55">
        <v>2.2745079982860197E-3</v>
      </c>
      <c r="AC172" s="51">
        <v>0.81050595238095224</v>
      </c>
      <c r="AD172" s="51">
        <v>5.5970129055305955E-2</v>
      </c>
      <c r="AE172" s="51">
        <v>19.885000000000002</v>
      </c>
      <c r="AF172" s="51">
        <v>5.5122899947317601</v>
      </c>
      <c r="AG172" s="51">
        <v>0.85741846432363944</v>
      </c>
      <c r="AH172" s="51">
        <v>2.2775445972256506E-2</v>
      </c>
      <c r="AI172" s="51">
        <v>1</v>
      </c>
      <c r="AJ172" s="51">
        <v>0</v>
      </c>
      <c r="AK172" s="51">
        <v>49.14471320723225</v>
      </c>
      <c r="AL172" s="53">
        <v>6.4646444319876561</v>
      </c>
      <c r="AM172" s="51">
        <v>73.459502343937388</v>
      </c>
      <c r="AN172" s="55">
        <v>5.8404177066456873</v>
      </c>
      <c r="AP172" s="51">
        <v>204</v>
      </c>
      <c r="AQ172" s="52">
        <v>2.95</v>
      </c>
      <c r="AR172" s="53">
        <v>6.9999999999999991</v>
      </c>
      <c r="AS172" s="53">
        <v>0.14285714285714285</v>
      </c>
      <c r="AT172" s="54">
        <v>0</v>
      </c>
      <c r="AU172" s="53">
        <v>0</v>
      </c>
      <c r="AV172" s="53">
        <v>0</v>
      </c>
      <c r="AW172" s="53">
        <v>0</v>
      </c>
      <c r="AX172" s="53">
        <v>0</v>
      </c>
      <c r="AY172" s="53">
        <v>0</v>
      </c>
      <c r="AZ172" s="53">
        <v>0</v>
      </c>
      <c r="BA172" s="54">
        <v>0</v>
      </c>
      <c r="BB172" s="55">
        <v>0</v>
      </c>
      <c r="BC172" s="53">
        <v>100</v>
      </c>
      <c r="BD172" s="53">
        <v>0</v>
      </c>
      <c r="BE172" s="53">
        <v>5</v>
      </c>
      <c r="BF172" s="53">
        <v>0</v>
      </c>
      <c r="BG172" s="53">
        <v>0</v>
      </c>
      <c r="BH172" s="53">
        <v>0</v>
      </c>
      <c r="BI172" s="53">
        <v>3.328890038958328</v>
      </c>
      <c r="BJ172" s="54">
        <v>200</v>
      </c>
      <c r="BK172" s="56">
        <v>0.95</v>
      </c>
      <c r="BL172" s="53">
        <v>31.315000000000001</v>
      </c>
      <c r="BM172" s="53">
        <v>1.687712958643381</v>
      </c>
      <c r="BN172" s="53">
        <v>165</v>
      </c>
      <c r="BO172" s="53">
        <v>0</v>
      </c>
      <c r="BP172" s="53">
        <v>0.81021212121212083</v>
      </c>
      <c r="BQ172" s="55">
        <v>1.0228563385717466E-2</v>
      </c>
      <c r="BR172" s="51">
        <v>2.0593431569356908</v>
      </c>
      <c r="BS172" s="51">
        <v>3.2788818661017509E-2</v>
      </c>
      <c r="BT172" s="51">
        <v>0</v>
      </c>
      <c r="BU172" s="51">
        <v>0</v>
      </c>
      <c r="BV172" s="51">
        <v>0.54206395395977447</v>
      </c>
      <c r="BW172" s="51">
        <v>7.8029280292883111E-3</v>
      </c>
      <c r="BX172" s="51">
        <v>1</v>
      </c>
      <c r="BY172" s="51">
        <v>0</v>
      </c>
      <c r="BZ172" s="51">
        <v>0.35323100030002125</v>
      </c>
      <c r="CA172" s="53">
        <v>3.9867604423063044E-2</v>
      </c>
      <c r="CB172" s="51">
        <v>5.5977075101730556</v>
      </c>
      <c r="CC172" s="55">
        <v>0.31463076289076169</v>
      </c>
      <c r="CD172" s="53"/>
      <c r="CE172" s="53">
        <f t="shared" si="22"/>
        <v>0.99999999999999989</v>
      </c>
      <c r="CG172" s="75">
        <f t="shared" si="23"/>
        <v>-0.79254545454545422</v>
      </c>
      <c r="CH172" s="71">
        <f t="shared" si="24"/>
        <v>0</v>
      </c>
      <c r="CI172" s="72"/>
      <c r="CJ172" s="72" t="s">
        <v>55</v>
      </c>
      <c r="CK172" s="78">
        <f>AVERAGE(CG362:CG364)</f>
        <v>0</v>
      </c>
      <c r="CL172" s="40"/>
      <c r="CM172" s="75">
        <f t="shared" si="25"/>
        <v>0.31535451036386497</v>
      </c>
      <c r="CN172" s="72">
        <f t="shared" si="26"/>
        <v>0</v>
      </c>
      <c r="CO172" s="72"/>
      <c r="CP172" s="72" t="s">
        <v>55</v>
      </c>
      <c r="CQ172" s="78">
        <f>AVERAGE(CM362:CM364)</f>
        <v>-0.20992859133126426</v>
      </c>
      <c r="CR172" s="40"/>
      <c r="CS172" s="75">
        <f t="shared" si="27"/>
        <v>0</v>
      </c>
      <c r="CT172" s="72">
        <f t="shared" si="28"/>
        <v>1</v>
      </c>
      <c r="CU172" s="72"/>
      <c r="CV172" s="72" t="s">
        <v>55</v>
      </c>
      <c r="CW172" s="78">
        <f>AVERAGE(CS362:CS364)</f>
        <v>-0.14068696237726183</v>
      </c>
      <c r="CX172" s="40"/>
      <c r="CY172" s="75">
        <f t="shared" si="29"/>
        <v>48.79148220693223</v>
      </c>
      <c r="CZ172" s="72">
        <f t="shared" si="30"/>
        <v>0</v>
      </c>
      <c r="DA172" s="72"/>
      <c r="DB172" s="72" t="s">
        <v>55</v>
      </c>
      <c r="DC172" s="78">
        <f>AVERAGE(CY362:CY364)</f>
        <v>-0.30459541795501566</v>
      </c>
      <c r="DD172" s="40"/>
      <c r="DE172" s="75">
        <f t="shared" si="31"/>
        <v>67.861794833764336</v>
      </c>
      <c r="DF172" s="72">
        <f t="shared" si="32"/>
        <v>0</v>
      </c>
      <c r="DG172" s="72"/>
      <c r="DH172" s="72" t="s">
        <v>55</v>
      </c>
      <c r="DI172" s="78">
        <f>AVERAGE(DE362:DE364)</f>
        <v>-0.14068696237726183</v>
      </c>
      <c r="DK172" s="39">
        <v>0.99999999999999989</v>
      </c>
    </row>
    <row r="173" spans="1:115" x14ac:dyDescent="0.3">
      <c r="A173" s="51">
        <v>169</v>
      </c>
      <c r="B173" s="52">
        <v>2.95</v>
      </c>
      <c r="C173" s="53">
        <v>0.5</v>
      </c>
      <c r="D173" s="53">
        <v>2.4285714285714284</v>
      </c>
      <c r="E173" s="54">
        <v>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  <c r="K173" s="53">
        <v>0</v>
      </c>
      <c r="L173" s="54">
        <v>0</v>
      </c>
      <c r="M173" s="55">
        <v>0</v>
      </c>
      <c r="N173" s="53">
        <v>0</v>
      </c>
      <c r="O173" s="53">
        <v>0</v>
      </c>
      <c r="P173" s="53">
        <v>5</v>
      </c>
      <c r="Q173" s="53">
        <v>0</v>
      </c>
      <c r="R173" s="53">
        <v>0</v>
      </c>
      <c r="S173" s="53">
        <v>0</v>
      </c>
      <c r="T173" s="53">
        <v>3.328890038958328</v>
      </c>
      <c r="U173" s="54">
        <v>200</v>
      </c>
      <c r="V173" s="56">
        <v>0.95</v>
      </c>
      <c r="W173" s="53">
        <v>120.155</v>
      </c>
      <c r="X173" s="53">
        <v>1.5366604452608195</v>
      </c>
      <c r="Y173" s="53">
        <v>165</v>
      </c>
      <c r="Z173" s="53">
        <v>0</v>
      </c>
      <c r="AA173" s="53">
        <v>0.27178787878787858</v>
      </c>
      <c r="AB173" s="55">
        <v>9.3130936076414247E-3</v>
      </c>
      <c r="AC173" s="51">
        <v>1.1494309505116691</v>
      </c>
      <c r="AD173" s="51">
        <v>1.0448468406760105E-2</v>
      </c>
      <c r="AE173" s="51">
        <v>2.2787864261790583E-16</v>
      </c>
      <c r="AF173" s="51">
        <v>1.8307035607175261E-16</v>
      </c>
      <c r="AG173" s="51">
        <v>0.76095333791038899</v>
      </c>
      <c r="AH173" s="51">
        <v>6.6525306508308738E-3</v>
      </c>
      <c r="AI173" s="51">
        <v>1.0000000000000182</v>
      </c>
      <c r="AJ173" s="51">
        <v>1.230908260918242E-15</v>
      </c>
      <c r="AK173" s="51">
        <v>2.571917875541033</v>
      </c>
      <c r="AL173" s="53">
        <v>0.3710878343139869</v>
      </c>
      <c r="AM173" s="51">
        <v>22.969428906361248</v>
      </c>
      <c r="AN173" s="55">
        <v>1.2724814405013463</v>
      </c>
      <c r="AP173" s="51">
        <v>169</v>
      </c>
      <c r="AQ173" s="52">
        <v>2.95</v>
      </c>
      <c r="AR173" s="53">
        <v>0.5</v>
      </c>
      <c r="AS173" s="53">
        <v>2.4285714285714284</v>
      </c>
      <c r="AT173" s="54">
        <v>0</v>
      </c>
      <c r="AU173" s="53">
        <v>0</v>
      </c>
      <c r="AV173" s="53">
        <v>0</v>
      </c>
      <c r="AW173" s="53">
        <v>0</v>
      </c>
      <c r="AX173" s="53">
        <v>0</v>
      </c>
      <c r="AY173" s="53">
        <v>0</v>
      </c>
      <c r="AZ173" s="53">
        <v>0</v>
      </c>
      <c r="BA173" s="54">
        <v>0</v>
      </c>
      <c r="BB173" s="55">
        <v>0</v>
      </c>
      <c r="BC173" s="53">
        <v>100</v>
      </c>
      <c r="BD173" s="53">
        <v>0</v>
      </c>
      <c r="BE173" s="53">
        <v>5</v>
      </c>
      <c r="BF173" s="53">
        <v>0</v>
      </c>
      <c r="BG173" s="53">
        <v>0</v>
      </c>
      <c r="BH173" s="53">
        <v>0</v>
      </c>
      <c r="BI173" s="53">
        <v>3.328890038958328</v>
      </c>
      <c r="BJ173" s="54">
        <v>200</v>
      </c>
      <c r="BK173" s="56">
        <v>0.95</v>
      </c>
      <c r="BL173" s="53">
        <v>32.055</v>
      </c>
      <c r="BM173" s="53">
        <v>1.6251672673158752</v>
      </c>
      <c r="BN173" s="53">
        <v>165</v>
      </c>
      <c r="BO173" s="53">
        <v>0</v>
      </c>
      <c r="BP173" s="53">
        <v>0.8057272727272724</v>
      </c>
      <c r="BQ173" s="55">
        <v>9.8494985897931812E-3</v>
      </c>
      <c r="BR173" s="51">
        <v>2.0626867726581999</v>
      </c>
      <c r="BS173" s="51">
        <v>3.6646666034747179E-2</v>
      </c>
      <c r="BT173" s="51">
        <v>0</v>
      </c>
      <c r="BU173" s="51">
        <v>0</v>
      </c>
      <c r="BV173" s="51">
        <v>0.54107100700586419</v>
      </c>
      <c r="BW173" s="51">
        <v>8.2580022143993789E-3</v>
      </c>
      <c r="BX173" s="51">
        <v>1</v>
      </c>
      <c r="BY173" s="51">
        <v>0</v>
      </c>
      <c r="BZ173" s="51">
        <v>0.35860200231682327</v>
      </c>
      <c r="CA173" s="53">
        <v>3.9781483174739569E-2</v>
      </c>
      <c r="CB173" s="51">
        <v>5.7478497986314103</v>
      </c>
      <c r="CC173" s="55">
        <v>0.3076886588835876</v>
      </c>
      <c r="CD173" s="53"/>
      <c r="CE173" s="53">
        <f t="shared" si="22"/>
        <v>1.1019463300386794</v>
      </c>
      <c r="CG173" s="75">
        <f t="shared" si="23"/>
        <v>-0.53393939393939382</v>
      </c>
      <c r="CH173" s="71">
        <f t="shared" si="24"/>
        <v>0</v>
      </c>
      <c r="CI173" s="72"/>
      <c r="CJ173" s="72" t="s">
        <v>56</v>
      </c>
      <c r="CK173" s="78">
        <f>AVERAGE(CG365:CG367)</f>
        <v>0</v>
      </c>
      <c r="CL173" s="40"/>
      <c r="CM173" s="75">
        <f t="shared" si="25"/>
        <v>0.2198823309045248</v>
      </c>
      <c r="CN173" s="72">
        <f t="shared" si="26"/>
        <v>0</v>
      </c>
      <c r="CO173" s="72"/>
      <c r="CP173" s="72" t="s">
        <v>56</v>
      </c>
      <c r="CQ173" s="78">
        <f>AVERAGE(CM365:CM367)</f>
        <v>-0.26434162881095746</v>
      </c>
      <c r="CR173" s="40"/>
      <c r="CS173" s="75">
        <f t="shared" si="27"/>
        <v>1.8207657603852567E-14</v>
      </c>
      <c r="CT173" s="72">
        <f t="shared" si="28"/>
        <v>0</v>
      </c>
      <c r="CU173" s="72"/>
      <c r="CV173" s="72" t="s">
        <v>56</v>
      </c>
      <c r="CW173" s="78">
        <f>AVERAGE(CS365:CS367)</f>
        <v>-0.27868519760167881</v>
      </c>
      <c r="CX173" s="40"/>
      <c r="CY173" s="75">
        <f t="shared" si="29"/>
        <v>2.21331587322421</v>
      </c>
      <c r="CZ173" s="72">
        <f t="shared" si="30"/>
        <v>0</v>
      </c>
      <c r="DA173" s="72"/>
      <c r="DB173" s="72" t="s">
        <v>56</v>
      </c>
      <c r="DC173" s="78">
        <f>AVERAGE(CY365:CY367)</f>
        <v>-0.29636603135943618</v>
      </c>
      <c r="DD173" s="40"/>
      <c r="DE173" s="75">
        <f t="shared" si="31"/>
        <v>17.221579107729838</v>
      </c>
      <c r="DF173" s="72">
        <f t="shared" si="32"/>
        <v>0</v>
      </c>
      <c r="DG173" s="72"/>
      <c r="DH173" s="72" t="s">
        <v>56</v>
      </c>
      <c r="DI173" s="78">
        <f>AVERAGE(DE365:DE367)</f>
        <v>-0.27868519760167881</v>
      </c>
      <c r="DK173" s="39">
        <v>1.1019463300386794</v>
      </c>
    </row>
    <row r="174" spans="1:115" x14ac:dyDescent="0.3">
      <c r="A174" s="51">
        <v>170</v>
      </c>
      <c r="B174" s="52">
        <v>2.95</v>
      </c>
      <c r="C174" s="53">
        <v>0.5</v>
      </c>
      <c r="D174" s="53">
        <v>3.5714285714285712</v>
      </c>
      <c r="E174" s="54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4">
        <v>0</v>
      </c>
      <c r="M174" s="55">
        <v>0</v>
      </c>
      <c r="N174" s="53">
        <v>0</v>
      </c>
      <c r="O174" s="53">
        <v>0</v>
      </c>
      <c r="P174" s="53">
        <v>5</v>
      </c>
      <c r="Q174" s="53">
        <v>0</v>
      </c>
      <c r="R174" s="53">
        <v>0</v>
      </c>
      <c r="S174" s="53">
        <v>0</v>
      </c>
      <c r="T174" s="53">
        <v>3.328890038958328</v>
      </c>
      <c r="U174" s="54">
        <v>200</v>
      </c>
      <c r="V174" s="56">
        <v>0.95</v>
      </c>
      <c r="W174" s="53">
        <v>77.06</v>
      </c>
      <c r="X174" s="53">
        <v>1.8424839446193797</v>
      </c>
      <c r="Y174" s="53">
        <v>165</v>
      </c>
      <c r="Z174" s="53">
        <v>0</v>
      </c>
      <c r="AA174" s="53">
        <v>0.53296969696969709</v>
      </c>
      <c r="AB174" s="55">
        <v>1.1166569361329428E-2</v>
      </c>
      <c r="AC174" s="51">
        <v>1.4079665415018712</v>
      </c>
      <c r="AD174" s="51">
        <v>1.6550981089419541E-2</v>
      </c>
      <c r="AE174" s="51">
        <v>3.552713678800501E-17</v>
      </c>
      <c r="AF174" s="51">
        <v>7.0057969887634105E-17</v>
      </c>
      <c r="AG174" s="51">
        <v>0.69433740556442602</v>
      </c>
      <c r="AH174" s="51">
        <v>6.0438421147486696E-3</v>
      </c>
      <c r="AI174" s="51">
        <v>1.0000000000000211</v>
      </c>
      <c r="AJ174" s="51">
        <v>1.1007512782182292E-15</v>
      </c>
      <c r="AK174" s="51">
        <v>1.0431441284470846</v>
      </c>
      <c r="AL174" s="53">
        <v>0.13601025771148437</v>
      </c>
      <c r="AM174" s="51">
        <v>11.647385424028213</v>
      </c>
      <c r="AN174" s="55">
        <v>0.62232100656296052</v>
      </c>
      <c r="AP174" s="51">
        <v>170</v>
      </c>
      <c r="AQ174" s="52">
        <v>2.95</v>
      </c>
      <c r="AR174" s="53">
        <v>0.5</v>
      </c>
      <c r="AS174" s="53">
        <v>3.5714285714285712</v>
      </c>
      <c r="AT174" s="54">
        <v>0</v>
      </c>
      <c r="AU174" s="53">
        <v>0</v>
      </c>
      <c r="AV174" s="53">
        <v>0</v>
      </c>
      <c r="AW174" s="53">
        <v>0</v>
      </c>
      <c r="AX174" s="53">
        <v>0</v>
      </c>
      <c r="AY174" s="53">
        <v>0</v>
      </c>
      <c r="AZ174" s="53">
        <v>0</v>
      </c>
      <c r="BA174" s="54">
        <v>0</v>
      </c>
      <c r="BB174" s="55">
        <v>0</v>
      </c>
      <c r="BC174" s="53">
        <v>100</v>
      </c>
      <c r="BD174" s="53">
        <v>0</v>
      </c>
      <c r="BE174" s="53">
        <v>5</v>
      </c>
      <c r="BF174" s="53">
        <v>0</v>
      </c>
      <c r="BG174" s="53">
        <v>0</v>
      </c>
      <c r="BH174" s="53">
        <v>0</v>
      </c>
      <c r="BI174" s="53">
        <v>3.328890038958328</v>
      </c>
      <c r="BJ174" s="54">
        <v>200</v>
      </c>
      <c r="BK174" s="56">
        <v>0.95</v>
      </c>
      <c r="BL174" s="53">
        <v>29.954999999999998</v>
      </c>
      <c r="BM174" s="53">
        <v>1.7120669286762531</v>
      </c>
      <c r="BN174" s="53">
        <v>165</v>
      </c>
      <c r="BO174" s="53">
        <v>0</v>
      </c>
      <c r="BP174" s="53">
        <v>0.81845454545454588</v>
      </c>
      <c r="BQ174" s="55">
        <v>1.0376163204098501E-2</v>
      </c>
      <c r="BR174" s="51">
        <v>2.1055764191420243</v>
      </c>
      <c r="BS174" s="51">
        <v>3.64413007706006E-2</v>
      </c>
      <c r="BT174" s="51">
        <v>0</v>
      </c>
      <c r="BU174" s="51">
        <v>0</v>
      </c>
      <c r="BV174" s="51">
        <v>0.53401387693109315</v>
      </c>
      <c r="BW174" s="51">
        <v>8.8266800463252838E-3</v>
      </c>
      <c r="BX174" s="51">
        <v>1</v>
      </c>
      <c r="BY174" s="51">
        <v>0</v>
      </c>
      <c r="BZ174" s="51">
        <v>0.32162614282035329</v>
      </c>
      <c r="CA174" s="53">
        <v>4.2393733482684923E-2</v>
      </c>
      <c r="CB174" s="51">
        <v>5.7186509430821104</v>
      </c>
      <c r="CC174" s="55">
        <v>0.32102575040360298</v>
      </c>
      <c r="CD174" s="53"/>
      <c r="CE174" s="53">
        <f t="shared" si="22"/>
        <v>1.3363062095621219</v>
      </c>
      <c r="CG174" s="75">
        <f t="shared" si="23"/>
        <v>-0.28548484848484879</v>
      </c>
      <c r="CH174" s="71">
        <f t="shared" si="24"/>
        <v>0</v>
      </c>
      <c r="CI174" s="72"/>
      <c r="CJ174" s="72" t="s">
        <v>57</v>
      </c>
      <c r="CK174" s="78">
        <f>AVERAGE(CG368)</f>
        <v>0</v>
      </c>
      <c r="CL174" s="40"/>
      <c r="CM174" s="75">
        <f t="shared" si="25"/>
        <v>0.16032352863333288</v>
      </c>
      <c r="CN174" s="72">
        <f t="shared" si="26"/>
        <v>0</v>
      </c>
      <c r="CO174" s="72"/>
      <c r="CP174" s="72" t="s">
        <v>57</v>
      </c>
      <c r="CQ174" s="78">
        <f>AVERAGE(CM368)</f>
        <v>-0.32708305730848564</v>
      </c>
      <c r="CR174" s="40"/>
      <c r="CS174" s="75">
        <f t="shared" si="27"/>
        <v>2.1094237467877974E-14</v>
      </c>
      <c r="CT174" s="72">
        <f t="shared" si="28"/>
        <v>0</v>
      </c>
      <c r="CU174" s="72"/>
      <c r="CV174" s="72" t="s">
        <v>57</v>
      </c>
      <c r="CW174" s="78">
        <f>AVERAGE(CS368)</f>
        <v>-0.32329998607162103</v>
      </c>
      <c r="CX174" s="40"/>
      <c r="CY174" s="75">
        <f t="shared" si="29"/>
        <v>0.72151798562673131</v>
      </c>
      <c r="CZ174" s="72">
        <f t="shared" si="30"/>
        <v>0</v>
      </c>
      <c r="DA174" s="72"/>
      <c r="DB174" s="72" t="s">
        <v>57</v>
      </c>
      <c r="DC174" s="78">
        <f>AVERAGE(CY368)</f>
        <v>-0.35715797186011528</v>
      </c>
      <c r="DD174" s="40"/>
      <c r="DE174" s="75">
        <f t="shared" si="31"/>
        <v>5.9287344809461029</v>
      </c>
      <c r="DF174" s="72">
        <f t="shared" si="32"/>
        <v>0</v>
      </c>
      <c r="DG174" s="72"/>
      <c r="DH174" s="72" t="s">
        <v>57</v>
      </c>
      <c r="DI174" s="78">
        <f>AVERAGE(DE368)</f>
        <v>-0.32329998607162103</v>
      </c>
      <c r="DK174" s="39">
        <v>1.3363062095621219</v>
      </c>
    </row>
    <row r="175" spans="1:115" x14ac:dyDescent="0.3">
      <c r="A175" s="51">
        <v>174</v>
      </c>
      <c r="B175" s="52">
        <v>2.95</v>
      </c>
      <c r="C175" s="53">
        <v>1.5833333333333333</v>
      </c>
      <c r="D175" s="53">
        <v>1.2857142857142856</v>
      </c>
      <c r="E175" s="54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4">
        <v>0</v>
      </c>
      <c r="M175" s="55">
        <v>0</v>
      </c>
      <c r="N175" s="53">
        <v>0</v>
      </c>
      <c r="O175" s="53">
        <v>0</v>
      </c>
      <c r="P175" s="53">
        <v>5</v>
      </c>
      <c r="Q175" s="53">
        <v>0</v>
      </c>
      <c r="R175" s="53">
        <v>0</v>
      </c>
      <c r="S175" s="53">
        <v>0</v>
      </c>
      <c r="T175" s="53">
        <v>3.328890038958328</v>
      </c>
      <c r="U175" s="54">
        <v>200</v>
      </c>
      <c r="V175" s="56">
        <v>0.95</v>
      </c>
      <c r="W175" s="53">
        <v>67.16</v>
      </c>
      <c r="X175" s="53">
        <v>1.906788155026683</v>
      </c>
      <c r="Y175" s="53">
        <v>165</v>
      </c>
      <c r="Z175" s="53">
        <v>0</v>
      </c>
      <c r="AA175" s="53">
        <v>0.59296969696969726</v>
      </c>
      <c r="AB175" s="55">
        <v>1.1556291848646108E-2</v>
      </c>
      <c r="AC175" s="51">
        <v>1.5199848651693828</v>
      </c>
      <c r="AD175" s="51">
        <v>1.824774356713741E-2</v>
      </c>
      <c r="AE175" s="51">
        <v>3.552713678800501E-17</v>
      </c>
      <c r="AF175" s="51">
        <v>7.0057969887634129E-17</v>
      </c>
      <c r="AG175" s="51">
        <v>0.6868727536400967</v>
      </c>
      <c r="AH175" s="51">
        <v>6.7522682431729293E-3</v>
      </c>
      <c r="AI175" s="51">
        <v>1.2898233272904773</v>
      </c>
      <c r="AJ175" s="51">
        <v>2.5312792021681407E-2</v>
      </c>
      <c r="AK175" s="51">
        <v>0.79003902631989531</v>
      </c>
      <c r="AL175" s="53">
        <v>0.10045001161756713</v>
      </c>
      <c r="AM175" s="51">
        <v>10.854534889256138</v>
      </c>
      <c r="AN175" s="55">
        <v>0.57821072921190508</v>
      </c>
      <c r="AP175" s="51">
        <v>174</v>
      </c>
      <c r="AQ175" s="52">
        <v>2.95</v>
      </c>
      <c r="AR175" s="53">
        <v>1.5833333333333333</v>
      </c>
      <c r="AS175" s="53">
        <v>1.2857142857142856</v>
      </c>
      <c r="AT175" s="54">
        <v>0</v>
      </c>
      <c r="AU175" s="53">
        <v>0</v>
      </c>
      <c r="AV175" s="53">
        <v>0</v>
      </c>
      <c r="AW175" s="53">
        <v>0</v>
      </c>
      <c r="AX175" s="53">
        <v>0</v>
      </c>
      <c r="AY175" s="53">
        <v>0</v>
      </c>
      <c r="AZ175" s="53">
        <v>0</v>
      </c>
      <c r="BA175" s="54">
        <v>0</v>
      </c>
      <c r="BB175" s="55">
        <v>0</v>
      </c>
      <c r="BC175" s="53">
        <v>100</v>
      </c>
      <c r="BD175" s="53">
        <v>0</v>
      </c>
      <c r="BE175" s="53">
        <v>5</v>
      </c>
      <c r="BF175" s="53">
        <v>0</v>
      </c>
      <c r="BG175" s="53">
        <v>0</v>
      </c>
      <c r="BH175" s="53">
        <v>0</v>
      </c>
      <c r="BI175" s="53">
        <v>3.328890038958328</v>
      </c>
      <c r="BJ175" s="54">
        <v>200</v>
      </c>
      <c r="BK175" s="56">
        <v>0.95</v>
      </c>
      <c r="BL175" s="53">
        <v>11.88</v>
      </c>
      <c r="BM175" s="53">
        <v>0.91596645744500282</v>
      </c>
      <c r="BN175" s="53">
        <v>165</v>
      </c>
      <c r="BO175" s="53">
        <v>0</v>
      </c>
      <c r="BP175" s="53">
        <v>0.92799999999999994</v>
      </c>
      <c r="BQ175" s="55">
        <v>5.551311863303046E-3</v>
      </c>
      <c r="BR175" s="51">
        <v>3.3406464971490766</v>
      </c>
      <c r="BS175" s="51">
        <v>7.2774092131475968E-2</v>
      </c>
      <c r="BT175" s="51">
        <v>0</v>
      </c>
      <c r="BU175" s="51">
        <v>0</v>
      </c>
      <c r="BV175" s="51">
        <v>0.58931589880799529</v>
      </c>
      <c r="BW175" s="51">
        <v>1.0583400937313784E-2</v>
      </c>
      <c r="BX175" s="51">
        <v>1.4142135623731005</v>
      </c>
      <c r="BY175" s="51">
        <v>7.4494167171575297E-16</v>
      </c>
      <c r="BZ175" s="51">
        <v>0.33970176731032103</v>
      </c>
      <c r="CA175" s="53">
        <v>3.011372559231916E-2</v>
      </c>
      <c r="CB175" s="51">
        <v>5.10369412016402</v>
      </c>
      <c r="CC175" s="55">
        <v>0.31447881002066003</v>
      </c>
      <c r="CD175" s="53"/>
      <c r="CE175" s="53">
        <f t="shared" si="22"/>
        <v>1.4267845968170128</v>
      </c>
      <c r="CG175" s="75">
        <f t="shared" si="23"/>
        <v>-0.33503030303030268</v>
      </c>
      <c r="CH175" s="71">
        <f t="shared" si="24"/>
        <v>0</v>
      </c>
      <c r="CI175" s="72"/>
      <c r="CJ175" s="72" t="s">
        <v>58</v>
      </c>
      <c r="CK175" s="78">
        <f>AVERAGE(CG369:CG371)</f>
        <v>0</v>
      </c>
      <c r="CL175" s="40"/>
      <c r="CM175" s="75">
        <f t="shared" si="25"/>
        <v>9.7556854832101414E-2</v>
      </c>
      <c r="CN175" s="72">
        <f t="shared" si="26"/>
        <v>0</v>
      </c>
      <c r="CO175" s="72"/>
      <c r="CP175" s="72" t="s">
        <v>58</v>
      </c>
      <c r="CQ175" s="78">
        <f>AVERAGE(CM369:CM371)</f>
        <v>-0.34373349586966412</v>
      </c>
      <c r="CR175" s="40"/>
      <c r="CS175" s="75">
        <f t="shared" si="27"/>
        <v>-0.12439023508262315</v>
      </c>
      <c r="CT175" s="72">
        <f t="shared" si="28"/>
        <v>0</v>
      </c>
      <c r="CU175" s="72"/>
      <c r="CV175" s="72" t="s">
        <v>58</v>
      </c>
      <c r="CW175" s="78">
        <f>AVERAGE(CS369:CS371)</f>
        <v>-0.35547685678580393</v>
      </c>
      <c r="CX175" s="40"/>
      <c r="CY175" s="75">
        <f t="shared" si="29"/>
        <v>0.45033725900957428</v>
      </c>
      <c r="CZ175" s="72">
        <f t="shared" si="30"/>
        <v>0</v>
      </c>
      <c r="DA175" s="72"/>
      <c r="DB175" s="72" t="s">
        <v>58</v>
      </c>
      <c r="DC175" s="78">
        <f>AVERAGE(CY369:CY371)</f>
        <v>-0.43394066038906631</v>
      </c>
      <c r="DD175" s="40"/>
      <c r="DE175" s="75">
        <f t="shared" si="31"/>
        <v>5.7508407690921182</v>
      </c>
      <c r="DF175" s="72">
        <f t="shared" si="32"/>
        <v>0</v>
      </c>
      <c r="DG175" s="72"/>
      <c r="DH175" s="72" t="s">
        <v>58</v>
      </c>
      <c r="DI175" s="78">
        <f>AVERAGE(DE369:DE371)</f>
        <v>-0.35547685678580393</v>
      </c>
      <c r="DK175" s="39">
        <v>1.4267845968170128</v>
      </c>
    </row>
    <row r="176" spans="1:115" x14ac:dyDescent="0.3">
      <c r="A176" s="51">
        <v>171</v>
      </c>
      <c r="B176" s="52">
        <v>2.95</v>
      </c>
      <c r="C176" s="53">
        <v>0.5</v>
      </c>
      <c r="D176" s="53">
        <v>4.7142857142857135</v>
      </c>
      <c r="E176" s="54">
        <v>0</v>
      </c>
      <c r="F176" s="53">
        <v>0</v>
      </c>
      <c r="G176" s="53">
        <v>0</v>
      </c>
      <c r="H176" s="53">
        <v>0</v>
      </c>
      <c r="I176" s="53">
        <v>0</v>
      </c>
      <c r="J176" s="53">
        <v>0</v>
      </c>
      <c r="K176" s="53">
        <v>0</v>
      </c>
      <c r="L176" s="54">
        <v>0</v>
      </c>
      <c r="M176" s="55">
        <v>0</v>
      </c>
      <c r="N176" s="53">
        <v>0</v>
      </c>
      <c r="O176" s="53">
        <v>0</v>
      </c>
      <c r="P176" s="53">
        <v>5</v>
      </c>
      <c r="Q176" s="53">
        <v>0</v>
      </c>
      <c r="R176" s="53">
        <v>0</v>
      </c>
      <c r="S176" s="53">
        <v>0</v>
      </c>
      <c r="T176" s="53">
        <v>3.328890038958328</v>
      </c>
      <c r="U176" s="54">
        <v>200</v>
      </c>
      <c r="V176" s="56">
        <v>0.95</v>
      </c>
      <c r="W176" s="53">
        <v>52.52</v>
      </c>
      <c r="X176" s="53">
        <v>1.9857791779100125</v>
      </c>
      <c r="Y176" s="53">
        <v>165</v>
      </c>
      <c r="Z176" s="53">
        <v>0</v>
      </c>
      <c r="AA176" s="53">
        <v>0.68169696969696991</v>
      </c>
      <c r="AB176" s="55">
        <v>1.2035025320666652E-2</v>
      </c>
      <c r="AC176" s="51">
        <v>1.7166227087406194</v>
      </c>
      <c r="AD176" s="51">
        <v>2.5335364099437804E-2</v>
      </c>
      <c r="AE176" s="51">
        <v>7.105427357601002E-17</v>
      </c>
      <c r="AF176" s="51">
        <v>9.8827680631250373E-17</v>
      </c>
      <c r="AG176" s="51">
        <v>0.72441637393268876</v>
      </c>
      <c r="AH176" s="51">
        <v>7.4276128718654411E-3</v>
      </c>
      <c r="AI176" s="51">
        <v>1.4142135623731091</v>
      </c>
      <c r="AJ176" s="51">
        <v>1.1383616117786127E-15</v>
      </c>
      <c r="AK176" s="51">
        <v>0.72722575513762466</v>
      </c>
      <c r="AL176" s="53">
        <v>7.4097756472262008E-2</v>
      </c>
      <c r="AM176" s="51">
        <v>9.4763169068436532</v>
      </c>
      <c r="AN176" s="55">
        <v>0.54427737491819073</v>
      </c>
      <c r="AP176" s="51">
        <v>171</v>
      </c>
      <c r="AQ176" s="52">
        <v>2.95</v>
      </c>
      <c r="AR176" s="53">
        <v>0.5</v>
      </c>
      <c r="AS176" s="53">
        <v>4.7142857142857135</v>
      </c>
      <c r="AT176" s="54">
        <v>0</v>
      </c>
      <c r="AU176" s="53">
        <v>0</v>
      </c>
      <c r="AV176" s="53">
        <v>0</v>
      </c>
      <c r="AW176" s="53">
        <v>0</v>
      </c>
      <c r="AX176" s="53">
        <v>0</v>
      </c>
      <c r="AY176" s="53">
        <v>0</v>
      </c>
      <c r="AZ176" s="53">
        <v>0</v>
      </c>
      <c r="BA176" s="54">
        <v>0</v>
      </c>
      <c r="BB176" s="55">
        <v>0</v>
      </c>
      <c r="BC176" s="53">
        <v>100</v>
      </c>
      <c r="BD176" s="53">
        <v>0</v>
      </c>
      <c r="BE176" s="53">
        <v>5</v>
      </c>
      <c r="BF176" s="53">
        <v>0</v>
      </c>
      <c r="BG176" s="53">
        <v>0</v>
      </c>
      <c r="BH176" s="53">
        <v>0</v>
      </c>
      <c r="BI176" s="53">
        <v>3.328890038958328</v>
      </c>
      <c r="BJ176" s="54">
        <v>200</v>
      </c>
      <c r="BK176" s="56">
        <v>0.95</v>
      </c>
      <c r="BL176" s="53">
        <v>11.425000000000001</v>
      </c>
      <c r="BM176" s="53">
        <v>0.98879222220370599</v>
      </c>
      <c r="BN176" s="53">
        <v>165</v>
      </c>
      <c r="BO176" s="53">
        <v>0</v>
      </c>
      <c r="BP176" s="53">
        <v>0.93075757575757534</v>
      </c>
      <c r="BQ176" s="55">
        <v>5.9926801345679161E-3</v>
      </c>
      <c r="BR176" s="51">
        <v>3.2816259133702896</v>
      </c>
      <c r="BS176" s="51">
        <v>6.9839637280994918E-2</v>
      </c>
      <c r="BT176" s="51">
        <v>0</v>
      </c>
      <c r="BU176" s="51">
        <v>0</v>
      </c>
      <c r="BV176" s="51">
        <v>0.59505387338963867</v>
      </c>
      <c r="BW176" s="51">
        <v>1.1055371758572264E-2</v>
      </c>
      <c r="BX176" s="51">
        <v>1.4142135623731005</v>
      </c>
      <c r="BY176" s="51">
        <v>7.4494167171575297E-16</v>
      </c>
      <c r="BZ176" s="51">
        <v>0.31543309299840044</v>
      </c>
      <c r="CA176" s="53">
        <v>2.6194744900022666E-2</v>
      </c>
      <c r="CB176" s="51">
        <v>4.8306922973621731</v>
      </c>
      <c r="CC176" s="55">
        <v>0.2951540327121242</v>
      </c>
      <c r="CD176" s="53"/>
      <c r="CE176" s="53">
        <f t="shared" si="22"/>
        <v>1.5352989471574767</v>
      </c>
      <c r="CG176" s="75">
        <f t="shared" si="23"/>
        <v>-0.24906060606060543</v>
      </c>
      <c r="CH176" s="71">
        <f t="shared" si="24"/>
        <v>0</v>
      </c>
      <c r="CI176" s="72"/>
      <c r="CJ176" s="72" t="s">
        <v>59</v>
      </c>
      <c r="CK176" s="78">
        <f>AVERAGE(CG372)</f>
        <v>0</v>
      </c>
      <c r="CL176" s="40"/>
      <c r="CM176" s="75">
        <f t="shared" si="25"/>
        <v>0.1293625005430501</v>
      </c>
      <c r="CN176" s="72">
        <f t="shared" si="26"/>
        <v>0</v>
      </c>
      <c r="CO176" s="72"/>
      <c r="CP176" s="72" t="s">
        <v>59</v>
      </c>
      <c r="CQ176" s="78">
        <f>AVERAGE(CM372)</f>
        <v>-0.46239208390115383</v>
      </c>
      <c r="CR176" s="40"/>
      <c r="CS176" s="75">
        <f t="shared" si="27"/>
        <v>8.659739592076221E-15</v>
      </c>
      <c r="CT176" s="72">
        <f t="shared" si="28"/>
        <v>0</v>
      </c>
      <c r="CU176" s="72"/>
      <c r="CV176" s="72" t="s">
        <v>59</v>
      </c>
      <c r="CW176" s="78">
        <f>AVERAGE(CS372)</f>
        <v>-0.54031733537679161</v>
      </c>
      <c r="CX176" s="40"/>
      <c r="CY176" s="75">
        <f t="shared" si="29"/>
        <v>0.41179266213922422</v>
      </c>
      <c r="CZ176" s="72">
        <f t="shared" si="30"/>
        <v>0</v>
      </c>
      <c r="DA176" s="72"/>
      <c r="DB176" s="72" t="s">
        <v>59</v>
      </c>
      <c r="DC176" s="78">
        <f>AVERAGE(CY372)</f>
        <v>-0.53052861454108569</v>
      </c>
      <c r="DD176" s="40"/>
      <c r="DE176" s="75">
        <f t="shared" si="31"/>
        <v>4.6456246094814801</v>
      </c>
      <c r="DF176" s="72">
        <f t="shared" si="32"/>
        <v>0</v>
      </c>
      <c r="DG176" s="72"/>
      <c r="DH176" s="72" t="s">
        <v>59</v>
      </c>
      <c r="DI176" s="78">
        <f>AVERAGE(DE372)</f>
        <v>-0.54031733537679161</v>
      </c>
      <c r="DK176" s="39">
        <v>1.5352989471574767</v>
      </c>
    </row>
    <row r="177" spans="1:115" x14ac:dyDescent="0.3">
      <c r="A177" s="51">
        <v>172</v>
      </c>
      <c r="B177" s="52">
        <v>2.95</v>
      </c>
      <c r="C177" s="53">
        <v>0.5</v>
      </c>
      <c r="D177" s="53">
        <v>5.8571428571428559</v>
      </c>
      <c r="E177" s="54">
        <v>0</v>
      </c>
      <c r="F177" s="53">
        <v>0</v>
      </c>
      <c r="G177" s="53">
        <v>0</v>
      </c>
      <c r="H177" s="53">
        <v>0</v>
      </c>
      <c r="I177" s="53">
        <v>0</v>
      </c>
      <c r="J177" s="53">
        <v>0</v>
      </c>
      <c r="K177" s="53">
        <v>0</v>
      </c>
      <c r="L177" s="54">
        <v>0</v>
      </c>
      <c r="M177" s="55">
        <v>0</v>
      </c>
      <c r="N177" s="53">
        <v>0</v>
      </c>
      <c r="O177" s="53">
        <v>0</v>
      </c>
      <c r="P177" s="53">
        <v>5</v>
      </c>
      <c r="Q177" s="53">
        <v>0</v>
      </c>
      <c r="R177" s="53">
        <v>0</v>
      </c>
      <c r="S177" s="53">
        <v>0</v>
      </c>
      <c r="T177" s="53">
        <v>3.328890038958328</v>
      </c>
      <c r="U177" s="54">
        <v>200</v>
      </c>
      <c r="V177" s="56">
        <v>0.95</v>
      </c>
      <c r="W177" s="53">
        <v>38.125</v>
      </c>
      <c r="X177" s="53">
        <v>1.6806563128491818</v>
      </c>
      <c r="Y177" s="53">
        <v>165</v>
      </c>
      <c r="Z177" s="53">
        <v>0</v>
      </c>
      <c r="AA177" s="53">
        <v>0.76893939393939392</v>
      </c>
      <c r="AB177" s="55">
        <v>1.0185795835449589E-2</v>
      </c>
      <c r="AC177" s="51">
        <v>2.0265437307784824</v>
      </c>
      <c r="AD177" s="51">
        <v>3.4726838517080111E-2</v>
      </c>
      <c r="AE177" s="51">
        <v>4.4846280025075421E-16</v>
      </c>
      <c r="AF177" s="51">
        <v>4.3552464671099925E-16</v>
      </c>
      <c r="AG177" s="51">
        <v>0.71944730655784339</v>
      </c>
      <c r="AH177" s="51">
        <v>8.3081683706399106E-3</v>
      </c>
      <c r="AI177" s="51">
        <v>1.4142135623731094</v>
      </c>
      <c r="AJ177" s="51">
        <v>1.0545303604477706E-15</v>
      </c>
      <c r="AK177" s="51">
        <v>0.58758068882530912</v>
      </c>
      <c r="AL177" s="53">
        <v>6.0042061910823105E-2</v>
      </c>
      <c r="AM177" s="51">
        <v>8.3256906642151254</v>
      </c>
      <c r="AN177" s="55">
        <v>0.5173664789460104</v>
      </c>
      <c r="AP177" s="51">
        <v>172</v>
      </c>
      <c r="AQ177" s="52">
        <v>2.95</v>
      </c>
      <c r="AR177" s="53">
        <v>0.5</v>
      </c>
      <c r="AS177" s="53">
        <v>5.8571428571428559</v>
      </c>
      <c r="AT177" s="54">
        <v>0</v>
      </c>
      <c r="AU177" s="53">
        <v>0</v>
      </c>
      <c r="AV177" s="53">
        <v>0</v>
      </c>
      <c r="AW177" s="53">
        <v>0</v>
      </c>
      <c r="AX177" s="53">
        <v>0</v>
      </c>
      <c r="AY177" s="53">
        <v>0</v>
      </c>
      <c r="AZ177" s="53">
        <v>0</v>
      </c>
      <c r="BA177" s="54">
        <v>0</v>
      </c>
      <c r="BB177" s="55">
        <v>0</v>
      </c>
      <c r="BC177" s="53">
        <v>100</v>
      </c>
      <c r="BD177" s="53">
        <v>0</v>
      </c>
      <c r="BE177" s="53">
        <v>5</v>
      </c>
      <c r="BF177" s="53">
        <v>0</v>
      </c>
      <c r="BG177" s="53">
        <v>0</v>
      </c>
      <c r="BH177" s="53">
        <v>0</v>
      </c>
      <c r="BI177" s="53">
        <v>3.328890038958328</v>
      </c>
      <c r="BJ177" s="54">
        <v>200</v>
      </c>
      <c r="BK177" s="56">
        <v>0.95</v>
      </c>
      <c r="BL177" s="53">
        <v>12.17</v>
      </c>
      <c r="BM177" s="53">
        <v>1.0240014875543413</v>
      </c>
      <c r="BN177" s="53">
        <v>165</v>
      </c>
      <c r="BO177" s="53">
        <v>0</v>
      </c>
      <c r="BP177" s="53">
        <v>0.92624242424242442</v>
      </c>
      <c r="BQ177" s="55">
        <v>6.206069621541464E-3</v>
      </c>
      <c r="BR177" s="51">
        <v>3.3161054445817864</v>
      </c>
      <c r="BS177" s="51">
        <v>6.8597112239491137E-2</v>
      </c>
      <c r="BT177" s="51">
        <v>0</v>
      </c>
      <c r="BU177" s="51">
        <v>0</v>
      </c>
      <c r="BV177" s="51">
        <v>0.59249355362894141</v>
      </c>
      <c r="BW177" s="51">
        <v>1.0468560792988366E-2</v>
      </c>
      <c r="BX177" s="51">
        <v>1.4127326645049842</v>
      </c>
      <c r="BY177" s="51">
        <v>2.9202662423998215E-3</v>
      </c>
      <c r="BZ177" s="51">
        <v>0.36174499516113173</v>
      </c>
      <c r="CA177" s="53">
        <v>3.0423769067444269E-2</v>
      </c>
      <c r="CB177" s="51">
        <v>5.1213137124350068</v>
      </c>
      <c r="CC177" s="55">
        <v>0.33101046838788584</v>
      </c>
      <c r="CD177" s="53"/>
      <c r="CE177" s="53">
        <f t="shared" si="22"/>
        <v>1.7113069358158484</v>
      </c>
      <c r="CG177" s="75">
        <f t="shared" si="23"/>
        <v>-0.1573030303030305</v>
      </c>
      <c r="CH177" s="71">
        <f t="shared" si="24"/>
        <v>0</v>
      </c>
      <c r="CI177" s="72"/>
      <c r="CJ177" s="72" t="s">
        <v>60</v>
      </c>
      <c r="CK177" s="78">
        <f>AVERAGE(CG373:CG375)</f>
        <v>0</v>
      </c>
      <c r="CL177" s="40"/>
      <c r="CM177" s="75">
        <f t="shared" si="25"/>
        <v>0.12695375292890199</v>
      </c>
      <c r="CN177" s="72">
        <f t="shared" si="26"/>
        <v>0</v>
      </c>
      <c r="CO177" s="72"/>
      <c r="CP177" s="72" t="s">
        <v>60</v>
      </c>
      <c r="CQ177" s="78">
        <f>AVERAGE(CM373:CM375)</f>
        <v>-0.42071679163450887</v>
      </c>
      <c r="CR177" s="40"/>
      <c r="CS177" s="75">
        <f t="shared" si="27"/>
        <v>1.4808978681251084E-3</v>
      </c>
      <c r="CT177" s="72">
        <f t="shared" si="28"/>
        <v>1</v>
      </c>
      <c r="CU177" s="72"/>
      <c r="CV177" s="72" t="s">
        <v>60</v>
      </c>
      <c r="CW177" s="78">
        <f>AVERAGE(CS373:CS375)</f>
        <v>-0.55803824894688114</v>
      </c>
      <c r="CX177" s="40"/>
      <c r="CY177" s="75">
        <f t="shared" si="29"/>
        <v>0.22583569366417738</v>
      </c>
      <c r="CZ177" s="72">
        <f t="shared" si="30"/>
        <v>0</v>
      </c>
      <c r="DA177" s="72"/>
      <c r="DB177" s="72" t="s">
        <v>60</v>
      </c>
      <c r="DC177" s="78">
        <f>AVERAGE(CY373:CY375)</f>
        <v>-0.44520842997516397</v>
      </c>
      <c r="DD177" s="40"/>
      <c r="DE177" s="75">
        <f t="shared" si="31"/>
        <v>3.2043769517801186</v>
      </c>
      <c r="DF177" s="72">
        <f t="shared" si="32"/>
        <v>0</v>
      </c>
      <c r="DG177" s="72"/>
      <c r="DH177" s="72" t="s">
        <v>60</v>
      </c>
      <c r="DI177" s="78">
        <f>AVERAGE(DE373:DE375)</f>
        <v>-0.55803824894688114</v>
      </c>
      <c r="DK177" s="39">
        <v>1.7113069358158484</v>
      </c>
    </row>
    <row r="178" spans="1:115" x14ac:dyDescent="0.3">
      <c r="A178" s="51">
        <v>180</v>
      </c>
      <c r="B178" s="52">
        <v>2.95</v>
      </c>
      <c r="C178" s="53">
        <v>2.6666666666666665</v>
      </c>
      <c r="D178" s="53">
        <v>1.2857142857142856</v>
      </c>
      <c r="E178" s="54">
        <v>0</v>
      </c>
      <c r="F178" s="53">
        <v>0</v>
      </c>
      <c r="G178" s="53">
        <v>0</v>
      </c>
      <c r="H178" s="53">
        <v>0</v>
      </c>
      <c r="I178" s="53">
        <v>0</v>
      </c>
      <c r="J178" s="53">
        <v>0</v>
      </c>
      <c r="K178" s="53">
        <v>0</v>
      </c>
      <c r="L178" s="54">
        <v>0</v>
      </c>
      <c r="M178" s="55">
        <v>0</v>
      </c>
      <c r="N178" s="53">
        <v>0</v>
      </c>
      <c r="O178" s="53">
        <v>0</v>
      </c>
      <c r="P178" s="53">
        <v>5</v>
      </c>
      <c r="Q178" s="53">
        <v>0</v>
      </c>
      <c r="R178" s="53">
        <v>0</v>
      </c>
      <c r="S178" s="53">
        <v>0</v>
      </c>
      <c r="T178" s="53">
        <v>3.328890038958328</v>
      </c>
      <c r="U178" s="54">
        <v>200</v>
      </c>
      <c r="V178" s="56">
        <v>0.95</v>
      </c>
      <c r="W178" s="53">
        <v>32.545000000000002</v>
      </c>
      <c r="X178" s="53">
        <v>1.55679213388575</v>
      </c>
      <c r="Y178" s="53">
        <v>165</v>
      </c>
      <c r="Z178" s="53">
        <v>0</v>
      </c>
      <c r="AA178" s="53">
        <v>0.80275757575757556</v>
      </c>
      <c r="AB178" s="55">
        <v>9.4351038417318164E-3</v>
      </c>
      <c r="AC178" s="51">
        <v>2.1839974093234016</v>
      </c>
      <c r="AD178" s="51">
        <v>3.8718414161793363E-2</v>
      </c>
      <c r="AE178" s="51">
        <v>3.344600529819209E-16</v>
      </c>
      <c r="AF178" s="51">
        <v>2.1712192771491336E-16</v>
      </c>
      <c r="AG178" s="51">
        <v>0.70751978221268663</v>
      </c>
      <c r="AH178" s="51">
        <v>8.4151929421934276E-3</v>
      </c>
      <c r="AI178" s="51">
        <v>1.4142135623731087</v>
      </c>
      <c r="AJ178" s="51">
        <v>1.0353876937202492E-15</v>
      </c>
      <c r="AK178" s="51">
        <v>0.54391419040187416</v>
      </c>
      <c r="AL178" s="53">
        <v>4.7523430599502835E-2</v>
      </c>
      <c r="AM178" s="51">
        <v>7.8140176856632388</v>
      </c>
      <c r="AN178" s="55">
        <v>0.41045534778834625</v>
      </c>
      <c r="AP178" s="51">
        <v>180</v>
      </c>
      <c r="AQ178" s="52">
        <v>2.95</v>
      </c>
      <c r="AR178" s="53">
        <v>2.6666666666666665</v>
      </c>
      <c r="AS178" s="53">
        <v>1.2857142857142856</v>
      </c>
      <c r="AT178" s="54">
        <v>0</v>
      </c>
      <c r="AU178" s="53">
        <v>0</v>
      </c>
      <c r="AV178" s="53">
        <v>0</v>
      </c>
      <c r="AW178" s="53">
        <v>0</v>
      </c>
      <c r="AX178" s="53">
        <v>0</v>
      </c>
      <c r="AY178" s="53">
        <v>0</v>
      </c>
      <c r="AZ178" s="53">
        <v>0</v>
      </c>
      <c r="BA178" s="54">
        <v>0</v>
      </c>
      <c r="BB178" s="55">
        <v>0</v>
      </c>
      <c r="BC178" s="53">
        <v>100</v>
      </c>
      <c r="BD178" s="53">
        <v>0</v>
      </c>
      <c r="BE178" s="53">
        <v>5</v>
      </c>
      <c r="BF178" s="53">
        <v>0</v>
      </c>
      <c r="BG178" s="53">
        <v>0</v>
      </c>
      <c r="BH178" s="53">
        <v>0</v>
      </c>
      <c r="BI178" s="53">
        <v>3.328890038958328</v>
      </c>
      <c r="BJ178" s="54">
        <v>200</v>
      </c>
      <c r="BK178" s="56">
        <v>0.95</v>
      </c>
      <c r="BL178" s="53">
        <v>11.51</v>
      </c>
      <c r="BM178" s="53">
        <v>1.0050175554720358</v>
      </c>
      <c r="BN178" s="53">
        <v>165</v>
      </c>
      <c r="BO178" s="53">
        <v>0</v>
      </c>
      <c r="BP178" s="53">
        <v>0.93024242424242376</v>
      </c>
      <c r="BQ178" s="55">
        <v>6.0910154877093087E-3</v>
      </c>
      <c r="BR178" s="51">
        <v>3.3777362749921962</v>
      </c>
      <c r="BS178" s="51">
        <v>7.153168912562409E-2</v>
      </c>
      <c r="BT178" s="51">
        <v>0</v>
      </c>
      <c r="BU178" s="51">
        <v>0</v>
      </c>
      <c r="BV178" s="51">
        <v>0.58450132350554396</v>
      </c>
      <c r="BW178" s="51">
        <v>1.07873095898624E-2</v>
      </c>
      <c r="BX178" s="51">
        <v>1.4127326645049842</v>
      </c>
      <c r="BY178" s="51">
        <v>2.9202662423998211E-3</v>
      </c>
      <c r="BZ178" s="51">
        <v>0.30956086166310914</v>
      </c>
      <c r="CA178" s="53">
        <v>2.6494882117849766E-2</v>
      </c>
      <c r="CB178" s="51">
        <v>5.175698598928002</v>
      </c>
      <c r="CC178" s="55">
        <v>0.31637101980074145</v>
      </c>
      <c r="CD178" s="53"/>
      <c r="CE178" s="53">
        <f t="shared" si="22"/>
        <v>1.8516401995451028</v>
      </c>
      <c r="CG178" s="75">
        <f t="shared" si="23"/>
        <v>-0.1274848484848482</v>
      </c>
      <c r="CH178" s="71">
        <f t="shared" si="24"/>
        <v>0</v>
      </c>
      <c r="CI178" s="72"/>
      <c r="CJ178" s="72" t="s">
        <v>61</v>
      </c>
      <c r="CK178" s="78">
        <f>AVERAGE(CG376:CG377)</f>
        <v>0</v>
      </c>
      <c r="CL178" s="40"/>
      <c r="CM178" s="75">
        <f t="shared" si="25"/>
        <v>0.12301845870714267</v>
      </c>
      <c r="CN178" s="72">
        <f t="shared" si="26"/>
        <v>0</v>
      </c>
      <c r="CO178" s="72"/>
      <c r="CP178" s="72" t="s">
        <v>61</v>
      </c>
      <c r="CQ178" s="78">
        <f>AVERAGE(CM376:CM377)</f>
        <v>-0.44717100411484412</v>
      </c>
      <c r="CR178" s="40"/>
      <c r="CS178" s="75">
        <f t="shared" si="27"/>
        <v>1.4808978681244422E-3</v>
      </c>
      <c r="CT178" s="72">
        <f t="shared" si="28"/>
        <v>1</v>
      </c>
      <c r="CU178" s="72"/>
      <c r="CV178" s="72" t="s">
        <v>61</v>
      </c>
      <c r="CW178" s="78">
        <f>AVERAGE(CS376:CS377)</f>
        <v>-0.61750935865817436</v>
      </c>
      <c r="CX178" s="40"/>
      <c r="CY178" s="75">
        <f t="shared" si="29"/>
        <v>0.23435332873876502</v>
      </c>
      <c r="CZ178" s="72">
        <f t="shared" si="30"/>
        <v>0</v>
      </c>
      <c r="DA178" s="72"/>
      <c r="DB178" s="72" t="s">
        <v>61</v>
      </c>
      <c r="DC178" s="78">
        <f>AVERAGE(CY376:CY377)</f>
        <v>-0.5071487587453386</v>
      </c>
      <c r="DD178" s="40"/>
      <c r="DE178" s="75">
        <f t="shared" si="31"/>
        <v>2.6383190867352369</v>
      </c>
      <c r="DF178" s="72">
        <f t="shared" si="32"/>
        <v>0</v>
      </c>
      <c r="DG178" s="72"/>
      <c r="DH178" s="72" t="s">
        <v>61</v>
      </c>
      <c r="DI178" s="78">
        <f>AVERAGE(DE376:DE377)</f>
        <v>-0.61750935865817436</v>
      </c>
      <c r="DK178" s="39">
        <v>1.8516401995451028</v>
      </c>
    </row>
    <row r="179" spans="1:115" x14ac:dyDescent="0.3">
      <c r="A179" s="51">
        <v>173</v>
      </c>
      <c r="B179" s="52">
        <v>2.95</v>
      </c>
      <c r="C179" s="53">
        <v>0.5</v>
      </c>
      <c r="D179" s="53">
        <v>6.9999999999999982</v>
      </c>
      <c r="E179" s="54">
        <v>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4">
        <v>0</v>
      </c>
      <c r="M179" s="55">
        <v>0</v>
      </c>
      <c r="N179" s="53">
        <v>0</v>
      </c>
      <c r="O179" s="53">
        <v>0</v>
      </c>
      <c r="P179" s="53">
        <v>5</v>
      </c>
      <c r="Q179" s="53">
        <v>0</v>
      </c>
      <c r="R179" s="53">
        <v>0</v>
      </c>
      <c r="S179" s="53">
        <v>0</v>
      </c>
      <c r="T179" s="53">
        <v>3.328890038958328</v>
      </c>
      <c r="U179" s="54">
        <v>200</v>
      </c>
      <c r="V179" s="56">
        <v>0.95</v>
      </c>
      <c r="W179" s="53">
        <v>31.71</v>
      </c>
      <c r="X179" s="53">
        <v>1.6552722486324403</v>
      </c>
      <c r="Y179" s="53">
        <v>165</v>
      </c>
      <c r="Z179" s="53">
        <v>0</v>
      </c>
      <c r="AA179" s="53">
        <v>0.80781818181818199</v>
      </c>
      <c r="AB179" s="55">
        <v>1.0031953022014791E-2</v>
      </c>
      <c r="AC179" s="51">
        <v>2.2360318112886306</v>
      </c>
      <c r="AD179" s="51">
        <v>3.7768577275134926E-2</v>
      </c>
      <c r="AE179" s="51">
        <v>2.1739130434923482E-5</v>
      </c>
      <c r="AF179" s="51">
        <v>4.2868620527137815E-5</v>
      </c>
      <c r="AG179" s="51">
        <v>0.70676741020427147</v>
      </c>
      <c r="AH179" s="51">
        <v>9.1945831735967612E-3</v>
      </c>
      <c r="AI179" s="51">
        <v>1.4142135623731078</v>
      </c>
      <c r="AJ179" s="51">
        <v>1.1252632900482494E-15</v>
      </c>
      <c r="AK179" s="51">
        <v>0.59984790869937266</v>
      </c>
      <c r="AL179" s="53">
        <v>5.9611542164555394E-2</v>
      </c>
      <c r="AM179" s="51">
        <v>7.4842826602955457</v>
      </c>
      <c r="AN179" s="55">
        <v>0.39229652805313181</v>
      </c>
      <c r="AP179" s="51">
        <v>173</v>
      </c>
      <c r="AQ179" s="52">
        <v>2.95</v>
      </c>
      <c r="AR179" s="53">
        <v>0.5</v>
      </c>
      <c r="AS179" s="53">
        <v>6.9999999999999982</v>
      </c>
      <c r="AT179" s="54">
        <v>0</v>
      </c>
      <c r="AU179" s="53">
        <v>0</v>
      </c>
      <c r="AV179" s="53">
        <v>0</v>
      </c>
      <c r="AW179" s="53">
        <v>0</v>
      </c>
      <c r="AX179" s="53">
        <v>0</v>
      </c>
      <c r="AY179" s="53">
        <v>0</v>
      </c>
      <c r="AZ179" s="53">
        <v>0</v>
      </c>
      <c r="BA179" s="54">
        <v>0</v>
      </c>
      <c r="BB179" s="55">
        <v>0</v>
      </c>
      <c r="BC179" s="53">
        <v>100</v>
      </c>
      <c r="BD179" s="53">
        <v>0</v>
      </c>
      <c r="BE179" s="53">
        <v>5</v>
      </c>
      <c r="BF179" s="53">
        <v>0</v>
      </c>
      <c r="BG179" s="53">
        <v>0</v>
      </c>
      <c r="BH179" s="53">
        <v>0</v>
      </c>
      <c r="BI179" s="53">
        <v>3.328890038958328</v>
      </c>
      <c r="BJ179" s="54">
        <v>200</v>
      </c>
      <c r="BK179" s="56">
        <v>0.95</v>
      </c>
      <c r="BL179" s="53">
        <v>11.955</v>
      </c>
      <c r="BM179" s="53">
        <v>1.0159731498707616</v>
      </c>
      <c r="BN179" s="53">
        <v>165</v>
      </c>
      <c r="BO179" s="53">
        <v>0</v>
      </c>
      <c r="BP179" s="53">
        <v>0.92754545454545434</v>
      </c>
      <c r="BQ179" s="55">
        <v>6.157413029519769E-3</v>
      </c>
      <c r="BR179" s="51">
        <v>3.3683042890571655</v>
      </c>
      <c r="BS179" s="51">
        <v>7.0183883265864513E-2</v>
      </c>
      <c r="BT179" s="51">
        <v>0</v>
      </c>
      <c r="BU179" s="51">
        <v>0</v>
      </c>
      <c r="BV179" s="51">
        <v>0.58718764772002674</v>
      </c>
      <c r="BW179" s="51">
        <v>1.0952798012831817E-2</v>
      </c>
      <c r="BX179" s="51">
        <v>1.4142135623731005</v>
      </c>
      <c r="BY179" s="51">
        <v>7.4494167171575297E-16</v>
      </c>
      <c r="BZ179" s="51">
        <v>0.33870847941581189</v>
      </c>
      <c r="CA179" s="53">
        <v>3.0476115458361062E-2</v>
      </c>
      <c r="CB179" s="51">
        <v>5.034988499477782</v>
      </c>
      <c r="CC179" s="55">
        <v>0.31433382598542808</v>
      </c>
      <c r="CD179" s="53"/>
      <c r="CE179" s="53">
        <f t="shared" si="22"/>
        <v>1.8708286933869704</v>
      </c>
      <c r="CG179" s="75">
        <f t="shared" si="23"/>
        <v>-0.11972727272727235</v>
      </c>
      <c r="CH179" s="71">
        <f t="shared" si="24"/>
        <v>0</v>
      </c>
      <c r="CI179" s="72"/>
      <c r="CJ179" s="72" t="s">
        <v>62</v>
      </c>
      <c r="CK179" s="78">
        <f>AVERAGE(CG378)</f>
        <v>0</v>
      </c>
      <c r="CL179" s="40"/>
      <c r="CM179" s="75">
        <f t="shared" si="25"/>
        <v>0.11957976248424473</v>
      </c>
      <c r="CN179" s="72">
        <f t="shared" si="26"/>
        <v>0</v>
      </c>
      <c r="CO179" s="72"/>
      <c r="CP179" s="72" t="s">
        <v>62</v>
      </c>
      <c r="CQ179" s="78">
        <f>AVERAGE(CM378)</f>
        <v>-0.51805556996130897</v>
      </c>
      <c r="CR179" s="40"/>
      <c r="CS179" s="75">
        <f t="shared" si="27"/>
        <v>7.3274719625260332E-15</v>
      </c>
      <c r="CT179" s="72">
        <f t="shared" si="28"/>
        <v>0</v>
      </c>
      <c r="CU179" s="72"/>
      <c r="CV179" s="72" t="s">
        <v>62</v>
      </c>
      <c r="CW179" s="78">
        <f>AVERAGE(CS378)</f>
        <v>-0.71439902194331273</v>
      </c>
      <c r="CX179" s="40"/>
      <c r="CY179" s="75">
        <f t="shared" si="29"/>
        <v>0.26113942928356076</v>
      </c>
      <c r="CZ179" s="72">
        <f t="shared" si="30"/>
        <v>0</v>
      </c>
      <c r="DA179" s="72"/>
      <c r="DB179" s="72" t="s">
        <v>62</v>
      </c>
      <c r="DC179" s="78">
        <f>AVERAGE(CY378)</f>
        <v>-0.59197748980216736</v>
      </c>
      <c r="DD179" s="40"/>
      <c r="DE179" s="75">
        <f t="shared" si="31"/>
        <v>2.4492941608177636</v>
      </c>
      <c r="DF179" s="72">
        <f t="shared" si="32"/>
        <v>0</v>
      </c>
      <c r="DG179" s="72"/>
      <c r="DH179" s="72" t="s">
        <v>62</v>
      </c>
      <c r="DI179" s="78">
        <f>AVERAGE(DE378)</f>
        <v>-0.71439902194331273</v>
      </c>
      <c r="DK179" s="39">
        <v>1.8708286933869704</v>
      </c>
    </row>
    <row r="180" spans="1:115" x14ac:dyDescent="0.3">
      <c r="A180" s="51">
        <v>175</v>
      </c>
      <c r="B180" s="52">
        <v>2.95</v>
      </c>
      <c r="C180" s="53">
        <v>1.5833333333333333</v>
      </c>
      <c r="D180" s="53">
        <v>2.4285714285714284</v>
      </c>
      <c r="E180" s="54">
        <v>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4">
        <v>0</v>
      </c>
      <c r="M180" s="55">
        <v>0</v>
      </c>
      <c r="N180" s="53">
        <v>0</v>
      </c>
      <c r="O180" s="53">
        <v>0</v>
      </c>
      <c r="P180" s="53">
        <v>5</v>
      </c>
      <c r="Q180" s="53">
        <v>0</v>
      </c>
      <c r="R180" s="53">
        <v>0</v>
      </c>
      <c r="S180" s="53">
        <v>0</v>
      </c>
      <c r="T180" s="53">
        <v>3.328890038958328</v>
      </c>
      <c r="U180" s="54">
        <v>200</v>
      </c>
      <c r="V180" s="56">
        <v>0.95</v>
      </c>
      <c r="W180" s="53">
        <v>29.375</v>
      </c>
      <c r="X180" s="53">
        <v>1.5203181901764542</v>
      </c>
      <c r="Y180" s="53">
        <v>165</v>
      </c>
      <c r="Z180" s="53">
        <v>0</v>
      </c>
      <c r="AA180" s="53">
        <v>0.82196969696969735</v>
      </c>
      <c r="AB180" s="55">
        <v>9.2140496374330597E-3</v>
      </c>
      <c r="AC180" s="51">
        <v>2.2795810261396108</v>
      </c>
      <c r="AD180" s="51">
        <v>4.3630307047931784E-2</v>
      </c>
      <c r="AE180" s="51">
        <v>3.8043478260915367E-4</v>
      </c>
      <c r="AF180" s="51">
        <v>7.5020085922630471E-4</v>
      </c>
      <c r="AG180" s="51">
        <v>0.70620213997431169</v>
      </c>
      <c r="AH180" s="51">
        <v>9.2045314619054776E-3</v>
      </c>
      <c r="AI180" s="51">
        <v>1.4142135623731087</v>
      </c>
      <c r="AJ180" s="51">
        <v>1.0715057283639442E-15</v>
      </c>
      <c r="AK180" s="51">
        <v>0.53501300247219474</v>
      </c>
      <c r="AL180" s="53">
        <v>4.248892863922854E-2</v>
      </c>
      <c r="AM180" s="51">
        <v>7.2454155790499826</v>
      </c>
      <c r="AN180" s="55">
        <v>0.44017766206918951</v>
      </c>
      <c r="AP180" s="51">
        <v>175</v>
      </c>
      <c r="AQ180" s="52">
        <v>2.95</v>
      </c>
      <c r="AR180" s="53">
        <v>1.5833333333333333</v>
      </c>
      <c r="AS180" s="53">
        <v>2.4285714285714284</v>
      </c>
      <c r="AT180" s="54">
        <v>0</v>
      </c>
      <c r="AU180" s="53">
        <v>0</v>
      </c>
      <c r="AV180" s="53">
        <v>0</v>
      </c>
      <c r="AW180" s="53">
        <v>0</v>
      </c>
      <c r="AX180" s="53">
        <v>0</v>
      </c>
      <c r="AY180" s="53">
        <v>0</v>
      </c>
      <c r="AZ180" s="53">
        <v>0</v>
      </c>
      <c r="BA180" s="54">
        <v>0</v>
      </c>
      <c r="BB180" s="55">
        <v>0</v>
      </c>
      <c r="BC180" s="53">
        <v>100</v>
      </c>
      <c r="BD180" s="53">
        <v>0</v>
      </c>
      <c r="BE180" s="53">
        <v>5</v>
      </c>
      <c r="BF180" s="53">
        <v>0</v>
      </c>
      <c r="BG180" s="53">
        <v>0</v>
      </c>
      <c r="BH180" s="53">
        <v>0</v>
      </c>
      <c r="BI180" s="53">
        <v>3.328890038958328</v>
      </c>
      <c r="BJ180" s="54">
        <v>200</v>
      </c>
      <c r="BK180" s="56">
        <v>0.95</v>
      </c>
      <c r="BL180" s="53">
        <v>11.755000000000001</v>
      </c>
      <c r="BM180" s="53">
        <v>0.87649572846617807</v>
      </c>
      <c r="BN180" s="53">
        <v>165</v>
      </c>
      <c r="BO180" s="53">
        <v>0</v>
      </c>
      <c r="BP180" s="53">
        <v>0.928757575757575</v>
      </c>
      <c r="BQ180" s="55">
        <v>5.3120953240374429E-3</v>
      </c>
      <c r="BR180" s="51">
        <v>3.3182186915761696</v>
      </c>
      <c r="BS180" s="51">
        <v>7.3120216602478708E-2</v>
      </c>
      <c r="BT180" s="51">
        <v>0</v>
      </c>
      <c r="BU180" s="51">
        <v>0</v>
      </c>
      <c r="BV180" s="51">
        <v>0.59100655622480847</v>
      </c>
      <c r="BW180" s="51">
        <v>1.0549983387823465E-2</v>
      </c>
      <c r="BX180" s="51">
        <v>1.4142135623731005</v>
      </c>
      <c r="BY180" s="51">
        <v>7.4494167171575297E-16</v>
      </c>
      <c r="BZ180" s="51">
        <v>0.35594750825883481</v>
      </c>
      <c r="CA180" s="53">
        <v>3.2023554170361027E-2</v>
      </c>
      <c r="CB180" s="51">
        <v>4.9882978576339854</v>
      </c>
      <c r="CC180" s="55">
        <v>0.29840411771143599</v>
      </c>
      <c r="CD180" s="53"/>
      <c r="CE180" s="53">
        <f t="shared" si="22"/>
        <v>1.9609278658936169</v>
      </c>
      <c r="CG180" s="75">
        <f t="shared" si="23"/>
        <v>-0.10678787878787765</v>
      </c>
      <c r="CH180" s="71">
        <f t="shared" si="24"/>
        <v>0</v>
      </c>
      <c r="CI180" s="72"/>
      <c r="CJ180" s="72" t="s">
        <v>63</v>
      </c>
      <c r="CK180" s="78">
        <f>AVERAGE(CG379:CG380)</f>
        <v>0</v>
      </c>
      <c r="CL180" s="40"/>
      <c r="CM180" s="75">
        <f t="shared" si="25"/>
        <v>0.11519558374950323</v>
      </c>
      <c r="CN180" s="72">
        <f t="shared" si="26"/>
        <v>0</v>
      </c>
      <c r="CO180" s="72"/>
      <c r="CP180" s="72" t="s">
        <v>63</v>
      </c>
      <c r="CQ180" s="78">
        <f>AVERAGE(CM379:CM380)</f>
        <v>-0.48248360208751101</v>
      </c>
      <c r="CR180" s="40"/>
      <c r="CS180" s="75">
        <f t="shared" si="27"/>
        <v>8.2156503822261584E-15</v>
      </c>
      <c r="CT180" s="72">
        <f t="shared" si="28"/>
        <v>0</v>
      </c>
      <c r="CU180" s="72"/>
      <c r="CV180" s="72" t="s">
        <v>63</v>
      </c>
      <c r="CW180" s="78">
        <f>AVERAGE(CS379:CS380)</f>
        <v>-0.98056928889556616</v>
      </c>
      <c r="CX180" s="40"/>
      <c r="CY180" s="75">
        <f t="shared" si="29"/>
        <v>0.17906549421335993</v>
      </c>
      <c r="CZ180" s="72">
        <f t="shared" si="30"/>
        <v>0</v>
      </c>
      <c r="DA180" s="72"/>
      <c r="DB180" s="72" t="s">
        <v>63</v>
      </c>
      <c r="DC180" s="78">
        <f>AVERAGE(CY379:CY380)</f>
        <v>-0.62251657290122486</v>
      </c>
      <c r="DD180" s="40"/>
      <c r="DE180" s="75">
        <f t="shared" si="31"/>
        <v>2.2571177214159972</v>
      </c>
      <c r="DF180" s="72">
        <f t="shared" si="32"/>
        <v>0</v>
      </c>
      <c r="DG180" s="72"/>
      <c r="DH180" s="72" t="s">
        <v>63</v>
      </c>
      <c r="DI180" s="78">
        <f>AVERAGE(DE379:DE380)</f>
        <v>-0.98056928889556616</v>
      </c>
      <c r="DK180" s="39">
        <v>1.9609278658936169</v>
      </c>
    </row>
    <row r="181" spans="1:115" x14ac:dyDescent="0.3">
      <c r="A181" s="51">
        <v>186</v>
      </c>
      <c r="B181" s="52">
        <v>2.95</v>
      </c>
      <c r="C181" s="53">
        <v>3.75</v>
      </c>
      <c r="D181" s="53">
        <v>1.2857142857142856</v>
      </c>
      <c r="E181" s="54">
        <v>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4">
        <v>0</v>
      </c>
      <c r="M181" s="55">
        <v>0</v>
      </c>
      <c r="N181" s="53">
        <v>0</v>
      </c>
      <c r="O181" s="53">
        <v>0</v>
      </c>
      <c r="P181" s="53">
        <v>5</v>
      </c>
      <c r="Q181" s="53">
        <v>0</v>
      </c>
      <c r="R181" s="53">
        <v>0</v>
      </c>
      <c r="S181" s="53">
        <v>0</v>
      </c>
      <c r="T181" s="53">
        <v>3.328890038958328</v>
      </c>
      <c r="U181" s="54">
        <v>200</v>
      </c>
      <c r="V181" s="56">
        <v>0.95</v>
      </c>
      <c r="W181" s="53">
        <v>21.164999999999999</v>
      </c>
      <c r="X181" s="53">
        <v>1.3450058442542383</v>
      </c>
      <c r="Y181" s="53">
        <v>165</v>
      </c>
      <c r="Z181" s="53">
        <v>0</v>
      </c>
      <c r="AA181" s="53">
        <v>0.87172727272727246</v>
      </c>
      <c r="AB181" s="55">
        <v>8.151550571237811E-3</v>
      </c>
      <c r="AC181" s="51">
        <v>2.6545584233776491</v>
      </c>
      <c r="AD181" s="51">
        <v>5.4306824681322634E-2</v>
      </c>
      <c r="AE181" s="51">
        <v>6.257203575700754E-4</v>
      </c>
      <c r="AF181" s="51">
        <v>6.6794878188476702E-4</v>
      </c>
      <c r="AG181" s="51">
        <v>0.73049636297524334</v>
      </c>
      <c r="AH181" s="51">
        <v>1.0150567751104348E-2</v>
      </c>
      <c r="AI181" s="51">
        <v>1.98300460665802</v>
      </c>
      <c r="AJ181" s="51">
        <v>1.2560405501344412E-2</v>
      </c>
      <c r="AK181" s="51">
        <v>0.49708462363116401</v>
      </c>
      <c r="AL181" s="53">
        <v>4.4885477491712809E-2</v>
      </c>
      <c r="AM181" s="51">
        <v>6.1148907896259708</v>
      </c>
      <c r="AN181" s="55">
        <v>0.3468538236859679</v>
      </c>
      <c r="AP181" s="51">
        <v>186</v>
      </c>
      <c r="AQ181" s="52">
        <v>2.95</v>
      </c>
      <c r="AR181" s="53">
        <v>3.75</v>
      </c>
      <c r="AS181" s="53">
        <v>1.2857142857142856</v>
      </c>
      <c r="AT181" s="54">
        <v>0</v>
      </c>
      <c r="AU181" s="53">
        <v>0</v>
      </c>
      <c r="AV181" s="53">
        <v>0</v>
      </c>
      <c r="AW181" s="53">
        <v>0</v>
      </c>
      <c r="AX181" s="53">
        <v>0</v>
      </c>
      <c r="AY181" s="53">
        <v>0</v>
      </c>
      <c r="AZ181" s="53">
        <v>0</v>
      </c>
      <c r="BA181" s="54">
        <v>0</v>
      </c>
      <c r="BB181" s="55">
        <v>0</v>
      </c>
      <c r="BC181" s="53">
        <v>100</v>
      </c>
      <c r="BD181" s="53">
        <v>0</v>
      </c>
      <c r="BE181" s="53">
        <v>5</v>
      </c>
      <c r="BF181" s="53">
        <v>0</v>
      </c>
      <c r="BG181" s="53">
        <v>0</v>
      </c>
      <c r="BH181" s="53">
        <v>0</v>
      </c>
      <c r="BI181" s="53">
        <v>3.328890038958328</v>
      </c>
      <c r="BJ181" s="54">
        <v>200</v>
      </c>
      <c r="BK181" s="56">
        <v>0.95</v>
      </c>
      <c r="BL181" s="53">
        <v>5.165</v>
      </c>
      <c r="BM181" s="53">
        <v>0.66963954637545453</v>
      </c>
      <c r="BN181" s="53">
        <v>165</v>
      </c>
      <c r="BO181" s="53">
        <v>0</v>
      </c>
      <c r="BP181" s="53">
        <v>0.9686969696969695</v>
      </c>
      <c r="BQ181" s="55">
        <v>4.0584214931845743E-3</v>
      </c>
      <c r="BR181" s="51">
        <v>4.4509295600605334</v>
      </c>
      <c r="BS181" s="51">
        <v>9.5626681813512485E-2</v>
      </c>
      <c r="BT181" s="51">
        <v>5.5555555555557138E-4</v>
      </c>
      <c r="BU181" s="51">
        <v>1.0955314134732286E-3</v>
      </c>
      <c r="BV181" s="51">
        <v>0.66454707079573538</v>
      </c>
      <c r="BW181" s="51">
        <v>1.3675117541033528E-2</v>
      </c>
      <c r="BX181" s="51">
        <v>1.9807649122254147</v>
      </c>
      <c r="BY181" s="51">
        <v>1.3313220467427313E-2</v>
      </c>
      <c r="BZ181" s="51">
        <v>0.30960025458657797</v>
      </c>
      <c r="CA181" s="53">
        <v>2.6902764428510341E-2</v>
      </c>
      <c r="CB181" s="51">
        <v>3.5089485893794268</v>
      </c>
      <c r="CC181" s="55">
        <v>0.22021533757990577</v>
      </c>
      <c r="CD181" s="53"/>
      <c r="CE181" s="53">
        <f t="shared" si="22"/>
        <v>2.1957751641341994</v>
      </c>
      <c r="CG181" s="75">
        <f t="shared" si="23"/>
        <v>-9.6969696969697039E-2</v>
      </c>
      <c r="CH181" s="71">
        <f t="shared" si="24"/>
        <v>0</v>
      </c>
      <c r="CI181" s="72"/>
      <c r="CJ181" s="72" t="s">
        <v>64</v>
      </c>
      <c r="CK181" s="78">
        <f>CG381</f>
        <v>0</v>
      </c>
      <c r="CL181" s="40"/>
      <c r="CM181" s="75">
        <f t="shared" si="25"/>
        <v>6.5949292179507957E-2</v>
      </c>
      <c r="CN181" s="72">
        <f t="shared" si="26"/>
        <v>0</v>
      </c>
      <c r="CO181" s="72"/>
      <c r="CP181" s="72" t="s">
        <v>64</v>
      </c>
      <c r="CQ181" s="78">
        <f>CM381</f>
        <v>-0.43526097775655692</v>
      </c>
      <c r="CR181" s="40"/>
      <c r="CS181" s="75">
        <f t="shared" si="27"/>
        <v>2.2396944326052992E-3</v>
      </c>
      <c r="CT181" s="72">
        <f t="shared" si="28"/>
        <v>1</v>
      </c>
      <c r="CU181" s="72"/>
      <c r="CV181" s="72" t="s">
        <v>64</v>
      </c>
      <c r="CW181" s="78">
        <f>CS381</f>
        <v>-0.93029017320065233</v>
      </c>
      <c r="CX181" s="40"/>
      <c r="CY181" s="75">
        <f t="shared" si="29"/>
        <v>0.18748436904458604</v>
      </c>
      <c r="CZ181" s="72">
        <f t="shared" si="30"/>
        <v>0</v>
      </c>
      <c r="DA181" s="72"/>
      <c r="DB181" s="72" t="s">
        <v>64</v>
      </c>
      <c r="DC181" s="78">
        <f>CY381</f>
        <v>-0.59441421512113413</v>
      </c>
      <c r="DD181" s="40"/>
      <c r="DE181" s="75">
        <f t="shared" si="31"/>
        <v>2.605942200246544</v>
      </c>
      <c r="DF181" s="72">
        <f t="shared" si="32"/>
        <v>0</v>
      </c>
      <c r="DG181" s="72"/>
      <c r="DH181" s="72" t="s">
        <v>64</v>
      </c>
      <c r="DI181" s="78">
        <f>DE381</f>
        <v>-0.93029017320065233</v>
      </c>
      <c r="DK181" s="39">
        <v>2.1957751641341994</v>
      </c>
    </row>
    <row r="182" spans="1:115" x14ac:dyDescent="0.3">
      <c r="A182" s="51">
        <v>176</v>
      </c>
      <c r="B182" s="52">
        <v>2.95</v>
      </c>
      <c r="C182" s="53">
        <v>1.5833333333333333</v>
      </c>
      <c r="D182" s="53">
        <v>3.5714285714285712</v>
      </c>
      <c r="E182" s="54">
        <v>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4">
        <v>0</v>
      </c>
      <c r="M182" s="55">
        <v>0</v>
      </c>
      <c r="N182" s="53">
        <v>0</v>
      </c>
      <c r="O182" s="53">
        <v>0</v>
      </c>
      <c r="P182" s="53">
        <v>5</v>
      </c>
      <c r="Q182" s="53">
        <v>0</v>
      </c>
      <c r="R182" s="53">
        <v>0</v>
      </c>
      <c r="S182" s="53">
        <v>0</v>
      </c>
      <c r="T182" s="53">
        <v>3.328890038958328</v>
      </c>
      <c r="U182" s="54">
        <v>200</v>
      </c>
      <c r="V182" s="56">
        <v>0.95</v>
      </c>
      <c r="W182" s="53">
        <v>14.27</v>
      </c>
      <c r="X182" s="53">
        <v>1.0727975121074536</v>
      </c>
      <c r="Y182" s="53">
        <v>165</v>
      </c>
      <c r="Z182" s="53">
        <v>0</v>
      </c>
      <c r="AA182" s="53">
        <v>0.91351515151515139</v>
      </c>
      <c r="AB182" s="55">
        <v>6.5018031036815326E-3</v>
      </c>
      <c r="AC182" s="51">
        <v>3.2378251953237718</v>
      </c>
      <c r="AD182" s="51">
        <v>6.6034275165266151E-2</v>
      </c>
      <c r="AE182" s="51">
        <v>2.0994770936893473E-3</v>
      </c>
      <c r="AF182" s="51">
        <v>1.2117130694338913E-3</v>
      </c>
      <c r="AG182" s="51">
        <v>0.75452654135383634</v>
      </c>
      <c r="AH182" s="51">
        <v>1.1948970373663095E-2</v>
      </c>
      <c r="AI182" s="51">
        <v>2.2209713963272106</v>
      </c>
      <c r="AJ182" s="51">
        <v>7.8050974515454594E-3</v>
      </c>
      <c r="AK182" s="51">
        <v>0.48976939263028141</v>
      </c>
      <c r="AL182" s="53">
        <v>4.5547791254459201E-2</v>
      </c>
      <c r="AM182" s="51">
        <v>5.5522570862777947</v>
      </c>
      <c r="AN182" s="55">
        <v>0.3249941650573786</v>
      </c>
      <c r="AP182" s="51">
        <v>176</v>
      </c>
      <c r="AQ182" s="52">
        <v>2.95</v>
      </c>
      <c r="AR182" s="53">
        <v>1.5833333333333333</v>
      </c>
      <c r="AS182" s="53">
        <v>3.5714285714285712</v>
      </c>
      <c r="AT182" s="54">
        <v>0</v>
      </c>
      <c r="AU182" s="53">
        <v>0</v>
      </c>
      <c r="AV182" s="53">
        <v>0</v>
      </c>
      <c r="AW182" s="53">
        <v>0</v>
      </c>
      <c r="AX182" s="53">
        <v>0</v>
      </c>
      <c r="AY182" s="53">
        <v>0</v>
      </c>
      <c r="AZ182" s="53">
        <v>0</v>
      </c>
      <c r="BA182" s="54">
        <v>0</v>
      </c>
      <c r="BB182" s="55">
        <v>0</v>
      </c>
      <c r="BC182" s="53">
        <v>100</v>
      </c>
      <c r="BD182" s="53">
        <v>0</v>
      </c>
      <c r="BE182" s="53">
        <v>5</v>
      </c>
      <c r="BF182" s="53">
        <v>0</v>
      </c>
      <c r="BG182" s="53">
        <v>0</v>
      </c>
      <c r="BH182" s="53">
        <v>0</v>
      </c>
      <c r="BI182" s="53">
        <v>3.328890038958328</v>
      </c>
      <c r="BJ182" s="54">
        <v>200</v>
      </c>
      <c r="BK182" s="56">
        <v>0.95</v>
      </c>
      <c r="BL182" s="53">
        <v>1.3049999999999999</v>
      </c>
      <c r="BM182" s="53">
        <v>0.24620107715846024</v>
      </c>
      <c r="BN182" s="53">
        <v>165</v>
      </c>
      <c r="BO182" s="53">
        <v>0</v>
      </c>
      <c r="BP182" s="53">
        <v>0.99209090909090947</v>
      </c>
      <c r="BQ182" s="55">
        <v>1.4921277403543048E-3</v>
      </c>
      <c r="BR182" s="51">
        <v>6.8545760820273021</v>
      </c>
      <c r="BS182" s="51">
        <v>0.14488223339301315</v>
      </c>
      <c r="BT182" s="51">
        <v>8.8308760270998671E-3</v>
      </c>
      <c r="BU182" s="51">
        <v>4.0326876384348892E-3</v>
      </c>
      <c r="BV182" s="51">
        <v>0.71765459732769432</v>
      </c>
      <c r="BW182" s="51">
        <v>1.4805746479544673E-2</v>
      </c>
      <c r="BX182" s="51">
        <v>2.1388101349775597</v>
      </c>
      <c r="BY182" s="51">
        <v>2.6263664629608968E-2</v>
      </c>
      <c r="BZ182" s="51">
        <v>0.33017291154997913</v>
      </c>
      <c r="CA182" s="53">
        <v>2.6130301259847343E-2</v>
      </c>
      <c r="CB182" s="51">
        <v>2.9238750642129214</v>
      </c>
      <c r="CC182" s="55">
        <v>0.17266112474350725</v>
      </c>
      <c r="CD182" s="53"/>
      <c r="CE182" s="53">
        <f t="shared" si="22"/>
        <v>2.3779743280283547</v>
      </c>
      <c r="CG182" s="75">
        <f t="shared" si="23"/>
        <v>-7.8575757575758076E-2</v>
      </c>
      <c r="CH182" s="71">
        <f t="shared" si="24"/>
        <v>0</v>
      </c>
      <c r="CI182" s="72"/>
      <c r="CJ182" s="72" t="s">
        <v>67</v>
      </c>
      <c r="CK182" s="77">
        <f>AVERAGE(CK166:CK181)</f>
        <v>-3.7151231060606027E-2</v>
      </c>
      <c r="CL182" s="40"/>
      <c r="CM182" s="75">
        <f t="shared" si="25"/>
        <v>3.6871944026142023E-2</v>
      </c>
      <c r="CN182" s="72">
        <f t="shared" si="26"/>
        <v>0</v>
      </c>
      <c r="CO182" s="72"/>
      <c r="CP182" s="72" t="s">
        <v>67</v>
      </c>
      <c r="CQ182" s="77">
        <f>AVERAGE(CQ166:CQ181)</f>
        <v>-0.20175597226940031</v>
      </c>
      <c r="CR182" s="40"/>
      <c r="CS182" s="75">
        <f t="shared" si="27"/>
        <v>8.216126134965096E-2</v>
      </c>
      <c r="CT182" s="72">
        <f t="shared" si="28"/>
        <v>0</v>
      </c>
      <c r="CU182" s="72"/>
      <c r="CV182" s="72" t="s">
        <v>67</v>
      </c>
      <c r="CW182" s="77">
        <f>AVERAGE(CW166:CW181)</f>
        <v>-0.27112650317153769</v>
      </c>
      <c r="CX182" s="40"/>
      <c r="CY182" s="75">
        <f t="shared" si="29"/>
        <v>0.15959648108030228</v>
      </c>
      <c r="CZ182" s="72">
        <f t="shared" si="30"/>
        <v>0</v>
      </c>
      <c r="DA182" s="72"/>
      <c r="DB182" s="72" t="s">
        <v>67</v>
      </c>
      <c r="DC182" s="77">
        <f>AVERAGE(DC166:DC181)</f>
        <v>0.49875078329521128</v>
      </c>
      <c r="DD182" s="40"/>
      <c r="DE182" s="75">
        <f t="shared" si="31"/>
        <v>2.6283820220648733</v>
      </c>
      <c r="DF182" s="72">
        <f t="shared" si="32"/>
        <v>0</v>
      </c>
      <c r="DG182" s="72"/>
      <c r="DH182" s="72" t="s">
        <v>67</v>
      </c>
      <c r="DI182" s="77">
        <f>AVERAGE(DI166:DI181)</f>
        <v>1.4118714368087475</v>
      </c>
      <c r="DK182" s="39">
        <v>2.3779743280283547</v>
      </c>
    </row>
    <row r="183" spans="1:115" x14ac:dyDescent="0.3">
      <c r="A183" s="51">
        <v>192</v>
      </c>
      <c r="B183" s="52">
        <v>2.95</v>
      </c>
      <c r="C183" s="53">
        <v>4.833333333333333</v>
      </c>
      <c r="D183" s="53">
        <v>1.2857142857142856</v>
      </c>
      <c r="E183" s="54">
        <v>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4">
        <v>0</v>
      </c>
      <c r="M183" s="55">
        <v>0</v>
      </c>
      <c r="N183" s="53">
        <v>0</v>
      </c>
      <c r="O183" s="53">
        <v>0</v>
      </c>
      <c r="P183" s="53">
        <v>5</v>
      </c>
      <c r="Q183" s="53">
        <v>0</v>
      </c>
      <c r="R183" s="53">
        <v>0</v>
      </c>
      <c r="S183" s="53">
        <v>0</v>
      </c>
      <c r="T183" s="53">
        <v>3.328890038958328</v>
      </c>
      <c r="U183" s="54">
        <v>200</v>
      </c>
      <c r="V183" s="56">
        <v>0.95</v>
      </c>
      <c r="W183" s="53">
        <v>10.795</v>
      </c>
      <c r="X183" s="53">
        <v>0.91977058701287551</v>
      </c>
      <c r="Y183" s="53">
        <v>165</v>
      </c>
      <c r="Z183" s="53">
        <v>0</v>
      </c>
      <c r="AA183" s="53">
        <v>0.93457575757575795</v>
      </c>
      <c r="AB183" s="55">
        <v>5.5743671940174282E-3</v>
      </c>
      <c r="AC183" s="51">
        <v>3.5556040250258594</v>
      </c>
      <c r="AD183" s="51">
        <v>7.4096006364895384E-2</v>
      </c>
      <c r="AE183" s="51">
        <v>5.7952127704969658E-3</v>
      </c>
      <c r="AF183" s="51">
        <v>2.3870000326590272E-3</v>
      </c>
      <c r="AG183" s="51">
        <v>0.76172854828636349</v>
      </c>
      <c r="AH183" s="51">
        <v>1.3125679887491257E-2</v>
      </c>
      <c r="AI183" s="51">
        <v>2.2171448963799532</v>
      </c>
      <c r="AJ183" s="51">
        <v>1.1296078344576209E-2</v>
      </c>
      <c r="AK183" s="51">
        <v>0.44866435135976346</v>
      </c>
      <c r="AL183" s="53">
        <v>3.6931084274841895E-2</v>
      </c>
      <c r="AM183" s="51">
        <v>5.1470861783088653</v>
      </c>
      <c r="AN183" s="55">
        <v>0.30722957024274122</v>
      </c>
      <c r="AP183" s="51">
        <v>192</v>
      </c>
      <c r="AQ183" s="52">
        <v>2.95</v>
      </c>
      <c r="AR183" s="53">
        <v>4.833333333333333</v>
      </c>
      <c r="AS183" s="53">
        <v>1.2857142857142856</v>
      </c>
      <c r="AT183" s="54">
        <v>0</v>
      </c>
      <c r="AU183" s="53">
        <v>0</v>
      </c>
      <c r="AV183" s="53">
        <v>0</v>
      </c>
      <c r="AW183" s="53">
        <v>0</v>
      </c>
      <c r="AX183" s="53">
        <v>0</v>
      </c>
      <c r="AY183" s="53">
        <v>0</v>
      </c>
      <c r="AZ183" s="53">
        <v>0</v>
      </c>
      <c r="BA183" s="54">
        <v>0</v>
      </c>
      <c r="BB183" s="55">
        <v>0</v>
      </c>
      <c r="BC183" s="53">
        <v>100</v>
      </c>
      <c r="BD183" s="53">
        <v>0</v>
      </c>
      <c r="BE183" s="53">
        <v>5</v>
      </c>
      <c r="BF183" s="53">
        <v>0</v>
      </c>
      <c r="BG183" s="53">
        <v>0</v>
      </c>
      <c r="BH183" s="53">
        <v>0</v>
      </c>
      <c r="BI183" s="53">
        <v>3.328890038958328</v>
      </c>
      <c r="BJ183" s="54">
        <v>200</v>
      </c>
      <c r="BK183" s="56">
        <v>0.95</v>
      </c>
      <c r="BL183" s="53">
        <v>1.03</v>
      </c>
      <c r="BM183" s="53">
        <v>0.26111240832028743</v>
      </c>
      <c r="BN183" s="53">
        <v>165</v>
      </c>
      <c r="BO183" s="53">
        <v>0</v>
      </c>
      <c r="BP183" s="53">
        <v>0.99375757575757628</v>
      </c>
      <c r="BQ183" s="55">
        <v>1.5824994443653835E-3</v>
      </c>
      <c r="BR183" s="51">
        <v>7.0688058350126166</v>
      </c>
      <c r="BS183" s="51">
        <v>0.14962488494904871</v>
      </c>
      <c r="BT183" s="51">
        <v>8.5600603085267159E-3</v>
      </c>
      <c r="BU183" s="51">
        <v>3.8794759886895598E-3</v>
      </c>
      <c r="BV183" s="51">
        <v>0.6894549988486518</v>
      </c>
      <c r="BW183" s="51">
        <v>1.6027312715718445E-2</v>
      </c>
      <c r="BX183" s="51">
        <v>2.0963197464806855</v>
      </c>
      <c r="BY183" s="51">
        <v>3.2316997121423018E-2</v>
      </c>
      <c r="BZ183" s="51">
        <v>0.34889405124571377</v>
      </c>
      <c r="CA183" s="53">
        <v>2.8082730144719115E-2</v>
      </c>
      <c r="CB183" s="51">
        <v>2.7490513240628296</v>
      </c>
      <c r="CC183" s="55">
        <v>0.18770611718603419</v>
      </c>
      <c r="CD183" s="53"/>
      <c r="CE183" s="53">
        <f t="shared" si="22"/>
        <v>2.4928469095164494</v>
      </c>
      <c r="CG183" s="75">
        <f t="shared" si="23"/>
        <v>-5.9181818181818335E-2</v>
      </c>
      <c r="CH183" s="71">
        <f t="shared" si="24"/>
        <v>0</v>
      </c>
      <c r="CI183" s="72"/>
      <c r="CJ183" s="79"/>
      <c r="CK183" s="80"/>
      <c r="CL183" s="40"/>
      <c r="CM183" s="75">
        <f t="shared" si="25"/>
        <v>7.2273549437711693E-2</v>
      </c>
      <c r="CN183" s="72">
        <f t="shared" si="26"/>
        <v>0</v>
      </c>
      <c r="CO183" s="72"/>
      <c r="CP183" s="79"/>
      <c r="CQ183" s="80"/>
      <c r="CR183" s="40"/>
      <c r="CS183" s="75">
        <f t="shared" si="27"/>
        <v>0.12082514989926763</v>
      </c>
      <c r="CT183" s="72">
        <f t="shared" si="28"/>
        <v>0</v>
      </c>
      <c r="CU183" s="72"/>
      <c r="CV183" s="79"/>
      <c r="CW183" s="80"/>
      <c r="CX183" s="40"/>
      <c r="CY183" s="75">
        <f t="shared" si="29"/>
        <v>9.9770300114049693E-2</v>
      </c>
      <c r="CZ183" s="72">
        <f t="shared" si="30"/>
        <v>0</v>
      </c>
      <c r="DA183" s="72"/>
      <c r="DB183" s="79"/>
      <c r="DC183" s="80"/>
      <c r="DD183" s="40"/>
      <c r="DE183" s="75">
        <f t="shared" si="31"/>
        <v>2.3980348542460357</v>
      </c>
      <c r="DF183" s="72">
        <f t="shared" si="32"/>
        <v>0</v>
      </c>
      <c r="DG183" s="72"/>
      <c r="DH183" s="79"/>
      <c r="DI183" s="80"/>
      <c r="DK183" s="39">
        <v>2.4928469095164494</v>
      </c>
    </row>
    <row r="184" spans="1:115" x14ac:dyDescent="0.3">
      <c r="A184" s="51">
        <v>181</v>
      </c>
      <c r="B184" s="52">
        <v>2.95</v>
      </c>
      <c r="C184" s="53">
        <v>2.6666666666666665</v>
      </c>
      <c r="D184" s="53">
        <v>2.4285714285714284</v>
      </c>
      <c r="E184" s="54">
        <v>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4">
        <v>0</v>
      </c>
      <c r="M184" s="55">
        <v>0</v>
      </c>
      <c r="N184" s="53">
        <v>0</v>
      </c>
      <c r="O184" s="53">
        <v>0</v>
      </c>
      <c r="P184" s="53">
        <v>5</v>
      </c>
      <c r="Q184" s="53">
        <v>0</v>
      </c>
      <c r="R184" s="53">
        <v>0</v>
      </c>
      <c r="S184" s="53">
        <v>0</v>
      </c>
      <c r="T184" s="53">
        <v>3.328890038958328</v>
      </c>
      <c r="U184" s="54">
        <v>200</v>
      </c>
      <c r="V184" s="56">
        <v>0.95</v>
      </c>
      <c r="W184" s="53">
        <v>9.7449999999999992</v>
      </c>
      <c r="X184" s="53">
        <v>0.839660872679592</v>
      </c>
      <c r="Y184" s="53">
        <v>165</v>
      </c>
      <c r="Z184" s="53">
        <v>0</v>
      </c>
      <c r="AA184" s="53">
        <v>0.94093939393939363</v>
      </c>
      <c r="AB184" s="55">
        <v>5.0888537738157059E-3</v>
      </c>
      <c r="AC184" s="51">
        <v>3.7322322452188774</v>
      </c>
      <c r="AD184" s="51">
        <v>7.4827023171820981E-2</v>
      </c>
      <c r="AE184" s="51">
        <v>5.1849740531653169E-3</v>
      </c>
      <c r="AF184" s="51">
        <v>2.0132716936761136E-3</v>
      </c>
      <c r="AG184" s="51">
        <v>0.75529960972432963</v>
      </c>
      <c r="AH184" s="51">
        <v>1.2915055411329176E-2</v>
      </c>
      <c r="AI184" s="51">
        <v>2.2195404753315882</v>
      </c>
      <c r="AJ184" s="51">
        <v>8.7400397843685421E-3</v>
      </c>
      <c r="AK184" s="51">
        <v>0.43847605967504999</v>
      </c>
      <c r="AL184" s="53">
        <v>3.7058388555666351E-2</v>
      </c>
      <c r="AM184" s="51">
        <v>4.8857825662921801</v>
      </c>
      <c r="AN184" s="55">
        <v>0.29033757942305655</v>
      </c>
      <c r="AP184" s="51">
        <v>181</v>
      </c>
      <c r="AQ184" s="52">
        <v>2.95</v>
      </c>
      <c r="AR184" s="53">
        <v>2.6666666666666665</v>
      </c>
      <c r="AS184" s="53">
        <v>2.4285714285714284</v>
      </c>
      <c r="AT184" s="54">
        <v>0</v>
      </c>
      <c r="AU184" s="53">
        <v>0</v>
      </c>
      <c r="AV184" s="53">
        <v>0</v>
      </c>
      <c r="AW184" s="53">
        <v>0</v>
      </c>
      <c r="AX184" s="53">
        <v>0</v>
      </c>
      <c r="AY184" s="53">
        <v>0</v>
      </c>
      <c r="AZ184" s="53">
        <v>0</v>
      </c>
      <c r="BA184" s="54">
        <v>0</v>
      </c>
      <c r="BB184" s="55">
        <v>0</v>
      </c>
      <c r="BC184" s="53">
        <v>100</v>
      </c>
      <c r="BD184" s="53">
        <v>0</v>
      </c>
      <c r="BE184" s="53">
        <v>5</v>
      </c>
      <c r="BF184" s="53">
        <v>0</v>
      </c>
      <c r="BG184" s="53">
        <v>0</v>
      </c>
      <c r="BH184" s="53">
        <v>0</v>
      </c>
      <c r="BI184" s="53">
        <v>3.328890038958328</v>
      </c>
      <c r="BJ184" s="54">
        <v>200</v>
      </c>
      <c r="BK184" s="56">
        <v>0.95</v>
      </c>
      <c r="BL184" s="53">
        <v>1.22</v>
      </c>
      <c r="BM184" s="53">
        <v>0.2547677595843813</v>
      </c>
      <c r="BN184" s="53">
        <v>165</v>
      </c>
      <c r="BO184" s="53">
        <v>0</v>
      </c>
      <c r="BP184" s="53">
        <v>0.99260606060606127</v>
      </c>
      <c r="BQ184" s="55">
        <v>1.5440470277841324E-3</v>
      </c>
      <c r="BR184" s="51">
        <v>6.8941591136750775</v>
      </c>
      <c r="BS184" s="51">
        <v>0.15274245083736102</v>
      </c>
      <c r="BT184" s="51">
        <v>7.7635275590606789E-3</v>
      </c>
      <c r="BU184" s="51">
        <v>3.387354948229223E-3</v>
      </c>
      <c r="BV184" s="51">
        <v>0.71001442761629519</v>
      </c>
      <c r="BW184" s="51">
        <v>1.5932917311232735E-2</v>
      </c>
      <c r="BX184" s="51">
        <v>2.1372436248507269</v>
      </c>
      <c r="BY184" s="51">
        <v>2.880754317820829E-2</v>
      </c>
      <c r="BZ184" s="51">
        <v>0.32005060515911288</v>
      </c>
      <c r="CA184" s="53">
        <v>2.5025473440439677E-2</v>
      </c>
      <c r="CB184" s="51">
        <v>2.9005594338132146</v>
      </c>
      <c r="CC184" s="55">
        <v>0.18024505039571076</v>
      </c>
      <c r="CD184" s="53"/>
      <c r="CE184" s="53">
        <f t="shared" si="22"/>
        <v>2.5448360411214068</v>
      </c>
      <c r="CG184" s="75">
        <f t="shared" si="23"/>
        <v>-5.1666666666667638E-2</v>
      </c>
      <c r="CH184" s="71">
        <f t="shared" si="24"/>
        <v>0</v>
      </c>
      <c r="CI184" s="72"/>
      <c r="CJ184" s="72" t="s">
        <v>76</v>
      </c>
      <c r="CK184" s="77"/>
      <c r="CL184" s="40"/>
      <c r="CM184" s="75">
        <f t="shared" si="25"/>
        <v>4.528518210803445E-2</v>
      </c>
      <c r="CN184" s="72">
        <f t="shared" si="26"/>
        <v>0</v>
      </c>
      <c r="CO184" s="72"/>
      <c r="CP184" s="72" t="s">
        <v>76</v>
      </c>
      <c r="CQ184" s="77"/>
      <c r="CR184" s="40"/>
      <c r="CS184" s="75">
        <f t="shared" si="27"/>
        <v>8.2296850480861217E-2</v>
      </c>
      <c r="CT184" s="72">
        <f t="shared" si="28"/>
        <v>0</v>
      </c>
      <c r="CU184" s="72"/>
      <c r="CV184" s="72" t="s">
        <v>76</v>
      </c>
      <c r="CW184" s="77"/>
      <c r="CX184" s="40"/>
      <c r="CY184" s="75">
        <f t="shared" si="29"/>
        <v>0.11842545451593711</v>
      </c>
      <c r="CZ184" s="72">
        <f t="shared" si="30"/>
        <v>0</v>
      </c>
      <c r="DA184" s="72"/>
      <c r="DB184" s="72" t="s">
        <v>76</v>
      </c>
      <c r="DC184" s="77"/>
      <c r="DD184" s="40"/>
      <c r="DE184" s="75">
        <f t="shared" si="31"/>
        <v>1.9852231324789655</v>
      </c>
      <c r="DF184" s="72">
        <f t="shared" si="32"/>
        <v>0</v>
      </c>
      <c r="DG184" s="72"/>
      <c r="DH184" s="72" t="s">
        <v>76</v>
      </c>
      <c r="DI184" s="77"/>
      <c r="DK184" s="39">
        <v>2.5448360411214068</v>
      </c>
    </row>
    <row r="185" spans="1:115" x14ac:dyDescent="0.3">
      <c r="A185" s="51">
        <v>177</v>
      </c>
      <c r="B185" s="52">
        <v>2.95</v>
      </c>
      <c r="C185" s="53">
        <v>1.5833333333333333</v>
      </c>
      <c r="D185" s="53">
        <v>4.7142857142857135</v>
      </c>
      <c r="E185" s="54">
        <v>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4">
        <v>0</v>
      </c>
      <c r="M185" s="55">
        <v>0</v>
      </c>
      <c r="N185" s="53">
        <v>0</v>
      </c>
      <c r="O185" s="53">
        <v>0</v>
      </c>
      <c r="P185" s="53">
        <v>5</v>
      </c>
      <c r="Q185" s="53">
        <v>0</v>
      </c>
      <c r="R185" s="53">
        <v>0</v>
      </c>
      <c r="S185" s="53">
        <v>0</v>
      </c>
      <c r="T185" s="53">
        <v>3.328890038958328</v>
      </c>
      <c r="U185" s="54">
        <v>200</v>
      </c>
      <c r="V185" s="56">
        <v>0.95</v>
      </c>
      <c r="W185" s="53">
        <v>7.84</v>
      </c>
      <c r="X185" s="53">
        <v>0.73298135130509257</v>
      </c>
      <c r="Y185" s="53">
        <v>165</v>
      </c>
      <c r="Z185" s="53">
        <v>0</v>
      </c>
      <c r="AA185" s="53">
        <v>0.95248484848484838</v>
      </c>
      <c r="AB185" s="55">
        <v>4.4423112200308651E-3</v>
      </c>
      <c r="AC185" s="51">
        <v>4.068272158343202</v>
      </c>
      <c r="AD185" s="51">
        <v>8.1071839426692743E-2</v>
      </c>
      <c r="AE185" s="51">
        <v>1.2320054736582729E-2</v>
      </c>
      <c r="AF185" s="51">
        <v>3.4901296353163002E-3</v>
      </c>
      <c r="AG185" s="51">
        <v>0.77306048781298675</v>
      </c>
      <c r="AH185" s="51">
        <v>1.2695102507652031E-2</v>
      </c>
      <c r="AI185" s="51">
        <v>2.2248593612629617</v>
      </c>
      <c r="AJ185" s="51">
        <v>7.940234209329735E-3</v>
      </c>
      <c r="AK185" s="51">
        <v>0.46062734587071924</v>
      </c>
      <c r="AL185" s="53">
        <v>4.300353422542149E-2</v>
      </c>
      <c r="AM185" s="51">
        <v>4.5072871393444185</v>
      </c>
      <c r="AN185" s="55">
        <v>0.23445921118712285</v>
      </c>
      <c r="AP185" s="51">
        <v>177</v>
      </c>
      <c r="AQ185" s="52">
        <v>2.95</v>
      </c>
      <c r="AR185" s="53">
        <v>1.5833333333333333</v>
      </c>
      <c r="AS185" s="53">
        <v>4.7142857142857135</v>
      </c>
      <c r="AT185" s="54">
        <v>0</v>
      </c>
      <c r="AU185" s="53">
        <v>0</v>
      </c>
      <c r="AV185" s="53">
        <v>0</v>
      </c>
      <c r="AW185" s="53">
        <v>0</v>
      </c>
      <c r="AX185" s="53">
        <v>0</v>
      </c>
      <c r="AY185" s="53">
        <v>0</v>
      </c>
      <c r="AZ185" s="53">
        <v>0</v>
      </c>
      <c r="BA185" s="54">
        <v>0</v>
      </c>
      <c r="BB185" s="55">
        <v>0</v>
      </c>
      <c r="BC185" s="53">
        <v>100</v>
      </c>
      <c r="BD185" s="53">
        <v>0</v>
      </c>
      <c r="BE185" s="53">
        <v>5</v>
      </c>
      <c r="BF185" s="53">
        <v>0</v>
      </c>
      <c r="BG185" s="53">
        <v>0</v>
      </c>
      <c r="BH185" s="53">
        <v>0</v>
      </c>
      <c r="BI185" s="53">
        <v>3.328890038958328</v>
      </c>
      <c r="BJ185" s="54">
        <v>200</v>
      </c>
      <c r="BK185" s="56">
        <v>0.95</v>
      </c>
      <c r="BL185" s="53">
        <v>1.03</v>
      </c>
      <c r="BM185" s="53">
        <v>0.20823764265899983</v>
      </c>
      <c r="BN185" s="53">
        <v>165</v>
      </c>
      <c r="BO185" s="53">
        <v>0</v>
      </c>
      <c r="BP185" s="53">
        <v>0.99375757575757606</v>
      </c>
      <c r="BQ185" s="55">
        <v>1.2620463191454548E-3</v>
      </c>
      <c r="BR185" s="51">
        <v>6.9262535552797431</v>
      </c>
      <c r="BS185" s="51">
        <v>0.14460508854875562</v>
      </c>
      <c r="BT185" s="51">
        <v>9.5028433187218913E-3</v>
      </c>
      <c r="BU185" s="51">
        <v>3.9206674283918741E-3</v>
      </c>
      <c r="BV185" s="51">
        <v>0.70795442644108308</v>
      </c>
      <c r="BW185" s="51">
        <v>1.4336762850476761E-2</v>
      </c>
      <c r="BX185" s="51">
        <v>2.1301897620678316</v>
      </c>
      <c r="BY185" s="51">
        <v>2.6949275108268389E-2</v>
      </c>
      <c r="BZ185" s="51">
        <v>0.32703586097706377</v>
      </c>
      <c r="CA185" s="53">
        <v>2.5385774846255274E-2</v>
      </c>
      <c r="CB185" s="51">
        <v>2.7654099102323944</v>
      </c>
      <c r="CC185" s="55">
        <v>0.15006148117788831</v>
      </c>
      <c r="CD185" s="53"/>
      <c r="CE185" s="53">
        <f t="shared" si="22"/>
        <v>2.7320844998436109</v>
      </c>
      <c r="CG185" s="75">
        <f t="shared" si="23"/>
        <v>-4.1272727272727683E-2</v>
      </c>
      <c r="CH185" s="71">
        <f t="shared" si="24"/>
        <v>0</v>
      </c>
      <c r="CI185" s="72"/>
      <c r="CJ185" s="72" t="s">
        <v>48</v>
      </c>
      <c r="CK185" s="77" t="s">
        <v>73</v>
      </c>
      <c r="CL185" s="40"/>
      <c r="CM185" s="75">
        <f t="shared" si="25"/>
        <v>6.5106061371903667E-2</v>
      </c>
      <c r="CN185" s="72">
        <f t="shared" si="26"/>
        <v>0</v>
      </c>
      <c r="CO185" s="72"/>
      <c r="CP185" s="72" t="s">
        <v>48</v>
      </c>
      <c r="CQ185" s="77" t="s">
        <v>73</v>
      </c>
      <c r="CR185" s="40"/>
      <c r="CS185" s="75">
        <f t="shared" si="27"/>
        <v>9.4669599195130072E-2</v>
      </c>
      <c r="CT185" s="72">
        <f t="shared" si="28"/>
        <v>0</v>
      </c>
      <c r="CU185" s="72"/>
      <c r="CV185" s="72" t="s">
        <v>48</v>
      </c>
      <c r="CW185" s="77" t="s">
        <v>73</v>
      </c>
      <c r="CX185" s="40"/>
      <c r="CY185" s="75">
        <f t="shared" si="29"/>
        <v>0.13359148489365547</v>
      </c>
      <c r="CZ185" s="72">
        <f t="shared" si="30"/>
        <v>0</v>
      </c>
      <c r="DA185" s="72"/>
      <c r="DB185" s="72" t="s">
        <v>48</v>
      </c>
      <c r="DC185" s="77" t="s">
        <v>73</v>
      </c>
      <c r="DD185" s="40"/>
      <c r="DE185" s="75">
        <f t="shared" si="31"/>
        <v>1.7418772291120241</v>
      </c>
      <c r="DF185" s="72">
        <f t="shared" si="32"/>
        <v>0</v>
      </c>
      <c r="DG185" s="72"/>
      <c r="DH185" s="72" t="s">
        <v>48</v>
      </c>
      <c r="DI185" s="77" t="s">
        <v>73</v>
      </c>
      <c r="DK185" s="39">
        <v>2.7320844998436109</v>
      </c>
    </row>
    <row r="186" spans="1:115" x14ac:dyDescent="0.3">
      <c r="A186" s="51">
        <v>198</v>
      </c>
      <c r="B186" s="52">
        <v>2.95</v>
      </c>
      <c r="C186" s="53">
        <v>5.9166666666666661</v>
      </c>
      <c r="D186" s="53">
        <v>1.2857142857142856</v>
      </c>
      <c r="E186" s="54">
        <v>0</v>
      </c>
      <c r="F186" s="53">
        <v>0</v>
      </c>
      <c r="G186" s="53">
        <v>0</v>
      </c>
      <c r="H186" s="53">
        <v>0</v>
      </c>
      <c r="I186" s="53">
        <v>0</v>
      </c>
      <c r="J186" s="53">
        <v>0</v>
      </c>
      <c r="K186" s="53">
        <v>0</v>
      </c>
      <c r="L186" s="54">
        <v>0</v>
      </c>
      <c r="M186" s="55">
        <v>0</v>
      </c>
      <c r="N186" s="53">
        <v>0</v>
      </c>
      <c r="O186" s="53">
        <v>0</v>
      </c>
      <c r="P186" s="53">
        <v>5</v>
      </c>
      <c r="Q186" s="53">
        <v>0</v>
      </c>
      <c r="R186" s="53">
        <v>0</v>
      </c>
      <c r="S186" s="53">
        <v>0</v>
      </c>
      <c r="T186" s="53">
        <v>3.328890038958328</v>
      </c>
      <c r="U186" s="54">
        <v>200</v>
      </c>
      <c r="V186" s="56">
        <v>0.95</v>
      </c>
      <c r="W186" s="53">
        <v>6.3550000000000004</v>
      </c>
      <c r="X186" s="53">
        <v>0.68051167966657811</v>
      </c>
      <c r="Y186" s="53">
        <v>165</v>
      </c>
      <c r="Z186" s="53">
        <v>0</v>
      </c>
      <c r="AA186" s="53">
        <v>0.96148484848484861</v>
      </c>
      <c r="AB186" s="55">
        <v>4.1243132101004736E-3</v>
      </c>
      <c r="AC186" s="51">
        <v>4.1453072587869482</v>
      </c>
      <c r="AD186" s="51">
        <v>8.5850660076563973E-2</v>
      </c>
      <c r="AE186" s="51">
        <v>1.1211060031350585E-2</v>
      </c>
      <c r="AF186" s="51">
        <v>2.9329383913893835E-3</v>
      </c>
      <c r="AG186" s="51">
        <v>0.76874956092160462</v>
      </c>
      <c r="AH186" s="51">
        <v>1.3505726365187596E-2</v>
      </c>
      <c r="AI186" s="51">
        <v>2.2200451147876241</v>
      </c>
      <c r="AJ186" s="51">
        <v>1.0842288684614315E-2</v>
      </c>
      <c r="AK186" s="51">
        <v>0.43148543970480996</v>
      </c>
      <c r="AL186" s="53">
        <v>3.2749034762060716E-2</v>
      </c>
      <c r="AM186" s="51">
        <v>4.2040153115413084</v>
      </c>
      <c r="AN186" s="55">
        <v>0.23524644975619549</v>
      </c>
      <c r="AP186" s="51">
        <v>198</v>
      </c>
      <c r="AQ186" s="52">
        <v>2.95</v>
      </c>
      <c r="AR186" s="53">
        <v>5.9166666666666661</v>
      </c>
      <c r="AS186" s="53">
        <v>1.2857142857142856</v>
      </c>
      <c r="AT186" s="54">
        <v>0</v>
      </c>
      <c r="AU186" s="53">
        <v>0</v>
      </c>
      <c r="AV186" s="53">
        <v>0</v>
      </c>
      <c r="AW186" s="53">
        <v>0</v>
      </c>
      <c r="AX186" s="53">
        <v>0</v>
      </c>
      <c r="AY186" s="53">
        <v>0</v>
      </c>
      <c r="AZ186" s="53">
        <v>0</v>
      </c>
      <c r="BA186" s="54">
        <v>0</v>
      </c>
      <c r="BB186" s="55">
        <v>0</v>
      </c>
      <c r="BC186" s="53">
        <v>100</v>
      </c>
      <c r="BD186" s="53">
        <v>0</v>
      </c>
      <c r="BE186" s="53">
        <v>5</v>
      </c>
      <c r="BF186" s="53">
        <v>0</v>
      </c>
      <c r="BG186" s="53">
        <v>0</v>
      </c>
      <c r="BH186" s="53">
        <v>0</v>
      </c>
      <c r="BI186" s="53">
        <v>3.328890038958328</v>
      </c>
      <c r="BJ186" s="54">
        <v>200</v>
      </c>
      <c r="BK186" s="56">
        <v>0.95</v>
      </c>
      <c r="BL186" s="53">
        <v>1.2</v>
      </c>
      <c r="BM186" s="53">
        <v>0.25661719436046976</v>
      </c>
      <c r="BN186" s="53">
        <v>165</v>
      </c>
      <c r="BO186" s="53">
        <v>0</v>
      </c>
      <c r="BP186" s="53">
        <v>0.99272727272727324</v>
      </c>
      <c r="BQ186" s="55">
        <v>1.5552557233967838E-3</v>
      </c>
      <c r="BR186" s="51">
        <v>6.9305739715473349</v>
      </c>
      <c r="BS186" s="51">
        <v>0.15068035508828445</v>
      </c>
      <c r="BT186" s="51">
        <v>1.0048017126950155E-2</v>
      </c>
      <c r="BU186" s="51">
        <v>4.1620160384664975E-3</v>
      </c>
      <c r="BV186" s="51">
        <v>0.70949351605726241</v>
      </c>
      <c r="BW186" s="51">
        <v>1.4175687301080089E-2</v>
      </c>
      <c r="BX186" s="51">
        <v>2.1291180693808185</v>
      </c>
      <c r="BY186" s="51">
        <v>2.7998760379051298E-2</v>
      </c>
      <c r="BZ186" s="51">
        <v>0.34000464770416383</v>
      </c>
      <c r="CA186" s="53">
        <v>2.7155041932830873E-2</v>
      </c>
      <c r="CB186" s="51">
        <v>2.844844432156135</v>
      </c>
      <c r="CC186" s="55">
        <v>0.16759319567619041</v>
      </c>
      <c r="CD186" s="53"/>
      <c r="CE186" s="53">
        <f t="shared" si="22"/>
        <v>2.7581049394725459</v>
      </c>
      <c r="CG186" s="75">
        <f t="shared" si="23"/>
        <v>-3.1242424242424627E-2</v>
      </c>
      <c r="CH186" s="71">
        <f t="shared" si="24"/>
        <v>0</v>
      </c>
      <c r="CI186" s="72"/>
      <c r="CJ186" s="72" t="s">
        <v>49</v>
      </c>
      <c r="CK186" s="78">
        <f>AVERAGE(CG382:CG384)</f>
        <v>-0.51380808080808171</v>
      </c>
      <c r="CL186" s="40"/>
      <c r="CM186" s="75">
        <f t="shared" si="25"/>
        <v>5.9256044864342217E-2</v>
      </c>
      <c r="CN186" s="72">
        <f t="shared" si="26"/>
        <v>0</v>
      </c>
      <c r="CO186" s="72"/>
      <c r="CP186" s="72" t="s">
        <v>49</v>
      </c>
      <c r="CQ186" s="78">
        <f>AVERAGE(CM382:CM384)</f>
        <v>0.50645315293493764</v>
      </c>
      <c r="CR186" s="40"/>
      <c r="CS186" s="75">
        <f t="shared" si="27"/>
        <v>9.0927045406805629E-2</v>
      </c>
      <c r="CT186" s="72">
        <f t="shared" si="28"/>
        <v>0</v>
      </c>
      <c r="CU186" s="72"/>
      <c r="CV186" s="72" t="s">
        <v>49</v>
      </c>
      <c r="CW186" s="78">
        <f>AVERAGE(CS382:CS384)</f>
        <v>2.9716001447914604E-2</v>
      </c>
      <c r="CX186" s="40"/>
      <c r="CY186" s="75">
        <f t="shared" si="29"/>
        <v>9.1480792000646127E-2</v>
      </c>
      <c r="CZ186" s="72">
        <f t="shared" si="30"/>
        <v>0</v>
      </c>
      <c r="DA186" s="72"/>
      <c r="DB186" s="72" t="s">
        <v>49</v>
      </c>
      <c r="DC186" s="78">
        <f>AVERAGE(CY382:CY384)</f>
        <v>11.082994698796696</v>
      </c>
      <c r="DD186" s="40"/>
      <c r="DE186" s="75">
        <f t="shared" si="31"/>
        <v>1.3591708793851733</v>
      </c>
      <c r="DF186" s="72">
        <f t="shared" si="32"/>
        <v>0</v>
      </c>
      <c r="DG186" s="72"/>
      <c r="DH186" s="72" t="s">
        <v>49</v>
      </c>
      <c r="DI186" s="78">
        <f>AVERAGE(DE382:DE384)</f>
        <v>23.702907305135909</v>
      </c>
      <c r="DK186" s="39">
        <v>2.7581049394725459</v>
      </c>
    </row>
    <row r="187" spans="1:115" x14ac:dyDescent="0.3">
      <c r="A187" s="51">
        <v>205</v>
      </c>
      <c r="B187" s="52">
        <v>2.95</v>
      </c>
      <c r="C187" s="53">
        <v>6.9999999999999991</v>
      </c>
      <c r="D187" s="53">
        <v>1.2857142857142856</v>
      </c>
      <c r="E187" s="54">
        <v>0</v>
      </c>
      <c r="F187" s="53">
        <v>0</v>
      </c>
      <c r="G187" s="53">
        <v>0</v>
      </c>
      <c r="H187" s="53">
        <v>0</v>
      </c>
      <c r="I187" s="53">
        <v>0</v>
      </c>
      <c r="J187" s="53">
        <v>0</v>
      </c>
      <c r="K187" s="53">
        <v>0</v>
      </c>
      <c r="L187" s="54">
        <v>0</v>
      </c>
      <c r="M187" s="55">
        <v>0</v>
      </c>
      <c r="N187" s="53">
        <v>0</v>
      </c>
      <c r="O187" s="53">
        <v>0</v>
      </c>
      <c r="P187" s="53">
        <v>5</v>
      </c>
      <c r="Q187" s="53">
        <v>0</v>
      </c>
      <c r="R187" s="53">
        <v>0</v>
      </c>
      <c r="S187" s="53">
        <v>0</v>
      </c>
      <c r="T187" s="53">
        <v>3.328890038958328</v>
      </c>
      <c r="U187" s="54">
        <v>200</v>
      </c>
      <c r="V187" s="56">
        <v>0.95</v>
      </c>
      <c r="W187" s="53">
        <v>4.49</v>
      </c>
      <c r="X187" s="53">
        <v>0.57364149123083863</v>
      </c>
      <c r="Y187" s="53">
        <v>165</v>
      </c>
      <c r="Z187" s="53">
        <v>0</v>
      </c>
      <c r="AA187" s="53">
        <v>0.97278787878787853</v>
      </c>
      <c r="AB187" s="55">
        <v>3.4766150983687205E-3</v>
      </c>
      <c r="AC187" s="51">
        <v>4.7334095820426647</v>
      </c>
      <c r="AD187" s="51">
        <v>9.3883676414048656E-2</v>
      </c>
      <c r="AE187" s="51">
        <v>2.2515027618057862E-2</v>
      </c>
      <c r="AF187" s="51">
        <v>4.0874759503423414E-3</v>
      </c>
      <c r="AG187" s="51">
        <v>0.77084026408774364</v>
      </c>
      <c r="AH187" s="51">
        <v>1.3674821710477812E-2</v>
      </c>
      <c r="AI187" s="51">
        <v>2.4421160827508714</v>
      </c>
      <c r="AJ187" s="51">
        <v>4.2914452359434849E-2</v>
      </c>
      <c r="AK187" s="51">
        <v>0.43313694056135449</v>
      </c>
      <c r="AL187" s="53">
        <v>3.3124714766560356E-2</v>
      </c>
      <c r="AM187" s="51">
        <v>3.9707806628573747</v>
      </c>
      <c r="AN187" s="55">
        <v>0.26288612477092266</v>
      </c>
      <c r="AP187" s="51">
        <v>205</v>
      </c>
      <c r="AQ187" s="52">
        <v>2.95</v>
      </c>
      <c r="AR187" s="53">
        <v>6.9999999999999991</v>
      </c>
      <c r="AS187" s="53">
        <v>1.2857142857142856</v>
      </c>
      <c r="AT187" s="54">
        <v>0</v>
      </c>
      <c r="AU187" s="53">
        <v>0</v>
      </c>
      <c r="AV187" s="53">
        <v>0</v>
      </c>
      <c r="AW187" s="53">
        <v>0</v>
      </c>
      <c r="AX187" s="53">
        <v>0</v>
      </c>
      <c r="AY187" s="53">
        <v>0</v>
      </c>
      <c r="AZ187" s="53">
        <v>0</v>
      </c>
      <c r="BA187" s="54">
        <v>0</v>
      </c>
      <c r="BB187" s="55">
        <v>0</v>
      </c>
      <c r="BC187" s="53">
        <v>100</v>
      </c>
      <c r="BD187" s="53">
        <v>0</v>
      </c>
      <c r="BE187" s="53">
        <v>5</v>
      </c>
      <c r="BF187" s="53">
        <v>0</v>
      </c>
      <c r="BG187" s="53">
        <v>0</v>
      </c>
      <c r="BH187" s="53">
        <v>0</v>
      </c>
      <c r="BI187" s="53">
        <v>3.328890038958328</v>
      </c>
      <c r="BJ187" s="54">
        <v>200</v>
      </c>
      <c r="BK187" s="56">
        <v>0.95</v>
      </c>
      <c r="BL187" s="53">
        <v>0.31</v>
      </c>
      <c r="BM187" s="53">
        <v>0.11728062848780801</v>
      </c>
      <c r="BN187" s="53">
        <v>165</v>
      </c>
      <c r="BO187" s="53">
        <v>0</v>
      </c>
      <c r="BP187" s="53">
        <v>0.9981212121212123</v>
      </c>
      <c r="BQ187" s="55">
        <v>7.1079168780489811E-4</v>
      </c>
      <c r="BR187" s="51">
        <v>9.2777395555678321</v>
      </c>
      <c r="BS187" s="51">
        <v>0.17918724496965682</v>
      </c>
      <c r="BT187" s="51">
        <v>4.2706662447794884E-2</v>
      </c>
      <c r="BU187" s="51">
        <v>7.2401035433477161E-3</v>
      </c>
      <c r="BV187" s="51">
        <v>0.8148285232078698</v>
      </c>
      <c r="BW187" s="51">
        <v>1.7658670242170754E-2</v>
      </c>
      <c r="BX187" s="51">
        <v>2.371249532529347</v>
      </c>
      <c r="BY187" s="51">
        <v>5.6399018834268531E-2</v>
      </c>
      <c r="BZ187" s="51">
        <v>0.4329604541399405</v>
      </c>
      <c r="CA187" s="53">
        <v>2.6776230623456965E-2</v>
      </c>
      <c r="CB187" s="51">
        <v>2.5163824431444168</v>
      </c>
      <c r="CC187" s="55">
        <v>9.9657416625448136E-2</v>
      </c>
      <c r="CD187" s="53"/>
      <c r="CE187" s="53">
        <f t="shared" si="22"/>
        <v>2.9999999999999996</v>
      </c>
      <c r="CG187" s="75">
        <f t="shared" si="23"/>
        <v>-2.5333333333333763E-2</v>
      </c>
      <c r="CH187" s="71">
        <f t="shared" si="24"/>
        <v>0</v>
      </c>
      <c r="CI187" s="72"/>
      <c r="CJ187" s="72" t="s">
        <v>50</v>
      </c>
      <c r="CK187" s="78">
        <f>AVERAGE(CG385:CG390)</f>
        <v>-2.8207070707070164E-2</v>
      </c>
      <c r="CL187" s="40"/>
      <c r="CM187" s="75">
        <f t="shared" si="25"/>
        <v>-4.3988259120126161E-2</v>
      </c>
      <c r="CN187" s="72">
        <f t="shared" si="26"/>
        <v>0</v>
      </c>
      <c r="CO187" s="72"/>
      <c r="CP187" s="72" t="s">
        <v>50</v>
      </c>
      <c r="CQ187" s="78">
        <f>AVERAGE(CM385:CM390)</f>
        <v>0.25965173163941929</v>
      </c>
      <c r="CR187" s="40"/>
      <c r="CS187" s="75">
        <f t="shared" si="27"/>
        <v>7.0866550221524438E-2</v>
      </c>
      <c r="CT187" s="72">
        <f t="shared" si="28"/>
        <v>1</v>
      </c>
      <c r="CU187" s="72"/>
      <c r="CV187" s="72" t="s">
        <v>50</v>
      </c>
      <c r="CW187" s="78">
        <f>AVERAGE(CS385:CS390)</f>
        <v>0.37247512538878952</v>
      </c>
      <c r="CX187" s="40"/>
      <c r="CY187" s="75">
        <f t="shared" si="29"/>
        <v>1.7648642141399051E-4</v>
      </c>
      <c r="CZ187" s="72">
        <f t="shared" si="30"/>
        <v>1</v>
      </c>
      <c r="DA187" s="72"/>
      <c r="DB187" s="72" t="s">
        <v>50</v>
      </c>
      <c r="DC187" s="78">
        <f>AVERAGE(CY385:CY390)</f>
        <v>0.32705077925767367</v>
      </c>
      <c r="DD187" s="40"/>
      <c r="DE187" s="75">
        <f t="shared" si="31"/>
        <v>1.4543982197129579</v>
      </c>
      <c r="DF187" s="72">
        <f t="shared" si="32"/>
        <v>0</v>
      </c>
      <c r="DG187" s="72"/>
      <c r="DH187" s="72" t="s">
        <v>50</v>
      </c>
      <c r="DI187" s="78">
        <f>AVERAGE(DE385:DE390)</f>
        <v>1.3942632308561353</v>
      </c>
      <c r="DK187" s="39">
        <v>2.9999999999999996</v>
      </c>
    </row>
    <row r="188" spans="1:115" x14ac:dyDescent="0.3">
      <c r="A188" s="51">
        <v>187</v>
      </c>
      <c r="B188" s="52">
        <v>2.95</v>
      </c>
      <c r="C188" s="53">
        <v>3.75</v>
      </c>
      <c r="D188" s="53">
        <v>2.4285714285714284</v>
      </c>
      <c r="E188" s="54">
        <v>0</v>
      </c>
      <c r="F188" s="53">
        <v>0</v>
      </c>
      <c r="G188" s="53">
        <v>0</v>
      </c>
      <c r="H188" s="53">
        <v>0</v>
      </c>
      <c r="I188" s="53">
        <v>0</v>
      </c>
      <c r="J188" s="53">
        <v>0</v>
      </c>
      <c r="K188" s="53">
        <v>0</v>
      </c>
      <c r="L188" s="54">
        <v>0</v>
      </c>
      <c r="M188" s="55">
        <v>0</v>
      </c>
      <c r="N188" s="53">
        <v>0</v>
      </c>
      <c r="O188" s="53">
        <v>0</v>
      </c>
      <c r="P188" s="53">
        <v>5</v>
      </c>
      <c r="Q188" s="53">
        <v>0</v>
      </c>
      <c r="R188" s="53">
        <v>0</v>
      </c>
      <c r="S188" s="53">
        <v>0</v>
      </c>
      <c r="T188" s="53">
        <v>3.328890038958328</v>
      </c>
      <c r="U188" s="54">
        <v>200</v>
      </c>
      <c r="V188" s="56">
        <v>0.95</v>
      </c>
      <c r="W188" s="53">
        <v>4.2699999999999996</v>
      </c>
      <c r="X188" s="53">
        <v>0.57597357029619822</v>
      </c>
      <c r="Y188" s="53">
        <v>165</v>
      </c>
      <c r="Z188" s="53">
        <v>0</v>
      </c>
      <c r="AA188" s="53">
        <v>0.97412121212121205</v>
      </c>
      <c r="AB188" s="55">
        <v>3.4907489108860507E-3</v>
      </c>
      <c r="AC188" s="51">
        <v>4.8278377227213563</v>
      </c>
      <c r="AD188" s="51">
        <v>0.10073436453321899</v>
      </c>
      <c r="AE188" s="51">
        <v>2.0741053653114041E-2</v>
      </c>
      <c r="AF188" s="51">
        <v>4.2193709617785874E-3</v>
      </c>
      <c r="AG188" s="51">
        <v>0.76538014726135617</v>
      </c>
      <c r="AH188" s="51">
        <v>1.5209616322567829E-2</v>
      </c>
      <c r="AI188" s="51">
        <v>2.4360877292753687</v>
      </c>
      <c r="AJ188" s="51">
        <v>4.234868122295439E-2</v>
      </c>
      <c r="AK188" s="51">
        <v>0.43704071117688154</v>
      </c>
      <c r="AL188" s="53">
        <v>3.038233675733118E-2</v>
      </c>
      <c r="AM188" s="51">
        <v>3.9661300079830739</v>
      </c>
      <c r="AN188" s="55">
        <v>0.26024436940350004</v>
      </c>
      <c r="AP188" s="51">
        <v>187</v>
      </c>
      <c r="AQ188" s="52">
        <v>2.95</v>
      </c>
      <c r="AR188" s="53">
        <v>3.75</v>
      </c>
      <c r="AS188" s="53">
        <v>2.4285714285714284</v>
      </c>
      <c r="AT188" s="54">
        <v>0</v>
      </c>
      <c r="AU188" s="53">
        <v>0</v>
      </c>
      <c r="AV188" s="53">
        <v>0</v>
      </c>
      <c r="AW188" s="53">
        <v>0</v>
      </c>
      <c r="AX188" s="53">
        <v>0</v>
      </c>
      <c r="AY188" s="53">
        <v>0</v>
      </c>
      <c r="AZ188" s="53">
        <v>0</v>
      </c>
      <c r="BA188" s="54">
        <v>0</v>
      </c>
      <c r="BB188" s="55">
        <v>0</v>
      </c>
      <c r="BC188" s="53">
        <v>100</v>
      </c>
      <c r="BD188" s="53">
        <v>0</v>
      </c>
      <c r="BE188" s="53">
        <v>5</v>
      </c>
      <c r="BF188" s="53">
        <v>0</v>
      </c>
      <c r="BG188" s="53">
        <v>0</v>
      </c>
      <c r="BH188" s="53">
        <v>0</v>
      </c>
      <c r="BI188" s="53">
        <v>3.328890038958328</v>
      </c>
      <c r="BJ188" s="54">
        <v>200</v>
      </c>
      <c r="BK188" s="56">
        <v>0.95</v>
      </c>
      <c r="BL188" s="53">
        <v>0.26500000000000001</v>
      </c>
      <c r="BM188" s="53">
        <v>0.11311412663633696</v>
      </c>
      <c r="BN188" s="53">
        <v>165</v>
      </c>
      <c r="BO188" s="53">
        <v>0</v>
      </c>
      <c r="BP188" s="53">
        <v>0.99839393939393961</v>
      </c>
      <c r="BQ188" s="55">
        <v>6.8554016143234546E-4</v>
      </c>
      <c r="BR188" s="51">
        <v>9.2688178352416131</v>
      </c>
      <c r="BS188" s="51">
        <v>0.18244359917507361</v>
      </c>
      <c r="BT188" s="51">
        <v>4.4948819904620123E-2</v>
      </c>
      <c r="BU188" s="51">
        <v>7.3100112519258048E-3</v>
      </c>
      <c r="BV188" s="51">
        <v>0.81062285926691147</v>
      </c>
      <c r="BW188" s="51">
        <v>1.7727372347314037E-2</v>
      </c>
      <c r="BX188" s="51">
        <v>2.3488620773601592</v>
      </c>
      <c r="BY188" s="51">
        <v>5.8037776128131421E-2</v>
      </c>
      <c r="BZ188" s="51">
        <v>0.40920987207877418</v>
      </c>
      <c r="CA188" s="53">
        <v>2.9464577134593443E-2</v>
      </c>
      <c r="CB188" s="51">
        <v>2.4611295573009868</v>
      </c>
      <c r="CC188" s="55">
        <v>8.8242040861649385E-2</v>
      </c>
      <c r="CD188" s="53"/>
      <c r="CE188" s="53">
        <f t="shared" si="22"/>
        <v>3.0178043106110866</v>
      </c>
      <c r="CG188" s="75">
        <f t="shared" si="23"/>
        <v>-2.4272727272727557E-2</v>
      </c>
      <c r="CH188" s="71">
        <f t="shared" si="24"/>
        <v>0</v>
      </c>
      <c r="CI188" s="72"/>
      <c r="CJ188" s="72" t="s">
        <v>51</v>
      </c>
      <c r="CK188" s="78">
        <f>AVERAGE(CG391)</f>
        <v>-2.2121212121207767E-3</v>
      </c>
      <c r="CL188" s="40"/>
      <c r="CM188" s="75">
        <f t="shared" si="25"/>
        <v>-4.5242712005555297E-2</v>
      </c>
      <c r="CN188" s="72">
        <f t="shared" si="26"/>
        <v>0</v>
      </c>
      <c r="CO188" s="72"/>
      <c r="CP188" s="72" t="s">
        <v>51</v>
      </c>
      <c r="CQ188" s="78">
        <f>AVERAGE(CM391)</f>
        <v>0.13733179361386869</v>
      </c>
      <c r="CR188" s="40"/>
      <c r="CS188" s="75">
        <f t="shared" si="27"/>
        <v>8.7225651915209479E-2</v>
      </c>
      <c r="CT188" s="72">
        <f t="shared" si="28"/>
        <v>1</v>
      </c>
      <c r="CU188" s="72"/>
      <c r="CV188" s="72" t="s">
        <v>51</v>
      </c>
      <c r="CW188" s="78">
        <f>AVERAGE(CS391)</f>
        <v>0.3864801230386391</v>
      </c>
      <c r="CX188" s="40"/>
      <c r="CY188" s="75">
        <f t="shared" si="29"/>
        <v>2.7830839098107352E-2</v>
      </c>
      <c r="CZ188" s="72">
        <f t="shared" si="30"/>
        <v>1</v>
      </c>
      <c r="DA188" s="72"/>
      <c r="DB188" s="72" t="s">
        <v>51</v>
      </c>
      <c r="DC188" s="78">
        <f>AVERAGE(CY391)</f>
        <v>0.15383044623211981</v>
      </c>
      <c r="DD188" s="40"/>
      <c r="DE188" s="75">
        <f t="shared" si="31"/>
        <v>1.5050004506820871</v>
      </c>
      <c r="DF188" s="72">
        <f t="shared" si="32"/>
        <v>0</v>
      </c>
      <c r="DG188" s="72"/>
      <c r="DH188" s="72" t="s">
        <v>51</v>
      </c>
      <c r="DI188" s="78">
        <f>AVERAGE(DE391)</f>
        <v>0.52810824237354359</v>
      </c>
      <c r="DK188" s="39">
        <v>3.0178043106110866</v>
      </c>
    </row>
    <row r="189" spans="1:115" x14ac:dyDescent="0.3">
      <c r="A189" s="51">
        <v>178</v>
      </c>
      <c r="B189" s="52">
        <v>2.95</v>
      </c>
      <c r="C189" s="53">
        <v>1.5833333333333333</v>
      </c>
      <c r="D189" s="53">
        <v>5.8571428571428559</v>
      </c>
      <c r="E189" s="54">
        <v>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4">
        <v>0</v>
      </c>
      <c r="M189" s="55">
        <v>0</v>
      </c>
      <c r="N189" s="53">
        <v>0</v>
      </c>
      <c r="O189" s="53">
        <v>0</v>
      </c>
      <c r="P189" s="53">
        <v>5</v>
      </c>
      <c r="Q189" s="53">
        <v>0</v>
      </c>
      <c r="R189" s="53">
        <v>0</v>
      </c>
      <c r="S189" s="53">
        <v>0</v>
      </c>
      <c r="T189" s="53">
        <v>3.328890038958328</v>
      </c>
      <c r="U189" s="54">
        <v>200</v>
      </c>
      <c r="V189" s="56">
        <v>0.95</v>
      </c>
      <c r="W189" s="53">
        <v>4.335</v>
      </c>
      <c r="X189" s="53">
        <v>0.52103308706980211</v>
      </c>
      <c r="Y189" s="53">
        <v>165</v>
      </c>
      <c r="Z189" s="53">
        <v>0</v>
      </c>
      <c r="AA189" s="53">
        <v>0.97372727272727344</v>
      </c>
      <c r="AB189" s="55">
        <v>3.1577762852715288E-3</v>
      </c>
      <c r="AC189" s="51">
        <v>4.8028202396924868</v>
      </c>
      <c r="AD189" s="51">
        <v>9.7842105465371254E-2</v>
      </c>
      <c r="AE189" s="51">
        <v>1.9079298900856963E-2</v>
      </c>
      <c r="AF189" s="51">
        <v>3.9976848227284544E-3</v>
      </c>
      <c r="AG189" s="51">
        <v>0.77865539650420901</v>
      </c>
      <c r="AH189" s="51">
        <v>1.3917957810456152E-2</v>
      </c>
      <c r="AI189" s="51">
        <v>2.5171043777489697</v>
      </c>
      <c r="AJ189" s="51">
        <v>4.6637217117133672E-2</v>
      </c>
      <c r="AK189" s="51">
        <v>0.42679877201144512</v>
      </c>
      <c r="AL189" s="53">
        <v>3.3877425916776435E-2</v>
      </c>
      <c r="AM189" s="51">
        <v>3.9797599778649202</v>
      </c>
      <c r="AN189" s="55">
        <v>0.22308939970534067</v>
      </c>
      <c r="AP189" s="51">
        <v>178</v>
      </c>
      <c r="AQ189" s="52">
        <v>2.95</v>
      </c>
      <c r="AR189" s="53">
        <v>1.5833333333333333</v>
      </c>
      <c r="AS189" s="53">
        <v>5.8571428571428559</v>
      </c>
      <c r="AT189" s="54">
        <v>0</v>
      </c>
      <c r="AU189" s="53">
        <v>0</v>
      </c>
      <c r="AV189" s="53">
        <v>0</v>
      </c>
      <c r="AW189" s="53">
        <v>0</v>
      </c>
      <c r="AX189" s="53">
        <v>0</v>
      </c>
      <c r="AY189" s="53">
        <v>0</v>
      </c>
      <c r="AZ189" s="53">
        <v>0</v>
      </c>
      <c r="BA189" s="54">
        <v>0</v>
      </c>
      <c r="BB189" s="55">
        <v>0</v>
      </c>
      <c r="BC189" s="53">
        <v>100</v>
      </c>
      <c r="BD189" s="53">
        <v>0</v>
      </c>
      <c r="BE189" s="53">
        <v>5</v>
      </c>
      <c r="BF189" s="53">
        <v>0</v>
      </c>
      <c r="BG189" s="53">
        <v>0</v>
      </c>
      <c r="BH189" s="53">
        <v>0</v>
      </c>
      <c r="BI189" s="53">
        <v>3.328890038958328</v>
      </c>
      <c r="BJ189" s="54">
        <v>200</v>
      </c>
      <c r="BK189" s="56">
        <v>0.95</v>
      </c>
      <c r="BL189" s="53">
        <v>0.17</v>
      </c>
      <c r="BM189" s="53">
        <v>7.2783939888274668E-2</v>
      </c>
      <c r="BN189" s="53">
        <v>165</v>
      </c>
      <c r="BO189" s="53">
        <v>0</v>
      </c>
      <c r="BP189" s="53">
        <v>0.99896969696969729</v>
      </c>
      <c r="BQ189" s="55">
        <v>4.4111478720166669E-4</v>
      </c>
      <c r="BR189" s="51">
        <v>9.3154700936970212</v>
      </c>
      <c r="BS189" s="51">
        <v>0.18019633367198287</v>
      </c>
      <c r="BT189" s="51">
        <v>4.9352152351415303E-2</v>
      </c>
      <c r="BU189" s="51">
        <v>7.0612889576077455E-3</v>
      </c>
      <c r="BV189" s="51">
        <v>0.80908229515515206</v>
      </c>
      <c r="BW189" s="51">
        <v>1.777859701468722E-2</v>
      </c>
      <c r="BX189" s="51">
        <v>2.3260445359313673</v>
      </c>
      <c r="BY189" s="51">
        <v>5.4005993440798171E-2</v>
      </c>
      <c r="BZ189" s="51">
        <v>0.42397733505187774</v>
      </c>
      <c r="CA189" s="53">
        <v>2.653297830607966E-2</v>
      </c>
      <c r="CB189" s="51">
        <v>2.4015110856616251</v>
      </c>
      <c r="CC189" s="55">
        <v>7.641278030551002E-2</v>
      </c>
      <c r="CD189" s="53"/>
      <c r="CE189" s="53">
        <f t="shared" si="22"/>
        <v>3.0452930111582894</v>
      </c>
      <c r="CG189" s="75">
        <f t="shared" si="23"/>
        <v>-2.5242424242423844E-2</v>
      </c>
      <c r="CH189" s="71">
        <f t="shared" si="24"/>
        <v>0</v>
      </c>
      <c r="CI189" s="72"/>
      <c r="CJ189" s="72" t="s">
        <v>52</v>
      </c>
      <c r="CK189" s="78">
        <f>AVERAGE(CG392:CG396)</f>
        <v>-3.0909090909074787E-4</v>
      </c>
      <c r="CL189" s="40"/>
      <c r="CM189" s="75">
        <f t="shared" si="25"/>
        <v>-3.0426898650943057E-2</v>
      </c>
      <c r="CN189" s="72">
        <f t="shared" si="26"/>
        <v>1</v>
      </c>
      <c r="CO189" s="72"/>
      <c r="CP189" s="72" t="s">
        <v>52</v>
      </c>
      <c r="CQ189" s="78">
        <f>AVERAGE(CM392:CM396)</f>
        <v>6.3924208860032639E-2</v>
      </c>
      <c r="CR189" s="40"/>
      <c r="CS189" s="75">
        <f t="shared" si="27"/>
        <v>0.19105984181760238</v>
      </c>
      <c r="CT189" s="72">
        <f t="shared" si="28"/>
        <v>0</v>
      </c>
      <c r="CU189" s="72"/>
      <c r="CV189" s="72" t="s">
        <v>52</v>
      </c>
      <c r="CW189" s="78">
        <f>AVERAGE(CS392:CS396)</f>
        <v>0.29498554005631417</v>
      </c>
      <c r="CX189" s="40"/>
      <c r="CY189" s="75">
        <f t="shared" si="29"/>
        <v>2.8214369595673805E-3</v>
      </c>
      <c r="CZ189" s="72">
        <f t="shared" si="30"/>
        <v>1</v>
      </c>
      <c r="DA189" s="72"/>
      <c r="DB189" s="72" t="s">
        <v>52</v>
      </c>
      <c r="DC189" s="78">
        <f>AVERAGE(CY392:CY396)</f>
        <v>4.9042177464178717E-3</v>
      </c>
      <c r="DD189" s="40"/>
      <c r="DE189" s="75">
        <f t="shared" si="31"/>
        <v>1.5782488922032951</v>
      </c>
      <c r="DF189" s="72">
        <f t="shared" si="32"/>
        <v>0</v>
      </c>
      <c r="DG189" s="72"/>
      <c r="DH189" s="72" t="s">
        <v>52</v>
      </c>
      <c r="DI189" s="78">
        <f>AVERAGE(DE392:DE396)</f>
        <v>0.3188868751320918</v>
      </c>
      <c r="DK189" s="39">
        <v>3.0452930111582894</v>
      </c>
    </row>
    <row r="190" spans="1:115" x14ac:dyDescent="0.3">
      <c r="A190" s="51">
        <v>182</v>
      </c>
      <c r="B190" s="52">
        <v>2.95</v>
      </c>
      <c r="C190" s="53">
        <v>2.6666666666666665</v>
      </c>
      <c r="D190" s="53">
        <v>3.5714285714285712</v>
      </c>
      <c r="E190" s="54">
        <v>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0</v>
      </c>
      <c r="L190" s="54">
        <v>0</v>
      </c>
      <c r="M190" s="55">
        <v>0</v>
      </c>
      <c r="N190" s="53">
        <v>0</v>
      </c>
      <c r="O190" s="53">
        <v>0</v>
      </c>
      <c r="P190" s="53">
        <v>5</v>
      </c>
      <c r="Q190" s="53">
        <v>0</v>
      </c>
      <c r="R190" s="53">
        <v>0</v>
      </c>
      <c r="S190" s="53">
        <v>0</v>
      </c>
      <c r="T190" s="53">
        <v>3.328890038958328</v>
      </c>
      <c r="U190" s="54">
        <v>200</v>
      </c>
      <c r="V190" s="56">
        <v>0.95</v>
      </c>
      <c r="W190" s="53">
        <v>4.4850000000000003</v>
      </c>
      <c r="X190" s="53">
        <v>0.56419384618459367</v>
      </c>
      <c r="Y190" s="53">
        <v>165</v>
      </c>
      <c r="Z190" s="53">
        <v>0</v>
      </c>
      <c r="AA190" s="53">
        <v>0.97281818181818192</v>
      </c>
      <c r="AB190" s="55">
        <v>3.4193566435429933E-3</v>
      </c>
      <c r="AC190" s="51">
        <v>4.8759587241858995</v>
      </c>
      <c r="AD190" s="51">
        <v>0.11205585969348396</v>
      </c>
      <c r="AE190" s="51">
        <v>2.4138103134891797E-2</v>
      </c>
      <c r="AF190" s="51">
        <v>4.5649254967219683E-3</v>
      </c>
      <c r="AG190" s="51">
        <v>0.78732677116384364</v>
      </c>
      <c r="AH190" s="51">
        <v>1.6623072957432348E-2</v>
      </c>
      <c r="AI190" s="51">
        <v>2.5497928967030967</v>
      </c>
      <c r="AJ190" s="51">
        <v>4.930036243623747E-2</v>
      </c>
      <c r="AK190" s="51">
        <v>0.46987193775769526</v>
      </c>
      <c r="AL190" s="53">
        <v>3.697298596340072E-2</v>
      </c>
      <c r="AM190" s="51">
        <v>4.0218593854239746</v>
      </c>
      <c r="AN190" s="55">
        <v>0.22504082300043227</v>
      </c>
      <c r="AP190" s="51">
        <v>182</v>
      </c>
      <c r="AQ190" s="52">
        <v>2.95</v>
      </c>
      <c r="AR190" s="53">
        <v>2.6666666666666665</v>
      </c>
      <c r="AS190" s="53">
        <v>3.5714285714285712</v>
      </c>
      <c r="AT190" s="54">
        <v>0</v>
      </c>
      <c r="AU190" s="53">
        <v>0</v>
      </c>
      <c r="AV190" s="53">
        <v>0</v>
      </c>
      <c r="AW190" s="53">
        <v>0</v>
      </c>
      <c r="AX190" s="53">
        <v>0</v>
      </c>
      <c r="AY190" s="53">
        <v>0</v>
      </c>
      <c r="AZ190" s="53">
        <v>0</v>
      </c>
      <c r="BA190" s="54">
        <v>0</v>
      </c>
      <c r="BB190" s="55">
        <v>0</v>
      </c>
      <c r="BC190" s="53">
        <v>100</v>
      </c>
      <c r="BD190" s="53">
        <v>0</v>
      </c>
      <c r="BE190" s="53">
        <v>5</v>
      </c>
      <c r="BF190" s="53">
        <v>0</v>
      </c>
      <c r="BG190" s="53">
        <v>0</v>
      </c>
      <c r="BH190" s="53">
        <v>0</v>
      </c>
      <c r="BI190" s="53">
        <v>3.328890038958328</v>
      </c>
      <c r="BJ190" s="54">
        <v>200</v>
      </c>
      <c r="BK190" s="56">
        <v>0.95</v>
      </c>
      <c r="BL190" s="53">
        <v>0.25</v>
      </c>
      <c r="BM190" s="53">
        <v>8.4742149102375736E-2</v>
      </c>
      <c r="BN190" s="53">
        <v>165</v>
      </c>
      <c r="BO190" s="53">
        <v>0</v>
      </c>
      <c r="BP190" s="53">
        <v>0.99848484848484886</v>
      </c>
      <c r="BQ190" s="55">
        <v>5.1358878243864137E-4</v>
      </c>
      <c r="BR190" s="51">
        <v>9.1172811074505091</v>
      </c>
      <c r="BS190" s="51">
        <v>0.19094616958152785</v>
      </c>
      <c r="BT190" s="51">
        <v>4.3547527007036325E-2</v>
      </c>
      <c r="BU190" s="51">
        <v>7.1001811811908372E-3</v>
      </c>
      <c r="BV190" s="51">
        <v>0.8309770646623974</v>
      </c>
      <c r="BW190" s="51">
        <v>1.9265076743846365E-2</v>
      </c>
      <c r="BX190" s="51">
        <v>2.4327774031496316</v>
      </c>
      <c r="BY190" s="51">
        <v>5.795284384186012E-2</v>
      </c>
      <c r="BZ190" s="51">
        <v>0.40576934082745436</v>
      </c>
      <c r="CA190" s="53">
        <v>2.6304866528039466E-2</v>
      </c>
      <c r="CB190" s="51">
        <v>2.5524369864132961</v>
      </c>
      <c r="CC190" s="55">
        <v>8.9302971564074643E-2</v>
      </c>
      <c r="CD190" s="53"/>
      <c r="CE190" s="53">
        <f t="shared" si="22"/>
        <v>3.0860669992418379</v>
      </c>
      <c r="CG190" s="75">
        <f t="shared" si="23"/>
        <v>-2.5666666666666949E-2</v>
      </c>
      <c r="CH190" s="71">
        <f t="shared" si="24"/>
        <v>0</v>
      </c>
      <c r="CI190" s="72"/>
      <c r="CJ190" s="72" t="s">
        <v>53</v>
      </c>
      <c r="CK190" s="78">
        <f>AVERAGE(CG397:CG400)</f>
        <v>-2.2727272727257608E-5</v>
      </c>
      <c r="CL190" s="40"/>
      <c r="CM190" s="75">
        <f t="shared" si="25"/>
        <v>-4.3650293498553761E-2</v>
      </c>
      <c r="CN190" s="72">
        <f t="shared" si="26"/>
        <v>0</v>
      </c>
      <c r="CO190" s="72"/>
      <c r="CP190" s="72" t="s">
        <v>53</v>
      </c>
      <c r="CQ190" s="78">
        <f>AVERAGE(CM397:CM400)</f>
        <v>-5.267937005343841E-2</v>
      </c>
      <c r="CR190" s="40"/>
      <c r="CS190" s="75">
        <f t="shared" si="27"/>
        <v>0.11701549355346508</v>
      </c>
      <c r="CT190" s="72">
        <f t="shared" si="28"/>
        <v>0</v>
      </c>
      <c r="CU190" s="72"/>
      <c r="CV190" s="72" t="s">
        <v>53</v>
      </c>
      <c r="CW190" s="78">
        <f>AVERAGE(CS397:CS400)</f>
        <v>4.4170093959982837E-2</v>
      </c>
      <c r="CX190" s="40"/>
      <c r="CY190" s="75">
        <f t="shared" si="29"/>
        <v>6.4102596930240896E-2</v>
      </c>
      <c r="CZ190" s="72">
        <f t="shared" si="30"/>
        <v>0</v>
      </c>
      <c r="DA190" s="72"/>
      <c r="DB190" s="72" t="s">
        <v>53</v>
      </c>
      <c r="DC190" s="78">
        <f>AVERAGE(CY397:CY400)</f>
        <v>-0.19173710237092501</v>
      </c>
      <c r="DD190" s="40"/>
      <c r="DE190" s="75">
        <f t="shared" si="31"/>
        <v>1.4694223990106785</v>
      </c>
      <c r="DF190" s="72">
        <f t="shared" si="32"/>
        <v>0</v>
      </c>
      <c r="DG190" s="72"/>
      <c r="DH190" s="72" t="s">
        <v>53</v>
      </c>
      <c r="DI190" s="78">
        <f>AVERAGE(DE397:DE400)</f>
        <v>4.6338384676333721E-2</v>
      </c>
      <c r="DK190" s="39">
        <v>3.0860669992418379</v>
      </c>
    </row>
    <row r="191" spans="1:115" x14ac:dyDescent="0.3">
      <c r="A191" s="51">
        <v>179</v>
      </c>
      <c r="B191" s="52">
        <v>2.95</v>
      </c>
      <c r="C191" s="53">
        <v>1.5833333333333333</v>
      </c>
      <c r="D191" s="53">
        <v>6.9999999999999982</v>
      </c>
      <c r="E191" s="54">
        <v>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4">
        <v>0</v>
      </c>
      <c r="M191" s="55">
        <v>0</v>
      </c>
      <c r="N191" s="53">
        <v>0</v>
      </c>
      <c r="O191" s="53">
        <v>0</v>
      </c>
      <c r="P191" s="53">
        <v>5</v>
      </c>
      <c r="Q191" s="53">
        <v>0</v>
      </c>
      <c r="R191" s="53">
        <v>0</v>
      </c>
      <c r="S191" s="53">
        <v>0</v>
      </c>
      <c r="T191" s="53">
        <v>3.328890038958328</v>
      </c>
      <c r="U191" s="54">
        <v>200</v>
      </c>
      <c r="V191" s="56">
        <v>0.95</v>
      </c>
      <c r="W191" s="53">
        <v>2.3849999999999998</v>
      </c>
      <c r="X191" s="53">
        <v>0.40021402971238801</v>
      </c>
      <c r="Y191" s="53">
        <v>165</v>
      </c>
      <c r="Z191" s="53">
        <v>0</v>
      </c>
      <c r="AA191" s="53">
        <v>0.98554545454545472</v>
      </c>
      <c r="AB191" s="55">
        <v>2.4255395740144761E-3</v>
      </c>
      <c r="AC191" s="51">
        <v>5.7056169953848022</v>
      </c>
      <c r="AD191" s="51">
        <v>0.11667376804651207</v>
      </c>
      <c r="AE191" s="51">
        <v>3.7687707235104347E-2</v>
      </c>
      <c r="AF191" s="51">
        <v>5.2035057792532728E-3</v>
      </c>
      <c r="AG191" s="51">
        <v>0.79616863209455657</v>
      </c>
      <c r="AH191" s="51">
        <v>1.6281568360510725E-2</v>
      </c>
      <c r="AI191" s="51">
        <v>2.710332618605404</v>
      </c>
      <c r="AJ191" s="51">
        <v>5.5685352414108734E-2</v>
      </c>
      <c r="AK191" s="51">
        <v>0.45430568338418165</v>
      </c>
      <c r="AL191" s="53">
        <v>3.3480972389511469E-2</v>
      </c>
      <c r="AM191" s="51">
        <v>3.5364143312047487</v>
      </c>
      <c r="AN191" s="55">
        <v>0.18498790795400288</v>
      </c>
      <c r="AP191" s="51">
        <v>179</v>
      </c>
      <c r="AQ191" s="52">
        <v>2.95</v>
      </c>
      <c r="AR191" s="53">
        <v>1.5833333333333333</v>
      </c>
      <c r="AS191" s="53">
        <v>6.9999999999999982</v>
      </c>
      <c r="AT191" s="54">
        <v>0</v>
      </c>
      <c r="AU191" s="53">
        <v>0</v>
      </c>
      <c r="AV191" s="53">
        <v>0</v>
      </c>
      <c r="AW191" s="53">
        <v>0</v>
      </c>
      <c r="AX191" s="53">
        <v>0</v>
      </c>
      <c r="AY191" s="53">
        <v>0</v>
      </c>
      <c r="AZ191" s="53">
        <v>0</v>
      </c>
      <c r="BA191" s="54">
        <v>0</v>
      </c>
      <c r="BB191" s="55">
        <v>0</v>
      </c>
      <c r="BC191" s="53">
        <v>100</v>
      </c>
      <c r="BD191" s="53">
        <v>0</v>
      </c>
      <c r="BE191" s="53">
        <v>5</v>
      </c>
      <c r="BF191" s="53">
        <v>0</v>
      </c>
      <c r="BG191" s="53">
        <v>0</v>
      </c>
      <c r="BH191" s="53">
        <v>0</v>
      </c>
      <c r="BI191" s="53">
        <v>3.328890038958328</v>
      </c>
      <c r="BJ191" s="54">
        <v>200</v>
      </c>
      <c r="BK191" s="56">
        <v>0.95</v>
      </c>
      <c r="BL191" s="53">
        <v>7.4999999999999997E-2</v>
      </c>
      <c r="BM191" s="53">
        <v>4.6230632477960824E-2</v>
      </c>
      <c r="BN191" s="53">
        <v>165</v>
      </c>
      <c r="BO191" s="53">
        <v>0</v>
      </c>
      <c r="BP191" s="53">
        <v>0.99954545454545463</v>
      </c>
      <c r="BQ191" s="55">
        <v>2.8018565138158145E-4</v>
      </c>
      <c r="BR191" s="51">
        <v>11.427210798316857</v>
      </c>
      <c r="BS191" s="51">
        <v>0.20828011531007368</v>
      </c>
      <c r="BT191" s="51">
        <v>6.4207061583129305E-2</v>
      </c>
      <c r="BU191" s="51">
        <v>7.6011516591313628E-3</v>
      </c>
      <c r="BV191" s="51">
        <v>0.89926250049820522</v>
      </c>
      <c r="BW191" s="51">
        <v>2.0626080543886368E-2</v>
      </c>
      <c r="BX191" s="51">
        <v>2.4132810510192066</v>
      </c>
      <c r="BY191" s="51">
        <v>5.7752552407025037E-2</v>
      </c>
      <c r="BZ191" s="51">
        <v>0.4381715029352356</v>
      </c>
      <c r="CA191" s="53">
        <v>2.8867371844409576E-2</v>
      </c>
      <c r="CB191" s="51">
        <v>2.4683266012794021</v>
      </c>
      <c r="CC191" s="55">
        <v>7.6462863258855804E-2</v>
      </c>
      <c r="CD191" s="53"/>
      <c r="CE191" s="53">
        <f t="shared" si="22"/>
        <v>3.3291640592396958</v>
      </c>
      <c r="CG191" s="75">
        <f t="shared" si="23"/>
        <v>-1.3999999999999901E-2</v>
      </c>
      <c r="CH191" s="71">
        <f t="shared" si="24"/>
        <v>0</v>
      </c>
      <c r="CI191" s="72"/>
      <c r="CJ191" s="72" t="s">
        <v>54</v>
      </c>
      <c r="CK191" s="78">
        <f>AVERAGE(CG401:CG403)</f>
        <v>0</v>
      </c>
      <c r="CL191" s="40"/>
      <c r="CM191" s="75">
        <f t="shared" si="25"/>
        <v>-0.10309386840364865</v>
      </c>
      <c r="CN191" s="72">
        <f t="shared" si="26"/>
        <v>0</v>
      </c>
      <c r="CO191" s="72"/>
      <c r="CP191" s="72" t="s">
        <v>54</v>
      </c>
      <c r="CQ191" s="78">
        <f>AVERAGE(CM401:CM403)</f>
        <v>-0.10531184132943704</v>
      </c>
      <c r="CR191" s="40"/>
      <c r="CS191" s="75">
        <f t="shared" si="27"/>
        <v>0.29705156758619733</v>
      </c>
      <c r="CT191" s="72">
        <f t="shared" si="28"/>
        <v>0</v>
      </c>
      <c r="CU191" s="72"/>
      <c r="CV191" s="72" t="s">
        <v>54</v>
      </c>
      <c r="CW191" s="78">
        <f>AVERAGE(CS401:CS403)</f>
        <v>-3.1523804529840938E-2</v>
      </c>
      <c r="CX191" s="40"/>
      <c r="CY191" s="75">
        <f t="shared" si="29"/>
        <v>1.6134180448946045E-2</v>
      </c>
      <c r="CZ191" s="72">
        <f t="shared" si="30"/>
        <v>1</v>
      </c>
      <c r="DA191" s="72"/>
      <c r="DB191" s="72" t="s">
        <v>54</v>
      </c>
      <c r="DC191" s="78">
        <f>AVERAGE(CY401:CY403)</f>
        <v>-0.20775728541639538</v>
      </c>
      <c r="DD191" s="40"/>
      <c r="DE191" s="75">
        <f t="shared" si="31"/>
        <v>1.0680877299253466</v>
      </c>
      <c r="DF191" s="72">
        <f t="shared" si="32"/>
        <v>0</v>
      </c>
      <c r="DG191" s="72"/>
      <c r="DH191" s="72" t="s">
        <v>54</v>
      </c>
      <c r="DI191" s="78">
        <f>AVERAGE(DE401:DE403)</f>
        <v>-3.1523804529840938E-2</v>
      </c>
      <c r="DK191" s="39">
        <v>3.3291640592396958</v>
      </c>
    </row>
    <row r="192" spans="1:115" x14ac:dyDescent="0.3">
      <c r="A192" s="51">
        <v>193</v>
      </c>
      <c r="B192" s="52">
        <v>2.95</v>
      </c>
      <c r="C192" s="53">
        <v>4.833333333333333</v>
      </c>
      <c r="D192" s="53">
        <v>2.4285714285714284</v>
      </c>
      <c r="E192" s="54">
        <v>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0</v>
      </c>
      <c r="L192" s="54">
        <v>0</v>
      </c>
      <c r="M192" s="55">
        <v>0</v>
      </c>
      <c r="N192" s="53">
        <v>0</v>
      </c>
      <c r="O192" s="53">
        <v>0</v>
      </c>
      <c r="P192" s="53">
        <v>5</v>
      </c>
      <c r="Q192" s="53">
        <v>0</v>
      </c>
      <c r="R192" s="53">
        <v>0</v>
      </c>
      <c r="S192" s="53">
        <v>0</v>
      </c>
      <c r="T192" s="53">
        <v>3.328890038958328</v>
      </c>
      <c r="U192" s="54">
        <v>200</v>
      </c>
      <c r="V192" s="56">
        <v>0.95</v>
      </c>
      <c r="W192" s="53">
        <v>1.78</v>
      </c>
      <c r="X192" s="53">
        <v>0.32936684942931804</v>
      </c>
      <c r="Y192" s="53">
        <v>165</v>
      </c>
      <c r="Z192" s="53">
        <v>0</v>
      </c>
      <c r="AA192" s="53">
        <v>0.98921212121212176</v>
      </c>
      <c r="AB192" s="55">
        <v>1.996162723814047E-3</v>
      </c>
      <c r="AC192" s="51">
        <v>6.0803377575710655</v>
      </c>
      <c r="AD192" s="51">
        <v>0.12095497984002736</v>
      </c>
      <c r="AE192" s="51">
        <v>3.4778144824688849E-2</v>
      </c>
      <c r="AF192" s="51">
        <v>4.7136481111127474E-3</v>
      </c>
      <c r="AG192" s="51">
        <v>0.80866572380184965</v>
      </c>
      <c r="AH192" s="51">
        <v>1.6388835344487384E-2</v>
      </c>
      <c r="AI192" s="51">
        <v>2.7656757851040696</v>
      </c>
      <c r="AJ192" s="51">
        <v>5.571615342840365E-2</v>
      </c>
      <c r="AK192" s="51">
        <v>0.45318111108796233</v>
      </c>
      <c r="AL192" s="53">
        <v>3.2084964620367133E-2</v>
      </c>
      <c r="AM192" s="51">
        <v>3.3949020074374197</v>
      </c>
      <c r="AN192" s="55">
        <v>0.17327418824002905</v>
      </c>
      <c r="AP192" s="51">
        <v>193</v>
      </c>
      <c r="AQ192" s="52">
        <v>2.95</v>
      </c>
      <c r="AR192" s="53">
        <v>4.833333333333333</v>
      </c>
      <c r="AS192" s="53">
        <v>2.4285714285714284</v>
      </c>
      <c r="AT192" s="54">
        <v>0</v>
      </c>
      <c r="AU192" s="53">
        <v>0</v>
      </c>
      <c r="AV192" s="53">
        <v>0</v>
      </c>
      <c r="AW192" s="53">
        <v>0</v>
      </c>
      <c r="AX192" s="53">
        <v>0</v>
      </c>
      <c r="AY192" s="53">
        <v>0</v>
      </c>
      <c r="AZ192" s="53">
        <v>0</v>
      </c>
      <c r="BA192" s="54">
        <v>0</v>
      </c>
      <c r="BB192" s="55">
        <v>0</v>
      </c>
      <c r="BC192" s="53">
        <v>100</v>
      </c>
      <c r="BD192" s="53">
        <v>0</v>
      </c>
      <c r="BE192" s="53">
        <v>5</v>
      </c>
      <c r="BF192" s="53">
        <v>0</v>
      </c>
      <c r="BG192" s="53">
        <v>0</v>
      </c>
      <c r="BH192" s="53">
        <v>0</v>
      </c>
      <c r="BI192" s="53">
        <v>3.328890038958328</v>
      </c>
      <c r="BJ192" s="54">
        <v>200</v>
      </c>
      <c r="BK192" s="56">
        <v>0.95</v>
      </c>
      <c r="BL192" s="53">
        <v>6.5000000000000002E-2</v>
      </c>
      <c r="BM192" s="53">
        <v>4.8580202983655577E-2</v>
      </c>
      <c r="BN192" s="53">
        <v>165</v>
      </c>
      <c r="BO192" s="53">
        <v>0</v>
      </c>
      <c r="BP192" s="53">
        <v>0.99960606060606072</v>
      </c>
      <c r="BQ192" s="55">
        <v>2.9442547262821582E-4</v>
      </c>
      <c r="BR192" s="51">
        <v>11.515019227639762</v>
      </c>
      <c r="BS192" s="51">
        <v>0.21477756113649016</v>
      </c>
      <c r="BT192" s="51">
        <v>6.1170565134845221E-2</v>
      </c>
      <c r="BU192" s="51">
        <v>7.2919940766199868E-3</v>
      </c>
      <c r="BV192" s="51">
        <v>0.89369945975394116</v>
      </c>
      <c r="BW192" s="51">
        <v>2.0456096780428413E-2</v>
      </c>
      <c r="BX192" s="51">
        <v>2.3998217606803034</v>
      </c>
      <c r="BY192" s="51">
        <v>5.8062653511355707E-2</v>
      </c>
      <c r="BZ192" s="51">
        <v>0.41691539599359045</v>
      </c>
      <c r="CA192" s="53">
        <v>2.9384520920620723E-2</v>
      </c>
      <c r="CB192" s="51">
        <v>2.4407900366124462</v>
      </c>
      <c r="CC192" s="55">
        <v>7.2866252156617378E-2</v>
      </c>
      <c r="CD192" s="53"/>
      <c r="CE192" s="53">
        <f t="shared" si="22"/>
        <v>3.4260903721436242</v>
      </c>
      <c r="CG192" s="75">
        <f t="shared" si="23"/>
        <v>-1.0393939393938956E-2</v>
      </c>
      <c r="CH192" s="71">
        <f t="shared" si="24"/>
        <v>0</v>
      </c>
      <c r="CI192" s="72"/>
      <c r="CJ192" s="72" t="s">
        <v>55</v>
      </c>
      <c r="CK192" s="78">
        <f>AVERAGE(CG404:CG406)</f>
        <v>0</v>
      </c>
      <c r="CL192" s="40"/>
      <c r="CM192" s="75">
        <f t="shared" si="25"/>
        <v>-8.5033735952091516E-2</v>
      </c>
      <c r="CN192" s="72">
        <f t="shared" si="26"/>
        <v>0</v>
      </c>
      <c r="CO192" s="72"/>
      <c r="CP192" s="72" t="s">
        <v>55</v>
      </c>
      <c r="CQ192" s="78">
        <f>AVERAGE(CM404:CM406)</f>
        <v>-0.20534195798344679</v>
      </c>
      <c r="CR192" s="40"/>
      <c r="CS192" s="75">
        <f t="shared" si="27"/>
        <v>0.36585402442376624</v>
      </c>
      <c r="CT192" s="72">
        <f t="shared" si="28"/>
        <v>0</v>
      </c>
      <c r="CU192" s="72"/>
      <c r="CV192" s="72" t="s">
        <v>55</v>
      </c>
      <c r="CW192" s="78">
        <f>AVERAGE(CS404:CS406)</f>
        <v>-0.17795707710809547</v>
      </c>
      <c r="CX192" s="40"/>
      <c r="CY192" s="75">
        <f t="shared" si="29"/>
        <v>3.6265715094371875E-2</v>
      </c>
      <c r="CZ192" s="72">
        <f t="shared" si="30"/>
        <v>1</v>
      </c>
      <c r="DA192" s="72"/>
      <c r="DB192" s="72" t="s">
        <v>55</v>
      </c>
      <c r="DC192" s="78">
        <f>AVERAGE(CY404:CY406)</f>
        <v>-0.35150546654451581</v>
      </c>
      <c r="DD192" s="40"/>
      <c r="DE192" s="75">
        <f t="shared" si="31"/>
        <v>0.95411197082497345</v>
      </c>
      <c r="DF192" s="72">
        <f t="shared" si="32"/>
        <v>0</v>
      </c>
      <c r="DG192" s="72"/>
      <c r="DH192" s="72" t="s">
        <v>55</v>
      </c>
      <c r="DI192" s="78">
        <f>AVERAGE(DE404:DE406)</f>
        <v>-0.17795707710809547</v>
      </c>
      <c r="DK192" s="39">
        <v>3.4260903721436242</v>
      </c>
    </row>
    <row r="193" spans="1:115" x14ac:dyDescent="0.3">
      <c r="A193" s="51">
        <v>183</v>
      </c>
      <c r="B193" s="52">
        <v>2.95</v>
      </c>
      <c r="C193" s="53">
        <v>2.6666666666666665</v>
      </c>
      <c r="D193" s="53">
        <v>4.7142857142857135</v>
      </c>
      <c r="E193" s="54">
        <v>0</v>
      </c>
      <c r="F193" s="53">
        <v>0</v>
      </c>
      <c r="G193" s="53">
        <v>0</v>
      </c>
      <c r="H193" s="53">
        <v>0</v>
      </c>
      <c r="I193" s="53">
        <v>0</v>
      </c>
      <c r="J193" s="53">
        <v>0</v>
      </c>
      <c r="K193" s="53">
        <v>0</v>
      </c>
      <c r="L193" s="54">
        <v>0</v>
      </c>
      <c r="M193" s="55">
        <v>0</v>
      </c>
      <c r="N193" s="53">
        <v>0</v>
      </c>
      <c r="O193" s="53">
        <v>0</v>
      </c>
      <c r="P193" s="53">
        <v>5</v>
      </c>
      <c r="Q193" s="53">
        <v>0</v>
      </c>
      <c r="R193" s="53">
        <v>0</v>
      </c>
      <c r="S193" s="53">
        <v>0</v>
      </c>
      <c r="T193" s="53">
        <v>3.328890038958328</v>
      </c>
      <c r="U193" s="54">
        <v>200</v>
      </c>
      <c r="V193" s="56">
        <v>0.95</v>
      </c>
      <c r="W193" s="53">
        <v>1.6950000000000001</v>
      </c>
      <c r="X193" s="53">
        <v>0.31543794400509167</v>
      </c>
      <c r="Y193" s="53">
        <v>165</v>
      </c>
      <c r="Z193" s="53">
        <v>0</v>
      </c>
      <c r="AA193" s="53">
        <v>0.98972727272727345</v>
      </c>
      <c r="AB193" s="55">
        <v>1.9117451151823735E-3</v>
      </c>
      <c r="AC193" s="51">
        <v>6.3921611318827765</v>
      </c>
      <c r="AD193" s="51">
        <v>0.12280486090740793</v>
      </c>
      <c r="AE193" s="51">
        <v>4.1108485399513575E-2</v>
      </c>
      <c r="AF193" s="51">
        <v>4.909084031728024E-3</v>
      </c>
      <c r="AG193" s="51">
        <v>0.81881391112375324</v>
      </c>
      <c r="AH193" s="51">
        <v>1.6825531818854277E-2</v>
      </c>
      <c r="AI193" s="51">
        <v>2.7889001584904798</v>
      </c>
      <c r="AJ193" s="51">
        <v>5.6074553937625185E-2</v>
      </c>
      <c r="AK193" s="51">
        <v>0.42940971992126881</v>
      </c>
      <c r="AL193" s="53">
        <v>2.9765249274852405E-2</v>
      </c>
      <c r="AM193" s="51">
        <v>3.4359438894068854</v>
      </c>
      <c r="AN193" s="55">
        <v>0.16515057671346234</v>
      </c>
      <c r="AP193" s="51">
        <v>183</v>
      </c>
      <c r="AQ193" s="52">
        <v>2.95</v>
      </c>
      <c r="AR193" s="53">
        <v>2.6666666666666665</v>
      </c>
      <c r="AS193" s="53">
        <v>4.7142857142857135</v>
      </c>
      <c r="AT193" s="54">
        <v>0</v>
      </c>
      <c r="AU193" s="53">
        <v>0</v>
      </c>
      <c r="AV193" s="53">
        <v>0</v>
      </c>
      <c r="AW193" s="53">
        <v>0</v>
      </c>
      <c r="AX193" s="53">
        <v>0</v>
      </c>
      <c r="AY193" s="53">
        <v>0</v>
      </c>
      <c r="AZ193" s="53">
        <v>0</v>
      </c>
      <c r="BA193" s="54">
        <v>0</v>
      </c>
      <c r="BB193" s="55">
        <v>0</v>
      </c>
      <c r="BC193" s="53">
        <v>100</v>
      </c>
      <c r="BD193" s="53">
        <v>0</v>
      </c>
      <c r="BE193" s="53">
        <v>5</v>
      </c>
      <c r="BF193" s="53">
        <v>0</v>
      </c>
      <c r="BG193" s="53">
        <v>0</v>
      </c>
      <c r="BH193" s="53">
        <v>0</v>
      </c>
      <c r="BI193" s="53">
        <v>3.328890038958328</v>
      </c>
      <c r="BJ193" s="54">
        <v>200</v>
      </c>
      <c r="BK193" s="56">
        <v>0.95</v>
      </c>
      <c r="BL193" s="53">
        <v>4.4999999999999998E-2</v>
      </c>
      <c r="BM193" s="53">
        <v>3.2174090917161405E-2</v>
      </c>
      <c r="BN193" s="53">
        <v>165</v>
      </c>
      <c r="BO193" s="53">
        <v>0</v>
      </c>
      <c r="BP193" s="53">
        <v>0.9997272727272728</v>
      </c>
      <c r="BQ193" s="55">
        <v>1.9499449040703858E-4</v>
      </c>
      <c r="BR193" s="51">
        <v>11.506469350092262</v>
      </c>
      <c r="BS193" s="51">
        <v>0.20643493055214332</v>
      </c>
      <c r="BT193" s="51">
        <v>6.6255962397984453E-2</v>
      </c>
      <c r="BU193" s="51">
        <v>7.4430580001812099E-3</v>
      </c>
      <c r="BV193" s="51">
        <v>0.89396719360832388</v>
      </c>
      <c r="BW193" s="51">
        <v>2.1217244281821861E-2</v>
      </c>
      <c r="BX193" s="51">
        <v>2.4130800954671554</v>
      </c>
      <c r="BY193" s="51">
        <v>5.8310157188705698E-2</v>
      </c>
      <c r="BZ193" s="51">
        <v>0.40938829262053439</v>
      </c>
      <c r="CA193" s="53">
        <v>2.8189718908401541E-2</v>
      </c>
      <c r="CB193" s="51">
        <v>2.4402342233154855</v>
      </c>
      <c r="CC193" s="55">
        <v>6.7281015158501975E-2</v>
      </c>
      <c r="CD193" s="53"/>
      <c r="CE193" s="53">
        <f t="shared" si="22"/>
        <v>3.5456210417116729</v>
      </c>
      <c r="CG193" s="75">
        <f t="shared" si="23"/>
        <v>-9.9999999999993427E-3</v>
      </c>
      <c r="CH193" s="71">
        <f t="shared" si="24"/>
        <v>0</v>
      </c>
      <c r="CI193" s="72"/>
      <c r="CJ193" s="72" t="s">
        <v>56</v>
      </c>
      <c r="CK193" s="78">
        <f>AVERAGE(CG407:CG409)</f>
        <v>0</v>
      </c>
      <c r="CL193" s="40"/>
      <c r="CM193" s="75">
        <f t="shared" si="25"/>
        <v>-7.5153282484570649E-2</v>
      </c>
      <c r="CN193" s="72">
        <f t="shared" si="26"/>
        <v>0</v>
      </c>
      <c r="CO193" s="72"/>
      <c r="CP193" s="72" t="s">
        <v>56</v>
      </c>
      <c r="CQ193" s="78">
        <f>AVERAGE(CM407:CM409)</f>
        <v>-0.26504518466997168</v>
      </c>
      <c r="CR193" s="40"/>
      <c r="CS193" s="75">
        <f t="shared" si="27"/>
        <v>0.37582006302332438</v>
      </c>
      <c r="CT193" s="72">
        <f t="shared" si="28"/>
        <v>0</v>
      </c>
      <c r="CU193" s="72"/>
      <c r="CV193" s="72" t="s">
        <v>56</v>
      </c>
      <c r="CW193" s="78">
        <f>AVERAGE(CS407:CS409)</f>
        <v>-0.30107136865713913</v>
      </c>
      <c r="CX193" s="40"/>
      <c r="CY193" s="75">
        <f t="shared" si="29"/>
        <v>2.0021427300734418E-2</v>
      </c>
      <c r="CZ193" s="72">
        <f t="shared" si="30"/>
        <v>1</v>
      </c>
      <c r="DA193" s="72"/>
      <c r="DB193" s="72" t="s">
        <v>56</v>
      </c>
      <c r="DC193" s="78">
        <f>AVERAGE(CY407:CY409)</f>
        <v>-0.33524979802141069</v>
      </c>
      <c r="DD193" s="40"/>
      <c r="DE193" s="75">
        <f t="shared" si="31"/>
        <v>0.99570966609139999</v>
      </c>
      <c r="DF193" s="72">
        <f t="shared" si="32"/>
        <v>0</v>
      </c>
      <c r="DG193" s="72"/>
      <c r="DH193" s="72" t="s">
        <v>56</v>
      </c>
      <c r="DI193" s="78">
        <f>AVERAGE(DE407:DE409)</f>
        <v>-0.30107136865713913</v>
      </c>
      <c r="DK193" s="39">
        <v>3.5456210417116729</v>
      </c>
    </row>
    <row r="194" spans="1:115" x14ac:dyDescent="0.3">
      <c r="A194" s="51">
        <v>188</v>
      </c>
      <c r="B194" s="52">
        <v>2.95</v>
      </c>
      <c r="C194" s="53">
        <v>3.75</v>
      </c>
      <c r="D194" s="53">
        <v>3.5714285714285712</v>
      </c>
      <c r="E194" s="54">
        <v>0</v>
      </c>
      <c r="F194" s="53">
        <v>0</v>
      </c>
      <c r="G194" s="53">
        <v>0</v>
      </c>
      <c r="H194" s="53">
        <v>0</v>
      </c>
      <c r="I194" s="53">
        <v>0</v>
      </c>
      <c r="J194" s="53">
        <v>0</v>
      </c>
      <c r="K194" s="53">
        <v>0</v>
      </c>
      <c r="L194" s="54">
        <v>0</v>
      </c>
      <c r="M194" s="55">
        <v>0</v>
      </c>
      <c r="N194" s="53">
        <v>0</v>
      </c>
      <c r="O194" s="53">
        <v>0</v>
      </c>
      <c r="P194" s="53">
        <v>5</v>
      </c>
      <c r="Q194" s="53">
        <v>0</v>
      </c>
      <c r="R194" s="53">
        <v>0</v>
      </c>
      <c r="S194" s="53">
        <v>0</v>
      </c>
      <c r="T194" s="53">
        <v>3.328890038958328</v>
      </c>
      <c r="U194" s="54">
        <v>200</v>
      </c>
      <c r="V194" s="56">
        <v>0.95</v>
      </c>
      <c r="W194" s="53">
        <v>1.1399999999999999</v>
      </c>
      <c r="X194" s="53">
        <v>0.25586986030063474</v>
      </c>
      <c r="Y194" s="53">
        <v>165</v>
      </c>
      <c r="Z194" s="53">
        <v>0</v>
      </c>
      <c r="AA194" s="53">
        <v>0.99309090909090936</v>
      </c>
      <c r="AB194" s="55">
        <v>1.5507264260644514E-3</v>
      </c>
      <c r="AC194" s="51">
        <v>6.7596313939185677</v>
      </c>
      <c r="AD194" s="51">
        <v>0.13525743945003088</v>
      </c>
      <c r="AE194" s="51">
        <v>4.6636630123038779E-2</v>
      </c>
      <c r="AF194" s="51">
        <v>4.9631951634264704E-3</v>
      </c>
      <c r="AG194" s="51">
        <v>0.83568037842917275</v>
      </c>
      <c r="AH194" s="51">
        <v>1.6869626968608338E-2</v>
      </c>
      <c r="AI194" s="51">
        <v>2.8195363369439344</v>
      </c>
      <c r="AJ194" s="51">
        <v>5.9182520857984255E-2</v>
      </c>
      <c r="AK194" s="51">
        <v>0.42979636232412644</v>
      </c>
      <c r="AL194" s="53">
        <v>3.1905611041105356E-2</v>
      </c>
      <c r="AM194" s="51">
        <v>3.2738050473516442</v>
      </c>
      <c r="AN194" s="55">
        <v>0.15867976465389441</v>
      </c>
      <c r="AP194" s="51">
        <v>188</v>
      </c>
      <c r="AQ194" s="52">
        <v>2.95</v>
      </c>
      <c r="AR194" s="53">
        <v>3.75</v>
      </c>
      <c r="AS194" s="53">
        <v>3.5714285714285712</v>
      </c>
      <c r="AT194" s="54">
        <v>0</v>
      </c>
      <c r="AU194" s="53">
        <v>0</v>
      </c>
      <c r="AV194" s="53">
        <v>0</v>
      </c>
      <c r="AW194" s="53">
        <v>0</v>
      </c>
      <c r="AX194" s="53">
        <v>0</v>
      </c>
      <c r="AY194" s="53">
        <v>0</v>
      </c>
      <c r="AZ194" s="53">
        <v>0</v>
      </c>
      <c r="BA194" s="54">
        <v>0</v>
      </c>
      <c r="BB194" s="55">
        <v>0</v>
      </c>
      <c r="BC194" s="53">
        <v>100</v>
      </c>
      <c r="BD194" s="53">
        <v>0</v>
      </c>
      <c r="BE194" s="53">
        <v>5</v>
      </c>
      <c r="BF194" s="53">
        <v>0</v>
      </c>
      <c r="BG194" s="53">
        <v>0</v>
      </c>
      <c r="BH194" s="53">
        <v>0</v>
      </c>
      <c r="BI194" s="53">
        <v>3.328890038958328</v>
      </c>
      <c r="BJ194" s="54">
        <v>200</v>
      </c>
      <c r="BK194" s="56">
        <v>0.95</v>
      </c>
      <c r="BL194" s="53">
        <v>0.01</v>
      </c>
      <c r="BM194" s="53">
        <v>1.3908759552024679E-2</v>
      </c>
      <c r="BN194" s="53">
        <v>165</v>
      </c>
      <c r="BO194" s="53">
        <v>0</v>
      </c>
      <c r="BP194" s="53">
        <v>0.99993939393939402</v>
      </c>
      <c r="BQ194" s="55">
        <v>8.4295512436513841E-5</v>
      </c>
      <c r="BR194" s="51">
        <v>13.715242609017009</v>
      </c>
      <c r="BS194" s="51">
        <v>0.23053136542814884</v>
      </c>
      <c r="BT194" s="51">
        <v>9.5114572799448599E-2</v>
      </c>
      <c r="BU194" s="51">
        <v>8.8906193452360106E-3</v>
      </c>
      <c r="BV194" s="51">
        <v>1.0168989664171917</v>
      </c>
      <c r="BW194" s="51">
        <v>2.3618931580065131E-2</v>
      </c>
      <c r="BX194" s="51">
        <v>2.494919028920509</v>
      </c>
      <c r="BY194" s="51">
        <v>5.5571577231111474E-2</v>
      </c>
      <c r="BZ194" s="51">
        <v>0.55863512680719052</v>
      </c>
      <c r="CA194" s="53">
        <v>3.2131605378459209E-2</v>
      </c>
      <c r="CB194" s="51">
        <v>2.5014807720752348</v>
      </c>
      <c r="CC194" s="55">
        <v>5.8520019622061922E-2</v>
      </c>
      <c r="CD194" s="53"/>
      <c r="CE194" s="53">
        <f t="shared" si="22"/>
        <v>3.6596252735569994</v>
      </c>
      <c r="CG194" s="75">
        <f t="shared" si="23"/>
        <v>-6.8484848484846594E-3</v>
      </c>
      <c r="CH194" s="71">
        <f t="shared" si="24"/>
        <v>0</v>
      </c>
      <c r="CI194" s="72"/>
      <c r="CJ194" s="72" t="s">
        <v>57</v>
      </c>
      <c r="CK194" s="78">
        <f>AVERAGE(CG410)</f>
        <v>0</v>
      </c>
      <c r="CL194" s="40"/>
      <c r="CM194" s="75">
        <f t="shared" si="25"/>
        <v>-0.18121858798801893</v>
      </c>
      <c r="CN194" s="72">
        <f t="shared" si="26"/>
        <v>0</v>
      </c>
      <c r="CO194" s="72"/>
      <c r="CP194" s="72" t="s">
        <v>57</v>
      </c>
      <c r="CQ194" s="78">
        <f>AVERAGE(CM410)</f>
        <v>-0.303771360334956</v>
      </c>
      <c r="CR194" s="40"/>
      <c r="CS194" s="75">
        <f t="shared" si="27"/>
        <v>0.32461730802342537</v>
      </c>
      <c r="CT194" s="72">
        <f t="shared" si="28"/>
        <v>0</v>
      </c>
      <c r="CU194" s="72"/>
      <c r="CV194" s="72" t="s">
        <v>57</v>
      </c>
      <c r="CW194" s="78">
        <f>AVERAGE(CS410)</f>
        <v>-0.36737061774777624</v>
      </c>
      <c r="CX194" s="40"/>
      <c r="CY194" s="75">
        <f t="shared" si="29"/>
        <v>-0.12883876448306408</v>
      </c>
      <c r="CZ194" s="72">
        <f t="shared" si="30"/>
        <v>0</v>
      </c>
      <c r="DA194" s="72"/>
      <c r="DB194" s="72" t="s">
        <v>57</v>
      </c>
      <c r="DC194" s="78">
        <f>AVERAGE(CY410)</f>
        <v>-0.37592419663168619</v>
      </c>
      <c r="DD194" s="40"/>
      <c r="DE194" s="75">
        <f t="shared" si="31"/>
        <v>0.77232427527640946</v>
      </c>
      <c r="DF194" s="72">
        <f t="shared" si="32"/>
        <v>0</v>
      </c>
      <c r="DG194" s="72"/>
      <c r="DH194" s="72" t="s">
        <v>57</v>
      </c>
      <c r="DI194" s="78">
        <f>AVERAGE(DE410)</f>
        <v>-0.36737061774777624</v>
      </c>
      <c r="DK194" s="39">
        <v>3.6596252735569994</v>
      </c>
    </row>
    <row r="195" spans="1:115" x14ac:dyDescent="0.3">
      <c r="A195" s="51">
        <v>199</v>
      </c>
      <c r="B195" s="52">
        <v>2.95</v>
      </c>
      <c r="C195" s="53">
        <v>5.9166666666666661</v>
      </c>
      <c r="D195" s="53">
        <v>2.4285714285714284</v>
      </c>
      <c r="E195" s="54">
        <v>0</v>
      </c>
      <c r="F195" s="53">
        <v>0</v>
      </c>
      <c r="G195" s="53">
        <v>0</v>
      </c>
      <c r="H195" s="53">
        <v>0</v>
      </c>
      <c r="I195" s="53">
        <v>0</v>
      </c>
      <c r="J195" s="53">
        <v>0</v>
      </c>
      <c r="K195" s="53">
        <v>0</v>
      </c>
      <c r="L195" s="54">
        <v>0</v>
      </c>
      <c r="M195" s="55">
        <v>0</v>
      </c>
      <c r="N195" s="53">
        <v>0</v>
      </c>
      <c r="O195" s="53">
        <v>0</v>
      </c>
      <c r="P195" s="53">
        <v>5</v>
      </c>
      <c r="Q195" s="53">
        <v>0</v>
      </c>
      <c r="R195" s="53">
        <v>0</v>
      </c>
      <c r="S195" s="53">
        <v>0</v>
      </c>
      <c r="T195" s="53">
        <v>3.328890038958328</v>
      </c>
      <c r="U195" s="54">
        <v>200</v>
      </c>
      <c r="V195" s="56">
        <v>0.95</v>
      </c>
      <c r="W195" s="53">
        <v>0.88</v>
      </c>
      <c r="X195" s="53">
        <v>0.22127210745153689</v>
      </c>
      <c r="Y195" s="53">
        <v>165</v>
      </c>
      <c r="Z195" s="53">
        <v>0</v>
      </c>
      <c r="AA195" s="53">
        <v>0.99466666666666681</v>
      </c>
      <c r="AB195" s="55">
        <v>1.3410430754638579E-3</v>
      </c>
      <c r="AC195" s="51">
        <v>7.3282837030621693</v>
      </c>
      <c r="AD195" s="51">
        <v>0.13892504857390051</v>
      </c>
      <c r="AE195" s="51">
        <v>4.922291227114281E-2</v>
      </c>
      <c r="AF195" s="51">
        <v>5.2005969808030898E-3</v>
      </c>
      <c r="AG195" s="51">
        <v>0.84009778273939562</v>
      </c>
      <c r="AH195" s="51">
        <v>1.7084771039740404E-2</v>
      </c>
      <c r="AI195" s="51">
        <v>2.8305627927193715</v>
      </c>
      <c r="AJ195" s="51">
        <v>6.5762971983446189E-2</v>
      </c>
      <c r="AK195" s="51">
        <v>0.4258620602916377</v>
      </c>
      <c r="AL195" s="53">
        <v>3.6213146078716334E-2</v>
      </c>
      <c r="AM195" s="51">
        <v>3.23318127543248</v>
      </c>
      <c r="AN195" s="55">
        <v>0.14965894215154177</v>
      </c>
      <c r="AP195" s="51">
        <v>199</v>
      </c>
      <c r="AQ195" s="52">
        <v>2.95</v>
      </c>
      <c r="AR195" s="53">
        <v>5.9166666666666661</v>
      </c>
      <c r="AS195" s="53">
        <v>2.4285714285714284</v>
      </c>
      <c r="AT195" s="54">
        <v>0</v>
      </c>
      <c r="AU195" s="53">
        <v>0</v>
      </c>
      <c r="AV195" s="53">
        <v>0</v>
      </c>
      <c r="AW195" s="53">
        <v>0</v>
      </c>
      <c r="AX195" s="53">
        <v>0</v>
      </c>
      <c r="AY195" s="53">
        <v>0</v>
      </c>
      <c r="AZ195" s="53">
        <v>0</v>
      </c>
      <c r="BA195" s="54">
        <v>0</v>
      </c>
      <c r="BB195" s="55">
        <v>0</v>
      </c>
      <c r="BC195" s="53">
        <v>100</v>
      </c>
      <c r="BD195" s="53">
        <v>0</v>
      </c>
      <c r="BE195" s="53">
        <v>5</v>
      </c>
      <c r="BF195" s="53">
        <v>0</v>
      </c>
      <c r="BG195" s="53">
        <v>0</v>
      </c>
      <c r="BH195" s="53">
        <v>0</v>
      </c>
      <c r="BI195" s="53">
        <v>3.328890038958328</v>
      </c>
      <c r="BJ195" s="54">
        <v>200</v>
      </c>
      <c r="BK195" s="56">
        <v>0.95</v>
      </c>
      <c r="BL195" s="53">
        <v>0.01</v>
      </c>
      <c r="BM195" s="53">
        <v>1.3908759552024679E-2</v>
      </c>
      <c r="BN195" s="53">
        <v>165</v>
      </c>
      <c r="BO195" s="53">
        <v>0</v>
      </c>
      <c r="BP195" s="53">
        <v>0.99993939393939402</v>
      </c>
      <c r="BQ195" s="55">
        <v>8.429551243651376E-5</v>
      </c>
      <c r="BR195" s="51">
        <v>13.916740576496675</v>
      </c>
      <c r="BS195" s="51">
        <v>0.22085000813261577</v>
      </c>
      <c r="BT195" s="51">
        <v>9.0077899455352023E-2</v>
      </c>
      <c r="BU195" s="51">
        <v>9.1661215100012853E-3</v>
      </c>
      <c r="BV195" s="51">
        <v>0.99736246217930924</v>
      </c>
      <c r="BW195" s="51">
        <v>2.400537573199707E-2</v>
      </c>
      <c r="BX195" s="51">
        <v>2.4687981109740607</v>
      </c>
      <c r="BY195" s="51">
        <v>5.5571881479586839E-2</v>
      </c>
      <c r="BZ195" s="51">
        <v>0.54296288854752039</v>
      </c>
      <c r="CA195" s="53">
        <v>3.0167806194750499E-2</v>
      </c>
      <c r="CB195" s="51">
        <v>2.4758117016702794</v>
      </c>
      <c r="CC195" s="55">
        <v>5.9036537527810885E-2</v>
      </c>
      <c r="CD195" s="53"/>
      <c r="CE195" s="53">
        <f t="shared" si="22"/>
        <v>3.7906526639943703</v>
      </c>
      <c r="CG195" s="75">
        <f t="shared" si="23"/>
        <v>-5.2727272727272068E-3</v>
      </c>
      <c r="CH195" s="71">
        <f t="shared" si="24"/>
        <v>0</v>
      </c>
      <c r="CI195" s="72"/>
      <c r="CJ195" s="72" t="s">
        <v>58</v>
      </c>
      <c r="CK195" s="78">
        <f>AVERAGE(CG411:CG413)</f>
        <v>0</v>
      </c>
      <c r="CL195" s="40"/>
      <c r="CM195" s="75">
        <f t="shared" si="25"/>
        <v>-0.15726467943991362</v>
      </c>
      <c r="CN195" s="72">
        <f t="shared" si="26"/>
        <v>0</v>
      </c>
      <c r="CO195" s="72"/>
      <c r="CP195" s="72" t="s">
        <v>58</v>
      </c>
      <c r="CQ195" s="78">
        <f>AVERAGE(CM411:CM413)</f>
        <v>-0.34208927873248385</v>
      </c>
      <c r="CR195" s="40"/>
      <c r="CS195" s="75">
        <f t="shared" si="27"/>
        <v>0.36176468174531085</v>
      </c>
      <c r="CT195" s="72">
        <f t="shared" si="28"/>
        <v>0</v>
      </c>
      <c r="CU195" s="72"/>
      <c r="CV195" s="72" t="s">
        <v>58</v>
      </c>
      <c r="CW195" s="78">
        <f>AVERAGE(CS411:CS413)</f>
        <v>-0.41290685277627465</v>
      </c>
      <c r="CX195" s="40"/>
      <c r="CY195" s="75">
        <f t="shared" si="29"/>
        <v>-0.11710082825588269</v>
      </c>
      <c r="CZ195" s="72">
        <f t="shared" si="30"/>
        <v>0</v>
      </c>
      <c r="DA195" s="72"/>
      <c r="DB195" s="72" t="s">
        <v>58</v>
      </c>
      <c r="DC195" s="78">
        <f>AVERAGE(CY411:CY413)</f>
        <v>-0.48166776195076499</v>
      </c>
      <c r="DD195" s="40"/>
      <c r="DE195" s="75">
        <f t="shared" si="31"/>
        <v>0.7573695737622006</v>
      </c>
      <c r="DF195" s="72">
        <f t="shared" si="32"/>
        <v>0</v>
      </c>
      <c r="DG195" s="72"/>
      <c r="DH195" s="72" t="s">
        <v>58</v>
      </c>
      <c r="DI195" s="78">
        <f>AVERAGE(DE411:DE413)</f>
        <v>-0.41290685277627465</v>
      </c>
      <c r="DK195" s="39">
        <v>3.7906526639943703</v>
      </c>
    </row>
    <row r="196" spans="1:115" x14ac:dyDescent="0.3">
      <c r="A196" s="51">
        <v>184</v>
      </c>
      <c r="B196" s="52">
        <v>2.95</v>
      </c>
      <c r="C196" s="53">
        <v>2.6666666666666665</v>
      </c>
      <c r="D196" s="53">
        <v>5.8571428571428559</v>
      </c>
      <c r="E196" s="54">
        <v>0</v>
      </c>
      <c r="F196" s="53">
        <v>0</v>
      </c>
      <c r="G196" s="53">
        <v>0</v>
      </c>
      <c r="H196" s="53">
        <v>0</v>
      </c>
      <c r="I196" s="53">
        <v>0</v>
      </c>
      <c r="J196" s="53">
        <v>0</v>
      </c>
      <c r="K196" s="53">
        <v>0</v>
      </c>
      <c r="L196" s="54">
        <v>0</v>
      </c>
      <c r="M196" s="55">
        <v>0</v>
      </c>
      <c r="N196" s="53">
        <v>0</v>
      </c>
      <c r="O196" s="53">
        <v>0</v>
      </c>
      <c r="P196" s="53">
        <v>5</v>
      </c>
      <c r="Q196" s="53">
        <v>0</v>
      </c>
      <c r="R196" s="53">
        <v>0</v>
      </c>
      <c r="S196" s="53">
        <v>0</v>
      </c>
      <c r="T196" s="53">
        <v>3.328890038958328</v>
      </c>
      <c r="U196" s="54">
        <v>200</v>
      </c>
      <c r="V196" s="56">
        <v>0.95</v>
      </c>
      <c r="W196" s="53">
        <v>0.61</v>
      </c>
      <c r="X196" s="53">
        <v>0.19257835156891132</v>
      </c>
      <c r="Y196" s="53">
        <v>165</v>
      </c>
      <c r="Z196" s="53">
        <v>0</v>
      </c>
      <c r="AA196" s="53">
        <v>0.99630303030303069</v>
      </c>
      <c r="AB196" s="55">
        <v>1.1671415246600702E-3</v>
      </c>
      <c r="AC196" s="51">
        <v>7.7926993209267543</v>
      </c>
      <c r="AD196" s="51">
        <v>0.15180711155096555</v>
      </c>
      <c r="AE196" s="51">
        <v>5.289302462522473E-2</v>
      </c>
      <c r="AF196" s="51">
        <v>5.11057656659722E-3</v>
      </c>
      <c r="AG196" s="51">
        <v>0.84955792060655666</v>
      </c>
      <c r="AH196" s="51">
        <v>1.8259219281060227E-2</v>
      </c>
      <c r="AI196" s="51">
        <v>2.8210472245900258</v>
      </c>
      <c r="AJ196" s="51">
        <v>7.0564303987852461E-2</v>
      </c>
      <c r="AK196" s="51">
        <v>0.45999605204356103</v>
      </c>
      <c r="AL196" s="53">
        <v>3.6364114658794133E-2</v>
      </c>
      <c r="AM196" s="51">
        <v>3.0545273719811403</v>
      </c>
      <c r="AN196" s="55">
        <v>0.12964363686544081</v>
      </c>
      <c r="AP196" s="51">
        <v>184</v>
      </c>
      <c r="AQ196" s="52">
        <v>2.95</v>
      </c>
      <c r="AR196" s="53">
        <v>2.6666666666666665</v>
      </c>
      <c r="AS196" s="53">
        <v>5.8571428571428559</v>
      </c>
      <c r="AT196" s="54">
        <v>0</v>
      </c>
      <c r="AU196" s="53">
        <v>0</v>
      </c>
      <c r="AV196" s="53">
        <v>0</v>
      </c>
      <c r="AW196" s="53">
        <v>0</v>
      </c>
      <c r="AX196" s="53">
        <v>0</v>
      </c>
      <c r="AY196" s="53">
        <v>0</v>
      </c>
      <c r="AZ196" s="53">
        <v>0</v>
      </c>
      <c r="BA196" s="54">
        <v>0</v>
      </c>
      <c r="BB196" s="55">
        <v>0</v>
      </c>
      <c r="BC196" s="53">
        <v>100</v>
      </c>
      <c r="BD196" s="53">
        <v>0</v>
      </c>
      <c r="BE196" s="53">
        <v>5</v>
      </c>
      <c r="BF196" s="53">
        <v>0</v>
      </c>
      <c r="BG196" s="53">
        <v>0</v>
      </c>
      <c r="BH196" s="53">
        <v>0</v>
      </c>
      <c r="BI196" s="53">
        <v>3.328890038958328</v>
      </c>
      <c r="BJ196" s="54">
        <v>200</v>
      </c>
      <c r="BK196" s="56">
        <v>0.95</v>
      </c>
      <c r="BL196" s="53">
        <v>0.02</v>
      </c>
      <c r="BM196" s="53">
        <v>1.9570361038385616E-2</v>
      </c>
      <c r="BN196" s="53">
        <v>165</v>
      </c>
      <c r="BO196" s="53">
        <v>0</v>
      </c>
      <c r="BP196" s="53">
        <v>0.99987878787878803</v>
      </c>
      <c r="BQ196" s="55">
        <v>1.1860824871748941E-4</v>
      </c>
      <c r="BR196" s="51">
        <v>13.929705838876568</v>
      </c>
      <c r="BS196" s="51">
        <v>0.22236373435650467</v>
      </c>
      <c r="BT196" s="51">
        <v>9.0617739346621734E-2</v>
      </c>
      <c r="BU196" s="51">
        <v>1.0217290368488022E-2</v>
      </c>
      <c r="BV196" s="51">
        <v>0.99534626213109401</v>
      </c>
      <c r="BW196" s="51">
        <v>2.3597877618175916E-2</v>
      </c>
      <c r="BX196" s="51">
        <v>2.4408569989471345</v>
      </c>
      <c r="BY196" s="51">
        <v>5.7055853734887474E-2</v>
      </c>
      <c r="BZ196" s="51">
        <v>0.54333245906289707</v>
      </c>
      <c r="CA196" s="53">
        <v>3.2617016031520257E-2</v>
      </c>
      <c r="CB196" s="51">
        <v>2.4553889600993086</v>
      </c>
      <c r="CC196" s="55">
        <v>6.4126382220417708E-2</v>
      </c>
      <c r="CD196" s="53"/>
      <c r="CE196" s="53">
        <f t="shared" ref="CE196:CE259" si="33">SQRT(C196*D196)</f>
        <v>3.9520940802374143</v>
      </c>
      <c r="CG196" s="75">
        <f t="shared" si="23"/>
        <v>-3.5757575757573434E-3</v>
      </c>
      <c r="CH196" s="71">
        <f t="shared" si="24"/>
        <v>0</v>
      </c>
      <c r="CI196" s="72"/>
      <c r="CJ196" s="72" t="s">
        <v>59</v>
      </c>
      <c r="CK196" s="78">
        <f>AVERAGE(CG414)</f>
        <v>0</v>
      </c>
      <c r="CL196" s="40"/>
      <c r="CM196" s="75">
        <f t="shared" si="25"/>
        <v>-0.14578834152453735</v>
      </c>
      <c r="CN196" s="72">
        <f t="shared" si="26"/>
        <v>0</v>
      </c>
      <c r="CO196" s="72"/>
      <c r="CP196" s="72" t="s">
        <v>59</v>
      </c>
      <c r="CQ196" s="78">
        <f>AVERAGE(CM414)</f>
        <v>-0.42198287159089665</v>
      </c>
      <c r="CR196" s="40"/>
      <c r="CS196" s="75">
        <f t="shared" si="27"/>
        <v>0.38019022564289129</v>
      </c>
      <c r="CT196" s="72">
        <f t="shared" si="28"/>
        <v>0</v>
      </c>
      <c r="CU196" s="72"/>
      <c r="CV196" s="72" t="s">
        <v>59</v>
      </c>
      <c r="CW196" s="78">
        <f>AVERAGE(CS414)</f>
        <v>-0.56393049325374722</v>
      </c>
      <c r="CX196" s="40"/>
      <c r="CY196" s="75">
        <f t="shared" si="29"/>
        <v>-8.3336407019336034E-2</v>
      </c>
      <c r="CZ196" s="72">
        <f t="shared" si="30"/>
        <v>0</v>
      </c>
      <c r="DA196" s="72"/>
      <c r="DB196" s="72" t="s">
        <v>59</v>
      </c>
      <c r="DC196" s="78">
        <f>AVERAGE(CY414)</f>
        <v>-0.56687787162216641</v>
      </c>
      <c r="DD196" s="40"/>
      <c r="DE196" s="75">
        <f t="shared" si="31"/>
        <v>0.5991384118818317</v>
      </c>
      <c r="DF196" s="72">
        <f t="shared" si="32"/>
        <v>0</v>
      </c>
      <c r="DG196" s="72"/>
      <c r="DH196" s="72" t="s">
        <v>59</v>
      </c>
      <c r="DI196" s="78">
        <f>AVERAGE(DE414)</f>
        <v>-0.56393049325374722</v>
      </c>
      <c r="DK196" s="39">
        <v>3.9520940802374143</v>
      </c>
    </row>
    <row r="197" spans="1:115" x14ac:dyDescent="0.3">
      <c r="A197" s="51">
        <v>206</v>
      </c>
      <c r="B197" s="52">
        <v>2.95</v>
      </c>
      <c r="C197" s="53">
        <v>6.9999999999999991</v>
      </c>
      <c r="D197" s="53">
        <v>2.4285714285714284</v>
      </c>
      <c r="E197" s="54">
        <v>0</v>
      </c>
      <c r="F197" s="53">
        <v>0</v>
      </c>
      <c r="G197" s="53">
        <v>0</v>
      </c>
      <c r="H197" s="53">
        <v>0</v>
      </c>
      <c r="I197" s="53">
        <v>0</v>
      </c>
      <c r="J197" s="53">
        <v>0</v>
      </c>
      <c r="K197" s="53">
        <v>0</v>
      </c>
      <c r="L197" s="54">
        <v>0</v>
      </c>
      <c r="M197" s="55">
        <v>0</v>
      </c>
      <c r="N197" s="53">
        <v>0</v>
      </c>
      <c r="O197" s="53">
        <v>0</v>
      </c>
      <c r="P197" s="53">
        <v>5</v>
      </c>
      <c r="Q197" s="53">
        <v>0</v>
      </c>
      <c r="R197" s="53">
        <v>0</v>
      </c>
      <c r="S197" s="53">
        <v>0</v>
      </c>
      <c r="T197" s="53">
        <v>3.328890038958328</v>
      </c>
      <c r="U197" s="54">
        <v>200</v>
      </c>
      <c r="V197" s="56">
        <v>0.95</v>
      </c>
      <c r="W197" s="53">
        <v>0.42499999999999999</v>
      </c>
      <c r="X197" s="53">
        <v>0.14489344855617806</v>
      </c>
      <c r="Y197" s="53">
        <v>165</v>
      </c>
      <c r="Z197" s="53">
        <v>0</v>
      </c>
      <c r="AA197" s="53">
        <v>0.99742424242424266</v>
      </c>
      <c r="AB197" s="55">
        <v>8.7814211246168563E-4</v>
      </c>
      <c r="AC197" s="51">
        <v>8.1559740959693041</v>
      </c>
      <c r="AD197" s="51">
        <v>0.16056342667859186</v>
      </c>
      <c r="AE197" s="51">
        <v>6.125178277254615E-2</v>
      </c>
      <c r="AF197" s="51">
        <v>5.7067142733450158E-3</v>
      </c>
      <c r="AG197" s="51">
        <v>0.89607743300469977</v>
      </c>
      <c r="AH197" s="51">
        <v>2.0188019153278166E-2</v>
      </c>
      <c r="AI197" s="51">
        <v>2.874706620554655</v>
      </c>
      <c r="AJ197" s="51">
        <v>7.279396621244566E-2</v>
      </c>
      <c r="AK197" s="51">
        <v>0.46081586829403925</v>
      </c>
      <c r="AL197" s="53">
        <v>3.3747734703295444E-2</v>
      </c>
      <c r="AM197" s="51">
        <v>3.0533830616991331</v>
      </c>
      <c r="AN197" s="55">
        <v>0.12908392607802308</v>
      </c>
      <c r="AP197" s="51">
        <v>206</v>
      </c>
      <c r="AQ197" s="52">
        <v>2.95</v>
      </c>
      <c r="AR197" s="53">
        <v>6.9999999999999991</v>
      </c>
      <c r="AS197" s="53">
        <v>2.4285714285714284</v>
      </c>
      <c r="AT197" s="54">
        <v>0</v>
      </c>
      <c r="AU197" s="53">
        <v>0</v>
      </c>
      <c r="AV197" s="53">
        <v>0</v>
      </c>
      <c r="AW197" s="53">
        <v>0</v>
      </c>
      <c r="AX197" s="53">
        <v>0</v>
      </c>
      <c r="AY197" s="53">
        <v>0</v>
      </c>
      <c r="AZ197" s="53">
        <v>0</v>
      </c>
      <c r="BA197" s="54">
        <v>0</v>
      </c>
      <c r="BB197" s="55">
        <v>0</v>
      </c>
      <c r="BC197" s="53">
        <v>100</v>
      </c>
      <c r="BD197" s="53">
        <v>0</v>
      </c>
      <c r="BE197" s="53">
        <v>5</v>
      </c>
      <c r="BF197" s="53">
        <v>0</v>
      </c>
      <c r="BG197" s="53">
        <v>0</v>
      </c>
      <c r="BH197" s="53">
        <v>0</v>
      </c>
      <c r="BI197" s="53">
        <v>3.328890038958328</v>
      </c>
      <c r="BJ197" s="54">
        <v>200</v>
      </c>
      <c r="BK197" s="56">
        <v>0.95</v>
      </c>
      <c r="BL197" s="53">
        <v>5.0000000000000001E-3</v>
      </c>
      <c r="BM197" s="53">
        <v>9.8597827212587759E-3</v>
      </c>
      <c r="BN197" s="53">
        <v>165</v>
      </c>
      <c r="BO197" s="53">
        <v>0</v>
      </c>
      <c r="BP197" s="53">
        <v>0.99996969696969695</v>
      </c>
      <c r="BQ197" s="55">
        <v>5.9756258916720212E-5</v>
      </c>
      <c r="BR197" s="51">
        <v>16.535144678492241</v>
      </c>
      <c r="BS197" s="51">
        <v>0.2566824606488291</v>
      </c>
      <c r="BT197" s="51">
        <v>9.6607032188502778E-2</v>
      </c>
      <c r="BU197" s="51">
        <v>1.0388637820143157E-2</v>
      </c>
      <c r="BV197" s="51">
        <v>1.1707263872504374</v>
      </c>
      <c r="BW197" s="51">
        <v>3.0859234788534522E-2</v>
      </c>
      <c r="BX197" s="51">
        <v>2.683901419400629</v>
      </c>
      <c r="BY197" s="51">
        <v>5.295651649059735E-2</v>
      </c>
      <c r="BZ197" s="51">
        <v>0.56455915710015536</v>
      </c>
      <c r="CA197" s="53">
        <v>3.2331710325513761E-2</v>
      </c>
      <c r="CB197" s="51">
        <v>2.6844990947081366</v>
      </c>
      <c r="CC197" s="55">
        <v>5.3286008875715135E-2</v>
      </c>
      <c r="CD197" s="53"/>
      <c r="CE197" s="53">
        <f t="shared" si="33"/>
        <v>4.1231056256176597</v>
      </c>
      <c r="CG197" s="75">
        <f t="shared" ref="CG197:CG260" si="34">AA197-BP197</f>
        <v>-2.5454545454542954E-3</v>
      </c>
      <c r="CH197" s="71">
        <f t="shared" ref="CH197:CH260" si="35">IF(AB197+BQ197&gt;=ABS(CG197),1,0)</f>
        <v>0</v>
      </c>
      <c r="CI197" s="72"/>
      <c r="CJ197" s="72" t="s">
        <v>60</v>
      </c>
      <c r="CK197" s="78">
        <f>AVERAGE(CG415:CG417)</f>
        <v>0</v>
      </c>
      <c r="CL197" s="40"/>
      <c r="CM197" s="75">
        <f t="shared" ref="CM197:CM260" si="36">AG197-BV197</f>
        <v>-0.27464895424573765</v>
      </c>
      <c r="CN197" s="72">
        <f t="shared" ref="CN197:CN260" si="37">IF(AH197+BW197&gt;=ABS(CM197),1,0)</f>
        <v>0</v>
      </c>
      <c r="CO197" s="72"/>
      <c r="CP197" s="72" t="s">
        <v>60</v>
      </c>
      <c r="CQ197" s="78">
        <f>AVERAGE(CM415:CM417)</f>
        <v>-0.41482816961891106</v>
      </c>
      <c r="CR197" s="40"/>
      <c r="CS197" s="75">
        <f t="shared" ref="CS197:CS260" si="38">AI197-BX197</f>
        <v>0.19080520115402599</v>
      </c>
      <c r="CT197" s="72">
        <f t="shared" ref="CT197:CT260" si="39">IF(AJ197+BY197&gt;=ABS(CS197),1,0)</f>
        <v>0</v>
      </c>
      <c r="CU197" s="72"/>
      <c r="CV197" s="72" t="s">
        <v>60</v>
      </c>
      <c r="CW197" s="78">
        <f>AVERAGE(CS415:CS417)</f>
        <v>-0.63417297179801257</v>
      </c>
      <c r="CX197" s="40"/>
      <c r="CY197" s="75">
        <f t="shared" ref="CY197:CY260" si="40">AK197-BZ197</f>
        <v>-0.10374328880611611</v>
      </c>
      <c r="CZ197" s="72">
        <f t="shared" ref="CZ197:CZ260" si="41">IF(AL197+CA197&gt;=ABS(CY197),1,0)</f>
        <v>0</v>
      </c>
      <c r="DA197" s="72"/>
      <c r="DB197" s="72" t="s">
        <v>60</v>
      </c>
      <c r="DC197" s="78">
        <f>AVERAGE(CY415:CY417)</f>
        <v>-0.50146808769417983</v>
      </c>
      <c r="DD197" s="40"/>
      <c r="DE197" s="75">
        <f t="shared" ref="DE197:DE260" si="42">AM197-CB197</f>
        <v>0.36888396699099646</v>
      </c>
      <c r="DF197" s="72">
        <f t="shared" ref="DF197:DF260" si="43">IF(AN197+CC197&gt;=ABS(DE197),1,0)</f>
        <v>0</v>
      </c>
      <c r="DG197" s="72"/>
      <c r="DH197" s="72" t="s">
        <v>60</v>
      </c>
      <c r="DI197" s="78">
        <f>AVERAGE(DE415:DE417)</f>
        <v>-0.63417297179801257</v>
      </c>
      <c r="DK197" s="39">
        <v>4.1231056256176597</v>
      </c>
    </row>
    <row r="198" spans="1:115" x14ac:dyDescent="0.3">
      <c r="A198" s="51">
        <v>194</v>
      </c>
      <c r="B198" s="52">
        <v>2.95</v>
      </c>
      <c r="C198" s="53">
        <v>4.833333333333333</v>
      </c>
      <c r="D198" s="53">
        <v>3.5714285714285712</v>
      </c>
      <c r="E198" s="54">
        <v>0</v>
      </c>
      <c r="F198" s="53">
        <v>0</v>
      </c>
      <c r="G198" s="53">
        <v>0</v>
      </c>
      <c r="H198" s="53">
        <v>0</v>
      </c>
      <c r="I198" s="53">
        <v>0</v>
      </c>
      <c r="J198" s="53">
        <v>0</v>
      </c>
      <c r="K198" s="53">
        <v>0</v>
      </c>
      <c r="L198" s="54">
        <v>0</v>
      </c>
      <c r="M198" s="55">
        <v>0</v>
      </c>
      <c r="N198" s="53">
        <v>0</v>
      </c>
      <c r="O198" s="53">
        <v>0</v>
      </c>
      <c r="P198" s="53">
        <v>5</v>
      </c>
      <c r="Q198" s="53">
        <v>0</v>
      </c>
      <c r="R198" s="53">
        <v>0</v>
      </c>
      <c r="S198" s="53">
        <v>0</v>
      </c>
      <c r="T198" s="53">
        <v>3.328890038958328</v>
      </c>
      <c r="U198" s="54">
        <v>200</v>
      </c>
      <c r="V198" s="56">
        <v>0.95</v>
      </c>
      <c r="W198" s="53">
        <v>0.46</v>
      </c>
      <c r="X198" s="53">
        <v>0.1586704889686173</v>
      </c>
      <c r="Y198" s="53">
        <v>165</v>
      </c>
      <c r="Z198" s="53">
        <v>0</v>
      </c>
      <c r="AA198" s="53">
        <v>0.99721212121212122</v>
      </c>
      <c r="AB198" s="55">
        <v>9.6163932708252862E-4</v>
      </c>
      <c r="AC198" s="51">
        <v>8.4985554086641439</v>
      </c>
      <c r="AD198" s="51">
        <v>0.16318499058216626</v>
      </c>
      <c r="AE198" s="51">
        <v>5.6106189559731671E-2</v>
      </c>
      <c r="AF198" s="51">
        <v>5.2634288822540308E-3</v>
      </c>
      <c r="AG198" s="51">
        <v>0.8796360874121204</v>
      </c>
      <c r="AH198" s="51">
        <v>1.9630101529743506E-2</v>
      </c>
      <c r="AI198" s="51">
        <v>2.8415394208499145</v>
      </c>
      <c r="AJ198" s="51">
        <v>7.8072334829867029E-2</v>
      </c>
      <c r="AK198" s="51">
        <v>0.45046279113583709</v>
      </c>
      <c r="AL198" s="53">
        <v>3.6792549168511379E-2</v>
      </c>
      <c r="AM198" s="51">
        <v>3.054582383185839</v>
      </c>
      <c r="AN198" s="55">
        <v>0.12982424251425623</v>
      </c>
      <c r="AP198" s="51">
        <v>194</v>
      </c>
      <c r="AQ198" s="52">
        <v>2.95</v>
      </c>
      <c r="AR198" s="53">
        <v>4.833333333333333</v>
      </c>
      <c r="AS198" s="53">
        <v>3.5714285714285712</v>
      </c>
      <c r="AT198" s="54">
        <v>0</v>
      </c>
      <c r="AU198" s="53">
        <v>0</v>
      </c>
      <c r="AV198" s="53">
        <v>0</v>
      </c>
      <c r="AW198" s="53">
        <v>0</v>
      </c>
      <c r="AX198" s="53">
        <v>0</v>
      </c>
      <c r="AY198" s="53">
        <v>0</v>
      </c>
      <c r="AZ198" s="53">
        <v>0</v>
      </c>
      <c r="BA198" s="54">
        <v>0</v>
      </c>
      <c r="BB198" s="55">
        <v>0</v>
      </c>
      <c r="BC198" s="53">
        <v>100</v>
      </c>
      <c r="BD198" s="53">
        <v>0</v>
      </c>
      <c r="BE198" s="53">
        <v>5</v>
      </c>
      <c r="BF198" s="53">
        <v>0</v>
      </c>
      <c r="BG198" s="53">
        <v>0</v>
      </c>
      <c r="BH198" s="53">
        <v>0</v>
      </c>
      <c r="BI198" s="53">
        <v>3.328890038958328</v>
      </c>
      <c r="BJ198" s="54">
        <v>200</v>
      </c>
      <c r="BK198" s="56">
        <v>0.95</v>
      </c>
      <c r="BL198" s="53">
        <v>0</v>
      </c>
      <c r="BM198" s="53">
        <v>0</v>
      </c>
      <c r="BN198" s="53">
        <v>165</v>
      </c>
      <c r="BO198" s="53">
        <v>0</v>
      </c>
      <c r="BP198" s="53">
        <v>1</v>
      </c>
      <c r="BQ198" s="55">
        <v>0</v>
      </c>
      <c r="BR198" s="51">
        <v>17.150151515151521</v>
      </c>
      <c r="BS198" s="51">
        <v>0.2400527126151587</v>
      </c>
      <c r="BT198" s="51">
        <v>8.3892275325993637E-2</v>
      </c>
      <c r="BU198" s="51">
        <v>8.2722926062532582E-3</v>
      </c>
      <c r="BV198" s="51">
        <v>1.0959967810295397</v>
      </c>
      <c r="BW198" s="51">
        <v>2.9481251583269669E-2</v>
      </c>
      <c r="BX198" s="51">
        <v>2.6510472761841135</v>
      </c>
      <c r="BY198" s="51">
        <v>5.0166654867911581E-2</v>
      </c>
      <c r="BZ198" s="51">
        <v>0.53857012754288625</v>
      </c>
      <c r="CA198" s="53">
        <v>3.4431814116173146E-2</v>
      </c>
      <c r="CB198" s="51">
        <v>2.6510472761841135</v>
      </c>
      <c r="CC198" s="55">
        <v>5.0166654867911581E-2</v>
      </c>
      <c r="CD198" s="53"/>
      <c r="CE198" s="53">
        <f t="shared" si="33"/>
        <v>4.1547448491940822</v>
      </c>
      <c r="CG198" s="75">
        <f t="shared" si="34"/>
        <v>-2.7878787878787836E-3</v>
      </c>
      <c r="CH198" s="71">
        <f t="shared" si="35"/>
        <v>0</v>
      </c>
      <c r="CI198" s="72"/>
      <c r="CJ198" s="72" t="s">
        <v>61</v>
      </c>
      <c r="CK198" s="78">
        <f>AVERAGE(CG418:CG419)</f>
        <v>0</v>
      </c>
      <c r="CL198" s="40"/>
      <c r="CM198" s="75">
        <f t="shared" si="36"/>
        <v>-0.21636069361741928</v>
      </c>
      <c r="CN198" s="72">
        <f t="shared" si="37"/>
        <v>0</v>
      </c>
      <c r="CO198" s="72"/>
      <c r="CP198" s="72" t="s">
        <v>61</v>
      </c>
      <c r="CQ198" s="78">
        <f>AVERAGE(CM418:CM419)</f>
        <v>-0.44824161146174096</v>
      </c>
      <c r="CR198" s="40"/>
      <c r="CS198" s="75">
        <f t="shared" si="38"/>
        <v>0.190492144665801</v>
      </c>
      <c r="CT198" s="72">
        <f t="shared" si="39"/>
        <v>0</v>
      </c>
      <c r="CU198" s="72"/>
      <c r="CV198" s="72" t="s">
        <v>61</v>
      </c>
      <c r="CW198" s="78">
        <f>AVERAGE(CS418:CS419)</f>
        <v>-0.67558953627006779</v>
      </c>
      <c r="CX198" s="40"/>
      <c r="CY198" s="75">
        <f t="shared" si="40"/>
        <v>-8.8107336407049153E-2</v>
      </c>
      <c r="CZ198" s="72">
        <f t="shared" si="41"/>
        <v>0</v>
      </c>
      <c r="DA198" s="72"/>
      <c r="DB198" s="72" t="s">
        <v>61</v>
      </c>
      <c r="DC198" s="78">
        <f>AVERAGE(CY418:CY419)</f>
        <v>-0.54700574055036144</v>
      </c>
      <c r="DD198" s="40"/>
      <c r="DE198" s="75">
        <f t="shared" si="42"/>
        <v>0.40353510700172546</v>
      </c>
      <c r="DF198" s="72">
        <f t="shared" si="43"/>
        <v>0</v>
      </c>
      <c r="DG198" s="72"/>
      <c r="DH198" s="72" t="s">
        <v>61</v>
      </c>
      <c r="DI198" s="78">
        <f>AVERAGE(DE418:DE419)</f>
        <v>-0.67558953627006779</v>
      </c>
      <c r="DK198" s="39">
        <v>4.1547448491940822</v>
      </c>
    </row>
    <row r="199" spans="1:115" x14ac:dyDescent="0.3">
      <c r="A199" s="51">
        <v>189</v>
      </c>
      <c r="B199" s="52">
        <v>2.95</v>
      </c>
      <c r="C199" s="53">
        <v>3.75</v>
      </c>
      <c r="D199" s="53">
        <v>4.7142857142857135</v>
      </c>
      <c r="E199" s="54">
        <v>0</v>
      </c>
      <c r="F199" s="53">
        <v>0</v>
      </c>
      <c r="G199" s="53">
        <v>0</v>
      </c>
      <c r="H199" s="53">
        <v>0</v>
      </c>
      <c r="I199" s="53">
        <v>0</v>
      </c>
      <c r="J199" s="53">
        <v>0</v>
      </c>
      <c r="K199" s="53">
        <v>0</v>
      </c>
      <c r="L199" s="54">
        <v>0</v>
      </c>
      <c r="M199" s="55">
        <v>0</v>
      </c>
      <c r="N199" s="53">
        <v>0</v>
      </c>
      <c r="O199" s="53">
        <v>0</v>
      </c>
      <c r="P199" s="53">
        <v>5</v>
      </c>
      <c r="Q199" s="53">
        <v>0</v>
      </c>
      <c r="R199" s="53">
        <v>0</v>
      </c>
      <c r="S199" s="53">
        <v>0</v>
      </c>
      <c r="T199" s="53">
        <v>3.328890038958328</v>
      </c>
      <c r="U199" s="54">
        <v>200</v>
      </c>
      <c r="V199" s="56">
        <v>0.95</v>
      </c>
      <c r="W199" s="53">
        <v>0.38</v>
      </c>
      <c r="X199" s="53">
        <v>0.14087442230637881</v>
      </c>
      <c r="Y199" s="53">
        <v>165</v>
      </c>
      <c r="Z199" s="53">
        <v>0</v>
      </c>
      <c r="AA199" s="53">
        <v>0.99769696969696975</v>
      </c>
      <c r="AB199" s="55">
        <v>8.537843776144162E-4</v>
      </c>
      <c r="AC199" s="51">
        <v>8.777525878131831</v>
      </c>
      <c r="AD199" s="51">
        <v>0.15488144386122718</v>
      </c>
      <c r="AE199" s="51">
        <v>5.5798089158836772E-2</v>
      </c>
      <c r="AF199" s="51">
        <v>5.2043038890861384E-3</v>
      </c>
      <c r="AG199" s="51">
        <v>0.87130257932068966</v>
      </c>
      <c r="AH199" s="51">
        <v>1.9732549384994993E-2</v>
      </c>
      <c r="AI199" s="51">
        <v>2.8481635328388002</v>
      </c>
      <c r="AJ199" s="51">
        <v>8.0648772745612662E-2</v>
      </c>
      <c r="AK199" s="51">
        <v>0.44937653421194645</v>
      </c>
      <c r="AL199" s="53">
        <v>3.5772951968248624E-2</v>
      </c>
      <c r="AM199" s="51">
        <v>3.0348445012403755</v>
      </c>
      <c r="AN199" s="55">
        <v>0.12835841263805925</v>
      </c>
      <c r="AP199" s="51">
        <v>189</v>
      </c>
      <c r="AQ199" s="52">
        <v>2.95</v>
      </c>
      <c r="AR199" s="53">
        <v>3.75</v>
      </c>
      <c r="AS199" s="53">
        <v>4.7142857142857135</v>
      </c>
      <c r="AT199" s="54">
        <v>0</v>
      </c>
      <c r="AU199" s="53">
        <v>0</v>
      </c>
      <c r="AV199" s="53">
        <v>0</v>
      </c>
      <c r="AW199" s="53">
        <v>0</v>
      </c>
      <c r="AX199" s="53">
        <v>0</v>
      </c>
      <c r="AY199" s="53">
        <v>0</v>
      </c>
      <c r="AZ199" s="53">
        <v>0</v>
      </c>
      <c r="BA199" s="54">
        <v>0</v>
      </c>
      <c r="BB199" s="55">
        <v>0</v>
      </c>
      <c r="BC199" s="53">
        <v>100</v>
      </c>
      <c r="BD199" s="53">
        <v>0</v>
      </c>
      <c r="BE199" s="53">
        <v>5</v>
      </c>
      <c r="BF199" s="53">
        <v>0</v>
      </c>
      <c r="BG199" s="53">
        <v>0</v>
      </c>
      <c r="BH199" s="53">
        <v>0</v>
      </c>
      <c r="BI199" s="53">
        <v>3.328890038958328</v>
      </c>
      <c r="BJ199" s="54">
        <v>200</v>
      </c>
      <c r="BK199" s="56">
        <v>0.95</v>
      </c>
      <c r="BL199" s="53">
        <v>0</v>
      </c>
      <c r="BM199" s="53">
        <v>0</v>
      </c>
      <c r="BN199" s="53">
        <v>165</v>
      </c>
      <c r="BO199" s="53">
        <v>0</v>
      </c>
      <c r="BP199" s="53">
        <v>1</v>
      </c>
      <c r="BQ199" s="55">
        <v>0</v>
      </c>
      <c r="BR199" s="51">
        <v>17.262303030303034</v>
      </c>
      <c r="BS199" s="51">
        <v>0.23618329599983506</v>
      </c>
      <c r="BT199" s="51">
        <v>8.3444553741666982E-2</v>
      </c>
      <c r="BU199" s="51">
        <v>8.4057769652200465E-3</v>
      </c>
      <c r="BV199" s="51">
        <v>1.0848692821284824</v>
      </c>
      <c r="BW199" s="51">
        <v>2.8843855965743792E-2</v>
      </c>
      <c r="BX199" s="51">
        <v>2.6243691190045597</v>
      </c>
      <c r="BY199" s="51">
        <v>5.0324706115592671E-2</v>
      </c>
      <c r="BZ199" s="51">
        <v>0.53034518970923639</v>
      </c>
      <c r="CA199" s="53">
        <v>3.3424328684994307E-2</v>
      </c>
      <c r="CB199" s="51">
        <v>2.6243691190045597</v>
      </c>
      <c r="CC199" s="55">
        <v>5.0324706115592671E-2</v>
      </c>
      <c r="CD199" s="53"/>
      <c r="CE199" s="53">
        <f t="shared" si="33"/>
        <v>4.2045893293604104</v>
      </c>
      <c r="CG199" s="75">
        <f t="shared" si="34"/>
        <v>-2.3030303030302512E-3</v>
      </c>
      <c r="CH199" s="71">
        <f t="shared" si="35"/>
        <v>0</v>
      </c>
      <c r="CI199" s="72"/>
      <c r="CJ199" s="72" t="s">
        <v>62</v>
      </c>
      <c r="CK199" s="78">
        <f>AVERAGE(CG420)</f>
        <v>0</v>
      </c>
      <c r="CL199" s="40"/>
      <c r="CM199" s="75">
        <f t="shared" si="36"/>
        <v>-0.21356670280779277</v>
      </c>
      <c r="CN199" s="72">
        <f t="shared" si="37"/>
        <v>0</v>
      </c>
      <c r="CO199" s="72"/>
      <c r="CP199" s="72" t="s">
        <v>62</v>
      </c>
      <c r="CQ199" s="78">
        <f>AVERAGE(CM420)</f>
        <v>-0.53951634990710517</v>
      </c>
      <c r="CR199" s="40"/>
      <c r="CS199" s="75">
        <f t="shared" si="38"/>
        <v>0.22379441383424048</v>
      </c>
      <c r="CT199" s="72">
        <f t="shared" si="39"/>
        <v>0</v>
      </c>
      <c r="CU199" s="72"/>
      <c r="CV199" s="72" t="s">
        <v>62</v>
      </c>
      <c r="CW199" s="78">
        <f>AVERAGE(CS420)</f>
        <v>-0.797375440080347</v>
      </c>
      <c r="CX199" s="40"/>
      <c r="CY199" s="75">
        <f t="shared" si="40"/>
        <v>-8.0968655497289932E-2</v>
      </c>
      <c r="CZ199" s="72">
        <f t="shared" si="41"/>
        <v>0</v>
      </c>
      <c r="DA199" s="72"/>
      <c r="DB199" s="72" t="s">
        <v>62</v>
      </c>
      <c r="DC199" s="78">
        <f>AVERAGE(CY420)</f>
        <v>-0.64883932690721591</v>
      </c>
      <c r="DD199" s="40"/>
      <c r="DE199" s="75">
        <f t="shared" si="42"/>
        <v>0.41047538223581581</v>
      </c>
      <c r="DF199" s="72">
        <f t="shared" si="43"/>
        <v>0</v>
      </c>
      <c r="DG199" s="72"/>
      <c r="DH199" s="72" t="s">
        <v>62</v>
      </c>
      <c r="DI199" s="78">
        <f>AVERAGE(DE420)</f>
        <v>-0.797375440080347</v>
      </c>
      <c r="DK199" s="39">
        <v>4.2045893293604104</v>
      </c>
    </row>
    <row r="200" spans="1:115" x14ac:dyDescent="0.3">
      <c r="A200" s="51">
        <v>185</v>
      </c>
      <c r="B200" s="52">
        <v>2.95</v>
      </c>
      <c r="C200" s="53">
        <v>2.6666666666666665</v>
      </c>
      <c r="D200" s="53">
        <v>6.9999999999999982</v>
      </c>
      <c r="E200" s="54">
        <v>0</v>
      </c>
      <c r="F200" s="53">
        <v>0</v>
      </c>
      <c r="G200" s="53">
        <v>0</v>
      </c>
      <c r="H200" s="53">
        <v>0</v>
      </c>
      <c r="I200" s="53">
        <v>0</v>
      </c>
      <c r="J200" s="53">
        <v>0</v>
      </c>
      <c r="K200" s="53">
        <v>0</v>
      </c>
      <c r="L200" s="54">
        <v>0</v>
      </c>
      <c r="M200" s="55">
        <v>0</v>
      </c>
      <c r="N200" s="53">
        <v>0</v>
      </c>
      <c r="O200" s="53">
        <v>0</v>
      </c>
      <c r="P200" s="53">
        <v>5</v>
      </c>
      <c r="Q200" s="53">
        <v>0</v>
      </c>
      <c r="R200" s="53">
        <v>0</v>
      </c>
      <c r="S200" s="53">
        <v>0</v>
      </c>
      <c r="T200" s="53">
        <v>3.328890038958328</v>
      </c>
      <c r="U200" s="54">
        <v>200</v>
      </c>
      <c r="V200" s="56">
        <v>0.95</v>
      </c>
      <c r="W200" s="53">
        <v>0.35</v>
      </c>
      <c r="X200" s="53">
        <v>0.12944577093829032</v>
      </c>
      <c r="Y200" s="53">
        <v>165</v>
      </c>
      <c r="Z200" s="53">
        <v>0</v>
      </c>
      <c r="AA200" s="53">
        <v>0.99787878787878781</v>
      </c>
      <c r="AB200" s="55">
        <v>7.8451982386842792E-4</v>
      </c>
      <c r="AC200" s="51">
        <v>9.042880143203206</v>
      </c>
      <c r="AD200" s="51">
        <v>0.16147789627171227</v>
      </c>
      <c r="AE200" s="51">
        <v>6.1904869162597229E-2</v>
      </c>
      <c r="AF200" s="51">
        <v>5.5520969013136377E-3</v>
      </c>
      <c r="AG200" s="51">
        <v>0.90942900189744935</v>
      </c>
      <c r="AH200" s="51">
        <v>2.0506488480935194E-2</v>
      </c>
      <c r="AI200" s="51">
        <v>2.8782565169885292</v>
      </c>
      <c r="AJ200" s="51">
        <v>7.6480089892778852E-2</v>
      </c>
      <c r="AK200" s="51">
        <v>0.47998768752414095</v>
      </c>
      <c r="AL200" s="53">
        <v>3.4575369018309786E-2</v>
      </c>
      <c r="AM200" s="51">
        <v>3.0214088666334629</v>
      </c>
      <c r="AN200" s="55">
        <v>0.1218348295436416</v>
      </c>
      <c r="AP200" s="51">
        <v>185</v>
      </c>
      <c r="AQ200" s="52">
        <v>2.95</v>
      </c>
      <c r="AR200" s="53">
        <v>2.6666666666666665</v>
      </c>
      <c r="AS200" s="53">
        <v>6.9999999999999982</v>
      </c>
      <c r="AT200" s="54">
        <v>0</v>
      </c>
      <c r="AU200" s="53">
        <v>0</v>
      </c>
      <c r="AV200" s="53">
        <v>0</v>
      </c>
      <c r="AW200" s="53">
        <v>0</v>
      </c>
      <c r="AX200" s="53">
        <v>0</v>
      </c>
      <c r="AY200" s="53">
        <v>0</v>
      </c>
      <c r="AZ200" s="53">
        <v>0</v>
      </c>
      <c r="BA200" s="54">
        <v>0</v>
      </c>
      <c r="BB200" s="55">
        <v>0</v>
      </c>
      <c r="BC200" s="53">
        <v>100</v>
      </c>
      <c r="BD200" s="53">
        <v>0</v>
      </c>
      <c r="BE200" s="53">
        <v>5</v>
      </c>
      <c r="BF200" s="53">
        <v>0</v>
      </c>
      <c r="BG200" s="53">
        <v>0</v>
      </c>
      <c r="BH200" s="53">
        <v>0</v>
      </c>
      <c r="BI200" s="53">
        <v>3.328890038958328</v>
      </c>
      <c r="BJ200" s="54">
        <v>200</v>
      </c>
      <c r="BK200" s="56">
        <v>0.95</v>
      </c>
      <c r="BL200" s="53">
        <v>0</v>
      </c>
      <c r="BM200" s="53">
        <v>0</v>
      </c>
      <c r="BN200" s="53">
        <v>165</v>
      </c>
      <c r="BO200" s="53">
        <v>0</v>
      </c>
      <c r="BP200" s="53">
        <v>1</v>
      </c>
      <c r="BQ200" s="55">
        <v>0</v>
      </c>
      <c r="BR200" s="51">
        <v>17.53890909090909</v>
      </c>
      <c r="BS200" s="51">
        <v>0.26510530670084131</v>
      </c>
      <c r="BT200" s="51">
        <v>9.9992154652288334E-2</v>
      </c>
      <c r="BU200" s="51">
        <v>1.1093731170658613E-2</v>
      </c>
      <c r="BV200" s="51">
        <v>1.2257034051231284</v>
      </c>
      <c r="BW200" s="51">
        <v>3.272010605810912E-2</v>
      </c>
      <c r="BX200" s="51">
        <v>2.7250653917836427</v>
      </c>
      <c r="BY200" s="51">
        <v>4.6689620632248789E-2</v>
      </c>
      <c r="BZ200" s="51">
        <v>0.63519282137969701</v>
      </c>
      <c r="CA200" s="53">
        <v>3.1527999191572086E-2</v>
      </c>
      <c r="CB200" s="51">
        <v>2.7250653917836427</v>
      </c>
      <c r="CC200" s="55">
        <v>4.6689620632248789E-2</v>
      </c>
      <c r="CD200" s="53"/>
      <c r="CE200" s="53">
        <f t="shared" si="33"/>
        <v>4.320493798938573</v>
      </c>
      <c r="CG200" s="75">
        <f t="shared" si="34"/>
        <v>-2.1212121212121904E-3</v>
      </c>
      <c r="CH200" s="71">
        <f t="shared" si="35"/>
        <v>0</v>
      </c>
      <c r="CI200" s="72"/>
      <c r="CJ200" s="72" t="s">
        <v>63</v>
      </c>
      <c r="CK200" s="78">
        <f>AVERAGE(CG421:CG422)</f>
        <v>0</v>
      </c>
      <c r="CL200" s="40"/>
      <c r="CM200" s="75">
        <f t="shared" si="36"/>
        <v>-0.31627440322567901</v>
      </c>
      <c r="CN200" s="72">
        <f t="shared" si="37"/>
        <v>0</v>
      </c>
      <c r="CO200" s="72"/>
      <c r="CP200" s="72" t="s">
        <v>63</v>
      </c>
      <c r="CQ200" s="78">
        <f>AVERAGE(CM421:CM422)</f>
        <v>-0.47233857612643942</v>
      </c>
      <c r="CR200" s="40"/>
      <c r="CS200" s="75">
        <f t="shared" si="38"/>
        <v>0.15319112520488654</v>
      </c>
      <c r="CT200" s="72">
        <f t="shared" si="39"/>
        <v>0</v>
      </c>
      <c r="CU200" s="72"/>
      <c r="CV200" s="72" t="s">
        <v>63</v>
      </c>
      <c r="CW200" s="78">
        <f>AVERAGE(CS421:CS422)</f>
        <v>-1.045366761340665</v>
      </c>
      <c r="CX200" s="40"/>
      <c r="CY200" s="75">
        <f t="shared" si="40"/>
        <v>-0.15520513385555607</v>
      </c>
      <c r="CZ200" s="72">
        <f t="shared" si="41"/>
        <v>0</v>
      </c>
      <c r="DA200" s="72"/>
      <c r="DB200" s="72" t="s">
        <v>63</v>
      </c>
      <c r="DC200" s="78">
        <f>AVERAGE(CY421:CY422)</f>
        <v>-0.6683888809645766</v>
      </c>
      <c r="DD200" s="40"/>
      <c r="DE200" s="75">
        <f t="shared" si="42"/>
        <v>0.29634347484982015</v>
      </c>
      <c r="DF200" s="72">
        <f t="shared" si="43"/>
        <v>0</v>
      </c>
      <c r="DG200" s="72"/>
      <c r="DH200" s="72" t="s">
        <v>63</v>
      </c>
      <c r="DI200" s="78">
        <f>AVERAGE(DE421:DE422)</f>
        <v>-1.045366761340665</v>
      </c>
      <c r="DK200" s="39">
        <v>4.320493798938573</v>
      </c>
    </row>
    <row r="201" spans="1:115" x14ac:dyDescent="0.3">
      <c r="A201" s="51">
        <v>200</v>
      </c>
      <c r="B201" s="52">
        <v>2.95</v>
      </c>
      <c r="C201" s="53">
        <v>5.9166666666666661</v>
      </c>
      <c r="D201" s="53">
        <v>3.5714285714285712</v>
      </c>
      <c r="E201" s="54">
        <v>0</v>
      </c>
      <c r="F201" s="53">
        <v>0</v>
      </c>
      <c r="G201" s="53">
        <v>0</v>
      </c>
      <c r="H201" s="53">
        <v>0</v>
      </c>
      <c r="I201" s="53">
        <v>0</v>
      </c>
      <c r="J201" s="53">
        <v>0</v>
      </c>
      <c r="K201" s="53">
        <v>0</v>
      </c>
      <c r="L201" s="54">
        <v>0</v>
      </c>
      <c r="M201" s="55">
        <v>0</v>
      </c>
      <c r="N201" s="53">
        <v>0</v>
      </c>
      <c r="O201" s="53">
        <v>0</v>
      </c>
      <c r="P201" s="53">
        <v>5</v>
      </c>
      <c r="Q201" s="53">
        <v>0</v>
      </c>
      <c r="R201" s="53">
        <v>0</v>
      </c>
      <c r="S201" s="53">
        <v>0</v>
      </c>
      <c r="T201" s="53">
        <v>3.328890038958328</v>
      </c>
      <c r="U201" s="54">
        <v>200</v>
      </c>
      <c r="V201" s="56">
        <v>0.95</v>
      </c>
      <c r="W201" s="53">
        <v>0.15</v>
      </c>
      <c r="X201" s="53">
        <v>6.8124387248145207E-2</v>
      </c>
      <c r="Y201" s="53">
        <v>165</v>
      </c>
      <c r="Z201" s="53">
        <v>0</v>
      </c>
      <c r="AA201" s="53">
        <v>0.99909090909090947</v>
      </c>
      <c r="AB201" s="55">
        <v>4.1287507423118364E-4</v>
      </c>
      <c r="AC201" s="51">
        <v>10.247187752758267</v>
      </c>
      <c r="AD201" s="51">
        <v>0.17729951494279877</v>
      </c>
      <c r="AE201" s="51">
        <v>6.4900086890247663E-2</v>
      </c>
      <c r="AF201" s="51">
        <v>5.8106179613597658E-3</v>
      </c>
      <c r="AG201" s="51">
        <v>0.93589296303235514</v>
      </c>
      <c r="AH201" s="51">
        <v>2.2472927105226193E-2</v>
      </c>
      <c r="AI201" s="51">
        <v>2.8737110806768498</v>
      </c>
      <c r="AJ201" s="51">
        <v>8.7715671729449163E-2</v>
      </c>
      <c r="AK201" s="51">
        <v>0.48891884249210016</v>
      </c>
      <c r="AL201" s="53">
        <v>3.5595636253306619E-2</v>
      </c>
      <c r="AM201" s="51">
        <v>2.9126183405956545</v>
      </c>
      <c r="AN201" s="55">
        <v>9.6534778165331125E-2</v>
      </c>
      <c r="AP201" s="51">
        <v>200</v>
      </c>
      <c r="AQ201" s="52">
        <v>2.95</v>
      </c>
      <c r="AR201" s="53">
        <v>5.9166666666666661</v>
      </c>
      <c r="AS201" s="53">
        <v>3.5714285714285712</v>
      </c>
      <c r="AT201" s="54">
        <v>0</v>
      </c>
      <c r="AU201" s="53">
        <v>0</v>
      </c>
      <c r="AV201" s="53">
        <v>0</v>
      </c>
      <c r="AW201" s="53">
        <v>0</v>
      </c>
      <c r="AX201" s="53">
        <v>0</v>
      </c>
      <c r="AY201" s="53">
        <v>0</v>
      </c>
      <c r="AZ201" s="53">
        <v>0</v>
      </c>
      <c r="BA201" s="54">
        <v>0</v>
      </c>
      <c r="BB201" s="55">
        <v>0</v>
      </c>
      <c r="BC201" s="53">
        <v>100</v>
      </c>
      <c r="BD201" s="53">
        <v>0</v>
      </c>
      <c r="BE201" s="53">
        <v>5</v>
      </c>
      <c r="BF201" s="53">
        <v>0</v>
      </c>
      <c r="BG201" s="53">
        <v>0</v>
      </c>
      <c r="BH201" s="53">
        <v>0</v>
      </c>
      <c r="BI201" s="53">
        <v>3.328890038958328</v>
      </c>
      <c r="BJ201" s="54">
        <v>200</v>
      </c>
      <c r="BK201" s="56">
        <v>0.95</v>
      </c>
      <c r="BL201" s="53">
        <v>0</v>
      </c>
      <c r="BM201" s="53">
        <v>0</v>
      </c>
      <c r="BN201" s="53">
        <v>165</v>
      </c>
      <c r="BO201" s="53">
        <v>0</v>
      </c>
      <c r="BP201" s="53">
        <v>1</v>
      </c>
      <c r="BQ201" s="55">
        <v>0</v>
      </c>
      <c r="BR201" s="51">
        <v>19.81751515151516</v>
      </c>
      <c r="BS201" s="51">
        <v>0.2677766643837115</v>
      </c>
      <c r="BT201" s="51">
        <v>0.10831936557073284</v>
      </c>
      <c r="BU201" s="51">
        <v>1.2908037357789375E-2</v>
      </c>
      <c r="BV201" s="51">
        <v>1.279076929414473</v>
      </c>
      <c r="BW201" s="51">
        <v>3.5327426293809625E-2</v>
      </c>
      <c r="BX201" s="51">
        <v>2.8067880185080871</v>
      </c>
      <c r="BY201" s="51">
        <v>4.8860165491085725E-2</v>
      </c>
      <c r="BZ201" s="51">
        <v>0.69272338759054664</v>
      </c>
      <c r="CA201" s="53">
        <v>3.2796943634638594E-2</v>
      </c>
      <c r="CB201" s="51">
        <v>2.8067880185080871</v>
      </c>
      <c r="CC201" s="55">
        <v>4.8860165491085725E-2</v>
      </c>
      <c r="CD201" s="53"/>
      <c r="CE201" s="53">
        <f t="shared" si="33"/>
        <v>4.5968415657875763</v>
      </c>
      <c r="CG201" s="75">
        <f t="shared" si="34"/>
        <v>-9.0909090909052637E-4</v>
      </c>
      <c r="CH201" s="71">
        <f t="shared" si="35"/>
        <v>0</v>
      </c>
      <c r="CI201" s="72"/>
      <c r="CJ201" s="72" t="s">
        <v>64</v>
      </c>
      <c r="CK201" s="78">
        <f>CG423</f>
        <v>0</v>
      </c>
      <c r="CL201" s="40"/>
      <c r="CM201" s="75">
        <f t="shared" si="36"/>
        <v>-0.3431839663821179</v>
      </c>
      <c r="CN201" s="72">
        <f t="shared" si="37"/>
        <v>0</v>
      </c>
      <c r="CO201" s="72"/>
      <c r="CP201" s="72" t="s">
        <v>64</v>
      </c>
      <c r="CQ201" s="78">
        <f>CM423</f>
        <v>-0.43821206606776975</v>
      </c>
      <c r="CR201" s="40"/>
      <c r="CS201" s="75">
        <f t="shared" si="38"/>
        <v>6.6923062168762648E-2</v>
      </c>
      <c r="CT201" s="72">
        <f t="shared" si="39"/>
        <v>1</v>
      </c>
      <c r="CU201" s="72"/>
      <c r="CV201" s="72" t="s">
        <v>64</v>
      </c>
      <c r="CW201" s="78">
        <f>CS423</f>
        <v>-0.98310765181575821</v>
      </c>
      <c r="CX201" s="40"/>
      <c r="CY201" s="75">
        <f t="shared" si="40"/>
        <v>-0.20380454509844648</v>
      </c>
      <c r="CZ201" s="72">
        <f t="shared" si="41"/>
        <v>0</v>
      </c>
      <c r="DA201" s="72"/>
      <c r="DB201" s="72" t="s">
        <v>64</v>
      </c>
      <c r="DC201" s="78">
        <f>CY423</f>
        <v>-0.61739840322329109</v>
      </c>
      <c r="DD201" s="40"/>
      <c r="DE201" s="75">
        <f t="shared" si="42"/>
        <v>0.10583032208756737</v>
      </c>
      <c r="DF201" s="72">
        <f t="shared" si="43"/>
        <v>1</v>
      </c>
      <c r="DG201" s="72"/>
      <c r="DH201" s="72" t="s">
        <v>64</v>
      </c>
      <c r="DI201" s="78">
        <f>DE423</f>
        <v>-0.98310765181575821</v>
      </c>
      <c r="DK201" s="39">
        <v>4.5968415657875763</v>
      </c>
    </row>
    <row r="202" spans="1:115" x14ac:dyDescent="0.3">
      <c r="A202" s="51">
        <v>190</v>
      </c>
      <c r="B202" s="52">
        <v>2.95</v>
      </c>
      <c r="C202" s="53">
        <v>3.75</v>
      </c>
      <c r="D202" s="53">
        <v>5.8571428571428559</v>
      </c>
      <c r="E202" s="54">
        <v>0</v>
      </c>
      <c r="F202" s="53">
        <v>0</v>
      </c>
      <c r="G202" s="53">
        <v>0</v>
      </c>
      <c r="H202" s="53">
        <v>0</v>
      </c>
      <c r="I202" s="53">
        <v>0</v>
      </c>
      <c r="J202" s="53">
        <v>0</v>
      </c>
      <c r="K202" s="53">
        <v>0</v>
      </c>
      <c r="L202" s="54">
        <v>0</v>
      </c>
      <c r="M202" s="55">
        <v>0</v>
      </c>
      <c r="N202" s="53">
        <v>0</v>
      </c>
      <c r="O202" s="53">
        <v>0</v>
      </c>
      <c r="P202" s="53">
        <v>5</v>
      </c>
      <c r="Q202" s="53">
        <v>0</v>
      </c>
      <c r="R202" s="53">
        <v>0</v>
      </c>
      <c r="S202" s="53">
        <v>0</v>
      </c>
      <c r="T202" s="53">
        <v>3.328890038958328</v>
      </c>
      <c r="U202" s="54">
        <v>200</v>
      </c>
      <c r="V202" s="56">
        <v>0.95</v>
      </c>
      <c r="W202" s="53">
        <v>0.15</v>
      </c>
      <c r="X202" s="53">
        <v>7.6245512338297114E-2</v>
      </c>
      <c r="Y202" s="53">
        <v>165</v>
      </c>
      <c r="Z202" s="53">
        <v>0</v>
      </c>
      <c r="AA202" s="53">
        <v>0.99909090909090936</v>
      </c>
      <c r="AB202" s="55">
        <v>4.6209401417149788E-4</v>
      </c>
      <c r="AC202" s="51">
        <v>10.529810720227637</v>
      </c>
      <c r="AD202" s="51">
        <v>0.18025692501020354</v>
      </c>
      <c r="AE202" s="51">
        <v>6.9244250770783278E-2</v>
      </c>
      <c r="AF202" s="51">
        <v>6.3786772994135245E-3</v>
      </c>
      <c r="AG202" s="51">
        <v>0.96183350295406556</v>
      </c>
      <c r="AH202" s="51">
        <v>2.219604995944395E-2</v>
      </c>
      <c r="AI202" s="51">
        <v>2.8656919818627244</v>
      </c>
      <c r="AJ202" s="51">
        <v>8.3896293806479061E-2</v>
      </c>
      <c r="AK202" s="51">
        <v>0.50355657566880541</v>
      </c>
      <c r="AL202" s="53">
        <v>3.8811038657624197E-2</v>
      </c>
      <c r="AM202" s="51">
        <v>2.9239400239067943</v>
      </c>
      <c r="AN202" s="55">
        <v>0.10341373538232036</v>
      </c>
      <c r="AP202" s="51">
        <v>190</v>
      </c>
      <c r="AQ202" s="52">
        <v>2.95</v>
      </c>
      <c r="AR202" s="53">
        <v>3.75</v>
      </c>
      <c r="AS202" s="53">
        <v>5.8571428571428559</v>
      </c>
      <c r="AT202" s="54">
        <v>0</v>
      </c>
      <c r="AU202" s="53">
        <v>0</v>
      </c>
      <c r="AV202" s="53">
        <v>0</v>
      </c>
      <c r="AW202" s="53">
        <v>0</v>
      </c>
      <c r="AX202" s="53">
        <v>0</v>
      </c>
      <c r="AY202" s="53">
        <v>0</v>
      </c>
      <c r="AZ202" s="53">
        <v>0</v>
      </c>
      <c r="BA202" s="54">
        <v>0</v>
      </c>
      <c r="BB202" s="55">
        <v>0</v>
      </c>
      <c r="BC202" s="53">
        <v>100</v>
      </c>
      <c r="BD202" s="53">
        <v>0</v>
      </c>
      <c r="BE202" s="53">
        <v>5</v>
      </c>
      <c r="BF202" s="53">
        <v>0</v>
      </c>
      <c r="BG202" s="53">
        <v>0</v>
      </c>
      <c r="BH202" s="53">
        <v>0</v>
      </c>
      <c r="BI202" s="53">
        <v>3.328890038958328</v>
      </c>
      <c r="BJ202" s="54">
        <v>200</v>
      </c>
      <c r="BK202" s="56">
        <v>0.95</v>
      </c>
      <c r="BL202" s="53">
        <v>0</v>
      </c>
      <c r="BM202" s="53">
        <v>0</v>
      </c>
      <c r="BN202" s="53">
        <v>165</v>
      </c>
      <c r="BO202" s="53">
        <v>0</v>
      </c>
      <c r="BP202" s="53">
        <v>1</v>
      </c>
      <c r="BQ202" s="55">
        <v>0</v>
      </c>
      <c r="BR202" s="51">
        <v>19.568393939393943</v>
      </c>
      <c r="BS202" s="51">
        <v>0.26054708062963322</v>
      </c>
      <c r="BT202" s="51">
        <v>0.11250189165223741</v>
      </c>
      <c r="BU202" s="51">
        <v>1.3438792164076828E-2</v>
      </c>
      <c r="BV202" s="51">
        <v>1.3128763202026592</v>
      </c>
      <c r="BW202" s="51">
        <v>3.5314844720337184E-2</v>
      </c>
      <c r="BX202" s="51">
        <v>2.8304891660654943</v>
      </c>
      <c r="BY202" s="51">
        <v>4.7931879302500174E-2</v>
      </c>
      <c r="BZ202" s="51">
        <v>0.71507702928079975</v>
      </c>
      <c r="CA202" s="53">
        <v>3.2285464867188439E-2</v>
      </c>
      <c r="CB202" s="51">
        <v>2.8304891660654943</v>
      </c>
      <c r="CC202" s="55">
        <v>4.7931879302500174E-2</v>
      </c>
      <c r="CD202" s="53"/>
      <c r="CE202" s="53">
        <f t="shared" si="33"/>
        <v>4.6866070578069277</v>
      </c>
      <c r="CG202" s="75">
        <f t="shared" si="34"/>
        <v>-9.0909090909063739E-4</v>
      </c>
      <c r="CH202" s="71">
        <f t="shared" si="35"/>
        <v>0</v>
      </c>
      <c r="CI202" s="72"/>
      <c r="CJ202" s="72" t="s">
        <v>67</v>
      </c>
      <c r="CK202" s="77">
        <f>AVERAGE(CK186:CK201)</f>
        <v>-3.4034943181818163E-2</v>
      </c>
      <c r="CL202" s="40"/>
      <c r="CM202" s="75">
        <f t="shared" si="36"/>
        <v>-0.35104281724859365</v>
      </c>
      <c r="CN202" s="72">
        <f t="shared" si="37"/>
        <v>0</v>
      </c>
      <c r="CO202" s="72"/>
      <c r="CP202" s="72" t="s">
        <v>67</v>
      </c>
      <c r="CQ202" s="77">
        <f>AVERAGE(CQ186:CQ201)</f>
        <v>-0.19012485942677115</v>
      </c>
      <c r="CR202" s="40"/>
      <c r="CS202" s="75">
        <f t="shared" si="38"/>
        <v>3.5202815797230169E-2</v>
      </c>
      <c r="CT202" s="72">
        <f t="shared" si="39"/>
        <v>1</v>
      </c>
      <c r="CU202" s="72"/>
      <c r="CV202" s="72" t="s">
        <v>67</v>
      </c>
      <c r="CW202" s="77">
        <f>AVERAGE(CW186:CW201)</f>
        <v>-0.30390910571788027</v>
      </c>
      <c r="CX202" s="40"/>
      <c r="CY202" s="75">
        <f t="shared" si="40"/>
        <v>-0.21152045361199434</v>
      </c>
      <c r="CZ202" s="72">
        <f t="shared" si="41"/>
        <v>0</v>
      </c>
      <c r="DA202" s="72"/>
      <c r="DB202" s="72" t="s">
        <v>67</v>
      </c>
      <c r="DC202" s="77">
        <f>AVERAGE(DC186:DC201)</f>
        <v>0.37968501375846353</v>
      </c>
      <c r="DD202" s="40"/>
      <c r="DE202" s="75">
        <f t="shared" si="42"/>
        <v>9.3450857841300028E-2</v>
      </c>
      <c r="DF202" s="72">
        <f t="shared" si="43"/>
        <v>1</v>
      </c>
      <c r="DG202" s="72"/>
      <c r="DH202" s="72" t="s">
        <v>67</v>
      </c>
      <c r="DI202" s="77">
        <f>AVERAGE(DI186:DI201)</f>
        <v>1.2500082164247679</v>
      </c>
      <c r="DK202" s="39">
        <v>4.6866070578069277</v>
      </c>
    </row>
    <row r="203" spans="1:115" x14ac:dyDescent="0.3">
      <c r="A203" s="51">
        <v>195</v>
      </c>
      <c r="B203" s="52">
        <v>2.95</v>
      </c>
      <c r="C203" s="53">
        <v>4.833333333333333</v>
      </c>
      <c r="D203" s="53">
        <v>4.7142857142857135</v>
      </c>
      <c r="E203" s="54">
        <v>0</v>
      </c>
      <c r="F203" s="53">
        <v>0</v>
      </c>
      <c r="G203" s="53">
        <v>0</v>
      </c>
      <c r="H203" s="53">
        <v>0</v>
      </c>
      <c r="I203" s="53">
        <v>0</v>
      </c>
      <c r="J203" s="53">
        <v>0</v>
      </c>
      <c r="K203" s="53">
        <v>0</v>
      </c>
      <c r="L203" s="54">
        <v>0</v>
      </c>
      <c r="M203" s="55">
        <v>0</v>
      </c>
      <c r="N203" s="53">
        <v>0</v>
      </c>
      <c r="O203" s="53">
        <v>0</v>
      </c>
      <c r="P203" s="53">
        <v>5</v>
      </c>
      <c r="Q203" s="53">
        <v>0</v>
      </c>
      <c r="R203" s="53">
        <v>0</v>
      </c>
      <c r="S203" s="53">
        <v>0</v>
      </c>
      <c r="T203" s="53">
        <v>3.328890038958328</v>
      </c>
      <c r="U203" s="54">
        <v>200</v>
      </c>
      <c r="V203" s="56">
        <v>0.95</v>
      </c>
      <c r="W203" s="53">
        <v>9.5000000000000001E-2</v>
      </c>
      <c r="X203" s="53">
        <v>6.0283448172690879E-2</v>
      </c>
      <c r="Y203" s="53">
        <v>165</v>
      </c>
      <c r="Z203" s="53">
        <v>0</v>
      </c>
      <c r="AA203" s="53">
        <v>0.99942424242424266</v>
      </c>
      <c r="AB203" s="55">
        <v>3.6535423134964265E-4</v>
      </c>
      <c r="AC203" s="51">
        <v>10.954892271181977</v>
      </c>
      <c r="AD203" s="51">
        <v>0.18138445153378674</v>
      </c>
      <c r="AE203" s="51">
        <v>6.8595175381488793E-2</v>
      </c>
      <c r="AF203" s="51">
        <v>5.963783157225724E-3</v>
      </c>
      <c r="AG203" s="51">
        <v>0.96146207110760795</v>
      </c>
      <c r="AH203" s="51">
        <v>2.3479619942451554E-2</v>
      </c>
      <c r="AI203" s="51">
        <v>2.8657330942400341</v>
      </c>
      <c r="AJ203" s="51">
        <v>8.3019854312158539E-2</v>
      </c>
      <c r="AK203" s="51">
        <v>0.51257550235377092</v>
      </c>
      <c r="AL203" s="53">
        <v>3.6549727147764874E-2</v>
      </c>
      <c r="AM203" s="51">
        <v>2.902213691315132</v>
      </c>
      <c r="AN203" s="55">
        <v>9.6605567329564102E-2</v>
      </c>
      <c r="AP203" s="51">
        <v>195</v>
      </c>
      <c r="AQ203" s="52">
        <v>2.95</v>
      </c>
      <c r="AR203" s="53">
        <v>4.833333333333333</v>
      </c>
      <c r="AS203" s="53">
        <v>4.7142857142857135</v>
      </c>
      <c r="AT203" s="54">
        <v>0</v>
      </c>
      <c r="AU203" s="53">
        <v>0</v>
      </c>
      <c r="AV203" s="53">
        <v>0</v>
      </c>
      <c r="AW203" s="53">
        <v>0</v>
      </c>
      <c r="AX203" s="53">
        <v>0</v>
      </c>
      <c r="AY203" s="53">
        <v>0</v>
      </c>
      <c r="AZ203" s="53">
        <v>0</v>
      </c>
      <c r="BA203" s="54">
        <v>0</v>
      </c>
      <c r="BB203" s="55">
        <v>0</v>
      </c>
      <c r="BC203" s="53">
        <v>100</v>
      </c>
      <c r="BD203" s="53">
        <v>0</v>
      </c>
      <c r="BE203" s="53">
        <v>5</v>
      </c>
      <c r="BF203" s="53">
        <v>0</v>
      </c>
      <c r="BG203" s="53">
        <v>0</v>
      </c>
      <c r="BH203" s="53">
        <v>0</v>
      </c>
      <c r="BI203" s="53">
        <v>3.328890038958328</v>
      </c>
      <c r="BJ203" s="54">
        <v>200</v>
      </c>
      <c r="BK203" s="56">
        <v>0.95</v>
      </c>
      <c r="BL203" s="53">
        <v>0</v>
      </c>
      <c r="BM203" s="53">
        <v>0</v>
      </c>
      <c r="BN203" s="53">
        <v>165</v>
      </c>
      <c r="BO203" s="53">
        <v>0</v>
      </c>
      <c r="BP203" s="53">
        <v>1</v>
      </c>
      <c r="BQ203" s="55">
        <v>0</v>
      </c>
      <c r="BR203" s="51">
        <v>19.707090909090915</v>
      </c>
      <c r="BS203" s="51">
        <v>0.26107384448440468</v>
      </c>
      <c r="BT203" s="51">
        <v>0.10665645409273501</v>
      </c>
      <c r="BU203" s="51">
        <v>1.27323568169892E-2</v>
      </c>
      <c r="BV203" s="51">
        <v>1.2950172196410832</v>
      </c>
      <c r="BW203" s="51">
        <v>3.5183658605772626E-2</v>
      </c>
      <c r="BX203" s="51">
        <v>2.8154334307094819</v>
      </c>
      <c r="BY203" s="51">
        <v>4.7786347201325852E-2</v>
      </c>
      <c r="BZ203" s="51">
        <v>0.70207686653374768</v>
      </c>
      <c r="CA203" s="53">
        <v>3.3538972659519557E-2</v>
      </c>
      <c r="CB203" s="51">
        <v>2.8154334307094819</v>
      </c>
      <c r="CC203" s="55">
        <v>4.7786347201325852E-2</v>
      </c>
      <c r="CD203" s="53"/>
      <c r="CE203" s="53">
        <f t="shared" si="33"/>
        <v>4.7734384133153203</v>
      </c>
      <c r="CG203" s="75">
        <f t="shared" si="34"/>
        <v>-5.7575757575734077E-4</v>
      </c>
      <c r="CH203" s="71">
        <f t="shared" si="35"/>
        <v>0</v>
      </c>
      <c r="CI203" s="72"/>
      <c r="CJ203" s="79"/>
      <c r="CK203" s="80"/>
      <c r="CL203" s="40"/>
      <c r="CM203" s="75">
        <f t="shared" si="36"/>
        <v>-0.33355514853347523</v>
      </c>
      <c r="CN203" s="72">
        <f t="shared" si="37"/>
        <v>0</v>
      </c>
      <c r="CO203" s="72"/>
      <c r="CP203" s="79"/>
      <c r="CQ203" s="80"/>
      <c r="CR203" s="40"/>
      <c r="CS203" s="75">
        <f t="shared" si="38"/>
        <v>5.0299663530552152E-2</v>
      </c>
      <c r="CT203" s="72">
        <f t="shared" si="39"/>
        <v>1</v>
      </c>
      <c r="CU203" s="72"/>
      <c r="CV203" s="79"/>
      <c r="CW203" s="80"/>
      <c r="CX203" s="40"/>
      <c r="CY203" s="75">
        <f t="shared" si="40"/>
        <v>-0.18950136417997676</v>
      </c>
      <c r="CZ203" s="72">
        <f t="shared" si="41"/>
        <v>0</v>
      </c>
      <c r="DA203" s="72"/>
      <c r="DB203" s="79"/>
      <c r="DC203" s="80"/>
      <c r="DD203" s="40"/>
      <c r="DE203" s="75">
        <f t="shared" si="42"/>
        <v>8.6780260605650028E-2</v>
      </c>
      <c r="DF203" s="72">
        <f t="shared" si="43"/>
        <v>1</v>
      </c>
      <c r="DG203" s="72"/>
      <c r="DH203" s="79"/>
      <c r="DI203" s="80"/>
      <c r="DK203" s="39">
        <v>4.7734384133153203</v>
      </c>
    </row>
    <row r="204" spans="1:115" x14ac:dyDescent="0.3">
      <c r="A204" s="51">
        <v>207</v>
      </c>
      <c r="B204" s="52">
        <v>2.95</v>
      </c>
      <c r="C204" s="53">
        <v>6.9999999999999991</v>
      </c>
      <c r="D204" s="53">
        <v>3.5714285714285712</v>
      </c>
      <c r="E204" s="54">
        <v>0</v>
      </c>
      <c r="F204" s="53">
        <v>0</v>
      </c>
      <c r="G204" s="53">
        <v>0</v>
      </c>
      <c r="H204" s="53">
        <v>0</v>
      </c>
      <c r="I204" s="53">
        <v>0</v>
      </c>
      <c r="J204" s="53">
        <v>0</v>
      </c>
      <c r="K204" s="53">
        <v>0</v>
      </c>
      <c r="L204" s="54">
        <v>0</v>
      </c>
      <c r="M204" s="55">
        <v>0</v>
      </c>
      <c r="N204" s="53">
        <v>0</v>
      </c>
      <c r="O204" s="53">
        <v>0</v>
      </c>
      <c r="P204" s="53">
        <v>5</v>
      </c>
      <c r="Q204" s="53">
        <v>0</v>
      </c>
      <c r="R204" s="53">
        <v>0</v>
      </c>
      <c r="S204" s="53">
        <v>0</v>
      </c>
      <c r="T204" s="53">
        <v>3.328890038958328</v>
      </c>
      <c r="U204" s="54">
        <v>200</v>
      </c>
      <c r="V204" s="56">
        <v>0.95</v>
      </c>
      <c r="W204" s="53">
        <v>6.5000000000000002E-2</v>
      </c>
      <c r="X204" s="53">
        <v>4.4375903190828563E-2</v>
      </c>
      <c r="Y204" s="53">
        <v>165</v>
      </c>
      <c r="Z204" s="53">
        <v>0</v>
      </c>
      <c r="AA204" s="53">
        <v>0.99960606060606072</v>
      </c>
      <c r="AB204" s="55">
        <v>2.6894486782320427E-4</v>
      </c>
      <c r="AC204" s="51">
        <v>11.786259487026154</v>
      </c>
      <c r="AD204" s="51">
        <v>0.18884685257120176</v>
      </c>
      <c r="AE204" s="51">
        <v>7.041633683305959E-2</v>
      </c>
      <c r="AF204" s="51">
        <v>6.1654055082614595E-3</v>
      </c>
      <c r="AG204" s="51">
        <v>0.99789490026849548</v>
      </c>
      <c r="AH204" s="51">
        <v>2.4812127378133288E-2</v>
      </c>
      <c r="AI204" s="51">
        <v>2.8790499989097511</v>
      </c>
      <c r="AJ204" s="51">
        <v>8.2311489881394556E-2</v>
      </c>
      <c r="AK204" s="51">
        <v>0.52010840997067953</v>
      </c>
      <c r="AL204" s="53">
        <v>3.6518820354516715E-2</v>
      </c>
      <c r="AM204" s="51">
        <v>2.9144322846027761</v>
      </c>
      <c r="AN204" s="55">
        <v>9.7574367496930936E-2</v>
      </c>
      <c r="AP204" s="51">
        <v>207</v>
      </c>
      <c r="AQ204" s="52">
        <v>2.95</v>
      </c>
      <c r="AR204" s="53">
        <v>6.9999999999999991</v>
      </c>
      <c r="AS204" s="53">
        <v>3.5714285714285712</v>
      </c>
      <c r="AT204" s="54">
        <v>0</v>
      </c>
      <c r="AU204" s="53">
        <v>0</v>
      </c>
      <c r="AV204" s="53">
        <v>0</v>
      </c>
      <c r="AW204" s="53">
        <v>0</v>
      </c>
      <c r="AX204" s="53">
        <v>0</v>
      </c>
      <c r="AY204" s="53">
        <v>0</v>
      </c>
      <c r="AZ204" s="53">
        <v>0</v>
      </c>
      <c r="BA204" s="54">
        <v>0</v>
      </c>
      <c r="BB204" s="55">
        <v>0</v>
      </c>
      <c r="BC204" s="53">
        <v>100</v>
      </c>
      <c r="BD204" s="53">
        <v>0</v>
      </c>
      <c r="BE204" s="53">
        <v>5</v>
      </c>
      <c r="BF204" s="53">
        <v>0</v>
      </c>
      <c r="BG204" s="53">
        <v>0</v>
      </c>
      <c r="BH204" s="53">
        <v>0</v>
      </c>
      <c r="BI204" s="53">
        <v>3.328890038958328</v>
      </c>
      <c r="BJ204" s="54">
        <v>200</v>
      </c>
      <c r="BK204" s="56">
        <v>0.95</v>
      </c>
      <c r="BL204" s="53">
        <v>0</v>
      </c>
      <c r="BM204" s="53">
        <v>0</v>
      </c>
      <c r="BN204" s="53">
        <v>165</v>
      </c>
      <c r="BO204" s="53">
        <v>0</v>
      </c>
      <c r="BP204" s="53">
        <v>1</v>
      </c>
      <c r="BQ204" s="55">
        <v>0</v>
      </c>
      <c r="BR204" s="51">
        <v>22.556303030303027</v>
      </c>
      <c r="BS204" s="51">
        <v>0.24053403641162097</v>
      </c>
      <c r="BT204" s="51">
        <v>0.11795709996521808</v>
      </c>
      <c r="BU204" s="51">
        <v>1.3868769178834452E-2</v>
      </c>
      <c r="BV204" s="51">
        <v>1.3973174589196871</v>
      </c>
      <c r="BW204" s="51">
        <v>4.0175864016107482E-2</v>
      </c>
      <c r="BX204" s="51">
        <v>3.0150401881022226</v>
      </c>
      <c r="BY204" s="51">
        <v>4.3222617014680206E-2</v>
      </c>
      <c r="BZ204" s="51">
        <v>0.80671195344749047</v>
      </c>
      <c r="CA204" s="53">
        <v>3.6818764289612962E-2</v>
      </c>
      <c r="CB204" s="51">
        <v>3.0150401881022226</v>
      </c>
      <c r="CC204" s="55">
        <v>4.3222617014680206E-2</v>
      </c>
      <c r="CD204" s="53"/>
      <c r="CE204" s="53">
        <f t="shared" si="33"/>
        <v>5</v>
      </c>
      <c r="CG204" s="75">
        <f t="shared" si="34"/>
        <v>-3.939393939392799E-4</v>
      </c>
      <c r="CH204" s="71">
        <f t="shared" si="35"/>
        <v>0</v>
      </c>
      <c r="CI204" s="72"/>
      <c r="CJ204" s="72" t="s">
        <v>77</v>
      </c>
      <c r="CK204" s="77"/>
      <c r="CL204" s="40"/>
      <c r="CM204" s="75">
        <f t="shared" si="36"/>
        <v>-0.39942255865119158</v>
      </c>
      <c r="CN204" s="72">
        <f t="shared" si="37"/>
        <v>0</v>
      </c>
      <c r="CO204" s="72"/>
      <c r="CP204" s="72" t="s">
        <v>77</v>
      </c>
      <c r="CQ204" s="77"/>
      <c r="CR204" s="40"/>
      <c r="CS204" s="75">
        <f t="shared" si="38"/>
        <v>-0.13599018919247152</v>
      </c>
      <c r="CT204" s="72">
        <f t="shared" si="39"/>
        <v>0</v>
      </c>
      <c r="CU204" s="72"/>
      <c r="CV204" s="72" t="s">
        <v>77</v>
      </c>
      <c r="CW204" s="77"/>
      <c r="CX204" s="40"/>
      <c r="CY204" s="75">
        <f t="shared" si="40"/>
        <v>-0.28660354347681094</v>
      </c>
      <c r="CZ204" s="72">
        <f t="shared" si="41"/>
        <v>0</v>
      </c>
      <c r="DA204" s="72"/>
      <c r="DB204" s="72" t="s">
        <v>77</v>
      </c>
      <c r="DC204" s="77"/>
      <c r="DD204" s="40"/>
      <c r="DE204" s="75">
        <f t="shared" si="42"/>
        <v>-0.10060790349944648</v>
      </c>
      <c r="DF204" s="72">
        <f t="shared" si="43"/>
        <v>1</v>
      </c>
      <c r="DG204" s="72"/>
      <c r="DH204" s="72" t="s">
        <v>77</v>
      </c>
      <c r="DI204" s="77"/>
      <c r="DK204" s="39">
        <v>5</v>
      </c>
    </row>
    <row r="205" spans="1:115" x14ac:dyDescent="0.3">
      <c r="A205" s="51">
        <v>191</v>
      </c>
      <c r="B205" s="52">
        <v>2.95</v>
      </c>
      <c r="C205" s="53">
        <v>3.75</v>
      </c>
      <c r="D205" s="53">
        <v>6.9999999999999982</v>
      </c>
      <c r="E205" s="54">
        <v>0</v>
      </c>
      <c r="F205" s="53">
        <v>0</v>
      </c>
      <c r="G205" s="53">
        <v>0</v>
      </c>
      <c r="H205" s="53">
        <v>0</v>
      </c>
      <c r="I205" s="53">
        <v>0</v>
      </c>
      <c r="J205" s="53">
        <v>0</v>
      </c>
      <c r="K205" s="53">
        <v>0</v>
      </c>
      <c r="L205" s="54">
        <v>0</v>
      </c>
      <c r="M205" s="55">
        <v>0</v>
      </c>
      <c r="N205" s="53">
        <v>0</v>
      </c>
      <c r="O205" s="53">
        <v>0</v>
      </c>
      <c r="P205" s="53">
        <v>5</v>
      </c>
      <c r="Q205" s="53">
        <v>0</v>
      </c>
      <c r="R205" s="53">
        <v>0</v>
      </c>
      <c r="S205" s="53">
        <v>0</v>
      </c>
      <c r="T205" s="53">
        <v>3.328890038958328</v>
      </c>
      <c r="U205" s="54">
        <v>200</v>
      </c>
      <c r="V205" s="56">
        <v>0.95</v>
      </c>
      <c r="W205" s="53">
        <v>0.02</v>
      </c>
      <c r="X205" s="53">
        <v>1.9570361038385616E-2</v>
      </c>
      <c r="Y205" s="53">
        <v>165</v>
      </c>
      <c r="Z205" s="53">
        <v>0</v>
      </c>
      <c r="AA205" s="53">
        <v>0.99987878787878803</v>
      </c>
      <c r="AB205" s="55">
        <v>1.1860824871748914E-4</v>
      </c>
      <c r="AC205" s="51">
        <v>11.998363821138211</v>
      </c>
      <c r="AD205" s="51">
        <v>0.19646343887863552</v>
      </c>
      <c r="AE205" s="51">
        <v>7.3529376273893207E-2</v>
      </c>
      <c r="AF205" s="51">
        <v>6.2986184313215607E-3</v>
      </c>
      <c r="AG205" s="51">
        <v>1.0453996655696114</v>
      </c>
      <c r="AH205" s="51">
        <v>2.6353618197118012E-2</v>
      </c>
      <c r="AI205" s="51">
        <v>2.9270424168651576</v>
      </c>
      <c r="AJ205" s="51">
        <v>7.525676477945635E-2</v>
      </c>
      <c r="AK205" s="51">
        <v>0.52412220551946254</v>
      </c>
      <c r="AL205" s="53">
        <v>3.5426966676634877E-2</v>
      </c>
      <c r="AM205" s="51">
        <v>2.9353906834916166</v>
      </c>
      <c r="AN205" s="55">
        <v>7.8567108057985544E-2</v>
      </c>
      <c r="AP205" s="51">
        <v>191</v>
      </c>
      <c r="AQ205" s="52">
        <v>2.95</v>
      </c>
      <c r="AR205" s="53">
        <v>3.75</v>
      </c>
      <c r="AS205" s="53">
        <v>6.9999999999999982</v>
      </c>
      <c r="AT205" s="54">
        <v>0</v>
      </c>
      <c r="AU205" s="53">
        <v>0</v>
      </c>
      <c r="AV205" s="53">
        <v>0</v>
      </c>
      <c r="AW205" s="53">
        <v>0</v>
      </c>
      <c r="AX205" s="53">
        <v>0</v>
      </c>
      <c r="AY205" s="53">
        <v>0</v>
      </c>
      <c r="AZ205" s="53">
        <v>0</v>
      </c>
      <c r="BA205" s="54">
        <v>0</v>
      </c>
      <c r="BB205" s="55">
        <v>0</v>
      </c>
      <c r="BC205" s="53">
        <v>100</v>
      </c>
      <c r="BD205" s="53">
        <v>0</v>
      </c>
      <c r="BE205" s="53">
        <v>5</v>
      </c>
      <c r="BF205" s="53">
        <v>0</v>
      </c>
      <c r="BG205" s="53">
        <v>0</v>
      </c>
      <c r="BH205" s="53">
        <v>0</v>
      </c>
      <c r="BI205" s="53">
        <v>3.328890038958328</v>
      </c>
      <c r="BJ205" s="54">
        <v>200</v>
      </c>
      <c r="BK205" s="56">
        <v>0.95</v>
      </c>
      <c r="BL205" s="53">
        <v>0</v>
      </c>
      <c r="BM205" s="53">
        <v>0</v>
      </c>
      <c r="BN205" s="53">
        <v>165</v>
      </c>
      <c r="BO205" s="53">
        <v>0</v>
      </c>
      <c r="BP205" s="53">
        <v>1</v>
      </c>
      <c r="BQ205" s="55">
        <v>0</v>
      </c>
      <c r="BR205" s="51">
        <v>24.174575757575763</v>
      </c>
      <c r="BS205" s="51">
        <v>0.24910947496084673</v>
      </c>
      <c r="BT205" s="51">
        <v>0.11678012673772598</v>
      </c>
      <c r="BU205" s="51">
        <v>1.2986703036611369E-2</v>
      </c>
      <c r="BV205" s="51">
        <v>1.4746667616232492</v>
      </c>
      <c r="BW205" s="51">
        <v>4.37471785726724E-2</v>
      </c>
      <c r="BX205" s="51">
        <v>3.1629947788437316</v>
      </c>
      <c r="BY205" s="51">
        <v>4.3768002957882426E-2</v>
      </c>
      <c r="BZ205" s="51">
        <v>0.81987036206113983</v>
      </c>
      <c r="CA205" s="53">
        <v>3.3866908378559372E-2</v>
      </c>
      <c r="CB205" s="51">
        <v>3.1629947788437316</v>
      </c>
      <c r="CC205" s="55">
        <v>4.3768002957882426E-2</v>
      </c>
      <c r="CD205" s="53"/>
      <c r="CE205" s="53">
        <f t="shared" si="33"/>
        <v>5.1234753829797981</v>
      </c>
      <c r="CG205" s="75">
        <f t="shared" si="34"/>
        <v>-1.2121212121196656E-4</v>
      </c>
      <c r="CH205" s="71">
        <f t="shared" si="35"/>
        <v>0</v>
      </c>
      <c r="CI205" s="72"/>
      <c r="CJ205" s="72" t="s">
        <v>48</v>
      </c>
      <c r="CK205" s="77" t="s">
        <v>73</v>
      </c>
      <c r="CL205" s="40"/>
      <c r="CM205" s="75">
        <f t="shared" si="36"/>
        <v>-0.42926709605363778</v>
      </c>
      <c r="CN205" s="72">
        <f t="shared" si="37"/>
        <v>0</v>
      </c>
      <c r="CO205" s="72"/>
      <c r="CP205" s="72" t="s">
        <v>48</v>
      </c>
      <c r="CQ205" s="77" t="s">
        <v>73</v>
      </c>
      <c r="CR205" s="40"/>
      <c r="CS205" s="75">
        <f t="shared" si="38"/>
        <v>-0.23595236197857394</v>
      </c>
      <c r="CT205" s="72">
        <f t="shared" si="39"/>
        <v>0</v>
      </c>
      <c r="CU205" s="72"/>
      <c r="CV205" s="72" t="s">
        <v>48</v>
      </c>
      <c r="CW205" s="77" t="s">
        <v>73</v>
      </c>
      <c r="CX205" s="40"/>
      <c r="CY205" s="75">
        <f t="shared" si="40"/>
        <v>-0.2957481565416773</v>
      </c>
      <c r="CZ205" s="72">
        <f t="shared" si="41"/>
        <v>0</v>
      </c>
      <c r="DA205" s="72"/>
      <c r="DB205" s="72" t="s">
        <v>48</v>
      </c>
      <c r="DC205" s="77" t="s">
        <v>73</v>
      </c>
      <c r="DD205" s="40"/>
      <c r="DE205" s="75">
        <f t="shared" si="42"/>
        <v>-0.22760409535211501</v>
      </c>
      <c r="DF205" s="72">
        <f t="shared" si="43"/>
        <v>0</v>
      </c>
      <c r="DG205" s="72"/>
      <c r="DH205" s="72" t="s">
        <v>48</v>
      </c>
      <c r="DI205" s="77" t="s">
        <v>73</v>
      </c>
      <c r="DK205" s="39">
        <v>5.1234753829797981</v>
      </c>
    </row>
    <row r="206" spans="1:115" x14ac:dyDescent="0.3">
      <c r="A206" s="51">
        <v>201</v>
      </c>
      <c r="B206" s="52">
        <v>2.95</v>
      </c>
      <c r="C206" s="53">
        <v>5.9166666666666661</v>
      </c>
      <c r="D206" s="53">
        <v>4.7142857142857135</v>
      </c>
      <c r="E206" s="54">
        <v>0</v>
      </c>
      <c r="F206" s="53">
        <v>0</v>
      </c>
      <c r="G206" s="53">
        <v>0</v>
      </c>
      <c r="H206" s="53">
        <v>0</v>
      </c>
      <c r="I206" s="53">
        <v>0</v>
      </c>
      <c r="J206" s="53">
        <v>0</v>
      </c>
      <c r="K206" s="53">
        <v>0</v>
      </c>
      <c r="L206" s="54">
        <v>0</v>
      </c>
      <c r="M206" s="55">
        <v>0</v>
      </c>
      <c r="N206" s="53">
        <v>0</v>
      </c>
      <c r="O206" s="53">
        <v>0</v>
      </c>
      <c r="P206" s="53">
        <v>5</v>
      </c>
      <c r="Q206" s="53">
        <v>0</v>
      </c>
      <c r="R206" s="53">
        <v>0</v>
      </c>
      <c r="S206" s="53">
        <v>0</v>
      </c>
      <c r="T206" s="53">
        <v>3.328890038958328</v>
      </c>
      <c r="U206" s="54">
        <v>200</v>
      </c>
      <c r="V206" s="56">
        <v>0.95</v>
      </c>
      <c r="W206" s="53">
        <v>0.01</v>
      </c>
      <c r="X206" s="53">
        <v>1.3908759552024679E-2</v>
      </c>
      <c r="Y206" s="53">
        <v>165</v>
      </c>
      <c r="Z206" s="53">
        <v>0</v>
      </c>
      <c r="AA206" s="53">
        <v>0.99993939393939402</v>
      </c>
      <c r="AB206" s="55">
        <v>8.4295512436513516E-5</v>
      </c>
      <c r="AC206" s="51">
        <v>12.804705838876568</v>
      </c>
      <c r="AD206" s="51">
        <v>0.19614291150580937</v>
      </c>
      <c r="AE206" s="51">
        <v>8.0385701184058092E-2</v>
      </c>
      <c r="AF206" s="51">
        <v>7.4355042952238479E-3</v>
      </c>
      <c r="AG206" s="51">
        <v>1.0745680539668458</v>
      </c>
      <c r="AH206" s="51">
        <v>2.6449190253117108E-2</v>
      </c>
      <c r="AI206" s="51">
        <v>2.9114510082127403</v>
      </c>
      <c r="AJ206" s="51">
        <v>6.4335451148449588E-2</v>
      </c>
      <c r="AK206" s="51">
        <v>0.52763066670459458</v>
      </c>
      <c r="AL206" s="53">
        <v>3.3144274231237364E-2</v>
      </c>
      <c r="AM206" s="51">
        <v>2.9173299486338831</v>
      </c>
      <c r="AN206" s="55">
        <v>6.6407890857127977E-2</v>
      </c>
      <c r="AP206" s="51">
        <v>201</v>
      </c>
      <c r="AQ206" s="52">
        <v>2.95</v>
      </c>
      <c r="AR206" s="53">
        <v>5.9166666666666661</v>
      </c>
      <c r="AS206" s="53">
        <v>4.7142857142857135</v>
      </c>
      <c r="AT206" s="54">
        <v>0</v>
      </c>
      <c r="AU206" s="53">
        <v>0</v>
      </c>
      <c r="AV206" s="53">
        <v>0</v>
      </c>
      <c r="AW206" s="53">
        <v>0</v>
      </c>
      <c r="AX206" s="53">
        <v>0</v>
      </c>
      <c r="AY206" s="53">
        <v>0</v>
      </c>
      <c r="AZ206" s="53">
        <v>0</v>
      </c>
      <c r="BA206" s="54">
        <v>0</v>
      </c>
      <c r="BB206" s="55">
        <v>0</v>
      </c>
      <c r="BC206" s="53">
        <v>100</v>
      </c>
      <c r="BD206" s="53">
        <v>0</v>
      </c>
      <c r="BE206" s="53">
        <v>5</v>
      </c>
      <c r="BF206" s="53">
        <v>0</v>
      </c>
      <c r="BG206" s="53">
        <v>0</v>
      </c>
      <c r="BH206" s="53">
        <v>0</v>
      </c>
      <c r="BI206" s="53">
        <v>3.328890038958328</v>
      </c>
      <c r="BJ206" s="54">
        <v>200</v>
      </c>
      <c r="BK206" s="56">
        <v>0.95</v>
      </c>
      <c r="BL206" s="53">
        <v>0</v>
      </c>
      <c r="BM206" s="53">
        <v>0</v>
      </c>
      <c r="BN206" s="53">
        <v>165</v>
      </c>
      <c r="BO206" s="53">
        <v>0</v>
      </c>
      <c r="BP206" s="53">
        <v>1</v>
      </c>
      <c r="BQ206" s="55">
        <v>0</v>
      </c>
      <c r="BR206" s="51">
        <v>24.041060606060622</v>
      </c>
      <c r="BS206" s="51">
        <v>0.25360222712831859</v>
      </c>
      <c r="BT206" s="51">
        <v>0.11661577304122185</v>
      </c>
      <c r="BU206" s="51">
        <v>1.3630132319021812E-2</v>
      </c>
      <c r="BV206" s="51">
        <v>1.4912479947829624</v>
      </c>
      <c r="BW206" s="51">
        <v>4.4325204893467349E-2</v>
      </c>
      <c r="BX206" s="51">
        <v>3.1633668361631937</v>
      </c>
      <c r="BY206" s="51">
        <v>4.3113455394206267E-2</v>
      </c>
      <c r="BZ206" s="51">
        <v>0.80590066900978952</v>
      </c>
      <c r="CA206" s="53">
        <v>3.3381397346043486E-2</v>
      </c>
      <c r="CB206" s="51">
        <v>3.1633668361631937</v>
      </c>
      <c r="CC206" s="55">
        <v>4.3113455394206267E-2</v>
      </c>
      <c r="CD206" s="53"/>
      <c r="CE206" s="53">
        <f t="shared" si="33"/>
        <v>5.2813688701753385</v>
      </c>
      <c r="CG206" s="75">
        <f t="shared" si="34"/>
        <v>-6.0606060605983281E-5</v>
      </c>
      <c r="CH206" s="71">
        <f t="shared" si="35"/>
        <v>1</v>
      </c>
      <c r="CI206" s="72"/>
      <c r="CJ206" s="72" t="s">
        <v>49</v>
      </c>
      <c r="CK206" s="78">
        <f>AVERAGE(CG424:CG426)</f>
        <v>-0.48977777777777803</v>
      </c>
      <c r="CL206" s="40"/>
      <c r="CM206" s="75">
        <f t="shared" si="36"/>
        <v>-0.41667994081611659</v>
      </c>
      <c r="CN206" s="72">
        <f t="shared" si="37"/>
        <v>0</v>
      </c>
      <c r="CO206" s="72"/>
      <c r="CP206" s="72" t="s">
        <v>49</v>
      </c>
      <c r="CQ206" s="78">
        <f>AVERAGE(CM424:CM426)</f>
        <v>0.55957165420643606</v>
      </c>
      <c r="CR206" s="40"/>
      <c r="CS206" s="75">
        <f t="shared" si="38"/>
        <v>-0.25191582795045342</v>
      </c>
      <c r="CT206" s="72">
        <f t="shared" si="39"/>
        <v>0</v>
      </c>
      <c r="CU206" s="72"/>
      <c r="CV206" s="72" t="s">
        <v>49</v>
      </c>
      <c r="CW206" s="78">
        <f>AVERAGE(CS424:CS426)</f>
        <v>0.1561080851441379</v>
      </c>
      <c r="CX206" s="40"/>
      <c r="CY206" s="75">
        <f t="shared" si="40"/>
        <v>-0.27827000230519494</v>
      </c>
      <c r="CZ206" s="72">
        <f t="shared" si="41"/>
        <v>0</v>
      </c>
      <c r="DA206" s="72"/>
      <c r="DB206" s="72" t="s">
        <v>49</v>
      </c>
      <c r="DC206" s="78">
        <f>AVERAGE(CY424:CY426)</f>
        <v>11.03617771827094</v>
      </c>
      <c r="DD206" s="40"/>
      <c r="DE206" s="75">
        <f t="shared" si="42"/>
        <v>-0.24603688752931063</v>
      </c>
      <c r="DF206" s="72">
        <f t="shared" si="43"/>
        <v>0</v>
      </c>
      <c r="DG206" s="72"/>
      <c r="DH206" s="72" t="s">
        <v>49</v>
      </c>
      <c r="DI206" s="78">
        <f>AVERAGE(DE424:DE426)</f>
        <v>24.15739043480723</v>
      </c>
      <c r="DK206" s="39">
        <v>5.2813688701753385</v>
      </c>
    </row>
    <row r="207" spans="1:115" x14ac:dyDescent="0.3">
      <c r="A207" s="51">
        <v>196</v>
      </c>
      <c r="B207" s="52">
        <v>2.95</v>
      </c>
      <c r="C207" s="53">
        <v>4.833333333333333</v>
      </c>
      <c r="D207" s="53">
        <v>5.8571428571428559</v>
      </c>
      <c r="E207" s="54">
        <v>0</v>
      </c>
      <c r="F207" s="53">
        <v>0</v>
      </c>
      <c r="G207" s="53">
        <v>0</v>
      </c>
      <c r="H207" s="53">
        <v>0</v>
      </c>
      <c r="I207" s="53">
        <v>0</v>
      </c>
      <c r="J207" s="53">
        <v>0</v>
      </c>
      <c r="K207" s="53">
        <v>0</v>
      </c>
      <c r="L207" s="54">
        <v>0</v>
      </c>
      <c r="M207" s="55">
        <v>0</v>
      </c>
      <c r="N207" s="53">
        <v>0</v>
      </c>
      <c r="O207" s="53">
        <v>0</v>
      </c>
      <c r="P207" s="53">
        <v>5</v>
      </c>
      <c r="Q207" s="53">
        <v>0</v>
      </c>
      <c r="R207" s="53">
        <v>0</v>
      </c>
      <c r="S207" s="53">
        <v>0</v>
      </c>
      <c r="T207" s="53">
        <v>3.328890038958328</v>
      </c>
      <c r="U207" s="54">
        <v>200</v>
      </c>
      <c r="V207" s="56">
        <v>0.95</v>
      </c>
      <c r="W207" s="53">
        <v>0.01</v>
      </c>
      <c r="X207" s="53">
        <v>1.3908759552024679E-2</v>
      </c>
      <c r="Y207" s="53">
        <v>165</v>
      </c>
      <c r="Z207" s="53">
        <v>0</v>
      </c>
      <c r="AA207" s="53">
        <v>0.99993939393939402</v>
      </c>
      <c r="AB207" s="55">
        <v>8.4295512436513787E-5</v>
      </c>
      <c r="AC207" s="51">
        <v>12.850194013303758</v>
      </c>
      <c r="AD207" s="51">
        <v>0.2031077603547003</v>
      </c>
      <c r="AE207" s="51">
        <v>7.8586202042176978E-2</v>
      </c>
      <c r="AF207" s="51">
        <v>7.5483378087620569E-3</v>
      </c>
      <c r="AG207" s="51">
        <v>1.094433183856458</v>
      </c>
      <c r="AH207" s="51">
        <v>2.7215635616374679E-2</v>
      </c>
      <c r="AI207" s="51">
        <v>2.9619069331898817</v>
      </c>
      <c r="AJ207" s="51">
        <v>7.1408670004242905E-2</v>
      </c>
      <c r="AK207" s="51">
        <v>0.53411181135828212</v>
      </c>
      <c r="AL207" s="53">
        <v>3.4303076962133278E-2</v>
      </c>
      <c r="AM207" s="51">
        <v>2.9688081524841352</v>
      </c>
      <c r="AN207" s="55">
        <v>7.3879401070061024E-2</v>
      </c>
      <c r="AP207" s="51">
        <v>196</v>
      </c>
      <c r="AQ207" s="52">
        <v>2.95</v>
      </c>
      <c r="AR207" s="53">
        <v>4.833333333333333</v>
      </c>
      <c r="AS207" s="53">
        <v>5.8571428571428559</v>
      </c>
      <c r="AT207" s="54">
        <v>0</v>
      </c>
      <c r="AU207" s="53">
        <v>0</v>
      </c>
      <c r="AV207" s="53">
        <v>0</v>
      </c>
      <c r="AW207" s="53">
        <v>0</v>
      </c>
      <c r="AX207" s="53">
        <v>0</v>
      </c>
      <c r="AY207" s="53">
        <v>0</v>
      </c>
      <c r="AZ207" s="53">
        <v>0</v>
      </c>
      <c r="BA207" s="54">
        <v>0</v>
      </c>
      <c r="BB207" s="55">
        <v>0</v>
      </c>
      <c r="BC207" s="53">
        <v>100</v>
      </c>
      <c r="BD207" s="53">
        <v>0</v>
      </c>
      <c r="BE207" s="53">
        <v>5</v>
      </c>
      <c r="BF207" s="53">
        <v>0</v>
      </c>
      <c r="BG207" s="53">
        <v>0</v>
      </c>
      <c r="BH207" s="53">
        <v>0</v>
      </c>
      <c r="BI207" s="53">
        <v>3.328890038958328</v>
      </c>
      <c r="BJ207" s="54">
        <v>200</v>
      </c>
      <c r="BK207" s="56">
        <v>0.95</v>
      </c>
      <c r="BL207" s="53">
        <v>0</v>
      </c>
      <c r="BM207" s="53">
        <v>0</v>
      </c>
      <c r="BN207" s="53">
        <v>165</v>
      </c>
      <c r="BO207" s="53">
        <v>0</v>
      </c>
      <c r="BP207" s="53">
        <v>1</v>
      </c>
      <c r="BQ207" s="55">
        <v>0</v>
      </c>
      <c r="BR207" s="51">
        <v>24.140606060606068</v>
      </c>
      <c r="BS207" s="51">
        <v>0.25348935482873591</v>
      </c>
      <c r="BT207" s="51">
        <v>0.11827527677563354</v>
      </c>
      <c r="BU207" s="51">
        <v>1.3268458539178357E-2</v>
      </c>
      <c r="BV207" s="51">
        <v>1.4779756860591138</v>
      </c>
      <c r="BW207" s="51">
        <v>4.4576496410254039E-2</v>
      </c>
      <c r="BX207" s="51">
        <v>3.1535649934617807</v>
      </c>
      <c r="BY207" s="51">
        <v>4.4970111837692714E-2</v>
      </c>
      <c r="BZ207" s="51">
        <v>0.82807287345799674</v>
      </c>
      <c r="CA207" s="53">
        <v>3.4345318007296989E-2</v>
      </c>
      <c r="CB207" s="51">
        <v>3.1535649934617807</v>
      </c>
      <c r="CC207" s="55">
        <v>4.4970111837692714E-2</v>
      </c>
      <c r="CD207" s="53"/>
      <c r="CE207" s="53">
        <f t="shared" si="33"/>
        <v>5.320669488844783</v>
      </c>
      <c r="CG207" s="75">
        <f t="shared" si="34"/>
        <v>-6.0606060605983281E-5</v>
      </c>
      <c r="CH207" s="71">
        <f t="shared" si="35"/>
        <v>1</v>
      </c>
      <c r="CI207" s="72"/>
      <c r="CJ207" s="72" t="s">
        <v>50</v>
      </c>
      <c r="CK207" s="78">
        <f>AVERAGE(CG427:CG432)</f>
        <v>-1.5242424242423669E-2</v>
      </c>
      <c r="CL207" s="40"/>
      <c r="CM207" s="75">
        <f t="shared" si="36"/>
        <v>-0.38354250220265573</v>
      </c>
      <c r="CN207" s="72">
        <f t="shared" si="37"/>
        <v>0</v>
      </c>
      <c r="CO207" s="72"/>
      <c r="CP207" s="72" t="s">
        <v>50</v>
      </c>
      <c r="CQ207" s="78">
        <f>AVERAGE(CM427:CM432)</f>
        <v>0.29131186048545493</v>
      </c>
      <c r="CR207" s="40"/>
      <c r="CS207" s="75">
        <f t="shared" si="38"/>
        <v>-0.19165806027189891</v>
      </c>
      <c r="CT207" s="72">
        <f t="shared" si="39"/>
        <v>0</v>
      </c>
      <c r="CU207" s="72"/>
      <c r="CV207" s="72" t="s">
        <v>50</v>
      </c>
      <c r="CW207" s="78">
        <f>AVERAGE(CS427:CS432)</f>
        <v>0.55580401543895896</v>
      </c>
      <c r="CX207" s="40"/>
      <c r="CY207" s="75">
        <f t="shared" si="40"/>
        <v>-0.29396106209971462</v>
      </c>
      <c r="CZ207" s="72">
        <f t="shared" si="41"/>
        <v>0</v>
      </c>
      <c r="DA207" s="72"/>
      <c r="DB207" s="72" t="s">
        <v>50</v>
      </c>
      <c r="DC207" s="78">
        <f>AVERAGE(CY427:CY432)</f>
        <v>0.35751859808330227</v>
      </c>
      <c r="DD207" s="40"/>
      <c r="DE207" s="75">
        <f t="shared" si="42"/>
        <v>-0.18475684097764544</v>
      </c>
      <c r="DF207" s="72">
        <f t="shared" si="43"/>
        <v>0</v>
      </c>
      <c r="DG207" s="72"/>
      <c r="DH207" s="72" t="s">
        <v>50</v>
      </c>
      <c r="DI207" s="78">
        <f>AVERAGE(DE427:DE432)</f>
        <v>1.0826360328961029</v>
      </c>
      <c r="DK207" s="39">
        <v>5.320669488844783</v>
      </c>
    </row>
    <row r="208" spans="1:115" x14ac:dyDescent="0.3">
      <c r="A208" s="51">
        <v>208</v>
      </c>
      <c r="B208" s="52">
        <v>2.95</v>
      </c>
      <c r="C208" s="53">
        <v>6.9999999999999991</v>
      </c>
      <c r="D208" s="53">
        <v>4.7142857142857135</v>
      </c>
      <c r="E208" s="54">
        <v>0</v>
      </c>
      <c r="F208" s="53">
        <v>0</v>
      </c>
      <c r="G208" s="53">
        <v>0</v>
      </c>
      <c r="H208" s="53">
        <v>0</v>
      </c>
      <c r="I208" s="53">
        <v>0</v>
      </c>
      <c r="J208" s="53">
        <v>0</v>
      </c>
      <c r="K208" s="53">
        <v>0</v>
      </c>
      <c r="L208" s="54">
        <v>0</v>
      </c>
      <c r="M208" s="55">
        <v>0</v>
      </c>
      <c r="N208" s="53">
        <v>0</v>
      </c>
      <c r="O208" s="53">
        <v>0</v>
      </c>
      <c r="P208" s="53">
        <v>5</v>
      </c>
      <c r="Q208" s="53">
        <v>0</v>
      </c>
      <c r="R208" s="53">
        <v>0</v>
      </c>
      <c r="S208" s="53">
        <v>0</v>
      </c>
      <c r="T208" s="53">
        <v>3.328890038958328</v>
      </c>
      <c r="U208" s="54">
        <v>200</v>
      </c>
      <c r="V208" s="56">
        <v>0.95</v>
      </c>
      <c r="W208" s="53">
        <v>0</v>
      </c>
      <c r="X208" s="53">
        <v>0</v>
      </c>
      <c r="Y208" s="53">
        <v>165</v>
      </c>
      <c r="Z208" s="53">
        <v>0</v>
      </c>
      <c r="AA208" s="53">
        <v>1</v>
      </c>
      <c r="AB208" s="55">
        <v>0</v>
      </c>
      <c r="AC208" s="51">
        <v>14.919424242424252</v>
      </c>
      <c r="AD208" s="51">
        <v>0.20531425621848171</v>
      </c>
      <c r="AE208" s="51">
        <v>8.209466816861305E-2</v>
      </c>
      <c r="AF208" s="51">
        <v>7.4350152520594789E-3</v>
      </c>
      <c r="AG208" s="51">
        <v>1.1225185784732667</v>
      </c>
      <c r="AH208" s="51">
        <v>2.92731391484767E-2</v>
      </c>
      <c r="AI208" s="51">
        <v>3.0185843551528935</v>
      </c>
      <c r="AJ208" s="51">
        <v>6.7926731485652481E-2</v>
      </c>
      <c r="AK208" s="51">
        <v>0.58654793597606425</v>
      </c>
      <c r="AL208" s="53">
        <v>4.0643881339005428E-2</v>
      </c>
      <c r="AM208" s="51">
        <v>3.0185843551528935</v>
      </c>
      <c r="AN208" s="55">
        <v>6.7926731485652481E-2</v>
      </c>
      <c r="AP208" s="51">
        <v>208</v>
      </c>
      <c r="AQ208" s="52">
        <v>2.95</v>
      </c>
      <c r="AR208" s="53">
        <v>6.9999999999999991</v>
      </c>
      <c r="AS208" s="53">
        <v>4.7142857142857135</v>
      </c>
      <c r="AT208" s="54">
        <v>0</v>
      </c>
      <c r="AU208" s="53">
        <v>0</v>
      </c>
      <c r="AV208" s="53">
        <v>0</v>
      </c>
      <c r="AW208" s="53">
        <v>0</v>
      </c>
      <c r="AX208" s="53">
        <v>0</v>
      </c>
      <c r="AY208" s="53">
        <v>0</v>
      </c>
      <c r="AZ208" s="53">
        <v>0</v>
      </c>
      <c r="BA208" s="54">
        <v>0</v>
      </c>
      <c r="BB208" s="55">
        <v>0</v>
      </c>
      <c r="BC208" s="53">
        <v>100</v>
      </c>
      <c r="BD208" s="53">
        <v>0</v>
      </c>
      <c r="BE208" s="53">
        <v>5</v>
      </c>
      <c r="BF208" s="53">
        <v>0</v>
      </c>
      <c r="BG208" s="53">
        <v>0</v>
      </c>
      <c r="BH208" s="53">
        <v>0</v>
      </c>
      <c r="BI208" s="53">
        <v>3.328890038958328</v>
      </c>
      <c r="BJ208" s="54">
        <v>200</v>
      </c>
      <c r="BK208" s="56">
        <v>0.95</v>
      </c>
      <c r="BL208" s="53">
        <v>0</v>
      </c>
      <c r="BM208" s="53">
        <v>0</v>
      </c>
      <c r="BN208" s="53">
        <v>165</v>
      </c>
      <c r="BO208" s="53">
        <v>0</v>
      </c>
      <c r="BP208" s="53">
        <v>1</v>
      </c>
      <c r="BQ208" s="55">
        <v>0</v>
      </c>
      <c r="BR208" s="51">
        <v>26.927696969696967</v>
      </c>
      <c r="BS208" s="51">
        <v>0.2153449017996695</v>
      </c>
      <c r="BT208" s="51">
        <v>0.10682921846926582</v>
      </c>
      <c r="BU208" s="51">
        <v>1.0480772512375123E-2</v>
      </c>
      <c r="BV208" s="51">
        <v>1.5122525155029953</v>
      </c>
      <c r="BW208" s="51">
        <v>4.5050449090813786E-2</v>
      </c>
      <c r="BX208" s="51">
        <v>3.2922159346391853</v>
      </c>
      <c r="BY208" s="51">
        <v>4.0962449056066684E-2</v>
      </c>
      <c r="BZ208" s="51">
        <v>0.87662794422264101</v>
      </c>
      <c r="CA208" s="53">
        <v>3.3770342286052912E-2</v>
      </c>
      <c r="CB208" s="51">
        <v>3.2922159346391853</v>
      </c>
      <c r="CC208" s="55">
        <v>4.0962449056066684E-2</v>
      </c>
      <c r="CD208" s="53"/>
      <c r="CE208" s="53">
        <f t="shared" si="33"/>
        <v>5.7445626465380277</v>
      </c>
      <c r="CG208" s="75">
        <f t="shared" si="34"/>
        <v>0</v>
      </c>
      <c r="CH208" s="71">
        <f t="shared" si="35"/>
        <v>1</v>
      </c>
      <c r="CI208" s="72"/>
      <c r="CJ208" s="72" t="s">
        <v>51</v>
      </c>
      <c r="CK208" s="78">
        <f>AVERAGE(CG433)</f>
        <v>-7.2727272727235448E-4</v>
      </c>
      <c r="CL208" s="40"/>
      <c r="CM208" s="75">
        <f t="shared" si="36"/>
        <v>-0.38973393702972858</v>
      </c>
      <c r="CN208" s="72">
        <f t="shared" si="37"/>
        <v>0</v>
      </c>
      <c r="CO208" s="72"/>
      <c r="CP208" s="72" t="s">
        <v>51</v>
      </c>
      <c r="CQ208" s="78">
        <f>AVERAGE(CM433)</f>
        <v>0.15924844361435958</v>
      </c>
      <c r="CR208" s="40"/>
      <c r="CS208" s="75">
        <f t="shared" si="38"/>
        <v>-0.2736315794862918</v>
      </c>
      <c r="CT208" s="72">
        <f t="shared" si="39"/>
        <v>0</v>
      </c>
      <c r="CU208" s="72"/>
      <c r="CV208" s="72" t="s">
        <v>51</v>
      </c>
      <c r="CW208" s="78">
        <f>AVERAGE(CS433)</f>
        <v>0.4037883507036385</v>
      </c>
      <c r="CX208" s="40"/>
      <c r="CY208" s="75">
        <f t="shared" si="40"/>
        <v>-0.29008000824657676</v>
      </c>
      <c r="CZ208" s="72">
        <f t="shared" si="41"/>
        <v>0</v>
      </c>
      <c r="DA208" s="72"/>
      <c r="DB208" s="72" t="s">
        <v>51</v>
      </c>
      <c r="DC208" s="78">
        <f>AVERAGE(CY433)</f>
        <v>0.10919889019734733</v>
      </c>
      <c r="DD208" s="40"/>
      <c r="DE208" s="75">
        <f t="shared" si="42"/>
        <v>-0.2736315794862918</v>
      </c>
      <c r="DF208" s="72">
        <f t="shared" si="43"/>
        <v>0</v>
      </c>
      <c r="DG208" s="72"/>
      <c r="DH208" s="72" t="s">
        <v>51</v>
      </c>
      <c r="DI208" s="78">
        <f>AVERAGE(DE433)</f>
        <v>0.44094009867821471</v>
      </c>
      <c r="DK208" s="39">
        <v>5.7445626465380277</v>
      </c>
    </row>
    <row r="209" spans="1:115" x14ac:dyDescent="0.3">
      <c r="A209" s="51">
        <v>197</v>
      </c>
      <c r="B209" s="52">
        <v>2.95</v>
      </c>
      <c r="C209" s="53">
        <v>4.833333333333333</v>
      </c>
      <c r="D209" s="53">
        <v>6.9999999999999982</v>
      </c>
      <c r="E209" s="54">
        <v>0</v>
      </c>
      <c r="F209" s="53">
        <v>0</v>
      </c>
      <c r="G209" s="53">
        <v>0</v>
      </c>
      <c r="H209" s="53">
        <v>0</v>
      </c>
      <c r="I209" s="53">
        <v>0</v>
      </c>
      <c r="J209" s="53">
        <v>0</v>
      </c>
      <c r="K209" s="53">
        <v>0</v>
      </c>
      <c r="L209" s="54">
        <v>0</v>
      </c>
      <c r="M209" s="55">
        <v>0</v>
      </c>
      <c r="N209" s="53">
        <v>0</v>
      </c>
      <c r="O209" s="53">
        <v>0</v>
      </c>
      <c r="P209" s="53">
        <v>5</v>
      </c>
      <c r="Q209" s="53">
        <v>0</v>
      </c>
      <c r="R209" s="53">
        <v>0</v>
      </c>
      <c r="S209" s="53">
        <v>0</v>
      </c>
      <c r="T209" s="53">
        <v>3.328890038958328</v>
      </c>
      <c r="U209" s="54">
        <v>200</v>
      </c>
      <c r="V209" s="56">
        <v>0.95</v>
      </c>
      <c r="W209" s="53">
        <v>0</v>
      </c>
      <c r="X209" s="53">
        <v>0</v>
      </c>
      <c r="Y209" s="53">
        <v>165</v>
      </c>
      <c r="Z209" s="53">
        <v>0</v>
      </c>
      <c r="AA209" s="53">
        <v>1</v>
      </c>
      <c r="AB209" s="55">
        <v>0</v>
      </c>
      <c r="AC209" s="51">
        <v>15.319181818181825</v>
      </c>
      <c r="AD209" s="51">
        <v>0.20070754157773257</v>
      </c>
      <c r="AE209" s="51">
        <v>8.060530057888643E-2</v>
      </c>
      <c r="AF209" s="51">
        <v>7.1367365432541217E-3</v>
      </c>
      <c r="AG209" s="51">
        <v>1.1163801215256384</v>
      </c>
      <c r="AH209" s="51">
        <v>2.9529453733519211E-2</v>
      </c>
      <c r="AI209" s="51">
        <v>3.0702918886724833</v>
      </c>
      <c r="AJ209" s="51">
        <v>7.3343951465572391E-2</v>
      </c>
      <c r="AK209" s="51">
        <v>0.60595058758980269</v>
      </c>
      <c r="AL209" s="53">
        <v>4.1988089567816023E-2</v>
      </c>
      <c r="AM209" s="51">
        <v>3.0702918886724833</v>
      </c>
      <c r="AN209" s="55">
        <v>7.3343951465572391E-2</v>
      </c>
      <c r="AP209" s="51">
        <v>197</v>
      </c>
      <c r="AQ209" s="52">
        <v>2.95</v>
      </c>
      <c r="AR209" s="53">
        <v>4.833333333333333</v>
      </c>
      <c r="AS209" s="53">
        <v>6.9999999999999982</v>
      </c>
      <c r="AT209" s="54">
        <v>0</v>
      </c>
      <c r="AU209" s="53">
        <v>0</v>
      </c>
      <c r="AV209" s="53">
        <v>0</v>
      </c>
      <c r="AW209" s="53">
        <v>0</v>
      </c>
      <c r="AX209" s="53">
        <v>0</v>
      </c>
      <c r="AY209" s="53">
        <v>0</v>
      </c>
      <c r="AZ209" s="53">
        <v>0</v>
      </c>
      <c r="BA209" s="54">
        <v>0</v>
      </c>
      <c r="BB209" s="55">
        <v>0</v>
      </c>
      <c r="BC209" s="53">
        <v>100</v>
      </c>
      <c r="BD209" s="53">
        <v>0</v>
      </c>
      <c r="BE209" s="53">
        <v>5</v>
      </c>
      <c r="BF209" s="53">
        <v>0</v>
      </c>
      <c r="BG209" s="53">
        <v>0</v>
      </c>
      <c r="BH209" s="53">
        <v>0</v>
      </c>
      <c r="BI209" s="53">
        <v>3.328890038958328</v>
      </c>
      <c r="BJ209" s="54">
        <v>200</v>
      </c>
      <c r="BK209" s="56">
        <v>0.95</v>
      </c>
      <c r="BL209" s="53">
        <v>0</v>
      </c>
      <c r="BM209" s="53">
        <v>0</v>
      </c>
      <c r="BN209" s="53">
        <v>165</v>
      </c>
      <c r="BO209" s="53">
        <v>0</v>
      </c>
      <c r="BP209" s="53">
        <v>1</v>
      </c>
      <c r="BQ209" s="55">
        <v>0</v>
      </c>
      <c r="BR209" s="51">
        <v>26.899666666666672</v>
      </c>
      <c r="BS209" s="51">
        <v>0.22623144096520889</v>
      </c>
      <c r="BT209" s="51">
        <v>0.11525293172336964</v>
      </c>
      <c r="BU209" s="51">
        <v>1.2652563772377395E-2</v>
      </c>
      <c r="BV209" s="51">
        <v>1.5147367767990243</v>
      </c>
      <c r="BW209" s="51">
        <v>4.6265768901236591E-2</v>
      </c>
      <c r="BX209" s="51">
        <v>3.3074875598268823</v>
      </c>
      <c r="BY209" s="51">
        <v>4.0352415504002689E-2</v>
      </c>
      <c r="BZ209" s="51">
        <v>0.85719937095433085</v>
      </c>
      <c r="CA209" s="53">
        <v>3.433111219404146E-2</v>
      </c>
      <c r="CB209" s="51">
        <v>3.3074875598268823</v>
      </c>
      <c r="CC209" s="55">
        <v>4.0352415504002689E-2</v>
      </c>
      <c r="CD209" s="53"/>
      <c r="CE209" s="53">
        <f t="shared" si="33"/>
        <v>5.8166427888717145</v>
      </c>
      <c r="CG209" s="75">
        <f t="shared" si="34"/>
        <v>0</v>
      </c>
      <c r="CH209" s="71">
        <f t="shared" si="35"/>
        <v>1</v>
      </c>
      <c r="CI209" s="72"/>
      <c r="CJ209" s="72" t="s">
        <v>52</v>
      </c>
      <c r="CK209" s="78">
        <f>AVERAGE(CG434:CG438)</f>
        <v>-3.0303030303024946E-5</v>
      </c>
      <c r="CL209" s="40"/>
      <c r="CM209" s="75">
        <f t="shared" si="36"/>
        <v>-0.39835665527338593</v>
      </c>
      <c r="CN209" s="72">
        <f t="shared" si="37"/>
        <v>0</v>
      </c>
      <c r="CO209" s="72"/>
      <c r="CP209" s="72" t="s">
        <v>52</v>
      </c>
      <c r="CQ209" s="78">
        <f>AVERAGE(CM434:CM438)</f>
        <v>8.2844818011225396E-2</v>
      </c>
      <c r="CR209" s="40"/>
      <c r="CS209" s="75">
        <f t="shared" si="38"/>
        <v>-0.23719567115439899</v>
      </c>
      <c r="CT209" s="72">
        <f t="shared" si="39"/>
        <v>0</v>
      </c>
      <c r="CU209" s="72"/>
      <c r="CV209" s="72" t="s">
        <v>52</v>
      </c>
      <c r="CW209" s="78">
        <f>AVERAGE(CS434:CS438)</f>
        <v>0.24012438456777757</v>
      </c>
      <c r="CX209" s="40"/>
      <c r="CY209" s="75">
        <f t="shared" si="40"/>
        <v>-0.25124878336452816</v>
      </c>
      <c r="CZ209" s="72">
        <f t="shared" si="41"/>
        <v>0</v>
      </c>
      <c r="DA209" s="72"/>
      <c r="DB209" s="72" t="s">
        <v>52</v>
      </c>
      <c r="DC209" s="78">
        <f>AVERAGE(CY434:CY438)</f>
        <v>-2.1005783294044213E-2</v>
      </c>
      <c r="DD209" s="40"/>
      <c r="DE209" s="75">
        <f t="shared" si="42"/>
        <v>-0.23719567115439899</v>
      </c>
      <c r="DF209" s="72">
        <f t="shared" si="43"/>
        <v>0</v>
      </c>
      <c r="DG209" s="72"/>
      <c r="DH209" s="72" t="s">
        <v>52</v>
      </c>
      <c r="DI209" s="78">
        <f>AVERAGE(DE434:DE438)</f>
        <v>0.24249068144974384</v>
      </c>
      <c r="DK209" s="39">
        <v>5.8166427888717145</v>
      </c>
    </row>
    <row r="210" spans="1:115" x14ac:dyDescent="0.3">
      <c r="A210" s="51">
        <v>202</v>
      </c>
      <c r="B210" s="52">
        <v>2.95</v>
      </c>
      <c r="C210" s="53">
        <v>5.9166666666666661</v>
      </c>
      <c r="D210" s="53">
        <v>5.8571428571428559</v>
      </c>
      <c r="E210" s="54">
        <v>0</v>
      </c>
      <c r="F210" s="53">
        <v>0</v>
      </c>
      <c r="G210" s="53">
        <v>0</v>
      </c>
      <c r="H210" s="53">
        <v>0</v>
      </c>
      <c r="I210" s="53">
        <v>0</v>
      </c>
      <c r="J210" s="53">
        <v>0</v>
      </c>
      <c r="K210" s="53">
        <v>0</v>
      </c>
      <c r="L210" s="54">
        <v>0</v>
      </c>
      <c r="M210" s="55">
        <v>0</v>
      </c>
      <c r="N210" s="53">
        <v>0</v>
      </c>
      <c r="O210" s="53">
        <v>0</v>
      </c>
      <c r="P210" s="53">
        <v>5</v>
      </c>
      <c r="Q210" s="53">
        <v>0</v>
      </c>
      <c r="R210" s="53">
        <v>0</v>
      </c>
      <c r="S210" s="53">
        <v>0</v>
      </c>
      <c r="T210" s="53">
        <v>3.328890038958328</v>
      </c>
      <c r="U210" s="54">
        <v>200</v>
      </c>
      <c r="V210" s="56">
        <v>0.95</v>
      </c>
      <c r="W210" s="53">
        <v>0</v>
      </c>
      <c r="X210" s="53">
        <v>0</v>
      </c>
      <c r="Y210" s="53">
        <v>165</v>
      </c>
      <c r="Z210" s="53">
        <v>0</v>
      </c>
      <c r="AA210" s="53">
        <v>1</v>
      </c>
      <c r="AB210" s="55">
        <v>0</v>
      </c>
      <c r="AC210" s="51">
        <v>15.506575757575757</v>
      </c>
      <c r="AD210" s="51">
        <v>0.20711306503459145</v>
      </c>
      <c r="AE210" s="51">
        <v>8.0287766295902271E-2</v>
      </c>
      <c r="AF210" s="51">
        <v>7.2541359552452372E-3</v>
      </c>
      <c r="AG210" s="51">
        <v>1.1437457660265069</v>
      </c>
      <c r="AH210" s="51">
        <v>3.1063070485506328E-2</v>
      </c>
      <c r="AI210" s="51">
        <v>3.1141529814855962</v>
      </c>
      <c r="AJ210" s="51">
        <v>7.595868452841216E-2</v>
      </c>
      <c r="AK210" s="51">
        <v>0.60583144052137539</v>
      </c>
      <c r="AL210" s="53">
        <v>3.8903309701446037E-2</v>
      </c>
      <c r="AM210" s="51">
        <v>3.1141529814855962</v>
      </c>
      <c r="AN210" s="55">
        <v>7.595868452841216E-2</v>
      </c>
      <c r="AP210" s="51">
        <v>202</v>
      </c>
      <c r="AQ210" s="52">
        <v>2.95</v>
      </c>
      <c r="AR210" s="53">
        <v>5.9166666666666661</v>
      </c>
      <c r="AS210" s="53">
        <v>5.8571428571428559</v>
      </c>
      <c r="AT210" s="54">
        <v>0</v>
      </c>
      <c r="AU210" s="53">
        <v>0</v>
      </c>
      <c r="AV210" s="53">
        <v>0</v>
      </c>
      <c r="AW210" s="53">
        <v>0</v>
      </c>
      <c r="AX210" s="53">
        <v>0</v>
      </c>
      <c r="AY210" s="53">
        <v>0</v>
      </c>
      <c r="AZ210" s="53">
        <v>0</v>
      </c>
      <c r="BA210" s="54">
        <v>0</v>
      </c>
      <c r="BB210" s="55">
        <v>0</v>
      </c>
      <c r="BC210" s="53">
        <v>100</v>
      </c>
      <c r="BD210" s="53">
        <v>0</v>
      </c>
      <c r="BE210" s="53">
        <v>5</v>
      </c>
      <c r="BF210" s="53">
        <v>0</v>
      </c>
      <c r="BG210" s="53">
        <v>0</v>
      </c>
      <c r="BH210" s="53">
        <v>0</v>
      </c>
      <c r="BI210" s="53">
        <v>3.328890038958328</v>
      </c>
      <c r="BJ210" s="54">
        <v>200</v>
      </c>
      <c r="BK210" s="56">
        <v>0.95</v>
      </c>
      <c r="BL210" s="53">
        <v>0</v>
      </c>
      <c r="BM210" s="53">
        <v>0</v>
      </c>
      <c r="BN210" s="53">
        <v>165</v>
      </c>
      <c r="BO210" s="53">
        <v>0</v>
      </c>
      <c r="BP210" s="53">
        <v>1</v>
      </c>
      <c r="BQ210" s="55">
        <v>0</v>
      </c>
      <c r="BR210" s="51">
        <v>28.43175757575758</v>
      </c>
      <c r="BS210" s="51">
        <v>0.19985892568101168</v>
      </c>
      <c r="BT210" s="51">
        <v>0.12866337404811051</v>
      </c>
      <c r="BU210" s="51">
        <v>1.3898484448702729E-2</v>
      </c>
      <c r="BV210" s="51">
        <v>1.5910063974314483</v>
      </c>
      <c r="BW210" s="51">
        <v>4.8102589810380431E-2</v>
      </c>
      <c r="BX210" s="51">
        <v>3.4238523363013771</v>
      </c>
      <c r="BY210" s="51">
        <v>3.9557087099423897E-2</v>
      </c>
      <c r="BZ210" s="51">
        <v>0.95150706865938584</v>
      </c>
      <c r="CA210" s="53">
        <v>3.5564035105933277E-2</v>
      </c>
      <c r="CB210" s="51">
        <v>3.4238523363013771</v>
      </c>
      <c r="CC210" s="55">
        <v>3.9557087099423897E-2</v>
      </c>
      <c r="CD210" s="53"/>
      <c r="CE210" s="53">
        <f t="shared" si="33"/>
        <v>5.886829529106639</v>
      </c>
      <c r="CG210" s="75">
        <f t="shared" si="34"/>
        <v>0</v>
      </c>
      <c r="CH210" s="71">
        <f t="shared" si="35"/>
        <v>1</v>
      </c>
      <c r="CI210" s="72"/>
      <c r="CJ210" s="72" t="s">
        <v>53</v>
      </c>
      <c r="CK210" s="78">
        <f>AVERAGE(CG439:CG442)</f>
        <v>0</v>
      </c>
      <c r="CL210" s="40"/>
      <c r="CM210" s="75">
        <f t="shared" si="36"/>
        <v>-0.44726063140494143</v>
      </c>
      <c r="CN210" s="72">
        <f t="shared" si="37"/>
        <v>0</v>
      </c>
      <c r="CO210" s="72"/>
      <c r="CP210" s="72" t="s">
        <v>53</v>
      </c>
      <c r="CQ210" s="78">
        <f>AVERAGE(CM439:CM442)</f>
        <v>-3.5475285512441432E-2</v>
      </c>
      <c r="CR210" s="40"/>
      <c r="CS210" s="75">
        <f t="shared" si="38"/>
        <v>-0.30969935481578093</v>
      </c>
      <c r="CT210" s="72">
        <f t="shared" si="39"/>
        <v>0</v>
      </c>
      <c r="CU210" s="72"/>
      <c r="CV210" s="72" t="s">
        <v>53</v>
      </c>
      <c r="CW210" s="78">
        <f>AVERAGE(CS439:CS442)</f>
        <v>4.976171386537942E-3</v>
      </c>
      <c r="CX210" s="40"/>
      <c r="CY210" s="75">
        <f t="shared" si="40"/>
        <v>-0.34567562813801045</v>
      </c>
      <c r="CZ210" s="72">
        <f t="shared" si="41"/>
        <v>0</v>
      </c>
      <c r="DA210" s="72"/>
      <c r="DB210" s="72" t="s">
        <v>53</v>
      </c>
      <c r="DC210" s="78">
        <f>AVERAGE(CY439:CY442)</f>
        <v>-0.21805877966683032</v>
      </c>
      <c r="DD210" s="40"/>
      <c r="DE210" s="75">
        <f t="shared" si="42"/>
        <v>-0.30969935481578093</v>
      </c>
      <c r="DF210" s="72">
        <f t="shared" si="43"/>
        <v>0</v>
      </c>
      <c r="DG210" s="72"/>
      <c r="DH210" s="72" t="s">
        <v>53</v>
      </c>
      <c r="DI210" s="78">
        <f>AVERAGE(DE439:DE442)</f>
        <v>4.976171386537942E-3</v>
      </c>
      <c r="DK210" s="39">
        <v>5.886829529106639</v>
      </c>
    </row>
    <row r="211" spans="1:115" x14ac:dyDescent="0.3">
      <c r="A211" s="51">
        <v>209</v>
      </c>
      <c r="B211" s="52">
        <v>2.95</v>
      </c>
      <c r="C211" s="53">
        <v>6.9999999999999991</v>
      </c>
      <c r="D211" s="53">
        <v>5.8571428571428559</v>
      </c>
      <c r="E211" s="54">
        <v>0</v>
      </c>
      <c r="F211" s="53">
        <v>0</v>
      </c>
      <c r="G211" s="53">
        <v>0</v>
      </c>
      <c r="H211" s="53">
        <v>0</v>
      </c>
      <c r="I211" s="53">
        <v>0</v>
      </c>
      <c r="J211" s="53">
        <v>0</v>
      </c>
      <c r="K211" s="53">
        <v>0</v>
      </c>
      <c r="L211" s="54">
        <v>0</v>
      </c>
      <c r="M211" s="55">
        <v>0</v>
      </c>
      <c r="N211" s="53">
        <v>0</v>
      </c>
      <c r="O211" s="53">
        <v>0</v>
      </c>
      <c r="P211" s="53">
        <v>5</v>
      </c>
      <c r="Q211" s="53">
        <v>0</v>
      </c>
      <c r="R211" s="53">
        <v>0</v>
      </c>
      <c r="S211" s="53">
        <v>0</v>
      </c>
      <c r="T211" s="53">
        <v>3.328890038958328</v>
      </c>
      <c r="U211" s="54">
        <v>200</v>
      </c>
      <c r="V211" s="56">
        <v>0.95</v>
      </c>
      <c r="W211" s="53">
        <v>0</v>
      </c>
      <c r="X211" s="53">
        <v>0</v>
      </c>
      <c r="Y211" s="53">
        <v>165</v>
      </c>
      <c r="Z211" s="53">
        <v>0</v>
      </c>
      <c r="AA211" s="53">
        <v>1</v>
      </c>
      <c r="AB211" s="55">
        <v>0</v>
      </c>
      <c r="AC211" s="51">
        <v>17.921151515151514</v>
      </c>
      <c r="AD211" s="51">
        <v>0.20933927304779215</v>
      </c>
      <c r="AE211" s="51">
        <v>8.3435944004007417E-2</v>
      </c>
      <c r="AF211" s="51">
        <v>7.3746389866354818E-3</v>
      </c>
      <c r="AG211" s="51">
        <v>1.2336580300827227</v>
      </c>
      <c r="AH211" s="51">
        <v>3.4153993426599742E-2</v>
      </c>
      <c r="AI211" s="51">
        <v>3.2110982422386964</v>
      </c>
      <c r="AJ211" s="51">
        <v>6.6843091761555923E-2</v>
      </c>
      <c r="AK211" s="51">
        <v>0.62625537342199644</v>
      </c>
      <c r="AL211" s="53">
        <v>4.0229771887295498E-2</v>
      </c>
      <c r="AM211" s="51">
        <v>3.2110982422386964</v>
      </c>
      <c r="AN211" s="55">
        <v>6.6843091761555923E-2</v>
      </c>
      <c r="AP211" s="51">
        <v>209</v>
      </c>
      <c r="AQ211" s="52">
        <v>2.95</v>
      </c>
      <c r="AR211" s="53">
        <v>6.9999999999999991</v>
      </c>
      <c r="AS211" s="53">
        <v>5.8571428571428559</v>
      </c>
      <c r="AT211" s="54">
        <v>0</v>
      </c>
      <c r="AU211" s="53">
        <v>0</v>
      </c>
      <c r="AV211" s="53">
        <v>0</v>
      </c>
      <c r="AW211" s="53">
        <v>0</v>
      </c>
      <c r="AX211" s="53">
        <v>0</v>
      </c>
      <c r="AY211" s="53">
        <v>0</v>
      </c>
      <c r="AZ211" s="53">
        <v>0</v>
      </c>
      <c r="BA211" s="54">
        <v>0</v>
      </c>
      <c r="BB211" s="55">
        <v>0</v>
      </c>
      <c r="BC211" s="53">
        <v>100</v>
      </c>
      <c r="BD211" s="53">
        <v>0</v>
      </c>
      <c r="BE211" s="53">
        <v>5</v>
      </c>
      <c r="BF211" s="53">
        <v>0</v>
      </c>
      <c r="BG211" s="53">
        <v>0</v>
      </c>
      <c r="BH211" s="53">
        <v>0</v>
      </c>
      <c r="BI211" s="53">
        <v>3.328890038958328</v>
      </c>
      <c r="BJ211" s="54">
        <v>200</v>
      </c>
      <c r="BK211" s="56">
        <v>0.95</v>
      </c>
      <c r="BL211" s="53">
        <v>0</v>
      </c>
      <c r="BM211" s="53">
        <v>0</v>
      </c>
      <c r="BN211" s="53">
        <v>165</v>
      </c>
      <c r="BO211" s="53">
        <v>0</v>
      </c>
      <c r="BP211" s="53">
        <v>1</v>
      </c>
      <c r="BQ211" s="55">
        <v>0</v>
      </c>
      <c r="BR211" s="51">
        <v>33.543969696969697</v>
      </c>
      <c r="BS211" s="51">
        <v>0.16586182433676658</v>
      </c>
      <c r="BT211" s="51">
        <v>0.1265205799954485</v>
      </c>
      <c r="BU211" s="51">
        <v>1.432973400017485E-2</v>
      </c>
      <c r="BV211" s="51">
        <v>1.6894723102634379</v>
      </c>
      <c r="BW211" s="51">
        <v>5.6171269676471194E-2</v>
      </c>
      <c r="BX211" s="51">
        <v>3.8743860650718842</v>
      </c>
      <c r="BY211" s="51">
        <v>4.300275781802889E-2</v>
      </c>
      <c r="BZ211" s="51">
        <v>1.0102873525552238</v>
      </c>
      <c r="CA211" s="53">
        <v>3.1000901739826257E-2</v>
      </c>
      <c r="CB211" s="51">
        <v>3.8743860650718842</v>
      </c>
      <c r="CC211" s="55">
        <v>4.300275781802889E-2</v>
      </c>
      <c r="CD211" s="53"/>
      <c r="CE211" s="53">
        <f t="shared" si="33"/>
        <v>6.4031242374328476</v>
      </c>
      <c r="CG211" s="75">
        <f t="shared" si="34"/>
        <v>0</v>
      </c>
      <c r="CH211" s="71">
        <f t="shared" si="35"/>
        <v>1</v>
      </c>
      <c r="CI211" s="72"/>
      <c r="CJ211" s="72" t="s">
        <v>54</v>
      </c>
      <c r="CK211" s="78">
        <f>AVERAGE(CG443:CG445)</f>
        <v>0</v>
      </c>
      <c r="CL211" s="40"/>
      <c r="CM211" s="75">
        <f t="shared" si="36"/>
        <v>-0.45581428018071524</v>
      </c>
      <c r="CN211" s="72">
        <f t="shared" si="37"/>
        <v>0</v>
      </c>
      <c r="CO211" s="72"/>
      <c r="CP211" s="72" t="s">
        <v>54</v>
      </c>
      <c r="CQ211" s="78">
        <f>AVERAGE(CM443:CM445)</f>
        <v>-9.0403317397648827E-2</v>
      </c>
      <c r="CR211" s="40"/>
      <c r="CS211" s="75">
        <f t="shared" si="38"/>
        <v>-0.66328782283318777</v>
      </c>
      <c r="CT211" s="72">
        <f t="shared" si="39"/>
        <v>0</v>
      </c>
      <c r="CU211" s="72"/>
      <c r="CV211" s="72" t="s">
        <v>54</v>
      </c>
      <c r="CW211" s="78">
        <f>AVERAGE(CS443:CS445)</f>
        <v>-4.32348538762235E-2</v>
      </c>
      <c r="CX211" s="40"/>
      <c r="CY211" s="75">
        <f t="shared" si="40"/>
        <v>-0.3840319791332274</v>
      </c>
      <c r="CZ211" s="72">
        <f t="shared" si="41"/>
        <v>0</v>
      </c>
      <c r="DA211" s="72"/>
      <c r="DB211" s="72" t="s">
        <v>54</v>
      </c>
      <c r="DC211" s="78">
        <f>AVERAGE(CY443:CY445)</f>
        <v>-0.24925039557038722</v>
      </c>
      <c r="DD211" s="40"/>
      <c r="DE211" s="75">
        <f t="shared" si="42"/>
        <v>-0.66328782283318777</v>
      </c>
      <c r="DF211" s="72">
        <f t="shared" si="43"/>
        <v>0</v>
      </c>
      <c r="DG211" s="72"/>
      <c r="DH211" s="72" t="s">
        <v>54</v>
      </c>
      <c r="DI211" s="78">
        <f>AVERAGE(DE443:DE445)</f>
        <v>-4.32348538762235E-2</v>
      </c>
      <c r="DK211" s="39">
        <v>6.4031242374328476</v>
      </c>
    </row>
    <row r="212" spans="1:115" x14ac:dyDescent="0.3">
      <c r="A212" s="51">
        <v>203</v>
      </c>
      <c r="B212" s="52">
        <v>2.95</v>
      </c>
      <c r="C212" s="53">
        <v>5.9166666666666661</v>
      </c>
      <c r="D212" s="53">
        <v>6.9999999999999982</v>
      </c>
      <c r="E212" s="54">
        <v>0</v>
      </c>
      <c r="F212" s="53">
        <v>0</v>
      </c>
      <c r="G212" s="53">
        <v>0</v>
      </c>
      <c r="H212" s="53">
        <v>0</v>
      </c>
      <c r="I212" s="53">
        <v>0</v>
      </c>
      <c r="J212" s="53">
        <v>0</v>
      </c>
      <c r="K212" s="53">
        <v>0</v>
      </c>
      <c r="L212" s="54">
        <v>0</v>
      </c>
      <c r="M212" s="55">
        <v>0</v>
      </c>
      <c r="N212" s="53">
        <v>0</v>
      </c>
      <c r="O212" s="53">
        <v>0</v>
      </c>
      <c r="P212" s="53">
        <v>5</v>
      </c>
      <c r="Q212" s="53">
        <v>0</v>
      </c>
      <c r="R212" s="53">
        <v>0</v>
      </c>
      <c r="S212" s="53">
        <v>0</v>
      </c>
      <c r="T212" s="53">
        <v>3.328890038958328</v>
      </c>
      <c r="U212" s="54">
        <v>200</v>
      </c>
      <c r="V212" s="56">
        <v>0.95</v>
      </c>
      <c r="W212" s="53">
        <v>0</v>
      </c>
      <c r="X212" s="53">
        <v>0</v>
      </c>
      <c r="Y212" s="53">
        <v>165</v>
      </c>
      <c r="Z212" s="53">
        <v>0</v>
      </c>
      <c r="AA212" s="53">
        <v>1</v>
      </c>
      <c r="AB212" s="55">
        <v>0</v>
      </c>
      <c r="AC212" s="51">
        <v>17.97221212121212</v>
      </c>
      <c r="AD212" s="51">
        <v>0.20654672069659963</v>
      </c>
      <c r="AE212" s="51">
        <v>8.8143489366852887E-2</v>
      </c>
      <c r="AF212" s="51">
        <v>7.369982823622852E-3</v>
      </c>
      <c r="AG212" s="51">
        <v>1.2254306433475335</v>
      </c>
      <c r="AH212" s="51">
        <v>3.403409896180231E-2</v>
      </c>
      <c r="AI212" s="51">
        <v>3.1628887711768177</v>
      </c>
      <c r="AJ212" s="51">
        <v>5.7607648560128753E-2</v>
      </c>
      <c r="AK212" s="51">
        <v>0.63250289971402707</v>
      </c>
      <c r="AL212" s="53">
        <v>4.1481158428598217E-2</v>
      </c>
      <c r="AM212" s="51">
        <v>3.1628887711768177</v>
      </c>
      <c r="AN212" s="55">
        <v>5.7607648560128753E-2</v>
      </c>
      <c r="AP212" s="51">
        <v>203</v>
      </c>
      <c r="AQ212" s="52">
        <v>2.95</v>
      </c>
      <c r="AR212" s="53">
        <v>5.9166666666666661</v>
      </c>
      <c r="AS212" s="53">
        <v>6.9999999999999982</v>
      </c>
      <c r="AT212" s="54">
        <v>0</v>
      </c>
      <c r="AU212" s="53">
        <v>0</v>
      </c>
      <c r="AV212" s="53">
        <v>0</v>
      </c>
      <c r="AW212" s="53">
        <v>0</v>
      </c>
      <c r="AX212" s="53">
        <v>0</v>
      </c>
      <c r="AY212" s="53">
        <v>0</v>
      </c>
      <c r="AZ212" s="53">
        <v>0</v>
      </c>
      <c r="BA212" s="54">
        <v>0</v>
      </c>
      <c r="BB212" s="55">
        <v>0</v>
      </c>
      <c r="BC212" s="53">
        <v>100</v>
      </c>
      <c r="BD212" s="53">
        <v>0</v>
      </c>
      <c r="BE212" s="53">
        <v>5</v>
      </c>
      <c r="BF212" s="53">
        <v>0</v>
      </c>
      <c r="BG212" s="53">
        <v>0</v>
      </c>
      <c r="BH212" s="53">
        <v>0</v>
      </c>
      <c r="BI212" s="53">
        <v>3.328890038958328</v>
      </c>
      <c r="BJ212" s="54">
        <v>200</v>
      </c>
      <c r="BK212" s="56">
        <v>0.95</v>
      </c>
      <c r="BL212" s="53">
        <v>0</v>
      </c>
      <c r="BM212" s="53">
        <v>0</v>
      </c>
      <c r="BN212" s="53">
        <v>165</v>
      </c>
      <c r="BO212" s="53">
        <v>0</v>
      </c>
      <c r="BP212" s="53">
        <v>1</v>
      </c>
      <c r="BQ212" s="55">
        <v>0</v>
      </c>
      <c r="BR212" s="51">
        <v>33.493969696969685</v>
      </c>
      <c r="BS212" s="51">
        <v>0.16365184241546107</v>
      </c>
      <c r="BT212" s="51">
        <v>0.12040187568446824</v>
      </c>
      <c r="BU212" s="51">
        <v>1.2863433524922637E-2</v>
      </c>
      <c r="BV212" s="51">
        <v>1.6935441526180468</v>
      </c>
      <c r="BW212" s="51">
        <v>5.4072542981083785E-2</v>
      </c>
      <c r="BX212" s="51">
        <v>3.8322124229590728</v>
      </c>
      <c r="BY212" s="51">
        <v>4.0257788310083212E-2</v>
      </c>
      <c r="BZ212" s="51">
        <v>1.0340790035278464</v>
      </c>
      <c r="CA212" s="53">
        <v>3.3387050184599414E-2</v>
      </c>
      <c r="CB212" s="51">
        <v>3.8322124229590728</v>
      </c>
      <c r="CC212" s="55">
        <v>4.0257788310083212E-2</v>
      </c>
      <c r="CD212" s="53"/>
      <c r="CE212" s="53">
        <f t="shared" si="33"/>
        <v>6.4355781921026063</v>
      </c>
      <c r="CG212" s="75">
        <f t="shared" si="34"/>
        <v>0</v>
      </c>
      <c r="CH212" s="71">
        <f t="shared" si="35"/>
        <v>1</v>
      </c>
      <c r="CI212" s="72"/>
      <c r="CJ212" s="72" t="s">
        <v>55</v>
      </c>
      <c r="CK212" s="78">
        <f>AVERAGE(CG446:CG448)</f>
        <v>0</v>
      </c>
      <c r="CL212" s="40"/>
      <c r="CM212" s="75">
        <f t="shared" si="36"/>
        <v>-0.46811350927051332</v>
      </c>
      <c r="CN212" s="72">
        <f t="shared" si="37"/>
        <v>0</v>
      </c>
      <c r="CO212" s="72"/>
      <c r="CP212" s="72" t="s">
        <v>55</v>
      </c>
      <c r="CQ212" s="78">
        <f>AVERAGE(CM446:CM448)</f>
        <v>-0.18756197046400291</v>
      </c>
      <c r="CR212" s="40"/>
      <c r="CS212" s="75">
        <f t="shared" si="38"/>
        <v>-0.66932365178225517</v>
      </c>
      <c r="CT212" s="72">
        <f t="shared" si="39"/>
        <v>0</v>
      </c>
      <c r="CU212" s="72"/>
      <c r="CV212" s="72" t="s">
        <v>55</v>
      </c>
      <c r="CW212" s="78">
        <f>AVERAGE(CS446:CS448)</f>
        <v>-0.20512257206333273</v>
      </c>
      <c r="CX212" s="40"/>
      <c r="CY212" s="75">
        <f t="shared" si="40"/>
        <v>-0.40157610381381936</v>
      </c>
      <c r="CZ212" s="72">
        <f t="shared" si="41"/>
        <v>0</v>
      </c>
      <c r="DA212" s="72"/>
      <c r="DB212" s="72" t="s">
        <v>55</v>
      </c>
      <c r="DC212" s="78">
        <f>AVERAGE(CY446:CY448)</f>
        <v>-0.4092885363220507</v>
      </c>
      <c r="DD212" s="40"/>
      <c r="DE212" s="75">
        <f t="shared" si="42"/>
        <v>-0.66932365178225517</v>
      </c>
      <c r="DF212" s="72">
        <f t="shared" si="43"/>
        <v>0</v>
      </c>
      <c r="DG212" s="72"/>
      <c r="DH212" s="72" t="s">
        <v>55</v>
      </c>
      <c r="DI212" s="78">
        <f>AVERAGE(DE446:DE448)</f>
        <v>-0.20512257206333273</v>
      </c>
      <c r="DK212" s="39">
        <v>6.4355781921026063</v>
      </c>
    </row>
    <row r="213" spans="1:115" x14ac:dyDescent="0.3">
      <c r="A213" s="51">
        <v>210</v>
      </c>
      <c r="B213" s="52">
        <v>2.95</v>
      </c>
      <c r="C213" s="53">
        <v>6.9999999999999991</v>
      </c>
      <c r="D213" s="53">
        <v>6.9999999999999982</v>
      </c>
      <c r="E213" s="54">
        <v>0</v>
      </c>
      <c r="F213" s="53">
        <v>0</v>
      </c>
      <c r="G213" s="53">
        <v>0</v>
      </c>
      <c r="H213" s="53">
        <v>0</v>
      </c>
      <c r="I213" s="53">
        <v>0</v>
      </c>
      <c r="J213" s="53">
        <v>0</v>
      </c>
      <c r="K213" s="53">
        <v>0</v>
      </c>
      <c r="L213" s="54">
        <v>0</v>
      </c>
      <c r="M213" s="55">
        <v>0</v>
      </c>
      <c r="N213" s="53">
        <v>0</v>
      </c>
      <c r="O213" s="53">
        <v>0</v>
      </c>
      <c r="P213" s="53">
        <v>5</v>
      </c>
      <c r="Q213" s="53">
        <v>0</v>
      </c>
      <c r="R213" s="53">
        <v>0</v>
      </c>
      <c r="S213" s="53">
        <v>0</v>
      </c>
      <c r="T213" s="53">
        <v>3.328890038958328</v>
      </c>
      <c r="U213" s="54">
        <v>200</v>
      </c>
      <c r="V213" s="56">
        <v>0.95</v>
      </c>
      <c r="W213" s="53">
        <v>0</v>
      </c>
      <c r="X213" s="53">
        <v>0</v>
      </c>
      <c r="Y213" s="53">
        <v>165</v>
      </c>
      <c r="Z213" s="53">
        <v>0</v>
      </c>
      <c r="AA213" s="53">
        <v>1</v>
      </c>
      <c r="AB213" s="55">
        <v>0</v>
      </c>
      <c r="AC213" s="51">
        <v>20.646606060606061</v>
      </c>
      <c r="AD213" s="51">
        <v>0.18955768946891846</v>
      </c>
      <c r="AE213" s="51">
        <v>8.8177741113536476E-2</v>
      </c>
      <c r="AF213" s="51">
        <v>7.5243876038860874E-3</v>
      </c>
      <c r="AG213" s="51">
        <v>1.2669739889740093</v>
      </c>
      <c r="AH213" s="51">
        <v>3.6983466602058063E-2</v>
      </c>
      <c r="AI213" s="51">
        <v>3.3032532497541753</v>
      </c>
      <c r="AJ213" s="51">
        <v>6.5781734414242385E-2</v>
      </c>
      <c r="AK213" s="51">
        <v>0.67881815197281781</v>
      </c>
      <c r="AL213" s="53">
        <v>4.3992598553365965E-2</v>
      </c>
      <c r="AM213" s="51">
        <v>3.3032532497541753</v>
      </c>
      <c r="AN213" s="55">
        <v>6.5781734414242385E-2</v>
      </c>
      <c r="AP213" s="51">
        <v>210</v>
      </c>
      <c r="AQ213" s="52">
        <v>2.95</v>
      </c>
      <c r="AR213" s="53">
        <v>6.9999999999999991</v>
      </c>
      <c r="AS213" s="53">
        <v>6.9999999999999982</v>
      </c>
      <c r="AT213" s="54">
        <v>0</v>
      </c>
      <c r="AU213" s="53">
        <v>0</v>
      </c>
      <c r="AV213" s="53">
        <v>0</v>
      </c>
      <c r="AW213" s="53">
        <v>0</v>
      </c>
      <c r="AX213" s="53">
        <v>0</v>
      </c>
      <c r="AY213" s="53">
        <v>0</v>
      </c>
      <c r="AZ213" s="53">
        <v>0</v>
      </c>
      <c r="BA213" s="54">
        <v>0</v>
      </c>
      <c r="BB213" s="55">
        <v>0</v>
      </c>
      <c r="BC213" s="53">
        <v>100</v>
      </c>
      <c r="BD213" s="53">
        <v>0</v>
      </c>
      <c r="BE213" s="53">
        <v>5</v>
      </c>
      <c r="BF213" s="53">
        <v>0</v>
      </c>
      <c r="BG213" s="53">
        <v>0</v>
      </c>
      <c r="BH213" s="53">
        <v>0</v>
      </c>
      <c r="BI213" s="53">
        <v>3.328890038958328</v>
      </c>
      <c r="BJ213" s="54">
        <v>200</v>
      </c>
      <c r="BK213" s="56">
        <v>0.95</v>
      </c>
      <c r="BL213" s="53">
        <v>0</v>
      </c>
      <c r="BM213" s="53">
        <v>0</v>
      </c>
      <c r="BN213" s="53">
        <v>165</v>
      </c>
      <c r="BO213" s="53">
        <v>0</v>
      </c>
      <c r="BP213" s="53">
        <v>1</v>
      </c>
      <c r="BQ213" s="55">
        <v>0</v>
      </c>
      <c r="BR213" s="51">
        <v>35.458969696969696</v>
      </c>
      <c r="BS213" s="51">
        <v>0.16383098735262566</v>
      </c>
      <c r="BT213" s="51">
        <v>0.13900035098936989</v>
      </c>
      <c r="BU213" s="51">
        <v>1.8625985636721586E-2</v>
      </c>
      <c r="BV213" s="51">
        <v>1.6917729119370746</v>
      </c>
      <c r="BW213" s="51">
        <v>5.7609401270409741E-2</v>
      </c>
      <c r="BX213" s="51">
        <v>3.8961483472030647</v>
      </c>
      <c r="BY213" s="51">
        <v>4.4814864802893359E-2</v>
      </c>
      <c r="BZ213" s="51">
        <v>1.0285848458445412</v>
      </c>
      <c r="CA213" s="53">
        <v>3.5498631414979845E-2</v>
      </c>
      <c r="CB213" s="51">
        <v>3.8961483472030647</v>
      </c>
      <c r="CC213" s="55">
        <v>4.4814864802893359E-2</v>
      </c>
      <c r="CD213" s="53"/>
      <c r="CE213" s="53">
        <f t="shared" si="33"/>
        <v>6.9999999999999982</v>
      </c>
      <c r="CG213" s="75">
        <f t="shared" si="34"/>
        <v>0</v>
      </c>
      <c r="CH213" s="71">
        <f t="shared" si="35"/>
        <v>1</v>
      </c>
      <c r="CI213" s="72"/>
      <c r="CJ213" s="72" t="s">
        <v>56</v>
      </c>
      <c r="CK213" s="78">
        <f>AVERAGE(CG449:CG451)</f>
        <v>0</v>
      </c>
      <c r="CL213" s="40"/>
      <c r="CM213" s="75">
        <f t="shared" si="36"/>
        <v>-0.42479892296306532</v>
      </c>
      <c r="CN213" s="72">
        <f t="shared" si="37"/>
        <v>0</v>
      </c>
      <c r="CO213" s="72"/>
      <c r="CP213" s="72" t="s">
        <v>56</v>
      </c>
      <c r="CQ213" s="78">
        <f>AVERAGE(CM449:CM451)</f>
        <v>-0.25733583498726903</v>
      </c>
      <c r="CR213" s="40"/>
      <c r="CS213" s="75">
        <f t="shared" si="38"/>
        <v>-0.59289509744888935</v>
      </c>
      <c r="CT213" s="72">
        <f t="shared" si="39"/>
        <v>0</v>
      </c>
      <c r="CU213" s="72"/>
      <c r="CV213" s="72" t="s">
        <v>56</v>
      </c>
      <c r="CW213" s="78">
        <f>AVERAGE(CS449:CS451)</f>
        <v>-0.33795901561096614</v>
      </c>
      <c r="CX213" s="40"/>
      <c r="CY213" s="75">
        <f t="shared" si="40"/>
        <v>-0.34976669387172343</v>
      </c>
      <c r="CZ213" s="72">
        <f t="shared" si="41"/>
        <v>0</v>
      </c>
      <c r="DA213" s="72"/>
      <c r="DB213" s="72" t="s">
        <v>56</v>
      </c>
      <c r="DC213" s="78">
        <f>AVERAGE(CY449:CY451)</f>
        <v>-0.39972254616810465</v>
      </c>
      <c r="DD213" s="40"/>
      <c r="DE213" s="75">
        <f t="shared" si="42"/>
        <v>-0.59289509744888935</v>
      </c>
      <c r="DF213" s="72">
        <f t="shared" si="43"/>
        <v>0</v>
      </c>
      <c r="DG213" s="72"/>
      <c r="DH213" s="72" t="s">
        <v>56</v>
      </c>
      <c r="DI213" s="78">
        <f>AVERAGE(DE449:DE451)</f>
        <v>-0.33795901561096614</v>
      </c>
      <c r="DK213" s="39">
        <v>6.9999999999999982</v>
      </c>
    </row>
    <row r="214" spans="1:115" x14ac:dyDescent="0.3">
      <c r="A214" s="51">
        <v>246</v>
      </c>
      <c r="B214" s="52">
        <v>3.625</v>
      </c>
      <c r="C214" s="53">
        <v>6.9999999999999991</v>
      </c>
      <c r="D214" s="53">
        <v>0.14285714285714285</v>
      </c>
      <c r="E214" s="54">
        <v>0</v>
      </c>
      <c r="F214" s="53">
        <v>0</v>
      </c>
      <c r="G214" s="53">
        <v>0</v>
      </c>
      <c r="H214" s="53">
        <v>0</v>
      </c>
      <c r="I214" s="53">
        <v>0</v>
      </c>
      <c r="J214" s="53">
        <v>0</v>
      </c>
      <c r="K214" s="53">
        <v>0</v>
      </c>
      <c r="L214" s="54">
        <v>0</v>
      </c>
      <c r="M214" s="55">
        <v>0</v>
      </c>
      <c r="N214" s="53">
        <v>0</v>
      </c>
      <c r="O214" s="53">
        <v>0</v>
      </c>
      <c r="P214" s="53">
        <v>5</v>
      </c>
      <c r="Q214" s="53">
        <v>0</v>
      </c>
      <c r="R214" s="53">
        <v>0</v>
      </c>
      <c r="S214" s="53">
        <v>0</v>
      </c>
      <c r="T214" s="53">
        <v>3.1009029257555607</v>
      </c>
      <c r="U214" s="54">
        <v>200</v>
      </c>
      <c r="V214" s="56">
        <v>0.95</v>
      </c>
      <c r="W214" s="53">
        <v>161.70500000000001</v>
      </c>
      <c r="X214" s="53">
        <v>0.35136601533636347</v>
      </c>
      <c r="Y214" s="53">
        <v>165</v>
      </c>
      <c r="Z214" s="53">
        <v>0</v>
      </c>
      <c r="AA214" s="53">
        <v>1.9969696969696943E-2</v>
      </c>
      <c r="AB214" s="55">
        <v>2.1294910020385675E-3</v>
      </c>
      <c r="AC214" s="51">
        <v>0.88222222222222224</v>
      </c>
      <c r="AD214" s="51">
        <v>4.9149189944249182E-2</v>
      </c>
      <c r="AE214" s="51">
        <v>13.395</v>
      </c>
      <c r="AF214" s="51">
        <v>4.6802291169176931</v>
      </c>
      <c r="AG214" s="51">
        <v>0.8595380748241529</v>
      </c>
      <c r="AH214" s="51">
        <v>2.2065775728935502E-2</v>
      </c>
      <c r="AI214" s="51">
        <v>0.99425287356321834</v>
      </c>
      <c r="AJ214" s="51">
        <v>1.1343513430388062E-2</v>
      </c>
      <c r="AK214" s="51">
        <v>43.568900103125848</v>
      </c>
      <c r="AL214" s="53">
        <v>5.7911504942885248</v>
      </c>
      <c r="AM214" s="51">
        <v>64.277007880419873</v>
      </c>
      <c r="AN214" s="55">
        <v>5.1821367680721586</v>
      </c>
      <c r="AP214" s="51">
        <v>246</v>
      </c>
      <c r="AQ214" s="52">
        <v>3.625</v>
      </c>
      <c r="AR214" s="53">
        <v>6.9999999999999991</v>
      </c>
      <c r="AS214" s="53">
        <v>0.14285714285714285</v>
      </c>
      <c r="AT214" s="54">
        <v>0</v>
      </c>
      <c r="AU214" s="53">
        <v>0</v>
      </c>
      <c r="AV214" s="53">
        <v>0</v>
      </c>
      <c r="AW214" s="53">
        <v>0</v>
      </c>
      <c r="AX214" s="53">
        <v>0</v>
      </c>
      <c r="AY214" s="53">
        <v>0</v>
      </c>
      <c r="AZ214" s="53">
        <v>0</v>
      </c>
      <c r="BA214" s="54">
        <v>0</v>
      </c>
      <c r="BB214" s="55">
        <v>0</v>
      </c>
      <c r="BC214" s="53">
        <v>100</v>
      </c>
      <c r="BD214" s="53">
        <v>0</v>
      </c>
      <c r="BE214" s="53">
        <v>5</v>
      </c>
      <c r="BF214" s="53">
        <v>0</v>
      </c>
      <c r="BG214" s="53">
        <v>0</v>
      </c>
      <c r="BH214" s="53">
        <v>0</v>
      </c>
      <c r="BI214" s="53">
        <v>3.1009029257555607</v>
      </c>
      <c r="BJ214" s="54">
        <v>200</v>
      </c>
      <c r="BK214" s="56">
        <v>0.95</v>
      </c>
      <c r="BL214" s="53">
        <v>20.53</v>
      </c>
      <c r="BM214" s="53">
        <v>1.3332689068191454</v>
      </c>
      <c r="BN214" s="53">
        <v>165</v>
      </c>
      <c r="BO214" s="53">
        <v>0</v>
      </c>
      <c r="BP214" s="53">
        <v>0.87557575757575723</v>
      </c>
      <c r="BQ214" s="55">
        <v>8.080417617085724E-3</v>
      </c>
      <c r="BR214" s="51">
        <v>2.4048074293534185</v>
      </c>
      <c r="BS214" s="51">
        <v>4.2926688156670278E-2</v>
      </c>
      <c r="BT214" s="51">
        <v>0</v>
      </c>
      <c r="BU214" s="51">
        <v>0</v>
      </c>
      <c r="BV214" s="51">
        <v>0.47487246673636385</v>
      </c>
      <c r="BW214" s="51">
        <v>9.0187092592959039E-3</v>
      </c>
      <c r="BX214" s="51">
        <v>1</v>
      </c>
      <c r="BY214" s="51">
        <v>0</v>
      </c>
      <c r="BZ214" s="51">
        <v>0.24054316967967432</v>
      </c>
      <c r="CA214" s="53">
        <v>3.2341547229845252E-2</v>
      </c>
      <c r="CB214" s="51">
        <v>4.5093625551381802</v>
      </c>
      <c r="CC214" s="55">
        <v>0.23486395061778065</v>
      </c>
      <c r="CD214" s="53"/>
      <c r="CE214" s="53">
        <f t="shared" si="33"/>
        <v>0.99999999999999989</v>
      </c>
      <c r="CG214" s="75">
        <f t="shared" si="34"/>
        <v>-0.85560606060606026</v>
      </c>
      <c r="CH214" s="71">
        <f t="shared" si="35"/>
        <v>0</v>
      </c>
      <c r="CI214" s="72"/>
      <c r="CJ214" s="72" t="s">
        <v>57</v>
      </c>
      <c r="CK214" s="78">
        <f>AVERAGE(CG452)</f>
        <v>0</v>
      </c>
      <c r="CL214" s="40"/>
      <c r="CM214" s="75">
        <f t="shared" si="36"/>
        <v>0.38466560808778905</v>
      </c>
      <c r="CN214" s="72">
        <f t="shared" si="37"/>
        <v>0</v>
      </c>
      <c r="CO214" s="72"/>
      <c r="CP214" s="72" t="s">
        <v>57</v>
      </c>
      <c r="CQ214" s="78">
        <f>AVERAGE(CM452)</f>
        <v>-0.29983845477022536</v>
      </c>
      <c r="CR214" s="40"/>
      <c r="CS214" s="75">
        <f t="shared" si="38"/>
        <v>-5.7471264367816577E-3</v>
      </c>
      <c r="CT214" s="72">
        <f t="shared" si="39"/>
        <v>1</v>
      </c>
      <c r="CU214" s="72"/>
      <c r="CV214" s="72" t="s">
        <v>57</v>
      </c>
      <c r="CW214" s="78">
        <f>AVERAGE(CS452)</f>
        <v>-0.37874818902309215</v>
      </c>
      <c r="CX214" s="40"/>
      <c r="CY214" s="75">
        <f t="shared" si="40"/>
        <v>43.328356933446173</v>
      </c>
      <c r="CZ214" s="72">
        <f t="shared" si="41"/>
        <v>0</v>
      </c>
      <c r="DA214" s="72"/>
      <c r="DB214" s="72" t="s">
        <v>57</v>
      </c>
      <c r="DC214" s="78">
        <f>AVERAGE(CY452)</f>
        <v>-0.43912687064626144</v>
      </c>
      <c r="DD214" s="40"/>
      <c r="DE214" s="75">
        <f t="shared" si="42"/>
        <v>59.767645325281691</v>
      </c>
      <c r="DF214" s="72">
        <f t="shared" si="43"/>
        <v>0</v>
      </c>
      <c r="DG214" s="72"/>
      <c r="DH214" s="72" t="s">
        <v>57</v>
      </c>
      <c r="DI214" s="78">
        <f>AVERAGE(DE452)</f>
        <v>-0.37874818902309215</v>
      </c>
      <c r="DK214" s="39">
        <v>0.99999999999999989</v>
      </c>
    </row>
    <row r="215" spans="1:115" x14ac:dyDescent="0.3">
      <c r="A215" s="51">
        <v>211</v>
      </c>
      <c r="B215" s="52">
        <v>3.625</v>
      </c>
      <c r="C215" s="53">
        <v>0.5</v>
      </c>
      <c r="D215" s="53">
        <v>2.4285714285714284</v>
      </c>
      <c r="E215" s="54">
        <v>0</v>
      </c>
      <c r="F215" s="53">
        <v>0</v>
      </c>
      <c r="G215" s="53">
        <v>0</v>
      </c>
      <c r="H215" s="53">
        <v>0</v>
      </c>
      <c r="I215" s="53">
        <v>0</v>
      </c>
      <c r="J215" s="53">
        <v>0</v>
      </c>
      <c r="K215" s="53">
        <v>0</v>
      </c>
      <c r="L215" s="54">
        <v>0</v>
      </c>
      <c r="M215" s="55">
        <v>0</v>
      </c>
      <c r="N215" s="53">
        <v>0</v>
      </c>
      <c r="O215" s="53">
        <v>0</v>
      </c>
      <c r="P215" s="53">
        <v>5</v>
      </c>
      <c r="Q215" s="53">
        <v>0</v>
      </c>
      <c r="R215" s="53">
        <v>0</v>
      </c>
      <c r="S215" s="53">
        <v>0</v>
      </c>
      <c r="T215" s="53">
        <v>3.1009029257555607</v>
      </c>
      <c r="U215" s="54">
        <v>200</v>
      </c>
      <c r="V215" s="56">
        <v>0.95</v>
      </c>
      <c r="W215" s="53">
        <v>112.72499999999999</v>
      </c>
      <c r="X215" s="53">
        <v>1.5779329215722608</v>
      </c>
      <c r="Y215" s="53">
        <v>165</v>
      </c>
      <c r="Z215" s="53">
        <v>0</v>
      </c>
      <c r="AA215" s="53">
        <v>0.31681818181818183</v>
      </c>
      <c r="AB215" s="55">
        <v>9.5632298277106252E-3</v>
      </c>
      <c r="AC215" s="51">
        <v>1.1881145710344527</v>
      </c>
      <c r="AD215" s="51">
        <v>1.004391739895194E-2</v>
      </c>
      <c r="AE215" s="51">
        <v>2.1316282072803005E-16</v>
      </c>
      <c r="AF215" s="51">
        <v>1.694367062051431E-16</v>
      </c>
      <c r="AG215" s="51">
        <v>0.74647666595080153</v>
      </c>
      <c r="AH215" s="51">
        <v>6.0200943833806295E-3</v>
      </c>
      <c r="AI215" s="51">
        <v>1.0000000000000193</v>
      </c>
      <c r="AJ215" s="51">
        <v>1.157276604005524E-15</v>
      </c>
      <c r="AK215" s="51">
        <v>2.0831597198347738</v>
      </c>
      <c r="AL215" s="53">
        <v>0.29622301412670987</v>
      </c>
      <c r="AM215" s="51">
        <v>18.979683556147265</v>
      </c>
      <c r="AN215" s="55">
        <v>0.97889534637327624</v>
      </c>
      <c r="AP215" s="51">
        <v>211</v>
      </c>
      <c r="AQ215" s="52">
        <v>3.625</v>
      </c>
      <c r="AR215" s="53">
        <v>0.5</v>
      </c>
      <c r="AS215" s="53">
        <v>2.4285714285714284</v>
      </c>
      <c r="AT215" s="54">
        <v>0</v>
      </c>
      <c r="AU215" s="53">
        <v>0</v>
      </c>
      <c r="AV215" s="53">
        <v>0</v>
      </c>
      <c r="AW215" s="53">
        <v>0</v>
      </c>
      <c r="AX215" s="53">
        <v>0</v>
      </c>
      <c r="AY215" s="53">
        <v>0</v>
      </c>
      <c r="AZ215" s="53">
        <v>0</v>
      </c>
      <c r="BA215" s="54">
        <v>0</v>
      </c>
      <c r="BB215" s="55">
        <v>0</v>
      </c>
      <c r="BC215" s="53">
        <v>100</v>
      </c>
      <c r="BD215" s="53">
        <v>0</v>
      </c>
      <c r="BE215" s="53">
        <v>5</v>
      </c>
      <c r="BF215" s="53">
        <v>0</v>
      </c>
      <c r="BG215" s="53">
        <v>0</v>
      </c>
      <c r="BH215" s="53">
        <v>0</v>
      </c>
      <c r="BI215" s="53">
        <v>3.1009029257555607</v>
      </c>
      <c r="BJ215" s="54">
        <v>200</v>
      </c>
      <c r="BK215" s="56">
        <v>0.95</v>
      </c>
      <c r="BL215" s="53">
        <v>19.760000000000002</v>
      </c>
      <c r="BM215" s="53">
        <v>1.2800547652807286</v>
      </c>
      <c r="BN215" s="53">
        <v>165</v>
      </c>
      <c r="BO215" s="53">
        <v>0</v>
      </c>
      <c r="BP215" s="53">
        <v>0.88024242424242416</v>
      </c>
      <c r="BQ215" s="55">
        <v>7.7579076683680515E-3</v>
      </c>
      <c r="BR215" s="51">
        <v>2.4145483044694425</v>
      </c>
      <c r="BS215" s="51">
        <v>3.9388917061034701E-2</v>
      </c>
      <c r="BT215" s="51">
        <v>0</v>
      </c>
      <c r="BU215" s="51">
        <v>0</v>
      </c>
      <c r="BV215" s="51">
        <v>0.47234061124395477</v>
      </c>
      <c r="BW215" s="51">
        <v>8.5910160336296303E-3</v>
      </c>
      <c r="BX215" s="51">
        <v>1</v>
      </c>
      <c r="BY215" s="51">
        <v>0</v>
      </c>
      <c r="BZ215" s="51">
        <v>0.26562692389916459</v>
      </c>
      <c r="CA215" s="53">
        <v>3.1944030679366367E-2</v>
      </c>
      <c r="CB215" s="51">
        <v>4.2381111868772408</v>
      </c>
      <c r="CC215" s="55">
        <v>0.23262245844173157</v>
      </c>
      <c r="CD215" s="53"/>
      <c r="CE215" s="53">
        <f t="shared" si="33"/>
        <v>1.1019463300386794</v>
      </c>
      <c r="CG215" s="75">
        <f t="shared" si="34"/>
        <v>-0.56342424242424238</v>
      </c>
      <c r="CH215" s="71">
        <f t="shared" si="35"/>
        <v>0</v>
      </c>
      <c r="CI215" s="72"/>
      <c r="CJ215" s="72" t="s">
        <v>58</v>
      </c>
      <c r="CK215" s="78">
        <f>AVERAGE(CG453:CG455)</f>
        <v>0</v>
      </c>
      <c r="CL215" s="40"/>
      <c r="CM215" s="75">
        <f t="shared" si="36"/>
        <v>0.27413605470684677</v>
      </c>
      <c r="CN215" s="72">
        <f t="shared" si="37"/>
        <v>0</v>
      </c>
      <c r="CO215" s="72"/>
      <c r="CP215" s="72" t="s">
        <v>58</v>
      </c>
      <c r="CQ215" s="78">
        <f>AVERAGE(CM453:CM455)</f>
        <v>-0.35152937619491337</v>
      </c>
      <c r="CR215" s="40"/>
      <c r="CS215" s="75">
        <f t="shared" si="38"/>
        <v>1.9317880628477724E-14</v>
      </c>
      <c r="CT215" s="72">
        <f t="shared" si="39"/>
        <v>0</v>
      </c>
      <c r="CU215" s="72"/>
      <c r="CV215" s="72" t="s">
        <v>58</v>
      </c>
      <c r="CW215" s="78">
        <f>AVERAGE(CS453:CS455)</f>
        <v>-0.45152757604843324</v>
      </c>
      <c r="CX215" s="40"/>
      <c r="CY215" s="75">
        <f t="shared" si="40"/>
        <v>1.8175327959356091</v>
      </c>
      <c r="CZ215" s="72">
        <f t="shared" si="41"/>
        <v>0</v>
      </c>
      <c r="DA215" s="72"/>
      <c r="DB215" s="72" t="s">
        <v>58</v>
      </c>
      <c r="DC215" s="78">
        <f>AVERAGE(CY453:CY455)</f>
        <v>-0.50200081260880869</v>
      </c>
      <c r="DD215" s="40"/>
      <c r="DE215" s="75">
        <f t="shared" si="42"/>
        <v>14.741572369270024</v>
      </c>
      <c r="DF215" s="72">
        <f t="shared" si="43"/>
        <v>0</v>
      </c>
      <c r="DG215" s="72"/>
      <c r="DH215" s="72" t="s">
        <v>58</v>
      </c>
      <c r="DI215" s="78">
        <f>AVERAGE(DE453:DE455)</f>
        <v>-0.45152757604843324</v>
      </c>
      <c r="DK215" s="39">
        <v>1.1019463300386794</v>
      </c>
    </row>
    <row r="216" spans="1:115" x14ac:dyDescent="0.3">
      <c r="A216" s="51">
        <v>212</v>
      </c>
      <c r="B216" s="52">
        <v>3.625</v>
      </c>
      <c r="C216" s="53">
        <v>0.5</v>
      </c>
      <c r="D216" s="53">
        <v>3.5714285714285712</v>
      </c>
      <c r="E216" s="54">
        <v>0</v>
      </c>
      <c r="F216" s="53">
        <v>0</v>
      </c>
      <c r="G216" s="53">
        <v>0</v>
      </c>
      <c r="H216" s="53">
        <v>0</v>
      </c>
      <c r="I216" s="53">
        <v>0</v>
      </c>
      <c r="J216" s="53">
        <v>0</v>
      </c>
      <c r="K216" s="53">
        <v>0</v>
      </c>
      <c r="L216" s="54">
        <v>0</v>
      </c>
      <c r="M216" s="55">
        <v>0</v>
      </c>
      <c r="N216" s="53">
        <v>0</v>
      </c>
      <c r="O216" s="53">
        <v>0</v>
      </c>
      <c r="P216" s="53">
        <v>5</v>
      </c>
      <c r="Q216" s="53">
        <v>0</v>
      </c>
      <c r="R216" s="53">
        <v>0</v>
      </c>
      <c r="S216" s="53">
        <v>0</v>
      </c>
      <c r="T216" s="53">
        <v>3.1009029257555607</v>
      </c>
      <c r="U216" s="54">
        <v>200</v>
      </c>
      <c r="V216" s="56">
        <v>0.95</v>
      </c>
      <c r="W216" s="53">
        <v>63.715000000000003</v>
      </c>
      <c r="X216" s="53">
        <v>1.8452784066699164</v>
      </c>
      <c r="Y216" s="53">
        <v>165</v>
      </c>
      <c r="Z216" s="53">
        <v>0</v>
      </c>
      <c r="AA216" s="53">
        <v>0.61384848484848498</v>
      </c>
      <c r="AB216" s="55">
        <v>1.1183505494968948E-2</v>
      </c>
      <c r="AC216" s="51">
        <v>1.5113931698005632</v>
      </c>
      <c r="AD216" s="51">
        <v>1.7212656133625347E-2</v>
      </c>
      <c r="AE216" s="51">
        <v>0</v>
      </c>
      <c r="AF216" s="51">
        <v>0</v>
      </c>
      <c r="AG216" s="51">
        <v>0.66722653664911857</v>
      </c>
      <c r="AH216" s="51">
        <v>6.2605303233425518E-3</v>
      </c>
      <c r="AI216" s="51">
        <v>1.0000000000000222</v>
      </c>
      <c r="AJ216" s="51">
        <v>1.0889066663704494E-15</v>
      </c>
      <c r="AK216" s="51">
        <v>0.82077500676985893</v>
      </c>
      <c r="AL216" s="53">
        <v>9.4767743951659517E-2</v>
      </c>
      <c r="AM216" s="51">
        <v>9.4830952590647968</v>
      </c>
      <c r="AN216" s="55">
        <v>0.43445774059311831</v>
      </c>
      <c r="AP216" s="51">
        <v>212</v>
      </c>
      <c r="AQ216" s="52">
        <v>3.625</v>
      </c>
      <c r="AR216" s="53">
        <v>0.5</v>
      </c>
      <c r="AS216" s="53">
        <v>3.5714285714285712</v>
      </c>
      <c r="AT216" s="54">
        <v>0</v>
      </c>
      <c r="AU216" s="53">
        <v>0</v>
      </c>
      <c r="AV216" s="53">
        <v>0</v>
      </c>
      <c r="AW216" s="53">
        <v>0</v>
      </c>
      <c r="AX216" s="53">
        <v>0</v>
      </c>
      <c r="AY216" s="53">
        <v>0</v>
      </c>
      <c r="AZ216" s="53">
        <v>0</v>
      </c>
      <c r="BA216" s="54">
        <v>0</v>
      </c>
      <c r="BB216" s="55">
        <v>0</v>
      </c>
      <c r="BC216" s="53">
        <v>100</v>
      </c>
      <c r="BD216" s="53">
        <v>0</v>
      </c>
      <c r="BE216" s="53">
        <v>5</v>
      </c>
      <c r="BF216" s="53">
        <v>0</v>
      </c>
      <c r="BG216" s="53">
        <v>0</v>
      </c>
      <c r="BH216" s="53">
        <v>0</v>
      </c>
      <c r="BI216" s="53">
        <v>3.1009029257555607</v>
      </c>
      <c r="BJ216" s="54">
        <v>200</v>
      </c>
      <c r="BK216" s="56">
        <v>0.95</v>
      </c>
      <c r="BL216" s="53">
        <v>19.535</v>
      </c>
      <c r="BM216" s="53">
        <v>1.2915770718469295</v>
      </c>
      <c r="BN216" s="53">
        <v>165</v>
      </c>
      <c r="BO216" s="53">
        <v>0</v>
      </c>
      <c r="BP216" s="53">
        <v>0.88160606060606039</v>
      </c>
      <c r="BQ216" s="55">
        <v>7.8277398293753291E-3</v>
      </c>
      <c r="BR216" s="51">
        <v>2.4399140360287426</v>
      </c>
      <c r="BS216" s="51">
        <v>4.4311751442354254E-2</v>
      </c>
      <c r="BT216" s="51">
        <v>0</v>
      </c>
      <c r="BU216" s="51">
        <v>0</v>
      </c>
      <c r="BV216" s="51">
        <v>0.46361907955005199</v>
      </c>
      <c r="BW216" s="51">
        <v>8.9491760095374573E-3</v>
      </c>
      <c r="BX216" s="51">
        <v>1</v>
      </c>
      <c r="BY216" s="51">
        <v>0</v>
      </c>
      <c r="BZ216" s="51">
        <v>0.28277964149973572</v>
      </c>
      <c r="CA216" s="53">
        <v>3.3822591081126271E-2</v>
      </c>
      <c r="CB216" s="51">
        <v>4.3474368870109368</v>
      </c>
      <c r="CC216" s="55">
        <v>0.23137030678031709</v>
      </c>
      <c r="CD216" s="53"/>
      <c r="CE216" s="53">
        <f t="shared" si="33"/>
        <v>1.3363062095621219</v>
      </c>
      <c r="CG216" s="75">
        <f t="shared" si="34"/>
        <v>-0.26775757575757542</v>
      </c>
      <c r="CH216" s="71">
        <f t="shared" si="35"/>
        <v>0</v>
      </c>
      <c r="CI216" s="72"/>
      <c r="CJ216" s="72" t="s">
        <v>59</v>
      </c>
      <c r="CK216" s="78">
        <f>AVERAGE(CG456)</f>
        <v>0</v>
      </c>
      <c r="CL216" s="40"/>
      <c r="CM216" s="75">
        <f t="shared" si="36"/>
        <v>0.20360745709906658</v>
      </c>
      <c r="CN216" s="72">
        <f t="shared" si="37"/>
        <v>0</v>
      </c>
      <c r="CO216" s="72"/>
      <c r="CP216" s="72" t="s">
        <v>59</v>
      </c>
      <c r="CQ216" s="78">
        <f>AVERAGE(CM456)</f>
        <v>-0.4439649259257068</v>
      </c>
      <c r="CR216" s="40"/>
      <c r="CS216" s="75">
        <f t="shared" si="38"/>
        <v>2.2204460492503131E-14</v>
      </c>
      <c r="CT216" s="72">
        <f t="shared" si="39"/>
        <v>0</v>
      </c>
      <c r="CU216" s="72"/>
      <c r="CV216" s="72" t="s">
        <v>59</v>
      </c>
      <c r="CW216" s="78">
        <f>AVERAGE(CS456)</f>
        <v>-0.58697447601222486</v>
      </c>
      <c r="CX216" s="40"/>
      <c r="CY216" s="75">
        <f t="shared" si="40"/>
        <v>0.53799536527012326</v>
      </c>
      <c r="CZ216" s="72">
        <f t="shared" si="41"/>
        <v>0</v>
      </c>
      <c r="DA216" s="72"/>
      <c r="DB216" s="72" t="s">
        <v>59</v>
      </c>
      <c r="DC216" s="78">
        <f>AVERAGE(CY456)</f>
        <v>-0.61136935954439486</v>
      </c>
      <c r="DD216" s="40"/>
      <c r="DE216" s="75">
        <f t="shared" si="42"/>
        <v>5.13565837205386</v>
      </c>
      <c r="DF216" s="72">
        <f t="shared" si="43"/>
        <v>0</v>
      </c>
      <c r="DG216" s="72"/>
      <c r="DH216" s="72" t="s">
        <v>59</v>
      </c>
      <c r="DI216" s="78">
        <f>AVERAGE(DE456)</f>
        <v>-0.58697447601222486</v>
      </c>
      <c r="DK216" s="39">
        <v>1.3363062095621219</v>
      </c>
    </row>
    <row r="217" spans="1:115" x14ac:dyDescent="0.3">
      <c r="A217" s="51">
        <v>216</v>
      </c>
      <c r="B217" s="52">
        <v>3.625</v>
      </c>
      <c r="C217" s="53">
        <v>1.5833333333333333</v>
      </c>
      <c r="D217" s="53">
        <v>1.2857142857142856</v>
      </c>
      <c r="E217" s="54">
        <v>0</v>
      </c>
      <c r="F217" s="53">
        <v>0</v>
      </c>
      <c r="G217" s="53">
        <v>0</v>
      </c>
      <c r="H217" s="53">
        <v>0</v>
      </c>
      <c r="I217" s="53">
        <v>0</v>
      </c>
      <c r="J217" s="53">
        <v>0</v>
      </c>
      <c r="K217" s="53">
        <v>0</v>
      </c>
      <c r="L217" s="54">
        <v>0</v>
      </c>
      <c r="M217" s="55">
        <v>0</v>
      </c>
      <c r="N217" s="53">
        <v>0</v>
      </c>
      <c r="O217" s="53">
        <v>0</v>
      </c>
      <c r="P217" s="53">
        <v>5</v>
      </c>
      <c r="Q217" s="53">
        <v>0</v>
      </c>
      <c r="R217" s="53">
        <v>0</v>
      </c>
      <c r="S217" s="53">
        <v>0</v>
      </c>
      <c r="T217" s="53">
        <v>3.1009029257555607</v>
      </c>
      <c r="U217" s="54">
        <v>200</v>
      </c>
      <c r="V217" s="56">
        <v>0.95</v>
      </c>
      <c r="W217" s="53">
        <v>53.21</v>
      </c>
      <c r="X217" s="53">
        <v>1.6475217183570583</v>
      </c>
      <c r="Y217" s="53">
        <v>165</v>
      </c>
      <c r="Z217" s="53">
        <v>0</v>
      </c>
      <c r="AA217" s="53">
        <v>0.67751515151515151</v>
      </c>
      <c r="AB217" s="55">
        <v>9.9849801112549593E-3</v>
      </c>
      <c r="AC217" s="51">
        <v>1.6380923162476366</v>
      </c>
      <c r="AD217" s="51">
        <v>2.1418747546694022E-2</v>
      </c>
      <c r="AE217" s="51">
        <v>0</v>
      </c>
      <c r="AF217" s="51">
        <v>0</v>
      </c>
      <c r="AG217" s="51">
        <v>0.65719714109154848</v>
      </c>
      <c r="AH217" s="51">
        <v>6.0614337507991908E-3</v>
      </c>
      <c r="AI217" s="51">
        <v>1.2827020776877931</v>
      </c>
      <c r="AJ217" s="51">
        <v>2.5339199148247289E-2</v>
      </c>
      <c r="AK217" s="51">
        <v>0.72403262380160394</v>
      </c>
      <c r="AL217" s="53">
        <v>7.744879358801543E-2</v>
      </c>
      <c r="AM217" s="51">
        <v>8.2409738057788022</v>
      </c>
      <c r="AN217" s="55">
        <v>0.40592043535953859</v>
      </c>
      <c r="AP217" s="51">
        <v>216</v>
      </c>
      <c r="AQ217" s="52">
        <v>3.625</v>
      </c>
      <c r="AR217" s="53">
        <v>1.5833333333333333</v>
      </c>
      <c r="AS217" s="53">
        <v>1.2857142857142856</v>
      </c>
      <c r="AT217" s="54">
        <v>0</v>
      </c>
      <c r="AU217" s="53">
        <v>0</v>
      </c>
      <c r="AV217" s="53">
        <v>0</v>
      </c>
      <c r="AW217" s="53">
        <v>0</v>
      </c>
      <c r="AX217" s="53">
        <v>0</v>
      </c>
      <c r="AY217" s="53">
        <v>0</v>
      </c>
      <c r="AZ217" s="53">
        <v>0</v>
      </c>
      <c r="BA217" s="54">
        <v>0</v>
      </c>
      <c r="BB217" s="55">
        <v>0</v>
      </c>
      <c r="BC217" s="53">
        <v>100</v>
      </c>
      <c r="BD217" s="53">
        <v>0</v>
      </c>
      <c r="BE217" s="53">
        <v>5</v>
      </c>
      <c r="BF217" s="53">
        <v>0</v>
      </c>
      <c r="BG217" s="53">
        <v>0</v>
      </c>
      <c r="BH217" s="53">
        <v>0</v>
      </c>
      <c r="BI217" s="53">
        <v>3.1009029257555607</v>
      </c>
      <c r="BJ217" s="54">
        <v>200</v>
      </c>
      <c r="BK217" s="56">
        <v>0.95</v>
      </c>
      <c r="BL217" s="53">
        <v>5.41</v>
      </c>
      <c r="BM217" s="53">
        <v>0.58480812934420567</v>
      </c>
      <c r="BN217" s="53">
        <v>165</v>
      </c>
      <c r="BO217" s="53">
        <v>0</v>
      </c>
      <c r="BP217" s="53">
        <v>0.96721212121212108</v>
      </c>
      <c r="BQ217" s="55">
        <v>3.5442916929951853E-3</v>
      </c>
      <c r="BR217" s="51">
        <v>3.9501742422203305</v>
      </c>
      <c r="BS217" s="51">
        <v>8.4533569935281438E-2</v>
      </c>
      <c r="BT217" s="51">
        <v>0</v>
      </c>
      <c r="BU217" s="51">
        <v>0</v>
      </c>
      <c r="BV217" s="51">
        <v>0.51269527555448635</v>
      </c>
      <c r="BW217" s="51">
        <v>1.0501675402389176E-2</v>
      </c>
      <c r="BX217" s="51">
        <v>1.4091806988250029</v>
      </c>
      <c r="BY217" s="51">
        <v>5.7801369951098721E-3</v>
      </c>
      <c r="BZ217" s="51">
        <v>0.2544909656331481</v>
      </c>
      <c r="CA217" s="53">
        <v>2.3050536270702873E-2</v>
      </c>
      <c r="CB217" s="51">
        <v>3.5055680332492516</v>
      </c>
      <c r="CC217" s="55">
        <v>0.21856840686269952</v>
      </c>
      <c r="CD217" s="53"/>
      <c r="CE217" s="53">
        <f t="shared" si="33"/>
        <v>1.4267845968170128</v>
      </c>
      <c r="CG217" s="75">
        <f t="shared" si="34"/>
        <v>-0.28969696969696956</v>
      </c>
      <c r="CH217" s="71">
        <f t="shared" si="35"/>
        <v>0</v>
      </c>
      <c r="CI217" s="72"/>
      <c r="CJ217" s="72" t="s">
        <v>60</v>
      </c>
      <c r="CK217" s="78">
        <f>AVERAGE(CG457:CG459)</f>
        <v>0</v>
      </c>
      <c r="CL217" s="40"/>
      <c r="CM217" s="75">
        <f t="shared" si="36"/>
        <v>0.14450186553706212</v>
      </c>
      <c r="CN217" s="72">
        <f t="shared" si="37"/>
        <v>0</v>
      </c>
      <c r="CO217" s="72"/>
      <c r="CP217" s="72" t="s">
        <v>60</v>
      </c>
      <c r="CQ217" s="78">
        <f>AVERAGE(CM457:CM459)</f>
        <v>-0.40773994585144707</v>
      </c>
      <c r="CR217" s="40"/>
      <c r="CS217" s="75">
        <f t="shared" si="38"/>
        <v>-0.12647862113720976</v>
      </c>
      <c r="CT217" s="72">
        <f t="shared" si="39"/>
        <v>0</v>
      </c>
      <c r="CU217" s="72"/>
      <c r="CV217" s="72" t="s">
        <v>60</v>
      </c>
      <c r="CW217" s="78">
        <f>AVERAGE(CS457:CS459)</f>
        <v>-0.64265798365533067</v>
      </c>
      <c r="CX217" s="40"/>
      <c r="CY217" s="75">
        <f t="shared" si="40"/>
        <v>0.46954165816845583</v>
      </c>
      <c r="CZ217" s="72">
        <f t="shared" si="41"/>
        <v>0</v>
      </c>
      <c r="DA217" s="72"/>
      <c r="DB217" s="72" t="s">
        <v>60</v>
      </c>
      <c r="DC217" s="78">
        <f>AVERAGE(CY457:CY459)</f>
        <v>-0.54627307989042573</v>
      </c>
      <c r="DD217" s="40"/>
      <c r="DE217" s="75">
        <f t="shared" si="42"/>
        <v>4.7354057725295506</v>
      </c>
      <c r="DF217" s="72">
        <f t="shared" si="43"/>
        <v>0</v>
      </c>
      <c r="DG217" s="72"/>
      <c r="DH217" s="72" t="s">
        <v>60</v>
      </c>
      <c r="DI217" s="78">
        <f>AVERAGE(DE457:DE459)</f>
        <v>-0.64265798365533067</v>
      </c>
      <c r="DK217" s="39">
        <v>1.4267845968170128</v>
      </c>
    </row>
    <row r="218" spans="1:115" x14ac:dyDescent="0.3">
      <c r="A218" s="51">
        <v>213</v>
      </c>
      <c r="B218" s="52">
        <v>3.625</v>
      </c>
      <c r="C218" s="53">
        <v>0.5</v>
      </c>
      <c r="D218" s="53">
        <v>4.7142857142857135</v>
      </c>
      <c r="E218" s="54">
        <v>0</v>
      </c>
      <c r="F218" s="53">
        <v>0</v>
      </c>
      <c r="G218" s="53">
        <v>0</v>
      </c>
      <c r="H218" s="53">
        <v>0</v>
      </c>
      <c r="I218" s="53">
        <v>0</v>
      </c>
      <c r="J218" s="53">
        <v>0</v>
      </c>
      <c r="K218" s="53">
        <v>0</v>
      </c>
      <c r="L218" s="54">
        <v>0</v>
      </c>
      <c r="M218" s="55">
        <v>0</v>
      </c>
      <c r="N218" s="53">
        <v>0</v>
      </c>
      <c r="O218" s="53">
        <v>0</v>
      </c>
      <c r="P218" s="53">
        <v>5</v>
      </c>
      <c r="Q218" s="53">
        <v>0</v>
      </c>
      <c r="R218" s="53">
        <v>0</v>
      </c>
      <c r="S218" s="53">
        <v>0</v>
      </c>
      <c r="T218" s="53">
        <v>3.1009029257555607</v>
      </c>
      <c r="U218" s="54">
        <v>200</v>
      </c>
      <c r="V218" s="56">
        <v>0.95</v>
      </c>
      <c r="W218" s="53">
        <v>38.130000000000003</v>
      </c>
      <c r="X218" s="53">
        <v>1.6425160133520036</v>
      </c>
      <c r="Y218" s="53">
        <v>165</v>
      </c>
      <c r="Z218" s="53">
        <v>0</v>
      </c>
      <c r="AA218" s="53">
        <v>0.7689090909090911</v>
      </c>
      <c r="AB218" s="55">
        <v>9.9546425051636571E-3</v>
      </c>
      <c r="AC218" s="51">
        <v>1.9635958985230315</v>
      </c>
      <c r="AD218" s="51">
        <v>2.9720808651778698E-2</v>
      </c>
      <c r="AE218" s="51">
        <v>1.4210854715202004E-16</v>
      </c>
      <c r="AF218" s="51">
        <v>1.3905577872027373E-16</v>
      </c>
      <c r="AG218" s="51">
        <v>0.66878953254978124</v>
      </c>
      <c r="AH218" s="51">
        <v>7.5158820278290513E-3</v>
      </c>
      <c r="AI218" s="51">
        <v>1.4109752802194939</v>
      </c>
      <c r="AJ218" s="51">
        <v>4.5253025311042562E-3</v>
      </c>
      <c r="AK218" s="51">
        <v>0.53612106489938072</v>
      </c>
      <c r="AL218" s="53">
        <v>5.6282385418795537E-2</v>
      </c>
      <c r="AM218" s="51">
        <v>7.4068551220298469</v>
      </c>
      <c r="AN218" s="55">
        <v>0.37694443236096853</v>
      </c>
      <c r="AP218" s="51">
        <v>213</v>
      </c>
      <c r="AQ218" s="52">
        <v>3.625</v>
      </c>
      <c r="AR218" s="53">
        <v>0.5</v>
      </c>
      <c r="AS218" s="53">
        <v>4.7142857142857135</v>
      </c>
      <c r="AT218" s="54">
        <v>0</v>
      </c>
      <c r="AU218" s="53">
        <v>0</v>
      </c>
      <c r="AV218" s="53">
        <v>0</v>
      </c>
      <c r="AW218" s="53">
        <v>0</v>
      </c>
      <c r="AX218" s="53">
        <v>0</v>
      </c>
      <c r="AY218" s="53">
        <v>0</v>
      </c>
      <c r="AZ218" s="53">
        <v>0</v>
      </c>
      <c r="BA218" s="54">
        <v>0</v>
      </c>
      <c r="BB218" s="55">
        <v>0</v>
      </c>
      <c r="BC218" s="53">
        <v>100</v>
      </c>
      <c r="BD218" s="53">
        <v>0</v>
      </c>
      <c r="BE218" s="53">
        <v>5</v>
      </c>
      <c r="BF218" s="53">
        <v>0</v>
      </c>
      <c r="BG218" s="53">
        <v>0</v>
      </c>
      <c r="BH218" s="53">
        <v>0</v>
      </c>
      <c r="BI218" s="53">
        <v>3.1009029257555607</v>
      </c>
      <c r="BJ218" s="54">
        <v>200</v>
      </c>
      <c r="BK218" s="56">
        <v>0.95</v>
      </c>
      <c r="BL218" s="53">
        <v>5.8949999999999996</v>
      </c>
      <c r="BM218" s="53">
        <v>0.60082912639789032</v>
      </c>
      <c r="BN218" s="53">
        <v>165</v>
      </c>
      <c r="BO218" s="53">
        <v>0</v>
      </c>
      <c r="BP218" s="53">
        <v>0.96427272727272662</v>
      </c>
      <c r="BQ218" s="55">
        <v>3.6413886448356993E-3</v>
      </c>
      <c r="BR218" s="51">
        <v>3.9824435893883416</v>
      </c>
      <c r="BS218" s="51">
        <v>8.7762549947227889E-2</v>
      </c>
      <c r="BT218" s="51">
        <v>0</v>
      </c>
      <c r="BU218" s="51">
        <v>0</v>
      </c>
      <c r="BV218" s="51">
        <v>0.5052868810308877</v>
      </c>
      <c r="BW218" s="51">
        <v>1.0968360870651714E-2</v>
      </c>
      <c r="BX218" s="51">
        <v>1.4142135623731005</v>
      </c>
      <c r="BY218" s="51">
        <v>7.4494167171575297E-16</v>
      </c>
      <c r="BZ218" s="51">
        <v>0.25459298095301369</v>
      </c>
      <c r="CA218" s="53">
        <v>2.3155839287515929E-2</v>
      </c>
      <c r="CB218" s="51">
        <v>3.6966427395378316</v>
      </c>
      <c r="CC218" s="55">
        <v>0.23206887948357771</v>
      </c>
      <c r="CD218" s="53"/>
      <c r="CE218" s="53">
        <f t="shared" si="33"/>
        <v>1.5352989471574767</v>
      </c>
      <c r="CG218" s="75">
        <f t="shared" si="34"/>
        <v>-0.19536363636363552</v>
      </c>
      <c r="CH218" s="71">
        <f t="shared" si="35"/>
        <v>0</v>
      </c>
      <c r="CI218" s="72"/>
      <c r="CJ218" s="72" t="s">
        <v>61</v>
      </c>
      <c r="CK218" s="78">
        <f>AVERAGE(CG460:CG461)</f>
        <v>0</v>
      </c>
      <c r="CL218" s="40"/>
      <c r="CM218" s="75">
        <f t="shared" si="36"/>
        <v>0.16350265151889354</v>
      </c>
      <c r="CN218" s="72">
        <f t="shared" si="37"/>
        <v>0</v>
      </c>
      <c r="CO218" s="72"/>
      <c r="CP218" s="72" t="s">
        <v>61</v>
      </c>
      <c r="CQ218" s="78">
        <f>AVERAGE(CM460:CM461)</f>
        <v>-0.46517107270036767</v>
      </c>
      <c r="CR218" s="40"/>
      <c r="CS218" s="75">
        <f t="shared" si="38"/>
        <v>-3.2382821536065531E-3</v>
      </c>
      <c r="CT218" s="72">
        <f t="shared" si="39"/>
        <v>1</v>
      </c>
      <c r="CU218" s="72"/>
      <c r="CV218" s="72" t="s">
        <v>61</v>
      </c>
      <c r="CW218" s="78">
        <f>AVERAGE(CS460:CS461)</f>
        <v>-0.71568327879935345</v>
      </c>
      <c r="CX218" s="40"/>
      <c r="CY218" s="75">
        <f t="shared" si="40"/>
        <v>0.28152808394636702</v>
      </c>
      <c r="CZ218" s="72">
        <f t="shared" si="41"/>
        <v>0</v>
      </c>
      <c r="DA218" s="72"/>
      <c r="DB218" s="72" t="s">
        <v>61</v>
      </c>
      <c r="DC218" s="78">
        <f>AVERAGE(CY460:CY461)</f>
        <v>-0.62884771403865969</v>
      </c>
      <c r="DD218" s="40"/>
      <c r="DE218" s="75">
        <f t="shared" si="42"/>
        <v>3.7102123824920152</v>
      </c>
      <c r="DF218" s="72">
        <f t="shared" si="43"/>
        <v>0</v>
      </c>
      <c r="DG218" s="72"/>
      <c r="DH218" s="72" t="s">
        <v>61</v>
      </c>
      <c r="DI218" s="78">
        <f>AVERAGE(DE460:DE461)</f>
        <v>-0.71568327879935345</v>
      </c>
      <c r="DK218" s="39">
        <v>1.5352989471574767</v>
      </c>
    </row>
    <row r="219" spans="1:115" x14ac:dyDescent="0.3">
      <c r="A219" s="51">
        <v>214</v>
      </c>
      <c r="B219" s="52">
        <v>3.625</v>
      </c>
      <c r="C219" s="53">
        <v>0.5</v>
      </c>
      <c r="D219" s="53">
        <v>5.8571428571428559</v>
      </c>
      <c r="E219" s="54">
        <v>0</v>
      </c>
      <c r="F219" s="53">
        <v>0</v>
      </c>
      <c r="G219" s="53">
        <v>0</v>
      </c>
      <c r="H219" s="53">
        <v>0</v>
      </c>
      <c r="I219" s="53">
        <v>0</v>
      </c>
      <c r="J219" s="53">
        <v>0</v>
      </c>
      <c r="K219" s="53">
        <v>0</v>
      </c>
      <c r="L219" s="54">
        <v>0</v>
      </c>
      <c r="M219" s="55">
        <v>0</v>
      </c>
      <c r="N219" s="53">
        <v>0</v>
      </c>
      <c r="O219" s="53">
        <v>0</v>
      </c>
      <c r="P219" s="53">
        <v>5</v>
      </c>
      <c r="Q219" s="53">
        <v>0</v>
      </c>
      <c r="R219" s="53">
        <v>0</v>
      </c>
      <c r="S219" s="53">
        <v>0</v>
      </c>
      <c r="T219" s="53">
        <v>3.1009029257555607</v>
      </c>
      <c r="U219" s="54">
        <v>200</v>
      </c>
      <c r="V219" s="56">
        <v>0.95</v>
      </c>
      <c r="W219" s="53">
        <v>26.55</v>
      </c>
      <c r="X219" s="53">
        <v>1.4013558510200008</v>
      </c>
      <c r="Y219" s="53">
        <v>165</v>
      </c>
      <c r="Z219" s="53">
        <v>0</v>
      </c>
      <c r="AA219" s="53">
        <v>0.83909090909090944</v>
      </c>
      <c r="AB219" s="55">
        <v>8.4930657637575773E-3</v>
      </c>
      <c r="AC219" s="51">
        <v>2.3098393977690366</v>
      </c>
      <c r="AD219" s="51">
        <v>3.6189731123248442E-2</v>
      </c>
      <c r="AE219" s="51">
        <v>2.4311071422641732E-4</v>
      </c>
      <c r="AF219" s="51">
        <v>4.7940376389548093E-4</v>
      </c>
      <c r="AG219" s="51">
        <v>0.65959642542818486</v>
      </c>
      <c r="AH219" s="51">
        <v>7.7081997354578012E-3</v>
      </c>
      <c r="AI219" s="51">
        <v>1.4142135623731087</v>
      </c>
      <c r="AJ219" s="51">
        <v>1.1026227255223563E-15</v>
      </c>
      <c r="AK219" s="51">
        <v>0.47556435826242655</v>
      </c>
      <c r="AL219" s="53">
        <v>4.4997766670380288E-2</v>
      </c>
      <c r="AM219" s="51">
        <v>6.2394250560231672</v>
      </c>
      <c r="AN219" s="55">
        <v>0.32720567776251913</v>
      </c>
      <c r="AP219" s="51">
        <v>214</v>
      </c>
      <c r="AQ219" s="52">
        <v>3.625</v>
      </c>
      <c r="AR219" s="53">
        <v>0.5</v>
      </c>
      <c r="AS219" s="53">
        <v>5.8571428571428559</v>
      </c>
      <c r="AT219" s="54">
        <v>0</v>
      </c>
      <c r="AU219" s="53">
        <v>0</v>
      </c>
      <c r="AV219" s="53">
        <v>0</v>
      </c>
      <c r="AW219" s="53">
        <v>0</v>
      </c>
      <c r="AX219" s="53">
        <v>0</v>
      </c>
      <c r="AY219" s="53">
        <v>0</v>
      </c>
      <c r="AZ219" s="53">
        <v>0</v>
      </c>
      <c r="BA219" s="54">
        <v>0</v>
      </c>
      <c r="BB219" s="55">
        <v>0</v>
      </c>
      <c r="BC219" s="53">
        <v>100</v>
      </c>
      <c r="BD219" s="53">
        <v>0</v>
      </c>
      <c r="BE219" s="53">
        <v>5</v>
      </c>
      <c r="BF219" s="53">
        <v>0</v>
      </c>
      <c r="BG219" s="53">
        <v>0</v>
      </c>
      <c r="BH219" s="53">
        <v>0</v>
      </c>
      <c r="BI219" s="53">
        <v>3.1009029257555607</v>
      </c>
      <c r="BJ219" s="54">
        <v>200</v>
      </c>
      <c r="BK219" s="56">
        <v>0.95</v>
      </c>
      <c r="BL219" s="53">
        <v>6.45</v>
      </c>
      <c r="BM219" s="53">
        <v>0.61423395937990533</v>
      </c>
      <c r="BN219" s="53">
        <v>165</v>
      </c>
      <c r="BO219" s="53">
        <v>0</v>
      </c>
      <c r="BP219" s="53">
        <v>0.96090909090909127</v>
      </c>
      <c r="BQ219" s="55">
        <v>3.7226300568479103E-3</v>
      </c>
      <c r="BR219" s="51">
        <v>4.0021593594163241</v>
      </c>
      <c r="BS219" s="51">
        <v>8.4797953753472446E-2</v>
      </c>
      <c r="BT219" s="51">
        <v>0</v>
      </c>
      <c r="BU219" s="51">
        <v>0</v>
      </c>
      <c r="BV219" s="51">
        <v>0.50761522913239365</v>
      </c>
      <c r="BW219" s="51">
        <v>1.0407570584308719E-2</v>
      </c>
      <c r="BX219" s="51">
        <v>1.4082899709006365</v>
      </c>
      <c r="BY219" s="51">
        <v>5.796341188001139E-3</v>
      </c>
      <c r="BZ219" s="51">
        <v>0.25039026102195594</v>
      </c>
      <c r="CA219" s="53">
        <v>2.4219280909151313E-2</v>
      </c>
      <c r="CB219" s="51">
        <v>3.6908557425585982</v>
      </c>
      <c r="CC219" s="55">
        <v>0.19570779837744706</v>
      </c>
      <c r="CD219" s="53"/>
      <c r="CE219" s="53">
        <f t="shared" si="33"/>
        <v>1.7113069358158484</v>
      </c>
      <c r="CG219" s="75">
        <f t="shared" si="34"/>
        <v>-0.12181818181818183</v>
      </c>
      <c r="CH219" s="71">
        <f t="shared" si="35"/>
        <v>0</v>
      </c>
      <c r="CI219" s="72"/>
      <c r="CJ219" s="72" t="s">
        <v>62</v>
      </c>
      <c r="CK219" s="78">
        <f>AVERAGE(CG462)</f>
        <v>0</v>
      </c>
      <c r="CL219" s="40"/>
      <c r="CM219" s="75">
        <f t="shared" si="36"/>
        <v>0.15198119629579121</v>
      </c>
      <c r="CN219" s="72">
        <f t="shared" si="37"/>
        <v>0</v>
      </c>
      <c r="CO219" s="72"/>
      <c r="CP219" s="72" t="s">
        <v>62</v>
      </c>
      <c r="CQ219" s="78">
        <f>AVERAGE(CM462)</f>
        <v>-0.53607160901742013</v>
      </c>
      <c r="CR219" s="40"/>
      <c r="CS219" s="75">
        <f t="shared" si="38"/>
        <v>5.9235914724722338E-3</v>
      </c>
      <c r="CT219" s="72">
        <f t="shared" si="39"/>
        <v>0</v>
      </c>
      <c r="CU219" s="72"/>
      <c r="CV219" s="72" t="s">
        <v>62</v>
      </c>
      <c r="CW219" s="78">
        <f>AVERAGE(CS462)</f>
        <v>-0.82552395248153676</v>
      </c>
      <c r="CX219" s="40"/>
      <c r="CY219" s="75">
        <f t="shared" si="40"/>
        <v>0.22517409724047061</v>
      </c>
      <c r="CZ219" s="72">
        <f t="shared" si="41"/>
        <v>0</v>
      </c>
      <c r="DA219" s="72"/>
      <c r="DB219" s="72" t="s">
        <v>62</v>
      </c>
      <c r="DC219" s="78">
        <f>AVERAGE(CY462)</f>
        <v>-0.72010973850452198</v>
      </c>
      <c r="DD219" s="40"/>
      <c r="DE219" s="75">
        <f t="shared" si="42"/>
        <v>2.5485693134645691</v>
      </c>
      <c r="DF219" s="72">
        <f t="shared" si="43"/>
        <v>0</v>
      </c>
      <c r="DG219" s="72"/>
      <c r="DH219" s="72" t="s">
        <v>62</v>
      </c>
      <c r="DI219" s="78">
        <f>AVERAGE(DE462)</f>
        <v>-0.82552395248153676</v>
      </c>
      <c r="DK219" s="39">
        <v>1.7113069358158484</v>
      </c>
    </row>
    <row r="220" spans="1:115" x14ac:dyDescent="0.3">
      <c r="A220" s="51">
        <v>222</v>
      </c>
      <c r="B220" s="52">
        <v>3.625</v>
      </c>
      <c r="C220" s="53">
        <v>2.6666666666666665</v>
      </c>
      <c r="D220" s="53">
        <v>1.2857142857142856</v>
      </c>
      <c r="E220" s="54">
        <v>0</v>
      </c>
      <c r="F220" s="53">
        <v>0</v>
      </c>
      <c r="G220" s="53">
        <v>0</v>
      </c>
      <c r="H220" s="53">
        <v>0</v>
      </c>
      <c r="I220" s="53">
        <v>0</v>
      </c>
      <c r="J220" s="53">
        <v>0</v>
      </c>
      <c r="K220" s="53">
        <v>0</v>
      </c>
      <c r="L220" s="54">
        <v>0</v>
      </c>
      <c r="M220" s="55">
        <v>0</v>
      </c>
      <c r="N220" s="53">
        <v>0</v>
      </c>
      <c r="O220" s="53">
        <v>0</v>
      </c>
      <c r="P220" s="53">
        <v>5</v>
      </c>
      <c r="Q220" s="53">
        <v>0</v>
      </c>
      <c r="R220" s="53">
        <v>0</v>
      </c>
      <c r="S220" s="53">
        <v>0</v>
      </c>
      <c r="T220" s="53">
        <v>3.1009029257555607</v>
      </c>
      <c r="U220" s="54">
        <v>200</v>
      </c>
      <c r="V220" s="56">
        <v>0.95</v>
      </c>
      <c r="W220" s="53">
        <v>21.675000000000001</v>
      </c>
      <c r="X220" s="53">
        <v>1.2859715741327116</v>
      </c>
      <c r="Y220" s="53">
        <v>165</v>
      </c>
      <c r="Z220" s="53">
        <v>0</v>
      </c>
      <c r="AA220" s="53">
        <v>0.86863636363636365</v>
      </c>
      <c r="AB220" s="55">
        <v>7.7937671159558266E-3</v>
      </c>
      <c r="AC220" s="51">
        <v>2.5562294315915834</v>
      </c>
      <c r="AD220" s="51">
        <v>4.5062621997811705E-2</v>
      </c>
      <c r="AE220" s="51">
        <v>9.2865718987610171E-5</v>
      </c>
      <c r="AF220" s="51">
        <v>1.83127162292531E-4</v>
      </c>
      <c r="AG220" s="51">
        <v>0.64184424160478892</v>
      </c>
      <c r="AH220" s="51">
        <v>8.6871105489088676E-3</v>
      </c>
      <c r="AI220" s="51">
        <v>1.4142135623731082</v>
      </c>
      <c r="AJ220" s="51">
        <v>1.1787699143872302E-15</v>
      </c>
      <c r="AK220" s="51">
        <v>0.47075422283715618</v>
      </c>
      <c r="AL220" s="53">
        <v>4.8062815966382469E-2</v>
      </c>
      <c r="AM220" s="51">
        <v>5.8763077052631658</v>
      </c>
      <c r="AN220" s="55">
        <v>0.32251355521967451</v>
      </c>
      <c r="AP220" s="51">
        <v>222</v>
      </c>
      <c r="AQ220" s="52">
        <v>3.625</v>
      </c>
      <c r="AR220" s="53">
        <v>2.6666666666666665</v>
      </c>
      <c r="AS220" s="53">
        <v>1.2857142857142856</v>
      </c>
      <c r="AT220" s="54">
        <v>0</v>
      </c>
      <c r="AU220" s="53">
        <v>0</v>
      </c>
      <c r="AV220" s="53">
        <v>0</v>
      </c>
      <c r="AW220" s="53">
        <v>0</v>
      </c>
      <c r="AX220" s="53">
        <v>0</v>
      </c>
      <c r="AY220" s="53">
        <v>0</v>
      </c>
      <c r="AZ220" s="53">
        <v>0</v>
      </c>
      <c r="BA220" s="54">
        <v>0</v>
      </c>
      <c r="BB220" s="55">
        <v>0</v>
      </c>
      <c r="BC220" s="53">
        <v>100</v>
      </c>
      <c r="BD220" s="53">
        <v>0</v>
      </c>
      <c r="BE220" s="53">
        <v>5</v>
      </c>
      <c r="BF220" s="53">
        <v>0</v>
      </c>
      <c r="BG220" s="53">
        <v>0</v>
      </c>
      <c r="BH220" s="53">
        <v>0</v>
      </c>
      <c r="BI220" s="53">
        <v>3.1009029257555607</v>
      </c>
      <c r="BJ220" s="54">
        <v>200</v>
      </c>
      <c r="BK220" s="56">
        <v>0.95</v>
      </c>
      <c r="BL220" s="53">
        <v>6.03</v>
      </c>
      <c r="BM220" s="53">
        <v>0.60705953330714879</v>
      </c>
      <c r="BN220" s="53">
        <v>165</v>
      </c>
      <c r="BO220" s="53">
        <v>0</v>
      </c>
      <c r="BP220" s="53">
        <v>0.96345454545454545</v>
      </c>
      <c r="BQ220" s="55">
        <v>3.6791486867099907E-3</v>
      </c>
      <c r="BR220" s="51">
        <v>3.9934358473982088</v>
      </c>
      <c r="BS220" s="51">
        <v>8.4761287984001329E-2</v>
      </c>
      <c r="BT220" s="51">
        <v>0</v>
      </c>
      <c r="BU220" s="51">
        <v>0</v>
      </c>
      <c r="BV220" s="51">
        <v>0.50571696780736375</v>
      </c>
      <c r="BW220" s="51">
        <v>1.0947413697276647E-2</v>
      </c>
      <c r="BX220" s="51">
        <v>1.4112517666368687</v>
      </c>
      <c r="BY220" s="51">
        <v>4.1194904737462826E-3</v>
      </c>
      <c r="BZ220" s="51">
        <v>0.24917586311093592</v>
      </c>
      <c r="CA220" s="53">
        <v>2.3401582051085265E-2</v>
      </c>
      <c r="CB220" s="51">
        <v>3.6804565946650314</v>
      </c>
      <c r="CC220" s="55">
        <v>0.23204390363417965</v>
      </c>
      <c r="CD220" s="53"/>
      <c r="CE220" s="53">
        <f t="shared" si="33"/>
        <v>1.8516401995451028</v>
      </c>
      <c r="CG220" s="75">
        <f t="shared" si="34"/>
        <v>-9.4818181818181801E-2</v>
      </c>
      <c r="CH220" s="71">
        <f t="shared" si="35"/>
        <v>0</v>
      </c>
      <c r="CI220" s="72"/>
      <c r="CJ220" s="72" t="s">
        <v>63</v>
      </c>
      <c r="CK220" s="78">
        <f>AVERAGE(CG463:CG464)</f>
        <v>0</v>
      </c>
      <c r="CL220" s="40"/>
      <c r="CM220" s="75">
        <f t="shared" si="36"/>
        <v>0.13612727379742517</v>
      </c>
      <c r="CN220" s="72">
        <f t="shared" si="37"/>
        <v>0</v>
      </c>
      <c r="CO220" s="72"/>
      <c r="CP220" s="72" t="s">
        <v>63</v>
      </c>
      <c r="CQ220" s="78">
        <f>AVERAGE(CM463:CM464)</f>
        <v>-0.51634919975158833</v>
      </c>
      <c r="CR220" s="40"/>
      <c r="CS220" s="75">
        <f t="shared" si="38"/>
        <v>2.9617957362395586E-3</v>
      </c>
      <c r="CT220" s="72">
        <f t="shared" si="39"/>
        <v>1</v>
      </c>
      <c r="CU220" s="72"/>
      <c r="CV220" s="72" t="s">
        <v>63</v>
      </c>
      <c r="CW220" s="78">
        <f>AVERAGE(CS463:CS464)</f>
        <v>-1.090998674320204</v>
      </c>
      <c r="CX220" s="40"/>
      <c r="CY220" s="75">
        <f t="shared" si="40"/>
        <v>0.22157835972622025</v>
      </c>
      <c r="CZ220" s="72">
        <f t="shared" si="41"/>
        <v>0</v>
      </c>
      <c r="DA220" s="72"/>
      <c r="DB220" s="72" t="s">
        <v>63</v>
      </c>
      <c r="DC220" s="78">
        <f>AVERAGE(CY463:CY464)</f>
        <v>-0.76870455231891144</v>
      </c>
      <c r="DD220" s="40"/>
      <c r="DE220" s="75">
        <f t="shared" si="42"/>
        <v>2.1958511105981344</v>
      </c>
      <c r="DF220" s="72">
        <f t="shared" si="43"/>
        <v>0</v>
      </c>
      <c r="DG220" s="72"/>
      <c r="DH220" s="72" t="s">
        <v>63</v>
      </c>
      <c r="DI220" s="78">
        <f>AVERAGE(DE463:DE464)</f>
        <v>-1.090998674320204</v>
      </c>
      <c r="DK220" s="39">
        <v>1.8516401995451028</v>
      </c>
    </row>
    <row r="221" spans="1:115" x14ac:dyDescent="0.3">
      <c r="A221" s="51">
        <v>215</v>
      </c>
      <c r="B221" s="52">
        <v>3.625</v>
      </c>
      <c r="C221" s="53">
        <v>0.5</v>
      </c>
      <c r="D221" s="53">
        <v>6.9999999999999982</v>
      </c>
      <c r="E221" s="54">
        <v>0</v>
      </c>
      <c r="F221" s="53">
        <v>0</v>
      </c>
      <c r="G221" s="53">
        <v>0</v>
      </c>
      <c r="H221" s="53">
        <v>0</v>
      </c>
      <c r="I221" s="53">
        <v>0</v>
      </c>
      <c r="J221" s="53">
        <v>0</v>
      </c>
      <c r="K221" s="53">
        <v>0</v>
      </c>
      <c r="L221" s="54">
        <v>0</v>
      </c>
      <c r="M221" s="55">
        <v>0</v>
      </c>
      <c r="N221" s="53">
        <v>0</v>
      </c>
      <c r="O221" s="53">
        <v>0</v>
      </c>
      <c r="P221" s="53">
        <v>5</v>
      </c>
      <c r="Q221" s="53">
        <v>0</v>
      </c>
      <c r="R221" s="53">
        <v>0</v>
      </c>
      <c r="S221" s="53">
        <v>0</v>
      </c>
      <c r="T221" s="53">
        <v>3.1009029257555607</v>
      </c>
      <c r="U221" s="54">
        <v>200</v>
      </c>
      <c r="V221" s="56">
        <v>0.95</v>
      </c>
      <c r="W221" s="53">
        <v>20.265000000000001</v>
      </c>
      <c r="X221" s="53">
        <v>1.3035194623858315</v>
      </c>
      <c r="Y221" s="53">
        <v>165</v>
      </c>
      <c r="Z221" s="53">
        <v>0</v>
      </c>
      <c r="AA221" s="53">
        <v>0.87718181818181862</v>
      </c>
      <c r="AB221" s="55">
        <v>7.9001179538535273E-3</v>
      </c>
      <c r="AC221" s="51">
        <v>2.5942633225712304</v>
      </c>
      <c r="AD221" s="51">
        <v>4.817896620489992E-2</v>
      </c>
      <c r="AE221" s="51">
        <v>8.1613421638591811E-16</v>
      </c>
      <c r="AF221" s="51">
        <v>4.4203446338681425E-16</v>
      </c>
      <c r="AG221" s="51">
        <v>0.64079394313166471</v>
      </c>
      <c r="AH221" s="51">
        <v>9.2534184815006217E-3</v>
      </c>
      <c r="AI221" s="51">
        <v>1.4142135623731087</v>
      </c>
      <c r="AJ221" s="51">
        <v>1.1862654425492763E-15</v>
      </c>
      <c r="AK221" s="51">
        <v>0.46708451765044773</v>
      </c>
      <c r="AL221" s="53">
        <v>3.8310128895642948E-2</v>
      </c>
      <c r="AM221" s="51">
        <v>5.6850904501540125</v>
      </c>
      <c r="AN221" s="55">
        <v>0.31822759696393221</v>
      </c>
      <c r="AP221" s="51">
        <v>215</v>
      </c>
      <c r="AQ221" s="52">
        <v>3.625</v>
      </c>
      <c r="AR221" s="53">
        <v>0.5</v>
      </c>
      <c r="AS221" s="53">
        <v>6.9999999999999982</v>
      </c>
      <c r="AT221" s="54">
        <v>0</v>
      </c>
      <c r="AU221" s="53">
        <v>0</v>
      </c>
      <c r="AV221" s="53">
        <v>0</v>
      </c>
      <c r="AW221" s="53">
        <v>0</v>
      </c>
      <c r="AX221" s="53">
        <v>0</v>
      </c>
      <c r="AY221" s="53">
        <v>0</v>
      </c>
      <c r="AZ221" s="53">
        <v>0</v>
      </c>
      <c r="BA221" s="54">
        <v>0</v>
      </c>
      <c r="BB221" s="55">
        <v>0</v>
      </c>
      <c r="BC221" s="53">
        <v>100</v>
      </c>
      <c r="BD221" s="53">
        <v>0</v>
      </c>
      <c r="BE221" s="53">
        <v>5</v>
      </c>
      <c r="BF221" s="53">
        <v>0</v>
      </c>
      <c r="BG221" s="53">
        <v>0</v>
      </c>
      <c r="BH221" s="53">
        <v>0</v>
      </c>
      <c r="BI221" s="53">
        <v>3.1009029257555607</v>
      </c>
      <c r="BJ221" s="54">
        <v>200</v>
      </c>
      <c r="BK221" s="56">
        <v>0.95</v>
      </c>
      <c r="BL221" s="53">
        <v>6.1849999999999996</v>
      </c>
      <c r="BM221" s="53">
        <v>0.63785100993956345</v>
      </c>
      <c r="BN221" s="53">
        <v>165</v>
      </c>
      <c r="BO221" s="53">
        <v>0</v>
      </c>
      <c r="BP221" s="53">
        <v>0.96251515151515188</v>
      </c>
      <c r="BQ221" s="55">
        <v>3.8657636966034159E-3</v>
      </c>
      <c r="BR221" s="51">
        <v>3.9486132844724309</v>
      </c>
      <c r="BS221" s="51">
        <v>7.73703732042407E-2</v>
      </c>
      <c r="BT221" s="51">
        <v>0</v>
      </c>
      <c r="BU221" s="51">
        <v>0</v>
      </c>
      <c r="BV221" s="51">
        <v>0.51328768535952451</v>
      </c>
      <c r="BW221" s="51">
        <v>1.0129068259457707E-2</v>
      </c>
      <c r="BX221" s="51">
        <v>1.4127326645049842</v>
      </c>
      <c r="BY221" s="51">
        <v>2.9202662423998211E-3</v>
      </c>
      <c r="BZ221" s="51">
        <v>0.26284260841030571</v>
      </c>
      <c r="CA221" s="53">
        <v>2.466697240714151E-2</v>
      </c>
      <c r="CB221" s="51">
        <v>3.6074144796257328</v>
      </c>
      <c r="CC221" s="55">
        <v>0.21583877273685997</v>
      </c>
      <c r="CD221" s="53"/>
      <c r="CE221" s="53">
        <f t="shared" si="33"/>
        <v>1.8708286933869704</v>
      </c>
      <c r="CG221" s="75">
        <f t="shared" si="34"/>
        <v>-8.5333333333333261E-2</v>
      </c>
      <c r="CH221" s="71">
        <f t="shared" si="35"/>
        <v>0</v>
      </c>
      <c r="CI221" s="72"/>
      <c r="CJ221" s="72" t="s">
        <v>64</v>
      </c>
      <c r="CK221" s="78">
        <f>CG465</f>
        <v>0</v>
      </c>
      <c r="CL221" s="40"/>
      <c r="CM221" s="75">
        <f t="shared" si="36"/>
        <v>0.1275062577721402</v>
      </c>
      <c r="CN221" s="72">
        <f t="shared" si="37"/>
        <v>0</v>
      </c>
      <c r="CO221" s="72"/>
      <c r="CP221" s="72" t="s">
        <v>64</v>
      </c>
      <c r="CQ221" s="78">
        <f>CM465</f>
        <v>-0.45593822459859124</v>
      </c>
      <c r="CR221" s="40"/>
      <c r="CS221" s="75">
        <f t="shared" si="38"/>
        <v>1.4808978681244422E-3</v>
      </c>
      <c r="CT221" s="72">
        <f t="shared" si="39"/>
        <v>1</v>
      </c>
      <c r="CU221" s="72"/>
      <c r="CV221" s="72" t="s">
        <v>64</v>
      </c>
      <c r="CW221" s="78">
        <f>CS465</f>
        <v>-1.011467466727912</v>
      </c>
      <c r="CX221" s="40"/>
      <c r="CY221" s="75">
        <f t="shared" si="40"/>
        <v>0.20424190924014202</v>
      </c>
      <c r="CZ221" s="72">
        <f t="shared" si="41"/>
        <v>0</v>
      </c>
      <c r="DA221" s="72"/>
      <c r="DB221" s="72" t="s">
        <v>64</v>
      </c>
      <c r="DC221" s="78">
        <f>CY465</f>
        <v>-0.68655884936352507</v>
      </c>
      <c r="DD221" s="40"/>
      <c r="DE221" s="75">
        <f t="shared" si="42"/>
        <v>2.0776759705282797</v>
      </c>
      <c r="DF221" s="72">
        <f t="shared" si="43"/>
        <v>0</v>
      </c>
      <c r="DG221" s="72"/>
      <c r="DH221" s="72" t="s">
        <v>64</v>
      </c>
      <c r="DI221" s="78">
        <f>DE465</f>
        <v>-1.011467466727912</v>
      </c>
      <c r="DK221" s="39">
        <v>1.8708286933869704</v>
      </c>
    </row>
    <row r="222" spans="1:115" x14ac:dyDescent="0.3">
      <c r="A222" s="51">
        <v>217</v>
      </c>
      <c r="B222" s="52">
        <v>3.625</v>
      </c>
      <c r="C222" s="53">
        <v>1.5833333333333333</v>
      </c>
      <c r="D222" s="53">
        <v>2.4285714285714284</v>
      </c>
      <c r="E222" s="54">
        <v>0</v>
      </c>
      <c r="F222" s="53">
        <v>0</v>
      </c>
      <c r="G222" s="53">
        <v>0</v>
      </c>
      <c r="H222" s="53">
        <v>0</v>
      </c>
      <c r="I222" s="53">
        <v>0</v>
      </c>
      <c r="J222" s="53">
        <v>0</v>
      </c>
      <c r="K222" s="53">
        <v>0</v>
      </c>
      <c r="L222" s="54">
        <v>0</v>
      </c>
      <c r="M222" s="55">
        <v>0</v>
      </c>
      <c r="N222" s="53">
        <v>0</v>
      </c>
      <c r="O222" s="53">
        <v>0</v>
      </c>
      <c r="P222" s="53">
        <v>5</v>
      </c>
      <c r="Q222" s="53">
        <v>0</v>
      </c>
      <c r="R222" s="53">
        <v>0</v>
      </c>
      <c r="S222" s="53">
        <v>0</v>
      </c>
      <c r="T222" s="53">
        <v>3.1009029257555607</v>
      </c>
      <c r="U222" s="54">
        <v>200</v>
      </c>
      <c r="V222" s="56">
        <v>0.95</v>
      </c>
      <c r="W222" s="53">
        <v>17.34</v>
      </c>
      <c r="X222" s="53">
        <v>1.1726763176111037</v>
      </c>
      <c r="Y222" s="53">
        <v>165</v>
      </c>
      <c r="Z222" s="53">
        <v>0</v>
      </c>
      <c r="AA222" s="53">
        <v>0.89490909090909143</v>
      </c>
      <c r="AB222" s="55">
        <v>7.1071291976430575E-3</v>
      </c>
      <c r="AC222" s="51">
        <v>2.6635256322760603</v>
      </c>
      <c r="AD222" s="51">
        <v>4.6103243817557371E-2</v>
      </c>
      <c r="AE222" s="51">
        <v>1.0850592493523455E-15</v>
      </c>
      <c r="AF222" s="51">
        <v>4.9456757804467553E-16</v>
      </c>
      <c r="AG222" s="51">
        <v>0.63885146648830404</v>
      </c>
      <c r="AH222" s="51">
        <v>9.320442846057762E-3</v>
      </c>
      <c r="AI222" s="51">
        <v>1.4142135623731082</v>
      </c>
      <c r="AJ222" s="51">
        <v>1.1558792395688833E-15</v>
      </c>
      <c r="AK222" s="51">
        <v>0.44990351841002957</v>
      </c>
      <c r="AL222" s="53">
        <v>4.3597221491438909E-2</v>
      </c>
      <c r="AM222" s="51">
        <v>5.3716128243222592</v>
      </c>
      <c r="AN222" s="55">
        <v>0.30335750296335867</v>
      </c>
      <c r="AP222" s="51">
        <v>217</v>
      </c>
      <c r="AQ222" s="52">
        <v>3.625</v>
      </c>
      <c r="AR222" s="53">
        <v>1.5833333333333333</v>
      </c>
      <c r="AS222" s="53">
        <v>2.4285714285714284</v>
      </c>
      <c r="AT222" s="54">
        <v>0</v>
      </c>
      <c r="AU222" s="53">
        <v>0</v>
      </c>
      <c r="AV222" s="53">
        <v>0</v>
      </c>
      <c r="AW222" s="53">
        <v>0</v>
      </c>
      <c r="AX222" s="53">
        <v>0</v>
      </c>
      <c r="AY222" s="53">
        <v>0</v>
      </c>
      <c r="AZ222" s="53">
        <v>0</v>
      </c>
      <c r="BA222" s="54">
        <v>0</v>
      </c>
      <c r="BB222" s="55">
        <v>0</v>
      </c>
      <c r="BC222" s="53">
        <v>100</v>
      </c>
      <c r="BD222" s="53">
        <v>0</v>
      </c>
      <c r="BE222" s="53">
        <v>5</v>
      </c>
      <c r="BF222" s="53">
        <v>0</v>
      </c>
      <c r="BG222" s="53">
        <v>0</v>
      </c>
      <c r="BH222" s="53">
        <v>0</v>
      </c>
      <c r="BI222" s="53">
        <v>3.1009029257555607</v>
      </c>
      <c r="BJ222" s="54">
        <v>200</v>
      </c>
      <c r="BK222" s="56">
        <v>0.95</v>
      </c>
      <c r="BL222" s="53">
        <v>5.7850000000000001</v>
      </c>
      <c r="BM222" s="53">
        <v>0.58875229707041832</v>
      </c>
      <c r="BN222" s="53">
        <v>165</v>
      </c>
      <c r="BO222" s="53">
        <v>0</v>
      </c>
      <c r="BP222" s="53">
        <v>0.96493939393939332</v>
      </c>
      <c r="BQ222" s="55">
        <v>3.5681957398207139E-3</v>
      </c>
      <c r="BR222" s="51">
        <v>4.0127165801740183</v>
      </c>
      <c r="BS222" s="51">
        <v>8.2569639880446716E-2</v>
      </c>
      <c r="BT222" s="51">
        <v>0</v>
      </c>
      <c r="BU222" s="51">
        <v>0</v>
      </c>
      <c r="BV222" s="51">
        <v>0.50526189323006043</v>
      </c>
      <c r="BW222" s="51">
        <v>1.0613208484763374E-2</v>
      </c>
      <c r="BX222" s="51">
        <v>1.4091806988250029</v>
      </c>
      <c r="BY222" s="51">
        <v>5.7801369951098799E-3</v>
      </c>
      <c r="BZ222" s="51">
        <v>0.26117583622293311</v>
      </c>
      <c r="CA222" s="53">
        <v>2.5516601287481427E-2</v>
      </c>
      <c r="CB222" s="51">
        <v>3.6380135386868342</v>
      </c>
      <c r="CC222" s="55">
        <v>0.20632901193667763</v>
      </c>
      <c r="CD222" s="53"/>
      <c r="CE222" s="53">
        <f t="shared" si="33"/>
        <v>1.9609278658936169</v>
      </c>
      <c r="CG222" s="75">
        <f t="shared" si="34"/>
        <v>-7.0030303030301888E-2</v>
      </c>
      <c r="CH222" s="71">
        <f t="shared" si="35"/>
        <v>0</v>
      </c>
      <c r="CI222" s="72"/>
      <c r="CJ222" s="72" t="s">
        <v>67</v>
      </c>
      <c r="CK222" s="77">
        <f>AVERAGE(CK206:CK221)</f>
        <v>-3.1611111111111069E-2</v>
      </c>
      <c r="CL222" s="40"/>
      <c r="CM222" s="75">
        <f t="shared" si="36"/>
        <v>0.13358957325824361</v>
      </c>
      <c r="CN222" s="72">
        <f t="shared" si="37"/>
        <v>0</v>
      </c>
      <c r="CO222" s="72"/>
      <c r="CP222" s="72" t="s">
        <v>67</v>
      </c>
      <c r="CQ222" s="77">
        <f>AVERAGE(CQ206:CQ221)</f>
        <v>-0.18465015255338413</v>
      </c>
      <c r="CR222" s="40"/>
      <c r="CS222" s="75">
        <f t="shared" si="38"/>
        <v>5.0328635481053929E-3</v>
      </c>
      <c r="CT222" s="72">
        <f t="shared" si="39"/>
        <v>1</v>
      </c>
      <c r="CU222" s="72"/>
      <c r="CV222" s="72" t="s">
        <v>67</v>
      </c>
      <c r="CW222" s="77">
        <f>AVERAGE(CW206:CW221)</f>
        <v>-0.30806856446109743</v>
      </c>
      <c r="CX222" s="40"/>
      <c r="CY222" s="75">
        <f t="shared" si="40"/>
        <v>0.18872768218709646</v>
      </c>
      <c r="CZ222" s="72">
        <f t="shared" si="41"/>
        <v>0</v>
      </c>
      <c r="DA222" s="72"/>
      <c r="DB222" s="72" t="s">
        <v>67</v>
      </c>
      <c r="DC222" s="77">
        <f>AVERAGE(DC206:DC221)</f>
        <v>0.33141113678841666</v>
      </c>
      <c r="DD222" s="40"/>
      <c r="DE222" s="75">
        <f t="shared" si="42"/>
        <v>1.733599285635425</v>
      </c>
      <c r="DF222" s="72">
        <f t="shared" si="43"/>
        <v>0</v>
      </c>
      <c r="DG222" s="72"/>
      <c r="DH222" s="72" t="s">
        <v>67</v>
      </c>
      <c r="DI222" s="77">
        <f>AVERAGE(DI206:DI221)</f>
        <v>1.2274084612874516</v>
      </c>
      <c r="DK222" s="39">
        <v>1.9609278658936169</v>
      </c>
    </row>
    <row r="223" spans="1:115" x14ac:dyDescent="0.3">
      <c r="A223" s="51">
        <v>228</v>
      </c>
      <c r="B223" s="52">
        <v>3.625</v>
      </c>
      <c r="C223" s="53">
        <v>3.75</v>
      </c>
      <c r="D223" s="53">
        <v>1.2857142857142856</v>
      </c>
      <c r="E223" s="54">
        <v>0</v>
      </c>
      <c r="F223" s="53">
        <v>0</v>
      </c>
      <c r="G223" s="53">
        <v>0</v>
      </c>
      <c r="H223" s="53">
        <v>0</v>
      </c>
      <c r="I223" s="53">
        <v>0</v>
      </c>
      <c r="J223" s="53">
        <v>0</v>
      </c>
      <c r="K223" s="53">
        <v>0</v>
      </c>
      <c r="L223" s="54">
        <v>0</v>
      </c>
      <c r="M223" s="55">
        <v>0</v>
      </c>
      <c r="N223" s="53">
        <v>0</v>
      </c>
      <c r="O223" s="53">
        <v>0</v>
      </c>
      <c r="P223" s="53">
        <v>5</v>
      </c>
      <c r="Q223" s="53">
        <v>0</v>
      </c>
      <c r="R223" s="53">
        <v>0</v>
      </c>
      <c r="S223" s="53">
        <v>0</v>
      </c>
      <c r="T223" s="53">
        <v>3.1009029257555607</v>
      </c>
      <c r="U223" s="54">
        <v>200</v>
      </c>
      <c r="V223" s="56">
        <v>0.95</v>
      </c>
      <c r="W223" s="53">
        <v>12.06</v>
      </c>
      <c r="X223" s="53">
        <v>0.93257127760052705</v>
      </c>
      <c r="Y223" s="53">
        <v>165</v>
      </c>
      <c r="Z223" s="53">
        <v>0</v>
      </c>
      <c r="AA223" s="53">
        <v>0.92690909090909157</v>
      </c>
      <c r="AB223" s="55">
        <v>5.6519471369728888E-3</v>
      </c>
      <c r="AC223" s="51">
        <v>3.1759212233088476</v>
      </c>
      <c r="AD223" s="51">
        <v>6.1431205331382618E-2</v>
      </c>
      <c r="AE223" s="51">
        <v>1.6269088185962167E-3</v>
      </c>
      <c r="AF223" s="51">
        <v>1.1548272444464982E-3</v>
      </c>
      <c r="AG223" s="51">
        <v>0.65314393140942073</v>
      </c>
      <c r="AH223" s="51">
        <v>1.0234776370773611E-2</v>
      </c>
      <c r="AI223" s="51">
        <v>1.940094688055221</v>
      </c>
      <c r="AJ223" s="51">
        <v>2.2865584824847126E-2</v>
      </c>
      <c r="AK223" s="51">
        <v>0.41803718349606184</v>
      </c>
      <c r="AL223" s="53">
        <v>3.411409969256405E-2</v>
      </c>
      <c r="AM223" s="51">
        <v>4.4611197771465818</v>
      </c>
      <c r="AN223" s="55">
        <v>0.26161318879664452</v>
      </c>
      <c r="AP223" s="51">
        <v>228</v>
      </c>
      <c r="AQ223" s="52">
        <v>3.625</v>
      </c>
      <c r="AR223" s="53">
        <v>3.75</v>
      </c>
      <c r="AS223" s="53">
        <v>1.2857142857142856</v>
      </c>
      <c r="AT223" s="54">
        <v>0</v>
      </c>
      <c r="AU223" s="53">
        <v>0</v>
      </c>
      <c r="AV223" s="53">
        <v>0</v>
      </c>
      <c r="AW223" s="53">
        <v>0</v>
      </c>
      <c r="AX223" s="53">
        <v>0</v>
      </c>
      <c r="AY223" s="53">
        <v>0</v>
      </c>
      <c r="AZ223" s="53">
        <v>0</v>
      </c>
      <c r="BA223" s="54">
        <v>0</v>
      </c>
      <c r="BB223" s="55">
        <v>0</v>
      </c>
      <c r="BC223" s="53">
        <v>100</v>
      </c>
      <c r="BD223" s="53">
        <v>0</v>
      </c>
      <c r="BE223" s="53">
        <v>5</v>
      </c>
      <c r="BF223" s="53">
        <v>0</v>
      </c>
      <c r="BG223" s="53">
        <v>0</v>
      </c>
      <c r="BH223" s="53">
        <v>0</v>
      </c>
      <c r="BI223" s="53">
        <v>3.1009029257555607</v>
      </c>
      <c r="BJ223" s="54">
        <v>200</v>
      </c>
      <c r="BK223" s="56">
        <v>0.95</v>
      </c>
      <c r="BL223" s="53">
        <v>1.825</v>
      </c>
      <c r="BM223" s="53">
        <v>0.2701343209949017</v>
      </c>
      <c r="BN223" s="53">
        <v>165</v>
      </c>
      <c r="BO223" s="53">
        <v>0</v>
      </c>
      <c r="BP223" s="53">
        <v>0.98893939393939434</v>
      </c>
      <c r="BQ223" s="55">
        <v>1.6371777029994057E-3</v>
      </c>
      <c r="BR223" s="51">
        <v>5.4608069216428374</v>
      </c>
      <c r="BS223" s="51">
        <v>0.10993983239584665</v>
      </c>
      <c r="BT223" s="51">
        <v>0</v>
      </c>
      <c r="BU223" s="51">
        <v>0</v>
      </c>
      <c r="BV223" s="51">
        <v>0.56479623880720453</v>
      </c>
      <c r="BW223" s="51">
        <v>1.2274411664770021E-2</v>
      </c>
      <c r="BX223" s="51">
        <v>1.9065296226919366</v>
      </c>
      <c r="BY223" s="51">
        <v>2.7963605992669685E-2</v>
      </c>
      <c r="BZ223" s="51">
        <v>0.26756981990274925</v>
      </c>
      <c r="CA223" s="53">
        <v>2.2676309108548228E-2</v>
      </c>
      <c r="CB223" s="51">
        <v>2.5306297366140198</v>
      </c>
      <c r="CC223" s="55">
        <v>0.12458090639628382</v>
      </c>
      <c r="CD223" s="53"/>
      <c r="CE223" s="53">
        <f t="shared" si="33"/>
        <v>2.1957751641341994</v>
      </c>
      <c r="CG223" s="75">
        <f t="shared" si="34"/>
        <v>-6.2030303030302769E-2</v>
      </c>
      <c r="CH223" s="71">
        <f t="shared" si="35"/>
        <v>0</v>
      </c>
      <c r="CI223" s="72"/>
      <c r="CL223" s="40"/>
      <c r="CM223" s="75">
        <f t="shared" si="36"/>
        <v>8.8347692602216199E-2</v>
      </c>
      <c r="CN223" s="72">
        <f t="shared" si="37"/>
        <v>0</v>
      </c>
      <c r="CO223" s="72"/>
      <c r="CR223" s="40"/>
      <c r="CS223" s="75">
        <f t="shared" si="38"/>
        <v>3.3565065363284408E-2</v>
      </c>
      <c r="CT223" s="72">
        <f t="shared" si="39"/>
        <v>1</v>
      </c>
      <c r="CU223" s="72"/>
      <c r="CX223" s="40"/>
      <c r="CY223" s="75">
        <f t="shared" si="40"/>
        <v>0.15046736359331259</v>
      </c>
      <c r="CZ223" s="72">
        <f t="shared" si="41"/>
        <v>0</v>
      </c>
      <c r="DA223" s="72"/>
      <c r="DD223" s="40"/>
      <c r="DE223" s="75">
        <f t="shared" si="42"/>
        <v>1.930490040532562</v>
      </c>
      <c r="DF223" s="72">
        <f t="shared" si="43"/>
        <v>0</v>
      </c>
      <c r="DG223" s="72"/>
      <c r="DK223" s="39">
        <v>2.1957751641341994</v>
      </c>
    </row>
    <row r="224" spans="1:115" x14ac:dyDescent="0.3">
      <c r="A224" s="51">
        <v>218</v>
      </c>
      <c r="B224" s="52">
        <v>3.625</v>
      </c>
      <c r="C224" s="53">
        <v>1.5833333333333333</v>
      </c>
      <c r="D224" s="53">
        <v>3.5714285714285712</v>
      </c>
      <c r="E224" s="54">
        <v>0</v>
      </c>
      <c r="F224" s="53">
        <v>0</v>
      </c>
      <c r="G224" s="53">
        <v>0</v>
      </c>
      <c r="H224" s="53">
        <v>0</v>
      </c>
      <c r="I224" s="53">
        <v>0</v>
      </c>
      <c r="J224" s="53">
        <v>0</v>
      </c>
      <c r="K224" s="53">
        <v>0</v>
      </c>
      <c r="L224" s="54">
        <v>0</v>
      </c>
      <c r="M224" s="55">
        <v>0</v>
      </c>
      <c r="N224" s="53">
        <v>0</v>
      </c>
      <c r="O224" s="53">
        <v>0</v>
      </c>
      <c r="P224" s="53">
        <v>5</v>
      </c>
      <c r="Q224" s="53">
        <v>0</v>
      </c>
      <c r="R224" s="53">
        <v>0</v>
      </c>
      <c r="S224" s="53">
        <v>0</v>
      </c>
      <c r="T224" s="53">
        <v>3.1009029257555607</v>
      </c>
      <c r="U224" s="54">
        <v>200</v>
      </c>
      <c r="V224" s="56">
        <v>0.95</v>
      </c>
      <c r="W224" s="53">
        <v>6.9</v>
      </c>
      <c r="X224" s="53">
        <v>0.67865740676142516</v>
      </c>
      <c r="Y224" s="53">
        <v>165</v>
      </c>
      <c r="Z224" s="53">
        <v>0</v>
      </c>
      <c r="AA224" s="53">
        <v>0.9581818181818178</v>
      </c>
      <c r="AB224" s="55">
        <v>4.1130751924934846E-3</v>
      </c>
      <c r="AC224" s="51">
        <v>3.8849413677520341</v>
      </c>
      <c r="AD224" s="51">
        <v>7.3400512390196487E-2</v>
      </c>
      <c r="AE224" s="51">
        <v>7.8496611359868546E-3</v>
      </c>
      <c r="AF224" s="51">
        <v>2.7998749766111179E-3</v>
      </c>
      <c r="AG224" s="51">
        <v>0.66274641551959101</v>
      </c>
      <c r="AH224" s="51">
        <v>1.1231449715426937E-2</v>
      </c>
      <c r="AI224" s="51">
        <v>2.1740425008051973</v>
      </c>
      <c r="AJ224" s="51">
        <v>2.2056798135708502E-2</v>
      </c>
      <c r="AK224" s="51">
        <v>0.41547726065775309</v>
      </c>
      <c r="AL224" s="53">
        <v>3.0714923780333261E-2</v>
      </c>
      <c r="AM224" s="51">
        <v>3.8949344527464103</v>
      </c>
      <c r="AN224" s="55">
        <v>0.21446122929024794</v>
      </c>
      <c r="AP224" s="51">
        <v>218</v>
      </c>
      <c r="AQ224" s="52">
        <v>3.625</v>
      </c>
      <c r="AR224" s="53">
        <v>1.5833333333333333</v>
      </c>
      <c r="AS224" s="53">
        <v>3.5714285714285712</v>
      </c>
      <c r="AT224" s="54">
        <v>0</v>
      </c>
      <c r="AU224" s="53">
        <v>0</v>
      </c>
      <c r="AV224" s="53">
        <v>0</v>
      </c>
      <c r="AW224" s="53">
        <v>0</v>
      </c>
      <c r="AX224" s="53">
        <v>0</v>
      </c>
      <c r="AY224" s="53">
        <v>0</v>
      </c>
      <c r="AZ224" s="53">
        <v>0</v>
      </c>
      <c r="BA224" s="54">
        <v>0</v>
      </c>
      <c r="BB224" s="55">
        <v>0</v>
      </c>
      <c r="BC224" s="53">
        <v>100</v>
      </c>
      <c r="BD224" s="53">
        <v>0</v>
      </c>
      <c r="BE224" s="53">
        <v>5</v>
      </c>
      <c r="BF224" s="53">
        <v>0</v>
      </c>
      <c r="BG224" s="53">
        <v>0</v>
      </c>
      <c r="BH224" s="53">
        <v>0</v>
      </c>
      <c r="BI224" s="53">
        <v>3.1009029257555607</v>
      </c>
      <c r="BJ224" s="54">
        <v>200</v>
      </c>
      <c r="BK224" s="56">
        <v>0.95</v>
      </c>
      <c r="BL224" s="53">
        <v>0.25</v>
      </c>
      <c r="BM224" s="53">
        <v>9.5578807923860545E-2</v>
      </c>
      <c r="BN224" s="53">
        <v>165</v>
      </c>
      <c r="BO224" s="53">
        <v>0</v>
      </c>
      <c r="BP224" s="53">
        <v>0.99848484848484886</v>
      </c>
      <c r="BQ224" s="55">
        <v>5.792655025688518E-4</v>
      </c>
      <c r="BR224" s="51">
        <v>8.6895207117556748</v>
      </c>
      <c r="BS224" s="51">
        <v>0.16140307977674453</v>
      </c>
      <c r="BT224" s="51">
        <v>1.2363056304350674E-2</v>
      </c>
      <c r="BU224" s="51">
        <v>4.2317540785780467E-3</v>
      </c>
      <c r="BV224" s="51">
        <v>0.59989636872576824</v>
      </c>
      <c r="BW224" s="51">
        <v>1.2767574088845088E-2</v>
      </c>
      <c r="BX224" s="51">
        <v>1.9407936743305243</v>
      </c>
      <c r="BY224" s="51">
        <v>4.2803460305416187E-2</v>
      </c>
      <c r="BZ224" s="51">
        <v>0.29392450843198548</v>
      </c>
      <c r="CA224" s="53">
        <v>2.0286285090034602E-2</v>
      </c>
      <c r="CB224" s="51">
        <v>2.1111897860248106</v>
      </c>
      <c r="CC224" s="55">
        <v>9.573323527601961E-2</v>
      </c>
      <c r="CD224" s="53"/>
      <c r="CE224" s="53">
        <f t="shared" si="33"/>
        <v>2.3779743280283547</v>
      </c>
      <c r="CG224" s="75">
        <f t="shared" si="34"/>
        <v>-4.0303030303031062E-2</v>
      </c>
      <c r="CH224" s="71">
        <f t="shared" si="35"/>
        <v>0</v>
      </c>
      <c r="CI224" s="72"/>
      <c r="CL224" s="40"/>
      <c r="CM224" s="75">
        <f t="shared" si="36"/>
        <v>6.2850046793822778E-2</v>
      </c>
      <c r="CN224" s="72">
        <f t="shared" si="37"/>
        <v>0</v>
      </c>
      <c r="CO224" s="72"/>
      <c r="CR224" s="40"/>
      <c r="CS224" s="75">
        <f t="shared" si="38"/>
        <v>0.23324882647467304</v>
      </c>
      <c r="CT224" s="72">
        <f t="shared" si="39"/>
        <v>0</v>
      </c>
      <c r="CU224" s="72"/>
      <c r="CX224" s="40"/>
      <c r="CY224" s="75">
        <f t="shared" si="40"/>
        <v>0.12155275222576761</v>
      </c>
      <c r="CZ224" s="72">
        <f t="shared" si="41"/>
        <v>0</v>
      </c>
      <c r="DA224" s="72"/>
      <c r="DD224" s="40"/>
      <c r="DE224" s="75">
        <f t="shared" si="42"/>
        <v>1.7837446667215997</v>
      </c>
      <c r="DF224" s="72">
        <f t="shared" si="43"/>
        <v>0</v>
      </c>
      <c r="DG224" s="72"/>
      <c r="DK224" s="39">
        <v>2.3779743280283547</v>
      </c>
    </row>
    <row r="225" spans="1:115" x14ac:dyDescent="0.3">
      <c r="A225" s="51">
        <v>234</v>
      </c>
      <c r="B225" s="52">
        <v>3.625</v>
      </c>
      <c r="C225" s="53">
        <v>4.833333333333333</v>
      </c>
      <c r="D225" s="53">
        <v>1.2857142857142856</v>
      </c>
      <c r="E225" s="54">
        <v>0</v>
      </c>
      <c r="F225" s="53">
        <v>0</v>
      </c>
      <c r="G225" s="53">
        <v>0</v>
      </c>
      <c r="H225" s="53">
        <v>0</v>
      </c>
      <c r="I225" s="53">
        <v>0</v>
      </c>
      <c r="J225" s="53">
        <v>0</v>
      </c>
      <c r="K225" s="53">
        <v>0</v>
      </c>
      <c r="L225" s="54">
        <v>0</v>
      </c>
      <c r="M225" s="55">
        <v>0</v>
      </c>
      <c r="N225" s="53">
        <v>0</v>
      </c>
      <c r="O225" s="53">
        <v>0</v>
      </c>
      <c r="P225" s="53">
        <v>5</v>
      </c>
      <c r="Q225" s="53">
        <v>0</v>
      </c>
      <c r="R225" s="53">
        <v>0</v>
      </c>
      <c r="S225" s="53">
        <v>0</v>
      </c>
      <c r="T225" s="53">
        <v>3.1009029257555607</v>
      </c>
      <c r="U225" s="54">
        <v>200</v>
      </c>
      <c r="V225" s="56">
        <v>0.95</v>
      </c>
      <c r="W225" s="53">
        <v>6.125</v>
      </c>
      <c r="X225" s="53">
        <v>0.62810498379047053</v>
      </c>
      <c r="Y225" s="53">
        <v>165</v>
      </c>
      <c r="Z225" s="53">
        <v>0</v>
      </c>
      <c r="AA225" s="53">
        <v>0.96287878787878756</v>
      </c>
      <c r="AB225" s="55">
        <v>3.806696871457395E-3</v>
      </c>
      <c r="AC225" s="51">
        <v>4.2292557021590094</v>
      </c>
      <c r="AD225" s="51">
        <v>8.6625389495504815E-2</v>
      </c>
      <c r="AE225" s="51">
        <v>1.2280480447937505E-2</v>
      </c>
      <c r="AF225" s="51">
        <v>3.166065097675363E-3</v>
      </c>
      <c r="AG225" s="51">
        <v>0.68038695593496878</v>
      </c>
      <c r="AH225" s="51">
        <v>1.2164000163461903E-2</v>
      </c>
      <c r="AI225" s="51">
        <v>2.1909024162168609</v>
      </c>
      <c r="AJ225" s="51">
        <v>2.074895219298625E-2</v>
      </c>
      <c r="AK225" s="51">
        <v>0.38480324914651137</v>
      </c>
      <c r="AL225" s="53">
        <v>3.1083462855174496E-2</v>
      </c>
      <c r="AM225" s="51">
        <v>4.018308628465439</v>
      </c>
      <c r="AN225" s="55">
        <v>0.25488416931948138</v>
      </c>
      <c r="AP225" s="51">
        <v>234</v>
      </c>
      <c r="AQ225" s="52">
        <v>3.625</v>
      </c>
      <c r="AR225" s="53">
        <v>4.833333333333333</v>
      </c>
      <c r="AS225" s="53">
        <v>1.2857142857142856</v>
      </c>
      <c r="AT225" s="54">
        <v>0</v>
      </c>
      <c r="AU225" s="53">
        <v>0</v>
      </c>
      <c r="AV225" s="53">
        <v>0</v>
      </c>
      <c r="AW225" s="53">
        <v>0</v>
      </c>
      <c r="AX225" s="53">
        <v>0</v>
      </c>
      <c r="AY225" s="53">
        <v>0</v>
      </c>
      <c r="AZ225" s="53">
        <v>0</v>
      </c>
      <c r="BA225" s="54">
        <v>0</v>
      </c>
      <c r="BB225" s="55">
        <v>0</v>
      </c>
      <c r="BC225" s="53">
        <v>100</v>
      </c>
      <c r="BD225" s="53">
        <v>0</v>
      </c>
      <c r="BE225" s="53">
        <v>5</v>
      </c>
      <c r="BF225" s="53">
        <v>0</v>
      </c>
      <c r="BG225" s="53">
        <v>0</v>
      </c>
      <c r="BH225" s="53">
        <v>0</v>
      </c>
      <c r="BI225" s="53">
        <v>3.1009029257555607</v>
      </c>
      <c r="BJ225" s="54">
        <v>200</v>
      </c>
      <c r="BK225" s="56">
        <v>0.95</v>
      </c>
      <c r="BL225" s="53">
        <v>0.23499999999999999</v>
      </c>
      <c r="BM225" s="53">
        <v>9.4785843351579815E-2</v>
      </c>
      <c r="BN225" s="53">
        <v>165</v>
      </c>
      <c r="BO225" s="53">
        <v>0</v>
      </c>
      <c r="BP225" s="53">
        <v>0.99857575757575789</v>
      </c>
      <c r="BQ225" s="55">
        <v>5.7445965667624022E-4</v>
      </c>
      <c r="BR225" s="51">
        <v>8.6939014263177654</v>
      </c>
      <c r="BS225" s="51">
        <v>0.16390839725681378</v>
      </c>
      <c r="BT225" s="51">
        <v>1.4635308675724608E-2</v>
      </c>
      <c r="BU225" s="51">
        <v>4.5770933390465252E-3</v>
      </c>
      <c r="BV225" s="51">
        <v>0.60579781000507305</v>
      </c>
      <c r="BW225" s="51">
        <v>1.3356509896072611E-2</v>
      </c>
      <c r="BX225" s="51">
        <v>1.9162100551299548</v>
      </c>
      <c r="BY225" s="51">
        <v>4.5255848966978887E-2</v>
      </c>
      <c r="BZ225" s="51">
        <v>0.28199792731514728</v>
      </c>
      <c r="CA225" s="53">
        <v>2.1968429622146308E-2</v>
      </c>
      <c r="CB225" s="51">
        <v>2.0413231726511443</v>
      </c>
      <c r="CC225" s="55">
        <v>7.9497875494837861E-2</v>
      </c>
      <c r="CD225" s="53"/>
      <c r="CE225" s="53">
        <f t="shared" si="33"/>
        <v>2.4928469095164494</v>
      </c>
      <c r="CG225" s="75">
        <f t="shared" si="34"/>
        <v>-3.5696969696970338E-2</v>
      </c>
      <c r="CH225" s="71">
        <f t="shared" si="35"/>
        <v>0</v>
      </c>
      <c r="CI225" s="72"/>
      <c r="CL225" s="40"/>
      <c r="CM225" s="75">
        <f t="shared" si="36"/>
        <v>7.4589145929895739E-2</v>
      </c>
      <c r="CN225" s="72">
        <f t="shared" si="37"/>
        <v>0</v>
      </c>
      <c r="CO225" s="72"/>
      <c r="CR225" s="40"/>
      <c r="CS225" s="75">
        <f t="shared" si="38"/>
        <v>0.27469236108690609</v>
      </c>
      <c r="CT225" s="72">
        <f t="shared" si="39"/>
        <v>0</v>
      </c>
      <c r="CU225" s="72"/>
      <c r="CX225" s="40"/>
      <c r="CY225" s="75">
        <f t="shared" si="40"/>
        <v>0.10280532183136409</v>
      </c>
      <c r="CZ225" s="72">
        <f t="shared" si="41"/>
        <v>0</v>
      </c>
      <c r="DA225" s="72"/>
      <c r="DD225" s="40"/>
      <c r="DE225" s="75">
        <f t="shared" si="42"/>
        <v>1.9769854558142947</v>
      </c>
      <c r="DF225" s="72">
        <f t="shared" si="43"/>
        <v>0</v>
      </c>
      <c r="DG225" s="72"/>
      <c r="DK225" s="39">
        <v>2.4928469095164494</v>
      </c>
    </row>
    <row r="226" spans="1:115" x14ac:dyDescent="0.3">
      <c r="A226" s="51">
        <v>223</v>
      </c>
      <c r="B226" s="52">
        <v>3.625</v>
      </c>
      <c r="C226" s="53">
        <v>2.6666666666666665</v>
      </c>
      <c r="D226" s="53">
        <v>2.4285714285714284</v>
      </c>
      <c r="E226" s="54">
        <v>0</v>
      </c>
      <c r="F226" s="53">
        <v>0</v>
      </c>
      <c r="G226" s="53">
        <v>0</v>
      </c>
      <c r="H226" s="53">
        <v>0</v>
      </c>
      <c r="I226" s="53">
        <v>0</v>
      </c>
      <c r="J226" s="53">
        <v>0</v>
      </c>
      <c r="K226" s="53">
        <v>0</v>
      </c>
      <c r="L226" s="54">
        <v>0</v>
      </c>
      <c r="M226" s="55">
        <v>0</v>
      </c>
      <c r="N226" s="53">
        <v>0</v>
      </c>
      <c r="O226" s="53">
        <v>0</v>
      </c>
      <c r="P226" s="53">
        <v>5</v>
      </c>
      <c r="Q226" s="53">
        <v>0</v>
      </c>
      <c r="R226" s="53">
        <v>0</v>
      </c>
      <c r="S226" s="53">
        <v>0</v>
      </c>
      <c r="T226" s="53">
        <v>3.1009029257555607</v>
      </c>
      <c r="U226" s="54">
        <v>200</v>
      </c>
      <c r="V226" s="56">
        <v>0.95</v>
      </c>
      <c r="W226" s="53">
        <v>5</v>
      </c>
      <c r="X226" s="53">
        <v>0.59059519901855373</v>
      </c>
      <c r="Y226" s="53">
        <v>165</v>
      </c>
      <c r="Z226" s="53">
        <v>0</v>
      </c>
      <c r="AA226" s="53">
        <v>0.9696969696969695</v>
      </c>
      <c r="AB226" s="55">
        <v>3.5793648425366887E-3</v>
      </c>
      <c r="AC226" s="51">
        <v>4.3693807514493139</v>
      </c>
      <c r="AD226" s="51">
        <v>8.1894546087168257E-2</v>
      </c>
      <c r="AE226" s="51">
        <v>9.6986434639567513E-3</v>
      </c>
      <c r="AF226" s="51">
        <v>2.6531454283168763E-3</v>
      </c>
      <c r="AG226" s="51">
        <v>0.68692984802984047</v>
      </c>
      <c r="AH226" s="51">
        <v>1.1517585161638573E-2</v>
      </c>
      <c r="AI226" s="51">
        <v>2.1840716730996905</v>
      </c>
      <c r="AJ226" s="51">
        <v>1.7844515084486666E-2</v>
      </c>
      <c r="AK226" s="51">
        <v>0.39541504449902232</v>
      </c>
      <c r="AL226" s="53">
        <v>2.9019705926855301E-2</v>
      </c>
      <c r="AM226" s="51">
        <v>3.6825116013971804</v>
      </c>
      <c r="AN226" s="55">
        <v>0.22180838268306471</v>
      </c>
      <c r="AP226" s="51">
        <v>223</v>
      </c>
      <c r="AQ226" s="52">
        <v>3.625</v>
      </c>
      <c r="AR226" s="53">
        <v>2.6666666666666665</v>
      </c>
      <c r="AS226" s="53">
        <v>2.4285714285714284</v>
      </c>
      <c r="AT226" s="54">
        <v>0</v>
      </c>
      <c r="AU226" s="53">
        <v>0</v>
      </c>
      <c r="AV226" s="53">
        <v>0</v>
      </c>
      <c r="AW226" s="53">
        <v>0</v>
      </c>
      <c r="AX226" s="53">
        <v>0</v>
      </c>
      <c r="AY226" s="53">
        <v>0</v>
      </c>
      <c r="AZ226" s="53">
        <v>0</v>
      </c>
      <c r="BA226" s="54">
        <v>0</v>
      </c>
      <c r="BB226" s="55">
        <v>0</v>
      </c>
      <c r="BC226" s="53">
        <v>100</v>
      </c>
      <c r="BD226" s="53">
        <v>0</v>
      </c>
      <c r="BE226" s="53">
        <v>5</v>
      </c>
      <c r="BF226" s="53">
        <v>0</v>
      </c>
      <c r="BG226" s="53">
        <v>0</v>
      </c>
      <c r="BH226" s="53">
        <v>0</v>
      </c>
      <c r="BI226" s="53">
        <v>3.1009029257555607</v>
      </c>
      <c r="BJ226" s="54">
        <v>200</v>
      </c>
      <c r="BK226" s="56">
        <v>0.95</v>
      </c>
      <c r="BL226" s="53">
        <v>0.29499999999999998</v>
      </c>
      <c r="BM226" s="53">
        <v>0.10253021052929698</v>
      </c>
      <c r="BN226" s="53">
        <v>165</v>
      </c>
      <c r="BO226" s="53">
        <v>0</v>
      </c>
      <c r="BP226" s="53">
        <v>0.99821212121212155</v>
      </c>
      <c r="BQ226" s="55">
        <v>6.2139521532907321E-4</v>
      </c>
      <c r="BR226" s="51">
        <v>8.6680550635580875</v>
      </c>
      <c r="BS226" s="51">
        <v>0.16830002448282561</v>
      </c>
      <c r="BT226" s="51">
        <v>1.3202614534914359E-2</v>
      </c>
      <c r="BU226" s="51">
        <v>4.1071496877403595E-3</v>
      </c>
      <c r="BV226" s="51">
        <v>0.60574549534939015</v>
      </c>
      <c r="BW226" s="51">
        <v>1.3572198827341824E-2</v>
      </c>
      <c r="BX226" s="51">
        <v>1.9174447913324568</v>
      </c>
      <c r="BY226" s="51">
        <v>4.493098558709948E-2</v>
      </c>
      <c r="BZ226" s="51">
        <v>0.27118804507056354</v>
      </c>
      <c r="CA226" s="53">
        <v>1.8626632997860156E-2</v>
      </c>
      <c r="CB226" s="51">
        <v>2.1215755656707826</v>
      </c>
      <c r="CC226" s="55">
        <v>0.10022940615477947</v>
      </c>
      <c r="CD226" s="53"/>
      <c r="CE226" s="53">
        <f t="shared" si="33"/>
        <v>2.5448360411214068</v>
      </c>
      <c r="CG226" s="75">
        <f t="shared" si="34"/>
        <v>-2.8515151515152048E-2</v>
      </c>
      <c r="CH226" s="71">
        <f t="shared" si="35"/>
        <v>0</v>
      </c>
      <c r="CI226" s="72"/>
      <c r="CL226" s="40"/>
      <c r="CM226" s="75">
        <f t="shared" si="36"/>
        <v>8.1184352680450322E-2</v>
      </c>
      <c r="CN226" s="72">
        <f t="shared" si="37"/>
        <v>0</v>
      </c>
      <c r="CO226" s="72"/>
      <c r="CR226" s="40"/>
      <c r="CS226" s="75">
        <f t="shared" si="38"/>
        <v>0.2666268817672337</v>
      </c>
      <c r="CT226" s="72">
        <f t="shared" si="39"/>
        <v>0</v>
      </c>
      <c r="CU226" s="72"/>
      <c r="CX226" s="40"/>
      <c r="CY226" s="75">
        <f t="shared" si="40"/>
        <v>0.12422699942845877</v>
      </c>
      <c r="CZ226" s="72">
        <f t="shared" si="41"/>
        <v>0</v>
      </c>
      <c r="DA226" s="72"/>
      <c r="DD226" s="40"/>
      <c r="DE226" s="75">
        <f t="shared" si="42"/>
        <v>1.5609360357263977</v>
      </c>
      <c r="DF226" s="72">
        <f t="shared" si="43"/>
        <v>0</v>
      </c>
      <c r="DG226" s="72"/>
      <c r="DK226" s="39">
        <v>2.5448360411214068</v>
      </c>
    </row>
    <row r="227" spans="1:115" x14ac:dyDescent="0.3">
      <c r="A227" s="51">
        <v>219</v>
      </c>
      <c r="B227" s="52">
        <v>3.625</v>
      </c>
      <c r="C227" s="53">
        <v>1.5833333333333333</v>
      </c>
      <c r="D227" s="53">
        <v>4.7142857142857135</v>
      </c>
      <c r="E227" s="54">
        <v>0</v>
      </c>
      <c r="F227" s="53">
        <v>0</v>
      </c>
      <c r="G227" s="53">
        <v>0</v>
      </c>
      <c r="H227" s="53">
        <v>0</v>
      </c>
      <c r="I227" s="53">
        <v>0</v>
      </c>
      <c r="J227" s="53">
        <v>0</v>
      </c>
      <c r="K227" s="53">
        <v>0</v>
      </c>
      <c r="L227" s="54">
        <v>0</v>
      </c>
      <c r="M227" s="55">
        <v>0</v>
      </c>
      <c r="N227" s="53">
        <v>0</v>
      </c>
      <c r="O227" s="53">
        <v>0</v>
      </c>
      <c r="P227" s="53">
        <v>5</v>
      </c>
      <c r="Q227" s="53">
        <v>0</v>
      </c>
      <c r="R227" s="53">
        <v>0</v>
      </c>
      <c r="S227" s="53">
        <v>0</v>
      </c>
      <c r="T227" s="53">
        <v>3.1009029257555607</v>
      </c>
      <c r="U227" s="54">
        <v>200</v>
      </c>
      <c r="V227" s="56">
        <v>0.95</v>
      </c>
      <c r="W227" s="53">
        <v>3.9</v>
      </c>
      <c r="X227" s="53">
        <v>0.53248148105753224</v>
      </c>
      <c r="Y227" s="53">
        <v>165</v>
      </c>
      <c r="Z227" s="53">
        <v>0</v>
      </c>
      <c r="AA227" s="53">
        <v>0.97636363636363654</v>
      </c>
      <c r="AB227" s="55">
        <v>3.2271604912577712E-3</v>
      </c>
      <c r="AC227" s="51">
        <v>4.8794817169148637</v>
      </c>
      <c r="AD227" s="51">
        <v>9.701235241064303E-2</v>
      </c>
      <c r="AE227" s="51">
        <v>1.5707893492684231E-2</v>
      </c>
      <c r="AF227" s="51">
        <v>3.5705859605609826E-3</v>
      </c>
      <c r="AG227" s="51">
        <v>0.68054112636651642</v>
      </c>
      <c r="AH227" s="51">
        <v>1.3221295405615155E-2</v>
      </c>
      <c r="AI227" s="51">
        <v>2.1709542302510827</v>
      </c>
      <c r="AJ227" s="51">
        <v>2.2267509767549903E-2</v>
      </c>
      <c r="AK227" s="51">
        <v>0.358210393712039</v>
      </c>
      <c r="AL227" s="53">
        <v>2.7103869354719461E-2</v>
      </c>
      <c r="AM227" s="51">
        <v>3.6189594918146519</v>
      </c>
      <c r="AN227" s="55">
        <v>0.21908395173916137</v>
      </c>
      <c r="AP227" s="51">
        <v>219</v>
      </c>
      <c r="AQ227" s="52">
        <v>3.625</v>
      </c>
      <c r="AR227" s="53">
        <v>1.5833333333333333</v>
      </c>
      <c r="AS227" s="53">
        <v>4.7142857142857135</v>
      </c>
      <c r="AT227" s="54">
        <v>0</v>
      </c>
      <c r="AU227" s="53">
        <v>0</v>
      </c>
      <c r="AV227" s="53">
        <v>0</v>
      </c>
      <c r="AW227" s="53">
        <v>0</v>
      </c>
      <c r="AX227" s="53">
        <v>0</v>
      </c>
      <c r="AY227" s="53">
        <v>0</v>
      </c>
      <c r="AZ227" s="53">
        <v>0</v>
      </c>
      <c r="BA227" s="54">
        <v>0</v>
      </c>
      <c r="BB227" s="55">
        <v>0</v>
      </c>
      <c r="BC227" s="53">
        <v>100</v>
      </c>
      <c r="BD227" s="53">
        <v>0</v>
      </c>
      <c r="BE227" s="53">
        <v>5</v>
      </c>
      <c r="BF227" s="53">
        <v>0</v>
      </c>
      <c r="BG227" s="53">
        <v>0</v>
      </c>
      <c r="BH227" s="53">
        <v>0</v>
      </c>
      <c r="BI227" s="53">
        <v>3.1009029257555607</v>
      </c>
      <c r="BJ227" s="54">
        <v>200</v>
      </c>
      <c r="BK227" s="56">
        <v>0.95</v>
      </c>
      <c r="BL227" s="53">
        <v>0.40500000000000003</v>
      </c>
      <c r="BM227" s="53">
        <v>0.13774467734688167</v>
      </c>
      <c r="BN227" s="53">
        <v>165</v>
      </c>
      <c r="BO227" s="53">
        <v>0</v>
      </c>
      <c r="BP227" s="53">
        <v>0.99754545454545507</v>
      </c>
      <c r="BQ227" s="55">
        <v>8.3481622634473858E-4</v>
      </c>
      <c r="BR227" s="51">
        <v>8.5883065677619026</v>
      </c>
      <c r="BS227" s="51">
        <v>0.16656818356997391</v>
      </c>
      <c r="BT227" s="51">
        <v>1.6737384950913408E-2</v>
      </c>
      <c r="BU227" s="51">
        <v>4.7841330670679661E-3</v>
      </c>
      <c r="BV227" s="51">
        <v>0.60807582770734692</v>
      </c>
      <c r="BW227" s="51">
        <v>1.3845653187596115E-2</v>
      </c>
      <c r="BX227" s="51">
        <v>1.9285161601022682</v>
      </c>
      <c r="BY227" s="51">
        <v>4.0285486378995025E-2</v>
      </c>
      <c r="BZ227" s="51">
        <v>0.27989066033084919</v>
      </c>
      <c r="CA227" s="53">
        <v>2.1805819362532012E-2</v>
      </c>
      <c r="CB227" s="51">
        <v>2.2310496469956456</v>
      </c>
      <c r="CC227" s="55">
        <v>0.13301783025423736</v>
      </c>
      <c r="CD227" s="53"/>
      <c r="CE227" s="53">
        <f t="shared" si="33"/>
        <v>2.7320844998436109</v>
      </c>
      <c r="CG227" s="75">
        <f t="shared" si="34"/>
        <v>-2.1181818181818524E-2</v>
      </c>
      <c r="CH227" s="71">
        <f t="shared" si="35"/>
        <v>0</v>
      </c>
      <c r="CI227" s="72"/>
      <c r="CL227" s="40"/>
      <c r="CM227" s="75">
        <f t="shared" si="36"/>
        <v>7.2465298659169508E-2</v>
      </c>
      <c r="CN227" s="72">
        <f t="shared" si="37"/>
        <v>0</v>
      </c>
      <c r="CO227" s="72"/>
      <c r="CR227" s="40"/>
      <c r="CS227" s="75">
        <f t="shared" si="38"/>
        <v>0.24243807014881447</v>
      </c>
      <c r="CT227" s="72">
        <f t="shared" si="39"/>
        <v>0</v>
      </c>
      <c r="CU227" s="72"/>
      <c r="CX227" s="40"/>
      <c r="CY227" s="75">
        <f t="shared" si="40"/>
        <v>7.8319733381189804E-2</v>
      </c>
      <c r="CZ227" s="72">
        <f t="shared" si="41"/>
        <v>0</v>
      </c>
      <c r="DA227" s="72"/>
      <c r="DD227" s="40"/>
      <c r="DE227" s="75">
        <f t="shared" si="42"/>
        <v>1.3879098448190064</v>
      </c>
      <c r="DF227" s="72">
        <f t="shared" si="43"/>
        <v>0</v>
      </c>
      <c r="DG227" s="72"/>
      <c r="DK227" s="39">
        <v>2.7320844998436109</v>
      </c>
    </row>
    <row r="228" spans="1:115" x14ac:dyDescent="0.3">
      <c r="A228" s="51">
        <v>240</v>
      </c>
      <c r="B228" s="52">
        <v>3.625</v>
      </c>
      <c r="C228" s="53">
        <v>5.9166666666666661</v>
      </c>
      <c r="D228" s="53">
        <v>1.2857142857142856</v>
      </c>
      <c r="E228" s="54">
        <v>0</v>
      </c>
      <c r="F228" s="53">
        <v>0</v>
      </c>
      <c r="G228" s="53">
        <v>0</v>
      </c>
      <c r="H228" s="53">
        <v>0</v>
      </c>
      <c r="I228" s="53">
        <v>0</v>
      </c>
      <c r="J228" s="53">
        <v>0</v>
      </c>
      <c r="K228" s="53">
        <v>0</v>
      </c>
      <c r="L228" s="54">
        <v>0</v>
      </c>
      <c r="M228" s="55">
        <v>0</v>
      </c>
      <c r="N228" s="53">
        <v>0</v>
      </c>
      <c r="O228" s="53">
        <v>0</v>
      </c>
      <c r="P228" s="53">
        <v>5</v>
      </c>
      <c r="Q228" s="53">
        <v>0</v>
      </c>
      <c r="R228" s="53">
        <v>0</v>
      </c>
      <c r="S228" s="53">
        <v>0</v>
      </c>
      <c r="T228" s="53">
        <v>3.1009029257555607</v>
      </c>
      <c r="U228" s="54">
        <v>200</v>
      </c>
      <c r="V228" s="56">
        <v>0.95</v>
      </c>
      <c r="W228" s="53">
        <v>3.2850000000000001</v>
      </c>
      <c r="X228" s="53">
        <v>0.46159303024162074</v>
      </c>
      <c r="Y228" s="53">
        <v>165</v>
      </c>
      <c r="Z228" s="53">
        <v>0</v>
      </c>
      <c r="AA228" s="53">
        <v>0.98009090909090935</v>
      </c>
      <c r="AB228" s="55">
        <v>2.7975335166158821E-3</v>
      </c>
      <c r="AC228" s="51">
        <v>5.0796255816513396</v>
      </c>
      <c r="AD228" s="51">
        <v>0.10160222833662813</v>
      </c>
      <c r="AE228" s="51">
        <v>1.8883138698439047E-2</v>
      </c>
      <c r="AF228" s="51">
        <v>3.6920345169683308E-3</v>
      </c>
      <c r="AG228" s="51">
        <v>0.67091632079719021</v>
      </c>
      <c r="AH228" s="51">
        <v>1.2991587237376142E-2</v>
      </c>
      <c r="AI228" s="51">
        <v>2.1734682355062809</v>
      </c>
      <c r="AJ228" s="51">
        <v>2.2365970378302829E-2</v>
      </c>
      <c r="AK228" s="51">
        <v>0.39782729442423137</v>
      </c>
      <c r="AL228" s="53">
        <v>3.3709054038011818E-2</v>
      </c>
      <c r="AM228" s="51">
        <v>3.3923003718149043</v>
      </c>
      <c r="AN228" s="55">
        <v>0.21043058551963068</v>
      </c>
      <c r="AP228" s="51">
        <v>240</v>
      </c>
      <c r="AQ228" s="52">
        <v>3.625</v>
      </c>
      <c r="AR228" s="53">
        <v>5.9166666666666661</v>
      </c>
      <c r="AS228" s="53">
        <v>1.2857142857142856</v>
      </c>
      <c r="AT228" s="54">
        <v>0</v>
      </c>
      <c r="AU228" s="53">
        <v>0</v>
      </c>
      <c r="AV228" s="53">
        <v>0</v>
      </c>
      <c r="AW228" s="53">
        <v>0</v>
      </c>
      <c r="AX228" s="53">
        <v>0</v>
      </c>
      <c r="AY228" s="53">
        <v>0</v>
      </c>
      <c r="AZ228" s="53">
        <v>0</v>
      </c>
      <c r="BA228" s="54">
        <v>0</v>
      </c>
      <c r="BB228" s="55">
        <v>0</v>
      </c>
      <c r="BC228" s="53">
        <v>100</v>
      </c>
      <c r="BD228" s="53">
        <v>0</v>
      </c>
      <c r="BE228" s="53">
        <v>5</v>
      </c>
      <c r="BF228" s="53">
        <v>0</v>
      </c>
      <c r="BG228" s="53">
        <v>0</v>
      </c>
      <c r="BH228" s="53">
        <v>0</v>
      </c>
      <c r="BI228" s="53">
        <v>3.1009029257555607</v>
      </c>
      <c r="BJ228" s="54">
        <v>200</v>
      </c>
      <c r="BK228" s="56">
        <v>0.95</v>
      </c>
      <c r="BL228" s="53">
        <v>0.24</v>
      </c>
      <c r="BM228" s="53">
        <v>8.6442982718368561E-2</v>
      </c>
      <c r="BN228" s="53">
        <v>165</v>
      </c>
      <c r="BO228" s="53">
        <v>0</v>
      </c>
      <c r="BP228" s="53">
        <v>0.99854545454545485</v>
      </c>
      <c r="BQ228" s="55">
        <v>5.2389686495981106E-4</v>
      </c>
      <c r="BR228" s="51">
        <v>8.5514681820294598</v>
      </c>
      <c r="BS228" s="51">
        <v>0.16333067930174883</v>
      </c>
      <c r="BT228" s="51">
        <v>1.3612117046608738E-2</v>
      </c>
      <c r="BU228" s="51">
        <v>4.4549190932793217E-3</v>
      </c>
      <c r="BV228" s="51">
        <v>0.61672641511540327</v>
      </c>
      <c r="BW228" s="51">
        <v>1.3772373176195566E-2</v>
      </c>
      <c r="BX228" s="51">
        <v>1.9207131510515467</v>
      </c>
      <c r="BY228" s="51">
        <v>4.2085744727259629E-2</v>
      </c>
      <c r="BZ228" s="51">
        <v>0.27466512605595211</v>
      </c>
      <c r="CA228" s="53">
        <v>2.0207622582834844E-2</v>
      </c>
      <c r="CB228" s="51">
        <v>2.0962837559926593</v>
      </c>
      <c r="CC228" s="55">
        <v>8.8696462467706752E-2</v>
      </c>
      <c r="CD228" s="53"/>
      <c r="CE228" s="53">
        <f t="shared" si="33"/>
        <v>2.7581049394725459</v>
      </c>
      <c r="CG228" s="75">
        <f t="shared" si="34"/>
        <v>-1.8454545454545501E-2</v>
      </c>
      <c r="CH228" s="71">
        <f t="shared" si="35"/>
        <v>0</v>
      </c>
      <c r="CI228" s="72"/>
      <c r="CL228" s="40"/>
      <c r="CM228" s="75">
        <f t="shared" si="36"/>
        <v>5.4189905681786943E-2</v>
      </c>
      <c r="CN228" s="72">
        <f t="shared" si="37"/>
        <v>0</v>
      </c>
      <c r="CO228" s="72"/>
      <c r="CR228" s="40"/>
      <c r="CS228" s="75">
        <f t="shared" si="38"/>
        <v>0.25275508445473416</v>
      </c>
      <c r="CT228" s="72">
        <f t="shared" si="39"/>
        <v>0</v>
      </c>
      <c r="CU228" s="72"/>
      <c r="CX228" s="40"/>
      <c r="CY228" s="75">
        <f t="shared" si="40"/>
        <v>0.12316216836827926</v>
      </c>
      <c r="CZ228" s="72">
        <f t="shared" si="41"/>
        <v>0</v>
      </c>
      <c r="DA228" s="72"/>
      <c r="DD228" s="40"/>
      <c r="DE228" s="75">
        <f t="shared" si="42"/>
        <v>1.296016615822245</v>
      </c>
      <c r="DF228" s="72">
        <f t="shared" si="43"/>
        <v>0</v>
      </c>
      <c r="DG228" s="72"/>
      <c r="DK228" s="39">
        <v>2.7581049394725459</v>
      </c>
    </row>
    <row r="229" spans="1:115" x14ac:dyDescent="0.3">
      <c r="A229" s="51">
        <v>247</v>
      </c>
      <c r="B229" s="52">
        <v>3.625</v>
      </c>
      <c r="C229" s="53">
        <v>6.9999999999999991</v>
      </c>
      <c r="D229" s="53">
        <v>1.2857142857142856</v>
      </c>
      <c r="E229" s="54">
        <v>0</v>
      </c>
      <c r="F229" s="53">
        <v>0</v>
      </c>
      <c r="G229" s="53">
        <v>0</v>
      </c>
      <c r="H229" s="53">
        <v>0</v>
      </c>
      <c r="I229" s="53">
        <v>0</v>
      </c>
      <c r="J229" s="53">
        <v>0</v>
      </c>
      <c r="K229" s="53">
        <v>0</v>
      </c>
      <c r="L229" s="54">
        <v>0</v>
      </c>
      <c r="M229" s="55">
        <v>0</v>
      </c>
      <c r="N229" s="53">
        <v>0</v>
      </c>
      <c r="O229" s="53">
        <v>0</v>
      </c>
      <c r="P229" s="53">
        <v>5</v>
      </c>
      <c r="Q229" s="53">
        <v>0</v>
      </c>
      <c r="R229" s="53">
        <v>0</v>
      </c>
      <c r="S229" s="53">
        <v>0</v>
      </c>
      <c r="T229" s="53">
        <v>3.1009029257555607</v>
      </c>
      <c r="U229" s="54">
        <v>200</v>
      </c>
      <c r="V229" s="56">
        <v>0.95</v>
      </c>
      <c r="W229" s="53">
        <v>2.3250000000000002</v>
      </c>
      <c r="X229" s="53">
        <v>0.359649362401742</v>
      </c>
      <c r="Y229" s="53">
        <v>165</v>
      </c>
      <c r="Z229" s="53">
        <v>0</v>
      </c>
      <c r="AA229" s="53">
        <v>0.9859090909090914</v>
      </c>
      <c r="AB229" s="55">
        <v>2.1796931054651057E-3</v>
      </c>
      <c r="AC229" s="51">
        <v>5.7302913042411898</v>
      </c>
      <c r="AD229" s="51">
        <v>0.11037093902661874</v>
      </c>
      <c r="AE229" s="51">
        <v>2.0608027165863664E-2</v>
      </c>
      <c r="AF229" s="51">
        <v>3.3919417287265169E-3</v>
      </c>
      <c r="AG229" s="51">
        <v>0.67804735747295153</v>
      </c>
      <c r="AH229" s="51">
        <v>1.3024931068310786E-2</v>
      </c>
      <c r="AI229" s="51">
        <v>2.2903911135032811</v>
      </c>
      <c r="AJ229" s="51">
        <v>4.0995142707190554E-2</v>
      </c>
      <c r="AK229" s="51">
        <v>0.36163600258911222</v>
      </c>
      <c r="AL229" s="53">
        <v>2.8089791114667573E-2</v>
      </c>
      <c r="AM229" s="51">
        <v>3.1284672799280941</v>
      </c>
      <c r="AN229" s="55">
        <v>0.16876868335473769</v>
      </c>
      <c r="AP229" s="51">
        <v>247</v>
      </c>
      <c r="AQ229" s="52">
        <v>3.625</v>
      </c>
      <c r="AR229" s="53">
        <v>6.9999999999999991</v>
      </c>
      <c r="AS229" s="53">
        <v>1.2857142857142856</v>
      </c>
      <c r="AT229" s="54">
        <v>0</v>
      </c>
      <c r="AU229" s="53">
        <v>0</v>
      </c>
      <c r="AV229" s="53">
        <v>0</v>
      </c>
      <c r="AW229" s="53">
        <v>0</v>
      </c>
      <c r="AX229" s="53">
        <v>0</v>
      </c>
      <c r="AY229" s="53">
        <v>0</v>
      </c>
      <c r="AZ229" s="53">
        <v>0</v>
      </c>
      <c r="BA229" s="54">
        <v>0</v>
      </c>
      <c r="BB229" s="55">
        <v>0</v>
      </c>
      <c r="BC229" s="53">
        <v>100</v>
      </c>
      <c r="BD229" s="53">
        <v>0</v>
      </c>
      <c r="BE229" s="53">
        <v>5</v>
      </c>
      <c r="BF229" s="53">
        <v>0</v>
      </c>
      <c r="BG229" s="53">
        <v>0</v>
      </c>
      <c r="BH229" s="53">
        <v>0</v>
      </c>
      <c r="BI229" s="53">
        <v>3.1009029257555607</v>
      </c>
      <c r="BJ229" s="54">
        <v>200</v>
      </c>
      <c r="BK229" s="56">
        <v>0.95</v>
      </c>
      <c r="BL229" s="53">
        <v>3.5000000000000003E-2</v>
      </c>
      <c r="BM229" s="53">
        <v>2.9247172015381736E-2</v>
      </c>
      <c r="BN229" s="53">
        <v>165</v>
      </c>
      <c r="BO229" s="53">
        <v>0</v>
      </c>
      <c r="BP229" s="53">
        <v>0.99978787878787889</v>
      </c>
      <c r="BQ229" s="55">
        <v>1.7725558797201043E-4</v>
      </c>
      <c r="BR229" s="51">
        <v>11.486115658681689</v>
      </c>
      <c r="BS229" s="51">
        <v>0.21650940118244963</v>
      </c>
      <c r="BT229" s="51">
        <v>5.8414273203920848E-2</v>
      </c>
      <c r="BU229" s="51">
        <v>7.6840420873678667E-3</v>
      </c>
      <c r="BV229" s="51">
        <v>0.7311772448116669</v>
      </c>
      <c r="BW229" s="51">
        <v>1.7104152550962252E-2</v>
      </c>
      <c r="BX229" s="51">
        <v>2.0761295432248796</v>
      </c>
      <c r="BY229" s="51">
        <v>4.8862143612741438E-2</v>
      </c>
      <c r="BZ229" s="51">
        <v>0.37438278341515985</v>
      </c>
      <c r="CA229" s="53">
        <v>2.3526416895401622E-2</v>
      </c>
      <c r="CB229" s="51">
        <v>2.0911597742824894</v>
      </c>
      <c r="CC229" s="55">
        <v>5.4953978200693615E-2</v>
      </c>
      <c r="CD229" s="53"/>
      <c r="CE229" s="53">
        <f t="shared" si="33"/>
        <v>2.9999999999999996</v>
      </c>
      <c r="CG229" s="75">
        <f t="shared" si="34"/>
        <v>-1.3878787878787491E-2</v>
      </c>
      <c r="CH229" s="71">
        <f t="shared" si="35"/>
        <v>0</v>
      </c>
      <c r="CI229" s="72"/>
      <c r="CL229" s="40"/>
      <c r="CM229" s="75">
        <f t="shared" si="36"/>
        <v>-5.3129887338715376E-2</v>
      </c>
      <c r="CN229" s="72">
        <f t="shared" si="37"/>
        <v>0</v>
      </c>
      <c r="CO229" s="72"/>
      <c r="CR229" s="40"/>
      <c r="CS229" s="75">
        <f t="shared" si="38"/>
        <v>0.21426157027840143</v>
      </c>
      <c r="CT229" s="72">
        <f t="shared" si="39"/>
        <v>0</v>
      </c>
      <c r="CU229" s="72"/>
      <c r="CX229" s="40"/>
      <c r="CY229" s="75">
        <f t="shared" si="40"/>
        <v>-1.2746780826047632E-2</v>
      </c>
      <c r="CZ229" s="72">
        <f t="shared" si="41"/>
        <v>1</v>
      </c>
      <c r="DA229" s="72"/>
      <c r="DD229" s="40"/>
      <c r="DE229" s="75">
        <f t="shared" si="42"/>
        <v>1.0373075056456047</v>
      </c>
      <c r="DF229" s="72">
        <f t="shared" si="43"/>
        <v>0</v>
      </c>
      <c r="DG229" s="72"/>
      <c r="DK229" s="39">
        <v>2.9999999999999996</v>
      </c>
    </row>
    <row r="230" spans="1:115" x14ac:dyDescent="0.3">
      <c r="A230" s="51">
        <v>229</v>
      </c>
      <c r="B230" s="52">
        <v>3.625</v>
      </c>
      <c r="C230" s="53">
        <v>3.75</v>
      </c>
      <c r="D230" s="53">
        <v>2.4285714285714284</v>
      </c>
      <c r="E230" s="54">
        <v>0</v>
      </c>
      <c r="F230" s="53">
        <v>0</v>
      </c>
      <c r="G230" s="53">
        <v>0</v>
      </c>
      <c r="H230" s="53">
        <v>0</v>
      </c>
      <c r="I230" s="53">
        <v>0</v>
      </c>
      <c r="J230" s="53">
        <v>0</v>
      </c>
      <c r="K230" s="53">
        <v>0</v>
      </c>
      <c r="L230" s="54">
        <v>0</v>
      </c>
      <c r="M230" s="55">
        <v>0</v>
      </c>
      <c r="N230" s="53">
        <v>0</v>
      </c>
      <c r="O230" s="53">
        <v>0</v>
      </c>
      <c r="P230" s="53">
        <v>5</v>
      </c>
      <c r="Q230" s="53">
        <v>0</v>
      </c>
      <c r="R230" s="53">
        <v>0</v>
      </c>
      <c r="S230" s="53">
        <v>0</v>
      </c>
      <c r="T230" s="53">
        <v>3.1009029257555607</v>
      </c>
      <c r="U230" s="54">
        <v>200</v>
      </c>
      <c r="V230" s="56">
        <v>0.95</v>
      </c>
      <c r="W230" s="53">
        <v>1.9950000000000001</v>
      </c>
      <c r="X230" s="53">
        <v>0.3282786025853775</v>
      </c>
      <c r="Y230" s="53">
        <v>165</v>
      </c>
      <c r="Z230" s="53">
        <v>0</v>
      </c>
      <c r="AA230" s="53">
        <v>0.98790909090909207</v>
      </c>
      <c r="AB230" s="55">
        <v>1.9895672883962255E-3</v>
      </c>
      <c r="AC230" s="51">
        <v>5.7930086420607845</v>
      </c>
      <c r="AD230" s="51">
        <v>0.12341485908297367</v>
      </c>
      <c r="AE230" s="51">
        <v>2.7338042920093262E-2</v>
      </c>
      <c r="AF230" s="51">
        <v>4.2754506745536812E-3</v>
      </c>
      <c r="AG230" s="51">
        <v>0.68069989347790905</v>
      </c>
      <c r="AH230" s="51">
        <v>1.4428003239055638E-2</v>
      </c>
      <c r="AI230" s="51">
        <v>2.318363636703523</v>
      </c>
      <c r="AJ230" s="51">
        <v>5.1611328878314433E-2</v>
      </c>
      <c r="AK230" s="51">
        <v>0.37529986962045131</v>
      </c>
      <c r="AL230" s="53">
        <v>2.8564636117469108E-2</v>
      </c>
      <c r="AM230" s="51">
        <v>3.1644879581360037</v>
      </c>
      <c r="AN230" s="55">
        <v>0.18222097522779698</v>
      </c>
      <c r="AP230" s="51">
        <v>229</v>
      </c>
      <c r="AQ230" s="52">
        <v>3.625</v>
      </c>
      <c r="AR230" s="53">
        <v>3.75</v>
      </c>
      <c r="AS230" s="53">
        <v>2.4285714285714284</v>
      </c>
      <c r="AT230" s="54">
        <v>0</v>
      </c>
      <c r="AU230" s="53">
        <v>0</v>
      </c>
      <c r="AV230" s="53">
        <v>0</v>
      </c>
      <c r="AW230" s="53">
        <v>0</v>
      </c>
      <c r="AX230" s="53">
        <v>0</v>
      </c>
      <c r="AY230" s="53">
        <v>0</v>
      </c>
      <c r="AZ230" s="53">
        <v>0</v>
      </c>
      <c r="BA230" s="54">
        <v>0</v>
      </c>
      <c r="BB230" s="55">
        <v>0</v>
      </c>
      <c r="BC230" s="53">
        <v>100</v>
      </c>
      <c r="BD230" s="53">
        <v>0</v>
      </c>
      <c r="BE230" s="53">
        <v>5</v>
      </c>
      <c r="BF230" s="53">
        <v>0</v>
      </c>
      <c r="BG230" s="53">
        <v>0</v>
      </c>
      <c r="BH230" s="53">
        <v>0</v>
      </c>
      <c r="BI230" s="53">
        <v>3.1009029257555607</v>
      </c>
      <c r="BJ230" s="54">
        <v>200</v>
      </c>
      <c r="BK230" s="56">
        <v>0.95</v>
      </c>
      <c r="BL230" s="53">
        <v>0.04</v>
      </c>
      <c r="BM230" s="53">
        <v>3.0753424488891679E-2</v>
      </c>
      <c r="BN230" s="53">
        <v>165</v>
      </c>
      <c r="BO230" s="53">
        <v>0</v>
      </c>
      <c r="BP230" s="53">
        <v>0.99975757575757584</v>
      </c>
      <c r="BQ230" s="55">
        <v>1.8638439084176848E-4</v>
      </c>
      <c r="BR230" s="51">
        <v>11.440920790653809</v>
      </c>
      <c r="BS230" s="51">
        <v>0.21476019981381528</v>
      </c>
      <c r="BT230" s="51">
        <v>5.7207226272624812E-2</v>
      </c>
      <c r="BU230" s="51">
        <v>6.1340798066434965E-3</v>
      </c>
      <c r="BV230" s="51">
        <v>0.73593837340578327</v>
      </c>
      <c r="BW230" s="51">
        <v>1.7461643364913477E-2</v>
      </c>
      <c r="BX230" s="51">
        <v>2.0929970285783681</v>
      </c>
      <c r="BY230" s="51">
        <v>5.5672307518780891E-2</v>
      </c>
      <c r="BZ230" s="51">
        <v>0.40874765453721146</v>
      </c>
      <c r="CA230" s="53">
        <v>2.3181527712338119E-2</v>
      </c>
      <c r="CB230" s="51">
        <v>2.1091404205290578</v>
      </c>
      <c r="CC230" s="55">
        <v>6.0431022558902758E-2</v>
      </c>
      <c r="CD230" s="53"/>
      <c r="CE230" s="53">
        <f t="shared" si="33"/>
        <v>3.0178043106110866</v>
      </c>
      <c r="CG230" s="75">
        <f t="shared" si="34"/>
        <v>-1.1848484848483776E-2</v>
      </c>
      <c r="CH230" s="71">
        <f t="shared" si="35"/>
        <v>0</v>
      </c>
      <c r="CI230" s="72"/>
      <c r="CL230" s="40"/>
      <c r="CM230" s="75">
        <f t="shared" si="36"/>
        <v>-5.5238479927874229E-2</v>
      </c>
      <c r="CN230" s="72">
        <f t="shared" si="37"/>
        <v>0</v>
      </c>
      <c r="CO230" s="72"/>
      <c r="CR230" s="40"/>
      <c r="CS230" s="75">
        <f t="shared" si="38"/>
        <v>0.22536660812515485</v>
      </c>
      <c r="CT230" s="72">
        <f t="shared" si="39"/>
        <v>0</v>
      </c>
      <c r="CU230" s="72"/>
      <c r="CX230" s="40"/>
      <c r="CY230" s="75">
        <f t="shared" si="40"/>
        <v>-3.3447784916760148E-2</v>
      </c>
      <c r="CZ230" s="72">
        <f t="shared" si="41"/>
        <v>1</v>
      </c>
      <c r="DA230" s="72"/>
      <c r="DD230" s="40"/>
      <c r="DE230" s="75">
        <f t="shared" si="42"/>
        <v>1.0553475376069459</v>
      </c>
      <c r="DF230" s="72">
        <f t="shared" si="43"/>
        <v>0</v>
      </c>
      <c r="DG230" s="72"/>
      <c r="DK230" s="39">
        <v>3.0178043106110866</v>
      </c>
    </row>
    <row r="231" spans="1:115" x14ac:dyDescent="0.3">
      <c r="A231" s="51">
        <v>220</v>
      </c>
      <c r="B231" s="52">
        <v>3.625</v>
      </c>
      <c r="C231" s="53">
        <v>1.5833333333333333</v>
      </c>
      <c r="D231" s="53">
        <v>5.8571428571428559</v>
      </c>
      <c r="E231" s="54">
        <v>0</v>
      </c>
      <c r="F231" s="53">
        <v>0</v>
      </c>
      <c r="G231" s="53">
        <v>0</v>
      </c>
      <c r="H231" s="53">
        <v>0</v>
      </c>
      <c r="I231" s="53">
        <v>0</v>
      </c>
      <c r="J231" s="53">
        <v>0</v>
      </c>
      <c r="K231" s="53">
        <v>0</v>
      </c>
      <c r="L231" s="54">
        <v>0</v>
      </c>
      <c r="M231" s="55">
        <v>0</v>
      </c>
      <c r="N231" s="53">
        <v>0</v>
      </c>
      <c r="O231" s="53">
        <v>0</v>
      </c>
      <c r="P231" s="53">
        <v>5</v>
      </c>
      <c r="Q231" s="53">
        <v>0</v>
      </c>
      <c r="R231" s="53">
        <v>0</v>
      </c>
      <c r="S231" s="53">
        <v>0</v>
      </c>
      <c r="T231" s="53">
        <v>3.1009029257555607</v>
      </c>
      <c r="U231" s="54">
        <v>200</v>
      </c>
      <c r="V231" s="56">
        <v>0.95</v>
      </c>
      <c r="W231" s="53">
        <v>1.97</v>
      </c>
      <c r="X231" s="53">
        <v>0.31066670529499335</v>
      </c>
      <c r="Y231" s="53">
        <v>165</v>
      </c>
      <c r="Z231" s="53">
        <v>0</v>
      </c>
      <c r="AA231" s="53">
        <v>0.98806060606060653</v>
      </c>
      <c r="AB231" s="55">
        <v>1.8828285169393546E-3</v>
      </c>
      <c r="AC231" s="51">
        <v>5.8806111181291616</v>
      </c>
      <c r="AD231" s="51">
        <v>0.11556233643256662</v>
      </c>
      <c r="AE231" s="51">
        <v>2.3960777418988558E-2</v>
      </c>
      <c r="AF231" s="51">
        <v>3.6159605329627704E-3</v>
      </c>
      <c r="AG231" s="51">
        <v>0.67818941612893768</v>
      </c>
      <c r="AH231" s="51">
        <v>1.3316499159808546E-2</v>
      </c>
      <c r="AI231" s="51">
        <v>2.3295827242453329</v>
      </c>
      <c r="AJ231" s="51">
        <v>4.9415036620246759E-2</v>
      </c>
      <c r="AK231" s="51">
        <v>0.35331439186515551</v>
      </c>
      <c r="AL231" s="53">
        <v>2.797900914889891E-2</v>
      </c>
      <c r="AM231" s="51">
        <v>3.1452652743587799</v>
      </c>
      <c r="AN231" s="55">
        <v>0.18957073777227668</v>
      </c>
      <c r="AP231" s="51">
        <v>220</v>
      </c>
      <c r="AQ231" s="52">
        <v>3.625</v>
      </c>
      <c r="AR231" s="53">
        <v>1.5833333333333333</v>
      </c>
      <c r="AS231" s="53">
        <v>5.8571428571428559</v>
      </c>
      <c r="AT231" s="54">
        <v>0</v>
      </c>
      <c r="AU231" s="53">
        <v>0</v>
      </c>
      <c r="AV231" s="53">
        <v>0</v>
      </c>
      <c r="AW231" s="53">
        <v>0</v>
      </c>
      <c r="AX231" s="53">
        <v>0</v>
      </c>
      <c r="AY231" s="53">
        <v>0</v>
      </c>
      <c r="AZ231" s="53">
        <v>0</v>
      </c>
      <c r="BA231" s="54">
        <v>0</v>
      </c>
      <c r="BB231" s="55">
        <v>0</v>
      </c>
      <c r="BC231" s="53">
        <v>100</v>
      </c>
      <c r="BD231" s="53">
        <v>0</v>
      </c>
      <c r="BE231" s="53">
        <v>5</v>
      </c>
      <c r="BF231" s="53">
        <v>0</v>
      </c>
      <c r="BG231" s="53">
        <v>0</v>
      </c>
      <c r="BH231" s="53">
        <v>0</v>
      </c>
      <c r="BI231" s="53">
        <v>3.1009029257555607</v>
      </c>
      <c r="BJ231" s="54">
        <v>200</v>
      </c>
      <c r="BK231" s="56">
        <v>0.95</v>
      </c>
      <c r="BL231" s="53">
        <v>2.5000000000000001E-2</v>
      </c>
      <c r="BM231" s="53">
        <v>2.5917443200855587E-2</v>
      </c>
      <c r="BN231" s="53">
        <v>165</v>
      </c>
      <c r="BO231" s="53">
        <v>0</v>
      </c>
      <c r="BP231" s="53">
        <v>0.99984848484848499</v>
      </c>
      <c r="BQ231" s="55">
        <v>1.5707541333851907E-4</v>
      </c>
      <c r="BR231" s="51">
        <v>11.522685615696089</v>
      </c>
      <c r="BS231" s="51">
        <v>0.19865382334382894</v>
      </c>
      <c r="BT231" s="51">
        <v>5.187780071986129E-2</v>
      </c>
      <c r="BU231" s="51">
        <v>7.1051173131943457E-3</v>
      </c>
      <c r="BV231" s="51">
        <v>0.72704899295131797</v>
      </c>
      <c r="BW231" s="51">
        <v>1.4849295349008163E-2</v>
      </c>
      <c r="BX231" s="51">
        <v>2.0474557658282908</v>
      </c>
      <c r="BY231" s="51">
        <v>5.3210167000406733E-2</v>
      </c>
      <c r="BZ231" s="51">
        <v>0.40660397839227547</v>
      </c>
      <c r="CA231" s="53">
        <v>2.3130007502828613E-2</v>
      </c>
      <c r="CB231" s="51">
        <v>2.0596872122594734</v>
      </c>
      <c r="CC231" s="55">
        <v>5.7080904611035932E-2</v>
      </c>
      <c r="CD231" s="53"/>
      <c r="CE231" s="53">
        <f t="shared" si="33"/>
        <v>3.0452930111582894</v>
      </c>
      <c r="CG231" s="75">
        <f t="shared" si="34"/>
        <v>-1.1787878787878459E-2</v>
      </c>
      <c r="CH231" s="71">
        <f t="shared" si="35"/>
        <v>0</v>
      </c>
      <c r="CI231" s="72"/>
      <c r="CL231" s="40"/>
      <c r="CM231" s="75">
        <f t="shared" si="36"/>
        <v>-4.8859576822380291E-2</v>
      </c>
      <c r="CN231" s="72">
        <f t="shared" si="37"/>
        <v>0</v>
      </c>
      <c r="CO231" s="72"/>
      <c r="CR231" s="40"/>
      <c r="CS231" s="75">
        <f t="shared" si="38"/>
        <v>0.28212695841704205</v>
      </c>
      <c r="CT231" s="72">
        <f t="shared" si="39"/>
        <v>0</v>
      </c>
      <c r="CU231" s="72"/>
      <c r="CX231" s="40"/>
      <c r="CY231" s="75">
        <f t="shared" si="40"/>
        <v>-5.3289586527119959E-2</v>
      </c>
      <c r="CZ231" s="72">
        <f t="shared" si="41"/>
        <v>0</v>
      </c>
      <c r="DA231" s="72"/>
      <c r="DD231" s="40"/>
      <c r="DE231" s="75">
        <f t="shared" si="42"/>
        <v>1.0855780620993065</v>
      </c>
      <c r="DF231" s="72">
        <f t="shared" si="43"/>
        <v>0</v>
      </c>
      <c r="DG231" s="72"/>
      <c r="DK231" s="39">
        <v>3.0452930111582894</v>
      </c>
    </row>
    <row r="232" spans="1:115" x14ac:dyDescent="0.3">
      <c r="A232" s="51">
        <v>224</v>
      </c>
      <c r="B232" s="52">
        <v>3.625</v>
      </c>
      <c r="C232" s="53">
        <v>2.6666666666666665</v>
      </c>
      <c r="D232" s="53">
        <v>3.5714285714285712</v>
      </c>
      <c r="E232" s="54">
        <v>0</v>
      </c>
      <c r="F232" s="53">
        <v>0</v>
      </c>
      <c r="G232" s="53">
        <v>0</v>
      </c>
      <c r="H232" s="53">
        <v>0</v>
      </c>
      <c r="I232" s="53">
        <v>0</v>
      </c>
      <c r="J232" s="53">
        <v>0</v>
      </c>
      <c r="K232" s="53">
        <v>0</v>
      </c>
      <c r="L232" s="54">
        <v>0</v>
      </c>
      <c r="M232" s="55">
        <v>0</v>
      </c>
      <c r="N232" s="53">
        <v>0</v>
      </c>
      <c r="O232" s="53">
        <v>0</v>
      </c>
      <c r="P232" s="53">
        <v>5</v>
      </c>
      <c r="Q232" s="53">
        <v>0</v>
      </c>
      <c r="R232" s="53">
        <v>0</v>
      </c>
      <c r="S232" s="53">
        <v>0</v>
      </c>
      <c r="T232" s="53">
        <v>3.1009029257555607</v>
      </c>
      <c r="U232" s="54">
        <v>200</v>
      </c>
      <c r="V232" s="56">
        <v>0.95</v>
      </c>
      <c r="W232" s="53">
        <v>1.4750000000000001</v>
      </c>
      <c r="X232" s="53">
        <v>0.26037328617157651</v>
      </c>
      <c r="Y232" s="53">
        <v>165</v>
      </c>
      <c r="Z232" s="53">
        <v>0</v>
      </c>
      <c r="AA232" s="53">
        <v>0.99106060606060675</v>
      </c>
      <c r="AB232" s="55">
        <v>1.5780199161913727E-3</v>
      </c>
      <c r="AC232" s="51">
        <v>6.0768154744955982</v>
      </c>
      <c r="AD232" s="51">
        <v>0.12439506113524511</v>
      </c>
      <c r="AE232" s="51">
        <v>3.0676683863587604E-2</v>
      </c>
      <c r="AF232" s="51">
        <v>3.8241452567200473E-3</v>
      </c>
      <c r="AG232" s="51">
        <v>0.67487666990042139</v>
      </c>
      <c r="AH232" s="51">
        <v>1.3298011234250362E-2</v>
      </c>
      <c r="AI232" s="51">
        <v>2.325713940691136</v>
      </c>
      <c r="AJ232" s="51">
        <v>5.1489203287884699E-2</v>
      </c>
      <c r="AK232" s="51">
        <v>0.39801876830422211</v>
      </c>
      <c r="AL232" s="53">
        <v>3.1462189509690194E-2</v>
      </c>
      <c r="AM232" s="51">
        <v>2.9194554834769675</v>
      </c>
      <c r="AN232" s="55">
        <v>0.15363774647719161</v>
      </c>
      <c r="AP232" s="51">
        <v>224</v>
      </c>
      <c r="AQ232" s="52">
        <v>3.625</v>
      </c>
      <c r="AR232" s="53">
        <v>2.6666666666666665</v>
      </c>
      <c r="AS232" s="53">
        <v>3.5714285714285712</v>
      </c>
      <c r="AT232" s="54">
        <v>0</v>
      </c>
      <c r="AU232" s="53">
        <v>0</v>
      </c>
      <c r="AV232" s="53">
        <v>0</v>
      </c>
      <c r="AW232" s="53">
        <v>0</v>
      </c>
      <c r="AX232" s="53">
        <v>0</v>
      </c>
      <c r="AY232" s="53">
        <v>0</v>
      </c>
      <c r="AZ232" s="53">
        <v>0</v>
      </c>
      <c r="BA232" s="54">
        <v>0</v>
      </c>
      <c r="BB232" s="55">
        <v>0</v>
      </c>
      <c r="BC232" s="53">
        <v>100</v>
      </c>
      <c r="BD232" s="53">
        <v>0</v>
      </c>
      <c r="BE232" s="53">
        <v>5</v>
      </c>
      <c r="BF232" s="53">
        <v>0</v>
      </c>
      <c r="BG232" s="53">
        <v>0</v>
      </c>
      <c r="BH232" s="53">
        <v>0</v>
      </c>
      <c r="BI232" s="53">
        <v>3.1009029257555607</v>
      </c>
      <c r="BJ232" s="54">
        <v>200</v>
      </c>
      <c r="BK232" s="56">
        <v>0.95</v>
      </c>
      <c r="BL232" s="53">
        <v>3.5000000000000003E-2</v>
      </c>
      <c r="BM232" s="53">
        <v>2.5690258891876389E-2</v>
      </c>
      <c r="BN232" s="53">
        <v>165</v>
      </c>
      <c r="BO232" s="53">
        <v>0</v>
      </c>
      <c r="BP232" s="53">
        <v>0.99978787878787889</v>
      </c>
      <c r="BQ232" s="55">
        <v>1.556985387386458E-4</v>
      </c>
      <c r="BR232" s="51">
        <v>11.485179785661487</v>
      </c>
      <c r="BS232" s="51">
        <v>0.19464112372380865</v>
      </c>
      <c r="BT232" s="51">
        <v>5.4580676156574859E-2</v>
      </c>
      <c r="BU232" s="51">
        <v>6.3404807446858363E-3</v>
      </c>
      <c r="BV232" s="51">
        <v>0.72906948698703444</v>
      </c>
      <c r="BW232" s="51">
        <v>1.6368889641132083E-2</v>
      </c>
      <c r="BX232" s="51">
        <v>2.0517764589352532</v>
      </c>
      <c r="BY232" s="51">
        <v>5.3687742210560226E-2</v>
      </c>
      <c r="BZ232" s="51">
        <v>0.38793501730259039</v>
      </c>
      <c r="CA232" s="53">
        <v>2.4391291880070585E-2</v>
      </c>
      <c r="CB232" s="51">
        <v>2.0696924936484336</v>
      </c>
      <c r="CC232" s="55">
        <v>5.9247400672029674E-2</v>
      </c>
      <c r="CD232" s="53"/>
      <c r="CE232" s="53">
        <f t="shared" si="33"/>
        <v>3.0860669992418379</v>
      </c>
      <c r="CG232" s="75">
        <f t="shared" si="34"/>
        <v>-8.7272727272721395E-3</v>
      </c>
      <c r="CH232" s="71">
        <f t="shared" si="35"/>
        <v>0</v>
      </c>
      <c r="CI232" s="72"/>
      <c r="CL232" s="40"/>
      <c r="CM232" s="75">
        <f t="shared" si="36"/>
        <v>-5.4192817086613054E-2</v>
      </c>
      <c r="CN232" s="72">
        <f t="shared" si="37"/>
        <v>0</v>
      </c>
      <c r="CO232" s="72"/>
      <c r="CR232" s="40"/>
      <c r="CS232" s="75">
        <f t="shared" si="38"/>
        <v>0.27393748175588284</v>
      </c>
      <c r="CT232" s="72">
        <f t="shared" si="39"/>
        <v>0</v>
      </c>
      <c r="CU232" s="72"/>
      <c r="CX232" s="40"/>
      <c r="CY232" s="75">
        <f t="shared" si="40"/>
        <v>1.0083751001631724E-2</v>
      </c>
      <c r="CZ232" s="72">
        <f t="shared" si="41"/>
        <v>1</v>
      </c>
      <c r="DA232" s="72"/>
      <c r="DD232" s="40"/>
      <c r="DE232" s="75">
        <f t="shared" si="42"/>
        <v>0.84976298982853393</v>
      </c>
      <c r="DF232" s="72">
        <f t="shared" si="43"/>
        <v>0</v>
      </c>
      <c r="DG232" s="72"/>
      <c r="DK232" s="39">
        <v>3.0860669992418379</v>
      </c>
    </row>
    <row r="233" spans="1:115" x14ac:dyDescent="0.3">
      <c r="A233" s="51">
        <v>221</v>
      </c>
      <c r="B233" s="52">
        <v>3.625</v>
      </c>
      <c r="C233" s="53">
        <v>1.5833333333333333</v>
      </c>
      <c r="D233" s="53">
        <v>6.9999999999999982</v>
      </c>
      <c r="E233" s="54">
        <v>0</v>
      </c>
      <c r="F233" s="53">
        <v>0</v>
      </c>
      <c r="G233" s="53">
        <v>0</v>
      </c>
      <c r="H233" s="53">
        <v>0</v>
      </c>
      <c r="I233" s="53">
        <v>0</v>
      </c>
      <c r="J233" s="53">
        <v>0</v>
      </c>
      <c r="K233" s="53">
        <v>0</v>
      </c>
      <c r="L233" s="54">
        <v>0</v>
      </c>
      <c r="M233" s="55">
        <v>0</v>
      </c>
      <c r="N233" s="53">
        <v>0</v>
      </c>
      <c r="O233" s="53">
        <v>0</v>
      </c>
      <c r="P233" s="53">
        <v>5</v>
      </c>
      <c r="Q233" s="53">
        <v>0</v>
      </c>
      <c r="R233" s="53">
        <v>0</v>
      </c>
      <c r="S233" s="53">
        <v>0</v>
      </c>
      <c r="T233" s="53">
        <v>3.1009029257555607</v>
      </c>
      <c r="U233" s="54">
        <v>200</v>
      </c>
      <c r="V233" s="56">
        <v>0.95</v>
      </c>
      <c r="W233" s="53">
        <v>0.98</v>
      </c>
      <c r="X233" s="53">
        <v>0.23347574463886006</v>
      </c>
      <c r="Y233" s="53">
        <v>165</v>
      </c>
      <c r="Z233" s="53">
        <v>0</v>
      </c>
      <c r="AA233" s="53">
        <v>0.99406060606060664</v>
      </c>
      <c r="AB233" s="55">
        <v>1.4150045129627887E-3</v>
      </c>
      <c r="AC233" s="51">
        <v>6.9883335045432737</v>
      </c>
      <c r="AD233" s="51">
        <v>0.13672030599997428</v>
      </c>
      <c r="AE233" s="51">
        <v>3.9363291303627569E-2</v>
      </c>
      <c r="AF233" s="51">
        <v>3.944868597172314E-3</v>
      </c>
      <c r="AG233" s="51">
        <v>0.70541272532869259</v>
      </c>
      <c r="AH233" s="51">
        <v>1.4435734357581642E-2</v>
      </c>
      <c r="AI233" s="51">
        <v>2.4568974060397557</v>
      </c>
      <c r="AJ233" s="51">
        <v>6.6273459538618545E-2</v>
      </c>
      <c r="AK233" s="51">
        <v>0.40556248542775342</v>
      </c>
      <c r="AL233" s="53">
        <v>3.4413254322489269E-2</v>
      </c>
      <c r="AM233" s="51">
        <v>2.8933549953031288</v>
      </c>
      <c r="AN233" s="55">
        <v>0.16034176155102359</v>
      </c>
      <c r="AP233" s="51">
        <v>221</v>
      </c>
      <c r="AQ233" s="52">
        <v>3.625</v>
      </c>
      <c r="AR233" s="53">
        <v>1.5833333333333333</v>
      </c>
      <c r="AS233" s="53">
        <v>6.9999999999999982</v>
      </c>
      <c r="AT233" s="54">
        <v>0</v>
      </c>
      <c r="AU233" s="53">
        <v>0</v>
      </c>
      <c r="AV233" s="53">
        <v>0</v>
      </c>
      <c r="AW233" s="53">
        <v>0</v>
      </c>
      <c r="AX233" s="53">
        <v>0</v>
      </c>
      <c r="AY233" s="53">
        <v>0</v>
      </c>
      <c r="AZ233" s="53">
        <v>0</v>
      </c>
      <c r="BA233" s="54">
        <v>0</v>
      </c>
      <c r="BB233" s="55">
        <v>0</v>
      </c>
      <c r="BC233" s="53">
        <v>100</v>
      </c>
      <c r="BD233" s="53">
        <v>0</v>
      </c>
      <c r="BE233" s="53">
        <v>5</v>
      </c>
      <c r="BF233" s="53">
        <v>0</v>
      </c>
      <c r="BG233" s="53">
        <v>0</v>
      </c>
      <c r="BH233" s="53">
        <v>0</v>
      </c>
      <c r="BI233" s="53">
        <v>3.1009029257555607</v>
      </c>
      <c r="BJ233" s="54">
        <v>200</v>
      </c>
      <c r="BK233" s="56">
        <v>0.95</v>
      </c>
      <c r="BL233" s="53">
        <v>1.4999999999999999E-2</v>
      </c>
      <c r="BM233" s="53">
        <v>2.2002783911644196E-2</v>
      </c>
      <c r="BN233" s="53">
        <v>165</v>
      </c>
      <c r="BO233" s="53">
        <v>0</v>
      </c>
      <c r="BP233" s="53">
        <v>0.99990909090909097</v>
      </c>
      <c r="BQ233" s="55">
        <v>1.3335020552511615E-4</v>
      </c>
      <c r="BR233" s="51">
        <v>14.202318130806798</v>
      </c>
      <c r="BS233" s="51">
        <v>0.24805004403144307</v>
      </c>
      <c r="BT233" s="51">
        <v>6.409205431936825E-2</v>
      </c>
      <c r="BU233" s="51">
        <v>6.4570973433455631E-3</v>
      </c>
      <c r="BV233" s="51">
        <v>0.81720264852107305</v>
      </c>
      <c r="BW233" s="51">
        <v>2.0045265468268399E-2</v>
      </c>
      <c r="BX233" s="51">
        <v>2.0919720180476462</v>
      </c>
      <c r="BY233" s="51">
        <v>4.7150795421284281E-2</v>
      </c>
      <c r="BZ233" s="51">
        <v>0.42010683345548089</v>
      </c>
      <c r="CA233" s="53">
        <v>2.3574982418775599E-2</v>
      </c>
      <c r="CB233" s="51">
        <v>2.1008320274109402</v>
      </c>
      <c r="CC233" s="55">
        <v>5.1669503403509391E-2</v>
      </c>
      <c r="CD233" s="53"/>
      <c r="CE233" s="53">
        <f t="shared" si="33"/>
        <v>3.3291640592396958</v>
      </c>
      <c r="CG233" s="75">
        <f t="shared" si="34"/>
        <v>-5.8484848484843255E-3</v>
      </c>
      <c r="CH233" s="71">
        <f t="shared" si="35"/>
        <v>0</v>
      </c>
      <c r="CI233" s="72"/>
      <c r="CL233" s="40"/>
      <c r="CM233" s="75">
        <f t="shared" si="36"/>
        <v>-0.11178992319238046</v>
      </c>
      <c r="CN233" s="72">
        <f t="shared" si="37"/>
        <v>0</v>
      </c>
      <c r="CO233" s="72"/>
      <c r="CR233" s="40"/>
      <c r="CS233" s="75">
        <f t="shared" si="38"/>
        <v>0.3649253879921095</v>
      </c>
      <c r="CT233" s="72">
        <f t="shared" si="39"/>
        <v>0</v>
      </c>
      <c r="CU233" s="72"/>
      <c r="CX233" s="40"/>
      <c r="CY233" s="75">
        <f t="shared" si="40"/>
        <v>-1.4544348027727472E-2</v>
      </c>
      <c r="CZ233" s="72">
        <f t="shared" si="41"/>
        <v>1</v>
      </c>
      <c r="DA233" s="72"/>
      <c r="DD233" s="40"/>
      <c r="DE233" s="75">
        <f t="shared" si="42"/>
        <v>0.79252296789218857</v>
      </c>
      <c r="DF233" s="72">
        <f t="shared" si="43"/>
        <v>0</v>
      </c>
      <c r="DG233" s="72"/>
      <c r="DK233" s="39">
        <v>3.3291640592396958</v>
      </c>
    </row>
    <row r="234" spans="1:115" x14ac:dyDescent="0.3">
      <c r="A234" s="51">
        <v>235</v>
      </c>
      <c r="B234" s="52">
        <v>3.625</v>
      </c>
      <c r="C234" s="53">
        <v>4.833333333333333</v>
      </c>
      <c r="D234" s="53">
        <v>2.4285714285714284</v>
      </c>
      <c r="E234" s="54">
        <v>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4">
        <v>0</v>
      </c>
      <c r="M234" s="55">
        <v>0</v>
      </c>
      <c r="N234" s="53">
        <v>0</v>
      </c>
      <c r="O234" s="53">
        <v>0</v>
      </c>
      <c r="P234" s="53">
        <v>5</v>
      </c>
      <c r="Q234" s="53">
        <v>0</v>
      </c>
      <c r="R234" s="53">
        <v>0</v>
      </c>
      <c r="S234" s="53">
        <v>0</v>
      </c>
      <c r="T234" s="53">
        <v>3.1009029257555607</v>
      </c>
      <c r="U234" s="54">
        <v>200</v>
      </c>
      <c r="V234" s="56">
        <v>0.95</v>
      </c>
      <c r="W234" s="53">
        <v>0.44</v>
      </c>
      <c r="X234" s="53">
        <v>0.11151566729826269</v>
      </c>
      <c r="Y234" s="53">
        <v>165</v>
      </c>
      <c r="Z234" s="53">
        <v>0</v>
      </c>
      <c r="AA234" s="53">
        <v>0.99733333333333418</v>
      </c>
      <c r="AB234" s="55">
        <v>6.7585252908037967E-4</v>
      </c>
      <c r="AC234" s="51">
        <v>7.4219806471877403</v>
      </c>
      <c r="AD234" s="51">
        <v>0.14504674804423515</v>
      </c>
      <c r="AE234" s="51">
        <v>4.089804923318071E-2</v>
      </c>
      <c r="AF234" s="51">
        <v>4.0745423425911998E-3</v>
      </c>
      <c r="AG234" s="51">
        <v>0.70894849784907576</v>
      </c>
      <c r="AH234" s="51">
        <v>1.598708123267541E-2</v>
      </c>
      <c r="AI234" s="51">
        <v>2.4448049659856186</v>
      </c>
      <c r="AJ234" s="51">
        <v>6.9163852132298267E-2</v>
      </c>
      <c r="AK234" s="51">
        <v>0.36648766725197179</v>
      </c>
      <c r="AL234" s="53">
        <v>2.9340295078072731E-2</v>
      </c>
      <c r="AM234" s="51">
        <v>2.6210863559116344</v>
      </c>
      <c r="AN234" s="55">
        <v>0.10198141727218669</v>
      </c>
      <c r="AP234" s="51">
        <v>235</v>
      </c>
      <c r="AQ234" s="52">
        <v>3.625</v>
      </c>
      <c r="AR234" s="53">
        <v>4.833333333333333</v>
      </c>
      <c r="AS234" s="53">
        <v>2.4285714285714284</v>
      </c>
      <c r="AT234" s="54">
        <v>0</v>
      </c>
      <c r="AU234" s="53">
        <v>0</v>
      </c>
      <c r="AV234" s="53">
        <v>0</v>
      </c>
      <c r="AW234" s="53">
        <v>0</v>
      </c>
      <c r="AX234" s="53">
        <v>0</v>
      </c>
      <c r="AY234" s="53">
        <v>0</v>
      </c>
      <c r="AZ234" s="53">
        <v>0</v>
      </c>
      <c r="BA234" s="54">
        <v>0</v>
      </c>
      <c r="BB234" s="55">
        <v>0</v>
      </c>
      <c r="BC234" s="53">
        <v>100</v>
      </c>
      <c r="BD234" s="53">
        <v>0</v>
      </c>
      <c r="BE234" s="53">
        <v>5</v>
      </c>
      <c r="BF234" s="53">
        <v>0</v>
      </c>
      <c r="BG234" s="53">
        <v>0</v>
      </c>
      <c r="BH234" s="53">
        <v>0</v>
      </c>
      <c r="BI234" s="53">
        <v>3.1009029257555607</v>
      </c>
      <c r="BJ234" s="54">
        <v>200</v>
      </c>
      <c r="BK234" s="56">
        <v>0.95</v>
      </c>
      <c r="BL234" s="53">
        <v>0</v>
      </c>
      <c r="BM234" s="53">
        <v>0</v>
      </c>
      <c r="BN234" s="53">
        <v>165</v>
      </c>
      <c r="BO234" s="53">
        <v>0</v>
      </c>
      <c r="BP234" s="53">
        <v>1</v>
      </c>
      <c r="BQ234" s="55">
        <v>0</v>
      </c>
      <c r="BR234" s="51">
        <v>14.468000000000007</v>
      </c>
      <c r="BS234" s="51">
        <v>0.23374140655346368</v>
      </c>
      <c r="BT234" s="51">
        <v>5.9388953107064948E-2</v>
      </c>
      <c r="BU234" s="51">
        <v>6.7855262767588563E-3</v>
      </c>
      <c r="BV234" s="51">
        <v>0.79618424130379717</v>
      </c>
      <c r="BW234" s="51">
        <v>1.9554358294011937E-2</v>
      </c>
      <c r="BX234" s="51">
        <v>2.1116087876087466</v>
      </c>
      <c r="BY234" s="51">
        <v>4.5152765531062004E-2</v>
      </c>
      <c r="BZ234" s="51">
        <v>0.41086139939149136</v>
      </c>
      <c r="CA234" s="53">
        <v>2.4747352184531807E-2</v>
      </c>
      <c r="CB234" s="51">
        <v>2.1116087876087466</v>
      </c>
      <c r="CC234" s="55">
        <v>4.5152765531062004E-2</v>
      </c>
      <c r="CD234" s="53"/>
      <c r="CE234" s="53">
        <f t="shared" si="33"/>
        <v>3.4260903721436242</v>
      </c>
      <c r="CG234" s="75">
        <f t="shared" si="34"/>
        <v>-2.6666666666658179E-3</v>
      </c>
      <c r="CH234" s="71">
        <f t="shared" si="35"/>
        <v>0</v>
      </c>
      <c r="CI234" s="72"/>
      <c r="CL234" s="40"/>
      <c r="CM234" s="75">
        <f t="shared" si="36"/>
        <v>-8.7235743454721404E-2</v>
      </c>
      <c r="CN234" s="72">
        <f t="shared" si="37"/>
        <v>0</v>
      </c>
      <c r="CO234" s="72"/>
      <c r="CR234" s="40"/>
      <c r="CS234" s="75">
        <f t="shared" si="38"/>
        <v>0.33319617837687199</v>
      </c>
      <c r="CT234" s="72">
        <f t="shared" si="39"/>
        <v>0</v>
      </c>
      <c r="CU234" s="72"/>
      <c r="CX234" s="40"/>
      <c r="CY234" s="75">
        <f t="shared" si="40"/>
        <v>-4.4373732139519562E-2</v>
      </c>
      <c r="CZ234" s="72">
        <f t="shared" si="41"/>
        <v>1</v>
      </c>
      <c r="DA234" s="72"/>
      <c r="DD234" s="40"/>
      <c r="DE234" s="75">
        <f t="shared" si="42"/>
        <v>0.50947756830288782</v>
      </c>
      <c r="DF234" s="72">
        <f t="shared" si="43"/>
        <v>0</v>
      </c>
      <c r="DG234" s="72"/>
      <c r="DK234" s="39">
        <v>3.4260903721436242</v>
      </c>
    </row>
    <row r="235" spans="1:115" x14ac:dyDescent="0.3">
      <c r="A235" s="51">
        <v>225</v>
      </c>
      <c r="B235" s="52">
        <v>3.625</v>
      </c>
      <c r="C235" s="53">
        <v>2.6666666666666665</v>
      </c>
      <c r="D235" s="53">
        <v>4.7142857142857135</v>
      </c>
      <c r="E235" s="54">
        <v>0</v>
      </c>
      <c r="F235" s="53">
        <v>0</v>
      </c>
      <c r="G235" s="53">
        <v>0</v>
      </c>
      <c r="H235" s="53">
        <v>0</v>
      </c>
      <c r="I235" s="53">
        <v>0</v>
      </c>
      <c r="J235" s="53">
        <v>0</v>
      </c>
      <c r="K235" s="53">
        <v>0</v>
      </c>
      <c r="L235" s="54">
        <v>0</v>
      </c>
      <c r="M235" s="55">
        <v>0</v>
      </c>
      <c r="N235" s="53">
        <v>0</v>
      </c>
      <c r="O235" s="53">
        <v>0</v>
      </c>
      <c r="P235" s="53">
        <v>5</v>
      </c>
      <c r="Q235" s="53">
        <v>0</v>
      </c>
      <c r="R235" s="53">
        <v>0</v>
      </c>
      <c r="S235" s="53">
        <v>0</v>
      </c>
      <c r="T235" s="53">
        <v>3.1009029257555607</v>
      </c>
      <c r="U235" s="54">
        <v>200</v>
      </c>
      <c r="V235" s="56">
        <v>0.95</v>
      </c>
      <c r="W235" s="53">
        <v>0.53</v>
      </c>
      <c r="X235" s="53">
        <v>0.12417575914035303</v>
      </c>
      <c r="Y235" s="53">
        <v>165</v>
      </c>
      <c r="Z235" s="53">
        <v>0</v>
      </c>
      <c r="AA235" s="53">
        <v>0.99678787878787956</v>
      </c>
      <c r="AB235" s="55">
        <v>7.5258035842638252E-4</v>
      </c>
      <c r="AC235" s="51">
        <v>8.0686511074012586</v>
      </c>
      <c r="AD235" s="51">
        <v>0.14714305725591639</v>
      </c>
      <c r="AE235" s="51">
        <v>4.2089705288553984E-2</v>
      </c>
      <c r="AF235" s="51">
        <v>4.1347477810780167E-3</v>
      </c>
      <c r="AG235" s="51">
        <v>0.70483702962798078</v>
      </c>
      <c r="AH235" s="51">
        <v>1.4906348614316275E-2</v>
      </c>
      <c r="AI235" s="51">
        <v>2.431062664528056</v>
      </c>
      <c r="AJ235" s="51">
        <v>6.5886524444752029E-2</v>
      </c>
      <c r="AK235" s="51">
        <v>0.37431090876200201</v>
      </c>
      <c r="AL235" s="53">
        <v>2.7361356408642006E-2</v>
      </c>
      <c r="AM235" s="51">
        <v>2.6680294873093686</v>
      </c>
      <c r="AN235" s="55">
        <v>0.10751706804216525</v>
      </c>
      <c r="AP235" s="51">
        <v>225</v>
      </c>
      <c r="AQ235" s="52">
        <v>3.625</v>
      </c>
      <c r="AR235" s="53">
        <v>2.6666666666666665</v>
      </c>
      <c r="AS235" s="53">
        <v>4.7142857142857135</v>
      </c>
      <c r="AT235" s="54">
        <v>0</v>
      </c>
      <c r="AU235" s="53">
        <v>0</v>
      </c>
      <c r="AV235" s="53">
        <v>0</v>
      </c>
      <c r="AW235" s="53">
        <v>0</v>
      </c>
      <c r="AX235" s="53">
        <v>0</v>
      </c>
      <c r="AY235" s="53">
        <v>0</v>
      </c>
      <c r="AZ235" s="53">
        <v>0</v>
      </c>
      <c r="BA235" s="54">
        <v>0</v>
      </c>
      <c r="BB235" s="55">
        <v>0</v>
      </c>
      <c r="BC235" s="53">
        <v>100</v>
      </c>
      <c r="BD235" s="53">
        <v>0</v>
      </c>
      <c r="BE235" s="53">
        <v>5</v>
      </c>
      <c r="BF235" s="53">
        <v>0</v>
      </c>
      <c r="BG235" s="53">
        <v>0</v>
      </c>
      <c r="BH235" s="53">
        <v>0</v>
      </c>
      <c r="BI235" s="53">
        <v>3.1009029257555607</v>
      </c>
      <c r="BJ235" s="54">
        <v>200</v>
      </c>
      <c r="BK235" s="56">
        <v>0.95</v>
      </c>
      <c r="BL235" s="53">
        <v>5.0000000000000001E-3</v>
      </c>
      <c r="BM235" s="53">
        <v>9.8597827212587759E-3</v>
      </c>
      <c r="BN235" s="53">
        <v>165</v>
      </c>
      <c r="BO235" s="53">
        <v>0</v>
      </c>
      <c r="BP235" s="53">
        <v>0.99996969696969695</v>
      </c>
      <c r="BQ235" s="55">
        <v>5.9756258916720063E-5</v>
      </c>
      <c r="BR235" s="51">
        <v>14.264050813008133</v>
      </c>
      <c r="BS235" s="51">
        <v>0.23021822121329619</v>
      </c>
      <c r="BT235" s="51">
        <v>6.7637079915027612E-2</v>
      </c>
      <c r="BU235" s="51">
        <v>6.6792079205166676E-3</v>
      </c>
      <c r="BV235" s="51">
        <v>0.81556757941678226</v>
      </c>
      <c r="BW235" s="51">
        <v>1.8419242486416965E-2</v>
      </c>
      <c r="BX235" s="51">
        <v>2.115272259413103</v>
      </c>
      <c r="BY235" s="51">
        <v>4.8848416195414184E-2</v>
      </c>
      <c r="BZ235" s="51">
        <v>0.41437179025079002</v>
      </c>
      <c r="CA235" s="53">
        <v>2.4720034969930881E-2</v>
      </c>
      <c r="CB235" s="51">
        <v>2.115272259413103</v>
      </c>
      <c r="CC235" s="55">
        <v>4.8848416195414184E-2</v>
      </c>
      <c r="CD235" s="53"/>
      <c r="CE235" s="53">
        <f t="shared" si="33"/>
        <v>3.5456210417116729</v>
      </c>
      <c r="CG235" s="75">
        <f t="shared" si="34"/>
        <v>-3.1818181818173974E-3</v>
      </c>
      <c r="CH235" s="71">
        <f t="shared" si="35"/>
        <v>0</v>
      </c>
      <c r="CI235" s="72"/>
      <c r="CL235" s="40"/>
      <c r="CM235" s="75">
        <f t="shared" si="36"/>
        <v>-0.11073054978880148</v>
      </c>
      <c r="CN235" s="72">
        <f t="shared" si="37"/>
        <v>0</v>
      </c>
      <c r="CO235" s="72"/>
      <c r="CR235" s="40"/>
      <c r="CS235" s="75">
        <f t="shared" si="38"/>
        <v>0.31579040511495293</v>
      </c>
      <c r="CT235" s="72">
        <f t="shared" si="39"/>
        <v>0</v>
      </c>
      <c r="CU235" s="72"/>
      <c r="CX235" s="40"/>
      <c r="CY235" s="75">
        <f t="shared" si="40"/>
        <v>-4.0060881488788003E-2</v>
      </c>
      <c r="CZ235" s="72">
        <f t="shared" si="41"/>
        <v>1</v>
      </c>
      <c r="DA235" s="72"/>
      <c r="DD235" s="40"/>
      <c r="DE235" s="75">
        <f t="shared" si="42"/>
        <v>0.55275722789626558</v>
      </c>
      <c r="DF235" s="72">
        <f t="shared" si="43"/>
        <v>0</v>
      </c>
      <c r="DG235" s="72"/>
      <c r="DK235" s="39">
        <v>3.5456210417116729</v>
      </c>
    </row>
    <row r="236" spans="1:115" x14ac:dyDescent="0.3">
      <c r="A236" s="51">
        <v>230</v>
      </c>
      <c r="B236" s="52">
        <v>3.625</v>
      </c>
      <c r="C236" s="53">
        <v>3.75</v>
      </c>
      <c r="D236" s="53">
        <v>3.5714285714285712</v>
      </c>
      <c r="E236" s="54">
        <v>0</v>
      </c>
      <c r="F236" s="53">
        <v>0</v>
      </c>
      <c r="G236" s="53">
        <v>0</v>
      </c>
      <c r="H236" s="53">
        <v>0</v>
      </c>
      <c r="I236" s="53">
        <v>0</v>
      </c>
      <c r="J236" s="53">
        <v>0</v>
      </c>
      <c r="K236" s="53">
        <v>0</v>
      </c>
      <c r="L236" s="54">
        <v>0</v>
      </c>
      <c r="M236" s="55">
        <v>0</v>
      </c>
      <c r="N236" s="53">
        <v>0</v>
      </c>
      <c r="O236" s="53">
        <v>0</v>
      </c>
      <c r="P236" s="53">
        <v>5</v>
      </c>
      <c r="Q236" s="53">
        <v>0</v>
      </c>
      <c r="R236" s="53">
        <v>0</v>
      </c>
      <c r="S236" s="53">
        <v>0</v>
      </c>
      <c r="T236" s="53">
        <v>3.1009029257555607</v>
      </c>
      <c r="U236" s="54">
        <v>200</v>
      </c>
      <c r="V236" s="56">
        <v>0.95</v>
      </c>
      <c r="W236" s="53">
        <v>0.35</v>
      </c>
      <c r="X236" s="53">
        <v>0.14100613574330531</v>
      </c>
      <c r="Y236" s="53">
        <v>165</v>
      </c>
      <c r="Z236" s="53">
        <v>0</v>
      </c>
      <c r="AA236" s="53">
        <v>0.99787878787878792</v>
      </c>
      <c r="AB236" s="55">
        <v>8.5458264086851689E-4</v>
      </c>
      <c r="AC236" s="51">
        <v>8.5106399325417712</v>
      </c>
      <c r="AD236" s="51">
        <v>0.16123684053720971</v>
      </c>
      <c r="AE236" s="51">
        <v>4.3850453184101461E-2</v>
      </c>
      <c r="AF236" s="51">
        <v>4.3995772722293285E-3</v>
      </c>
      <c r="AG236" s="51">
        <v>0.71300212216739067</v>
      </c>
      <c r="AH236" s="51">
        <v>1.5953884852370401E-2</v>
      </c>
      <c r="AI236" s="51">
        <v>2.4234552419391289</v>
      </c>
      <c r="AJ236" s="51">
        <v>7.4372815448321083E-2</v>
      </c>
      <c r="AK236" s="51">
        <v>0.40803604181170733</v>
      </c>
      <c r="AL236" s="53">
        <v>3.0808736318633831E-2</v>
      </c>
      <c r="AM236" s="51">
        <v>2.5694562278475899</v>
      </c>
      <c r="AN236" s="55">
        <v>0.1229229415882947</v>
      </c>
      <c r="AP236" s="51">
        <v>230</v>
      </c>
      <c r="AQ236" s="52">
        <v>3.625</v>
      </c>
      <c r="AR236" s="53">
        <v>3.75</v>
      </c>
      <c r="AS236" s="53">
        <v>3.5714285714285712</v>
      </c>
      <c r="AT236" s="54">
        <v>0</v>
      </c>
      <c r="AU236" s="53">
        <v>0</v>
      </c>
      <c r="AV236" s="53">
        <v>0</v>
      </c>
      <c r="AW236" s="53">
        <v>0</v>
      </c>
      <c r="AX236" s="53">
        <v>0</v>
      </c>
      <c r="AY236" s="53">
        <v>0</v>
      </c>
      <c r="AZ236" s="53">
        <v>0</v>
      </c>
      <c r="BA236" s="54">
        <v>0</v>
      </c>
      <c r="BB236" s="55">
        <v>0</v>
      </c>
      <c r="BC236" s="53">
        <v>100</v>
      </c>
      <c r="BD236" s="53">
        <v>0</v>
      </c>
      <c r="BE236" s="53">
        <v>5</v>
      </c>
      <c r="BF236" s="53">
        <v>0</v>
      </c>
      <c r="BG236" s="53">
        <v>0</v>
      </c>
      <c r="BH236" s="53">
        <v>0</v>
      </c>
      <c r="BI236" s="53">
        <v>3.1009029257555607</v>
      </c>
      <c r="BJ236" s="54">
        <v>200</v>
      </c>
      <c r="BK236" s="56">
        <v>0.95</v>
      </c>
      <c r="BL236" s="53">
        <v>0</v>
      </c>
      <c r="BM236" s="53">
        <v>0</v>
      </c>
      <c r="BN236" s="53">
        <v>165</v>
      </c>
      <c r="BO236" s="53">
        <v>0</v>
      </c>
      <c r="BP236" s="53">
        <v>1</v>
      </c>
      <c r="BQ236" s="55">
        <v>0</v>
      </c>
      <c r="BR236" s="51">
        <v>17.047151515151526</v>
      </c>
      <c r="BS236" s="51">
        <v>0.24126495158491576</v>
      </c>
      <c r="BT236" s="51">
        <v>9.4888219243967703E-2</v>
      </c>
      <c r="BU236" s="51">
        <v>9.8296959561185865E-3</v>
      </c>
      <c r="BV236" s="51">
        <v>0.9281732583373894</v>
      </c>
      <c r="BW236" s="51">
        <v>2.0781458292211046E-2</v>
      </c>
      <c r="BX236" s="51">
        <v>2.2063088839703098</v>
      </c>
      <c r="BY236" s="51">
        <v>4.5860777812812399E-2</v>
      </c>
      <c r="BZ236" s="51">
        <v>0.56216876783232661</v>
      </c>
      <c r="CA236" s="53">
        <v>2.3689491381719538E-2</v>
      </c>
      <c r="CB236" s="51">
        <v>2.2063088839703098</v>
      </c>
      <c r="CC236" s="55">
        <v>4.5860777812812399E-2</v>
      </c>
      <c r="CD236" s="53"/>
      <c r="CE236" s="53">
        <f t="shared" si="33"/>
        <v>3.6596252735569994</v>
      </c>
      <c r="CG236" s="75">
        <f t="shared" si="34"/>
        <v>-2.1212121212120794E-3</v>
      </c>
      <c r="CH236" s="71">
        <f t="shared" si="35"/>
        <v>0</v>
      </c>
      <c r="CI236" s="72"/>
      <c r="CL236" s="40"/>
      <c r="CM236" s="75">
        <f t="shared" si="36"/>
        <v>-0.21517113616999872</v>
      </c>
      <c r="CN236" s="72">
        <f t="shared" si="37"/>
        <v>0</v>
      </c>
      <c r="CO236" s="72"/>
      <c r="CR236" s="40"/>
      <c r="CS236" s="75">
        <f t="shared" si="38"/>
        <v>0.21714635796881909</v>
      </c>
      <c r="CT236" s="72">
        <f t="shared" si="39"/>
        <v>0</v>
      </c>
      <c r="CU236" s="72"/>
      <c r="CX236" s="40"/>
      <c r="CY236" s="75">
        <f t="shared" si="40"/>
        <v>-0.15413272602061928</v>
      </c>
      <c r="CZ236" s="72">
        <f t="shared" si="41"/>
        <v>0</v>
      </c>
      <c r="DA236" s="72"/>
      <c r="DD236" s="40"/>
      <c r="DE236" s="75">
        <f t="shared" si="42"/>
        <v>0.36314734387728009</v>
      </c>
      <c r="DF236" s="72">
        <f t="shared" si="43"/>
        <v>0</v>
      </c>
      <c r="DG236" s="72"/>
      <c r="DK236" s="39">
        <v>3.6596252735569994</v>
      </c>
    </row>
    <row r="237" spans="1:115" x14ac:dyDescent="0.3">
      <c r="A237" s="51">
        <v>241</v>
      </c>
      <c r="B237" s="52">
        <v>3.625</v>
      </c>
      <c r="C237" s="53">
        <v>5.9166666666666661</v>
      </c>
      <c r="D237" s="53">
        <v>2.4285714285714284</v>
      </c>
      <c r="E237" s="54">
        <v>0</v>
      </c>
      <c r="F237" s="53">
        <v>0</v>
      </c>
      <c r="G237" s="53">
        <v>0</v>
      </c>
      <c r="H237" s="53">
        <v>0</v>
      </c>
      <c r="I237" s="53">
        <v>0</v>
      </c>
      <c r="J237" s="53">
        <v>0</v>
      </c>
      <c r="K237" s="53">
        <v>0</v>
      </c>
      <c r="L237" s="54">
        <v>0</v>
      </c>
      <c r="M237" s="55">
        <v>0</v>
      </c>
      <c r="N237" s="53">
        <v>0</v>
      </c>
      <c r="O237" s="53">
        <v>0</v>
      </c>
      <c r="P237" s="53">
        <v>5</v>
      </c>
      <c r="Q237" s="53">
        <v>0</v>
      </c>
      <c r="R237" s="53">
        <v>0</v>
      </c>
      <c r="S237" s="53">
        <v>0</v>
      </c>
      <c r="T237" s="53">
        <v>3.1009029257555607</v>
      </c>
      <c r="U237" s="54">
        <v>200</v>
      </c>
      <c r="V237" s="56">
        <v>0.95</v>
      </c>
      <c r="W237" s="53">
        <v>0.24</v>
      </c>
      <c r="X237" s="53">
        <v>0.11028224388551784</v>
      </c>
      <c r="Y237" s="53">
        <v>165</v>
      </c>
      <c r="Z237" s="53">
        <v>0</v>
      </c>
      <c r="AA237" s="53">
        <v>0.99854545454545485</v>
      </c>
      <c r="AB237" s="55">
        <v>6.6837723566980697E-4</v>
      </c>
      <c r="AC237" s="51">
        <v>9.0651037642933279</v>
      </c>
      <c r="AD237" s="51">
        <v>0.15490785374166624</v>
      </c>
      <c r="AE237" s="51">
        <v>4.5592421647184495E-2</v>
      </c>
      <c r="AF237" s="51">
        <v>4.2511547774210729E-3</v>
      </c>
      <c r="AG237" s="51">
        <v>0.73243587782748631</v>
      </c>
      <c r="AH237" s="51">
        <v>1.4603340040916769E-2</v>
      </c>
      <c r="AI237" s="51">
        <v>2.4159379567061445</v>
      </c>
      <c r="AJ237" s="51">
        <v>7.2039218129610019E-2</v>
      </c>
      <c r="AK237" s="51">
        <v>0.38555042220379404</v>
      </c>
      <c r="AL237" s="53">
        <v>3.1529207220667391E-2</v>
      </c>
      <c r="AM237" s="51">
        <v>2.5351375636988074</v>
      </c>
      <c r="AN237" s="55">
        <v>9.5958757885504647E-2</v>
      </c>
      <c r="AP237" s="51">
        <v>241</v>
      </c>
      <c r="AQ237" s="52">
        <v>3.625</v>
      </c>
      <c r="AR237" s="53">
        <v>5.9166666666666661</v>
      </c>
      <c r="AS237" s="53">
        <v>2.4285714285714284</v>
      </c>
      <c r="AT237" s="54">
        <v>0</v>
      </c>
      <c r="AU237" s="53">
        <v>0</v>
      </c>
      <c r="AV237" s="53">
        <v>0</v>
      </c>
      <c r="AW237" s="53">
        <v>0</v>
      </c>
      <c r="AX237" s="53">
        <v>0</v>
      </c>
      <c r="AY237" s="53">
        <v>0</v>
      </c>
      <c r="AZ237" s="53">
        <v>0</v>
      </c>
      <c r="BA237" s="54">
        <v>0</v>
      </c>
      <c r="BB237" s="55">
        <v>0</v>
      </c>
      <c r="BC237" s="53">
        <v>100</v>
      </c>
      <c r="BD237" s="53">
        <v>0</v>
      </c>
      <c r="BE237" s="53">
        <v>5</v>
      </c>
      <c r="BF237" s="53">
        <v>0</v>
      </c>
      <c r="BG237" s="53">
        <v>0</v>
      </c>
      <c r="BH237" s="53">
        <v>0</v>
      </c>
      <c r="BI237" s="53">
        <v>3.1009029257555607</v>
      </c>
      <c r="BJ237" s="54">
        <v>200</v>
      </c>
      <c r="BK237" s="56">
        <v>0.95</v>
      </c>
      <c r="BL237" s="53">
        <v>0.01</v>
      </c>
      <c r="BM237" s="53">
        <v>1.9719565442517552E-2</v>
      </c>
      <c r="BN237" s="53">
        <v>165</v>
      </c>
      <c r="BO237" s="53">
        <v>0</v>
      </c>
      <c r="BP237" s="53">
        <v>0.99993939393939402</v>
      </c>
      <c r="BQ237" s="55">
        <v>1.1951251783343964E-4</v>
      </c>
      <c r="BR237" s="51">
        <v>17.020269009109494</v>
      </c>
      <c r="BS237" s="51">
        <v>0.26597742231616106</v>
      </c>
      <c r="BT237" s="51">
        <v>9.2332044312433942E-2</v>
      </c>
      <c r="BU237" s="51">
        <v>9.5278201143834847E-3</v>
      </c>
      <c r="BV237" s="51">
        <v>0.9361814929829424</v>
      </c>
      <c r="BW237" s="51">
        <v>2.1903457405269468E-2</v>
      </c>
      <c r="BX237" s="51">
        <v>2.1868343806624551</v>
      </c>
      <c r="BY237" s="51">
        <v>4.1221879164858526E-2</v>
      </c>
      <c r="BZ237" s="51">
        <v>0.54945141579340706</v>
      </c>
      <c r="CA237" s="53">
        <v>2.7371932787805271E-2</v>
      </c>
      <c r="CB237" s="51">
        <v>2.1965180899295769</v>
      </c>
      <c r="CC237" s="55">
        <v>4.9326013150121702E-2</v>
      </c>
      <c r="CD237" s="53"/>
      <c r="CE237" s="53">
        <f t="shared" si="33"/>
        <v>3.7906526639943703</v>
      </c>
      <c r="CG237" s="75">
        <f t="shared" si="34"/>
        <v>-1.3939393939391698E-3</v>
      </c>
      <c r="CH237" s="71">
        <f t="shared" si="35"/>
        <v>0</v>
      </c>
      <c r="CI237" s="72"/>
      <c r="CL237" s="40"/>
      <c r="CM237" s="75">
        <f t="shared" si="36"/>
        <v>-0.20374561515545608</v>
      </c>
      <c r="CN237" s="72">
        <f t="shared" si="37"/>
        <v>0</v>
      </c>
      <c r="CO237" s="72"/>
      <c r="CR237" s="40"/>
      <c r="CS237" s="75">
        <f t="shared" si="38"/>
        <v>0.22910357604368947</v>
      </c>
      <c r="CT237" s="72">
        <f t="shared" si="39"/>
        <v>0</v>
      </c>
      <c r="CU237" s="72"/>
      <c r="CX237" s="40"/>
      <c r="CY237" s="75">
        <f t="shared" si="40"/>
        <v>-0.16390099358961302</v>
      </c>
      <c r="CZ237" s="72">
        <f t="shared" si="41"/>
        <v>0</v>
      </c>
      <c r="DA237" s="72"/>
      <c r="DD237" s="40"/>
      <c r="DE237" s="75">
        <f t="shared" si="42"/>
        <v>0.33861947376923052</v>
      </c>
      <c r="DF237" s="72">
        <f t="shared" si="43"/>
        <v>0</v>
      </c>
      <c r="DG237" s="72"/>
      <c r="DK237" s="39">
        <v>3.7906526639943703</v>
      </c>
    </row>
    <row r="238" spans="1:115" x14ac:dyDescent="0.3">
      <c r="A238" s="51">
        <v>226</v>
      </c>
      <c r="B238" s="52">
        <v>3.625</v>
      </c>
      <c r="C238" s="53">
        <v>2.6666666666666665</v>
      </c>
      <c r="D238" s="53">
        <v>5.8571428571428559</v>
      </c>
      <c r="E238" s="54">
        <v>0</v>
      </c>
      <c r="F238" s="53">
        <v>0</v>
      </c>
      <c r="G238" s="53">
        <v>0</v>
      </c>
      <c r="H238" s="53">
        <v>0</v>
      </c>
      <c r="I238" s="53">
        <v>0</v>
      </c>
      <c r="J238" s="53">
        <v>0</v>
      </c>
      <c r="K238" s="53">
        <v>0</v>
      </c>
      <c r="L238" s="54">
        <v>0</v>
      </c>
      <c r="M238" s="55">
        <v>0</v>
      </c>
      <c r="N238" s="53">
        <v>0</v>
      </c>
      <c r="O238" s="53">
        <v>0</v>
      </c>
      <c r="P238" s="53">
        <v>5</v>
      </c>
      <c r="Q238" s="53">
        <v>0</v>
      </c>
      <c r="R238" s="53">
        <v>0</v>
      </c>
      <c r="S238" s="53">
        <v>0</v>
      </c>
      <c r="T238" s="53">
        <v>3.1009029257555607</v>
      </c>
      <c r="U238" s="54">
        <v>200</v>
      </c>
      <c r="V238" s="56">
        <v>0.95</v>
      </c>
      <c r="W238" s="53">
        <v>0.15</v>
      </c>
      <c r="X238" s="53">
        <v>7.8766702924908616E-2</v>
      </c>
      <c r="Y238" s="53">
        <v>165</v>
      </c>
      <c r="Z238" s="53">
        <v>0</v>
      </c>
      <c r="AA238" s="53">
        <v>0.99909090909090903</v>
      </c>
      <c r="AB238" s="55">
        <v>4.7737395712065916E-4</v>
      </c>
      <c r="AC238" s="51">
        <v>9.6283228624940023</v>
      </c>
      <c r="AD238" s="51">
        <v>0.15771315100096495</v>
      </c>
      <c r="AE238" s="51">
        <v>4.7951490318391035E-2</v>
      </c>
      <c r="AF238" s="51">
        <v>4.1974452307115507E-3</v>
      </c>
      <c r="AG238" s="51">
        <v>0.7411563558148635</v>
      </c>
      <c r="AH238" s="51">
        <v>1.568123704408466E-2</v>
      </c>
      <c r="AI238" s="51">
        <v>2.4468387074688716</v>
      </c>
      <c r="AJ238" s="51">
        <v>7.6064105649794933E-2</v>
      </c>
      <c r="AK238" s="51">
        <v>0.39764991160449525</v>
      </c>
      <c r="AL238" s="53">
        <v>2.8923616021090497E-2</v>
      </c>
      <c r="AM238" s="51">
        <v>2.5292203794132329</v>
      </c>
      <c r="AN238" s="55">
        <v>0.10170352814488744</v>
      </c>
      <c r="AP238" s="51">
        <v>226</v>
      </c>
      <c r="AQ238" s="52">
        <v>3.625</v>
      </c>
      <c r="AR238" s="53">
        <v>2.6666666666666665</v>
      </c>
      <c r="AS238" s="53">
        <v>5.8571428571428559</v>
      </c>
      <c r="AT238" s="54">
        <v>0</v>
      </c>
      <c r="AU238" s="53">
        <v>0</v>
      </c>
      <c r="AV238" s="53">
        <v>0</v>
      </c>
      <c r="AW238" s="53">
        <v>0</v>
      </c>
      <c r="AX238" s="53">
        <v>0</v>
      </c>
      <c r="AY238" s="53">
        <v>0</v>
      </c>
      <c r="AZ238" s="53">
        <v>0</v>
      </c>
      <c r="BA238" s="54">
        <v>0</v>
      </c>
      <c r="BB238" s="55">
        <v>0</v>
      </c>
      <c r="BC238" s="53">
        <v>100</v>
      </c>
      <c r="BD238" s="53">
        <v>0</v>
      </c>
      <c r="BE238" s="53">
        <v>5</v>
      </c>
      <c r="BF238" s="53">
        <v>0</v>
      </c>
      <c r="BG238" s="53">
        <v>0</v>
      </c>
      <c r="BH238" s="53">
        <v>0</v>
      </c>
      <c r="BI238" s="53">
        <v>3.1009029257555607</v>
      </c>
      <c r="BJ238" s="54">
        <v>200</v>
      </c>
      <c r="BK238" s="56">
        <v>0.95</v>
      </c>
      <c r="BL238" s="53">
        <v>0</v>
      </c>
      <c r="BM238" s="53">
        <v>0</v>
      </c>
      <c r="BN238" s="53">
        <v>165</v>
      </c>
      <c r="BO238" s="53">
        <v>0</v>
      </c>
      <c r="BP238" s="53">
        <v>1</v>
      </c>
      <c r="BQ238" s="55">
        <v>0</v>
      </c>
      <c r="BR238" s="51">
        <v>17.141969696969699</v>
      </c>
      <c r="BS238" s="51">
        <v>0.28254633249935568</v>
      </c>
      <c r="BT238" s="51">
        <v>9.2237398521477096E-2</v>
      </c>
      <c r="BU238" s="51">
        <v>1.0589367250341743E-2</v>
      </c>
      <c r="BV238" s="51">
        <v>0.92518689698220369</v>
      </c>
      <c r="BW238" s="51">
        <v>2.4135696079868905E-2</v>
      </c>
      <c r="BX238" s="51">
        <v>2.2333150537796462</v>
      </c>
      <c r="BY238" s="51">
        <v>4.4721163505121897E-2</v>
      </c>
      <c r="BZ238" s="51">
        <v>0.54769963560020019</v>
      </c>
      <c r="CA238" s="53">
        <v>2.6113328865864021E-2</v>
      </c>
      <c r="CB238" s="51">
        <v>2.2333150537796462</v>
      </c>
      <c r="CC238" s="55">
        <v>4.4721163505121897E-2</v>
      </c>
      <c r="CD238" s="53"/>
      <c r="CE238" s="53">
        <f t="shared" si="33"/>
        <v>3.9520940802374143</v>
      </c>
      <c r="CG238" s="75">
        <f t="shared" si="34"/>
        <v>-9.0909090909097046E-4</v>
      </c>
      <c r="CH238" s="71">
        <f t="shared" si="35"/>
        <v>0</v>
      </c>
      <c r="CI238" s="72"/>
      <c r="CL238" s="40"/>
      <c r="CM238" s="75">
        <f t="shared" si="36"/>
        <v>-0.18403054116734019</v>
      </c>
      <c r="CN238" s="72">
        <f t="shared" si="37"/>
        <v>0</v>
      </c>
      <c r="CO238" s="72"/>
      <c r="CR238" s="40"/>
      <c r="CS238" s="75">
        <f t="shared" si="38"/>
        <v>0.21352365368922532</v>
      </c>
      <c r="CT238" s="72">
        <f t="shared" si="39"/>
        <v>0</v>
      </c>
      <c r="CU238" s="72"/>
      <c r="CX238" s="40"/>
      <c r="CY238" s="75">
        <f t="shared" si="40"/>
        <v>-0.15004972399570493</v>
      </c>
      <c r="CZ238" s="72">
        <f t="shared" si="41"/>
        <v>0</v>
      </c>
      <c r="DA238" s="72"/>
      <c r="DD238" s="40"/>
      <c r="DE238" s="75">
        <f t="shared" si="42"/>
        <v>0.29590532563358662</v>
      </c>
      <c r="DF238" s="72">
        <f t="shared" si="43"/>
        <v>0</v>
      </c>
      <c r="DG238" s="72"/>
      <c r="DK238" s="39">
        <v>3.9520940802374143</v>
      </c>
    </row>
    <row r="239" spans="1:115" x14ac:dyDescent="0.3">
      <c r="A239" s="51">
        <v>248</v>
      </c>
      <c r="B239" s="52">
        <v>3.625</v>
      </c>
      <c r="C239" s="53">
        <v>6.9999999999999991</v>
      </c>
      <c r="D239" s="53">
        <v>2.4285714285714284</v>
      </c>
      <c r="E239" s="54">
        <v>0</v>
      </c>
      <c r="F239" s="53">
        <v>0</v>
      </c>
      <c r="G239" s="53">
        <v>0</v>
      </c>
      <c r="H239" s="53">
        <v>0</v>
      </c>
      <c r="I239" s="53">
        <v>0</v>
      </c>
      <c r="J239" s="53">
        <v>0</v>
      </c>
      <c r="K239" s="53">
        <v>0</v>
      </c>
      <c r="L239" s="54">
        <v>0</v>
      </c>
      <c r="M239" s="55">
        <v>0</v>
      </c>
      <c r="N239" s="53">
        <v>0</v>
      </c>
      <c r="O239" s="53">
        <v>0</v>
      </c>
      <c r="P239" s="53">
        <v>5</v>
      </c>
      <c r="Q239" s="53">
        <v>0</v>
      </c>
      <c r="R239" s="53">
        <v>0</v>
      </c>
      <c r="S239" s="53">
        <v>0</v>
      </c>
      <c r="T239" s="53">
        <v>3.1009029257555607</v>
      </c>
      <c r="U239" s="54">
        <v>200</v>
      </c>
      <c r="V239" s="56">
        <v>0.95</v>
      </c>
      <c r="W239" s="53">
        <v>0.1</v>
      </c>
      <c r="X239" s="53">
        <v>6.704011027892913E-2</v>
      </c>
      <c r="Y239" s="53">
        <v>165</v>
      </c>
      <c r="Z239" s="53">
        <v>0</v>
      </c>
      <c r="AA239" s="53">
        <v>0.9993939393939395</v>
      </c>
      <c r="AB239" s="55">
        <v>4.0630369866017719E-4</v>
      </c>
      <c r="AC239" s="51">
        <v>10.241014102081742</v>
      </c>
      <c r="AD239" s="51">
        <v>0.17771484108871674</v>
      </c>
      <c r="AE239" s="51">
        <v>5.3759966792285008E-2</v>
      </c>
      <c r="AF239" s="51">
        <v>4.592044180354778E-3</v>
      </c>
      <c r="AG239" s="51">
        <v>0.78801928128152254</v>
      </c>
      <c r="AH239" s="51">
        <v>1.6166857299005227E-2</v>
      </c>
      <c r="AI239" s="51">
        <v>2.4737802646035938</v>
      </c>
      <c r="AJ239" s="51">
        <v>7.0605463996734966E-2</v>
      </c>
      <c r="AK239" s="51">
        <v>0.40282804150559842</v>
      </c>
      <c r="AL239" s="53">
        <v>2.8563239473893814E-2</v>
      </c>
      <c r="AM239" s="51">
        <v>2.5201231261601325</v>
      </c>
      <c r="AN239" s="55">
        <v>8.7738489668021183E-2</v>
      </c>
      <c r="AP239" s="51">
        <v>248</v>
      </c>
      <c r="AQ239" s="52">
        <v>3.625</v>
      </c>
      <c r="AR239" s="53">
        <v>6.9999999999999991</v>
      </c>
      <c r="AS239" s="53">
        <v>2.4285714285714284</v>
      </c>
      <c r="AT239" s="54">
        <v>0</v>
      </c>
      <c r="AU239" s="53">
        <v>0</v>
      </c>
      <c r="AV239" s="53">
        <v>0</v>
      </c>
      <c r="AW239" s="53">
        <v>0</v>
      </c>
      <c r="AX239" s="53">
        <v>0</v>
      </c>
      <c r="AY239" s="53">
        <v>0</v>
      </c>
      <c r="AZ239" s="53">
        <v>0</v>
      </c>
      <c r="BA239" s="54">
        <v>0</v>
      </c>
      <c r="BB239" s="55">
        <v>0</v>
      </c>
      <c r="BC239" s="53">
        <v>100</v>
      </c>
      <c r="BD239" s="53">
        <v>0</v>
      </c>
      <c r="BE239" s="53">
        <v>5</v>
      </c>
      <c r="BF239" s="53">
        <v>0</v>
      </c>
      <c r="BG239" s="53">
        <v>0</v>
      </c>
      <c r="BH239" s="53">
        <v>0</v>
      </c>
      <c r="BI239" s="53">
        <v>3.1009029257555607</v>
      </c>
      <c r="BJ239" s="54">
        <v>200</v>
      </c>
      <c r="BK239" s="56">
        <v>0.95</v>
      </c>
      <c r="BL239" s="53">
        <v>0</v>
      </c>
      <c r="BM239" s="53">
        <v>0</v>
      </c>
      <c r="BN239" s="53">
        <v>165</v>
      </c>
      <c r="BO239" s="53">
        <v>0</v>
      </c>
      <c r="BP239" s="53">
        <v>1</v>
      </c>
      <c r="BQ239" s="55">
        <v>0</v>
      </c>
      <c r="BR239" s="51">
        <v>21.0550606060606</v>
      </c>
      <c r="BS239" s="51">
        <v>0.29214847366667257</v>
      </c>
      <c r="BT239" s="51">
        <v>8.6290586890007279E-2</v>
      </c>
      <c r="BU239" s="51">
        <v>9.0119472497175116E-3</v>
      </c>
      <c r="BV239" s="51">
        <v>1.0249181644202341</v>
      </c>
      <c r="BW239" s="51">
        <v>2.864955631110172E-2</v>
      </c>
      <c r="BX239" s="51">
        <v>2.4120917905533519</v>
      </c>
      <c r="BY239" s="51">
        <v>4.3861829972171182E-2</v>
      </c>
      <c r="BZ239" s="51">
        <v>0.59545408562830671</v>
      </c>
      <c r="CA239" s="53">
        <v>2.4457287090858534E-2</v>
      </c>
      <c r="CB239" s="51">
        <v>2.4120917905533519</v>
      </c>
      <c r="CC239" s="55">
        <v>4.3861829972171182E-2</v>
      </c>
      <c r="CD239" s="53"/>
      <c r="CE239" s="53">
        <f t="shared" si="33"/>
        <v>4.1231056256176597</v>
      </c>
      <c r="CG239" s="75">
        <f t="shared" si="34"/>
        <v>-6.0606060606049894E-4</v>
      </c>
      <c r="CH239" s="71">
        <f t="shared" si="35"/>
        <v>0</v>
      </c>
      <c r="CI239" s="72"/>
      <c r="CL239" s="40"/>
      <c r="CM239" s="75">
        <f t="shared" si="36"/>
        <v>-0.23689888313871155</v>
      </c>
      <c r="CN239" s="72">
        <f t="shared" si="37"/>
        <v>0</v>
      </c>
      <c r="CO239" s="72"/>
      <c r="CR239" s="40"/>
      <c r="CS239" s="75">
        <f t="shared" si="38"/>
        <v>6.1688474050241915E-2</v>
      </c>
      <c r="CT239" s="72">
        <f t="shared" si="39"/>
        <v>1</v>
      </c>
      <c r="CU239" s="72"/>
      <c r="CX239" s="40"/>
      <c r="CY239" s="75">
        <f t="shared" si="40"/>
        <v>-0.19262604412270828</v>
      </c>
      <c r="CZ239" s="72">
        <f t="shared" si="41"/>
        <v>0</v>
      </c>
      <c r="DA239" s="72"/>
      <c r="DD239" s="40"/>
      <c r="DE239" s="75">
        <f t="shared" si="42"/>
        <v>0.10803133560678058</v>
      </c>
      <c r="DF239" s="72">
        <f t="shared" si="43"/>
        <v>1</v>
      </c>
      <c r="DG239" s="72"/>
      <c r="DK239" s="39">
        <v>4.1231056256176597</v>
      </c>
    </row>
    <row r="240" spans="1:115" x14ac:dyDescent="0.3">
      <c r="A240" s="51">
        <v>236</v>
      </c>
      <c r="B240" s="52">
        <v>3.625</v>
      </c>
      <c r="C240" s="53">
        <v>4.833333333333333</v>
      </c>
      <c r="D240" s="53">
        <v>3.5714285714285712</v>
      </c>
      <c r="E240" s="54">
        <v>0</v>
      </c>
      <c r="F240" s="53">
        <v>0</v>
      </c>
      <c r="G240" s="53">
        <v>0</v>
      </c>
      <c r="H240" s="53">
        <v>0</v>
      </c>
      <c r="I240" s="53">
        <v>0</v>
      </c>
      <c r="J240" s="53">
        <v>0</v>
      </c>
      <c r="K240" s="53">
        <v>0</v>
      </c>
      <c r="L240" s="54">
        <v>0</v>
      </c>
      <c r="M240" s="55">
        <v>0</v>
      </c>
      <c r="N240" s="53">
        <v>0</v>
      </c>
      <c r="O240" s="53">
        <v>0</v>
      </c>
      <c r="P240" s="53">
        <v>5</v>
      </c>
      <c r="Q240" s="53">
        <v>0</v>
      </c>
      <c r="R240" s="53">
        <v>0</v>
      </c>
      <c r="S240" s="53">
        <v>0</v>
      </c>
      <c r="T240" s="53">
        <v>3.1009029257555607</v>
      </c>
      <c r="U240" s="54">
        <v>200</v>
      </c>
      <c r="V240" s="56">
        <v>0.95</v>
      </c>
      <c r="W240" s="53">
        <v>8.5000000000000006E-2</v>
      </c>
      <c r="X240" s="53">
        <v>4.7973053074027605E-2</v>
      </c>
      <c r="Y240" s="53">
        <v>165</v>
      </c>
      <c r="Z240" s="53">
        <v>0</v>
      </c>
      <c r="AA240" s="53">
        <v>0.99948484848484886</v>
      </c>
      <c r="AB240" s="55">
        <v>2.9074577620622871E-4</v>
      </c>
      <c r="AC240" s="51">
        <v>10.500986497727034</v>
      </c>
      <c r="AD240" s="51">
        <v>0.17931959027949776</v>
      </c>
      <c r="AE240" s="51">
        <v>5.4052158124795309E-2</v>
      </c>
      <c r="AF240" s="51">
        <v>4.7013040267995174E-3</v>
      </c>
      <c r="AG240" s="51">
        <v>0.7787179231739717</v>
      </c>
      <c r="AH240" s="51">
        <v>1.6481359914431712E-2</v>
      </c>
      <c r="AI240" s="51">
        <v>2.3965452462617898</v>
      </c>
      <c r="AJ240" s="51">
        <v>6.8619210714244511E-2</v>
      </c>
      <c r="AK240" s="51">
        <v>0.41154187342906667</v>
      </c>
      <c r="AL240" s="53">
        <v>3.0183882181949846E-2</v>
      </c>
      <c r="AM240" s="51">
        <v>2.4337451039613667</v>
      </c>
      <c r="AN240" s="55">
        <v>7.8032064475391225E-2</v>
      </c>
      <c r="AP240" s="51">
        <v>236</v>
      </c>
      <c r="AQ240" s="52">
        <v>3.625</v>
      </c>
      <c r="AR240" s="53">
        <v>4.833333333333333</v>
      </c>
      <c r="AS240" s="53">
        <v>3.5714285714285712</v>
      </c>
      <c r="AT240" s="54">
        <v>0</v>
      </c>
      <c r="AU240" s="53">
        <v>0</v>
      </c>
      <c r="AV240" s="53">
        <v>0</v>
      </c>
      <c r="AW240" s="53">
        <v>0</v>
      </c>
      <c r="AX240" s="53">
        <v>0</v>
      </c>
      <c r="AY240" s="53">
        <v>0</v>
      </c>
      <c r="AZ240" s="53">
        <v>0</v>
      </c>
      <c r="BA240" s="54">
        <v>0</v>
      </c>
      <c r="BB240" s="55">
        <v>0</v>
      </c>
      <c r="BC240" s="53">
        <v>100</v>
      </c>
      <c r="BD240" s="53">
        <v>0</v>
      </c>
      <c r="BE240" s="53">
        <v>5</v>
      </c>
      <c r="BF240" s="53">
        <v>0</v>
      </c>
      <c r="BG240" s="53">
        <v>0</v>
      </c>
      <c r="BH240" s="53">
        <v>0</v>
      </c>
      <c r="BI240" s="53">
        <v>3.1009029257555607</v>
      </c>
      <c r="BJ240" s="54">
        <v>200</v>
      </c>
      <c r="BK240" s="56">
        <v>0.95</v>
      </c>
      <c r="BL240" s="53">
        <v>0</v>
      </c>
      <c r="BM240" s="53">
        <v>0</v>
      </c>
      <c r="BN240" s="53">
        <v>165</v>
      </c>
      <c r="BO240" s="53">
        <v>0</v>
      </c>
      <c r="BP240" s="53">
        <v>1</v>
      </c>
      <c r="BQ240" s="55">
        <v>0</v>
      </c>
      <c r="BR240" s="51">
        <v>20.846484848484852</v>
      </c>
      <c r="BS240" s="51">
        <v>0.28765958922713925</v>
      </c>
      <c r="BT240" s="51">
        <v>8.286985540497227E-2</v>
      </c>
      <c r="BU240" s="51">
        <v>9.3320987428350041E-3</v>
      </c>
      <c r="BV240" s="51">
        <v>1.0637587612478174</v>
      </c>
      <c r="BW240" s="51">
        <v>2.877169094471119E-2</v>
      </c>
      <c r="BX240" s="51">
        <v>2.4290693700149952</v>
      </c>
      <c r="BY240" s="51">
        <v>4.207857707563202E-2</v>
      </c>
      <c r="BZ240" s="51">
        <v>0.5680613589838357</v>
      </c>
      <c r="CA240" s="53">
        <v>2.4955434885913869E-2</v>
      </c>
      <c r="CB240" s="51">
        <v>2.4290693700149952</v>
      </c>
      <c r="CC240" s="55">
        <v>4.207857707563202E-2</v>
      </c>
      <c r="CD240" s="53"/>
      <c r="CE240" s="53">
        <f t="shared" si="33"/>
        <v>4.1547448491940822</v>
      </c>
      <c r="CG240" s="75">
        <f t="shared" si="34"/>
        <v>-5.1515151515113544E-4</v>
      </c>
      <c r="CH240" s="71">
        <f t="shared" si="35"/>
        <v>0</v>
      </c>
      <c r="CI240" s="72"/>
      <c r="CL240" s="40"/>
      <c r="CM240" s="75">
        <f t="shared" si="36"/>
        <v>-0.28504083807384573</v>
      </c>
      <c r="CN240" s="72">
        <f t="shared" si="37"/>
        <v>0</v>
      </c>
      <c r="CO240" s="72"/>
      <c r="CR240" s="40"/>
      <c r="CS240" s="75">
        <f t="shared" si="38"/>
        <v>-3.2524123753205458E-2</v>
      </c>
      <c r="CT240" s="72">
        <f t="shared" si="39"/>
        <v>1</v>
      </c>
      <c r="CU240" s="72"/>
      <c r="CX240" s="40"/>
      <c r="CY240" s="75">
        <f t="shared" si="40"/>
        <v>-0.15651948555476902</v>
      </c>
      <c r="CZ240" s="72">
        <f t="shared" si="41"/>
        <v>0</v>
      </c>
      <c r="DA240" s="72"/>
      <c r="DD240" s="40"/>
      <c r="DE240" s="75">
        <f t="shared" si="42"/>
        <v>4.6757339463714409E-3</v>
      </c>
      <c r="DF240" s="72">
        <f t="shared" si="43"/>
        <v>1</v>
      </c>
      <c r="DG240" s="72"/>
      <c r="DK240" s="39">
        <v>4.1547448491940822</v>
      </c>
    </row>
    <row r="241" spans="1:115" x14ac:dyDescent="0.3">
      <c r="A241" s="51">
        <v>231</v>
      </c>
      <c r="B241" s="52">
        <v>3.625</v>
      </c>
      <c r="C241" s="53">
        <v>3.75</v>
      </c>
      <c r="D241" s="53">
        <v>4.7142857142857135</v>
      </c>
      <c r="E241" s="54">
        <v>0</v>
      </c>
      <c r="F241" s="53">
        <v>0</v>
      </c>
      <c r="G241" s="53">
        <v>0</v>
      </c>
      <c r="H241" s="53">
        <v>0</v>
      </c>
      <c r="I241" s="53">
        <v>0</v>
      </c>
      <c r="J241" s="53">
        <v>0</v>
      </c>
      <c r="K241" s="53">
        <v>0</v>
      </c>
      <c r="L241" s="54">
        <v>0</v>
      </c>
      <c r="M241" s="55">
        <v>0</v>
      </c>
      <c r="N241" s="53">
        <v>0</v>
      </c>
      <c r="O241" s="53">
        <v>0</v>
      </c>
      <c r="P241" s="53">
        <v>5</v>
      </c>
      <c r="Q241" s="53">
        <v>0</v>
      </c>
      <c r="R241" s="53">
        <v>0</v>
      </c>
      <c r="S241" s="53">
        <v>0</v>
      </c>
      <c r="T241" s="53">
        <v>3.1009029257555607</v>
      </c>
      <c r="U241" s="54">
        <v>200</v>
      </c>
      <c r="V241" s="56">
        <v>0.95</v>
      </c>
      <c r="W241" s="53">
        <v>6.5000000000000002E-2</v>
      </c>
      <c r="X241" s="53">
        <v>4.8580202983655577E-2</v>
      </c>
      <c r="Y241" s="53">
        <v>165</v>
      </c>
      <c r="Z241" s="53">
        <v>0</v>
      </c>
      <c r="AA241" s="53">
        <v>0.99960606060606072</v>
      </c>
      <c r="AB241" s="55">
        <v>2.9442547262821593E-4</v>
      </c>
      <c r="AC241" s="51">
        <v>10.671132481229073</v>
      </c>
      <c r="AD241" s="51">
        <v>0.17145577104913057</v>
      </c>
      <c r="AE241" s="51">
        <v>5.3973244678413891E-2</v>
      </c>
      <c r="AF241" s="51">
        <v>4.3867870457819386E-3</v>
      </c>
      <c r="AG241" s="51">
        <v>0.78675342184761443</v>
      </c>
      <c r="AH241" s="51">
        <v>1.6537522242096637E-2</v>
      </c>
      <c r="AI241" s="51">
        <v>2.4434879588771325</v>
      </c>
      <c r="AJ241" s="51">
        <v>6.6359560723869948E-2</v>
      </c>
      <c r="AK241" s="51">
        <v>0.4660865696496917</v>
      </c>
      <c r="AL241" s="53">
        <v>3.271793808483868E-2</v>
      </c>
      <c r="AM241" s="51">
        <v>2.4866893249396087</v>
      </c>
      <c r="AN241" s="55">
        <v>7.7641829377378818E-2</v>
      </c>
      <c r="AP241" s="51">
        <v>231</v>
      </c>
      <c r="AQ241" s="52">
        <v>3.625</v>
      </c>
      <c r="AR241" s="53">
        <v>3.75</v>
      </c>
      <c r="AS241" s="53">
        <v>4.7142857142857135</v>
      </c>
      <c r="AT241" s="54">
        <v>0</v>
      </c>
      <c r="AU241" s="53">
        <v>0</v>
      </c>
      <c r="AV241" s="53">
        <v>0</v>
      </c>
      <c r="AW241" s="53">
        <v>0</v>
      </c>
      <c r="AX241" s="53">
        <v>0</v>
      </c>
      <c r="AY241" s="53">
        <v>0</v>
      </c>
      <c r="AZ241" s="53">
        <v>0</v>
      </c>
      <c r="BA241" s="54">
        <v>0</v>
      </c>
      <c r="BB241" s="55">
        <v>0</v>
      </c>
      <c r="BC241" s="53">
        <v>100</v>
      </c>
      <c r="BD241" s="53">
        <v>0</v>
      </c>
      <c r="BE241" s="53">
        <v>5</v>
      </c>
      <c r="BF241" s="53">
        <v>0</v>
      </c>
      <c r="BG241" s="53">
        <v>0</v>
      </c>
      <c r="BH241" s="53">
        <v>0</v>
      </c>
      <c r="BI241" s="53">
        <v>3.1009029257555607</v>
      </c>
      <c r="BJ241" s="54">
        <v>200</v>
      </c>
      <c r="BK241" s="56">
        <v>0.95</v>
      </c>
      <c r="BL241" s="53">
        <v>0</v>
      </c>
      <c r="BM241" s="53">
        <v>0</v>
      </c>
      <c r="BN241" s="53">
        <v>165</v>
      </c>
      <c r="BO241" s="53">
        <v>0</v>
      </c>
      <c r="BP241" s="53">
        <v>1</v>
      </c>
      <c r="BQ241" s="55">
        <v>0</v>
      </c>
      <c r="BR241" s="51">
        <v>21.079666666666672</v>
      </c>
      <c r="BS241" s="51">
        <v>0.26174075598845653</v>
      </c>
      <c r="BT241" s="51">
        <v>8.2699284983834623E-2</v>
      </c>
      <c r="BU241" s="51">
        <v>8.9105270868508474E-3</v>
      </c>
      <c r="BV241" s="51">
        <v>1.0346959365077184</v>
      </c>
      <c r="BW241" s="51">
        <v>2.6727257472871586E-2</v>
      </c>
      <c r="BX241" s="51">
        <v>2.3817592649779806</v>
      </c>
      <c r="BY241" s="51">
        <v>3.8727653650756574E-2</v>
      </c>
      <c r="BZ241" s="51">
        <v>0.56080666477963748</v>
      </c>
      <c r="CA241" s="53">
        <v>2.456187373012602E-2</v>
      </c>
      <c r="CB241" s="51">
        <v>2.3817592649779806</v>
      </c>
      <c r="CC241" s="55">
        <v>3.8727653650756574E-2</v>
      </c>
      <c r="CD241" s="53"/>
      <c r="CE241" s="53">
        <f t="shared" si="33"/>
        <v>4.2045893293604104</v>
      </c>
      <c r="CG241" s="75">
        <f t="shared" si="34"/>
        <v>-3.939393939392799E-4</v>
      </c>
      <c r="CH241" s="71">
        <f t="shared" si="35"/>
        <v>0</v>
      </c>
      <c r="CI241" s="72"/>
      <c r="CL241" s="40"/>
      <c r="CM241" s="75">
        <f t="shared" si="36"/>
        <v>-0.24794251466010397</v>
      </c>
      <c r="CN241" s="72">
        <f t="shared" si="37"/>
        <v>0</v>
      </c>
      <c r="CO241" s="72"/>
      <c r="CR241" s="40"/>
      <c r="CS241" s="75">
        <f t="shared" si="38"/>
        <v>6.1728693899151921E-2</v>
      </c>
      <c r="CT241" s="72">
        <f t="shared" si="39"/>
        <v>1</v>
      </c>
      <c r="CU241" s="72"/>
      <c r="CX241" s="40"/>
      <c r="CY241" s="75">
        <f t="shared" si="40"/>
        <v>-9.4720095129945781E-2</v>
      </c>
      <c r="CZ241" s="72">
        <f t="shared" si="41"/>
        <v>0</v>
      </c>
      <c r="DA241" s="72"/>
      <c r="DD241" s="40"/>
      <c r="DE241" s="75">
        <f t="shared" si="42"/>
        <v>0.10493005996162807</v>
      </c>
      <c r="DF241" s="72">
        <f t="shared" si="43"/>
        <v>1</v>
      </c>
      <c r="DG241" s="72"/>
      <c r="DK241" s="39">
        <v>4.2045893293604104</v>
      </c>
    </row>
    <row r="242" spans="1:115" x14ac:dyDescent="0.3">
      <c r="A242" s="51">
        <v>227</v>
      </c>
      <c r="B242" s="52">
        <v>3.625</v>
      </c>
      <c r="C242" s="53">
        <v>2.6666666666666665</v>
      </c>
      <c r="D242" s="53">
        <v>6.9999999999999982</v>
      </c>
      <c r="E242" s="54">
        <v>0</v>
      </c>
      <c r="F242" s="53">
        <v>0</v>
      </c>
      <c r="G242" s="53">
        <v>0</v>
      </c>
      <c r="H242" s="53">
        <v>0</v>
      </c>
      <c r="I242" s="53">
        <v>0</v>
      </c>
      <c r="J242" s="53">
        <v>0</v>
      </c>
      <c r="K242" s="53">
        <v>0</v>
      </c>
      <c r="L242" s="54">
        <v>0</v>
      </c>
      <c r="M242" s="55">
        <v>0</v>
      </c>
      <c r="N242" s="53">
        <v>0</v>
      </c>
      <c r="O242" s="53">
        <v>0</v>
      </c>
      <c r="P242" s="53">
        <v>5</v>
      </c>
      <c r="Q242" s="53">
        <v>0</v>
      </c>
      <c r="R242" s="53">
        <v>0</v>
      </c>
      <c r="S242" s="53">
        <v>0</v>
      </c>
      <c r="T242" s="53">
        <v>3.1009029257555607</v>
      </c>
      <c r="U242" s="54">
        <v>200</v>
      </c>
      <c r="V242" s="56">
        <v>0.95</v>
      </c>
      <c r="W242" s="53">
        <v>7.0000000000000007E-2</v>
      </c>
      <c r="X242" s="53">
        <v>5.1380517783752779E-2</v>
      </c>
      <c r="Y242" s="53">
        <v>165</v>
      </c>
      <c r="Z242" s="53">
        <v>0</v>
      </c>
      <c r="AA242" s="53">
        <v>0.99957575757575767</v>
      </c>
      <c r="AB242" s="55">
        <v>3.1139707747729041E-4</v>
      </c>
      <c r="AC242" s="51">
        <v>11.253389674128348</v>
      </c>
      <c r="AD242" s="51">
        <v>0.18401008687195275</v>
      </c>
      <c r="AE242" s="51">
        <v>5.9636967713968959E-2</v>
      </c>
      <c r="AF242" s="51">
        <v>4.6766319456815475E-3</v>
      </c>
      <c r="AG242" s="51">
        <v>0.80833617664568902</v>
      </c>
      <c r="AH242" s="51">
        <v>1.802128903652352E-2</v>
      </c>
      <c r="AI242" s="51">
        <v>2.4839054147346316</v>
      </c>
      <c r="AJ242" s="51">
        <v>7.5486345655809972E-2</v>
      </c>
      <c r="AK242" s="51">
        <v>0.43631842319854192</v>
      </c>
      <c r="AL242" s="53">
        <v>3.1222621008139544E-2</v>
      </c>
      <c r="AM242" s="51">
        <v>2.5252371594146257</v>
      </c>
      <c r="AN242" s="55">
        <v>9.3087056797811998E-2</v>
      </c>
      <c r="AP242" s="51">
        <v>227</v>
      </c>
      <c r="AQ242" s="52">
        <v>3.625</v>
      </c>
      <c r="AR242" s="53">
        <v>2.6666666666666665</v>
      </c>
      <c r="AS242" s="53">
        <v>6.9999999999999982</v>
      </c>
      <c r="AT242" s="54">
        <v>0</v>
      </c>
      <c r="AU242" s="53">
        <v>0</v>
      </c>
      <c r="AV242" s="53">
        <v>0</v>
      </c>
      <c r="AW242" s="53">
        <v>0</v>
      </c>
      <c r="AX242" s="53">
        <v>0</v>
      </c>
      <c r="AY242" s="53">
        <v>0</v>
      </c>
      <c r="AZ242" s="53">
        <v>0</v>
      </c>
      <c r="BA242" s="54">
        <v>0</v>
      </c>
      <c r="BB242" s="55">
        <v>0</v>
      </c>
      <c r="BC242" s="53">
        <v>100</v>
      </c>
      <c r="BD242" s="53">
        <v>0</v>
      </c>
      <c r="BE242" s="53">
        <v>5</v>
      </c>
      <c r="BF242" s="53">
        <v>0</v>
      </c>
      <c r="BG242" s="53">
        <v>0</v>
      </c>
      <c r="BH242" s="53">
        <v>0</v>
      </c>
      <c r="BI242" s="53">
        <v>3.1009029257555607</v>
      </c>
      <c r="BJ242" s="54">
        <v>200</v>
      </c>
      <c r="BK242" s="56">
        <v>0.95</v>
      </c>
      <c r="BL242" s="53">
        <v>0</v>
      </c>
      <c r="BM242" s="53">
        <v>0</v>
      </c>
      <c r="BN242" s="53">
        <v>165</v>
      </c>
      <c r="BO242" s="53">
        <v>0</v>
      </c>
      <c r="BP242" s="53">
        <v>1</v>
      </c>
      <c r="BQ242" s="55">
        <v>0</v>
      </c>
      <c r="BR242" s="51">
        <v>22.118424242424254</v>
      </c>
      <c r="BS242" s="51">
        <v>0.30603794072548091</v>
      </c>
      <c r="BT242" s="51">
        <v>9.5773305991109461E-2</v>
      </c>
      <c r="BU242" s="51">
        <v>1.2017086172553888E-2</v>
      </c>
      <c r="BV242" s="51">
        <v>1.1136393452847211</v>
      </c>
      <c r="BW242" s="51">
        <v>3.1833977613509555E-2</v>
      </c>
      <c r="BX242" s="51">
        <v>2.4680764326605398</v>
      </c>
      <c r="BY242" s="51">
        <v>3.8830497403091156E-2</v>
      </c>
      <c r="BZ242" s="51">
        <v>0.63835637056962335</v>
      </c>
      <c r="CA242" s="53">
        <v>2.5974883529590452E-2</v>
      </c>
      <c r="CB242" s="51">
        <v>2.4680764326605398</v>
      </c>
      <c r="CC242" s="55">
        <v>3.8830497403091156E-2</v>
      </c>
      <c r="CD242" s="53"/>
      <c r="CE242" s="53">
        <f t="shared" si="33"/>
        <v>4.320493798938573</v>
      </c>
      <c r="CG242" s="75">
        <f t="shared" si="34"/>
        <v>-4.2424242424232705E-4</v>
      </c>
      <c r="CH242" s="71">
        <f t="shared" si="35"/>
        <v>0</v>
      </c>
      <c r="CI242" s="72"/>
      <c r="CL242" s="40"/>
      <c r="CM242" s="75">
        <f t="shared" si="36"/>
        <v>-0.30530316863903206</v>
      </c>
      <c r="CN242" s="72">
        <f t="shared" si="37"/>
        <v>0</v>
      </c>
      <c r="CO242" s="72"/>
      <c r="CR242" s="40"/>
      <c r="CS242" s="75">
        <f t="shared" si="38"/>
        <v>1.582898207409178E-2</v>
      </c>
      <c r="CT242" s="72">
        <f t="shared" si="39"/>
        <v>1</v>
      </c>
      <c r="CU242" s="72"/>
      <c r="CX242" s="40"/>
      <c r="CY242" s="75">
        <f t="shared" si="40"/>
        <v>-0.20203794737108144</v>
      </c>
      <c r="CZ242" s="72">
        <f t="shared" si="41"/>
        <v>0</v>
      </c>
      <c r="DA242" s="72"/>
      <c r="DD242" s="40"/>
      <c r="DE242" s="75">
        <f t="shared" si="42"/>
        <v>5.71607267540859E-2</v>
      </c>
      <c r="DF242" s="72">
        <f t="shared" si="43"/>
        <v>1</v>
      </c>
      <c r="DG242" s="72"/>
      <c r="DK242" s="39">
        <v>4.320493798938573</v>
      </c>
    </row>
    <row r="243" spans="1:115" x14ac:dyDescent="0.3">
      <c r="A243" s="51">
        <v>242</v>
      </c>
      <c r="B243" s="52">
        <v>3.625</v>
      </c>
      <c r="C243" s="53">
        <v>5.9166666666666661</v>
      </c>
      <c r="D243" s="53">
        <v>3.5714285714285712</v>
      </c>
      <c r="E243" s="54">
        <v>0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4">
        <v>0</v>
      </c>
      <c r="M243" s="55">
        <v>0</v>
      </c>
      <c r="N243" s="53">
        <v>0</v>
      </c>
      <c r="O243" s="53">
        <v>0</v>
      </c>
      <c r="P243" s="53">
        <v>5</v>
      </c>
      <c r="Q243" s="53">
        <v>0</v>
      </c>
      <c r="R243" s="53">
        <v>0</v>
      </c>
      <c r="S243" s="53">
        <v>0</v>
      </c>
      <c r="T243" s="53">
        <v>3.1009029257555607</v>
      </c>
      <c r="U243" s="54">
        <v>200</v>
      </c>
      <c r="V243" s="56">
        <v>0.95</v>
      </c>
      <c r="W243" s="53">
        <v>0.02</v>
      </c>
      <c r="X243" s="53">
        <v>2.4050087320807302E-2</v>
      </c>
      <c r="Y243" s="53">
        <v>165</v>
      </c>
      <c r="Z243" s="53">
        <v>0</v>
      </c>
      <c r="AA243" s="53">
        <v>0.99987878787878803</v>
      </c>
      <c r="AB243" s="55">
        <v>1.457581049745895E-4</v>
      </c>
      <c r="AC243" s="51">
        <v>12.824963828393161</v>
      </c>
      <c r="AD243" s="51">
        <v>0.19495399255570139</v>
      </c>
      <c r="AE243" s="51">
        <v>5.8664319921880273E-2</v>
      </c>
      <c r="AF243" s="51">
        <v>4.3191817989692155E-3</v>
      </c>
      <c r="AG243" s="51">
        <v>0.82457265958948878</v>
      </c>
      <c r="AH243" s="51">
        <v>1.8010283910424293E-2</v>
      </c>
      <c r="AI243" s="51">
        <v>2.434112224934875</v>
      </c>
      <c r="AJ243" s="51">
        <v>6.5030772573098361E-2</v>
      </c>
      <c r="AK243" s="51">
        <v>0.45064390638583823</v>
      </c>
      <c r="AL243" s="53">
        <v>3.1982068623556625E-2</v>
      </c>
      <c r="AM243" s="51">
        <v>2.4467889666925826</v>
      </c>
      <c r="AN243" s="55">
        <v>6.9118847113825876E-2</v>
      </c>
      <c r="AP243" s="51">
        <v>242</v>
      </c>
      <c r="AQ243" s="52">
        <v>3.625</v>
      </c>
      <c r="AR243" s="53">
        <v>5.9166666666666661</v>
      </c>
      <c r="AS243" s="53">
        <v>3.5714285714285712</v>
      </c>
      <c r="AT243" s="54">
        <v>0</v>
      </c>
      <c r="AU243" s="53">
        <v>0</v>
      </c>
      <c r="AV243" s="53">
        <v>0</v>
      </c>
      <c r="AW243" s="53">
        <v>0</v>
      </c>
      <c r="AX243" s="53">
        <v>0</v>
      </c>
      <c r="AY243" s="53">
        <v>0</v>
      </c>
      <c r="AZ243" s="53">
        <v>0</v>
      </c>
      <c r="BA243" s="54">
        <v>0</v>
      </c>
      <c r="BB243" s="55">
        <v>0</v>
      </c>
      <c r="BC243" s="53">
        <v>100</v>
      </c>
      <c r="BD243" s="53">
        <v>0</v>
      </c>
      <c r="BE243" s="53">
        <v>5</v>
      </c>
      <c r="BF243" s="53">
        <v>0</v>
      </c>
      <c r="BG243" s="53">
        <v>0</v>
      </c>
      <c r="BH243" s="53">
        <v>0</v>
      </c>
      <c r="BI243" s="53">
        <v>3.1009029257555607</v>
      </c>
      <c r="BJ243" s="54">
        <v>200</v>
      </c>
      <c r="BK243" s="56">
        <v>0.95</v>
      </c>
      <c r="BL243" s="53">
        <v>0</v>
      </c>
      <c r="BM243" s="53">
        <v>0</v>
      </c>
      <c r="BN243" s="53">
        <v>165</v>
      </c>
      <c r="BO243" s="53">
        <v>0</v>
      </c>
      <c r="BP243" s="53">
        <v>1</v>
      </c>
      <c r="BQ243" s="55">
        <v>0</v>
      </c>
      <c r="BR243" s="51">
        <v>24.691484848484837</v>
      </c>
      <c r="BS243" s="51">
        <v>0.28108859853522417</v>
      </c>
      <c r="BT243" s="51">
        <v>0.10126999816763357</v>
      </c>
      <c r="BU243" s="51">
        <v>1.2725424692360569E-2</v>
      </c>
      <c r="BV243" s="51">
        <v>1.1865003812784156</v>
      </c>
      <c r="BW243" s="51">
        <v>3.2625746124547807E-2</v>
      </c>
      <c r="BX243" s="51">
        <v>2.592302742136964</v>
      </c>
      <c r="BY243" s="51">
        <v>3.705991351104844E-2</v>
      </c>
      <c r="BZ243" s="51">
        <v>0.71529255946543391</v>
      </c>
      <c r="CA243" s="53">
        <v>2.6685334805051118E-2</v>
      </c>
      <c r="CB243" s="51">
        <v>2.592302742136964</v>
      </c>
      <c r="CC243" s="55">
        <v>3.705991351104844E-2</v>
      </c>
      <c r="CD243" s="53"/>
      <c r="CE243" s="53">
        <f t="shared" si="33"/>
        <v>4.5968415657875763</v>
      </c>
      <c r="CG243" s="75">
        <f t="shared" si="34"/>
        <v>-1.2121212121196656E-4</v>
      </c>
      <c r="CH243" s="71">
        <f t="shared" si="35"/>
        <v>1</v>
      </c>
      <c r="CI243" s="72"/>
      <c r="CL243" s="40"/>
      <c r="CM243" s="75">
        <f t="shared" si="36"/>
        <v>-0.36192772168892684</v>
      </c>
      <c r="CN243" s="72">
        <f t="shared" si="37"/>
        <v>0</v>
      </c>
      <c r="CO243" s="72"/>
      <c r="CR243" s="40"/>
      <c r="CS243" s="75">
        <f t="shared" si="38"/>
        <v>-0.15819051720208899</v>
      </c>
      <c r="CT243" s="72">
        <f t="shared" si="39"/>
        <v>0</v>
      </c>
      <c r="CU243" s="72"/>
      <c r="CX243" s="40"/>
      <c r="CY243" s="75">
        <f t="shared" si="40"/>
        <v>-0.26464865307959567</v>
      </c>
      <c r="CZ243" s="72">
        <f t="shared" si="41"/>
        <v>0</v>
      </c>
      <c r="DA243" s="72"/>
      <c r="DD243" s="40"/>
      <c r="DE243" s="75">
        <f t="shared" si="42"/>
        <v>-0.14551377544438138</v>
      </c>
      <c r="DF243" s="72">
        <f t="shared" si="43"/>
        <v>0</v>
      </c>
      <c r="DG243" s="72"/>
      <c r="DK243" s="39">
        <v>4.5968415657875763</v>
      </c>
    </row>
    <row r="244" spans="1:115" x14ac:dyDescent="0.3">
      <c r="A244" s="51">
        <v>232</v>
      </c>
      <c r="B244" s="52">
        <v>3.625</v>
      </c>
      <c r="C244" s="53">
        <v>3.75</v>
      </c>
      <c r="D244" s="53">
        <v>5.8571428571428559</v>
      </c>
      <c r="E244" s="54">
        <v>0</v>
      </c>
      <c r="F244" s="53">
        <v>0</v>
      </c>
      <c r="G244" s="53">
        <v>0</v>
      </c>
      <c r="H244" s="53">
        <v>0</v>
      </c>
      <c r="I244" s="53">
        <v>0</v>
      </c>
      <c r="J244" s="53">
        <v>0</v>
      </c>
      <c r="K244" s="53">
        <v>0</v>
      </c>
      <c r="L244" s="54">
        <v>0</v>
      </c>
      <c r="M244" s="55">
        <v>0</v>
      </c>
      <c r="N244" s="53">
        <v>0</v>
      </c>
      <c r="O244" s="53">
        <v>0</v>
      </c>
      <c r="P244" s="53">
        <v>5</v>
      </c>
      <c r="Q244" s="53">
        <v>0</v>
      </c>
      <c r="R244" s="53">
        <v>0</v>
      </c>
      <c r="S244" s="53">
        <v>0</v>
      </c>
      <c r="T244" s="53">
        <v>3.1009029257555607</v>
      </c>
      <c r="U244" s="54">
        <v>200</v>
      </c>
      <c r="V244" s="56">
        <v>0.95</v>
      </c>
      <c r="W244" s="53">
        <v>5.0000000000000001E-3</v>
      </c>
      <c r="X244" s="53">
        <v>9.8597827212587759E-3</v>
      </c>
      <c r="Y244" s="53">
        <v>165</v>
      </c>
      <c r="Z244" s="53">
        <v>0</v>
      </c>
      <c r="AA244" s="53">
        <v>0.99996969696969695</v>
      </c>
      <c r="AB244" s="55">
        <v>5.9756258916719928E-5</v>
      </c>
      <c r="AC244" s="51">
        <v>13.042714523281596</v>
      </c>
      <c r="AD244" s="51">
        <v>0.20103739057083944</v>
      </c>
      <c r="AE244" s="51">
        <v>6.2712190193376774E-2</v>
      </c>
      <c r="AF244" s="51">
        <v>4.6332263288430759E-3</v>
      </c>
      <c r="AG244" s="51">
        <v>0.86427972262859798</v>
      </c>
      <c r="AH244" s="51">
        <v>2.000969801580952E-2</v>
      </c>
      <c r="AI244" s="51">
        <v>2.4924298734956993</v>
      </c>
      <c r="AJ244" s="51">
        <v>6.6330047355597693E-2</v>
      </c>
      <c r="AK244" s="51">
        <v>0.45234447158218755</v>
      </c>
      <c r="AL244" s="53">
        <v>3.6057537241307419E-2</v>
      </c>
      <c r="AM244" s="51">
        <v>2.496646782595529</v>
      </c>
      <c r="AN244" s="55">
        <v>6.903714056697223E-2</v>
      </c>
      <c r="AP244" s="51">
        <v>232</v>
      </c>
      <c r="AQ244" s="52">
        <v>3.625</v>
      </c>
      <c r="AR244" s="53">
        <v>3.75</v>
      </c>
      <c r="AS244" s="53">
        <v>5.8571428571428559</v>
      </c>
      <c r="AT244" s="54">
        <v>0</v>
      </c>
      <c r="AU244" s="53">
        <v>0</v>
      </c>
      <c r="AV244" s="53">
        <v>0</v>
      </c>
      <c r="AW244" s="53">
        <v>0</v>
      </c>
      <c r="AX244" s="53">
        <v>0</v>
      </c>
      <c r="AY244" s="53">
        <v>0</v>
      </c>
      <c r="AZ244" s="53">
        <v>0</v>
      </c>
      <c r="BA244" s="54">
        <v>0</v>
      </c>
      <c r="BB244" s="55">
        <v>0</v>
      </c>
      <c r="BC244" s="53">
        <v>100</v>
      </c>
      <c r="BD244" s="53">
        <v>0</v>
      </c>
      <c r="BE244" s="53">
        <v>5</v>
      </c>
      <c r="BF244" s="53">
        <v>0</v>
      </c>
      <c r="BG244" s="53">
        <v>0</v>
      </c>
      <c r="BH244" s="53">
        <v>0</v>
      </c>
      <c r="BI244" s="53">
        <v>3.1009029257555607</v>
      </c>
      <c r="BJ244" s="54">
        <v>200</v>
      </c>
      <c r="BK244" s="56">
        <v>0.95</v>
      </c>
      <c r="BL244" s="53">
        <v>0</v>
      </c>
      <c r="BM244" s="53">
        <v>0</v>
      </c>
      <c r="BN244" s="53">
        <v>165</v>
      </c>
      <c r="BO244" s="53">
        <v>0</v>
      </c>
      <c r="BP244" s="53">
        <v>1</v>
      </c>
      <c r="BQ244" s="55">
        <v>0</v>
      </c>
      <c r="BR244" s="51">
        <v>24.368969696969689</v>
      </c>
      <c r="BS244" s="51">
        <v>0.29146932180360746</v>
      </c>
      <c r="BT244" s="51">
        <v>8.9652196145033947E-2</v>
      </c>
      <c r="BU244" s="51">
        <v>1.0582866468314099E-2</v>
      </c>
      <c r="BV244" s="51">
        <v>1.1967963633009935</v>
      </c>
      <c r="BW244" s="51">
        <v>3.1752582985872441E-2</v>
      </c>
      <c r="BX244" s="51">
        <v>2.616317522003818</v>
      </c>
      <c r="BY244" s="51">
        <v>4.1195573844316248E-2</v>
      </c>
      <c r="BZ244" s="51">
        <v>0.72962338800192383</v>
      </c>
      <c r="CA244" s="53">
        <v>2.5751274434472934E-2</v>
      </c>
      <c r="CB244" s="51">
        <v>2.616317522003818</v>
      </c>
      <c r="CC244" s="55">
        <v>4.1195573844316248E-2</v>
      </c>
      <c r="CD244" s="53"/>
      <c r="CE244" s="53">
        <f t="shared" si="33"/>
        <v>4.6866070578069277</v>
      </c>
      <c r="CG244" s="75">
        <f t="shared" si="34"/>
        <v>-3.0303030303047152E-5</v>
      </c>
      <c r="CH244" s="71">
        <f t="shared" si="35"/>
        <v>1</v>
      </c>
      <c r="CI244" s="72"/>
      <c r="CL244" s="40"/>
      <c r="CM244" s="75">
        <f t="shared" si="36"/>
        <v>-0.3325166406723955</v>
      </c>
      <c r="CN244" s="72">
        <f t="shared" si="37"/>
        <v>0</v>
      </c>
      <c r="CO244" s="72"/>
      <c r="CR244" s="40"/>
      <c r="CS244" s="75">
        <f t="shared" si="38"/>
        <v>-0.12388764850811862</v>
      </c>
      <c r="CT244" s="72">
        <f t="shared" si="39"/>
        <v>0</v>
      </c>
      <c r="CU244" s="72"/>
      <c r="CX244" s="40"/>
      <c r="CY244" s="75">
        <f t="shared" si="40"/>
        <v>-0.27727891641973629</v>
      </c>
      <c r="CZ244" s="72">
        <f t="shared" si="41"/>
        <v>0</v>
      </c>
      <c r="DA244" s="72"/>
      <c r="DD244" s="40"/>
      <c r="DE244" s="75">
        <f t="shared" si="42"/>
        <v>-0.11967073940828898</v>
      </c>
      <c r="DF244" s="72">
        <f t="shared" si="43"/>
        <v>0</v>
      </c>
      <c r="DG244" s="72"/>
      <c r="DK244" s="39">
        <v>4.6866070578069277</v>
      </c>
    </row>
    <row r="245" spans="1:115" x14ac:dyDescent="0.3">
      <c r="A245" s="51">
        <v>237</v>
      </c>
      <c r="B245" s="52">
        <v>3.625</v>
      </c>
      <c r="C245" s="53">
        <v>4.833333333333333</v>
      </c>
      <c r="D245" s="53">
        <v>4.7142857142857135</v>
      </c>
      <c r="E245" s="54">
        <v>0</v>
      </c>
      <c r="F245" s="53">
        <v>0</v>
      </c>
      <c r="G245" s="53">
        <v>0</v>
      </c>
      <c r="H245" s="53">
        <v>0</v>
      </c>
      <c r="I245" s="53">
        <v>0</v>
      </c>
      <c r="J245" s="53">
        <v>0</v>
      </c>
      <c r="K245" s="53">
        <v>0</v>
      </c>
      <c r="L245" s="54">
        <v>0</v>
      </c>
      <c r="M245" s="55">
        <v>0</v>
      </c>
      <c r="N245" s="53">
        <v>0</v>
      </c>
      <c r="O245" s="53">
        <v>0</v>
      </c>
      <c r="P245" s="53">
        <v>5</v>
      </c>
      <c r="Q245" s="53">
        <v>0</v>
      </c>
      <c r="R245" s="53">
        <v>0</v>
      </c>
      <c r="S245" s="53">
        <v>0</v>
      </c>
      <c r="T245" s="53">
        <v>3.1009029257555607</v>
      </c>
      <c r="U245" s="54">
        <v>200</v>
      </c>
      <c r="V245" s="56">
        <v>0.95</v>
      </c>
      <c r="W245" s="53">
        <v>5.0000000000000001E-3</v>
      </c>
      <c r="X245" s="53">
        <v>9.8597827212587759E-3</v>
      </c>
      <c r="Y245" s="53">
        <v>165</v>
      </c>
      <c r="Z245" s="53">
        <v>0</v>
      </c>
      <c r="AA245" s="53">
        <v>0.99996969696969695</v>
      </c>
      <c r="AB245" s="55">
        <v>5.9756258916720219E-5</v>
      </c>
      <c r="AC245" s="51">
        <v>13.577923133776785</v>
      </c>
      <c r="AD245" s="51">
        <v>0.20624040159119236</v>
      </c>
      <c r="AE245" s="51">
        <v>6.1379966446867398E-2</v>
      </c>
      <c r="AF245" s="51">
        <v>5.0143558120620624E-3</v>
      </c>
      <c r="AG245" s="51">
        <v>0.87254567897961133</v>
      </c>
      <c r="AH245" s="51">
        <v>2.1063573305035378E-2</v>
      </c>
      <c r="AI245" s="51">
        <v>2.4862509813660099</v>
      </c>
      <c r="AJ245" s="51">
        <v>6.4312395947343406E-2</v>
      </c>
      <c r="AK245" s="51">
        <v>0.50175343217278934</v>
      </c>
      <c r="AL245" s="53">
        <v>3.2574949249416597E-2</v>
      </c>
      <c r="AM245" s="51">
        <v>2.4900480660679607</v>
      </c>
      <c r="AN245" s="55">
        <v>6.6729262341986881E-2</v>
      </c>
      <c r="AP245" s="51">
        <v>237</v>
      </c>
      <c r="AQ245" s="52">
        <v>3.625</v>
      </c>
      <c r="AR245" s="53">
        <v>4.833333333333333</v>
      </c>
      <c r="AS245" s="53">
        <v>4.7142857142857135</v>
      </c>
      <c r="AT245" s="54">
        <v>0</v>
      </c>
      <c r="AU245" s="53">
        <v>0</v>
      </c>
      <c r="AV245" s="53">
        <v>0</v>
      </c>
      <c r="AW245" s="53">
        <v>0</v>
      </c>
      <c r="AX245" s="53">
        <v>0</v>
      </c>
      <c r="AY245" s="53">
        <v>0</v>
      </c>
      <c r="AZ245" s="53">
        <v>0</v>
      </c>
      <c r="BA245" s="54">
        <v>0</v>
      </c>
      <c r="BB245" s="55">
        <v>0</v>
      </c>
      <c r="BC245" s="53">
        <v>100</v>
      </c>
      <c r="BD245" s="53">
        <v>0</v>
      </c>
      <c r="BE245" s="53">
        <v>5</v>
      </c>
      <c r="BF245" s="53">
        <v>0</v>
      </c>
      <c r="BG245" s="53">
        <v>0</v>
      </c>
      <c r="BH245" s="53">
        <v>0</v>
      </c>
      <c r="BI245" s="53">
        <v>3.1009029257555607</v>
      </c>
      <c r="BJ245" s="54">
        <v>200</v>
      </c>
      <c r="BK245" s="56">
        <v>0.95</v>
      </c>
      <c r="BL245" s="53">
        <v>0</v>
      </c>
      <c r="BM245" s="53">
        <v>0</v>
      </c>
      <c r="BN245" s="53">
        <v>165</v>
      </c>
      <c r="BO245" s="53">
        <v>0</v>
      </c>
      <c r="BP245" s="53">
        <v>1</v>
      </c>
      <c r="BQ245" s="55">
        <v>0</v>
      </c>
      <c r="BR245" s="51">
        <v>24.452363636363629</v>
      </c>
      <c r="BS245" s="51">
        <v>0.29197997769671657</v>
      </c>
      <c r="BT245" s="51">
        <v>8.5878432573600672E-2</v>
      </c>
      <c r="BU245" s="51">
        <v>9.9167261340704308E-3</v>
      </c>
      <c r="BV245" s="51">
        <v>1.201008105495982</v>
      </c>
      <c r="BW245" s="51">
        <v>3.2261885483873466E-2</v>
      </c>
      <c r="BX245" s="51">
        <v>2.597325923891737</v>
      </c>
      <c r="BY245" s="51">
        <v>3.9082509109540198E-2</v>
      </c>
      <c r="BZ245" s="51">
        <v>0.72879744619973363</v>
      </c>
      <c r="CA245" s="53">
        <v>2.73410167578589E-2</v>
      </c>
      <c r="CB245" s="51">
        <v>2.597325923891737</v>
      </c>
      <c r="CC245" s="55">
        <v>3.9082509109540198E-2</v>
      </c>
      <c r="CD245" s="53"/>
      <c r="CE245" s="53">
        <f t="shared" si="33"/>
        <v>4.7734384133153203</v>
      </c>
      <c r="CG245" s="75">
        <f t="shared" si="34"/>
        <v>-3.0303030303047152E-5</v>
      </c>
      <c r="CH245" s="71">
        <f t="shared" si="35"/>
        <v>1</v>
      </c>
      <c r="CI245" s="72"/>
      <c r="CL245" s="40"/>
      <c r="CM245" s="75">
        <f t="shared" si="36"/>
        <v>-0.3284624265163707</v>
      </c>
      <c r="CN245" s="72">
        <f t="shared" si="37"/>
        <v>0</v>
      </c>
      <c r="CO245" s="72"/>
      <c r="CR245" s="40"/>
      <c r="CS245" s="75">
        <f t="shared" si="38"/>
        <v>-0.11107494252572714</v>
      </c>
      <c r="CT245" s="72">
        <f t="shared" si="39"/>
        <v>0</v>
      </c>
      <c r="CU245" s="72"/>
      <c r="CX245" s="40"/>
      <c r="CY245" s="75">
        <f t="shared" si="40"/>
        <v>-0.2270440140269443</v>
      </c>
      <c r="CZ245" s="72">
        <f t="shared" si="41"/>
        <v>0</v>
      </c>
      <c r="DA245" s="72"/>
      <c r="DD245" s="40"/>
      <c r="DE245" s="75">
        <f t="shared" si="42"/>
        <v>-0.1072778578237763</v>
      </c>
      <c r="DF245" s="72">
        <f t="shared" si="43"/>
        <v>0</v>
      </c>
      <c r="DG245" s="72"/>
      <c r="DK245" s="39">
        <v>4.7734384133153203</v>
      </c>
    </row>
    <row r="246" spans="1:115" x14ac:dyDescent="0.3">
      <c r="A246" s="51">
        <v>249</v>
      </c>
      <c r="B246" s="52">
        <v>3.625</v>
      </c>
      <c r="C246" s="53">
        <v>6.9999999999999991</v>
      </c>
      <c r="D246" s="53">
        <v>3.5714285714285712</v>
      </c>
      <c r="E246" s="54">
        <v>0</v>
      </c>
      <c r="F246" s="53">
        <v>0</v>
      </c>
      <c r="G246" s="53">
        <v>0</v>
      </c>
      <c r="H246" s="53">
        <v>0</v>
      </c>
      <c r="I246" s="53">
        <v>0</v>
      </c>
      <c r="J246" s="53">
        <v>0</v>
      </c>
      <c r="K246" s="53">
        <v>0</v>
      </c>
      <c r="L246" s="54">
        <v>0</v>
      </c>
      <c r="M246" s="55">
        <v>0</v>
      </c>
      <c r="N246" s="53">
        <v>0</v>
      </c>
      <c r="O246" s="53">
        <v>0</v>
      </c>
      <c r="P246" s="53">
        <v>5</v>
      </c>
      <c r="Q246" s="53">
        <v>0</v>
      </c>
      <c r="R246" s="53">
        <v>0</v>
      </c>
      <c r="S246" s="53">
        <v>0</v>
      </c>
      <c r="T246" s="53">
        <v>3.1009029257555607</v>
      </c>
      <c r="U246" s="54">
        <v>200</v>
      </c>
      <c r="V246" s="56">
        <v>0.95</v>
      </c>
      <c r="W246" s="53">
        <v>0</v>
      </c>
      <c r="X246" s="53">
        <v>0</v>
      </c>
      <c r="Y246" s="53">
        <v>165</v>
      </c>
      <c r="Z246" s="53">
        <v>0</v>
      </c>
      <c r="AA246" s="53">
        <v>1</v>
      </c>
      <c r="AB246" s="55">
        <v>0</v>
      </c>
      <c r="AC246" s="51">
        <v>14.678121212121214</v>
      </c>
      <c r="AD246" s="51">
        <v>0.21189947226134073</v>
      </c>
      <c r="AE246" s="51">
        <v>6.8313472668357578E-2</v>
      </c>
      <c r="AF246" s="51">
        <v>5.700883219551341E-3</v>
      </c>
      <c r="AG246" s="51">
        <v>0.8886118945038356</v>
      </c>
      <c r="AH246" s="51">
        <v>2.1582909488356981E-2</v>
      </c>
      <c r="AI246" s="51">
        <v>2.4979288173291336</v>
      </c>
      <c r="AJ246" s="51">
        <v>6.0342982424382186E-2</v>
      </c>
      <c r="AK246" s="51">
        <v>0.50503638539578244</v>
      </c>
      <c r="AL246" s="53">
        <v>3.3926603577102983E-2</v>
      </c>
      <c r="AM246" s="51">
        <v>2.4979288173291336</v>
      </c>
      <c r="AN246" s="55">
        <v>6.0342982424382186E-2</v>
      </c>
      <c r="AP246" s="51">
        <v>249</v>
      </c>
      <c r="AQ246" s="52">
        <v>3.625</v>
      </c>
      <c r="AR246" s="53">
        <v>6.9999999999999991</v>
      </c>
      <c r="AS246" s="53">
        <v>3.5714285714285712</v>
      </c>
      <c r="AT246" s="54">
        <v>0</v>
      </c>
      <c r="AU246" s="53">
        <v>0</v>
      </c>
      <c r="AV246" s="53">
        <v>0</v>
      </c>
      <c r="AW246" s="53">
        <v>0</v>
      </c>
      <c r="AX246" s="53">
        <v>0</v>
      </c>
      <c r="AY246" s="53">
        <v>0</v>
      </c>
      <c r="AZ246" s="53">
        <v>0</v>
      </c>
      <c r="BA246" s="54">
        <v>0</v>
      </c>
      <c r="BB246" s="55">
        <v>0</v>
      </c>
      <c r="BC246" s="53">
        <v>100</v>
      </c>
      <c r="BD246" s="53">
        <v>0</v>
      </c>
      <c r="BE246" s="53">
        <v>5</v>
      </c>
      <c r="BF246" s="53">
        <v>0</v>
      </c>
      <c r="BG246" s="53">
        <v>0</v>
      </c>
      <c r="BH246" s="53">
        <v>0</v>
      </c>
      <c r="BI246" s="53">
        <v>3.1009029257555607</v>
      </c>
      <c r="BJ246" s="54">
        <v>200</v>
      </c>
      <c r="BK246" s="56">
        <v>0.95</v>
      </c>
      <c r="BL246" s="53">
        <v>0</v>
      </c>
      <c r="BM246" s="53">
        <v>0</v>
      </c>
      <c r="BN246" s="53">
        <v>165</v>
      </c>
      <c r="BO246" s="53">
        <v>0</v>
      </c>
      <c r="BP246" s="53">
        <v>1</v>
      </c>
      <c r="BQ246" s="55">
        <v>0</v>
      </c>
      <c r="BR246" s="51">
        <v>27.790333333333336</v>
      </c>
      <c r="BS246" s="51">
        <v>0.26853078491044341</v>
      </c>
      <c r="BT246" s="51">
        <v>9.6754334440234957E-2</v>
      </c>
      <c r="BU246" s="51">
        <v>1.1881750816458671E-2</v>
      </c>
      <c r="BV246" s="51">
        <v>1.3288720931830376</v>
      </c>
      <c r="BW246" s="51">
        <v>3.6127680087346695E-2</v>
      </c>
      <c r="BX246" s="51">
        <v>2.8320782479457289</v>
      </c>
      <c r="BY246" s="51">
        <v>3.8671020110373017E-2</v>
      </c>
      <c r="BZ246" s="51">
        <v>0.84963384234929862</v>
      </c>
      <c r="CA246" s="53">
        <v>2.9762480291941139E-2</v>
      </c>
      <c r="CB246" s="51">
        <v>2.8320782479457289</v>
      </c>
      <c r="CC246" s="55">
        <v>3.8671020110373017E-2</v>
      </c>
      <c r="CD246" s="53"/>
      <c r="CE246" s="53">
        <f t="shared" si="33"/>
        <v>5</v>
      </c>
      <c r="CG246" s="75">
        <f t="shared" si="34"/>
        <v>0</v>
      </c>
      <c r="CH246" s="71">
        <f t="shared" si="35"/>
        <v>1</v>
      </c>
      <c r="CI246" s="72"/>
      <c r="CJ246" s="79"/>
      <c r="CK246" s="80"/>
      <c r="CL246" s="40"/>
      <c r="CM246" s="75">
        <f t="shared" si="36"/>
        <v>-0.44026019867920196</v>
      </c>
      <c r="CN246" s="72">
        <f t="shared" si="37"/>
        <v>0</v>
      </c>
      <c r="CO246" s="72"/>
      <c r="CP246" s="72"/>
      <c r="CQ246" s="77"/>
      <c r="CR246" s="40"/>
      <c r="CS246" s="75">
        <f t="shared" si="38"/>
        <v>-0.3341494306165953</v>
      </c>
      <c r="CT246" s="72">
        <f t="shared" si="39"/>
        <v>0</v>
      </c>
      <c r="CU246" s="72"/>
      <c r="CV246" s="72"/>
      <c r="CW246" s="77"/>
      <c r="CX246" s="40"/>
      <c r="CY246" s="75">
        <f t="shared" si="40"/>
        <v>-0.34459745695351618</v>
      </c>
      <c r="CZ246" s="72">
        <f t="shared" si="41"/>
        <v>0</v>
      </c>
      <c r="DA246" s="72"/>
      <c r="DB246" s="72"/>
      <c r="DC246" s="77"/>
      <c r="DD246" s="40"/>
      <c r="DE246" s="75">
        <f t="shared" si="42"/>
        <v>-0.3341494306165953</v>
      </c>
      <c r="DF246" s="72">
        <f t="shared" si="43"/>
        <v>0</v>
      </c>
      <c r="DG246" s="72"/>
      <c r="DH246" s="72"/>
      <c r="DI246" s="80"/>
      <c r="DK246" s="39">
        <v>5</v>
      </c>
    </row>
    <row r="247" spans="1:115" x14ac:dyDescent="0.3">
      <c r="A247" s="51">
        <v>233</v>
      </c>
      <c r="B247" s="52">
        <v>3.625</v>
      </c>
      <c r="C247" s="53">
        <v>3.75</v>
      </c>
      <c r="D247" s="53">
        <v>6.9999999999999982</v>
      </c>
      <c r="E247" s="54">
        <v>0</v>
      </c>
      <c r="F247" s="53">
        <v>0</v>
      </c>
      <c r="G247" s="53">
        <v>0</v>
      </c>
      <c r="H247" s="53">
        <v>0</v>
      </c>
      <c r="I247" s="53">
        <v>0</v>
      </c>
      <c r="J247" s="53">
        <v>0</v>
      </c>
      <c r="K247" s="53">
        <v>0</v>
      </c>
      <c r="L247" s="54">
        <v>0</v>
      </c>
      <c r="M247" s="55">
        <v>0</v>
      </c>
      <c r="N247" s="53">
        <v>0</v>
      </c>
      <c r="O247" s="53">
        <v>0</v>
      </c>
      <c r="P247" s="53">
        <v>5</v>
      </c>
      <c r="Q247" s="53">
        <v>0</v>
      </c>
      <c r="R247" s="53">
        <v>0</v>
      </c>
      <c r="S247" s="53">
        <v>0</v>
      </c>
      <c r="T247" s="53">
        <v>3.1009029257555607</v>
      </c>
      <c r="U247" s="54">
        <v>200</v>
      </c>
      <c r="V247" s="56">
        <v>0.95</v>
      </c>
      <c r="W247" s="53">
        <v>0</v>
      </c>
      <c r="X247" s="53">
        <v>0</v>
      </c>
      <c r="Y247" s="53">
        <v>165</v>
      </c>
      <c r="Z247" s="53">
        <v>0</v>
      </c>
      <c r="AA247" s="53">
        <v>1</v>
      </c>
      <c r="AB247" s="55">
        <v>0</v>
      </c>
      <c r="AC247" s="51">
        <v>15.296636363636358</v>
      </c>
      <c r="AD247" s="51">
        <v>0.21020790552733568</v>
      </c>
      <c r="AE247" s="51">
        <v>6.9188127839505467E-2</v>
      </c>
      <c r="AF247" s="51">
        <v>5.5919182747786698E-3</v>
      </c>
      <c r="AG247" s="51">
        <v>0.9105244459916737</v>
      </c>
      <c r="AH247" s="51">
        <v>2.1375294937612557E-2</v>
      </c>
      <c r="AI247" s="51">
        <v>2.5144022894507621</v>
      </c>
      <c r="AJ247" s="51">
        <v>5.3856439065584051E-2</v>
      </c>
      <c r="AK247" s="51">
        <v>0.53526576261107439</v>
      </c>
      <c r="AL247" s="53">
        <v>3.3512424905851039E-2</v>
      </c>
      <c r="AM247" s="51">
        <v>2.5144022894507621</v>
      </c>
      <c r="AN247" s="55">
        <v>5.3856439065584051E-2</v>
      </c>
      <c r="AP247" s="51">
        <v>233</v>
      </c>
      <c r="AQ247" s="52">
        <v>3.625</v>
      </c>
      <c r="AR247" s="53">
        <v>3.75</v>
      </c>
      <c r="AS247" s="53">
        <v>6.9999999999999982</v>
      </c>
      <c r="AT247" s="54">
        <v>0</v>
      </c>
      <c r="AU247" s="53">
        <v>0</v>
      </c>
      <c r="AV247" s="53">
        <v>0</v>
      </c>
      <c r="AW247" s="53">
        <v>0</v>
      </c>
      <c r="AX247" s="53">
        <v>0</v>
      </c>
      <c r="AY247" s="53">
        <v>0</v>
      </c>
      <c r="AZ247" s="53">
        <v>0</v>
      </c>
      <c r="BA247" s="54">
        <v>0</v>
      </c>
      <c r="BB247" s="55">
        <v>0</v>
      </c>
      <c r="BC247" s="53">
        <v>100</v>
      </c>
      <c r="BD247" s="53">
        <v>0</v>
      </c>
      <c r="BE247" s="53">
        <v>5</v>
      </c>
      <c r="BF247" s="53">
        <v>0</v>
      </c>
      <c r="BG247" s="53">
        <v>0</v>
      </c>
      <c r="BH247" s="53">
        <v>0</v>
      </c>
      <c r="BI247" s="53">
        <v>3.1009029257555607</v>
      </c>
      <c r="BJ247" s="54">
        <v>200</v>
      </c>
      <c r="BK247" s="56">
        <v>0.95</v>
      </c>
      <c r="BL247" s="53">
        <v>0</v>
      </c>
      <c r="BM247" s="53">
        <v>0</v>
      </c>
      <c r="BN247" s="53">
        <v>165</v>
      </c>
      <c r="BO247" s="53">
        <v>0</v>
      </c>
      <c r="BP247" s="53">
        <v>1</v>
      </c>
      <c r="BQ247" s="55">
        <v>0</v>
      </c>
      <c r="BR247" s="51">
        <v>30.152303030303027</v>
      </c>
      <c r="BS247" s="51">
        <v>0.27348881016062249</v>
      </c>
      <c r="BT247" s="51">
        <v>0.11362177033934467</v>
      </c>
      <c r="BU247" s="51">
        <v>1.3956956189992292E-2</v>
      </c>
      <c r="BV247" s="51">
        <v>1.3542975400047215</v>
      </c>
      <c r="BW247" s="51">
        <v>3.8126478882530568E-2</v>
      </c>
      <c r="BX247" s="51">
        <v>2.9263653233593687</v>
      </c>
      <c r="BY247" s="51">
        <v>3.7324665645092778E-2</v>
      </c>
      <c r="BZ247" s="51">
        <v>0.8143931488681504</v>
      </c>
      <c r="CA247" s="53">
        <v>2.6326746746703187E-2</v>
      </c>
      <c r="CB247" s="51">
        <v>2.9263653233593687</v>
      </c>
      <c r="CC247" s="55">
        <v>3.7324665645092778E-2</v>
      </c>
      <c r="CD247" s="53"/>
      <c r="CE247" s="53">
        <f t="shared" si="33"/>
        <v>5.1234753829797981</v>
      </c>
      <c r="CG247" s="75">
        <f t="shared" si="34"/>
        <v>0</v>
      </c>
      <c r="CH247" s="71">
        <f t="shared" si="35"/>
        <v>1</v>
      </c>
      <c r="CI247" s="72"/>
      <c r="CJ247" s="79"/>
      <c r="CK247" s="80"/>
      <c r="CL247" s="40"/>
      <c r="CM247" s="75">
        <f t="shared" si="36"/>
        <v>-0.44377309401304776</v>
      </c>
      <c r="CN247" s="72">
        <f t="shared" si="37"/>
        <v>0</v>
      </c>
      <c r="CO247" s="72"/>
      <c r="CP247" s="72"/>
      <c r="CQ247" s="77"/>
      <c r="CR247" s="40"/>
      <c r="CS247" s="75">
        <f t="shared" si="38"/>
        <v>-0.41196303390860667</v>
      </c>
      <c r="CT247" s="72">
        <f t="shared" si="39"/>
        <v>0</v>
      </c>
      <c r="CU247" s="72"/>
      <c r="CV247" s="72"/>
      <c r="CW247" s="77"/>
      <c r="CX247" s="40"/>
      <c r="CY247" s="75">
        <f t="shared" si="40"/>
        <v>-0.279127386257076</v>
      </c>
      <c r="CZ247" s="72">
        <f t="shared" si="41"/>
        <v>0</v>
      </c>
      <c r="DA247" s="72"/>
      <c r="DB247" s="72"/>
      <c r="DC247" s="77"/>
      <c r="DD247" s="40"/>
      <c r="DE247" s="75">
        <f t="shared" si="42"/>
        <v>-0.41196303390860667</v>
      </c>
      <c r="DF247" s="72">
        <f t="shared" si="43"/>
        <v>0</v>
      </c>
      <c r="DG247" s="72"/>
      <c r="DH247" s="72"/>
      <c r="DI247" s="80"/>
      <c r="DK247" s="39">
        <v>5.1234753829797981</v>
      </c>
    </row>
    <row r="248" spans="1:115" x14ac:dyDescent="0.3">
      <c r="A248" s="51">
        <v>243</v>
      </c>
      <c r="B248" s="52">
        <v>3.625</v>
      </c>
      <c r="C248" s="53">
        <v>5.9166666666666661</v>
      </c>
      <c r="D248" s="53">
        <v>4.7142857142857135</v>
      </c>
      <c r="E248" s="54">
        <v>0</v>
      </c>
      <c r="F248" s="53">
        <v>0</v>
      </c>
      <c r="G248" s="53">
        <v>0</v>
      </c>
      <c r="H248" s="53">
        <v>0</v>
      </c>
      <c r="I248" s="53">
        <v>0</v>
      </c>
      <c r="J248" s="53">
        <v>0</v>
      </c>
      <c r="K248" s="53">
        <v>0</v>
      </c>
      <c r="L248" s="54">
        <v>0</v>
      </c>
      <c r="M248" s="55">
        <v>0</v>
      </c>
      <c r="N248" s="53">
        <v>0</v>
      </c>
      <c r="O248" s="53">
        <v>0</v>
      </c>
      <c r="P248" s="53">
        <v>5</v>
      </c>
      <c r="Q248" s="53">
        <v>0</v>
      </c>
      <c r="R248" s="53">
        <v>0</v>
      </c>
      <c r="S248" s="53">
        <v>0</v>
      </c>
      <c r="T248" s="53">
        <v>3.1009029257555607</v>
      </c>
      <c r="U248" s="54">
        <v>200</v>
      </c>
      <c r="V248" s="56">
        <v>0.95</v>
      </c>
      <c r="W248" s="53">
        <v>0</v>
      </c>
      <c r="X248" s="53">
        <v>0</v>
      </c>
      <c r="Y248" s="53">
        <v>165</v>
      </c>
      <c r="Z248" s="53">
        <v>0</v>
      </c>
      <c r="AA248" s="53">
        <v>1</v>
      </c>
      <c r="AB248" s="55">
        <v>0</v>
      </c>
      <c r="AC248" s="51">
        <v>16.079575757575771</v>
      </c>
      <c r="AD248" s="51">
        <v>0.21287642444855034</v>
      </c>
      <c r="AE248" s="51">
        <v>6.7651263386516586E-2</v>
      </c>
      <c r="AF248" s="51">
        <v>5.9791264086457773E-3</v>
      </c>
      <c r="AG248" s="51">
        <v>0.94632147815321899</v>
      </c>
      <c r="AH248" s="51">
        <v>2.3082060918407175E-2</v>
      </c>
      <c r="AI248" s="51">
        <v>2.5975086412921269</v>
      </c>
      <c r="AJ248" s="51">
        <v>5.6066647951487789E-2</v>
      </c>
      <c r="AK248" s="51">
        <v>0.53096604762755328</v>
      </c>
      <c r="AL248" s="53">
        <v>3.6842856432905371E-2</v>
      </c>
      <c r="AM248" s="51">
        <v>2.5975086412921269</v>
      </c>
      <c r="AN248" s="55">
        <v>5.6066647951487789E-2</v>
      </c>
      <c r="AP248" s="51">
        <v>243</v>
      </c>
      <c r="AQ248" s="52">
        <v>3.625</v>
      </c>
      <c r="AR248" s="53">
        <v>5.9166666666666661</v>
      </c>
      <c r="AS248" s="53">
        <v>4.7142857142857135</v>
      </c>
      <c r="AT248" s="54">
        <v>0</v>
      </c>
      <c r="AU248" s="53">
        <v>0</v>
      </c>
      <c r="AV248" s="53">
        <v>0</v>
      </c>
      <c r="AW248" s="53">
        <v>0</v>
      </c>
      <c r="AX248" s="53">
        <v>0</v>
      </c>
      <c r="AY248" s="53">
        <v>0</v>
      </c>
      <c r="AZ248" s="53">
        <v>0</v>
      </c>
      <c r="BA248" s="54">
        <v>0</v>
      </c>
      <c r="BB248" s="55">
        <v>0</v>
      </c>
      <c r="BC248" s="53">
        <v>100</v>
      </c>
      <c r="BD248" s="53">
        <v>0</v>
      </c>
      <c r="BE248" s="53">
        <v>5</v>
      </c>
      <c r="BF248" s="53">
        <v>0</v>
      </c>
      <c r="BG248" s="53">
        <v>0</v>
      </c>
      <c r="BH248" s="53">
        <v>0</v>
      </c>
      <c r="BI248" s="53">
        <v>3.1009029257555607</v>
      </c>
      <c r="BJ248" s="54">
        <v>200</v>
      </c>
      <c r="BK248" s="56">
        <v>0.95</v>
      </c>
      <c r="BL248" s="53">
        <v>0</v>
      </c>
      <c r="BM248" s="53">
        <v>0</v>
      </c>
      <c r="BN248" s="53">
        <v>165</v>
      </c>
      <c r="BO248" s="53">
        <v>0</v>
      </c>
      <c r="BP248" s="53">
        <v>1</v>
      </c>
      <c r="BQ248" s="55">
        <v>0</v>
      </c>
      <c r="BR248" s="51">
        <v>30.253424242424259</v>
      </c>
      <c r="BS248" s="51">
        <v>0.27666952437810005</v>
      </c>
      <c r="BT248" s="51">
        <v>9.8173033690148112E-2</v>
      </c>
      <c r="BU248" s="51">
        <v>1.2069269022766215E-2</v>
      </c>
      <c r="BV248" s="51">
        <v>1.323560622609375</v>
      </c>
      <c r="BW248" s="51">
        <v>4.0678356129271565E-2</v>
      </c>
      <c r="BX248" s="51">
        <v>2.9522211899814605</v>
      </c>
      <c r="BY248" s="51">
        <v>3.3657861290722221E-2</v>
      </c>
      <c r="BZ248" s="51">
        <v>0.8291311938371807</v>
      </c>
      <c r="CA248" s="53">
        <v>2.5722074605264759E-2</v>
      </c>
      <c r="CB248" s="51">
        <v>2.9522211899814605</v>
      </c>
      <c r="CC248" s="55">
        <v>3.3657861290722221E-2</v>
      </c>
      <c r="CD248" s="53"/>
      <c r="CE248" s="53">
        <f t="shared" si="33"/>
        <v>5.2813688701753385</v>
      </c>
      <c r="CG248" s="75">
        <f t="shared" si="34"/>
        <v>0</v>
      </c>
      <c r="CH248" s="71">
        <f t="shared" si="35"/>
        <v>1</v>
      </c>
      <c r="CI248" s="72"/>
      <c r="CJ248" s="72"/>
      <c r="CK248" s="77"/>
      <c r="CL248" s="40"/>
      <c r="CM248" s="75">
        <f t="shared" si="36"/>
        <v>-0.37723914445615603</v>
      </c>
      <c r="CN248" s="72">
        <f t="shared" si="37"/>
        <v>0</v>
      </c>
      <c r="CO248" s="72"/>
      <c r="CP248" s="72"/>
      <c r="CQ248" s="77"/>
      <c r="CR248" s="40"/>
      <c r="CS248" s="75">
        <f t="shared" si="38"/>
        <v>-0.35471254868933366</v>
      </c>
      <c r="CT248" s="72">
        <f t="shared" si="39"/>
        <v>0</v>
      </c>
      <c r="CU248" s="72"/>
      <c r="CV248" s="72"/>
      <c r="CW248" s="77"/>
      <c r="CX248" s="40"/>
      <c r="CY248" s="75">
        <f t="shared" si="40"/>
        <v>-0.29816514620962742</v>
      </c>
      <c r="CZ248" s="72">
        <f t="shared" si="41"/>
        <v>0</v>
      </c>
      <c r="DA248" s="72"/>
      <c r="DB248" s="72"/>
      <c r="DC248" s="77"/>
      <c r="DD248" s="40"/>
      <c r="DE248" s="75">
        <f t="shared" si="42"/>
        <v>-0.35471254868933366</v>
      </c>
      <c r="DF248" s="72">
        <f t="shared" si="43"/>
        <v>0</v>
      </c>
      <c r="DG248" s="72"/>
      <c r="DH248" s="72"/>
      <c r="DI248" s="80"/>
      <c r="DK248" s="39">
        <v>5.2813688701753385</v>
      </c>
    </row>
    <row r="249" spans="1:115" x14ac:dyDescent="0.3">
      <c r="A249" s="51">
        <v>238</v>
      </c>
      <c r="B249" s="52">
        <v>3.625</v>
      </c>
      <c r="C249" s="53">
        <v>4.833333333333333</v>
      </c>
      <c r="D249" s="53">
        <v>5.8571428571428559</v>
      </c>
      <c r="E249" s="54">
        <v>0</v>
      </c>
      <c r="F249" s="53">
        <v>0</v>
      </c>
      <c r="G249" s="53">
        <v>0</v>
      </c>
      <c r="H249" s="53">
        <v>0</v>
      </c>
      <c r="I249" s="53">
        <v>0</v>
      </c>
      <c r="J249" s="53">
        <v>0</v>
      </c>
      <c r="K249" s="53">
        <v>0</v>
      </c>
      <c r="L249" s="54">
        <v>0</v>
      </c>
      <c r="M249" s="55">
        <v>0</v>
      </c>
      <c r="N249" s="53">
        <v>0</v>
      </c>
      <c r="O249" s="53">
        <v>0</v>
      </c>
      <c r="P249" s="53">
        <v>5</v>
      </c>
      <c r="Q249" s="53">
        <v>0</v>
      </c>
      <c r="R249" s="53">
        <v>0</v>
      </c>
      <c r="S249" s="53">
        <v>0</v>
      </c>
      <c r="T249" s="53">
        <v>3.1009029257555607</v>
      </c>
      <c r="U249" s="54">
        <v>200</v>
      </c>
      <c r="V249" s="56">
        <v>0.95</v>
      </c>
      <c r="W249" s="53">
        <v>1.4999999999999999E-2</v>
      </c>
      <c r="X249" s="53">
        <v>2.9579348163776328E-2</v>
      </c>
      <c r="Y249" s="53">
        <v>165</v>
      </c>
      <c r="Z249" s="53">
        <v>0</v>
      </c>
      <c r="AA249" s="53">
        <v>0.99990909090909097</v>
      </c>
      <c r="AB249" s="55">
        <v>1.7926877675015956E-4</v>
      </c>
      <c r="AC249" s="51">
        <v>16.228066217732891</v>
      </c>
      <c r="AD249" s="51">
        <v>0.19952060354172715</v>
      </c>
      <c r="AE249" s="51">
        <v>6.7573065486034617E-2</v>
      </c>
      <c r="AF249" s="51">
        <v>5.5690427439162339E-3</v>
      </c>
      <c r="AG249" s="51">
        <v>0.96246717335763587</v>
      </c>
      <c r="AH249" s="51">
        <v>2.1892040656479487E-2</v>
      </c>
      <c r="AI249" s="51">
        <v>2.6134985753975841</v>
      </c>
      <c r="AJ249" s="51">
        <v>6.2031601260951141E-2</v>
      </c>
      <c r="AK249" s="51">
        <v>0.5519833808013217</v>
      </c>
      <c r="AL249" s="53">
        <v>3.3511339282992131E-2</v>
      </c>
      <c r="AM249" s="51">
        <v>2.6268335616045824</v>
      </c>
      <c r="AN249" s="55">
        <v>7.2758618992446705E-2</v>
      </c>
      <c r="AP249" s="51">
        <v>238</v>
      </c>
      <c r="AQ249" s="52">
        <v>3.625</v>
      </c>
      <c r="AR249" s="53">
        <v>4.833333333333333</v>
      </c>
      <c r="AS249" s="53">
        <v>5.8571428571428559</v>
      </c>
      <c r="AT249" s="54">
        <v>0</v>
      </c>
      <c r="AU249" s="53">
        <v>0</v>
      </c>
      <c r="AV249" s="53">
        <v>0</v>
      </c>
      <c r="AW249" s="53">
        <v>0</v>
      </c>
      <c r="AX249" s="53">
        <v>0</v>
      </c>
      <c r="AY249" s="53">
        <v>0</v>
      </c>
      <c r="AZ249" s="53">
        <v>0</v>
      </c>
      <c r="BA249" s="54">
        <v>0</v>
      </c>
      <c r="BB249" s="55">
        <v>0</v>
      </c>
      <c r="BC249" s="53">
        <v>100</v>
      </c>
      <c r="BD249" s="53">
        <v>0</v>
      </c>
      <c r="BE249" s="53">
        <v>5</v>
      </c>
      <c r="BF249" s="53">
        <v>0</v>
      </c>
      <c r="BG249" s="53">
        <v>0</v>
      </c>
      <c r="BH249" s="53">
        <v>0</v>
      </c>
      <c r="BI249" s="53">
        <v>3.1009029257555607</v>
      </c>
      <c r="BJ249" s="54">
        <v>200</v>
      </c>
      <c r="BK249" s="56">
        <v>0.95</v>
      </c>
      <c r="BL249" s="53">
        <v>0</v>
      </c>
      <c r="BM249" s="53">
        <v>0</v>
      </c>
      <c r="BN249" s="53">
        <v>165</v>
      </c>
      <c r="BO249" s="53">
        <v>0</v>
      </c>
      <c r="BP249" s="53">
        <v>1</v>
      </c>
      <c r="BQ249" s="55">
        <v>0</v>
      </c>
      <c r="BR249" s="51">
        <v>30.061696969696971</v>
      </c>
      <c r="BS249" s="51">
        <v>0.26240401782660966</v>
      </c>
      <c r="BT249" s="51">
        <v>0.10557360758590505</v>
      </c>
      <c r="BU249" s="51">
        <v>1.3190905037543313E-2</v>
      </c>
      <c r="BV249" s="51">
        <v>1.3643101221086429</v>
      </c>
      <c r="BW249" s="51">
        <v>3.9845532146342851E-2</v>
      </c>
      <c r="BX249" s="51">
        <v>2.9599942604605487</v>
      </c>
      <c r="BY249" s="51">
        <v>3.7396785709718661E-2</v>
      </c>
      <c r="BZ249" s="51">
        <v>0.79521225563150044</v>
      </c>
      <c r="CA249" s="53">
        <v>2.8988540936041685E-2</v>
      </c>
      <c r="CB249" s="51">
        <v>2.9599942604605487</v>
      </c>
      <c r="CC249" s="55">
        <v>3.7396785709718661E-2</v>
      </c>
      <c r="CD249" s="53"/>
      <c r="CE249" s="53">
        <f t="shared" si="33"/>
        <v>5.320669488844783</v>
      </c>
      <c r="CG249" s="75">
        <f t="shared" si="34"/>
        <v>-9.0909090909030432E-5</v>
      </c>
      <c r="CH249" s="71">
        <f t="shared" si="35"/>
        <v>1</v>
      </c>
      <c r="CI249" s="72"/>
      <c r="CJ249" s="79"/>
      <c r="CK249" s="80"/>
      <c r="CL249" s="40"/>
      <c r="CM249" s="75">
        <f t="shared" si="36"/>
        <v>-0.40184294875100701</v>
      </c>
      <c r="CN249" s="72">
        <f t="shared" si="37"/>
        <v>0</v>
      </c>
      <c r="CO249" s="72"/>
      <c r="CP249" s="72"/>
      <c r="CQ249" s="77"/>
      <c r="CR249" s="40"/>
      <c r="CS249" s="75">
        <f t="shared" si="38"/>
        <v>-0.34649568506296458</v>
      </c>
      <c r="CT249" s="72">
        <f t="shared" si="39"/>
        <v>0</v>
      </c>
      <c r="CU249" s="72"/>
      <c r="CV249" s="72"/>
      <c r="CW249" s="77"/>
      <c r="CX249" s="40"/>
      <c r="CY249" s="75">
        <f t="shared" si="40"/>
        <v>-0.24322887483017874</v>
      </c>
      <c r="CZ249" s="72">
        <f t="shared" si="41"/>
        <v>0</v>
      </c>
      <c r="DA249" s="72"/>
      <c r="DB249" s="72"/>
      <c r="DC249" s="77"/>
      <c r="DD249" s="40"/>
      <c r="DE249" s="75">
        <f t="shared" si="42"/>
        <v>-0.33316069885596633</v>
      </c>
      <c r="DF249" s="72">
        <f t="shared" si="43"/>
        <v>0</v>
      </c>
      <c r="DG249" s="72"/>
      <c r="DH249" s="72"/>
      <c r="DI249" s="80"/>
      <c r="DK249" s="39">
        <v>5.320669488844783</v>
      </c>
    </row>
    <row r="250" spans="1:115" x14ac:dyDescent="0.3">
      <c r="A250" s="51">
        <v>250</v>
      </c>
      <c r="B250" s="52">
        <v>3.625</v>
      </c>
      <c r="C250" s="53">
        <v>6.9999999999999991</v>
      </c>
      <c r="D250" s="53">
        <v>4.7142857142857135</v>
      </c>
      <c r="E250" s="54">
        <v>0</v>
      </c>
      <c r="F250" s="53">
        <v>0</v>
      </c>
      <c r="G250" s="53">
        <v>0</v>
      </c>
      <c r="H250" s="53">
        <v>0</v>
      </c>
      <c r="I250" s="53">
        <v>0</v>
      </c>
      <c r="J250" s="53">
        <v>0</v>
      </c>
      <c r="K250" s="53">
        <v>0</v>
      </c>
      <c r="L250" s="54">
        <v>0</v>
      </c>
      <c r="M250" s="55">
        <v>0</v>
      </c>
      <c r="N250" s="53">
        <v>0</v>
      </c>
      <c r="O250" s="53">
        <v>0</v>
      </c>
      <c r="P250" s="53">
        <v>5</v>
      </c>
      <c r="Q250" s="53">
        <v>0</v>
      </c>
      <c r="R250" s="53">
        <v>0</v>
      </c>
      <c r="S250" s="53">
        <v>0</v>
      </c>
      <c r="T250" s="53">
        <v>3.1009029257555607</v>
      </c>
      <c r="U250" s="54">
        <v>200</v>
      </c>
      <c r="V250" s="56">
        <v>0.95</v>
      </c>
      <c r="W250" s="53">
        <v>0</v>
      </c>
      <c r="X250" s="53">
        <v>0</v>
      </c>
      <c r="Y250" s="53">
        <v>165</v>
      </c>
      <c r="Z250" s="53">
        <v>0</v>
      </c>
      <c r="AA250" s="53">
        <v>1</v>
      </c>
      <c r="AB250" s="55">
        <v>0</v>
      </c>
      <c r="AC250" s="51">
        <v>18.606787878787873</v>
      </c>
      <c r="AD250" s="51">
        <v>0.22915236622687962</v>
      </c>
      <c r="AE250" s="51">
        <v>7.7438589544221906E-2</v>
      </c>
      <c r="AF250" s="51">
        <v>7.0020258017217622E-3</v>
      </c>
      <c r="AG250" s="51">
        <v>1.0297096128186964</v>
      </c>
      <c r="AH250" s="51">
        <v>2.682722471087548E-2</v>
      </c>
      <c r="AI250" s="51">
        <v>2.7534335661849645</v>
      </c>
      <c r="AJ250" s="51">
        <v>5.3097584629002513E-2</v>
      </c>
      <c r="AK250" s="51">
        <v>0.56142017488432028</v>
      </c>
      <c r="AL250" s="53">
        <v>3.4476684563397968E-2</v>
      </c>
      <c r="AM250" s="51">
        <v>2.7534335661849645</v>
      </c>
      <c r="AN250" s="55">
        <v>5.3097584629002513E-2</v>
      </c>
      <c r="AP250" s="51">
        <v>250</v>
      </c>
      <c r="AQ250" s="52">
        <v>3.625</v>
      </c>
      <c r="AR250" s="53">
        <v>6.9999999999999991</v>
      </c>
      <c r="AS250" s="53">
        <v>4.7142857142857135</v>
      </c>
      <c r="AT250" s="54">
        <v>0</v>
      </c>
      <c r="AU250" s="53">
        <v>0</v>
      </c>
      <c r="AV250" s="53">
        <v>0</v>
      </c>
      <c r="AW250" s="53">
        <v>0</v>
      </c>
      <c r="AX250" s="53">
        <v>0</v>
      </c>
      <c r="AY250" s="53">
        <v>0</v>
      </c>
      <c r="AZ250" s="53">
        <v>0</v>
      </c>
      <c r="BA250" s="54">
        <v>0</v>
      </c>
      <c r="BB250" s="55">
        <v>0</v>
      </c>
      <c r="BC250" s="53">
        <v>100</v>
      </c>
      <c r="BD250" s="53">
        <v>0</v>
      </c>
      <c r="BE250" s="53">
        <v>5</v>
      </c>
      <c r="BF250" s="53">
        <v>0</v>
      </c>
      <c r="BG250" s="53">
        <v>0</v>
      </c>
      <c r="BH250" s="53">
        <v>0</v>
      </c>
      <c r="BI250" s="53">
        <v>3.1009029257555607</v>
      </c>
      <c r="BJ250" s="54">
        <v>200</v>
      </c>
      <c r="BK250" s="56">
        <v>0.95</v>
      </c>
      <c r="BL250" s="53">
        <v>0</v>
      </c>
      <c r="BM250" s="53">
        <v>0</v>
      </c>
      <c r="BN250" s="53">
        <v>165</v>
      </c>
      <c r="BO250" s="53">
        <v>0</v>
      </c>
      <c r="BP250" s="53">
        <v>1</v>
      </c>
      <c r="BQ250" s="55">
        <v>0</v>
      </c>
      <c r="BR250" s="51">
        <v>32.963242424242452</v>
      </c>
      <c r="BS250" s="51">
        <v>0.25871556051210348</v>
      </c>
      <c r="BT250" s="51">
        <v>0.11950055086156099</v>
      </c>
      <c r="BU250" s="51">
        <v>1.3929920770890199E-2</v>
      </c>
      <c r="BV250" s="51">
        <v>1.4949862743575506</v>
      </c>
      <c r="BW250" s="51">
        <v>4.2309583432262252E-2</v>
      </c>
      <c r="BX250" s="51">
        <v>3.1307444929420787</v>
      </c>
      <c r="BY250" s="51">
        <v>3.6053106072545929E-2</v>
      </c>
      <c r="BZ250" s="51">
        <v>0.93590625923490878</v>
      </c>
      <c r="CA250" s="53">
        <v>2.6483617634460922E-2</v>
      </c>
      <c r="CB250" s="51">
        <v>3.1307444929420787</v>
      </c>
      <c r="CC250" s="55">
        <v>3.6053106072545929E-2</v>
      </c>
      <c r="CD250" s="53"/>
      <c r="CE250" s="53">
        <f t="shared" si="33"/>
        <v>5.7445626465380277</v>
      </c>
      <c r="CG250" s="75">
        <f t="shared" si="34"/>
        <v>0</v>
      </c>
      <c r="CH250" s="71">
        <f t="shared" si="35"/>
        <v>1</v>
      </c>
      <c r="CI250" s="72"/>
      <c r="CJ250" s="79"/>
      <c r="CK250" s="80"/>
      <c r="CL250" s="40"/>
      <c r="CM250" s="75">
        <f t="shared" si="36"/>
        <v>-0.46527666153885416</v>
      </c>
      <c r="CN250" s="72">
        <f t="shared" si="37"/>
        <v>0</v>
      </c>
      <c r="CO250" s="72"/>
      <c r="CP250" s="72"/>
      <c r="CQ250" s="77"/>
      <c r="CR250" s="40"/>
      <c r="CS250" s="75">
        <f t="shared" si="38"/>
        <v>-0.3773109267571142</v>
      </c>
      <c r="CT250" s="72">
        <f t="shared" si="39"/>
        <v>0</v>
      </c>
      <c r="CU250" s="72"/>
      <c r="CV250" s="72"/>
      <c r="CW250" s="77"/>
      <c r="CX250" s="40"/>
      <c r="CY250" s="75">
        <f t="shared" si="40"/>
        <v>-0.3744860843505885</v>
      </c>
      <c r="CZ250" s="72">
        <f t="shared" si="41"/>
        <v>0</v>
      </c>
      <c r="DA250" s="72"/>
      <c r="DB250" s="72"/>
      <c r="DC250" s="77"/>
      <c r="DD250" s="40"/>
      <c r="DE250" s="75">
        <f t="shared" si="42"/>
        <v>-0.3773109267571142</v>
      </c>
      <c r="DF250" s="72">
        <f t="shared" si="43"/>
        <v>0</v>
      </c>
      <c r="DG250" s="72"/>
      <c r="DH250" s="72"/>
      <c r="DI250" s="80"/>
      <c r="DK250" s="39">
        <v>5.7445626465380277</v>
      </c>
    </row>
    <row r="251" spans="1:115" x14ac:dyDescent="0.3">
      <c r="A251" s="51">
        <v>239</v>
      </c>
      <c r="B251" s="52">
        <v>3.625</v>
      </c>
      <c r="C251" s="53">
        <v>4.833333333333333</v>
      </c>
      <c r="D251" s="53">
        <v>6.9999999999999982</v>
      </c>
      <c r="E251" s="54">
        <v>0</v>
      </c>
      <c r="F251" s="53">
        <v>0</v>
      </c>
      <c r="G251" s="53">
        <v>0</v>
      </c>
      <c r="H251" s="53">
        <v>0</v>
      </c>
      <c r="I251" s="53">
        <v>0</v>
      </c>
      <c r="J251" s="53">
        <v>0</v>
      </c>
      <c r="K251" s="53">
        <v>0</v>
      </c>
      <c r="L251" s="54">
        <v>0</v>
      </c>
      <c r="M251" s="55">
        <v>0</v>
      </c>
      <c r="N251" s="53">
        <v>0</v>
      </c>
      <c r="O251" s="53">
        <v>0</v>
      </c>
      <c r="P251" s="53">
        <v>5</v>
      </c>
      <c r="Q251" s="53">
        <v>0</v>
      </c>
      <c r="R251" s="53">
        <v>0</v>
      </c>
      <c r="S251" s="53">
        <v>0</v>
      </c>
      <c r="T251" s="53">
        <v>3.1009029257555607</v>
      </c>
      <c r="U251" s="54">
        <v>200</v>
      </c>
      <c r="V251" s="56">
        <v>0.95</v>
      </c>
      <c r="W251" s="53">
        <v>0</v>
      </c>
      <c r="X251" s="53">
        <v>0</v>
      </c>
      <c r="Y251" s="53">
        <v>165</v>
      </c>
      <c r="Z251" s="53">
        <v>0</v>
      </c>
      <c r="AA251" s="53">
        <v>1</v>
      </c>
      <c r="AB251" s="55">
        <v>0</v>
      </c>
      <c r="AC251" s="51">
        <v>18.952696969696973</v>
      </c>
      <c r="AD251" s="51">
        <v>0.23672095223792455</v>
      </c>
      <c r="AE251" s="51">
        <v>7.3411525322180135E-2</v>
      </c>
      <c r="AF251" s="51">
        <v>5.843223447192244E-3</v>
      </c>
      <c r="AG251" s="51">
        <v>1.0224257880011982</v>
      </c>
      <c r="AH251" s="51">
        <v>2.710522578997708E-2</v>
      </c>
      <c r="AI251" s="51">
        <v>2.715390443818356</v>
      </c>
      <c r="AJ251" s="51">
        <v>5.496705645992396E-2</v>
      </c>
      <c r="AK251" s="51">
        <v>0.56032623381432534</v>
      </c>
      <c r="AL251" s="53">
        <v>3.3532262261333878E-2</v>
      </c>
      <c r="AM251" s="51">
        <v>2.715390443818356</v>
      </c>
      <c r="AN251" s="55">
        <v>5.496705645992396E-2</v>
      </c>
      <c r="AP251" s="51">
        <v>239</v>
      </c>
      <c r="AQ251" s="52">
        <v>3.625</v>
      </c>
      <c r="AR251" s="53">
        <v>4.833333333333333</v>
      </c>
      <c r="AS251" s="53">
        <v>6.9999999999999982</v>
      </c>
      <c r="AT251" s="54">
        <v>0</v>
      </c>
      <c r="AU251" s="53">
        <v>0</v>
      </c>
      <c r="AV251" s="53">
        <v>0</v>
      </c>
      <c r="AW251" s="53">
        <v>0</v>
      </c>
      <c r="AX251" s="53">
        <v>0</v>
      </c>
      <c r="AY251" s="53">
        <v>0</v>
      </c>
      <c r="AZ251" s="53">
        <v>0</v>
      </c>
      <c r="BA251" s="54">
        <v>0</v>
      </c>
      <c r="BB251" s="55">
        <v>0</v>
      </c>
      <c r="BC251" s="53">
        <v>100</v>
      </c>
      <c r="BD251" s="53">
        <v>0</v>
      </c>
      <c r="BE251" s="53">
        <v>5</v>
      </c>
      <c r="BF251" s="53">
        <v>0</v>
      </c>
      <c r="BG251" s="53">
        <v>0</v>
      </c>
      <c r="BH251" s="53">
        <v>0</v>
      </c>
      <c r="BI251" s="53">
        <v>3.1009029257555607</v>
      </c>
      <c r="BJ251" s="54">
        <v>200</v>
      </c>
      <c r="BK251" s="56">
        <v>0.95</v>
      </c>
      <c r="BL251" s="53">
        <v>0</v>
      </c>
      <c r="BM251" s="53">
        <v>0</v>
      </c>
      <c r="BN251" s="53">
        <v>165</v>
      </c>
      <c r="BO251" s="53">
        <v>0</v>
      </c>
      <c r="BP251" s="53">
        <v>1</v>
      </c>
      <c r="BQ251" s="55">
        <v>0</v>
      </c>
      <c r="BR251" s="51">
        <v>32.935515151515141</v>
      </c>
      <c r="BS251" s="51">
        <v>0.25383548027037012</v>
      </c>
      <c r="BT251" s="51">
        <v>0.10022639870137924</v>
      </c>
      <c r="BU251" s="51">
        <v>1.2075559963333479E-2</v>
      </c>
      <c r="BV251" s="51">
        <v>1.4747064026670862</v>
      </c>
      <c r="BW251" s="51">
        <v>4.4040243434937502E-2</v>
      </c>
      <c r="BX251" s="51">
        <v>3.1419520084757533</v>
      </c>
      <c r="BY251" s="51">
        <v>3.1478070658016721E-2</v>
      </c>
      <c r="BZ251" s="51">
        <v>0.90752326198613387</v>
      </c>
      <c r="CA251" s="53">
        <v>2.8274343864380453E-2</v>
      </c>
      <c r="CB251" s="51">
        <v>3.1419520084757533</v>
      </c>
      <c r="CC251" s="55">
        <v>3.1478070658016721E-2</v>
      </c>
      <c r="CD251" s="53"/>
      <c r="CE251" s="53">
        <f t="shared" si="33"/>
        <v>5.8166427888717145</v>
      </c>
      <c r="CG251" s="75">
        <f t="shared" si="34"/>
        <v>0</v>
      </c>
      <c r="CH251" s="71">
        <f t="shared" si="35"/>
        <v>1</v>
      </c>
      <c r="CI251" s="72"/>
      <c r="CJ251" s="79"/>
      <c r="CK251" s="80"/>
      <c r="CL251" s="40"/>
      <c r="CM251" s="75">
        <f t="shared" si="36"/>
        <v>-0.45228061466588798</v>
      </c>
      <c r="CN251" s="72">
        <f t="shared" si="37"/>
        <v>0</v>
      </c>
      <c r="CO251" s="72"/>
      <c r="CP251" s="72"/>
      <c r="CQ251" s="77"/>
      <c r="CR251" s="40"/>
      <c r="CS251" s="75">
        <f t="shared" si="38"/>
        <v>-0.42656156465739725</v>
      </c>
      <c r="CT251" s="72">
        <f t="shared" si="39"/>
        <v>0</v>
      </c>
      <c r="CU251" s="72"/>
      <c r="CV251" s="72"/>
      <c r="CW251" s="77"/>
      <c r="CX251" s="40"/>
      <c r="CY251" s="75">
        <f t="shared" si="40"/>
        <v>-0.34719702817180853</v>
      </c>
      <c r="CZ251" s="72">
        <f t="shared" si="41"/>
        <v>0</v>
      </c>
      <c r="DA251" s="72"/>
      <c r="DB251" s="72"/>
      <c r="DC251" s="77"/>
      <c r="DD251" s="40"/>
      <c r="DE251" s="75">
        <f t="shared" si="42"/>
        <v>-0.42656156465739725</v>
      </c>
      <c r="DF251" s="72">
        <f t="shared" si="43"/>
        <v>0</v>
      </c>
      <c r="DG251" s="72"/>
      <c r="DH251" s="72"/>
      <c r="DI251" s="80"/>
      <c r="DK251" s="39">
        <v>5.8166427888717145</v>
      </c>
    </row>
    <row r="252" spans="1:115" x14ac:dyDescent="0.3">
      <c r="A252" s="51">
        <v>244</v>
      </c>
      <c r="B252" s="52">
        <v>3.625</v>
      </c>
      <c r="C252" s="53">
        <v>5.9166666666666661</v>
      </c>
      <c r="D252" s="53">
        <v>5.8571428571428559</v>
      </c>
      <c r="E252" s="54">
        <v>0</v>
      </c>
      <c r="F252" s="53">
        <v>0</v>
      </c>
      <c r="G252" s="53">
        <v>0</v>
      </c>
      <c r="H252" s="53">
        <v>0</v>
      </c>
      <c r="I252" s="53">
        <v>0</v>
      </c>
      <c r="J252" s="53">
        <v>0</v>
      </c>
      <c r="K252" s="53">
        <v>0</v>
      </c>
      <c r="L252" s="54">
        <v>0</v>
      </c>
      <c r="M252" s="55">
        <v>0</v>
      </c>
      <c r="N252" s="53">
        <v>0</v>
      </c>
      <c r="O252" s="53">
        <v>0</v>
      </c>
      <c r="P252" s="53">
        <v>5</v>
      </c>
      <c r="Q252" s="53">
        <v>0</v>
      </c>
      <c r="R252" s="53">
        <v>0</v>
      </c>
      <c r="S252" s="53">
        <v>0</v>
      </c>
      <c r="T252" s="53">
        <v>3.1009029257555607</v>
      </c>
      <c r="U252" s="54">
        <v>200</v>
      </c>
      <c r="V252" s="56">
        <v>0.95</v>
      </c>
      <c r="W252" s="53">
        <v>0</v>
      </c>
      <c r="X252" s="53">
        <v>0</v>
      </c>
      <c r="Y252" s="53">
        <v>165</v>
      </c>
      <c r="Z252" s="53">
        <v>0</v>
      </c>
      <c r="AA252" s="53">
        <v>1</v>
      </c>
      <c r="AB252" s="55">
        <v>0</v>
      </c>
      <c r="AC252" s="51">
        <v>19.075757575757574</v>
      </c>
      <c r="AD252" s="51">
        <v>0.24536793231280024</v>
      </c>
      <c r="AE252" s="51">
        <v>7.5003011491070193E-2</v>
      </c>
      <c r="AF252" s="51">
        <v>5.9724967393100055E-3</v>
      </c>
      <c r="AG252" s="51">
        <v>1.0650327497983505</v>
      </c>
      <c r="AH252" s="51">
        <v>2.94156633852879E-2</v>
      </c>
      <c r="AI252" s="51">
        <v>2.7779442977692965</v>
      </c>
      <c r="AJ252" s="51">
        <v>5.7125260409274847E-2</v>
      </c>
      <c r="AK252" s="51">
        <v>0.5833403277152851</v>
      </c>
      <c r="AL252" s="53">
        <v>3.5620709006520417E-2</v>
      </c>
      <c r="AM252" s="51">
        <v>2.7779442977692965</v>
      </c>
      <c r="AN252" s="55">
        <v>5.7125260409274847E-2</v>
      </c>
      <c r="AP252" s="51">
        <v>244</v>
      </c>
      <c r="AQ252" s="52">
        <v>3.625</v>
      </c>
      <c r="AR252" s="53">
        <v>5.9166666666666661</v>
      </c>
      <c r="AS252" s="53">
        <v>5.8571428571428559</v>
      </c>
      <c r="AT252" s="54">
        <v>0</v>
      </c>
      <c r="AU252" s="53">
        <v>0</v>
      </c>
      <c r="AV252" s="53">
        <v>0</v>
      </c>
      <c r="AW252" s="53">
        <v>0</v>
      </c>
      <c r="AX252" s="53">
        <v>0</v>
      </c>
      <c r="AY252" s="53">
        <v>0</v>
      </c>
      <c r="AZ252" s="53">
        <v>0</v>
      </c>
      <c r="BA252" s="54">
        <v>0</v>
      </c>
      <c r="BB252" s="55">
        <v>0</v>
      </c>
      <c r="BC252" s="53">
        <v>100</v>
      </c>
      <c r="BD252" s="53">
        <v>0</v>
      </c>
      <c r="BE252" s="53">
        <v>5</v>
      </c>
      <c r="BF252" s="53">
        <v>0</v>
      </c>
      <c r="BG252" s="53">
        <v>0</v>
      </c>
      <c r="BH252" s="53">
        <v>0</v>
      </c>
      <c r="BI252" s="53">
        <v>3.1009029257555607</v>
      </c>
      <c r="BJ252" s="54">
        <v>200</v>
      </c>
      <c r="BK252" s="56">
        <v>0.95</v>
      </c>
      <c r="BL252" s="53">
        <v>0</v>
      </c>
      <c r="BM252" s="53">
        <v>0</v>
      </c>
      <c r="BN252" s="53">
        <v>165</v>
      </c>
      <c r="BO252" s="53">
        <v>0</v>
      </c>
      <c r="BP252" s="53">
        <v>1</v>
      </c>
      <c r="BQ252" s="55">
        <v>0</v>
      </c>
      <c r="BR252" s="51">
        <v>34.816878787878807</v>
      </c>
      <c r="BS252" s="51">
        <v>0.2460261980031225</v>
      </c>
      <c r="BT252" s="51">
        <v>0.13976940161771087</v>
      </c>
      <c r="BU252" s="51">
        <v>1.6212400807388557E-2</v>
      </c>
      <c r="BV252" s="51">
        <v>1.5652718077910983</v>
      </c>
      <c r="BW252" s="51">
        <v>4.5975108438044407E-2</v>
      </c>
      <c r="BX252" s="51">
        <v>3.2835520962972997</v>
      </c>
      <c r="BY252" s="51">
        <v>3.1542715346432888E-2</v>
      </c>
      <c r="BZ252" s="51">
        <v>1.0161989501059634</v>
      </c>
      <c r="CA252" s="53">
        <v>2.8819788092680321E-2</v>
      </c>
      <c r="CB252" s="51">
        <v>3.2835520962972997</v>
      </c>
      <c r="CC252" s="55">
        <v>3.1542715346432888E-2</v>
      </c>
      <c r="CD252" s="53"/>
      <c r="CE252" s="53">
        <f t="shared" si="33"/>
        <v>5.886829529106639</v>
      </c>
      <c r="CG252" s="75">
        <f t="shared" si="34"/>
        <v>0</v>
      </c>
      <c r="CH252" s="71">
        <f t="shared" si="35"/>
        <v>1</v>
      </c>
      <c r="CI252" s="72"/>
      <c r="CJ252" s="79"/>
      <c r="CK252" s="80"/>
      <c r="CL252" s="40"/>
      <c r="CM252" s="75">
        <f t="shared" si="36"/>
        <v>-0.50023905799274782</v>
      </c>
      <c r="CN252" s="72">
        <f t="shared" si="37"/>
        <v>0</v>
      </c>
      <c r="CO252" s="72"/>
      <c r="CP252" s="72"/>
      <c r="CQ252" s="77"/>
      <c r="CR252" s="40"/>
      <c r="CS252" s="75">
        <f t="shared" si="38"/>
        <v>-0.50560779852800319</v>
      </c>
      <c r="CT252" s="72">
        <f t="shared" si="39"/>
        <v>0</v>
      </c>
      <c r="CU252" s="72"/>
      <c r="CV252" s="72"/>
      <c r="CW252" s="77"/>
      <c r="CX252" s="40"/>
      <c r="CY252" s="75">
        <f t="shared" si="40"/>
        <v>-0.43285862239067829</v>
      </c>
      <c r="CZ252" s="72">
        <f t="shared" si="41"/>
        <v>0</v>
      </c>
      <c r="DA252" s="72"/>
      <c r="DB252" s="72"/>
      <c r="DC252" s="77"/>
      <c r="DD252" s="40"/>
      <c r="DE252" s="75">
        <f t="shared" si="42"/>
        <v>-0.50560779852800319</v>
      </c>
      <c r="DF252" s="72">
        <f t="shared" si="43"/>
        <v>0</v>
      </c>
      <c r="DG252" s="72"/>
      <c r="DH252" s="72"/>
      <c r="DI252" s="80"/>
      <c r="DK252" s="39">
        <v>5.886829529106639</v>
      </c>
    </row>
    <row r="253" spans="1:115" x14ac:dyDescent="0.3">
      <c r="A253" s="51">
        <v>251</v>
      </c>
      <c r="B253" s="52">
        <v>3.625</v>
      </c>
      <c r="C253" s="53">
        <v>6.9999999999999991</v>
      </c>
      <c r="D253" s="53">
        <v>5.8571428571428559</v>
      </c>
      <c r="E253" s="54">
        <v>0</v>
      </c>
      <c r="F253" s="53">
        <v>0</v>
      </c>
      <c r="G253" s="53">
        <v>0</v>
      </c>
      <c r="H253" s="53">
        <v>0</v>
      </c>
      <c r="I253" s="53">
        <v>0</v>
      </c>
      <c r="J253" s="53">
        <v>0</v>
      </c>
      <c r="K253" s="53">
        <v>0</v>
      </c>
      <c r="L253" s="54">
        <v>0</v>
      </c>
      <c r="M253" s="55">
        <v>0</v>
      </c>
      <c r="N253" s="53">
        <v>0</v>
      </c>
      <c r="O253" s="53">
        <v>0</v>
      </c>
      <c r="P253" s="53">
        <v>5</v>
      </c>
      <c r="Q253" s="53">
        <v>0</v>
      </c>
      <c r="R253" s="53">
        <v>0</v>
      </c>
      <c r="S253" s="53">
        <v>0</v>
      </c>
      <c r="T253" s="53">
        <v>3.1009029257555607</v>
      </c>
      <c r="U253" s="54">
        <v>200</v>
      </c>
      <c r="V253" s="56">
        <v>0.95</v>
      </c>
      <c r="W253" s="53">
        <v>0</v>
      </c>
      <c r="X253" s="53">
        <v>0</v>
      </c>
      <c r="Y253" s="53">
        <v>165</v>
      </c>
      <c r="Z253" s="53">
        <v>0</v>
      </c>
      <c r="AA253" s="53">
        <v>1</v>
      </c>
      <c r="AB253" s="55">
        <v>0</v>
      </c>
      <c r="AC253" s="51">
        <v>22.180545454545449</v>
      </c>
      <c r="AD253" s="51">
        <v>0.22181429390446164</v>
      </c>
      <c r="AE253" s="51">
        <v>7.8314232113239915E-2</v>
      </c>
      <c r="AF253" s="51">
        <v>6.8314558967159187E-3</v>
      </c>
      <c r="AG253" s="51">
        <v>1.1176968625846881</v>
      </c>
      <c r="AH253" s="51">
        <v>2.9425847529678844E-2</v>
      </c>
      <c r="AI253" s="51">
        <v>2.9697320651545183</v>
      </c>
      <c r="AJ253" s="51">
        <v>5.4646934916006584E-2</v>
      </c>
      <c r="AK253" s="51">
        <v>0.63465496477950389</v>
      </c>
      <c r="AL253" s="53">
        <v>3.4737779890842375E-2</v>
      </c>
      <c r="AM253" s="51">
        <v>2.9697320651545183</v>
      </c>
      <c r="AN253" s="55">
        <v>5.4646934916006584E-2</v>
      </c>
      <c r="AP253" s="51">
        <v>251</v>
      </c>
      <c r="AQ253" s="52">
        <v>3.625</v>
      </c>
      <c r="AR253" s="53">
        <v>6.9999999999999991</v>
      </c>
      <c r="AS253" s="53">
        <v>5.8571428571428559</v>
      </c>
      <c r="AT253" s="54">
        <v>0</v>
      </c>
      <c r="AU253" s="53">
        <v>0</v>
      </c>
      <c r="AV253" s="53">
        <v>0</v>
      </c>
      <c r="AW253" s="53">
        <v>0</v>
      </c>
      <c r="AX253" s="53">
        <v>0</v>
      </c>
      <c r="AY253" s="53">
        <v>0</v>
      </c>
      <c r="AZ253" s="53">
        <v>0</v>
      </c>
      <c r="BA253" s="54">
        <v>0</v>
      </c>
      <c r="BB253" s="55">
        <v>0</v>
      </c>
      <c r="BC253" s="53">
        <v>100</v>
      </c>
      <c r="BD253" s="53">
        <v>0</v>
      </c>
      <c r="BE253" s="53">
        <v>5</v>
      </c>
      <c r="BF253" s="53">
        <v>0</v>
      </c>
      <c r="BG253" s="53">
        <v>0</v>
      </c>
      <c r="BH253" s="53">
        <v>0</v>
      </c>
      <c r="BI253" s="53">
        <v>3.1009029257555607</v>
      </c>
      <c r="BJ253" s="54">
        <v>200</v>
      </c>
      <c r="BK253" s="56">
        <v>0.95</v>
      </c>
      <c r="BL253" s="53">
        <v>0</v>
      </c>
      <c r="BM253" s="53">
        <v>0</v>
      </c>
      <c r="BN253" s="53">
        <v>165</v>
      </c>
      <c r="BO253" s="53">
        <v>0</v>
      </c>
      <c r="BP253" s="53">
        <v>1</v>
      </c>
      <c r="BQ253" s="55">
        <v>0</v>
      </c>
      <c r="BR253" s="51">
        <v>41.389515151515127</v>
      </c>
      <c r="BS253" s="51">
        <v>0.2049151809581107</v>
      </c>
      <c r="BT253" s="51">
        <v>0.1157062794353468</v>
      </c>
      <c r="BU253" s="51">
        <v>1.342851833690125E-2</v>
      </c>
      <c r="BV253" s="51">
        <v>1.5878028742535764</v>
      </c>
      <c r="BW253" s="51">
        <v>5.6919173871841922E-2</v>
      </c>
      <c r="BX253" s="51">
        <v>3.7127209353508142</v>
      </c>
      <c r="BY253" s="51">
        <v>3.6165340078996008E-2</v>
      </c>
      <c r="BZ253" s="51">
        <v>1.1002678708497089</v>
      </c>
      <c r="CA253" s="53">
        <v>2.8592867053363471E-2</v>
      </c>
      <c r="CB253" s="51">
        <v>3.7127209353508142</v>
      </c>
      <c r="CC253" s="55">
        <v>3.6165340078996008E-2</v>
      </c>
      <c r="CD253" s="53"/>
      <c r="CE253" s="53">
        <f t="shared" si="33"/>
        <v>6.4031242374328476</v>
      </c>
      <c r="CG253" s="75">
        <f t="shared" si="34"/>
        <v>0</v>
      </c>
      <c r="CH253" s="71">
        <f t="shared" si="35"/>
        <v>1</v>
      </c>
      <c r="CI253" s="72"/>
      <c r="CJ253" s="79"/>
      <c r="CK253" s="80"/>
      <c r="CL253" s="40"/>
      <c r="CM253" s="75">
        <f t="shared" si="36"/>
        <v>-0.47010601166888821</v>
      </c>
      <c r="CN253" s="72">
        <f t="shared" si="37"/>
        <v>0</v>
      </c>
      <c r="CO253" s="72"/>
      <c r="CP253" s="72"/>
      <c r="CQ253" s="77"/>
      <c r="CR253" s="40"/>
      <c r="CS253" s="75">
        <f t="shared" si="38"/>
        <v>-0.74298887019629589</v>
      </c>
      <c r="CT253" s="72">
        <f t="shared" si="39"/>
        <v>0</v>
      </c>
      <c r="CU253" s="72"/>
      <c r="CV253" s="72"/>
      <c r="CW253" s="77"/>
      <c r="CX253" s="40"/>
      <c r="CY253" s="75">
        <f t="shared" si="40"/>
        <v>-0.465612906070205</v>
      </c>
      <c r="CZ253" s="72">
        <f t="shared" si="41"/>
        <v>0</v>
      </c>
      <c r="DA253" s="72"/>
      <c r="DB253" s="72"/>
      <c r="DC253" s="77"/>
      <c r="DD253" s="40"/>
      <c r="DE253" s="75">
        <f t="shared" si="42"/>
        <v>-0.74298887019629589</v>
      </c>
      <c r="DF253" s="72">
        <f t="shared" si="43"/>
        <v>0</v>
      </c>
      <c r="DG253" s="72"/>
      <c r="DH253" s="72"/>
      <c r="DI253" s="80"/>
      <c r="DK253" s="39">
        <v>6.4031242374328476</v>
      </c>
    </row>
    <row r="254" spans="1:115" x14ac:dyDescent="0.3">
      <c r="A254" s="51">
        <v>245</v>
      </c>
      <c r="B254" s="52">
        <v>3.625</v>
      </c>
      <c r="C254" s="53">
        <v>5.9166666666666661</v>
      </c>
      <c r="D254" s="53">
        <v>6.9999999999999982</v>
      </c>
      <c r="E254" s="54">
        <v>0</v>
      </c>
      <c r="F254" s="53">
        <v>0</v>
      </c>
      <c r="G254" s="53">
        <v>0</v>
      </c>
      <c r="H254" s="53">
        <v>0</v>
      </c>
      <c r="I254" s="53">
        <v>0</v>
      </c>
      <c r="J254" s="53">
        <v>0</v>
      </c>
      <c r="K254" s="53">
        <v>0</v>
      </c>
      <c r="L254" s="54">
        <v>0</v>
      </c>
      <c r="M254" s="55">
        <v>0</v>
      </c>
      <c r="N254" s="53">
        <v>0</v>
      </c>
      <c r="O254" s="53">
        <v>0</v>
      </c>
      <c r="P254" s="53">
        <v>5</v>
      </c>
      <c r="Q254" s="53">
        <v>0</v>
      </c>
      <c r="R254" s="53">
        <v>0</v>
      </c>
      <c r="S254" s="53">
        <v>0</v>
      </c>
      <c r="T254" s="53">
        <v>3.1009029257555607</v>
      </c>
      <c r="U254" s="54">
        <v>200</v>
      </c>
      <c r="V254" s="56">
        <v>0.95</v>
      </c>
      <c r="W254" s="53">
        <v>0</v>
      </c>
      <c r="X254" s="53">
        <v>0</v>
      </c>
      <c r="Y254" s="53">
        <v>165</v>
      </c>
      <c r="Z254" s="53">
        <v>0</v>
      </c>
      <c r="AA254" s="53">
        <v>1</v>
      </c>
      <c r="AB254" s="55">
        <v>0</v>
      </c>
      <c r="AC254" s="51">
        <v>22.001151515151513</v>
      </c>
      <c r="AD254" s="51">
        <v>0.2451944414355085</v>
      </c>
      <c r="AE254" s="51">
        <v>8.5240672456798977E-2</v>
      </c>
      <c r="AF254" s="51">
        <v>7.9721359271671833E-3</v>
      </c>
      <c r="AG254" s="51">
        <v>1.1520267376791788</v>
      </c>
      <c r="AH254" s="51">
        <v>3.2736235199402601E-2</v>
      </c>
      <c r="AI254" s="51">
        <v>2.9412944513169581</v>
      </c>
      <c r="AJ254" s="51">
        <v>5.7341332133765965E-2</v>
      </c>
      <c r="AK254" s="51">
        <v>0.64138795838884155</v>
      </c>
      <c r="AL254" s="53">
        <v>3.7884835491729246E-2</v>
      </c>
      <c r="AM254" s="51">
        <v>2.9412944513169581</v>
      </c>
      <c r="AN254" s="55">
        <v>5.7341332133765965E-2</v>
      </c>
      <c r="AP254" s="51">
        <v>245</v>
      </c>
      <c r="AQ254" s="52">
        <v>3.625</v>
      </c>
      <c r="AR254" s="53">
        <v>5.9166666666666661</v>
      </c>
      <c r="AS254" s="53">
        <v>6.9999999999999982</v>
      </c>
      <c r="AT254" s="54">
        <v>0</v>
      </c>
      <c r="AU254" s="53">
        <v>0</v>
      </c>
      <c r="AV254" s="53">
        <v>0</v>
      </c>
      <c r="AW254" s="53">
        <v>0</v>
      </c>
      <c r="AX254" s="53">
        <v>0</v>
      </c>
      <c r="AY254" s="53">
        <v>0</v>
      </c>
      <c r="AZ254" s="53">
        <v>0</v>
      </c>
      <c r="BA254" s="54">
        <v>0</v>
      </c>
      <c r="BB254" s="55">
        <v>0</v>
      </c>
      <c r="BC254" s="53">
        <v>100</v>
      </c>
      <c r="BD254" s="53">
        <v>0</v>
      </c>
      <c r="BE254" s="53">
        <v>5</v>
      </c>
      <c r="BF254" s="53">
        <v>0</v>
      </c>
      <c r="BG254" s="53">
        <v>0</v>
      </c>
      <c r="BH254" s="53">
        <v>0</v>
      </c>
      <c r="BI254" s="53">
        <v>3.1009029257555607</v>
      </c>
      <c r="BJ254" s="54">
        <v>200</v>
      </c>
      <c r="BK254" s="56">
        <v>0.95</v>
      </c>
      <c r="BL254" s="53">
        <v>0</v>
      </c>
      <c r="BM254" s="53">
        <v>0</v>
      </c>
      <c r="BN254" s="53">
        <v>165</v>
      </c>
      <c r="BO254" s="53">
        <v>0</v>
      </c>
      <c r="BP254" s="53">
        <v>1</v>
      </c>
      <c r="BQ254" s="55">
        <v>0</v>
      </c>
      <c r="BR254" s="51">
        <v>41.296606060606074</v>
      </c>
      <c r="BS254" s="51">
        <v>0.18142055357769493</v>
      </c>
      <c r="BT254" s="51">
        <v>0.11935709590023753</v>
      </c>
      <c r="BU254" s="51">
        <v>1.3142774433504083E-2</v>
      </c>
      <c r="BV254" s="51">
        <v>1.6129844903093646</v>
      </c>
      <c r="BW254" s="51">
        <v>5.2483006380940077E-2</v>
      </c>
      <c r="BX254" s="51">
        <v>3.6944230496574044</v>
      </c>
      <c r="BY254" s="51">
        <v>3.3756814559965979E-2</v>
      </c>
      <c r="BZ254" s="51">
        <v>1.0753643073493977</v>
      </c>
      <c r="CA254" s="53">
        <v>2.5711638890645806E-2</v>
      </c>
      <c r="CB254" s="51">
        <v>3.6944230496574044</v>
      </c>
      <c r="CC254" s="55">
        <v>3.3756814559965979E-2</v>
      </c>
      <c r="CD254" s="53"/>
      <c r="CE254" s="53">
        <f t="shared" si="33"/>
        <v>6.4355781921026063</v>
      </c>
      <c r="CG254" s="75">
        <f t="shared" si="34"/>
        <v>0</v>
      </c>
      <c r="CH254" s="71">
        <f t="shared" si="35"/>
        <v>1</v>
      </c>
      <c r="CI254" s="72"/>
      <c r="CJ254" s="79"/>
      <c r="CK254" s="80"/>
      <c r="CL254" s="40"/>
      <c r="CM254" s="75">
        <f t="shared" si="36"/>
        <v>-0.46095775263018579</v>
      </c>
      <c r="CN254" s="72">
        <f t="shared" si="37"/>
        <v>0</v>
      </c>
      <c r="CO254" s="72"/>
      <c r="CP254" s="72"/>
      <c r="CQ254" s="77"/>
      <c r="CR254" s="40"/>
      <c r="CS254" s="75">
        <f t="shared" si="38"/>
        <v>-0.75312859834044632</v>
      </c>
      <c r="CT254" s="72">
        <f t="shared" si="39"/>
        <v>0</v>
      </c>
      <c r="CU254" s="72"/>
      <c r="CV254" s="72"/>
      <c r="CW254" s="77"/>
      <c r="CX254" s="40"/>
      <c r="CY254" s="75">
        <f t="shared" si="40"/>
        <v>-0.43397634896055615</v>
      </c>
      <c r="CZ254" s="72">
        <f t="shared" si="41"/>
        <v>0</v>
      </c>
      <c r="DA254" s="72"/>
      <c r="DB254" s="72"/>
      <c r="DC254" s="77"/>
      <c r="DD254" s="40"/>
      <c r="DE254" s="75">
        <f t="shared" si="42"/>
        <v>-0.75312859834044632</v>
      </c>
      <c r="DF254" s="72">
        <f t="shared" si="43"/>
        <v>0</v>
      </c>
      <c r="DG254" s="72"/>
      <c r="DH254" s="72"/>
      <c r="DI254" s="80"/>
      <c r="DK254" s="39">
        <v>6.4355781921026063</v>
      </c>
    </row>
    <row r="255" spans="1:115" x14ac:dyDescent="0.3">
      <c r="A255" s="51">
        <v>252</v>
      </c>
      <c r="B255" s="52">
        <v>3.625</v>
      </c>
      <c r="C255" s="53">
        <v>6.9999999999999991</v>
      </c>
      <c r="D255" s="53">
        <v>6.9999999999999982</v>
      </c>
      <c r="E255" s="54">
        <v>0</v>
      </c>
      <c r="F255" s="53">
        <v>0</v>
      </c>
      <c r="G255" s="53">
        <v>0</v>
      </c>
      <c r="H255" s="53">
        <v>0</v>
      </c>
      <c r="I255" s="53">
        <v>0</v>
      </c>
      <c r="J255" s="53">
        <v>0</v>
      </c>
      <c r="K255" s="53">
        <v>0</v>
      </c>
      <c r="L255" s="54">
        <v>0</v>
      </c>
      <c r="M255" s="55">
        <v>0</v>
      </c>
      <c r="N255" s="53">
        <v>0</v>
      </c>
      <c r="O255" s="53">
        <v>0</v>
      </c>
      <c r="P255" s="53">
        <v>5</v>
      </c>
      <c r="Q255" s="53">
        <v>0</v>
      </c>
      <c r="R255" s="53">
        <v>0</v>
      </c>
      <c r="S255" s="53">
        <v>0</v>
      </c>
      <c r="T255" s="53">
        <v>3.1009029257555607</v>
      </c>
      <c r="U255" s="54">
        <v>200</v>
      </c>
      <c r="V255" s="56">
        <v>0.95</v>
      </c>
      <c r="W255" s="53">
        <v>0</v>
      </c>
      <c r="X255" s="53">
        <v>0</v>
      </c>
      <c r="Y255" s="53">
        <v>165</v>
      </c>
      <c r="Z255" s="53">
        <v>0</v>
      </c>
      <c r="AA255" s="53">
        <v>1</v>
      </c>
      <c r="AB255" s="55">
        <v>0</v>
      </c>
      <c r="AC255" s="51">
        <v>25.060272727272718</v>
      </c>
      <c r="AD255" s="51">
        <v>0.2206028378575316</v>
      </c>
      <c r="AE255" s="51">
        <v>9.2991354735612403E-2</v>
      </c>
      <c r="AF255" s="51">
        <v>8.937822009461506E-3</v>
      </c>
      <c r="AG255" s="51">
        <v>1.2538071447418979</v>
      </c>
      <c r="AH255" s="51">
        <v>3.6054570854037779E-2</v>
      </c>
      <c r="AI255" s="51">
        <v>3.1004452291560098</v>
      </c>
      <c r="AJ255" s="51">
        <v>5.3361129822472403E-2</v>
      </c>
      <c r="AK255" s="51">
        <v>0.72476700563060403</v>
      </c>
      <c r="AL255" s="53">
        <v>4.0543732764005039E-2</v>
      </c>
      <c r="AM255" s="51">
        <v>3.1004452291560098</v>
      </c>
      <c r="AN255" s="55">
        <v>5.3361129822472403E-2</v>
      </c>
      <c r="AP255" s="51">
        <v>252</v>
      </c>
      <c r="AQ255" s="52">
        <v>3.625</v>
      </c>
      <c r="AR255" s="53">
        <v>6.9999999999999991</v>
      </c>
      <c r="AS255" s="53">
        <v>6.9999999999999982</v>
      </c>
      <c r="AT255" s="54">
        <v>0</v>
      </c>
      <c r="AU255" s="53">
        <v>0</v>
      </c>
      <c r="AV255" s="53">
        <v>0</v>
      </c>
      <c r="AW255" s="53">
        <v>0</v>
      </c>
      <c r="AX255" s="53">
        <v>0</v>
      </c>
      <c r="AY255" s="53">
        <v>0</v>
      </c>
      <c r="AZ255" s="53">
        <v>0</v>
      </c>
      <c r="BA255" s="54">
        <v>0</v>
      </c>
      <c r="BB255" s="55">
        <v>0</v>
      </c>
      <c r="BC255" s="53">
        <v>100</v>
      </c>
      <c r="BD255" s="53">
        <v>0</v>
      </c>
      <c r="BE255" s="53">
        <v>5</v>
      </c>
      <c r="BF255" s="53">
        <v>0</v>
      </c>
      <c r="BG255" s="53">
        <v>0</v>
      </c>
      <c r="BH255" s="53">
        <v>0</v>
      </c>
      <c r="BI255" s="53">
        <v>3.1009029257555607</v>
      </c>
      <c r="BJ255" s="54">
        <v>200</v>
      </c>
      <c r="BK255" s="56">
        <v>0.95</v>
      </c>
      <c r="BL255" s="53">
        <v>0</v>
      </c>
      <c r="BM255" s="53">
        <v>0</v>
      </c>
      <c r="BN255" s="53">
        <v>165</v>
      </c>
      <c r="BO255" s="53">
        <v>0</v>
      </c>
      <c r="BP255" s="53">
        <v>1</v>
      </c>
      <c r="BQ255" s="55">
        <v>0</v>
      </c>
      <c r="BR255" s="51">
        <v>43.531636363636345</v>
      </c>
      <c r="BS255" s="51">
        <v>0.19468020600444536</v>
      </c>
      <c r="BT255" s="51">
        <v>0.14241602467832384</v>
      </c>
      <c r="BU255" s="51">
        <v>1.5828553025363006E-2</v>
      </c>
      <c r="BV255" s="51">
        <v>1.6675005390558073</v>
      </c>
      <c r="BW255" s="51">
        <v>5.6830782079480439E-2</v>
      </c>
      <c r="BX255" s="51">
        <v>3.7844980716150936</v>
      </c>
      <c r="BY255" s="51">
        <v>4.0206246547837943E-2</v>
      </c>
      <c r="BZ255" s="51">
        <v>1.133620388538209</v>
      </c>
      <c r="CA255" s="53">
        <v>2.6264651578130325E-2</v>
      </c>
      <c r="CB255" s="51">
        <v>3.7844980716150936</v>
      </c>
      <c r="CC255" s="55">
        <v>4.0206246547837943E-2</v>
      </c>
      <c r="CD255" s="53"/>
      <c r="CE255" s="53">
        <f t="shared" si="33"/>
        <v>6.9999999999999982</v>
      </c>
      <c r="CG255" s="75">
        <f t="shared" si="34"/>
        <v>0</v>
      </c>
      <c r="CH255" s="71">
        <f t="shared" si="35"/>
        <v>1</v>
      </c>
      <c r="CI255" s="72"/>
      <c r="CJ255" s="79"/>
      <c r="CK255" s="80"/>
      <c r="CL255" s="40"/>
      <c r="CM255" s="75">
        <f t="shared" si="36"/>
        <v>-0.41369339431390939</v>
      </c>
      <c r="CN255" s="72">
        <f t="shared" si="37"/>
        <v>0</v>
      </c>
      <c r="CO255" s="72"/>
      <c r="CP255" s="72"/>
      <c r="CQ255" s="77"/>
      <c r="CR255" s="40"/>
      <c r="CS255" s="75">
        <f t="shared" si="38"/>
        <v>-0.68405284245908371</v>
      </c>
      <c r="CT255" s="72">
        <f t="shared" si="39"/>
        <v>0</v>
      </c>
      <c r="CU255" s="72"/>
      <c r="CV255" s="72"/>
      <c r="CW255" s="77"/>
      <c r="CX255" s="40"/>
      <c r="CY255" s="75">
        <f t="shared" si="40"/>
        <v>-0.40885338290760498</v>
      </c>
      <c r="CZ255" s="72">
        <f t="shared" si="41"/>
        <v>0</v>
      </c>
      <c r="DA255" s="72"/>
      <c r="DB255" s="72"/>
      <c r="DC255" s="77"/>
      <c r="DD255" s="40"/>
      <c r="DE255" s="75">
        <f t="shared" si="42"/>
        <v>-0.68405284245908371</v>
      </c>
      <c r="DF255" s="72">
        <f t="shared" si="43"/>
        <v>0</v>
      </c>
      <c r="DG255" s="72"/>
      <c r="DH255" s="72"/>
      <c r="DI255" s="80"/>
      <c r="DK255" s="39">
        <v>6.9999999999999982</v>
      </c>
    </row>
    <row r="256" spans="1:115" x14ac:dyDescent="0.3">
      <c r="A256" s="51">
        <v>288</v>
      </c>
      <c r="B256" s="52">
        <v>4.3</v>
      </c>
      <c r="C256" s="53">
        <v>6.9999999999999991</v>
      </c>
      <c r="D256" s="53">
        <v>0.14285714285714285</v>
      </c>
      <c r="E256" s="54">
        <v>0</v>
      </c>
      <c r="F256" s="53">
        <v>0</v>
      </c>
      <c r="G256" s="53">
        <v>0</v>
      </c>
      <c r="H256" s="53">
        <v>0</v>
      </c>
      <c r="I256" s="53">
        <v>0</v>
      </c>
      <c r="J256" s="53">
        <v>0</v>
      </c>
      <c r="K256" s="53">
        <v>0</v>
      </c>
      <c r="L256" s="54">
        <v>0</v>
      </c>
      <c r="M256" s="55">
        <v>0</v>
      </c>
      <c r="N256" s="53">
        <v>0</v>
      </c>
      <c r="O256" s="53">
        <v>0</v>
      </c>
      <c r="P256" s="53">
        <v>5</v>
      </c>
      <c r="Q256" s="53">
        <v>0</v>
      </c>
      <c r="R256" s="53">
        <v>0</v>
      </c>
      <c r="S256" s="53">
        <v>0</v>
      </c>
      <c r="T256" s="53">
        <v>2.9289712886816481</v>
      </c>
      <c r="U256" s="54">
        <v>200</v>
      </c>
      <c r="V256" s="56">
        <v>0.95</v>
      </c>
      <c r="W256" s="53">
        <v>161.26</v>
      </c>
      <c r="X256" s="53">
        <v>0.37069999881769022</v>
      </c>
      <c r="Y256" s="53">
        <v>165</v>
      </c>
      <c r="Z256" s="53">
        <v>0</v>
      </c>
      <c r="AA256" s="53">
        <v>2.2666666666666647E-2</v>
      </c>
      <c r="AB256" s="55">
        <v>2.2466666595011534E-3</v>
      </c>
      <c r="AC256" s="51">
        <v>0.92937500000000017</v>
      </c>
      <c r="AD256" s="51">
        <v>3.8958386097947342E-2</v>
      </c>
      <c r="AE256" s="51">
        <v>8.43</v>
      </c>
      <c r="AF256" s="51">
        <v>3.7752224503565137</v>
      </c>
      <c r="AG256" s="51">
        <v>0.85980903322027624</v>
      </c>
      <c r="AH256" s="51">
        <v>2.1200669099208067E-2</v>
      </c>
      <c r="AI256" s="51">
        <v>0.99840818902818784</v>
      </c>
      <c r="AJ256" s="51">
        <v>3.1406620140301969E-3</v>
      </c>
      <c r="AK256" s="51">
        <v>41.444167173099743</v>
      </c>
      <c r="AL256" s="53">
        <v>5.2930185682979856</v>
      </c>
      <c r="AM256" s="51">
        <v>68.002840128146772</v>
      </c>
      <c r="AN256" s="55">
        <v>4.8096239374353136</v>
      </c>
      <c r="AP256" s="51">
        <v>288</v>
      </c>
      <c r="AQ256" s="52">
        <v>4.3</v>
      </c>
      <c r="AR256" s="53">
        <v>6.9999999999999991</v>
      </c>
      <c r="AS256" s="53">
        <v>0.14285714285714285</v>
      </c>
      <c r="AT256" s="54">
        <v>0</v>
      </c>
      <c r="AU256" s="53">
        <v>0</v>
      </c>
      <c r="AV256" s="53">
        <v>0</v>
      </c>
      <c r="AW256" s="53">
        <v>0</v>
      </c>
      <c r="AX256" s="53">
        <v>0</v>
      </c>
      <c r="AY256" s="53">
        <v>0</v>
      </c>
      <c r="AZ256" s="53">
        <v>0</v>
      </c>
      <c r="BA256" s="54">
        <v>0</v>
      </c>
      <c r="BB256" s="55">
        <v>0</v>
      </c>
      <c r="BC256" s="53">
        <v>100</v>
      </c>
      <c r="BD256" s="53">
        <v>0</v>
      </c>
      <c r="BE256" s="53">
        <v>5</v>
      </c>
      <c r="BF256" s="53">
        <v>0</v>
      </c>
      <c r="BG256" s="53">
        <v>0</v>
      </c>
      <c r="BH256" s="53">
        <v>0</v>
      </c>
      <c r="BI256" s="53">
        <v>2.9289712886816481</v>
      </c>
      <c r="BJ256" s="54">
        <v>200</v>
      </c>
      <c r="BK256" s="56">
        <v>0.95</v>
      </c>
      <c r="BL256" s="53">
        <v>11.31</v>
      </c>
      <c r="BM256" s="53">
        <v>0.94874861383133846</v>
      </c>
      <c r="BN256" s="53">
        <v>165</v>
      </c>
      <c r="BO256" s="53">
        <v>0</v>
      </c>
      <c r="BP256" s="53">
        <v>0.93145454545454509</v>
      </c>
      <c r="BQ256" s="55">
        <v>5.7499915989778112E-3</v>
      </c>
      <c r="BR256" s="51">
        <v>2.7717481081897701</v>
      </c>
      <c r="BS256" s="51">
        <v>4.6897249382549674E-2</v>
      </c>
      <c r="BT256" s="51">
        <v>0</v>
      </c>
      <c r="BU256" s="51">
        <v>0</v>
      </c>
      <c r="BV256" s="51">
        <v>0.4051381153670322</v>
      </c>
      <c r="BW256" s="51">
        <v>9.2839396833324182E-3</v>
      </c>
      <c r="BX256" s="51">
        <v>1</v>
      </c>
      <c r="BY256" s="51">
        <v>0</v>
      </c>
      <c r="BZ256" s="51">
        <v>0.16012860744379234</v>
      </c>
      <c r="CA256" s="53">
        <v>2.5963664326453612E-2</v>
      </c>
      <c r="CB256" s="51">
        <v>3.1248398175306136</v>
      </c>
      <c r="CC256" s="55">
        <v>0.16738726390708838</v>
      </c>
      <c r="CD256" s="53"/>
      <c r="CE256" s="53">
        <f t="shared" si="33"/>
        <v>0.99999999999999989</v>
      </c>
      <c r="CG256" s="75">
        <f t="shared" si="34"/>
        <v>-0.90878787878787848</v>
      </c>
      <c r="CH256" s="71">
        <f t="shared" si="35"/>
        <v>0</v>
      </c>
      <c r="CI256" s="72"/>
      <c r="CJ256" s="79"/>
      <c r="CK256" s="80"/>
      <c r="CL256" s="40"/>
      <c r="CM256" s="75">
        <f t="shared" si="36"/>
        <v>0.45467091785324404</v>
      </c>
      <c r="CN256" s="72">
        <f t="shared" si="37"/>
        <v>0</v>
      </c>
      <c r="CO256" s="72"/>
      <c r="CP256" s="72"/>
      <c r="CQ256" s="77"/>
      <c r="CR256" s="40"/>
      <c r="CS256" s="75">
        <f t="shared" si="38"/>
        <v>-1.5918109718121576E-3</v>
      </c>
      <c r="CT256" s="72">
        <f t="shared" si="39"/>
        <v>1</v>
      </c>
      <c r="CU256" s="72"/>
      <c r="CV256" s="72"/>
      <c r="CW256" s="77"/>
      <c r="CX256" s="40"/>
      <c r="CY256" s="75">
        <f t="shared" si="40"/>
        <v>41.284038565655948</v>
      </c>
      <c r="CZ256" s="72">
        <f t="shared" si="41"/>
        <v>0</v>
      </c>
      <c r="DA256" s="72"/>
      <c r="DB256" s="72"/>
      <c r="DC256" s="77"/>
      <c r="DD256" s="40"/>
      <c r="DE256" s="75">
        <f t="shared" si="42"/>
        <v>64.878000310616159</v>
      </c>
      <c r="DF256" s="72">
        <f t="shared" si="43"/>
        <v>0</v>
      </c>
      <c r="DG256" s="72"/>
      <c r="DH256" s="72"/>
      <c r="DI256" s="80"/>
      <c r="DK256" s="39">
        <v>0.99999999999999989</v>
      </c>
    </row>
    <row r="257" spans="1:115" x14ac:dyDescent="0.3">
      <c r="A257" s="51">
        <v>253</v>
      </c>
      <c r="B257" s="52">
        <v>4.3</v>
      </c>
      <c r="C257" s="53">
        <v>0.5</v>
      </c>
      <c r="D257" s="53">
        <v>2.4285714285714284</v>
      </c>
      <c r="E257" s="54">
        <v>0</v>
      </c>
      <c r="F257" s="53">
        <v>0</v>
      </c>
      <c r="G257" s="53">
        <v>0</v>
      </c>
      <c r="H257" s="53">
        <v>0</v>
      </c>
      <c r="I257" s="53">
        <v>0</v>
      </c>
      <c r="J257" s="53">
        <v>0</v>
      </c>
      <c r="K257" s="53">
        <v>0</v>
      </c>
      <c r="L257" s="54">
        <v>0</v>
      </c>
      <c r="M257" s="55">
        <v>0</v>
      </c>
      <c r="N257" s="53">
        <v>0</v>
      </c>
      <c r="O257" s="53">
        <v>0</v>
      </c>
      <c r="P257" s="53">
        <v>5</v>
      </c>
      <c r="Q257" s="53">
        <v>0</v>
      </c>
      <c r="R257" s="53">
        <v>0</v>
      </c>
      <c r="S257" s="53">
        <v>0</v>
      </c>
      <c r="T257" s="53">
        <v>2.9289712886816481</v>
      </c>
      <c r="U257" s="54">
        <v>200</v>
      </c>
      <c r="V257" s="56">
        <v>0.95</v>
      </c>
      <c r="W257" s="53">
        <v>103.895</v>
      </c>
      <c r="X257" s="53">
        <v>1.6650890912601892</v>
      </c>
      <c r="Y257" s="53">
        <v>165</v>
      </c>
      <c r="Z257" s="53">
        <v>0</v>
      </c>
      <c r="AA257" s="53">
        <v>0.37033333333333324</v>
      </c>
      <c r="AB257" s="55">
        <v>1.0091449037940641E-2</v>
      </c>
      <c r="AC257" s="51">
        <v>1.2182004966209545</v>
      </c>
      <c r="AD257" s="51">
        <v>1.1412426366332993E-2</v>
      </c>
      <c r="AE257" s="51">
        <v>7.105427357601002E-17</v>
      </c>
      <c r="AF257" s="51">
        <v>9.882768063125041E-17</v>
      </c>
      <c r="AG257" s="51">
        <v>0.73944173696673499</v>
      </c>
      <c r="AH257" s="51">
        <v>6.8934479508005759E-3</v>
      </c>
      <c r="AI257" s="51">
        <v>1.0000000000000204</v>
      </c>
      <c r="AJ257" s="51">
        <v>1.1543257876801052E-15</v>
      </c>
      <c r="AK257" s="51">
        <v>1.9340521997158595</v>
      </c>
      <c r="AL257" s="53">
        <v>0.2829478318321208</v>
      </c>
      <c r="AM257" s="51">
        <v>15.987494251898898</v>
      </c>
      <c r="AN257" s="55">
        <v>0.72815631596202657</v>
      </c>
      <c r="AP257" s="51">
        <v>253</v>
      </c>
      <c r="AQ257" s="52">
        <v>4.3</v>
      </c>
      <c r="AR257" s="53">
        <v>0.5</v>
      </c>
      <c r="AS257" s="53">
        <v>2.4285714285714284</v>
      </c>
      <c r="AT257" s="54">
        <v>0</v>
      </c>
      <c r="AU257" s="53">
        <v>0</v>
      </c>
      <c r="AV257" s="53">
        <v>0</v>
      </c>
      <c r="AW257" s="53">
        <v>0</v>
      </c>
      <c r="AX257" s="53">
        <v>0</v>
      </c>
      <c r="AY257" s="53">
        <v>0</v>
      </c>
      <c r="AZ257" s="53">
        <v>0</v>
      </c>
      <c r="BA257" s="54">
        <v>0</v>
      </c>
      <c r="BB257" s="55">
        <v>0</v>
      </c>
      <c r="BC257" s="53">
        <v>100</v>
      </c>
      <c r="BD257" s="53">
        <v>0</v>
      </c>
      <c r="BE257" s="53">
        <v>5</v>
      </c>
      <c r="BF257" s="53">
        <v>0</v>
      </c>
      <c r="BG257" s="53">
        <v>0</v>
      </c>
      <c r="BH257" s="53">
        <v>0</v>
      </c>
      <c r="BI257" s="53">
        <v>2.9289712886816481</v>
      </c>
      <c r="BJ257" s="54">
        <v>200</v>
      </c>
      <c r="BK257" s="56">
        <v>0.95</v>
      </c>
      <c r="BL257" s="53">
        <v>11.5</v>
      </c>
      <c r="BM257" s="53">
        <v>0.85545410179420311</v>
      </c>
      <c r="BN257" s="53">
        <v>165</v>
      </c>
      <c r="BO257" s="53">
        <v>0</v>
      </c>
      <c r="BP257" s="53">
        <v>0.93030303030303063</v>
      </c>
      <c r="BQ257" s="55">
        <v>5.1845703139042597E-3</v>
      </c>
      <c r="BR257" s="51">
        <v>2.7814416210959569</v>
      </c>
      <c r="BS257" s="51">
        <v>4.7823946532486936E-2</v>
      </c>
      <c r="BT257" s="51">
        <v>0</v>
      </c>
      <c r="BU257" s="51">
        <v>0</v>
      </c>
      <c r="BV257" s="51">
        <v>0.40116817743839023</v>
      </c>
      <c r="BW257" s="51">
        <v>9.2397872889837356E-3</v>
      </c>
      <c r="BX257" s="51">
        <v>1</v>
      </c>
      <c r="BY257" s="51">
        <v>0</v>
      </c>
      <c r="BZ257" s="51">
        <v>0.17984265265170277</v>
      </c>
      <c r="CA257" s="53">
        <v>2.7001004622773456E-2</v>
      </c>
      <c r="CB257" s="51">
        <v>3.266896251701338</v>
      </c>
      <c r="CC257" s="55">
        <v>0.17258807078634397</v>
      </c>
      <c r="CD257" s="53"/>
      <c r="CE257" s="53">
        <f t="shared" si="33"/>
        <v>1.1019463300386794</v>
      </c>
      <c r="CG257" s="75">
        <f t="shared" si="34"/>
        <v>-0.55996969696969745</v>
      </c>
      <c r="CH257" s="71">
        <f t="shared" si="35"/>
        <v>0</v>
      </c>
      <c r="CI257" s="72"/>
      <c r="CJ257" s="79"/>
      <c r="CK257" s="80"/>
      <c r="CL257" s="40"/>
      <c r="CM257" s="75">
        <f t="shared" si="36"/>
        <v>0.33827355952834476</v>
      </c>
      <c r="CN257" s="72">
        <f t="shared" si="37"/>
        <v>0</v>
      </c>
      <c r="CO257" s="72"/>
      <c r="CP257" s="72"/>
      <c r="CQ257" s="77"/>
      <c r="CR257" s="40"/>
      <c r="CS257" s="75">
        <f t="shared" si="38"/>
        <v>2.042810365310288E-14</v>
      </c>
      <c r="CT257" s="72">
        <f t="shared" si="39"/>
        <v>0</v>
      </c>
      <c r="CU257" s="72"/>
      <c r="CV257" s="72"/>
      <c r="CW257" s="77"/>
      <c r="CX257" s="40"/>
      <c r="CY257" s="75">
        <f t="shared" si="40"/>
        <v>1.7542095470641568</v>
      </c>
      <c r="CZ257" s="72">
        <f t="shared" si="41"/>
        <v>0</v>
      </c>
      <c r="DA257" s="72"/>
      <c r="DB257" s="72"/>
      <c r="DC257" s="77"/>
      <c r="DD257" s="40"/>
      <c r="DE257" s="75">
        <f t="shared" si="42"/>
        <v>12.72059800019756</v>
      </c>
      <c r="DF257" s="72">
        <f t="shared" si="43"/>
        <v>0</v>
      </c>
      <c r="DG257" s="72"/>
      <c r="DH257" s="72"/>
      <c r="DI257" s="80"/>
      <c r="DK257" s="39">
        <v>1.1019463300386794</v>
      </c>
    </row>
    <row r="258" spans="1:115" x14ac:dyDescent="0.3">
      <c r="A258" s="51">
        <v>254</v>
      </c>
      <c r="B258" s="52">
        <v>4.3</v>
      </c>
      <c r="C258" s="53">
        <v>0.5</v>
      </c>
      <c r="D258" s="53">
        <v>3.5714285714285712</v>
      </c>
      <c r="E258" s="54">
        <v>0</v>
      </c>
      <c r="F258" s="53">
        <v>0</v>
      </c>
      <c r="G258" s="53">
        <v>0</v>
      </c>
      <c r="H258" s="53">
        <v>0</v>
      </c>
      <c r="I258" s="53">
        <v>0</v>
      </c>
      <c r="J258" s="53">
        <v>0</v>
      </c>
      <c r="K258" s="53">
        <v>0</v>
      </c>
      <c r="L258" s="54">
        <v>0</v>
      </c>
      <c r="M258" s="55">
        <v>0</v>
      </c>
      <c r="N258" s="53">
        <v>0</v>
      </c>
      <c r="O258" s="53">
        <v>0</v>
      </c>
      <c r="P258" s="53">
        <v>5</v>
      </c>
      <c r="Q258" s="53">
        <v>0</v>
      </c>
      <c r="R258" s="53">
        <v>0</v>
      </c>
      <c r="S258" s="53">
        <v>0</v>
      </c>
      <c r="T258" s="53">
        <v>2.9289712886816481</v>
      </c>
      <c r="U258" s="54">
        <v>200</v>
      </c>
      <c r="V258" s="56">
        <v>0.95</v>
      </c>
      <c r="W258" s="53">
        <v>49.38</v>
      </c>
      <c r="X258" s="53">
        <v>1.7825369913908704</v>
      </c>
      <c r="Y258" s="53">
        <v>165</v>
      </c>
      <c r="Z258" s="53">
        <v>0</v>
      </c>
      <c r="AA258" s="53">
        <v>0.70072727272727275</v>
      </c>
      <c r="AB258" s="55">
        <v>1.0803254493277998E-2</v>
      </c>
      <c r="AC258" s="51">
        <v>1.664219153673256</v>
      </c>
      <c r="AD258" s="51">
        <v>2.0239965852763168E-2</v>
      </c>
      <c r="AE258" s="51">
        <v>7.105427357601002E-17</v>
      </c>
      <c r="AF258" s="51">
        <v>9.8827680631250373E-17</v>
      </c>
      <c r="AG258" s="51">
        <v>0.63233363200843673</v>
      </c>
      <c r="AH258" s="51">
        <v>5.8220873415987589E-3</v>
      </c>
      <c r="AI258" s="51">
        <v>1.0000000000000231</v>
      </c>
      <c r="AJ258" s="51">
        <v>1.0488139121870798E-15</v>
      </c>
      <c r="AK258" s="51">
        <v>0.68810705983879128</v>
      </c>
      <c r="AL258" s="53">
        <v>8.3713468660689488E-2</v>
      </c>
      <c r="AM258" s="51">
        <v>7.6710423301677704</v>
      </c>
      <c r="AN258" s="55">
        <v>0.4014658063051571</v>
      </c>
      <c r="AP258" s="51">
        <v>254</v>
      </c>
      <c r="AQ258" s="52">
        <v>4.3</v>
      </c>
      <c r="AR258" s="53">
        <v>0.5</v>
      </c>
      <c r="AS258" s="53">
        <v>3.5714285714285712</v>
      </c>
      <c r="AT258" s="54">
        <v>0</v>
      </c>
      <c r="AU258" s="53">
        <v>0</v>
      </c>
      <c r="AV258" s="53">
        <v>0</v>
      </c>
      <c r="AW258" s="53">
        <v>0</v>
      </c>
      <c r="AX258" s="53">
        <v>0</v>
      </c>
      <c r="AY258" s="53">
        <v>0</v>
      </c>
      <c r="AZ258" s="53">
        <v>0</v>
      </c>
      <c r="BA258" s="54">
        <v>0</v>
      </c>
      <c r="BB258" s="55">
        <v>0</v>
      </c>
      <c r="BC258" s="53">
        <v>100</v>
      </c>
      <c r="BD258" s="53">
        <v>0</v>
      </c>
      <c r="BE258" s="53">
        <v>5</v>
      </c>
      <c r="BF258" s="53">
        <v>0</v>
      </c>
      <c r="BG258" s="53">
        <v>0</v>
      </c>
      <c r="BH258" s="53">
        <v>0</v>
      </c>
      <c r="BI258" s="53">
        <v>2.9289712886816481</v>
      </c>
      <c r="BJ258" s="54">
        <v>200</v>
      </c>
      <c r="BK258" s="56">
        <v>0.95</v>
      </c>
      <c r="BL258" s="53">
        <v>10.93</v>
      </c>
      <c r="BM258" s="53">
        <v>0.94958445781240963</v>
      </c>
      <c r="BN258" s="53">
        <v>165</v>
      </c>
      <c r="BO258" s="53">
        <v>0</v>
      </c>
      <c r="BP258" s="53">
        <v>0.93375757575757634</v>
      </c>
      <c r="BQ258" s="55">
        <v>5.7550573200752086E-3</v>
      </c>
      <c r="BR258" s="51">
        <v>2.7776498075464882</v>
      </c>
      <c r="BS258" s="51">
        <v>4.7220454769670205E-2</v>
      </c>
      <c r="BT258" s="51">
        <v>0</v>
      </c>
      <c r="BU258" s="51">
        <v>0</v>
      </c>
      <c r="BV258" s="51">
        <v>0.40014511058263652</v>
      </c>
      <c r="BW258" s="51">
        <v>9.0881003038955372E-3</v>
      </c>
      <c r="BX258" s="51">
        <v>1</v>
      </c>
      <c r="BY258" s="51">
        <v>0</v>
      </c>
      <c r="BZ258" s="51">
        <v>0.1597242062985936</v>
      </c>
      <c r="CA258" s="53">
        <v>2.3432491480013667E-2</v>
      </c>
      <c r="CB258" s="51">
        <v>3.1774833004758212</v>
      </c>
      <c r="CC258" s="55">
        <v>0.18385481548572488</v>
      </c>
      <c r="CD258" s="53"/>
      <c r="CE258" s="53">
        <f t="shared" si="33"/>
        <v>1.3363062095621219</v>
      </c>
      <c r="CG258" s="75">
        <f t="shared" si="34"/>
        <v>-0.23303030303030359</v>
      </c>
      <c r="CH258" s="71">
        <f t="shared" si="35"/>
        <v>0</v>
      </c>
      <c r="CI258" s="72"/>
      <c r="CJ258" s="79"/>
      <c r="CK258" s="80"/>
      <c r="CL258" s="40"/>
      <c r="CM258" s="75">
        <f t="shared" si="36"/>
        <v>0.23218852142580021</v>
      </c>
      <c r="CN258" s="72">
        <f t="shared" si="37"/>
        <v>0</v>
      </c>
      <c r="CO258" s="72"/>
      <c r="CP258" s="72"/>
      <c r="CQ258" s="77"/>
      <c r="CR258" s="40"/>
      <c r="CS258" s="75">
        <f t="shared" si="38"/>
        <v>2.3092638912203256E-14</v>
      </c>
      <c r="CT258" s="72">
        <f t="shared" si="39"/>
        <v>0</v>
      </c>
      <c r="CU258" s="72"/>
      <c r="CV258" s="72"/>
      <c r="CW258" s="77"/>
      <c r="CX258" s="40"/>
      <c r="CY258" s="75">
        <f t="shared" si="40"/>
        <v>0.52838285354019765</v>
      </c>
      <c r="CZ258" s="72">
        <f t="shared" si="41"/>
        <v>0</v>
      </c>
      <c r="DA258" s="72"/>
      <c r="DB258" s="72"/>
      <c r="DC258" s="77"/>
      <c r="DD258" s="40"/>
      <c r="DE258" s="75">
        <f t="shared" si="42"/>
        <v>4.4935590296919496</v>
      </c>
      <c r="DF258" s="72">
        <f t="shared" si="43"/>
        <v>0</v>
      </c>
      <c r="DG258" s="72"/>
      <c r="DH258" s="72"/>
      <c r="DI258" s="80"/>
      <c r="DK258" s="39">
        <v>1.3363062095621219</v>
      </c>
    </row>
    <row r="259" spans="1:115" x14ac:dyDescent="0.3">
      <c r="A259" s="51">
        <v>258</v>
      </c>
      <c r="B259" s="52">
        <v>4.3</v>
      </c>
      <c r="C259" s="53">
        <v>1.5833333333333333</v>
      </c>
      <c r="D259" s="53">
        <v>1.2857142857142856</v>
      </c>
      <c r="E259" s="54">
        <v>0</v>
      </c>
      <c r="F259" s="53">
        <v>0</v>
      </c>
      <c r="G259" s="53">
        <v>0</v>
      </c>
      <c r="H259" s="53">
        <v>0</v>
      </c>
      <c r="I259" s="53">
        <v>0</v>
      </c>
      <c r="J259" s="53">
        <v>0</v>
      </c>
      <c r="K259" s="53">
        <v>0</v>
      </c>
      <c r="L259" s="54">
        <v>0</v>
      </c>
      <c r="M259" s="55">
        <v>0</v>
      </c>
      <c r="N259" s="53">
        <v>0</v>
      </c>
      <c r="O259" s="53">
        <v>0</v>
      </c>
      <c r="P259" s="53">
        <v>5</v>
      </c>
      <c r="Q259" s="53">
        <v>0</v>
      </c>
      <c r="R259" s="53">
        <v>0</v>
      </c>
      <c r="S259" s="53">
        <v>0</v>
      </c>
      <c r="T259" s="53">
        <v>2.9289712886816481</v>
      </c>
      <c r="U259" s="54">
        <v>200</v>
      </c>
      <c r="V259" s="56">
        <v>0.95</v>
      </c>
      <c r="W259" s="53">
        <v>40.82</v>
      </c>
      <c r="X259" s="53">
        <v>1.6070036886112213</v>
      </c>
      <c r="Y259" s="53">
        <v>165</v>
      </c>
      <c r="Z259" s="53">
        <v>0</v>
      </c>
      <c r="AA259" s="53">
        <v>0.75260606060606083</v>
      </c>
      <c r="AB259" s="55">
        <v>9.7394162946134594E-3</v>
      </c>
      <c r="AC259" s="51">
        <v>1.775301076526671</v>
      </c>
      <c r="AD259" s="51">
        <v>2.2003406281540749E-2</v>
      </c>
      <c r="AE259" s="51">
        <v>0</v>
      </c>
      <c r="AF259" s="51">
        <v>0</v>
      </c>
      <c r="AG259" s="51">
        <v>0.62228647189285236</v>
      </c>
      <c r="AH259" s="51">
        <v>6.3076732531326179E-3</v>
      </c>
      <c r="AI259" s="51">
        <v>1.2917177003839535</v>
      </c>
      <c r="AJ259" s="51">
        <v>2.4444511463924328E-2</v>
      </c>
      <c r="AK259" s="51">
        <v>0.63561908899325514</v>
      </c>
      <c r="AL259" s="53">
        <v>6.5127613715168259E-2</v>
      </c>
      <c r="AM259" s="51">
        <v>6.658723008130659</v>
      </c>
      <c r="AN259" s="55">
        <v>0.32692809305987885</v>
      </c>
      <c r="AP259" s="51">
        <v>258</v>
      </c>
      <c r="AQ259" s="52">
        <v>4.3</v>
      </c>
      <c r="AR259" s="53">
        <v>1.5833333333333333</v>
      </c>
      <c r="AS259" s="53">
        <v>1.2857142857142856</v>
      </c>
      <c r="AT259" s="54">
        <v>0</v>
      </c>
      <c r="AU259" s="53">
        <v>0</v>
      </c>
      <c r="AV259" s="53">
        <v>0</v>
      </c>
      <c r="AW259" s="53">
        <v>0</v>
      </c>
      <c r="AX259" s="53">
        <v>0</v>
      </c>
      <c r="AY259" s="53">
        <v>0</v>
      </c>
      <c r="AZ259" s="53">
        <v>0</v>
      </c>
      <c r="BA259" s="54">
        <v>0</v>
      </c>
      <c r="BB259" s="55">
        <v>0</v>
      </c>
      <c r="BC259" s="53">
        <v>100</v>
      </c>
      <c r="BD259" s="53">
        <v>0</v>
      </c>
      <c r="BE259" s="53">
        <v>5</v>
      </c>
      <c r="BF259" s="53">
        <v>0</v>
      </c>
      <c r="BG259" s="53">
        <v>0</v>
      </c>
      <c r="BH259" s="53">
        <v>0</v>
      </c>
      <c r="BI259" s="53">
        <v>2.9289712886816481</v>
      </c>
      <c r="BJ259" s="54">
        <v>200</v>
      </c>
      <c r="BK259" s="56">
        <v>0.95</v>
      </c>
      <c r="BL259" s="53">
        <v>2.4950000000000001</v>
      </c>
      <c r="BM259" s="53">
        <v>0.34240927683146144</v>
      </c>
      <c r="BN259" s="53">
        <v>165</v>
      </c>
      <c r="BO259" s="53">
        <v>0</v>
      </c>
      <c r="BP259" s="53">
        <v>0.98487878787878913</v>
      </c>
      <c r="BQ259" s="55">
        <v>2.075207738372495E-3</v>
      </c>
      <c r="BR259" s="51">
        <v>4.7117166752412345</v>
      </c>
      <c r="BS259" s="51">
        <v>9.3429512196175762E-2</v>
      </c>
      <c r="BT259" s="51">
        <v>0</v>
      </c>
      <c r="BU259" s="51">
        <v>0</v>
      </c>
      <c r="BV259" s="51">
        <v>0.42460493080936373</v>
      </c>
      <c r="BW259" s="51">
        <v>1.0816348285615852E-2</v>
      </c>
      <c r="BX259" s="51">
        <v>1.3875720039355393</v>
      </c>
      <c r="BY259" s="51">
        <v>1.2376102939335146E-2</v>
      </c>
      <c r="BZ259" s="51">
        <v>0.20480255623448984</v>
      </c>
      <c r="CA259" s="53">
        <v>2.1458979809832406E-2</v>
      </c>
      <c r="CB259" s="51">
        <v>2.5512317752136862</v>
      </c>
      <c r="CC259" s="55">
        <v>0.16012861256063365</v>
      </c>
      <c r="CD259" s="53"/>
      <c r="CE259" s="53">
        <f t="shared" si="33"/>
        <v>1.4267845968170128</v>
      </c>
      <c r="CG259" s="75">
        <f t="shared" si="34"/>
        <v>-0.2322727272727283</v>
      </c>
      <c r="CH259" s="71">
        <f t="shared" si="35"/>
        <v>0</v>
      </c>
      <c r="CI259" s="72"/>
      <c r="CJ259" s="79"/>
      <c r="CK259" s="80"/>
      <c r="CL259" s="40"/>
      <c r="CM259" s="75">
        <f t="shared" si="36"/>
        <v>0.19768154108348862</v>
      </c>
      <c r="CN259" s="72">
        <f t="shared" si="37"/>
        <v>0</v>
      </c>
      <c r="CO259" s="72"/>
      <c r="CP259" s="72"/>
      <c r="CQ259" s="77"/>
      <c r="CR259" s="40"/>
      <c r="CS259" s="75">
        <f t="shared" si="38"/>
        <v>-9.5854303551585751E-2</v>
      </c>
      <c r="CT259" s="72">
        <f t="shared" si="39"/>
        <v>0</v>
      </c>
      <c r="CU259" s="72"/>
      <c r="CV259" s="72"/>
      <c r="CW259" s="77"/>
      <c r="CX259" s="40"/>
      <c r="CY259" s="75">
        <f t="shared" si="40"/>
        <v>0.4308165327587653</v>
      </c>
      <c r="CZ259" s="72">
        <f t="shared" si="41"/>
        <v>0</v>
      </c>
      <c r="DA259" s="72"/>
      <c r="DB259" s="72"/>
      <c r="DC259" s="77"/>
      <c r="DD259" s="40"/>
      <c r="DE259" s="75">
        <f t="shared" si="42"/>
        <v>4.1074912329169724</v>
      </c>
      <c r="DF259" s="72">
        <f t="shared" si="43"/>
        <v>0</v>
      </c>
      <c r="DG259" s="72"/>
      <c r="DH259" s="72"/>
      <c r="DI259" s="80"/>
      <c r="DK259" s="39">
        <v>1.4267845968170128</v>
      </c>
    </row>
    <row r="260" spans="1:115" x14ac:dyDescent="0.3">
      <c r="A260" s="51">
        <v>255</v>
      </c>
      <c r="B260" s="52">
        <v>4.3</v>
      </c>
      <c r="C260" s="53">
        <v>0.5</v>
      </c>
      <c r="D260" s="53">
        <v>4.7142857142857135</v>
      </c>
      <c r="E260" s="54">
        <v>0</v>
      </c>
      <c r="F260" s="53">
        <v>0</v>
      </c>
      <c r="G260" s="53">
        <v>0</v>
      </c>
      <c r="H260" s="53">
        <v>0</v>
      </c>
      <c r="I260" s="53">
        <v>0</v>
      </c>
      <c r="J260" s="53">
        <v>0</v>
      </c>
      <c r="K260" s="53">
        <v>0</v>
      </c>
      <c r="L260" s="54">
        <v>0</v>
      </c>
      <c r="M260" s="55">
        <v>0</v>
      </c>
      <c r="N260" s="53">
        <v>0</v>
      </c>
      <c r="O260" s="53">
        <v>0</v>
      </c>
      <c r="P260" s="53">
        <v>5</v>
      </c>
      <c r="Q260" s="53">
        <v>0</v>
      </c>
      <c r="R260" s="53">
        <v>0</v>
      </c>
      <c r="S260" s="53">
        <v>0</v>
      </c>
      <c r="T260" s="53">
        <v>2.9289712886816481</v>
      </c>
      <c r="U260" s="54">
        <v>200</v>
      </c>
      <c r="V260" s="56">
        <v>0.95</v>
      </c>
      <c r="W260" s="53">
        <v>27.645</v>
      </c>
      <c r="X260" s="53">
        <v>1.390236391572893</v>
      </c>
      <c r="Y260" s="53">
        <v>165</v>
      </c>
      <c r="Z260" s="53">
        <v>0</v>
      </c>
      <c r="AA260" s="53">
        <v>0.83245454545454634</v>
      </c>
      <c r="AB260" s="55">
        <v>8.4256751004417717E-3</v>
      </c>
      <c r="AC260" s="51">
        <v>2.1376083581349863</v>
      </c>
      <c r="AD260" s="51">
        <v>2.8195356451354386E-2</v>
      </c>
      <c r="AE260" s="51">
        <v>5.3290705182007512E-17</v>
      </c>
      <c r="AF260" s="51">
        <v>7.8169591374589914E-17</v>
      </c>
      <c r="AG260" s="51">
        <v>0.63398427493436527</v>
      </c>
      <c r="AH260" s="51">
        <v>6.0437782146718052E-3</v>
      </c>
      <c r="AI260" s="51">
        <v>1.4142135623731071</v>
      </c>
      <c r="AJ260" s="51">
        <v>1.2261107329538926E-15</v>
      </c>
      <c r="AK260" s="51">
        <v>0.50823787035270873</v>
      </c>
      <c r="AL260" s="53">
        <v>5.3676512600437667E-2</v>
      </c>
      <c r="AM260" s="51">
        <v>6.0257222987778212</v>
      </c>
      <c r="AN260" s="55">
        <v>0.34134637493661474</v>
      </c>
      <c r="AP260" s="51">
        <v>255</v>
      </c>
      <c r="AQ260" s="52">
        <v>4.3</v>
      </c>
      <c r="AR260" s="53">
        <v>0.5</v>
      </c>
      <c r="AS260" s="53">
        <v>4.7142857142857135</v>
      </c>
      <c r="AT260" s="54">
        <v>0</v>
      </c>
      <c r="AU260" s="53">
        <v>0</v>
      </c>
      <c r="AV260" s="53">
        <v>0</v>
      </c>
      <c r="AW260" s="53">
        <v>0</v>
      </c>
      <c r="AX260" s="53">
        <v>0</v>
      </c>
      <c r="AY260" s="53">
        <v>0</v>
      </c>
      <c r="AZ260" s="53">
        <v>0</v>
      </c>
      <c r="BA260" s="54">
        <v>0</v>
      </c>
      <c r="BB260" s="55">
        <v>0</v>
      </c>
      <c r="BC260" s="53">
        <v>100</v>
      </c>
      <c r="BD260" s="53">
        <v>0</v>
      </c>
      <c r="BE260" s="53">
        <v>5</v>
      </c>
      <c r="BF260" s="53">
        <v>0</v>
      </c>
      <c r="BG260" s="53">
        <v>0</v>
      </c>
      <c r="BH260" s="53">
        <v>0</v>
      </c>
      <c r="BI260" s="53">
        <v>2.9289712886816481</v>
      </c>
      <c r="BJ260" s="54">
        <v>200</v>
      </c>
      <c r="BK260" s="56">
        <v>0.95</v>
      </c>
      <c r="BL260" s="53">
        <v>2.335</v>
      </c>
      <c r="BM260" s="53">
        <v>0.35481934056931758</v>
      </c>
      <c r="BN260" s="53">
        <v>165</v>
      </c>
      <c r="BO260" s="53">
        <v>0</v>
      </c>
      <c r="BP260" s="53">
        <v>0.98584848484848564</v>
      </c>
      <c r="BQ260" s="55">
        <v>2.1504202458746519E-3</v>
      </c>
      <c r="BR260" s="51">
        <v>4.708269276736031</v>
      </c>
      <c r="BS260" s="51">
        <v>8.6071662118181472E-2</v>
      </c>
      <c r="BT260" s="51">
        <v>0</v>
      </c>
      <c r="BU260" s="51">
        <v>0</v>
      </c>
      <c r="BV260" s="51">
        <v>0.42530774070169125</v>
      </c>
      <c r="BW260" s="51">
        <v>9.1878830826357082E-3</v>
      </c>
      <c r="BX260" s="51">
        <v>1.3997051416725572</v>
      </c>
      <c r="BY260" s="51">
        <v>9.4556384725482997E-3</v>
      </c>
      <c r="BZ260" s="51">
        <v>0.1931861925473736</v>
      </c>
      <c r="CA260" s="53">
        <v>2.0616492759080354E-2</v>
      </c>
      <c r="CB260" s="51">
        <v>2.4701558709175662</v>
      </c>
      <c r="CC260" s="55">
        <v>0.16269459579965581</v>
      </c>
      <c r="CD260" s="53"/>
      <c r="CE260" s="53">
        <f t="shared" ref="CE260:CE323" si="44">SQRT(C260*D260)</f>
        <v>1.5352989471574767</v>
      </c>
      <c r="CG260" s="75">
        <f t="shared" si="34"/>
        <v>-0.1533939393939393</v>
      </c>
      <c r="CH260" s="71">
        <f t="shared" si="35"/>
        <v>0</v>
      </c>
      <c r="CI260" s="72"/>
      <c r="CJ260" s="79"/>
      <c r="CK260" s="80"/>
      <c r="CL260" s="40"/>
      <c r="CM260" s="75">
        <f t="shared" si="36"/>
        <v>0.20867653423267402</v>
      </c>
      <c r="CN260" s="72">
        <f t="shared" si="37"/>
        <v>0</v>
      </c>
      <c r="CO260" s="72"/>
      <c r="CP260" s="72"/>
      <c r="CQ260" s="77"/>
      <c r="CR260" s="40"/>
      <c r="CS260" s="75">
        <f t="shared" si="38"/>
        <v>1.4508420700549918E-2</v>
      </c>
      <c r="CT260" s="72">
        <f t="shared" si="39"/>
        <v>0</v>
      </c>
      <c r="CU260" s="72"/>
      <c r="CV260" s="72"/>
      <c r="CW260" s="77"/>
      <c r="CX260" s="40"/>
      <c r="CY260" s="75">
        <f t="shared" si="40"/>
        <v>0.31505167780533516</v>
      </c>
      <c r="CZ260" s="72">
        <f t="shared" si="41"/>
        <v>0</v>
      </c>
      <c r="DA260" s="72"/>
      <c r="DB260" s="72"/>
      <c r="DC260" s="77"/>
      <c r="DD260" s="40"/>
      <c r="DE260" s="75">
        <f t="shared" si="42"/>
        <v>3.555566427860255</v>
      </c>
      <c r="DF260" s="72">
        <f t="shared" si="43"/>
        <v>0</v>
      </c>
      <c r="DG260" s="72"/>
      <c r="DH260" s="72"/>
      <c r="DI260" s="80"/>
      <c r="DK260" s="39">
        <v>1.5352989471574767</v>
      </c>
    </row>
    <row r="261" spans="1:115" x14ac:dyDescent="0.3">
      <c r="A261" s="51">
        <v>256</v>
      </c>
      <c r="B261" s="52">
        <v>4.3</v>
      </c>
      <c r="C261" s="53">
        <v>0.5</v>
      </c>
      <c r="D261" s="53">
        <v>5.8571428571428559</v>
      </c>
      <c r="E261" s="54">
        <v>0</v>
      </c>
      <c r="F261" s="53">
        <v>0</v>
      </c>
      <c r="G261" s="53">
        <v>0</v>
      </c>
      <c r="H261" s="53">
        <v>0</v>
      </c>
      <c r="I261" s="53">
        <v>0</v>
      </c>
      <c r="J261" s="53">
        <v>0</v>
      </c>
      <c r="K261" s="53">
        <v>0</v>
      </c>
      <c r="L261" s="54">
        <v>0</v>
      </c>
      <c r="M261" s="55">
        <v>0</v>
      </c>
      <c r="N261" s="53">
        <v>0</v>
      </c>
      <c r="O261" s="53">
        <v>0</v>
      </c>
      <c r="P261" s="53">
        <v>5</v>
      </c>
      <c r="Q261" s="53">
        <v>0</v>
      </c>
      <c r="R261" s="53">
        <v>0</v>
      </c>
      <c r="S261" s="53">
        <v>0</v>
      </c>
      <c r="T261" s="53">
        <v>2.9289712886816481</v>
      </c>
      <c r="U261" s="54">
        <v>200</v>
      </c>
      <c r="V261" s="56">
        <v>0.95</v>
      </c>
      <c r="W261" s="53">
        <v>17.18</v>
      </c>
      <c r="X261" s="53">
        <v>1.0988071207898478</v>
      </c>
      <c r="Y261" s="53">
        <v>165</v>
      </c>
      <c r="Z261" s="53">
        <v>0</v>
      </c>
      <c r="AA261" s="53">
        <v>0.89587878787878783</v>
      </c>
      <c r="AB261" s="55">
        <v>6.6594370956960516E-3</v>
      </c>
      <c r="AC261" s="51">
        <v>2.6270920705386462</v>
      </c>
      <c r="AD261" s="51">
        <v>4.202417147815294E-2</v>
      </c>
      <c r="AE261" s="51">
        <v>1.0390890296896771E-4</v>
      </c>
      <c r="AF261" s="51">
        <v>1.4478430938087545E-4</v>
      </c>
      <c r="AG261" s="51">
        <v>0.60577477659501855</v>
      </c>
      <c r="AH261" s="51">
        <v>7.8293402684125983E-3</v>
      </c>
      <c r="AI261" s="51">
        <v>1.4142135623731085</v>
      </c>
      <c r="AJ261" s="51">
        <v>1.1803626156444558E-15</v>
      </c>
      <c r="AK261" s="51">
        <v>0.43532646268468511</v>
      </c>
      <c r="AL261" s="53">
        <v>3.9275887721089336E-2</v>
      </c>
      <c r="AM261" s="51">
        <v>4.7379735777243672</v>
      </c>
      <c r="AN261" s="55">
        <v>0.23794514263487518</v>
      </c>
      <c r="AP261" s="51">
        <v>256</v>
      </c>
      <c r="AQ261" s="52">
        <v>4.3</v>
      </c>
      <c r="AR261" s="53">
        <v>0.5</v>
      </c>
      <c r="AS261" s="53">
        <v>5.8571428571428559</v>
      </c>
      <c r="AT261" s="54">
        <v>0</v>
      </c>
      <c r="AU261" s="53">
        <v>0</v>
      </c>
      <c r="AV261" s="53">
        <v>0</v>
      </c>
      <c r="AW261" s="53">
        <v>0</v>
      </c>
      <c r="AX261" s="53">
        <v>0</v>
      </c>
      <c r="AY261" s="53">
        <v>0</v>
      </c>
      <c r="AZ261" s="53">
        <v>0</v>
      </c>
      <c r="BA261" s="54">
        <v>0</v>
      </c>
      <c r="BB261" s="55">
        <v>0</v>
      </c>
      <c r="BC261" s="53">
        <v>100</v>
      </c>
      <c r="BD261" s="53">
        <v>0</v>
      </c>
      <c r="BE261" s="53">
        <v>5</v>
      </c>
      <c r="BF261" s="53">
        <v>0</v>
      </c>
      <c r="BG261" s="53">
        <v>0</v>
      </c>
      <c r="BH261" s="53">
        <v>0</v>
      </c>
      <c r="BI261" s="53">
        <v>2.9289712886816481</v>
      </c>
      <c r="BJ261" s="54">
        <v>200</v>
      </c>
      <c r="BK261" s="56">
        <v>0.95</v>
      </c>
      <c r="BL261" s="53">
        <v>2.92</v>
      </c>
      <c r="BM261" s="53">
        <v>0.38949544012505039</v>
      </c>
      <c r="BN261" s="53">
        <v>165</v>
      </c>
      <c r="BO261" s="53">
        <v>0</v>
      </c>
      <c r="BP261" s="53">
        <v>0.98230303030303001</v>
      </c>
      <c r="BQ261" s="55">
        <v>2.3605784250003061E-3</v>
      </c>
      <c r="BR261" s="51">
        <v>4.6283728605636085</v>
      </c>
      <c r="BS261" s="51">
        <v>8.9339111687369202E-2</v>
      </c>
      <c r="BT261" s="51">
        <v>0</v>
      </c>
      <c r="BU261" s="51">
        <v>0</v>
      </c>
      <c r="BV261" s="51">
        <v>0.43800808048712692</v>
      </c>
      <c r="BW261" s="51">
        <v>1.0555234825236858E-2</v>
      </c>
      <c r="BX261" s="51">
        <v>1.3920000943513597</v>
      </c>
      <c r="BY261" s="51">
        <v>1.0905043533960568E-2</v>
      </c>
      <c r="BZ261" s="51">
        <v>0.18359756211251713</v>
      </c>
      <c r="CA261" s="53">
        <v>1.9781635922986783E-2</v>
      </c>
      <c r="CB261" s="51">
        <v>2.6839531230224587</v>
      </c>
      <c r="CC261" s="55">
        <v>0.1564533678979988</v>
      </c>
      <c r="CD261" s="53"/>
      <c r="CE261" s="53">
        <f t="shared" si="44"/>
        <v>1.7113069358158484</v>
      </c>
      <c r="CG261" s="75">
        <f t="shared" ref="CG261:CG324" si="45">AA261-BP261</f>
        <v>-8.6424242424242181E-2</v>
      </c>
      <c r="CH261" s="71">
        <f t="shared" ref="CH261:CH324" si="46">IF(AB261+BQ261&gt;=ABS(CG261),1,0)</f>
        <v>0</v>
      </c>
      <c r="CI261" s="72"/>
      <c r="CJ261" s="79"/>
      <c r="CK261" s="80"/>
      <c r="CL261" s="40"/>
      <c r="CM261" s="75">
        <f t="shared" ref="CM261:CM324" si="47">AG261-BV261</f>
        <v>0.16776669610789163</v>
      </c>
      <c r="CN261" s="72">
        <f t="shared" ref="CN261:CN324" si="48">IF(AH261+BW261&gt;=ABS(CM261),1,0)</f>
        <v>0</v>
      </c>
      <c r="CO261" s="72"/>
      <c r="CP261" s="72"/>
      <c r="CQ261" s="77"/>
      <c r="CR261" s="40"/>
      <c r="CS261" s="75">
        <f t="shared" ref="CS261:CS324" si="49">AI261-BX261</f>
        <v>2.2213468021748728E-2</v>
      </c>
      <c r="CT261" s="72">
        <f t="shared" ref="CT261:CT324" si="50">IF(AJ261+BY261&gt;=ABS(CS261),1,0)</f>
        <v>0</v>
      </c>
      <c r="CU261" s="72"/>
      <c r="CV261" s="72"/>
      <c r="CW261" s="77"/>
      <c r="CX261" s="40"/>
      <c r="CY261" s="75">
        <f t="shared" ref="CY261:CY324" si="51">AK261-BZ261</f>
        <v>0.25172890057216801</v>
      </c>
      <c r="CZ261" s="72">
        <f t="shared" ref="CZ261:CZ324" si="52">IF(AL261+CA261&gt;=ABS(CY261),1,0)</f>
        <v>0</v>
      </c>
      <c r="DA261" s="72"/>
      <c r="DB261" s="72"/>
      <c r="DC261" s="77"/>
      <c r="DD261" s="40"/>
      <c r="DE261" s="75">
        <f t="shared" ref="DE261:DE324" si="53">AM261-CB261</f>
        <v>2.0540204547019085</v>
      </c>
      <c r="DF261" s="72">
        <f t="shared" ref="DF261:DF324" si="54">IF(AN261+CC261&gt;=ABS(DE261),1,0)</f>
        <v>0</v>
      </c>
      <c r="DG261" s="72"/>
      <c r="DH261" s="72"/>
      <c r="DI261" s="80"/>
      <c r="DK261" s="39">
        <v>1.7113069358158484</v>
      </c>
    </row>
    <row r="262" spans="1:115" x14ac:dyDescent="0.3">
      <c r="A262" s="51">
        <v>264</v>
      </c>
      <c r="B262" s="52">
        <v>4.3</v>
      </c>
      <c r="C262" s="53">
        <v>2.6666666666666665</v>
      </c>
      <c r="D262" s="53">
        <v>1.2857142857142856</v>
      </c>
      <c r="E262" s="54">
        <v>0</v>
      </c>
      <c r="F262" s="53">
        <v>0</v>
      </c>
      <c r="G262" s="53">
        <v>0</v>
      </c>
      <c r="H262" s="53">
        <v>0</v>
      </c>
      <c r="I262" s="53">
        <v>0</v>
      </c>
      <c r="J262" s="53">
        <v>0</v>
      </c>
      <c r="K262" s="53">
        <v>0</v>
      </c>
      <c r="L262" s="54">
        <v>0</v>
      </c>
      <c r="M262" s="55">
        <v>0</v>
      </c>
      <c r="N262" s="53">
        <v>0</v>
      </c>
      <c r="O262" s="53">
        <v>0</v>
      </c>
      <c r="P262" s="53">
        <v>5</v>
      </c>
      <c r="Q262" s="53">
        <v>0</v>
      </c>
      <c r="R262" s="53">
        <v>0</v>
      </c>
      <c r="S262" s="53">
        <v>0</v>
      </c>
      <c r="T262" s="53">
        <v>2.9289712886816481</v>
      </c>
      <c r="U262" s="54">
        <v>200</v>
      </c>
      <c r="V262" s="56">
        <v>0.95</v>
      </c>
      <c r="W262" s="53">
        <v>14.035</v>
      </c>
      <c r="X262" s="53">
        <v>1.0459282467095883</v>
      </c>
      <c r="Y262" s="53">
        <v>165</v>
      </c>
      <c r="Z262" s="53">
        <v>0</v>
      </c>
      <c r="AA262" s="53">
        <v>0.91493939393939416</v>
      </c>
      <c r="AB262" s="55">
        <v>6.3389590709672077E-3</v>
      </c>
      <c r="AC262" s="51">
        <v>2.8531663925770006</v>
      </c>
      <c r="AD262" s="51">
        <v>4.8554436784365988E-2</v>
      </c>
      <c r="AE262" s="51">
        <v>4.4461052811830854E-4</v>
      </c>
      <c r="AF262" s="51">
        <v>3.9657670195427963E-4</v>
      </c>
      <c r="AG262" s="51">
        <v>0.59824394573352468</v>
      </c>
      <c r="AH262" s="51">
        <v>8.4507357702009317E-3</v>
      </c>
      <c r="AI262" s="51">
        <v>1.4142135623731082</v>
      </c>
      <c r="AJ262" s="51">
        <v>1.1063169358008072E-15</v>
      </c>
      <c r="AK262" s="51">
        <v>0.40483956527994408</v>
      </c>
      <c r="AL262" s="53">
        <v>3.272147262377241E-2</v>
      </c>
      <c r="AM262" s="51">
        <v>4.6070953820244052</v>
      </c>
      <c r="AN262" s="55">
        <v>0.24189855637811855</v>
      </c>
      <c r="AP262" s="51">
        <v>264</v>
      </c>
      <c r="AQ262" s="52">
        <v>4.3</v>
      </c>
      <c r="AR262" s="53">
        <v>2.6666666666666665</v>
      </c>
      <c r="AS262" s="53">
        <v>1.2857142857142856</v>
      </c>
      <c r="AT262" s="54">
        <v>0</v>
      </c>
      <c r="AU262" s="53">
        <v>0</v>
      </c>
      <c r="AV262" s="53">
        <v>0</v>
      </c>
      <c r="AW262" s="53">
        <v>0</v>
      </c>
      <c r="AX262" s="53">
        <v>0</v>
      </c>
      <c r="AY262" s="53">
        <v>0</v>
      </c>
      <c r="AZ262" s="53">
        <v>0</v>
      </c>
      <c r="BA262" s="54">
        <v>0</v>
      </c>
      <c r="BB262" s="55">
        <v>0</v>
      </c>
      <c r="BC262" s="53">
        <v>100</v>
      </c>
      <c r="BD262" s="53">
        <v>0</v>
      </c>
      <c r="BE262" s="53">
        <v>5</v>
      </c>
      <c r="BF262" s="53">
        <v>0</v>
      </c>
      <c r="BG262" s="53">
        <v>0</v>
      </c>
      <c r="BH262" s="53">
        <v>0</v>
      </c>
      <c r="BI262" s="53">
        <v>2.9289712886816481</v>
      </c>
      <c r="BJ262" s="54">
        <v>200</v>
      </c>
      <c r="BK262" s="56">
        <v>0.95</v>
      </c>
      <c r="BL262" s="53">
        <v>2.5299999999999998</v>
      </c>
      <c r="BM262" s="53">
        <v>0.31843208617064434</v>
      </c>
      <c r="BN262" s="53">
        <v>165</v>
      </c>
      <c r="BO262" s="53">
        <v>0</v>
      </c>
      <c r="BP262" s="53">
        <v>0.98466666666666713</v>
      </c>
      <c r="BQ262" s="55">
        <v>1.929891431337237E-3</v>
      </c>
      <c r="BR262" s="51">
        <v>4.7255290300181123</v>
      </c>
      <c r="BS262" s="51">
        <v>9.8917502870737362E-2</v>
      </c>
      <c r="BT262" s="51">
        <v>0</v>
      </c>
      <c r="BU262" s="51">
        <v>0</v>
      </c>
      <c r="BV262" s="51">
        <v>0.42854885572590029</v>
      </c>
      <c r="BW262" s="51">
        <v>1.0924336137011492E-2</v>
      </c>
      <c r="BX262" s="51">
        <v>1.396743345936325</v>
      </c>
      <c r="BY262" s="51">
        <v>1.0232298321281585E-2</v>
      </c>
      <c r="BZ262" s="51">
        <v>0.18598428477215831</v>
      </c>
      <c r="CA262" s="53">
        <v>1.749235292584168E-2</v>
      </c>
      <c r="CB262" s="51">
        <v>2.6763641685824524</v>
      </c>
      <c r="CC262" s="55">
        <v>0.17267248613289121</v>
      </c>
      <c r="CD262" s="53"/>
      <c r="CE262" s="53">
        <f t="shared" si="44"/>
        <v>1.8516401995451028</v>
      </c>
      <c r="CG262" s="75">
        <f t="shared" si="45"/>
        <v>-6.9727272727272971E-2</v>
      </c>
      <c r="CH262" s="71">
        <f t="shared" si="46"/>
        <v>0</v>
      </c>
      <c r="CI262" s="72"/>
      <c r="CJ262" s="79"/>
      <c r="CK262" s="80"/>
      <c r="CL262" s="40"/>
      <c r="CM262" s="75">
        <f t="shared" si="47"/>
        <v>0.16969509000762439</v>
      </c>
      <c r="CN262" s="72">
        <f t="shared" si="48"/>
        <v>0</v>
      </c>
      <c r="CO262" s="72"/>
      <c r="CP262" s="72"/>
      <c r="CQ262" s="77"/>
      <c r="CR262" s="40"/>
      <c r="CS262" s="75">
        <f t="shared" si="49"/>
        <v>1.7470216436783259E-2</v>
      </c>
      <c r="CT262" s="72">
        <f t="shared" si="50"/>
        <v>0</v>
      </c>
      <c r="CU262" s="72"/>
      <c r="CV262" s="72"/>
      <c r="CW262" s="77"/>
      <c r="CX262" s="40"/>
      <c r="CY262" s="75">
        <f t="shared" si="51"/>
        <v>0.21885528050778577</v>
      </c>
      <c r="CZ262" s="72">
        <f t="shared" si="52"/>
        <v>0</v>
      </c>
      <c r="DA262" s="72"/>
      <c r="DB262" s="72"/>
      <c r="DC262" s="77"/>
      <c r="DD262" s="40"/>
      <c r="DE262" s="75">
        <f t="shared" si="53"/>
        <v>1.9307312134419528</v>
      </c>
      <c r="DF262" s="72">
        <f t="shared" si="54"/>
        <v>0</v>
      </c>
      <c r="DG262" s="72"/>
      <c r="DH262" s="72"/>
      <c r="DI262" s="80"/>
      <c r="DK262" s="39">
        <v>1.8516401995451028</v>
      </c>
    </row>
    <row r="263" spans="1:115" x14ac:dyDescent="0.3">
      <c r="A263" s="51">
        <v>257</v>
      </c>
      <c r="B263" s="52">
        <v>4.3</v>
      </c>
      <c r="C263" s="53">
        <v>0.5</v>
      </c>
      <c r="D263" s="53">
        <v>6.9999999999999982</v>
      </c>
      <c r="E263" s="54">
        <v>0</v>
      </c>
      <c r="F263" s="53">
        <v>0</v>
      </c>
      <c r="G263" s="53">
        <v>0</v>
      </c>
      <c r="H263" s="53">
        <v>0</v>
      </c>
      <c r="I263" s="53">
        <v>0</v>
      </c>
      <c r="J263" s="53">
        <v>0</v>
      </c>
      <c r="K263" s="53">
        <v>0</v>
      </c>
      <c r="L263" s="54">
        <v>0</v>
      </c>
      <c r="M263" s="55">
        <v>0</v>
      </c>
      <c r="N263" s="53">
        <v>0</v>
      </c>
      <c r="O263" s="53">
        <v>0</v>
      </c>
      <c r="P263" s="53">
        <v>5</v>
      </c>
      <c r="Q263" s="53">
        <v>0</v>
      </c>
      <c r="R263" s="53">
        <v>0</v>
      </c>
      <c r="S263" s="53">
        <v>0</v>
      </c>
      <c r="T263" s="53">
        <v>2.9289712886816481</v>
      </c>
      <c r="U263" s="54">
        <v>200</v>
      </c>
      <c r="V263" s="56">
        <v>0.95</v>
      </c>
      <c r="W263" s="53">
        <v>13.404999999999999</v>
      </c>
      <c r="X263" s="53">
        <v>1.0161462370458572</v>
      </c>
      <c r="Y263" s="53">
        <v>165</v>
      </c>
      <c r="Z263" s="53">
        <v>0</v>
      </c>
      <c r="AA263" s="53">
        <v>0.91875757575757633</v>
      </c>
      <c r="AB263" s="55">
        <v>6.1584620427021638E-3</v>
      </c>
      <c r="AC263" s="51">
        <v>2.9261399005644888</v>
      </c>
      <c r="AD263" s="51">
        <v>5.1913042001418691E-2</v>
      </c>
      <c r="AE263" s="51">
        <v>4.3396991627912303E-4</v>
      </c>
      <c r="AF263" s="51">
        <v>4.2009106662426263E-4</v>
      </c>
      <c r="AG263" s="51">
        <v>0.5891500314502468</v>
      </c>
      <c r="AH263" s="51">
        <v>8.9246378214035259E-3</v>
      </c>
      <c r="AI263" s="51">
        <v>1.4142135623731071</v>
      </c>
      <c r="AJ263" s="51">
        <v>1.2499547098655326E-15</v>
      </c>
      <c r="AK263" s="51">
        <v>0.4343322347611786</v>
      </c>
      <c r="AL263" s="53">
        <v>3.6616240332661337E-2</v>
      </c>
      <c r="AM263" s="51">
        <v>4.5555481239178741</v>
      </c>
      <c r="AN263" s="55">
        <v>0.28126403391671256</v>
      </c>
      <c r="AP263" s="51">
        <v>257</v>
      </c>
      <c r="AQ263" s="52">
        <v>4.3</v>
      </c>
      <c r="AR263" s="53">
        <v>0.5</v>
      </c>
      <c r="AS263" s="53">
        <v>6.9999999999999982</v>
      </c>
      <c r="AT263" s="54">
        <v>0</v>
      </c>
      <c r="AU263" s="53">
        <v>0</v>
      </c>
      <c r="AV263" s="53">
        <v>0</v>
      </c>
      <c r="AW263" s="53">
        <v>0</v>
      </c>
      <c r="AX263" s="53">
        <v>0</v>
      </c>
      <c r="AY263" s="53">
        <v>0</v>
      </c>
      <c r="AZ263" s="53">
        <v>0</v>
      </c>
      <c r="BA263" s="54">
        <v>0</v>
      </c>
      <c r="BB263" s="55">
        <v>0</v>
      </c>
      <c r="BC263" s="53">
        <v>100</v>
      </c>
      <c r="BD263" s="53">
        <v>0</v>
      </c>
      <c r="BE263" s="53">
        <v>5</v>
      </c>
      <c r="BF263" s="53">
        <v>0</v>
      </c>
      <c r="BG263" s="53">
        <v>0</v>
      </c>
      <c r="BH263" s="53">
        <v>0</v>
      </c>
      <c r="BI263" s="53">
        <v>2.9289712886816481</v>
      </c>
      <c r="BJ263" s="54">
        <v>200</v>
      </c>
      <c r="BK263" s="56">
        <v>0.95</v>
      </c>
      <c r="BL263" s="53">
        <v>2.41</v>
      </c>
      <c r="BM263" s="53">
        <v>0.34103473502224352</v>
      </c>
      <c r="BN263" s="53">
        <v>165</v>
      </c>
      <c r="BO263" s="53">
        <v>0</v>
      </c>
      <c r="BP263" s="53">
        <v>0.98539393939394049</v>
      </c>
      <c r="BQ263" s="55">
        <v>2.0668771819529926E-3</v>
      </c>
      <c r="BR263" s="51">
        <v>4.741074371243478</v>
      </c>
      <c r="BS263" s="51">
        <v>8.477576777505752E-2</v>
      </c>
      <c r="BT263" s="51">
        <v>0</v>
      </c>
      <c r="BU263" s="51">
        <v>0</v>
      </c>
      <c r="BV263" s="51">
        <v>0.42236671021213079</v>
      </c>
      <c r="BW263" s="51">
        <v>9.5837326669074643E-3</v>
      </c>
      <c r="BX263" s="51">
        <v>1.3846102081993064</v>
      </c>
      <c r="BY263" s="51">
        <v>1.292494970357287E-2</v>
      </c>
      <c r="BZ263" s="51">
        <v>0.18464258278674275</v>
      </c>
      <c r="CA263" s="53">
        <v>2.0572824700497077E-2</v>
      </c>
      <c r="CB263" s="51">
        <v>2.5487640198643833</v>
      </c>
      <c r="CC263" s="55">
        <v>0.16500031343774874</v>
      </c>
      <c r="CD263" s="53"/>
      <c r="CE263" s="53">
        <f t="shared" si="44"/>
        <v>1.8708286933869704</v>
      </c>
      <c r="CG263" s="75">
        <f t="shared" si="45"/>
        <v>-6.663636363636416E-2</v>
      </c>
      <c r="CH263" s="71">
        <f t="shared" si="46"/>
        <v>0</v>
      </c>
      <c r="CI263" s="72"/>
      <c r="CJ263" s="79"/>
      <c r="CK263" s="80"/>
      <c r="CL263" s="40"/>
      <c r="CM263" s="75">
        <f t="shared" si="47"/>
        <v>0.16678332123811601</v>
      </c>
      <c r="CN263" s="72">
        <f t="shared" si="48"/>
        <v>0</v>
      </c>
      <c r="CO263" s="72"/>
      <c r="CP263" s="72"/>
      <c r="CQ263" s="77"/>
      <c r="CR263" s="40"/>
      <c r="CS263" s="75">
        <f t="shared" si="49"/>
        <v>2.9603354173800778E-2</v>
      </c>
      <c r="CT263" s="72">
        <f t="shared" si="50"/>
        <v>0</v>
      </c>
      <c r="CU263" s="72"/>
      <c r="CV263" s="72"/>
      <c r="CW263" s="77"/>
      <c r="CX263" s="40"/>
      <c r="CY263" s="75">
        <f t="shared" si="51"/>
        <v>0.24968965197443585</v>
      </c>
      <c r="CZ263" s="72">
        <f t="shared" si="52"/>
        <v>0</v>
      </c>
      <c r="DA263" s="72"/>
      <c r="DB263" s="72"/>
      <c r="DC263" s="77"/>
      <c r="DD263" s="40"/>
      <c r="DE263" s="75">
        <f t="shared" si="53"/>
        <v>2.0067841040534908</v>
      </c>
      <c r="DF263" s="72">
        <f t="shared" si="54"/>
        <v>0</v>
      </c>
      <c r="DG263" s="72"/>
      <c r="DH263" s="72"/>
      <c r="DI263" s="80"/>
      <c r="DK263" s="39">
        <v>1.8708286933869704</v>
      </c>
    </row>
    <row r="264" spans="1:115" x14ac:dyDescent="0.3">
      <c r="A264" s="51">
        <v>259</v>
      </c>
      <c r="B264" s="52">
        <v>4.3</v>
      </c>
      <c r="C264" s="53">
        <v>1.5833333333333333</v>
      </c>
      <c r="D264" s="53">
        <v>2.4285714285714284</v>
      </c>
      <c r="E264" s="54">
        <v>0</v>
      </c>
      <c r="F264" s="53">
        <v>0</v>
      </c>
      <c r="G264" s="53">
        <v>0</v>
      </c>
      <c r="H264" s="53">
        <v>0</v>
      </c>
      <c r="I264" s="53">
        <v>0</v>
      </c>
      <c r="J264" s="53">
        <v>0</v>
      </c>
      <c r="K264" s="53">
        <v>0</v>
      </c>
      <c r="L264" s="54">
        <v>0</v>
      </c>
      <c r="M264" s="55">
        <v>0</v>
      </c>
      <c r="N264" s="53">
        <v>0</v>
      </c>
      <c r="O264" s="53">
        <v>0</v>
      </c>
      <c r="P264" s="53">
        <v>5</v>
      </c>
      <c r="Q264" s="53">
        <v>0</v>
      </c>
      <c r="R264" s="53">
        <v>0</v>
      </c>
      <c r="S264" s="53">
        <v>0</v>
      </c>
      <c r="T264" s="53">
        <v>2.9289712886816481</v>
      </c>
      <c r="U264" s="54">
        <v>200</v>
      </c>
      <c r="V264" s="56">
        <v>0.95</v>
      </c>
      <c r="W264" s="53">
        <v>11</v>
      </c>
      <c r="X264" s="53">
        <v>0.96908681605371594</v>
      </c>
      <c r="Y264" s="53">
        <v>165</v>
      </c>
      <c r="Z264" s="53">
        <v>0</v>
      </c>
      <c r="AA264" s="53">
        <v>0.9333333333333339</v>
      </c>
      <c r="AB264" s="55">
        <v>5.8732534306285807E-3</v>
      </c>
      <c r="AC264" s="51">
        <v>3.0706712355956784</v>
      </c>
      <c r="AD264" s="51">
        <v>5.7271860139224903E-2</v>
      </c>
      <c r="AE264" s="51">
        <v>7.6634014988312101E-4</v>
      </c>
      <c r="AF264" s="51">
        <v>6.1941656724360703E-4</v>
      </c>
      <c r="AG264" s="51">
        <v>0.58343212586211635</v>
      </c>
      <c r="AH264" s="51">
        <v>9.7158922327123792E-3</v>
      </c>
      <c r="AI264" s="51">
        <v>1.4142135623731067</v>
      </c>
      <c r="AJ264" s="51">
        <v>1.1993783424683301E-15</v>
      </c>
      <c r="AK264" s="51">
        <v>0.37930107467938795</v>
      </c>
      <c r="AL264" s="53">
        <v>3.0808516088432471E-2</v>
      </c>
      <c r="AM264" s="51">
        <v>4.0254239315589952</v>
      </c>
      <c r="AN264" s="55">
        <v>0.23247723101851472</v>
      </c>
      <c r="AP264" s="51">
        <v>259</v>
      </c>
      <c r="AQ264" s="52">
        <v>4.3</v>
      </c>
      <c r="AR264" s="53">
        <v>1.5833333333333333</v>
      </c>
      <c r="AS264" s="53">
        <v>2.4285714285714284</v>
      </c>
      <c r="AT264" s="54">
        <v>0</v>
      </c>
      <c r="AU264" s="53">
        <v>0</v>
      </c>
      <c r="AV264" s="53">
        <v>0</v>
      </c>
      <c r="AW264" s="53">
        <v>0</v>
      </c>
      <c r="AX264" s="53">
        <v>0</v>
      </c>
      <c r="AY264" s="53">
        <v>0</v>
      </c>
      <c r="AZ264" s="53">
        <v>0</v>
      </c>
      <c r="BA264" s="54">
        <v>0</v>
      </c>
      <c r="BB264" s="55">
        <v>0</v>
      </c>
      <c r="BC264" s="53">
        <v>100</v>
      </c>
      <c r="BD264" s="53">
        <v>0</v>
      </c>
      <c r="BE264" s="53">
        <v>5</v>
      </c>
      <c r="BF264" s="53">
        <v>0</v>
      </c>
      <c r="BG264" s="53">
        <v>0</v>
      </c>
      <c r="BH264" s="53">
        <v>0</v>
      </c>
      <c r="BI264" s="53">
        <v>2.9289712886816481</v>
      </c>
      <c r="BJ264" s="54">
        <v>200</v>
      </c>
      <c r="BK264" s="56">
        <v>0.95</v>
      </c>
      <c r="BL264" s="53">
        <v>2.585</v>
      </c>
      <c r="BM264" s="53">
        <v>0.39172598301134987</v>
      </c>
      <c r="BN264" s="53">
        <v>165</v>
      </c>
      <c r="BO264" s="53">
        <v>0</v>
      </c>
      <c r="BP264" s="53">
        <v>0.98433333333333328</v>
      </c>
      <c r="BQ264" s="55">
        <v>2.3740968667354534E-3</v>
      </c>
      <c r="BR264" s="51">
        <v>4.7573890874883036</v>
      </c>
      <c r="BS264" s="51">
        <v>9.3960311563176038E-2</v>
      </c>
      <c r="BT264" s="51">
        <v>0</v>
      </c>
      <c r="BU264" s="51">
        <v>0</v>
      </c>
      <c r="BV264" s="51">
        <v>0.42045942604158459</v>
      </c>
      <c r="BW264" s="51">
        <v>1.0846726741558142E-2</v>
      </c>
      <c r="BX264" s="51">
        <v>1.396743345936325</v>
      </c>
      <c r="BY264" s="51">
        <v>1.0232298321281585E-2</v>
      </c>
      <c r="BZ264" s="51">
        <v>0.18767587946143879</v>
      </c>
      <c r="CA264" s="53">
        <v>1.8160130325797563E-2</v>
      </c>
      <c r="CB264" s="51">
        <v>2.5929934761456654</v>
      </c>
      <c r="CC264" s="55">
        <v>0.16227697965769536</v>
      </c>
      <c r="CD264" s="53"/>
      <c r="CE264" s="53">
        <f t="shared" si="44"/>
        <v>1.9609278658936169</v>
      </c>
      <c r="CG264" s="75">
        <f t="shared" si="45"/>
        <v>-5.0999999999999379E-2</v>
      </c>
      <c r="CH264" s="71">
        <f t="shared" si="46"/>
        <v>0</v>
      </c>
      <c r="CI264" s="72"/>
      <c r="CJ264" s="79"/>
      <c r="CK264" s="80"/>
      <c r="CL264" s="40"/>
      <c r="CM264" s="75">
        <f t="shared" si="47"/>
        <v>0.16297269982053175</v>
      </c>
      <c r="CN264" s="72">
        <f t="shared" si="48"/>
        <v>0</v>
      </c>
      <c r="CO264" s="72"/>
      <c r="CP264" s="72"/>
      <c r="CQ264" s="77"/>
      <c r="CR264" s="40"/>
      <c r="CS264" s="75">
        <f t="shared" si="49"/>
        <v>1.7470216436781705E-2</v>
      </c>
      <c r="CT264" s="72">
        <f t="shared" si="50"/>
        <v>0</v>
      </c>
      <c r="CU264" s="72"/>
      <c r="CV264" s="72"/>
      <c r="CW264" s="77"/>
      <c r="CX264" s="40"/>
      <c r="CY264" s="75">
        <f t="shared" si="51"/>
        <v>0.19162519521794916</v>
      </c>
      <c r="CZ264" s="72">
        <f t="shared" si="52"/>
        <v>0</v>
      </c>
      <c r="DA264" s="72"/>
      <c r="DB264" s="72"/>
      <c r="DC264" s="77"/>
      <c r="DD264" s="40"/>
      <c r="DE264" s="75">
        <f t="shared" si="53"/>
        <v>1.4324304554133298</v>
      </c>
      <c r="DF264" s="72">
        <f t="shared" si="54"/>
        <v>0</v>
      </c>
      <c r="DG264" s="72"/>
      <c r="DH264" s="72"/>
      <c r="DI264" s="80"/>
      <c r="DK264" s="39">
        <v>1.9609278658936169</v>
      </c>
    </row>
    <row r="265" spans="1:115" x14ac:dyDescent="0.3">
      <c r="A265" s="51">
        <v>270</v>
      </c>
      <c r="B265" s="52">
        <v>4.3</v>
      </c>
      <c r="C265" s="53">
        <v>3.75</v>
      </c>
      <c r="D265" s="53">
        <v>1.2857142857142856</v>
      </c>
      <c r="E265" s="54">
        <v>0</v>
      </c>
      <c r="F265" s="53">
        <v>0</v>
      </c>
      <c r="G265" s="53">
        <v>0</v>
      </c>
      <c r="H265" s="53">
        <v>0</v>
      </c>
      <c r="I265" s="53">
        <v>0</v>
      </c>
      <c r="J265" s="53">
        <v>0</v>
      </c>
      <c r="K265" s="53">
        <v>0</v>
      </c>
      <c r="L265" s="54">
        <v>0</v>
      </c>
      <c r="M265" s="55">
        <v>0</v>
      </c>
      <c r="N265" s="53">
        <v>0</v>
      </c>
      <c r="O265" s="53">
        <v>0</v>
      </c>
      <c r="P265" s="53">
        <v>5</v>
      </c>
      <c r="Q265" s="53">
        <v>0</v>
      </c>
      <c r="R265" s="53">
        <v>0</v>
      </c>
      <c r="S265" s="53">
        <v>0</v>
      </c>
      <c r="T265" s="53">
        <v>2.9289712886816481</v>
      </c>
      <c r="U265" s="54">
        <v>200</v>
      </c>
      <c r="V265" s="56">
        <v>0.95</v>
      </c>
      <c r="W265" s="53">
        <v>6.78</v>
      </c>
      <c r="X265" s="53">
        <v>0.62141517450352568</v>
      </c>
      <c r="Y265" s="53">
        <v>165</v>
      </c>
      <c r="Z265" s="53">
        <v>0</v>
      </c>
      <c r="AA265" s="53">
        <v>0.9589090909090906</v>
      </c>
      <c r="AB265" s="55">
        <v>3.7661525727486428E-3</v>
      </c>
      <c r="AC265" s="51">
        <v>3.6982742130751434</v>
      </c>
      <c r="AD265" s="51">
        <v>6.8806489623247369E-2</v>
      </c>
      <c r="AE265" s="51">
        <v>2.6774950396466339E-3</v>
      </c>
      <c r="AF265" s="51">
        <v>1.3316154827586134E-3</v>
      </c>
      <c r="AG265" s="51">
        <v>0.57962144960370499</v>
      </c>
      <c r="AH265" s="51">
        <v>9.9000665457915204E-3</v>
      </c>
      <c r="AI265" s="51">
        <v>1.8901960473536195</v>
      </c>
      <c r="AJ265" s="51">
        <v>2.888878098908591E-2</v>
      </c>
      <c r="AK265" s="51">
        <v>0.36760620890086282</v>
      </c>
      <c r="AL265" s="53">
        <v>2.6863161650812567E-2</v>
      </c>
      <c r="AM265" s="51">
        <v>3.5572447553185911</v>
      </c>
      <c r="AN265" s="55">
        <v>0.20603208488579339</v>
      </c>
      <c r="AP265" s="51">
        <v>270</v>
      </c>
      <c r="AQ265" s="52">
        <v>4.3</v>
      </c>
      <c r="AR265" s="53">
        <v>3.75</v>
      </c>
      <c r="AS265" s="53">
        <v>1.2857142857142856</v>
      </c>
      <c r="AT265" s="54">
        <v>0</v>
      </c>
      <c r="AU265" s="53">
        <v>0</v>
      </c>
      <c r="AV265" s="53">
        <v>0</v>
      </c>
      <c r="AW265" s="53">
        <v>0</v>
      </c>
      <c r="AX265" s="53">
        <v>0</v>
      </c>
      <c r="AY265" s="53">
        <v>0</v>
      </c>
      <c r="AZ265" s="53">
        <v>0</v>
      </c>
      <c r="BA265" s="54">
        <v>0</v>
      </c>
      <c r="BB265" s="55">
        <v>0</v>
      </c>
      <c r="BC265" s="53">
        <v>100</v>
      </c>
      <c r="BD265" s="53">
        <v>0</v>
      </c>
      <c r="BE265" s="53">
        <v>5</v>
      </c>
      <c r="BF265" s="53">
        <v>0</v>
      </c>
      <c r="BG265" s="53">
        <v>0</v>
      </c>
      <c r="BH265" s="53">
        <v>0</v>
      </c>
      <c r="BI265" s="53">
        <v>2.9289712886816481</v>
      </c>
      <c r="BJ265" s="54">
        <v>200</v>
      </c>
      <c r="BK265" s="56">
        <v>0.95</v>
      </c>
      <c r="BL265" s="53">
        <v>0.7</v>
      </c>
      <c r="BM265" s="53">
        <v>0.15876898090173222</v>
      </c>
      <c r="BN265" s="53">
        <v>165</v>
      </c>
      <c r="BO265" s="53">
        <v>0</v>
      </c>
      <c r="BP265" s="53">
        <v>0.99575757575757662</v>
      </c>
      <c r="BQ265" s="55">
        <v>9.6223624788928635E-4</v>
      </c>
      <c r="BR265" s="51">
        <v>6.5622712562638945</v>
      </c>
      <c r="BS265" s="51">
        <v>0.11710323265992764</v>
      </c>
      <c r="BT265" s="51">
        <v>0</v>
      </c>
      <c r="BU265" s="51">
        <v>0</v>
      </c>
      <c r="BV265" s="51">
        <v>0.47309959607272495</v>
      </c>
      <c r="BW265" s="51">
        <v>1.1854932107580875E-2</v>
      </c>
      <c r="BX265" s="51">
        <v>1.6892023745690172</v>
      </c>
      <c r="BY265" s="51">
        <v>4.5684272789429665E-2</v>
      </c>
      <c r="BZ265" s="51">
        <v>0.20231137131270166</v>
      </c>
      <c r="CA265" s="53">
        <v>1.8276202537590908E-2</v>
      </c>
      <c r="CB265" s="51">
        <v>1.9529272862712272</v>
      </c>
      <c r="CC265" s="55">
        <v>9.495562916102214E-2</v>
      </c>
      <c r="CD265" s="53"/>
      <c r="CE265" s="53">
        <f t="shared" si="44"/>
        <v>2.1957751641341994</v>
      </c>
      <c r="CG265" s="75">
        <f t="shared" si="45"/>
        <v>-3.6848484848486018E-2</v>
      </c>
      <c r="CH265" s="71">
        <f t="shared" si="46"/>
        <v>0</v>
      </c>
      <c r="CI265" s="72"/>
      <c r="CJ265" s="79"/>
      <c r="CK265" s="80"/>
      <c r="CL265" s="40"/>
      <c r="CM265" s="75">
        <f t="shared" si="47"/>
        <v>0.10652185353098004</v>
      </c>
      <c r="CN265" s="72">
        <f t="shared" si="48"/>
        <v>0</v>
      </c>
      <c r="CO265" s="72"/>
      <c r="CP265" s="72"/>
      <c r="CQ265" s="77"/>
      <c r="CR265" s="40"/>
      <c r="CS265" s="75">
        <f t="shared" si="49"/>
        <v>0.20099367278460223</v>
      </c>
      <c r="CT265" s="72">
        <f t="shared" si="50"/>
        <v>0</v>
      </c>
      <c r="CU265" s="72"/>
      <c r="CV265" s="72"/>
      <c r="CW265" s="77"/>
      <c r="CX265" s="40"/>
      <c r="CY265" s="75">
        <f t="shared" si="51"/>
        <v>0.16529483758816116</v>
      </c>
      <c r="CZ265" s="72">
        <f t="shared" si="52"/>
        <v>0</v>
      </c>
      <c r="DA265" s="72"/>
      <c r="DB265" s="72"/>
      <c r="DC265" s="77"/>
      <c r="DD265" s="40"/>
      <c r="DE265" s="75">
        <f t="shared" si="53"/>
        <v>1.6043174690473638</v>
      </c>
      <c r="DF265" s="72">
        <f t="shared" si="54"/>
        <v>0</v>
      </c>
      <c r="DG265" s="72"/>
      <c r="DH265" s="72"/>
      <c r="DI265" s="80"/>
      <c r="DK265" s="39">
        <v>2.1957751641341994</v>
      </c>
    </row>
    <row r="266" spans="1:115" x14ac:dyDescent="0.3">
      <c r="A266" s="51">
        <v>260</v>
      </c>
      <c r="B266" s="52">
        <v>4.3</v>
      </c>
      <c r="C266" s="53">
        <v>1.5833333333333333</v>
      </c>
      <c r="D266" s="53">
        <v>3.5714285714285712</v>
      </c>
      <c r="E266" s="54">
        <v>0</v>
      </c>
      <c r="F266" s="53">
        <v>0</v>
      </c>
      <c r="G266" s="53">
        <v>0</v>
      </c>
      <c r="H266" s="53">
        <v>0</v>
      </c>
      <c r="I266" s="53">
        <v>0</v>
      </c>
      <c r="J266" s="53">
        <v>0</v>
      </c>
      <c r="K266" s="53">
        <v>0</v>
      </c>
      <c r="L266" s="54">
        <v>0</v>
      </c>
      <c r="M266" s="55">
        <v>0</v>
      </c>
      <c r="N266" s="53">
        <v>0</v>
      </c>
      <c r="O266" s="53">
        <v>0</v>
      </c>
      <c r="P266" s="53">
        <v>5</v>
      </c>
      <c r="Q266" s="53">
        <v>0</v>
      </c>
      <c r="R266" s="53">
        <v>0</v>
      </c>
      <c r="S266" s="53">
        <v>0</v>
      </c>
      <c r="T266" s="53">
        <v>2.9289712886816481</v>
      </c>
      <c r="U266" s="54">
        <v>200</v>
      </c>
      <c r="V266" s="56">
        <v>0.95</v>
      </c>
      <c r="W266" s="53">
        <v>3.65</v>
      </c>
      <c r="X266" s="53">
        <v>0.44221513397600831</v>
      </c>
      <c r="Y266" s="53">
        <v>165</v>
      </c>
      <c r="Z266" s="53">
        <v>0</v>
      </c>
      <c r="AA266" s="53">
        <v>0.97787878787878824</v>
      </c>
      <c r="AB266" s="55">
        <v>2.6800917210667175E-3</v>
      </c>
      <c r="AC266" s="51">
        <v>4.5328924149882788</v>
      </c>
      <c r="AD266" s="51">
        <v>8.4921841915091556E-2</v>
      </c>
      <c r="AE266" s="51">
        <v>1.1717657064381333E-2</v>
      </c>
      <c r="AF266" s="51">
        <v>2.9536314581118219E-3</v>
      </c>
      <c r="AG266" s="51">
        <v>0.5917266853738119</v>
      </c>
      <c r="AH266" s="51">
        <v>1.0975306326771725E-2</v>
      </c>
      <c r="AI266" s="51">
        <v>2.0648996733114764</v>
      </c>
      <c r="AJ266" s="51">
        <v>3.4933536723297347E-2</v>
      </c>
      <c r="AK266" s="51">
        <v>0.34508677210223193</v>
      </c>
      <c r="AL266" s="53">
        <v>3.2018096257748326E-2</v>
      </c>
      <c r="AM266" s="51">
        <v>3.1108218561322896</v>
      </c>
      <c r="AN266" s="55">
        <v>0.16869266592134149</v>
      </c>
      <c r="AP266" s="51">
        <v>260</v>
      </c>
      <c r="AQ266" s="52">
        <v>4.3</v>
      </c>
      <c r="AR266" s="53">
        <v>1.5833333333333333</v>
      </c>
      <c r="AS266" s="53">
        <v>3.5714285714285712</v>
      </c>
      <c r="AT266" s="54">
        <v>0</v>
      </c>
      <c r="AU266" s="53">
        <v>0</v>
      </c>
      <c r="AV266" s="53">
        <v>0</v>
      </c>
      <c r="AW266" s="53">
        <v>0</v>
      </c>
      <c r="AX266" s="53">
        <v>0</v>
      </c>
      <c r="AY266" s="53">
        <v>0</v>
      </c>
      <c r="AZ266" s="53">
        <v>0</v>
      </c>
      <c r="BA266" s="54">
        <v>0</v>
      </c>
      <c r="BB266" s="55">
        <v>0</v>
      </c>
      <c r="BC266" s="53">
        <v>100</v>
      </c>
      <c r="BD266" s="53">
        <v>0</v>
      </c>
      <c r="BE266" s="53">
        <v>5</v>
      </c>
      <c r="BF266" s="53">
        <v>0</v>
      </c>
      <c r="BG266" s="53">
        <v>0</v>
      </c>
      <c r="BH266" s="53">
        <v>0</v>
      </c>
      <c r="BI266" s="53">
        <v>2.9289712886816481</v>
      </c>
      <c r="BJ266" s="54">
        <v>200</v>
      </c>
      <c r="BK266" s="56">
        <v>0.95</v>
      </c>
      <c r="BL266" s="53">
        <v>0.05</v>
      </c>
      <c r="BM266" s="53">
        <v>3.8915413841871624E-2</v>
      </c>
      <c r="BN266" s="53">
        <v>165</v>
      </c>
      <c r="BO266" s="53">
        <v>0</v>
      </c>
      <c r="BP266" s="53">
        <v>0.99969696969696986</v>
      </c>
      <c r="BQ266" s="55">
        <v>2.3585099298104018E-4</v>
      </c>
      <c r="BR266" s="51">
        <v>10.192420207990425</v>
      </c>
      <c r="BS266" s="51">
        <v>0.17036523500904185</v>
      </c>
      <c r="BT266" s="51">
        <v>1.5644396856182428E-2</v>
      </c>
      <c r="BU266" s="51">
        <v>4.2358489930044733E-3</v>
      </c>
      <c r="BV266" s="51">
        <v>0.54049401747578218</v>
      </c>
      <c r="BW266" s="51">
        <v>1.1554039170951132E-2</v>
      </c>
      <c r="BX266" s="51">
        <v>1.7194783169222296</v>
      </c>
      <c r="BY266" s="51">
        <v>4.438920790277872E-2</v>
      </c>
      <c r="BZ266" s="51">
        <v>0.25549041017149426</v>
      </c>
      <c r="CA266" s="53">
        <v>1.6314724760736331E-2</v>
      </c>
      <c r="CB266" s="51">
        <v>1.7528532126718639</v>
      </c>
      <c r="CC266" s="55">
        <v>5.8259483369142509E-2</v>
      </c>
      <c r="CD266" s="53"/>
      <c r="CE266" s="53">
        <f t="shared" si="44"/>
        <v>2.3779743280283547</v>
      </c>
      <c r="CG266" s="75">
        <f t="shared" si="45"/>
        <v>-2.1818181818181626E-2</v>
      </c>
      <c r="CH266" s="71">
        <f t="shared" si="46"/>
        <v>0</v>
      </c>
      <c r="CI266" s="72"/>
      <c r="CJ266" s="79"/>
      <c r="CK266" s="80"/>
      <c r="CL266" s="40"/>
      <c r="CM266" s="75">
        <f t="shared" si="47"/>
        <v>5.1232667898029716E-2</v>
      </c>
      <c r="CN266" s="72">
        <f t="shared" si="48"/>
        <v>0</v>
      </c>
      <c r="CO266" s="72"/>
      <c r="CP266" s="72"/>
      <c r="CQ266" s="77"/>
      <c r="CR266" s="40"/>
      <c r="CS266" s="75">
        <f t="shared" si="49"/>
        <v>0.34542135638924676</v>
      </c>
      <c r="CT266" s="72">
        <f t="shared" si="50"/>
        <v>0</v>
      </c>
      <c r="CU266" s="72"/>
      <c r="CV266" s="72"/>
      <c r="CW266" s="77"/>
      <c r="CX266" s="40"/>
      <c r="CY266" s="75">
        <f t="shared" si="51"/>
        <v>8.9596361930737667E-2</v>
      </c>
      <c r="CZ266" s="72">
        <f t="shared" si="52"/>
        <v>0</v>
      </c>
      <c r="DA266" s="72"/>
      <c r="DB266" s="72"/>
      <c r="DC266" s="77"/>
      <c r="DD266" s="40"/>
      <c r="DE266" s="75">
        <f t="shared" si="53"/>
        <v>1.3579686434604257</v>
      </c>
      <c r="DF266" s="72">
        <f t="shared" si="54"/>
        <v>0</v>
      </c>
      <c r="DG266" s="72"/>
      <c r="DH266" s="72"/>
      <c r="DI266" s="80"/>
      <c r="DK266" s="39">
        <v>2.3779743280283547</v>
      </c>
    </row>
    <row r="267" spans="1:115" x14ac:dyDescent="0.3">
      <c r="A267" s="51">
        <v>276</v>
      </c>
      <c r="B267" s="52">
        <v>4.3</v>
      </c>
      <c r="C267" s="53">
        <v>4.833333333333333</v>
      </c>
      <c r="D267" s="53">
        <v>1.2857142857142856</v>
      </c>
      <c r="E267" s="54">
        <v>0</v>
      </c>
      <c r="F267" s="53">
        <v>0</v>
      </c>
      <c r="G267" s="53">
        <v>0</v>
      </c>
      <c r="H267" s="53">
        <v>0</v>
      </c>
      <c r="I267" s="53">
        <v>0</v>
      </c>
      <c r="J267" s="53">
        <v>0</v>
      </c>
      <c r="K267" s="53">
        <v>0</v>
      </c>
      <c r="L267" s="54">
        <v>0</v>
      </c>
      <c r="M267" s="55">
        <v>0</v>
      </c>
      <c r="N267" s="53">
        <v>0</v>
      </c>
      <c r="O267" s="53">
        <v>0</v>
      </c>
      <c r="P267" s="53">
        <v>5</v>
      </c>
      <c r="Q267" s="53">
        <v>0</v>
      </c>
      <c r="R267" s="53">
        <v>0</v>
      </c>
      <c r="S267" s="53">
        <v>0</v>
      </c>
      <c r="T267" s="53">
        <v>2.9289712886816481</v>
      </c>
      <c r="U267" s="54">
        <v>200</v>
      </c>
      <c r="V267" s="56">
        <v>0.95</v>
      </c>
      <c r="W267" s="53">
        <v>2.6349999999999998</v>
      </c>
      <c r="X267" s="53">
        <v>0.37461632529644279</v>
      </c>
      <c r="Y267" s="53">
        <v>165</v>
      </c>
      <c r="Z267" s="53">
        <v>0</v>
      </c>
      <c r="AA267" s="53">
        <v>0.98403030303030325</v>
      </c>
      <c r="AB267" s="55">
        <v>2.2704019714935926E-3</v>
      </c>
      <c r="AC267" s="51">
        <v>4.9346881533951663</v>
      </c>
      <c r="AD267" s="51">
        <v>0.10099060916697868</v>
      </c>
      <c r="AE267" s="51">
        <v>1.6101872566903361E-2</v>
      </c>
      <c r="AF267" s="51">
        <v>3.0409131329064685E-3</v>
      </c>
      <c r="AG267" s="51">
        <v>0.60523253817616252</v>
      </c>
      <c r="AH267" s="51">
        <v>1.1989513703881995E-2</v>
      </c>
      <c r="AI267" s="51">
        <v>2.1243840811321291</v>
      </c>
      <c r="AJ267" s="51">
        <v>2.8438549923845174E-2</v>
      </c>
      <c r="AK267" s="51">
        <v>0.36084400617344214</v>
      </c>
      <c r="AL267" s="53">
        <v>2.8635328549025969E-2</v>
      </c>
      <c r="AM267" s="51">
        <v>2.9604899817609782</v>
      </c>
      <c r="AN267" s="55">
        <v>0.15765053888963027</v>
      </c>
      <c r="AP267" s="51">
        <v>276</v>
      </c>
      <c r="AQ267" s="52">
        <v>4.3</v>
      </c>
      <c r="AR267" s="53">
        <v>4.833333333333333</v>
      </c>
      <c r="AS267" s="53">
        <v>1.2857142857142856</v>
      </c>
      <c r="AT267" s="54">
        <v>0</v>
      </c>
      <c r="AU267" s="53">
        <v>0</v>
      </c>
      <c r="AV267" s="53">
        <v>0</v>
      </c>
      <c r="AW267" s="53">
        <v>0</v>
      </c>
      <c r="AX267" s="53">
        <v>0</v>
      </c>
      <c r="AY267" s="53">
        <v>0</v>
      </c>
      <c r="AZ267" s="53">
        <v>0</v>
      </c>
      <c r="BA267" s="54">
        <v>0</v>
      </c>
      <c r="BB267" s="55">
        <v>0</v>
      </c>
      <c r="BC267" s="53">
        <v>100</v>
      </c>
      <c r="BD267" s="53">
        <v>0</v>
      </c>
      <c r="BE267" s="53">
        <v>5</v>
      </c>
      <c r="BF267" s="53">
        <v>0</v>
      </c>
      <c r="BG267" s="53">
        <v>0</v>
      </c>
      <c r="BH267" s="53">
        <v>0</v>
      </c>
      <c r="BI267" s="53">
        <v>2.9289712886816481</v>
      </c>
      <c r="BJ267" s="54">
        <v>200</v>
      </c>
      <c r="BK267" s="56">
        <v>0.95</v>
      </c>
      <c r="BL267" s="53">
        <v>3.5000000000000003E-2</v>
      </c>
      <c r="BM267" s="53">
        <v>3.7968672320670006E-2</v>
      </c>
      <c r="BN267" s="53">
        <v>165</v>
      </c>
      <c r="BO267" s="53">
        <v>0</v>
      </c>
      <c r="BP267" s="53">
        <v>0.99978787878787867</v>
      </c>
      <c r="BQ267" s="55">
        <v>2.3011316557981849E-4</v>
      </c>
      <c r="BR267" s="51">
        <v>10.332001648696382</v>
      </c>
      <c r="BS267" s="51">
        <v>0.19211989981018335</v>
      </c>
      <c r="BT267" s="51">
        <v>1.8906711383503087E-2</v>
      </c>
      <c r="BU267" s="51">
        <v>4.574418408010459E-3</v>
      </c>
      <c r="BV267" s="51">
        <v>0.52912987410287771</v>
      </c>
      <c r="BW267" s="51">
        <v>1.2911083127757137E-2</v>
      </c>
      <c r="BX267" s="51">
        <v>1.671892856271376</v>
      </c>
      <c r="BY267" s="51">
        <v>4.2288737419539348E-2</v>
      </c>
      <c r="BZ267" s="51">
        <v>0.23772862087752497</v>
      </c>
      <c r="CA267" s="53">
        <v>1.6902772496985876E-2</v>
      </c>
      <c r="CB267" s="51">
        <v>1.7015843795692427</v>
      </c>
      <c r="CC267" s="55">
        <v>5.9118153078919038E-2</v>
      </c>
      <c r="CD267" s="53"/>
      <c r="CE267" s="53">
        <f t="shared" si="44"/>
        <v>2.4928469095164494</v>
      </c>
      <c r="CG267" s="75">
        <f t="shared" si="45"/>
        <v>-1.5757575757575415E-2</v>
      </c>
      <c r="CH267" s="71">
        <f t="shared" si="46"/>
        <v>0</v>
      </c>
      <c r="CI267" s="72"/>
      <c r="CJ267" s="79"/>
      <c r="CK267" s="80"/>
      <c r="CL267" s="40"/>
      <c r="CM267" s="75">
        <f t="shared" si="47"/>
        <v>7.6102664073284809E-2</v>
      </c>
      <c r="CN267" s="72">
        <f t="shared" si="48"/>
        <v>0</v>
      </c>
      <c r="CO267" s="72"/>
      <c r="CP267" s="72"/>
      <c r="CQ267" s="77"/>
      <c r="CR267" s="40"/>
      <c r="CS267" s="75">
        <f t="shared" si="49"/>
        <v>0.45249122486075311</v>
      </c>
      <c r="CT267" s="72">
        <f t="shared" si="50"/>
        <v>0</v>
      </c>
      <c r="CU267" s="72"/>
      <c r="CV267" s="72"/>
      <c r="CW267" s="77"/>
      <c r="CX267" s="40"/>
      <c r="CY267" s="75">
        <f t="shared" si="51"/>
        <v>0.12311538529591717</v>
      </c>
      <c r="CZ267" s="72">
        <f t="shared" si="52"/>
        <v>0</v>
      </c>
      <c r="DA267" s="72"/>
      <c r="DB267" s="72"/>
      <c r="DC267" s="77"/>
      <c r="DD267" s="40"/>
      <c r="DE267" s="75">
        <f t="shared" si="53"/>
        <v>1.2589056021917355</v>
      </c>
      <c r="DF267" s="72">
        <f t="shared" si="54"/>
        <v>0</v>
      </c>
      <c r="DG267" s="72"/>
      <c r="DH267" s="72"/>
      <c r="DI267" s="80"/>
      <c r="DK267" s="39">
        <v>2.4928469095164494</v>
      </c>
    </row>
    <row r="268" spans="1:115" x14ac:dyDescent="0.3">
      <c r="A268" s="51">
        <v>265</v>
      </c>
      <c r="B268" s="52">
        <v>4.3</v>
      </c>
      <c r="C268" s="53">
        <v>2.6666666666666665</v>
      </c>
      <c r="D268" s="53">
        <v>2.4285714285714284</v>
      </c>
      <c r="E268" s="54">
        <v>0</v>
      </c>
      <c r="F268" s="53">
        <v>0</v>
      </c>
      <c r="G268" s="53">
        <v>0</v>
      </c>
      <c r="H268" s="53">
        <v>0</v>
      </c>
      <c r="I268" s="53">
        <v>0</v>
      </c>
      <c r="J268" s="53">
        <v>0</v>
      </c>
      <c r="K268" s="53">
        <v>0</v>
      </c>
      <c r="L268" s="54">
        <v>0</v>
      </c>
      <c r="M268" s="55">
        <v>0</v>
      </c>
      <c r="N268" s="53">
        <v>0</v>
      </c>
      <c r="O268" s="53">
        <v>0</v>
      </c>
      <c r="P268" s="53">
        <v>5</v>
      </c>
      <c r="Q268" s="53">
        <v>0</v>
      </c>
      <c r="R268" s="53">
        <v>0</v>
      </c>
      <c r="S268" s="53">
        <v>0</v>
      </c>
      <c r="T268" s="53">
        <v>2.9289712886816481</v>
      </c>
      <c r="U268" s="54">
        <v>200</v>
      </c>
      <c r="V268" s="56">
        <v>0.95</v>
      </c>
      <c r="W268" s="53">
        <v>1.7749999999999999</v>
      </c>
      <c r="X268" s="53">
        <v>0.29236730698417884</v>
      </c>
      <c r="Y268" s="53">
        <v>165</v>
      </c>
      <c r="Z268" s="53">
        <v>0</v>
      </c>
      <c r="AA268" s="53">
        <v>0.98924242424242481</v>
      </c>
      <c r="AB268" s="55">
        <v>1.7719230726313854E-3</v>
      </c>
      <c r="AC268" s="51">
        <v>5.2862865019701299</v>
      </c>
      <c r="AD268" s="51">
        <v>8.9630814510098966E-2</v>
      </c>
      <c r="AE268" s="51">
        <v>1.6271353349098704E-2</v>
      </c>
      <c r="AF268" s="51">
        <v>2.9544210819214827E-3</v>
      </c>
      <c r="AG268" s="51">
        <v>0.5860959826473614</v>
      </c>
      <c r="AH268" s="51">
        <v>1.0302371864031176E-2</v>
      </c>
      <c r="AI268" s="51">
        <v>2.0862903216432893</v>
      </c>
      <c r="AJ268" s="51">
        <v>3.4621975568076419E-2</v>
      </c>
      <c r="AK268" s="51">
        <v>0.35864551899152419</v>
      </c>
      <c r="AL268" s="53">
        <v>2.446953300713281E-2</v>
      </c>
      <c r="AM268" s="51">
        <v>2.6621504466720363</v>
      </c>
      <c r="AN268" s="55">
        <v>0.12626281010521115</v>
      </c>
      <c r="AP268" s="51">
        <v>265</v>
      </c>
      <c r="AQ268" s="52">
        <v>4.3</v>
      </c>
      <c r="AR268" s="53">
        <v>2.6666666666666665</v>
      </c>
      <c r="AS268" s="53">
        <v>2.4285714285714284</v>
      </c>
      <c r="AT268" s="54">
        <v>0</v>
      </c>
      <c r="AU268" s="53">
        <v>0</v>
      </c>
      <c r="AV268" s="53">
        <v>0</v>
      </c>
      <c r="AW268" s="53">
        <v>0</v>
      </c>
      <c r="AX268" s="53">
        <v>0</v>
      </c>
      <c r="AY268" s="53">
        <v>0</v>
      </c>
      <c r="AZ268" s="53">
        <v>0</v>
      </c>
      <c r="BA268" s="54">
        <v>0</v>
      </c>
      <c r="BB268" s="55">
        <v>0</v>
      </c>
      <c r="BC268" s="53">
        <v>100</v>
      </c>
      <c r="BD268" s="53">
        <v>0</v>
      </c>
      <c r="BE268" s="53">
        <v>5</v>
      </c>
      <c r="BF268" s="53">
        <v>0</v>
      </c>
      <c r="BG268" s="53">
        <v>0</v>
      </c>
      <c r="BH268" s="53">
        <v>0</v>
      </c>
      <c r="BI268" s="53">
        <v>2.9289712886816481</v>
      </c>
      <c r="BJ268" s="54">
        <v>200</v>
      </c>
      <c r="BK268" s="56">
        <v>0.95</v>
      </c>
      <c r="BL268" s="53">
        <v>0.03</v>
      </c>
      <c r="BM268" s="53">
        <v>2.7641345583308104E-2</v>
      </c>
      <c r="BN268" s="53">
        <v>165</v>
      </c>
      <c r="BO268" s="53">
        <v>0</v>
      </c>
      <c r="BP268" s="53">
        <v>0.99981818181818194</v>
      </c>
      <c r="BQ268" s="55">
        <v>1.6752330656550379E-4</v>
      </c>
      <c r="BR268" s="51">
        <v>10.303824574111609</v>
      </c>
      <c r="BS268" s="51">
        <v>0.18297090329993798</v>
      </c>
      <c r="BT268" s="51">
        <v>1.400370248074553E-2</v>
      </c>
      <c r="BU268" s="51">
        <v>4.1230386895317467E-3</v>
      </c>
      <c r="BV268" s="51">
        <v>0.53204449759334227</v>
      </c>
      <c r="BW268" s="51">
        <v>1.1852679287084195E-2</v>
      </c>
      <c r="BX268" s="51">
        <v>1.6994855030418246</v>
      </c>
      <c r="BY268" s="51">
        <v>4.1744011524765472E-2</v>
      </c>
      <c r="BZ268" s="51">
        <v>0.26278478279399581</v>
      </c>
      <c r="CA268" s="53">
        <v>1.7780873373880769E-2</v>
      </c>
      <c r="CB268" s="51">
        <v>1.7198442827548777</v>
      </c>
      <c r="CC268" s="55">
        <v>5.1278180770945966E-2</v>
      </c>
      <c r="CD268" s="53"/>
      <c r="CE268" s="53">
        <f t="shared" si="44"/>
        <v>2.5448360411214068</v>
      </c>
      <c r="CG268" s="75">
        <f t="shared" si="45"/>
        <v>-1.0575757575757128E-2</v>
      </c>
      <c r="CH268" s="71">
        <f t="shared" si="46"/>
        <v>0</v>
      </c>
      <c r="CI268" s="72"/>
      <c r="CJ268" s="72"/>
      <c r="CK268" s="77"/>
      <c r="CL268" s="40"/>
      <c r="CM268" s="75">
        <f t="shared" si="47"/>
        <v>5.4051485054019133E-2</v>
      </c>
      <c r="CN268" s="72">
        <f t="shared" si="48"/>
        <v>0</v>
      </c>
      <c r="CO268" s="72"/>
      <c r="CP268" s="72"/>
      <c r="CQ268" s="77"/>
      <c r="CR268" s="40"/>
      <c r="CS268" s="75">
        <f t="shared" si="49"/>
        <v>0.38680481860146476</v>
      </c>
      <c r="CT268" s="72">
        <f t="shared" si="50"/>
        <v>0</v>
      </c>
      <c r="CU268" s="72"/>
      <c r="CV268" s="72"/>
      <c r="CW268" s="77"/>
      <c r="CX268" s="40"/>
      <c r="CY268" s="75">
        <f t="shared" si="51"/>
        <v>9.5860736197528384E-2</v>
      </c>
      <c r="CZ268" s="72">
        <f t="shared" si="52"/>
        <v>0</v>
      </c>
      <c r="DA268" s="72"/>
      <c r="DB268" s="72"/>
      <c r="DC268" s="77"/>
      <c r="DD268" s="40"/>
      <c r="DE268" s="75">
        <f t="shared" si="53"/>
        <v>0.9423061639171586</v>
      </c>
      <c r="DF268" s="72">
        <f t="shared" si="54"/>
        <v>0</v>
      </c>
      <c r="DG268" s="72"/>
      <c r="DH268" s="72"/>
      <c r="DI268" s="80"/>
      <c r="DK268" s="39">
        <v>2.5448360411214068</v>
      </c>
    </row>
    <row r="269" spans="1:115" x14ac:dyDescent="0.3">
      <c r="A269" s="51">
        <v>261</v>
      </c>
      <c r="B269" s="52">
        <v>4.3</v>
      </c>
      <c r="C269" s="53">
        <v>1.5833333333333333</v>
      </c>
      <c r="D269" s="53">
        <v>4.7142857142857135</v>
      </c>
      <c r="E269" s="54">
        <v>0</v>
      </c>
      <c r="F269" s="53">
        <v>0</v>
      </c>
      <c r="G269" s="53">
        <v>0</v>
      </c>
      <c r="H269" s="53">
        <v>0</v>
      </c>
      <c r="I269" s="53">
        <v>0</v>
      </c>
      <c r="J269" s="53">
        <v>0</v>
      </c>
      <c r="K269" s="53">
        <v>0</v>
      </c>
      <c r="L269" s="54">
        <v>0</v>
      </c>
      <c r="M269" s="55">
        <v>0</v>
      </c>
      <c r="N269" s="53">
        <v>0</v>
      </c>
      <c r="O269" s="53">
        <v>0</v>
      </c>
      <c r="P269" s="53">
        <v>5</v>
      </c>
      <c r="Q269" s="53">
        <v>0</v>
      </c>
      <c r="R269" s="53">
        <v>0</v>
      </c>
      <c r="S269" s="53">
        <v>0</v>
      </c>
      <c r="T269" s="53">
        <v>2.9289712886816481</v>
      </c>
      <c r="U269" s="54">
        <v>200</v>
      </c>
      <c r="V269" s="56">
        <v>0.95</v>
      </c>
      <c r="W269" s="53">
        <v>1.345</v>
      </c>
      <c r="X269" s="53">
        <v>0.2278152504950362</v>
      </c>
      <c r="Y269" s="53">
        <v>165</v>
      </c>
      <c r="Z269" s="53">
        <v>0</v>
      </c>
      <c r="AA269" s="53">
        <v>0.99184848484848576</v>
      </c>
      <c r="AB269" s="55">
        <v>1.380698487848706E-3</v>
      </c>
      <c r="AC269" s="51">
        <v>5.9280018392245015</v>
      </c>
      <c r="AD269" s="51">
        <v>0.10708648113826735</v>
      </c>
      <c r="AE269" s="51">
        <v>2.4950286515496124E-2</v>
      </c>
      <c r="AF269" s="51">
        <v>3.3641028391734615E-3</v>
      </c>
      <c r="AG269" s="51">
        <v>0.59034063925397251</v>
      </c>
      <c r="AH269" s="51">
        <v>1.1763774718838509E-2</v>
      </c>
      <c r="AI269" s="51">
        <v>2.074661084386785</v>
      </c>
      <c r="AJ269" s="51">
        <v>3.5529444024704995E-2</v>
      </c>
      <c r="AK269" s="51">
        <v>0.32531246655233614</v>
      </c>
      <c r="AL269" s="53">
        <v>2.4238244156042213E-2</v>
      </c>
      <c r="AM269" s="51">
        <v>2.6039788445113237</v>
      </c>
      <c r="AN269" s="55">
        <v>0.1248939216264625</v>
      </c>
      <c r="AP269" s="51">
        <v>261</v>
      </c>
      <c r="AQ269" s="52">
        <v>4.3</v>
      </c>
      <c r="AR269" s="53">
        <v>1.5833333333333333</v>
      </c>
      <c r="AS269" s="53">
        <v>4.7142857142857135</v>
      </c>
      <c r="AT269" s="54">
        <v>0</v>
      </c>
      <c r="AU269" s="53">
        <v>0</v>
      </c>
      <c r="AV269" s="53">
        <v>0</v>
      </c>
      <c r="AW269" s="53">
        <v>0</v>
      </c>
      <c r="AX269" s="53">
        <v>0</v>
      </c>
      <c r="AY269" s="53">
        <v>0</v>
      </c>
      <c r="AZ269" s="53">
        <v>0</v>
      </c>
      <c r="BA269" s="54">
        <v>0</v>
      </c>
      <c r="BB269" s="55">
        <v>0</v>
      </c>
      <c r="BC269" s="53">
        <v>100</v>
      </c>
      <c r="BD269" s="53">
        <v>0</v>
      </c>
      <c r="BE269" s="53">
        <v>5</v>
      </c>
      <c r="BF269" s="53">
        <v>0</v>
      </c>
      <c r="BG269" s="53">
        <v>0</v>
      </c>
      <c r="BH269" s="53">
        <v>0</v>
      </c>
      <c r="BI269" s="53">
        <v>2.9289712886816481</v>
      </c>
      <c r="BJ269" s="54">
        <v>200</v>
      </c>
      <c r="BK269" s="56">
        <v>0.95</v>
      </c>
      <c r="BL269" s="53">
        <v>5.5E-2</v>
      </c>
      <c r="BM269" s="53">
        <v>4.2394127368209591E-2</v>
      </c>
      <c r="BN269" s="53">
        <v>165</v>
      </c>
      <c r="BO269" s="53">
        <v>0</v>
      </c>
      <c r="BP269" s="53">
        <v>0.9996666666666667</v>
      </c>
      <c r="BQ269" s="55">
        <v>2.5693410526187675E-4</v>
      </c>
      <c r="BR269" s="51">
        <v>10.364827997458416</v>
      </c>
      <c r="BS269" s="51">
        <v>0.18621811804473709</v>
      </c>
      <c r="BT269" s="51">
        <v>1.8950230547530551E-2</v>
      </c>
      <c r="BU269" s="51">
        <v>4.4591131075848956E-3</v>
      </c>
      <c r="BV269" s="51">
        <v>0.53241059981145167</v>
      </c>
      <c r="BW269" s="51">
        <v>1.2674795108498527E-2</v>
      </c>
      <c r="BX269" s="51">
        <v>1.6614312588984077</v>
      </c>
      <c r="BY269" s="51">
        <v>4.5096465064564759E-2</v>
      </c>
      <c r="BZ269" s="51">
        <v>0.25851236712786546</v>
      </c>
      <c r="CA269" s="53">
        <v>1.6004379124884342E-2</v>
      </c>
      <c r="CB269" s="51">
        <v>1.7061319245914806</v>
      </c>
      <c r="CC269" s="55">
        <v>6.4449791993265171E-2</v>
      </c>
      <c r="CD269" s="53"/>
      <c r="CE269" s="53">
        <f t="shared" si="44"/>
        <v>2.7320844998436109</v>
      </c>
      <c r="CG269" s="75">
        <f t="shared" si="45"/>
        <v>-7.818181818180947E-3</v>
      </c>
      <c r="CH269" s="71">
        <f t="shared" si="46"/>
        <v>0</v>
      </c>
      <c r="CI269" s="72"/>
      <c r="CJ269" s="72"/>
      <c r="CK269" s="77"/>
      <c r="CL269" s="40"/>
      <c r="CM269" s="75">
        <f t="shared" si="47"/>
        <v>5.7930039442520842E-2</v>
      </c>
      <c r="CN269" s="72">
        <f t="shared" si="48"/>
        <v>0</v>
      </c>
      <c r="CO269" s="72"/>
      <c r="CP269" s="72"/>
      <c r="CQ269" s="77"/>
      <c r="CR269" s="40"/>
      <c r="CS269" s="75">
        <f t="shared" si="49"/>
        <v>0.41322982548837728</v>
      </c>
      <c r="CT269" s="72">
        <f t="shared" si="50"/>
        <v>0</v>
      </c>
      <c r="CU269" s="72"/>
      <c r="CV269" s="72"/>
      <c r="CW269" s="77"/>
      <c r="CX269" s="40"/>
      <c r="CY269" s="75">
        <f t="shared" si="51"/>
        <v>6.6800099424470682E-2</v>
      </c>
      <c r="CZ269" s="72">
        <f t="shared" si="52"/>
        <v>0</v>
      </c>
      <c r="DA269" s="72"/>
      <c r="DB269" s="72"/>
      <c r="DC269" s="77"/>
      <c r="DD269" s="40"/>
      <c r="DE269" s="75">
        <f t="shared" si="53"/>
        <v>0.89784691991984311</v>
      </c>
      <c r="DF269" s="72">
        <f t="shared" si="54"/>
        <v>0</v>
      </c>
      <c r="DG269" s="72"/>
      <c r="DH269" s="72"/>
      <c r="DI269" s="80"/>
      <c r="DK269" s="39">
        <v>2.7320844998436109</v>
      </c>
    </row>
    <row r="270" spans="1:115" x14ac:dyDescent="0.3">
      <c r="A270" s="51">
        <v>282</v>
      </c>
      <c r="B270" s="52">
        <v>4.3</v>
      </c>
      <c r="C270" s="53">
        <v>5.9166666666666661</v>
      </c>
      <c r="D270" s="53">
        <v>1.2857142857142856</v>
      </c>
      <c r="E270" s="54">
        <v>0</v>
      </c>
      <c r="F270" s="53">
        <v>0</v>
      </c>
      <c r="G270" s="53">
        <v>0</v>
      </c>
      <c r="H270" s="53">
        <v>0</v>
      </c>
      <c r="I270" s="53">
        <v>0</v>
      </c>
      <c r="J270" s="53">
        <v>0</v>
      </c>
      <c r="K270" s="53">
        <v>0</v>
      </c>
      <c r="L270" s="54">
        <v>0</v>
      </c>
      <c r="M270" s="55">
        <v>0</v>
      </c>
      <c r="N270" s="53">
        <v>0</v>
      </c>
      <c r="O270" s="53">
        <v>0</v>
      </c>
      <c r="P270" s="53">
        <v>5</v>
      </c>
      <c r="Q270" s="53">
        <v>0</v>
      </c>
      <c r="R270" s="53">
        <v>0</v>
      </c>
      <c r="S270" s="53">
        <v>0</v>
      </c>
      <c r="T270" s="53">
        <v>2.9289712886816481</v>
      </c>
      <c r="U270" s="54">
        <v>200</v>
      </c>
      <c r="V270" s="56">
        <v>0.95</v>
      </c>
      <c r="W270" s="53">
        <v>1.355</v>
      </c>
      <c r="X270" s="53">
        <v>0.26592770987528264</v>
      </c>
      <c r="Y270" s="53">
        <v>165</v>
      </c>
      <c r="Z270" s="53">
        <v>0</v>
      </c>
      <c r="AA270" s="53">
        <v>0.99178787878787911</v>
      </c>
      <c r="AB270" s="55">
        <v>1.6116830901532287E-3</v>
      </c>
      <c r="AC270" s="51">
        <v>5.9309671381781932</v>
      </c>
      <c r="AD270" s="51">
        <v>0.10724267659678445</v>
      </c>
      <c r="AE270" s="51">
        <v>2.5947227267073759E-2</v>
      </c>
      <c r="AF270" s="51">
        <v>3.3927993631107365E-3</v>
      </c>
      <c r="AG270" s="51">
        <v>0.59378188075439509</v>
      </c>
      <c r="AH270" s="51">
        <v>1.1032448367908673E-2</v>
      </c>
      <c r="AI270" s="51">
        <v>2.0781374183893768</v>
      </c>
      <c r="AJ270" s="51">
        <v>3.6705521922810215E-2</v>
      </c>
      <c r="AK270" s="51">
        <v>0.34342983792575038</v>
      </c>
      <c r="AL270" s="53">
        <v>2.9944159146723121E-2</v>
      </c>
      <c r="AM270" s="51">
        <v>2.5884220131909541</v>
      </c>
      <c r="AN270" s="55">
        <v>0.13028319728425092</v>
      </c>
      <c r="AP270" s="51">
        <v>282</v>
      </c>
      <c r="AQ270" s="52">
        <v>4.3</v>
      </c>
      <c r="AR270" s="53">
        <v>5.9166666666666661</v>
      </c>
      <c r="AS270" s="53">
        <v>1.2857142857142856</v>
      </c>
      <c r="AT270" s="54">
        <v>0</v>
      </c>
      <c r="AU270" s="53">
        <v>0</v>
      </c>
      <c r="AV270" s="53">
        <v>0</v>
      </c>
      <c r="AW270" s="53">
        <v>0</v>
      </c>
      <c r="AX270" s="53">
        <v>0</v>
      </c>
      <c r="AY270" s="53">
        <v>0</v>
      </c>
      <c r="AZ270" s="53">
        <v>0</v>
      </c>
      <c r="BA270" s="54">
        <v>0</v>
      </c>
      <c r="BB270" s="55">
        <v>0</v>
      </c>
      <c r="BC270" s="53">
        <v>100</v>
      </c>
      <c r="BD270" s="53">
        <v>0</v>
      </c>
      <c r="BE270" s="53">
        <v>5</v>
      </c>
      <c r="BF270" s="53">
        <v>0</v>
      </c>
      <c r="BG270" s="53">
        <v>0</v>
      </c>
      <c r="BH270" s="53">
        <v>0</v>
      </c>
      <c r="BI270" s="53">
        <v>2.9289712886816481</v>
      </c>
      <c r="BJ270" s="54">
        <v>200</v>
      </c>
      <c r="BK270" s="56">
        <v>0.95</v>
      </c>
      <c r="BL270" s="53">
        <v>0.03</v>
      </c>
      <c r="BM270" s="53">
        <v>2.7641345583308104E-2</v>
      </c>
      <c r="BN270" s="53">
        <v>165</v>
      </c>
      <c r="BO270" s="53">
        <v>0</v>
      </c>
      <c r="BP270" s="53">
        <v>0.99981818181818194</v>
      </c>
      <c r="BQ270" s="55">
        <v>1.6752330656550406E-4</v>
      </c>
      <c r="BR270" s="51">
        <v>10.419499412802274</v>
      </c>
      <c r="BS270" s="51">
        <v>0.1699003967718801</v>
      </c>
      <c r="BT270" s="51">
        <v>1.3492216274364106E-2</v>
      </c>
      <c r="BU270" s="51">
        <v>3.9458756305526654E-3</v>
      </c>
      <c r="BV270" s="51">
        <v>0.52527930349870078</v>
      </c>
      <c r="BW270" s="51">
        <v>1.1816761400776657E-2</v>
      </c>
      <c r="BX270" s="51">
        <v>1.6725163306534745</v>
      </c>
      <c r="BY270" s="51">
        <v>4.9053455004708257E-2</v>
      </c>
      <c r="BZ270" s="51">
        <v>0.24671503145655979</v>
      </c>
      <c r="CA270" s="53">
        <v>1.7131520682911218E-2</v>
      </c>
      <c r="CB270" s="51">
        <v>1.6929404979395941</v>
      </c>
      <c r="CC270" s="55">
        <v>5.6894506294641482E-2</v>
      </c>
      <c r="CD270" s="53"/>
      <c r="CE270" s="53">
        <f t="shared" si="44"/>
        <v>2.7581049394725459</v>
      </c>
      <c r="CG270" s="75">
        <f t="shared" si="45"/>
        <v>-8.0303030303028322E-3</v>
      </c>
      <c r="CH270" s="71">
        <f t="shared" si="46"/>
        <v>0</v>
      </c>
      <c r="CI270" s="72"/>
      <c r="CJ270" s="72"/>
      <c r="CK270" s="77"/>
      <c r="CL270" s="40"/>
      <c r="CM270" s="75">
        <f t="shared" si="47"/>
        <v>6.8502577255694308E-2</v>
      </c>
      <c r="CN270" s="72">
        <f t="shared" si="48"/>
        <v>0</v>
      </c>
      <c r="CO270" s="72"/>
      <c r="CP270" s="72"/>
      <c r="CQ270" s="77"/>
      <c r="CR270" s="40"/>
      <c r="CS270" s="75">
        <f t="shared" si="49"/>
        <v>0.40562108773590233</v>
      </c>
      <c r="CT270" s="72">
        <f t="shared" si="50"/>
        <v>0</v>
      </c>
      <c r="CU270" s="72"/>
      <c r="CV270" s="72"/>
      <c r="CW270" s="77"/>
      <c r="CX270" s="40"/>
      <c r="CY270" s="75">
        <f t="shared" si="51"/>
        <v>9.671480646919059E-2</v>
      </c>
      <c r="CZ270" s="72">
        <f t="shared" si="52"/>
        <v>0</v>
      </c>
      <c r="DA270" s="72"/>
      <c r="DB270" s="72"/>
      <c r="DC270" s="77"/>
      <c r="DD270" s="40"/>
      <c r="DE270" s="75">
        <f t="shared" si="53"/>
        <v>0.89548151525135999</v>
      </c>
      <c r="DF270" s="72">
        <f t="shared" si="54"/>
        <v>0</v>
      </c>
      <c r="DG270" s="72"/>
      <c r="DH270" s="72"/>
      <c r="DI270" s="80"/>
      <c r="DK270" s="39">
        <v>2.7581049394725459</v>
      </c>
    </row>
    <row r="271" spans="1:115" x14ac:dyDescent="0.3">
      <c r="A271" s="51">
        <v>289</v>
      </c>
      <c r="B271" s="52">
        <v>4.3</v>
      </c>
      <c r="C271" s="53">
        <v>6.9999999999999991</v>
      </c>
      <c r="D271" s="53">
        <v>1.2857142857142856</v>
      </c>
      <c r="E271" s="54">
        <v>0</v>
      </c>
      <c r="F271" s="53">
        <v>0</v>
      </c>
      <c r="G271" s="53">
        <v>0</v>
      </c>
      <c r="H271" s="53">
        <v>0</v>
      </c>
      <c r="I271" s="53">
        <v>0</v>
      </c>
      <c r="J271" s="53">
        <v>0</v>
      </c>
      <c r="K271" s="53">
        <v>0</v>
      </c>
      <c r="L271" s="54">
        <v>0</v>
      </c>
      <c r="M271" s="55">
        <v>0</v>
      </c>
      <c r="N271" s="53">
        <v>0</v>
      </c>
      <c r="O271" s="53">
        <v>0</v>
      </c>
      <c r="P271" s="53">
        <v>5</v>
      </c>
      <c r="Q271" s="53">
        <v>0</v>
      </c>
      <c r="R271" s="53">
        <v>0</v>
      </c>
      <c r="S271" s="53">
        <v>0</v>
      </c>
      <c r="T271" s="53">
        <v>2.9289712886816481</v>
      </c>
      <c r="U271" s="54">
        <v>200</v>
      </c>
      <c r="V271" s="56">
        <v>0.95</v>
      </c>
      <c r="W271" s="53">
        <v>0.78500000000000003</v>
      </c>
      <c r="X271" s="53">
        <v>0.1864366585101904</v>
      </c>
      <c r="Y271" s="53">
        <v>165</v>
      </c>
      <c r="Z271" s="53">
        <v>0</v>
      </c>
      <c r="AA271" s="53">
        <v>0.99524242424242504</v>
      </c>
      <c r="AB271" s="55">
        <v>1.1299191424860033E-3</v>
      </c>
      <c r="AC271" s="51">
        <v>6.6369362115570558</v>
      </c>
      <c r="AD271" s="51">
        <v>0.12602642684836693</v>
      </c>
      <c r="AE271" s="51">
        <v>2.8698574848858852E-2</v>
      </c>
      <c r="AF271" s="51">
        <v>3.5977144892904885E-3</v>
      </c>
      <c r="AG271" s="51">
        <v>0.60683223561847832</v>
      </c>
      <c r="AH271" s="51">
        <v>1.205445067568791E-2</v>
      </c>
      <c r="AI271" s="51">
        <v>2.1295764478152854</v>
      </c>
      <c r="AJ271" s="51">
        <v>4.9742120093968153E-2</v>
      </c>
      <c r="AK271" s="51">
        <v>0.32378174796108594</v>
      </c>
      <c r="AL271" s="53">
        <v>2.4784889371150285E-2</v>
      </c>
      <c r="AM271" s="51">
        <v>2.4376185094788836</v>
      </c>
      <c r="AN271" s="55">
        <v>0.11489522518487513</v>
      </c>
      <c r="AP271" s="51">
        <v>289</v>
      </c>
      <c r="AQ271" s="52">
        <v>4.3</v>
      </c>
      <c r="AR271" s="53">
        <v>6.9999999999999991</v>
      </c>
      <c r="AS271" s="53">
        <v>1.2857142857142856</v>
      </c>
      <c r="AT271" s="54">
        <v>0</v>
      </c>
      <c r="AU271" s="53">
        <v>0</v>
      </c>
      <c r="AV271" s="53">
        <v>0</v>
      </c>
      <c r="AW271" s="53">
        <v>0</v>
      </c>
      <c r="AX271" s="53">
        <v>0</v>
      </c>
      <c r="AY271" s="53">
        <v>0</v>
      </c>
      <c r="AZ271" s="53">
        <v>0</v>
      </c>
      <c r="BA271" s="54">
        <v>0</v>
      </c>
      <c r="BB271" s="55">
        <v>0</v>
      </c>
      <c r="BC271" s="53">
        <v>100</v>
      </c>
      <c r="BD271" s="53">
        <v>0</v>
      </c>
      <c r="BE271" s="53">
        <v>5</v>
      </c>
      <c r="BF271" s="53">
        <v>0</v>
      </c>
      <c r="BG271" s="53">
        <v>0</v>
      </c>
      <c r="BH271" s="53">
        <v>0</v>
      </c>
      <c r="BI271" s="53">
        <v>2.9289712886816481</v>
      </c>
      <c r="BJ271" s="54">
        <v>200</v>
      </c>
      <c r="BK271" s="56">
        <v>0.95</v>
      </c>
      <c r="BL271" s="53">
        <v>0</v>
      </c>
      <c r="BM271" s="53">
        <v>0</v>
      </c>
      <c r="BN271" s="53">
        <v>165</v>
      </c>
      <c r="BO271" s="53">
        <v>0</v>
      </c>
      <c r="BP271" s="53">
        <v>1</v>
      </c>
      <c r="BQ271" s="55">
        <v>0</v>
      </c>
      <c r="BR271" s="51">
        <v>13.732606060606054</v>
      </c>
      <c r="BS271" s="51">
        <v>0.2254498095055755</v>
      </c>
      <c r="BT271" s="51">
        <v>5.6090418412310709E-2</v>
      </c>
      <c r="BU271" s="51">
        <v>6.2511056716587771E-3</v>
      </c>
      <c r="BV271" s="51">
        <v>0.65926404140640205</v>
      </c>
      <c r="BW271" s="51">
        <v>1.5289691671323817E-2</v>
      </c>
      <c r="BX271" s="51">
        <v>1.8179160954725921</v>
      </c>
      <c r="BY271" s="51">
        <v>4.0927476695573367E-2</v>
      </c>
      <c r="BZ271" s="51">
        <v>0.37626855952988458</v>
      </c>
      <c r="CA271" s="53">
        <v>1.939066361789317E-2</v>
      </c>
      <c r="CB271" s="51">
        <v>1.8179160954725921</v>
      </c>
      <c r="CC271" s="55">
        <v>4.0927476695573367E-2</v>
      </c>
      <c r="CD271" s="53"/>
      <c r="CE271" s="53">
        <f t="shared" si="44"/>
        <v>2.9999999999999996</v>
      </c>
      <c r="CG271" s="75">
        <f t="shared" si="45"/>
        <v>-4.7575757575749611E-3</v>
      </c>
      <c r="CH271" s="71">
        <f t="shared" si="46"/>
        <v>0</v>
      </c>
      <c r="CI271" s="72"/>
      <c r="CJ271" s="72"/>
      <c r="CK271" s="77"/>
      <c r="CL271" s="40"/>
      <c r="CM271" s="75">
        <f t="shared" si="47"/>
        <v>-5.2431805787923724E-2</v>
      </c>
      <c r="CN271" s="72">
        <f t="shared" si="48"/>
        <v>0</v>
      </c>
      <c r="CO271" s="72"/>
      <c r="CP271" s="72"/>
      <c r="CQ271" s="77"/>
      <c r="CR271" s="40"/>
      <c r="CS271" s="75">
        <f t="shared" si="49"/>
        <v>0.31166035234269329</v>
      </c>
      <c r="CT271" s="72">
        <f t="shared" si="50"/>
        <v>0</v>
      </c>
      <c r="CU271" s="72"/>
      <c r="CV271" s="72"/>
      <c r="CW271" s="77"/>
      <c r="CX271" s="40"/>
      <c r="CY271" s="75">
        <f t="shared" si="51"/>
        <v>-5.2486811568798641E-2</v>
      </c>
      <c r="CZ271" s="72">
        <f t="shared" si="52"/>
        <v>0</v>
      </c>
      <c r="DA271" s="72"/>
      <c r="DB271" s="72"/>
      <c r="DC271" s="77"/>
      <c r="DD271" s="40"/>
      <c r="DE271" s="75">
        <f t="shared" si="53"/>
        <v>0.61970241400629145</v>
      </c>
      <c r="DF271" s="72">
        <f t="shared" si="54"/>
        <v>0</v>
      </c>
      <c r="DG271" s="72"/>
      <c r="DH271" s="72"/>
      <c r="DI271" s="80"/>
      <c r="DK271" s="39">
        <v>2.9999999999999996</v>
      </c>
    </row>
    <row r="272" spans="1:115" x14ac:dyDescent="0.3">
      <c r="A272" s="51">
        <v>271</v>
      </c>
      <c r="B272" s="52">
        <v>4.3</v>
      </c>
      <c r="C272" s="53">
        <v>3.75</v>
      </c>
      <c r="D272" s="53">
        <v>2.4285714285714284</v>
      </c>
      <c r="E272" s="54">
        <v>0</v>
      </c>
      <c r="F272" s="53">
        <v>0</v>
      </c>
      <c r="G272" s="53">
        <v>0</v>
      </c>
      <c r="H272" s="53">
        <v>0</v>
      </c>
      <c r="I272" s="53">
        <v>0</v>
      </c>
      <c r="J272" s="53">
        <v>0</v>
      </c>
      <c r="K272" s="53">
        <v>0</v>
      </c>
      <c r="L272" s="54">
        <v>0</v>
      </c>
      <c r="M272" s="55">
        <v>0</v>
      </c>
      <c r="N272" s="53">
        <v>0</v>
      </c>
      <c r="O272" s="53">
        <v>0</v>
      </c>
      <c r="P272" s="53">
        <v>5</v>
      </c>
      <c r="Q272" s="53">
        <v>0</v>
      </c>
      <c r="R272" s="53">
        <v>0</v>
      </c>
      <c r="S272" s="53">
        <v>0</v>
      </c>
      <c r="T272" s="53">
        <v>2.9289712886816481</v>
      </c>
      <c r="U272" s="54">
        <v>200</v>
      </c>
      <c r="V272" s="56">
        <v>0.95</v>
      </c>
      <c r="W272" s="53">
        <v>0.52</v>
      </c>
      <c r="X272" s="53">
        <v>0.14045767426088379</v>
      </c>
      <c r="Y272" s="53">
        <v>165</v>
      </c>
      <c r="Z272" s="53">
        <v>0</v>
      </c>
      <c r="AA272" s="53">
        <v>0.99684848484848532</v>
      </c>
      <c r="AB272" s="55">
        <v>8.5125863188414399E-4</v>
      </c>
      <c r="AC272" s="51">
        <v>7.0174733269233345</v>
      </c>
      <c r="AD272" s="51">
        <v>0.13355685027190406</v>
      </c>
      <c r="AE272" s="51">
        <v>3.0036266161561406E-2</v>
      </c>
      <c r="AF272" s="51">
        <v>3.4687827614116639E-3</v>
      </c>
      <c r="AG272" s="51">
        <v>0.58665097423350521</v>
      </c>
      <c r="AH272" s="51">
        <v>1.2057956841767451E-2</v>
      </c>
      <c r="AI272" s="51">
        <v>2.0460235787714378</v>
      </c>
      <c r="AJ272" s="51">
        <v>5.2862270835318192E-2</v>
      </c>
      <c r="AK272" s="51">
        <v>0.35291042559974994</v>
      </c>
      <c r="AL272" s="53">
        <v>2.6677294615360361E-2</v>
      </c>
      <c r="AM272" s="51">
        <v>2.2656388998970605</v>
      </c>
      <c r="AN272" s="55">
        <v>9.9760008076554399E-2</v>
      </c>
      <c r="AP272" s="51">
        <v>271</v>
      </c>
      <c r="AQ272" s="52">
        <v>4.3</v>
      </c>
      <c r="AR272" s="53">
        <v>3.75</v>
      </c>
      <c r="AS272" s="53">
        <v>2.4285714285714284</v>
      </c>
      <c r="AT272" s="54">
        <v>0</v>
      </c>
      <c r="AU272" s="53">
        <v>0</v>
      </c>
      <c r="AV272" s="53">
        <v>0</v>
      </c>
      <c r="AW272" s="53">
        <v>0</v>
      </c>
      <c r="AX272" s="53">
        <v>0</v>
      </c>
      <c r="AY272" s="53">
        <v>0</v>
      </c>
      <c r="AZ272" s="53">
        <v>0</v>
      </c>
      <c r="BA272" s="54">
        <v>0</v>
      </c>
      <c r="BB272" s="55">
        <v>0</v>
      </c>
      <c r="BC272" s="53">
        <v>100</v>
      </c>
      <c r="BD272" s="53">
        <v>0</v>
      </c>
      <c r="BE272" s="53">
        <v>5</v>
      </c>
      <c r="BF272" s="53">
        <v>0</v>
      </c>
      <c r="BG272" s="53">
        <v>0</v>
      </c>
      <c r="BH272" s="53">
        <v>0</v>
      </c>
      <c r="BI272" s="53">
        <v>2.9289712886816481</v>
      </c>
      <c r="BJ272" s="54">
        <v>200</v>
      </c>
      <c r="BK272" s="56">
        <v>0.95</v>
      </c>
      <c r="BL272" s="53">
        <v>5.0000000000000001E-3</v>
      </c>
      <c r="BM272" s="53">
        <v>9.8597827212587759E-3</v>
      </c>
      <c r="BN272" s="53">
        <v>165</v>
      </c>
      <c r="BO272" s="53">
        <v>0</v>
      </c>
      <c r="BP272" s="53">
        <v>0.99996969696969695</v>
      </c>
      <c r="BQ272" s="55">
        <v>5.9756258916719961E-5</v>
      </c>
      <c r="BR272" s="51">
        <v>13.908540835181078</v>
      </c>
      <c r="BS272" s="51">
        <v>0.22549008379389804</v>
      </c>
      <c r="BT272" s="51">
        <v>5.871502633324148E-2</v>
      </c>
      <c r="BU272" s="51">
        <v>6.1450998851562046E-3</v>
      </c>
      <c r="BV272" s="51">
        <v>0.65239054466752977</v>
      </c>
      <c r="BW272" s="51">
        <v>1.5337904759704785E-2</v>
      </c>
      <c r="BX272" s="51">
        <v>1.8088262798592996</v>
      </c>
      <c r="BY272" s="51">
        <v>4.7944605023939137E-2</v>
      </c>
      <c r="BZ272" s="51">
        <v>0.39164904035693032</v>
      </c>
      <c r="CA272" s="53">
        <v>1.9309880199891459E-2</v>
      </c>
      <c r="CB272" s="51">
        <v>1.8118540362366196</v>
      </c>
      <c r="CC272" s="55">
        <v>4.9752226993334078E-2</v>
      </c>
      <c r="CD272" s="53"/>
      <c r="CE272" s="53">
        <f t="shared" si="44"/>
        <v>3.0178043106110866</v>
      </c>
      <c r="CG272" s="75">
        <f t="shared" si="45"/>
        <v>-3.1212121212116362E-3</v>
      </c>
      <c r="CH272" s="71">
        <f t="shared" si="46"/>
        <v>0</v>
      </c>
      <c r="CI272" s="72"/>
      <c r="CJ272" s="72"/>
      <c r="CK272" s="77"/>
      <c r="CL272" s="40"/>
      <c r="CM272" s="75">
        <f t="shared" si="47"/>
        <v>-6.5739570434024563E-2</v>
      </c>
      <c r="CN272" s="72">
        <f t="shared" si="48"/>
        <v>0</v>
      </c>
      <c r="CO272" s="72"/>
      <c r="CP272" s="72"/>
      <c r="CQ272" s="77"/>
      <c r="CR272" s="40"/>
      <c r="CS272" s="75">
        <f t="shared" si="49"/>
        <v>0.23719729891213825</v>
      </c>
      <c r="CT272" s="72">
        <f t="shared" si="50"/>
        <v>0</v>
      </c>
      <c r="CU272" s="72"/>
      <c r="CV272" s="72"/>
      <c r="CW272" s="77"/>
      <c r="CX272" s="40"/>
      <c r="CY272" s="75">
        <f t="shared" si="51"/>
        <v>-3.8738614757180379E-2</v>
      </c>
      <c r="CZ272" s="72">
        <f t="shared" si="52"/>
        <v>1</v>
      </c>
      <c r="DA272" s="72"/>
      <c r="DB272" s="72"/>
      <c r="DC272" s="77"/>
      <c r="DD272" s="40"/>
      <c r="DE272" s="75">
        <f t="shared" si="53"/>
        <v>0.45378486366044091</v>
      </c>
      <c r="DF272" s="72">
        <f t="shared" si="54"/>
        <v>0</v>
      </c>
      <c r="DG272" s="72"/>
      <c r="DH272" s="72"/>
      <c r="DI272" s="80"/>
      <c r="DK272" s="39">
        <v>3.0178043106110866</v>
      </c>
    </row>
    <row r="273" spans="1:115" x14ac:dyDescent="0.3">
      <c r="A273" s="51">
        <v>262</v>
      </c>
      <c r="B273" s="52">
        <v>4.3</v>
      </c>
      <c r="C273" s="53">
        <v>1.5833333333333333</v>
      </c>
      <c r="D273" s="53">
        <v>5.8571428571428559</v>
      </c>
      <c r="E273" s="54">
        <v>0</v>
      </c>
      <c r="F273" s="53">
        <v>0</v>
      </c>
      <c r="G273" s="53">
        <v>0</v>
      </c>
      <c r="H273" s="53">
        <v>0</v>
      </c>
      <c r="I273" s="53">
        <v>0</v>
      </c>
      <c r="J273" s="53">
        <v>0</v>
      </c>
      <c r="K273" s="53">
        <v>0</v>
      </c>
      <c r="L273" s="54">
        <v>0</v>
      </c>
      <c r="M273" s="55">
        <v>0</v>
      </c>
      <c r="N273" s="53">
        <v>0</v>
      </c>
      <c r="O273" s="53">
        <v>0</v>
      </c>
      <c r="P273" s="53">
        <v>5</v>
      </c>
      <c r="Q273" s="53">
        <v>0</v>
      </c>
      <c r="R273" s="53">
        <v>0</v>
      </c>
      <c r="S273" s="53">
        <v>0</v>
      </c>
      <c r="T273" s="53">
        <v>2.9289712886816481</v>
      </c>
      <c r="U273" s="54">
        <v>200</v>
      </c>
      <c r="V273" s="56">
        <v>0.95</v>
      </c>
      <c r="W273" s="53">
        <v>0.57499999999999996</v>
      </c>
      <c r="X273" s="53">
        <v>0.15530819082699066</v>
      </c>
      <c r="Y273" s="53">
        <v>165</v>
      </c>
      <c r="Z273" s="53">
        <v>0</v>
      </c>
      <c r="AA273" s="53">
        <v>0.99651515151515213</v>
      </c>
      <c r="AB273" s="55">
        <v>9.4126176258782176E-4</v>
      </c>
      <c r="AC273" s="51">
        <v>7.1417347476061162</v>
      </c>
      <c r="AD273" s="51">
        <v>0.12401785863171878</v>
      </c>
      <c r="AE273" s="51">
        <v>3.5911307290554702E-2</v>
      </c>
      <c r="AF273" s="51">
        <v>3.0979367696594251E-3</v>
      </c>
      <c r="AG273" s="51">
        <v>0.58608826648669932</v>
      </c>
      <c r="AH273" s="51">
        <v>1.1648256452697977E-2</v>
      </c>
      <c r="AI273" s="51">
        <v>2.0700455529819233</v>
      </c>
      <c r="AJ273" s="51">
        <v>5.4781037904449562E-2</v>
      </c>
      <c r="AK273" s="51">
        <v>0.34293853092052085</v>
      </c>
      <c r="AL273" s="53">
        <v>2.5823585715662789E-2</v>
      </c>
      <c r="AM273" s="51">
        <v>2.3225691023082273</v>
      </c>
      <c r="AN273" s="55">
        <v>0.10827769185650785</v>
      </c>
      <c r="AP273" s="51">
        <v>262</v>
      </c>
      <c r="AQ273" s="52">
        <v>4.3</v>
      </c>
      <c r="AR273" s="53">
        <v>1.5833333333333333</v>
      </c>
      <c r="AS273" s="53">
        <v>5.8571428571428559</v>
      </c>
      <c r="AT273" s="54">
        <v>0</v>
      </c>
      <c r="AU273" s="53">
        <v>0</v>
      </c>
      <c r="AV273" s="53">
        <v>0</v>
      </c>
      <c r="AW273" s="53">
        <v>0</v>
      </c>
      <c r="AX273" s="53">
        <v>0</v>
      </c>
      <c r="AY273" s="53">
        <v>0</v>
      </c>
      <c r="AZ273" s="53">
        <v>0</v>
      </c>
      <c r="BA273" s="54">
        <v>0</v>
      </c>
      <c r="BB273" s="55">
        <v>0</v>
      </c>
      <c r="BC273" s="53">
        <v>100</v>
      </c>
      <c r="BD273" s="53">
        <v>0</v>
      </c>
      <c r="BE273" s="53">
        <v>5</v>
      </c>
      <c r="BF273" s="53">
        <v>0</v>
      </c>
      <c r="BG273" s="53">
        <v>0</v>
      </c>
      <c r="BH273" s="53">
        <v>0</v>
      </c>
      <c r="BI273" s="53">
        <v>2.9289712886816481</v>
      </c>
      <c r="BJ273" s="54">
        <v>200</v>
      </c>
      <c r="BK273" s="56">
        <v>0.95</v>
      </c>
      <c r="BL273" s="53">
        <v>0</v>
      </c>
      <c r="BM273" s="53">
        <v>0</v>
      </c>
      <c r="BN273" s="53">
        <v>165</v>
      </c>
      <c r="BO273" s="53">
        <v>0</v>
      </c>
      <c r="BP273" s="53">
        <v>1</v>
      </c>
      <c r="BQ273" s="55">
        <v>0</v>
      </c>
      <c r="BR273" s="51">
        <v>13.718212121212115</v>
      </c>
      <c r="BS273" s="51">
        <v>0.22537984514234885</v>
      </c>
      <c r="BT273" s="51">
        <v>5.5134335531319134E-2</v>
      </c>
      <c r="BU273" s="51">
        <v>5.5341067005983966E-3</v>
      </c>
      <c r="BV273" s="51">
        <v>0.6578996750146624</v>
      </c>
      <c r="BW273" s="51">
        <v>1.4835757791022343E-2</v>
      </c>
      <c r="BX273" s="51">
        <v>1.834579419446926</v>
      </c>
      <c r="BY273" s="51">
        <v>4.3525449225040848E-2</v>
      </c>
      <c r="BZ273" s="51">
        <v>0.39125970976715768</v>
      </c>
      <c r="CA273" s="53">
        <v>2.0733473957272069E-2</v>
      </c>
      <c r="CB273" s="51">
        <v>1.834579419446926</v>
      </c>
      <c r="CC273" s="55">
        <v>4.3525449225040848E-2</v>
      </c>
      <c r="CD273" s="53"/>
      <c r="CE273" s="53">
        <f t="shared" si="44"/>
        <v>3.0452930111582894</v>
      </c>
      <c r="CG273" s="75">
        <f t="shared" si="45"/>
        <v>-3.4848484848478689E-3</v>
      </c>
      <c r="CH273" s="71">
        <f t="shared" si="46"/>
        <v>0</v>
      </c>
      <c r="CI273" s="72"/>
      <c r="CJ273" s="72"/>
      <c r="CK273" s="77"/>
      <c r="CL273" s="40"/>
      <c r="CM273" s="75">
        <f t="shared" si="47"/>
        <v>-7.1811408527963083E-2</v>
      </c>
      <c r="CN273" s="72">
        <f t="shared" si="48"/>
        <v>0</v>
      </c>
      <c r="CO273" s="72"/>
      <c r="CP273" s="72"/>
      <c r="CQ273" s="77"/>
      <c r="CR273" s="40"/>
      <c r="CS273" s="75">
        <f t="shared" si="49"/>
        <v>0.23546613353499724</v>
      </c>
      <c r="CT273" s="72">
        <f t="shared" si="50"/>
        <v>0</v>
      </c>
      <c r="CU273" s="72"/>
      <c r="CV273" s="72"/>
      <c r="CW273" s="77"/>
      <c r="CX273" s="40"/>
      <c r="CY273" s="75">
        <f t="shared" si="51"/>
        <v>-4.8321178846636836E-2</v>
      </c>
      <c r="CZ273" s="72">
        <f t="shared" si="52"/>
        <v>0</v>
      </c>
      <c r="DA273" s="72"/>
      <c r="DB273" s="72"/>
      <c r="DC273" s="77"/>
      <c r="DD273" s="40"/>
      <c r="DE273" s="75">
        <f t="shared" si="53"/>
        <v>0.48798968286130129</v>
      </c>
      <c r="DF273" s="72">
        <f t="shared" si="54"/>
        <v>0</v>
      </c>
      <c r="DG273" s="72"/>
      <c r="DH273" s="72"/>
      <c r="DI273" s="80"/>
      <c r="DK273" s="39">
        <v>3.0452930111582894</v>
      </c>
    </row>
    <row r="274" spans="1:115" x14ac:dyDescent="0.3">
      <c r="A274" s="51">
        <v>266</v>
      </c>
      <c r="B274" s="52">
        <v>4.3</v>
      </c>
      <c r="C274" s="53">
        <v>2.6666666666666665</v>
      </c>
      <c r="D274" s="53">
        <v>3.5714285714285712</v>
      </c>
      <c r="E274" s="54">
        <v>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0</v>
      </c>
      <c r="L274" s="54">
        <v>0</v>
      </c>
      <c r="M274" s="55">
        <v>0</v>
      </c>
      <c r="N274" s="53">
        <v>0</v>
      </c>
      <c r="O274" s="53">
        <v>0</v>
      </c>
      <c r="P274" s="53">
        <v>5</v>
      </c>
      <c r="Q274" s="53">
        <v>0</v>
      </c>
      <c r="R274" s="53">
        <v>0</v>
      </c>
      <c r="S274" s="53">
        <v>0</v>
      </c>
      <c r="T274" s="53">
        <v>2.9289712886816481</v>
      </c>
      <c r="U274" s="54">
        <v>200</v>
      </c>
      <c r="V274" s="56">
        <v>0.95</v>
      </c>
      <c r="W274" s="53">
        <v>0.625</v>
      </c>
      <c r="X274" s="53">
        <v>0.1462358600769087</v>
      </c>
      <c r="Y274" s="53">
        <v>165</v>
      </c>
      <c r="Z274" s="53">
        <v>0</v>
      </c>
      <c r="AA274" s="53">
        <v>0.99621212121212177</v>
      </c>
      <c r="AB274" s="55">
        <v>8.8627793986005175E-4</v>
      </c>
      <c r="AC274" s="51">
        <v>7.2640484116291839</v>
      </c>
      <c r="AD274" s="51">
        <v>0.1283872361861933</v>
      </c>
      <c r="AE274" s="51">
        <v>3.0950478799063048E-2</v>
      </c>
      <c r="AF274" s="51">
        <v>3.4029666410012936E-3</v>
      </c>
      <c r="AG274" s="51">
        <v>0.59195473892907136</v>
      </c>
      <c r="AH274" s="51">
        <v>1.1570276017946621E-2</v>
      </c>
      <c r="AI274" s="51">
        <v>2.1059603597842522</v>
      </c>
      <c r="AJ274" s="51">
        <v>5.315295555208803E-2</v>
      </c>
      <c r="AK274" s="51">
        <v>0.34901022859480518</v>
      </c>
      <c r="AL274" s="53">
        <v>2.5182940031888576E-2</v>
      </c>
      <c r="AM274" s="51">
        <v>2.3838820860092635</v>
      </c>
      <c r="AN274" s="55">
        <v>0.11343217981416777</v>
      </c>
      <c r="AP274" s="51">
        <v>266</v>
      </c>
      <c r="AQ274" s="52">
        <v>4.3</v>
      </c>
      <c r="AR274" s="53">
        <v>2.6666666666666665</v>
      </c>
      <c r="AS274" s="53">
        <v>3.5714285714285712</v>
      </c>
      <c r="AT274" s="54">
        <v>0</v>
      </c>
      <c r="AU274" s="53">
        <v>0</v>
      </c>
      <c r="AV274" s="53">
        <v>0</v>
      </c>
      <c r="AW274" s="53">
        <v>0</v>
      </c>
      <c r="AX274" s="53">
        <v>0</v>
      </c>
      <c r="AY274" s="53">
        <v>0</v>
      </c>
      <c r="AZ274" s="53">
        <v>0</v>
      </c>
      <c r="BA274" s="54">
        <v>0</v>
      </c>
      <c r="BB274" s="55">
        <v>0</v>
      </c>
      <c r="BC274" s="53">
        <v>100</v>
      </c>
      <c r="BD274" s="53">
        <v>0</v>
      </c>
      <c r="BE274" s="53">
        <v>5</v>
      </c>
      <c r="BF274" s="53">
        <v>0</v>
      </c>
      <c r="BG274" s="53">
        <v>0</v>
      </c>
      <c r="BH274" s="53">
        <v>0</v>
      </c>
      <c r="BI274" s="53">
        <v>2.9289712886816481</v>
      </c>
      <c r="BJ274" s="54">
        <v>200</v>
      </c>
      <c r="BK274" s="56">
        <v>0.95</v>
      </c>
      <c r="BL274" s="53">
        <v>0</v>
      </c>
      <c r="BM274" s="53">
        <v>0</v>
      </c>
      <c r="BN274" s="53">
        <v>165</v>
      </c>
      <c r="BO274" s="53">
        <v>0</v>
      </c>
      <c r="BP274" s="53">
        <v>1</v>
      </c>
      <c r="BQ274" s="55">
        <v>0</v>
      </c>
      <c r="BR274" s="51">
        <v>13.837030303030303</v>
      </c>
      <c r="BS274" s="51">
        <v>0.22492694676378475</v>
      </c>
      <c r="BT274" s="51">
        <v>6.3029372643461382E-2</v>
      </c>
      <c r="BU274" s="51">
        <v>6.086569125769512E-3</v>
      </c>
      <c r="BV274" s="51">
        <v>0.65610214953652601</v>
      </c>
      <c r="BW274" s="51">
        <v>1.5655238664459559E-2</v>
      </c>
      <c r="BX274" s="51">
        <v>1.764910956222594</v>
      </c>
      <c r="BY274" s="51">
        <v>4.437590926243392E-2</v>
      </c>
      <c r="BZ274" s="51">
        <v>0.39880561900993805</v>
      </c>
      <c r="CA274" s="53">
        <v>2.1058676177690052E-2</v>
      </c>
      <c r="CB274" s="51">
        <v>1.764910956222594</v>
      </c>
      <c r="CC274" s="55">
        <v>4.437590926243392E-2</v>
      </c>
      <c r="CD274" s="53"/>
      <c r="CE274" s="53">
        <f t="shared" si="44"/>
        <v>3.0860669992418379</v>
      </c>
      <c r="CG274" s="75">
        <f t="shared" si="45"/>
        <v>-3.7878787878782294E-3</v>
      </c>
      <c r="CH274" s="71">
        <f t="shared" si="46"/>
        <v>0</v>
      </c>
      <c r="CI274" s="72"/>
      <c r="CJ274" s="72"/>
      <c r="CK274" s="77"/>
      <c r="CL274" s="40"/>
      <c r="CM274" s="75">
        <f t="shared" si="47"/>
        <v>-6.4147410607454658E-2</v>
      </c>
      <c r="CN274" s="72">
        <f t="shared" si="48"/>
        <v>0</v>
      </c>
      <c r="CO274" s="72"/>
      <c r="CP274" s="72"/>
      <c r="CQ274" s="77"/>
      <c r="CR274" s="40"/>
      <c r="CS274" s="75">
        <f t="shared" si="49"/>
        <v>0.34104940356165825</v>
      </c>
      <c r="CT274" s="72">
        <f t="shared" si="50"/>
        <v>0</v>
      </c>
      <c r="CU274" s="72"/>
      <c r="CV274" s="72"/>
      <c r="CW274" s="77"/>
      <c r="CX274" s="40"/>
      <c r="CY274" s="75">
        <f t="shared" si="51"/>
        <v>-4.9795390415132867E-2</v>
      </c>
      <c r="CZ274" s="72">
        <f t="shared" si="52"/>
        <v>0</v>
      </c>
      <c r="DA274" s="72"/>
      <c r="DB274" s="72"/>
      <c r="DC274" s="77"/>
      <c r="DD274" s="40"/>
      <c r="DE274" s="75">
        <f t="shared" si="53"/>
        <v>0.61897112978666957</v>
      </c>
      <c r="DF274" s="72">
        <f t="shared" si="54"/>
        <v>0</v>
      </c>
      <c r="DG274" s="72"/>
      <c r="DH274" s="72"/>
      <c r="DI274" s="80"/>
      <c r="DK274" s="39">
        <v>3.0860669992418379</v>
      </c>
    </row>
    <row r="275" spans="1:115" x14ac:dyDescent="0.3">
      <c r="A275" s="51">
        <v>263</v>
      </c>
      <c r="B275" s="52">
        <v>4.3</v>
      </c>
      <c r="C275" s="53">
        <v>1.5833333333333333</v>
      </c>
      <c r="D275" s="53">
        <v>6.9999999999999982</v>
      </c>
      <c r="E275" s="54">
        <v>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0</v>
      </c>
      <c r="L275" s="54">
        <v>0</v>
      </c>
      <c r="M275" s="55">
        <v>0</v>
      </c>
      <c r="N275" s="53">
        <v>0</v>
      </c>
      <c r="O275" s="53">
        <v>0</v>
      </c>
      <c r="P275" s="53">
        <v>5</v>
      </c>
      <c r="Q275" s="53">
        <v>0</v>
      </c>
      <c r="R275" s="53">
        <v>0</v>
      </c>
      <c r="S275" s="53">
        <v>0</v>
      </c>
      <c r="T275" s="53">
        <v>2.9289712886816481</v>
      </c>
      <c r="U275" s="54">
        <v>200</v>
      </c>
      <c r="V275" s="56">
        <v>0.95</v>
      </c>
      <c r="W275" s="53">
        <v>0.3</v>
      </c>
      <c r="X275" s="53">
        <v>0.11356454619174002</v>
      </c>
      <c r="Y275" s="53">
        <v>165</v>
      </c>
      <c r="Z275" s="53">
        <v>0</v>
      </c>
      <c r="AA275" s="53">
        <v>0.99818181818181839</v>
      </c>
      <c r="AB275" s="55">
        <v>6.8826997691963669E-4</v>
      </c>
      <c r="AC275" s="51">
        <v>8.2883985349227718</v>
      </c>
      <c r="AD275" s="51">
        <v>0.15500307657496137</v>
      </c>
      <c r="AE275" s="51">
        <v>3.748351940580319E-2</v>
      </c>
      <c r="AF275" s="51">
        <v>3.668099685887492E-3</v>
      </c>
      <c r="AG275" s="51">
        <v>0.626077037686814</v>
      </c>
      <c r="AH275" s="51">
        <v>1.3212481911568142E-2</v>
      </c>
      <c r="AI275" s="51">
        <v>2.1498967073610711</v>
      </c>
      <c r="AJ275" s="51">
        <v>6.6563889750437394E-2</v>
      </c>
      <c r="AK275" s="51">
        <v>0.35392196423241318</v>
      </c>
      <c r="AL275" s="53">
        <v>2.8426581129246398E-2</v>
      </c>
      <c r="AM275" s="51">
        <v>2.2825276045609773</v>
      </c>
      <c r="AN275" s="55">
        <v>0.1050737906601393</v>
      </c>
      <c r="AP275" s="51">
        <v>263</v>
      </c>
      <c r="AQ275" s="52">
        <v>4.3</v>
      </c>
      <c r="AR275" s="53">
        <v>1.5833333333333333</v>
      </c>
      <c r="AS275" s="53">
        <v>6.9999999999999982</v>
      </c>
      <c r="AT275" s="54">
        <v>0</v>
      </c>
      <c r="AU275" s="53">
        <v>0</v>
      </c>
      <c r="AV275" s="53">
        <v>0</v>
      </c>
      <c r="AW275" s="53">
        <v>0</v>
      </c>
      <c r="AX275" s="53">
        <v>0</v>
      </c>
      <c r="AY275" s="53">
        <v>0</v>
      </c>
      <c r="AZ275" s="53">
        <v>0</v>
      </c>
      <c r="BA275" s="54">
        <v>0</v>
      </c>
      <c r="BB275" s="55">
        <v>0</v>
      </c>
      <c r="BC275" s="53">
        <v>100</v>
      </c>
      <c r="BD275" s="53">
        <v>0</v>
      </c>
      <c r="BE275" s="53">
        <v>5</v>
      </c>
      <c r="BF275" s="53">
        <v>0</v>
      </c>
      <c r="BG275" s="53">
        <v>0</v>
      </c>
      <c r="BH275" s="53">
        <v>0</v>
      </c>
      <c r="BI275" s="53">
        <v>2.9289712886816481</v>
      </c>
      <c r="BJ275" s="54">
        <v>200</v>
      </c>
      <c r="BK275" s="56">
        <v>0.95</v>
      </c>
      <c r="BL275" s="53">
        <v>0</v>
      </c>
      <c r="BM275" s="53">
        <v>0</v>
      </c>
      <c r="BN275" s="53">
        <v>165</v>
      </c>
      <c r="BO275" s="53">
        <v>0</v>
      </c>
      <c r="BP275" s="53">
        <v>1</v>
      </c>
      <c r="BQ275" s="55">
        <v>0</v>
      </c>
      <c r="BR275" s="51">
        <v>17.239757575757583</v>
      </c>
      <c r="BS275" s="51">
        <v>0.26384617318471904</v>
      </c>
      <c r="BT275" s="51">
        <v>6.6388486702011917E-2</v>
      </c>
      <c r="BU275" s="51">
        <v>6.9010802960811366E-3</v>
      </c>
      <c r="BV275" s="51">
        <v>0.73715528032048627</v>
      </c>
      <c r="BW275" s="51">
        <v>1.9157262659750981E-2</v>
      </c>
      <c r="BX275" s="51">
        <v>1.8818312692716983</v>
      </c>
      <c r="BY275" s="51">
        <v>4.0158039499712479E-2</v>
      </c>
      <c r="BZ275" s="51">
        <v>0.41424920424931133</v>
      </c>
      <c r="CA275" s="53">
        <v>2.0710976235625331E-2</v>
      </c>
      <c r="CB275" s="51">
        <v>1.8818312692716983</v>
      </c>
      <c r="CC275" s="55">
        <v>4.0158039499712479E-2</v>
      </c>
      <c r="CD275" s="53"/>
      <c r="CE275" s="53">
        <f t="shared" si="44"/>
        <v>3.3291640592396958</v>
      </c>
      <c r="CG275" s="75">
        <f t="shared" si="45"/>
        <v>-1.8181818181816078E-3</v>
      </c>
      <c r="CH275" s="71">
        <f t="shared" si="46"/>
        <v>0</v>
      </c>
      <c r="CI275" s="72"/>
      <c r="CJ275" s="72"/>
      <c r="CK275" s="77"/>
      <c r="CL275" s="40"/>
      <c r="CM275" s="75">
        <f t="shared" si="47"/>
        <v>-0.11107824263367228</v>
      </c>
      <c r="CN275" s="72">
        <f t="shared" si="48"/>
        <v>0</v>
      </c>
      <c r="CO275" s="72"/>
      <c r="CP275" s="72"/>
      <c r="CQ275" s="77"/>
      <c r="CR275" s="40"/>
      <c r="CS275" s="75">
        <f t="shared" si="49"/>
        <v>0.26806543808937278</v>
      </c>
      <c r="CT275" s="72">
        <f t="shared" si="50"/>
        <v>0</v>
      </c>
      <c r="CU275" s="72"/>
      <c r="CV275" s="72"/>
      <c r="CW275" s="77"/>
      <c r="CX275" s="40"/>
      <c r="CY275" s="75">
        <f t="shared" si="51"/>
        <v>-6.0327240016898154E-2</v>
      </c>
      <c r="CZ275" s="72">
        <f t="shared" si="52"/>
        <v>0</v>
      </c>
      <c r="DA275" s="72"/>
      <c r="DB275" s="72"/>
      <c r="DC275" s="77"/>
      <c r="DD275" s="40"/>
      <c r="DE275" s="75">
        <f t="shared" si="53"/>
        <v>0.40069633528927895</v>
      </c>
      <c r="DF275" s="72">
        <f t="shared" si="54"/>
        <v>0</v>
      </c>
      <c r="DG275" s="72"/>
      <c r="DH275" s="72"/>
      <c r="DI275" s="80"/>
      <c r="DK275" s="39">
        <v>3.3291640592396958</v>
      </c>
    </row>
    <row r="276" spans="1:115" x14ac:dyDescent="0.3">
      <c r="A276" s="51">
        <v>277</v>
      </c>
      <c r="B276" s="52">
        <v>4.3</v>
      </c>
      <c r="C276" s="53">
        <v>4.833333333333333</v>
      </c>
      <c r="D276" s="53">
        <v>2.4285714285714284</v>
      </c>
      <c r="E276" s="54">
        <v>0</v>
      </c>
      <c r="F276" s="53">
        <v>0</v>
      </c>
      <c r="G276" s="53">
        <v>0</v>
      </c>
      <c r="H276" s="53">
        <v>0</v>
      </c>
      <c r="I276" s="53">
        <v>0</v>
      </c>
      <c r="J276" s="53">
        <v>0</v>
      </c>
      <c r="K276" s="53">
        <v>0</v>
      </c>
      <c r="L276" s="54">
        <v>0</v>
      </c>
      <c r="M276" s="55">
        <v>0</v>
      </c>
      <c r="N276" s="53">
        <v>0</v>
      </c>
      <c r="O276" s="53">
        <v>0</v>
      </c>
      <c r="P276" s="53">
        <v>5</v>
      </c>
      <c r="Q276" s="53">
        <v>0</v>
      </c>
      <c r="R276" s="53">
        <v>0</v>
      </c>
      <c r="S276" s="53">
        <v>0</v>
      </c>
      <c r="T276" s="53">
        <v>2.9289712886816481</v>
      </c>
      <c r="U276" s="54">
        <v>200</v>
      </c>
      <c r="V276" s="56">
        <v>0.95</v>
      </c>
      <c r="W276" s="53">
        <v>0.155</v>
      </c>
      <c r="X276" s="53">
        <v>6.71820558924415E-2</v>
      </c>
      <c r="Y276" s="53">
        <v>165</v>
      </c>
      <c r="Z276" s="53">
        <v>0</v>
      </c>
      <c r="AA276" s="53">
        <v>0.9990606060606062</v>
      </c>
      <c r="AB276" s="55">
        <v>4.0716397510570548E-4</v>
      </c>
      <c r="AC276" s="51">
        <v>8.8041132585435093</v>
      </c>
      <c r="AD276" s="51">
        <v>0.15396506422862338</v>
      </c>
      <c r="AE276" s="51">
        <v>4.0126852035044777E-2</v>
      </c>
      <c r="AF276" s="51">
        <v>3.3413404447951317E-3</v>
      </c>
      <c r="AG276" s="51">
        <v>0.62960194280680615</v>
      </c>
      <c r="AH276" s="51">
        <v>1.3014437580766229E-2</v>
      </c>
      <c r="AI276" s="51">
        <v>2.0948998241712031</v>
      </c>
      <c r="AJ276" s="51">
        <v>6.4734666588202552E-2</v>
      </c>
      <c r="AK276" s="51">
        <v>0.35420084514622324</v>
      </c>
      <c r="AL276" s="53">
        <v>2.6232721446390963E-2</v>
      </c>
      <c r="AM276" s="51">
        <v>2.1559001588632931</v>
      </c>
      <c r="AN276" s="55">
        <v>8.4871712107378608E-2</v>
      </c>
      <c r="AP276" s="51">
        <v>277</v>
      </c>
      <c r="AQ276" s="52">
        <v>4.3</v>
      </c>
      <c r="AR276" s="53">
        <v>4.833333333333333</v>
      </c>
      <c r="AS276" s="53">
        <v>2.4285714285714284</v>
      </c>
      <c r="AT276" s="54">
        <v>0</v>
      </c>
      <c r="AU276" s="53">
        <v>0</v>
      </c>
      <c r="AV276" s="53">
        <v>0</v>
      </c>
      <c r="AW276" s="53">
        <v>0</v>
      </c>
      <c r="AX276" s="53">
        <v>0</v>
      </c>
      <c r="AY276" s="53">
        <v>0</v>
      </c>
      <c r="AZ276" s="53">
        <v>0</v>
      </c>
      <c r="BA276" s="54">
        <v>0</v>
      </c>
      <c r="BB276" s="55">
        <v>0</v>
      </c>
      <c r="BC276" s="53">
        <v>100</v>
      </c>
      <c r="BD276" s="53">
        <v>0</v>
      </c>
      <c r="BE276" s="53">
        <v>5</v>
      </c>
      <c r="BF276" s="53">
        <v>0</v>
      </c>
      <c r="BG276" s="53">
        <v>0</v>
      </c>
      <c r="BH276" s="53">
        <v>0</v>
      </c>
      <c r="BI276" s="53">
        <v>2.9289712886816481</v>
      </c>
      <c r="BJ276" s="54">
        <v>200</v>
      </c>
      <c r="BK276" s="56">
        <v>0.95</v>
      </c>
      <c r="BL276" s="53">
        <v>0</v>
      </c>
      <c r="BM276" s="53">
        <v>0</v>
      </c>
      <c r="BN276" s="53">
        <v>165</v>
      </c>
      <c r="BO276" s="53">
        <v>0</v>
      </c>
      <c r="BP276" s="53">
        <v>1</v>
      </c>
      <c r="BQ276" s="55">
        <v>0</v>
      </c>
      <c r="BR276" s="51">
        <v>17.177363636363651</v>
      </c>
      <c r="BS276" s="51">
        <v>0.25055583228047534</v>
      </c>
      <c r="BT276" s="51">
        <v>6.1004217217889387E-2</v>
      </c>
      <c r="BU276" s="51">
        <v>6.2405128629687322E-3</v>
      </c>
      <c r="BV276" s="51">
        <v>0.74156476477646849</v>
      </c>
      <c r="BW276" s="51">
        <v>1.7677031458526032E-2</v>
      </c>
      <c r="BX276" s="51">
        <v>1.8920693390954646</v>
      </c>
      <c r="BY276" s="51">
        <v>4.0038244068787636E-2</v>
      </c>
      <c r="BZ276" s="51">
        <v>0.41851084736485517</v>
      </c>
      <c r="CA276" s="53">
        <v>2.1392343967880312E-2</v>
      </c>
      <c r="CB276" s="51">
        <v>1.8920693390954646</v>
      </c>
      <c r="CC276" s="55">
        <v>4.0038244068787636E-2</v>
      </c>
      <c r="CD276" s="53"/>
      <c r="CE276" s="53">
        <f t="shared" si="44"/>
        <v>3.4260903721436242</v>
      </c>
      <c r="CG276" s="75">
        <f t="shared" si="45"/>
        <v>-9.3939393939379556E-4</v>
      </c>
      <c r="CH276" s="71">
        <f t="shared" si="46"/>
        <v>0</v>
      </c>
      <c r="CI276" s="72"/>
      <c r="CJ276" s="72"/>
      <c r="CK276" s="77"/>
      <c r="CL276" s="40"/>
      <c r="CM276" s="75">
        <f t="shared" si="47"/>
        <v>-0.11196282196966234</v>
      </c>
      <c r="CN276" s="72">
        <f t="shared" si="48"/>
        <v>0</v>
      </c>
      <c r="CO276" s="72"/>
      <c r="CP276" s="72"/>
      <c r="CQ276" s="77"/>
      <c r="CR276" s="40"/>
      <c r="CS276" s="75">
        <f t="shared" si="49"/>
        <v>0.20283048507573853</v>
      </c>
      <c r="CT276" s="72">
        <f t="shared" si="50"/>
        <v>0</v>
      </c>
      <c r="CU276" s="72"/>
      <c r="CV276" s="72"/>
      <c r="CW276" s="77"/>
      <c r="CX276" s="40"/>
      <c r="CY276" s="75">
        <f t="shared" si="51"/>
        <v>-6.4310002218631923E-2</v>
      </c>
      <c r="CZ276" s="72">
        <f t="shared" si="52"/>
        <v>0</v>
      </c>
      <c r="DA276" s="72"/>
      <c r="DB276" s="72"/>
      <c r="DC276" s="77"/>
      <c r="DD276" s="40"/>
      <c r="DE276" s="75">
        <f t="shared" si="53"/>
        <v>0.26383081976782852</v>
      </c>
      <c r="DF276" s="72">
        <f t="shared" si="54"/>
        <v>0</v>
      </c>
      <c r="DG276" s="72"/>
      <c r="DH276" s="72"/>
      <c r="DI276" s="80"/>
      <c r="DK276" s="39">
        <v>3.4260903721436242</v>
      </c>
    </row>
    <row r="277" spans="1:115" x14ac:dyDescent="0.3">
      <c r="A277" s="51">
        <v>267</v>
      </c>
      <c r="B277" s="52">
        <v>4.3</v>
      </c>
      <c r="C277" s="53">
        <v>2.6666666666666665</v>
      </c>
      <c r="D277" s="53">
        <v>4.7142857142857135</v>
      </c>
      <c r="E277" s="54">
        <v>0</v>
      </c>
      <c r="F277" s="53">
        <v>0</v>
      </c>
      <c r="G277" s="53">
        <v>0</v>
      </c>
      <c r="H277" s="53">
        <v>0</v>
      </c>
      <c r="I277" s="53">
        <v>0</v>
      </c>
      <c r="J277" s="53">
        <v>0</v>
      </c>
      <c r="K277" s="53">
        <v>0</v>
      </c>
      <c r="L277" s="54">
        <v>0</v>
      </c>
      <c r="M277" s="55">
        <v>0</v>
      </c>
      <c r="N277" s="53">
        <v>0</v>
      </c>
      <c r="O277" s="53">
        <v>0</v>
      </c>
      <c r="P277" s="53">
        <v>5</v>
      </c>
      <c r="Q277" s="53">
        <v>0</v>
      </c>
      <c r="R277" s="53">
        <v>0</v>
      </c>
      <c r="S277" s="53">
        <v>0</v>
      </c>
      <c r="T277" s="53">
        <v>2.9289712886816481</v>
      </c>
      <c r="U277" s="54">
        <v>200</v>
      </c>
      <c r="V277" s="56">
        <v>0.95</v>
      </c>
      <c r="W277" s="53">
        <v>9.5000000000000001E-2</v>
      </c>
      <c r="X277" s="53">
        <v>4.330617857648323E-2</v>
      </c>
      <c r="Y277" s="53">
        <v>165</v>
      </c>
      <c r="Z277" s="53">
        <v>0</v>
      </c>
      <c r="AA277" s="53">
        <v>0.99942424242424266</v>
      </c>
      <c r="AB277" s="55">
        <v>2.6246168834232386E-4</v>
      </c>
      <c r="AC277" s="51">
        <v>9.6735408669214902</v>
      </c>
      <c r="AD277" s="51">
        <v>0.17078776910739346</v>
      </c>
      <c r="AE277" s="51">
        <v>4.2414756664250042E-2</v>
      </c>
      <c r="AF277" s="51">
        <v>3.7250046523820278E-3</v>
      </c>
      <c r="AG277" s="51">
        <v>0.62529807861767561</v>
      </c>
      <c r="AH277" s="51">
        <v>1.4269237451086748E-2</v>
      </c>
      <c r="AI277" s="51">
        <v>2.0884508119835266</v>
      </c>
      <c r="AJ277" s="51">
        <v>6.5319630166101886E-2</v>
      </c>
      <c r="AK277" s="51">
        <v>0.37450712252062851</v>
      </c>
      <c r="AL277" s="53">
        <v>2.7618016344244777E-2</v>
      </c>
      <c r="AM277" s="51">
        <v>2.123649141154901</v>
      </c>
      <c r="AN277" s="55">
        <v>7.3449876354502661E-2</v>
      </c>
      <c r="AP277" s="51">
        <v>267</v>
      </c>
      <c r="AQ277" s="52">
        <v>4.3</v>
      </c>
      <c r="AR277" s="53">
        <v>2.6666666666666665</v>
      </c>
      <c r="AS277" s="53">
        <v>4.7142857142857135</v>
      </c>
      <c r="AT277" s="54">
        <v>0</v>
      </c>
      <c r="AU277" s="53">
        <v>0</v>
      </c>
      <c r="AV277" s="53">
        <v>0</v>
      </c>
      <c r="AW277" s="53">
        <v>0</v>
      </c>
      <c r="AX277" s="53">
        <v>0</v>
      </c>
      <c r="AY277" s="53">
        <v>0</v>
      </c>
      <c r="AZ277" s="53">
        <v>0</v>
      </c>
      <c r="BA277" s="54">
        <v>0</v>
      </c>
      <c r="BB277" s="55">
        <v>0</v>
      </c>
      <c r="BC277" s="53">
        <v>100</v>
      </c>
      <c r="BD277" s="53">
        <v>0</v>
      </c>
      <c r="BE277" s="53">
        <v>5</v>
      </c>
      <c r="BF277" s="53">
        <v>0</v>
      </c>
      <c r="BG277" s="53">
        <v>0</v>
      </c>
      <c r="BH277" s="53">
        <v>0</v>
      </c>
      <c r="BI277" s="53">
        <v>2.9289712886816481</v>
      </c>
      <c r="BJ277" s="54">
        <v>200</v>
      </c>
      <c r="BK277" s="56">
        <v>0.95</v>
      </c>
      <c r="BL277" s="53">
        <v>0</v>
      </c>
      <c r="BM277" s="53">
        <v>0</v>
      </c>
      <c r="BN277" s="53">
        <v>165</v>
      </c>
      <c r="BO277" s="53">
        <v>0</v>
      </c>
      <c r="BP277" s="53">
        <v>1</v>
      </c>
      <c r="BQ277" s="55">
        <v>0</v>
      </c>
      <c r="BR277" s="51">
        <v>17.198454545454542</v>
      </c>
      <c r="BS277" s="51">
        <v>0.24124970207384408</v>
      </c>
      <c r="BT277" s="51">
        <v>6.4909236449757435E-2</v>
      </c>
      <c r="BU277" s="51">
        <v>6.3383700431839307E-3</v>
      </c>
      <c r="BV277" s="51">
        <v>0.74230701592500625</v>
      </c>
      <c r="BW277" s="51">
        <v>1.6820837092714841E-2</v>
      </c>
      <c r="BX277" s="51">
        <v>1.8481000458888894</v>
      </c>
      <c r="BY277" s="51">
        <v>3.4454259236784253E-2</v>
      </c>
      <c r="BZ277" s="51">
        <v>0.40088280975979507</v>
      </c>
      <c r="CA277" s="53">
        <v>2.0347888283821371E-2</v>
      </c>
      <c r="CB277" s="51">
        <v>1.8481000458888894</v>
      </c>
      <c r="CC277" s="55">
        <v>3.4454259236784253E-2</v>
      </c>
      <c r="CD277" s="53"/>
      <c r="CE277" s="53">
        <f t="shared" si="44"/>
        <v>3.5456210417116729</v>
      </c>
      <c r="CG277" s="75">
        <f t="shared" si="45"/>
        <v>-5.7575757575734077E-4</v>
      </c>
      <c r="CH277" s="71">
        <f t="shared" si="46"/>
        <v>0</v>
      </c>
      <c r="CI277" s="72"/>
      <c r="CJ277" s="72"/>
      <c r="CK277" s="77"/>
      <c r="CL277" s="40"/>
      <c r="CM277" s="75">
        <f t="shared" si="47"/>
        <v>-0.11700893730733064</v>
      </c>
      <c r="CN277" s="72">
        <f t="shared" si="48"/>
        <v>0</v>
      </c>
      <c r="CO277" s="72"/>
      <c r="CP277" s="72"/>
      <c r="CQ277" s="77"/>
      <c r="CR277" s="40"/>
      <c r="CS277" s="75">
        <f t="shared" si="49"/>
        <v>0.24035076609463712</v>
      </c>
      <c r="CT277" s="72">
        <f t="shared" si="50"/>
        <v>0</v>
      </c>
      <c r="CU277" s="72"/>
      <c r="CV277" s="72"/>
      <c r="CW277" s="77"/>
      <c r="CX277" s="40"/>
      <c r="CY277" s="75">
        <f t="shared" si="51"/>
        <v>-2.6375687239166556E-2</v>
      </c>
      <c r="CZ277" s="72">
        <f t="shared" si="52"/>
        <v>1</v>
      </c>
      <c r="DA277" s="72"/>
      <c r="DB277" s="72"/>
      <c r="DC277" s="77"/>
      <c r="DD277" s="40"/>
      <c r="DE277" s="75">
        <f t="shared" si="53"/>
        <v>0.27554909526601157</v>
      </c>
      <c r="DF277" s="72">
        <f t="shared" si="54"/>
        <v>0</v>
      </c>
      <c r="DG277" s="72"/>
      <c r="DH277" s="72"/>
      <c r="DI277" s="80"/>
      <c r="DK277" s="39">
        <v>3.5456210417116729</v>
      </c>
    </row>
    <row r="278" spans="1:115" x14ac:dyDescent="0.3">
      <c r="A278" s="51">
        <v>272</v>
      </c>
      <c r="B278" s="52">
        <v>4.3</v>
      </c>
      <c r="C278" s="53">
        <v>3.75</v>
      </c>
      <c r="D278" s="53">
        <v>3.5714285714285712</v>
      </c>
      <c r="E278" s="54">
        <v>0</v>
      </c>
      <c r="F278" s="53">
        <v>0</v>
      </c>
      <c r="G278" s="53">
        <v>0</v>
      </c>
      <c r="H278" s="53">
        <v>0</v>
      </c>
      <c r="I278" s="53">
        <v>0</v>
      </c>
      <c r="J278" s="53">
        <v>0</v>
      </c>
      <c r="K278" s="53">
        <v>0</v>
      </c>
      <c r="L278" s="54">
        <v>0</v>
      </c>
      <c r="M278" s="55">
        <v>0</v>
      </c>
      <c r="N278" s="53">
        <v>0</v>
      </c>
      <c r="O278" s="53">
        <v>0</v>
      </c>
      <c r="P278" s="53">
        <v>5</v>
      </c>
      <c r="Q278" s="53">
        <v>0</v>
      </c>
      <c r="R278" s="53">
        <v>0</v>
      </c>
      <c r="S278" s="53">
        <v>0</v>
      </c>
      <c r="T278" s="53">
        <v>2.9289712886816481</v>
      </c>
      <c r="U278" s="54">
        <v>200</v>
      </c>
      <c r="V278" s="56">
        <v>0.95</v>
      </c>
      <c r="W278" s="53">
        <v>8.5000000000000006E-2</v>
      </c>
      <c r="X278" s="53">
        <v>7.2336220911303428E-2</v>
      </c>
      <c r="Y278" s="53">
        <v>165</v>
      </c>
      <c r="Z278" s="53">
        <v>0</v>
      </c>
      <c r="AA278" s="53">
        <v>0.99948484848484853</v>
      </c>
      <c r="AB278" s="55">
        <v>4.3840133885638489E-4</v>
      </c>
      <c r="AC278" s="51">
        <v>10.087622240273737</v>
      </c>
      <c r="AD278" s="51">
        <v>0.17064422955150341</v>
      </c>
      <c r="AE278" s="51">
        <v>4.3935552780367294E-2</v>
      </c>
      <c r="AF278" s="51">
        <v>3.4257900768158039E-3</v>
      </c>
      <c r="AG278" s="51">
        <v>0.6388135297730152</v>
      </c>
      <c r="AH278" s="51">
        <v>1.4363438699173744E-2</v>
      </c>
      <c r="AI278" s="51">
        <v>2.1891310179301651</v>
      </c>
      <c r="AJ278" s="51">
        <v>6.4334735810251523E-2</v>
      </c>
      <c r="AK278" s="51">
        <v>0.35339010525416648</v>
      </c>
      <c r="AL278" s="53">
        <v>2.7215100478464014E-2</v>
      </c>
      <c r="AM278" s="51">
        <v>2.2439767237881956</v>
      </c>
      <c r="AN278" s="55">
        <v>9.1161185080265092E-2</v>
      </c>
      <c r="AP278" s="51">
        <v>272</v>
      </c>
      <c r="AQ278" s="52">
        <v>4.3</v>
      </c>
      <c r="AR278" s="53">
        <v>3.75</v>
      </c>
      <c r="AS278" s="53">
        <v>3.5714285714285712</v>
      </c>
      <c r="AT278" s="54">
        <v>0</v>
      </c>
      <c r="AU278" s="53">
        <v>0</v>
      </c>
      <c r="AV278" s="53">
        <v>0</v>
      </c>
      <c r="AW278" s="53">
        <v>0</v>
      </c>
      <c r="AX278" s="53">
        <v>0</v>
      </c>
      <c r="AY278" s="53">
        <v>0</v>
      </c>
      <c r="AZ278" s="53">
        <v>0</v>
      </c>
      <c r="BA278" s="54">
        <v>0</v>
      </c>
      <c r="BB278" s="55">
        <v>0</v>
      </c>
      <c r="BC278" s="53">
        <v>100</v>
      </c>
      <c r="BD278" s="53">
        <v>0</v>
      </c>
      <c r="BE278" s="53">
        <v>5</v>
      </c>
      <c r="BF278" s="53">
        <v>0</v>
      </c>
      <c r="BG278" s="53">
        <v>0</v>
      </c>
      <c r="BH278" s="53">
        <v>0</v>
      </c>
      <c r="BI278" s="53">
        <v>2.9289712886816481</v>
      </c>
      <c r="BJ278" s="54">
        <v>200</v>
      </c>
      <c r="BK278" s="56">
        <v>0.95</v>
      </c>
      <c r="BL278" s="53">
        <v>0</v>
      </c>
      <c r="BM278" s="53">
        <v>0</v>
      </c>
      <c r="BN278" s="53">
        <v>165</v>
      </c>
      <c r="BO278" s="53">
        <v>0</v>
      </c>
      <c r="BP278" s="53">
        <v>1</v>
      </c>
      <c r="BQ278" s="55">
        <v>0</v>
      </c>
      <c r="BR278" s="51">
        <v>20.427272727272737</v>
      </c>
      <c r="BS278" s="51">
        <v>0.31220564858945266</v>
      </c>
      <c r="BT278" s="51">
        <v>7.2104492159808395E-2</v>
      </c>
      <c r="BU278" s="51">
        <v>8.3967956405704841E-3</v>
      </c>
      <c r="BV278" s="51">
        <v>0.8684774610921786</v>
      </c>
      <c r="BW278" s="51">
        <v>2.3313356355117894E-2</v>
      </c>
      <c r="BX278" s="51">
        <v>2.0243390597324771</v>
      </c>
      <c r="BY278" s="51">
        <v>3.6800831222199459E-2</v>
      </c>
      <c r="BZ278" s="51">
        <v>0.60113700703648232</v>
      </c>
      <c r="CA278" s="53">
        <v>2.2237845789503361E-2</v>
      </c>
      <c r="CB278" s="51">
        <v>2.0243390597324771</v>
      </c>
      <c r="CC278" s="55">
        <v>3.6800831222199459E-2</v>
      </c>
      <c r="CD278" s="53"/>
      <c r="CE278" s="53">
        <f t="shared" si="44"/>
        <v>3.6596252735569994</v>
      </c>
      <c r="CG278" s="75">
        <f t="shared" si="45"/>
        <v>-5.1515151515146851E-4</v>
      </c>
      <c r="CH278" s="71">
        <f t="shared" si="46"/>
        <v>0</v>
      </c>
      <c r="CI278" s="72"/>
      <c r="CJ278" s="72"/>
      <c r="CK278" s="77"/>
      <c r="CL278" s="40"/>
      <c r="CM278" s="75">
        <f t="shared" si="47"/>
        <v>-0.22966393131916341</v>
      </c>
      <c r="CN278" s="72">
        <f t="shared" si="48"/>
        <v>0</v>
      </c>
      <c r="CO278" s="72"/>
      <c r="CP278" s="72"/>
      <c r="CQ278" s="77"/>
      <c r="CR278" s="40"/>
      <c r="CS278" s="75">
        <f t="shared" si="49"/>
        <v>0.16479195819768799</v>
      </c>
      <c r="CT278" s="72">
        <f t="shared" si="50"/>
        <v>0</v>
      </c>
      <c r="CU278" s="72"/>
      <c r="CV278" s="72"/>
      <c r="CW278" s="77"/>
      <c r="CX278" s="40"/>
      <c r="CY278" s="75">
        <f t="shared" si="51"/>
        <v>-0.24774690178231584</v>
      </c>
      <c r="CZ278" s="72">
        <f t="shared" si="52"/>
        <v>0</v>
      </c>
      <c r="DA278" s="72"/>
      <c r="DB278" s="72"/>
      <c r="DC278" s="77"/>
      <c r="DD278" s="40"/>
      <c r="DE278" s="75">
        <f t="shared" si="53"/>
        <v>0.2196376640557185</v>
      </c>
      <c r="DF278" s="72">
        <f t="shared" si="54"/>
        <v>0</v>
      </c>
      <c r="DG278" s="72"/>
      <c r="DH278" s="72"/>
      <c r="DI278" s="80"/>
      <c r="DK278" s="39">
        <v>3.6596252735569994</v>
      </c>
    </row>
    <row r="279" spans="1:115" x14ac:dyDescent="0.3">
      <c r="A279" s="51">
        <v>283</v>
      </c>
      <c r="B279" s="52">
        <v>4.3</v>
      </c>
      <c r="C279" s="53">
        <v>5.9166666666666661</v>
      </c>
      <c r="D279" s="53">
        <v>2.4285714285714284</v>
      </c>
      <c r="E279" s="54">
        <v>0</v>
      </c>
      <c r="F279" s="53">
        <v>0</v>
      </c>
      <c r="G279" s="53">
        <v>0</v>
      </c>
      <c r="H279" s="53">
        <v>0</v>
      </c>
      <c r="I279" s="53">
        <v>0</v>
      </c>
      <c r="J279" s="53">
        <v>0</v>
      </c>
      <c r="K279" s="53">
        <v>0</v>
      </c>
      <c r="L279" s="54">
        <v>0</v>
      </c>
      <c r="M279" s="55">
        <v>0</v>
      </c>
      <c r="N279" s="53">
        <v>0</v>
      </c>
      <c r="O279" s="53">
        <v>0</v>
      </c>
      <c r="P279" s="53">
        <v>5</v>
      </c>
      <c r="Q279" s="53">
        <v>0</v>
      </c>
      <c r="R279" s="53">
        <v>0</v>
      </c>
      <c r="S279" s="53">
        <v>0</v>
      </c>
      <c r="T279" s="53">
        <v>2.9289712886816481</v>
      </c>
      <c r="U279" s="54">
        <v>200</v>
      </c>
      <c r="V279" s="56">
        <v>0.95</v>
      </c>
      <c r="W279" s="53">
        <v>4.4999999999999998E-2</v>
      </c>
      <c r="X279" s="53">
        <v>4.0266551047275598E-2</v>
      </c>
      <c r="Y279" s="53">
        <v>165</v>
      </c>
      <c r="Z279" s="53">
        <v>0</v>
      </c>
      <c r="AA279" s="53">
        <v>0.9997272727272728</v>
      </c>
      <c r="AB279" s="55">
        <v>2.4403970331682138E-4</v>
      </c>
      <c r="AC279" s="51">
        <v>10.81075262173332</v>
      </c>
      <c r="AD279" s="51">
        <v>0.1835577153618333</v>
      </c>
      <c r="AE279" s="51">
        <v>4.5521713934144226E-2</v>
      </c>
      <c r="AF279" s="51">
        <v>3.5587937089995606E-3</v>
      </c>
      <c r="AG279" s="51">
        <v>0.65145060996471893</v>
      </c>
      <c r="AH279" s="51">
        <v>1.4599285281196894E-2</v>
      </c>
      <c r="AI279" s="51">
        <v>2.1451615779084778</v>
      </c>
      <c r="AJ279" s="51">
        <v>6.7986337503757141E-2</v>
      </c>
      <c r="AK279" s="51">
        <v>0.36922480795032236</v>
      </c>
      <c r="AL279" s="53">
        <v>2.7577350716411913E-2</v>
      </c>
      <c r="AM279" s="51">
        <v>2.1687989184089469</v>
      </c>
      <c r="AN279" s="55">
        <v>7.9638589816540969E-2</v>
      </c>
      <c r="AP279" s="51">
        <v>283</v>
      </c>
      <c r="AQ279" s="52">
        <v>4.3</v>
      </c>
      <c r="AR279" s="53">
        <v>5.9166666666666661</v>
      </c>
      <c r="AS279" s="53">
        <v>2.4285714285714284</v>
      </c>
      <c r="AT279" s="54">
        <v>0</v>
      </c>
      <c r="AU279" s="53">
        <v>0</v>
      </c>
      <c r="AV279" s="53">
        <v>0</v>
      </c>
      <c r="AW279" s="53">
        <v>0</v>
      </c>
      <c r="AX279" s="53">
        <v>0</v>
      </c>
      <c r="AY279" s="53">
        <v>0</v>
      </c>
      <c r="AZ279" s="53">
        <v>0</v>
      </c>
      <c r="BA279" s="54">
        <v>0</v>
      </c>
      <c r="BB279" s="55">
        <v>0</v>
      </c>
      <c r="BC279" s="53">
        <v>100</v>
      </c>
      <c r="BD279" s="53">
        <v>0</v>
      </c>
      <c r="BE279" s="53">
        <v>5</v>
      </c>
      <c r="BF279" s="53">
        <v>0</v>
      </c>
      <c r="BG279" s="53">
        <v>0</v>
      </c>
      <c r="BH279" s="53">
        <v>0</v>
      </c>
      <c r="BI279" s="53">
        <v>2.9289712886816481</v>
      </c>
      <c r="BJ279" s="54">
        <v>200</v>
      </c>
      <c r="BK279" s="56">
        <v>0.95</v>
      </c>
      <c r="BL279" s="53">
        <v>0</v>
      </c>
      <c r="BM279" s="53">
        <v>0</v>
      </c>
      <c r="BN279" s="53">
        <v>165</v>
      </c>
      <c r="BO279" s="53">
        <v>0</v>
      </c>
      <c r="BP279" s="53">
        <v>1</v>
      </c>
      <c r="BQ279" s="55">
        <v>0</v>
      </c>
      <c r="BR279" s="51">
        <v>20.402424242424242</v>
      </c>
      <c r="BS279" s="51">
        <v>0.26916999074364945</v>
      </c>
      <c r="BT279" s="51">
        <v>7.7491342612094963E-2</v>
      </c>
      <c r="BU279" s="51">
        <v>9.8971790779200149E-3</v>
      </c>
      <c r="BV279" s="51">
        <v>0.87486643220496918</v>
      </c>
      <c r="BW279" s="51">
        <v>2.0936261831753303E-2</v>
      </c>
      <c r="BX279" s="51">
        <v>2.0370004794057097</v>
      </c>
      <c r="BY279" s="51">
        <v>4.006791243487659E-2</v>
      </c>
      <c r="BZ279" s="51">
        <v>0.58101106364456567</v>
      </c>
      <c r="CA279" s="53">
        <v>2.1880644682768655E-2</v>
      </c>
      <c r="CB279" s="51">
        <v>2.0370004794057097</v>
      </c>
      <c r="CC279" s="55">
        <v>4.006791243487659E-2</v>
      </c>
      <c r="CD279" s="53"/>
      <c r="CE279" s="53">
        <f t="shared" si="44"/>
        <v>3.7906526639943703</v>
      </c>
      <c r="CG279" s="75">
        <f t="shared" si="45"/>
        <v>-2.7272727272720232E-4</v>
      </c>
      <c r="CH279" s="71">
        <f t="shared" si="46"/>
        <v>0</v>
      </c>
      <c r="CI279" s="72"/>
      <c r="CJ279" s="72"/>
      <c r="CK279" s="77"/>
      <c r="CL279" s="40"/>
      <c r="CM279" s="75">
        <f t="shared" si="47"/>
        <v>-0.22341582224025025</v>
      </c>
      <c r="CN279" s="72">
        <f t="shared" si="48"/>
        <v>0</v>
      </c>
      <c r="CO279" s="72"/>
      <c r="CP279" s="72"/>
      <c r="CQ279" s="77"/>
      <c r="CR279" s="40"/>
      <c r="CS279" s="75">
        <f t="shared" si="49"/>
        <v>0.10816109850276812</v>
      </c>
      <c r="CT279" s="72">
        <f t="shared" si="50"/>
        <v>0</v>
      </c>
      <c r="CU279" s="72"/>
      <c r="CV279" s="72"/>
      <c r="CW279" s="77"/>
      <c r="CX279" s="40"/>
      <c r="CY279" s="75">
        <f t="shared" si="51"/>
        <v>-0.21178625569424331</v>
      </c>
      <c r="CZ279" s="72">
        <f t="shared" si="52"/>
        <v>0</v>
      </c>
      <c r="DA279" s="72"/>
      <c r="DB279" s="72"/>
      <c r="DC279" s="77"/>
      <c r="DD279" s="40"/>
      <c r="DE279" s="75">
        <f t="shared" si="53"/>
        <v>0.13179843900323718</v>
      </c>
      <c r="DF279" s="72">
        <f t="shared" si="54"/>
        <v>0</v>
      </c>
      <c r="DG279" s="72"/>
      <c r="DH279" s="72"/>
      <c r="DI279" s="80"/>
      <c r="DK279" s="39">
        <v>3.7906526639943703</v>
      </c>
    </row>
    <row r="280" spans="1:115" x14ac:dyDescent="0.3">
      <c r="A280" s="51">
        <v>268</v>
      </c>
      <c r="B280" s="52">
        <v>4.3</v>
      </c>
      <c r="C280" s="53">
        <v>2.6666666666666665</v>
      </c>
      <c r="D280" s="53">
        <v>5.8571428571428559</v>
      </c>
      <c r="E280" s="54">
        <v>0</v>
      </c>
      <c r="F280" s="53">
        <v>0</v>
      </c>
      <c r="G280" s="53">
        <v>0</v>
      </c>
      <c r="H280" s="53">
        <v>0</v>
      </c>
      <c r="I280" s="53">
        <v>0</v>
      </c>
      <c r="J280" s="53">
        <v>0</v>
      </c>
      <c r="K280" s="53">
        <v>0</v>
      </c>
      <c r="L280" s="54">
        <v>0</v>
      </c>
      <c r="M280" s="55">
        <v>0</v>
      </c>
      <c r="N280" s="53">
        <v>0</v>
      </c>
      <c r="O280" s="53">
        <v>0</v>
      </c>
      <c r="P280" s="53">
        <v>5</v>
      </c>
      <c r="Q280" s="53">
        <v>0</v>
      </c>
      <c r="R280" s="53">
        <v>0</v>
      </c>
      <c r="S280" s="53">
        <v>0</v>
      </c>
      <c r="T280" s="53">
        <v>2.9289712886816481</v>
      </c>
      <c r="U280" s="54">
        <v>200</v>
      </c>
      <c r="V280" s="56">
        <v>0.95</v>
      </c>
      <c r="W280" s="53">
        <v>3.5000000000000003E-2</v>
      </c>
      <c r="X280" s="53">
        <v>2.9247172015381736E-2</v>
      </c>
      <c r="Y280" s="53">
        <v>165</v>
      </c>
      <c r="Z280" s="53">
        <v>0</v>
      </c>
      <c r="AA280" s="53">
        <v>0.999787878787879</v>
      </c>
      <c r="AB280" s="55">
        <v>1.7725558797201124E-4</v>
      </c>
      <c r="AC280" s="51">
        <v>11.413697909440053</v>
      </c>
      <c r="AD280" s="51">
        <v>0.1779216603851364</v>
      </c>
      <c r="AE280" s="51">
        <v>4.7690049228065814E-2</v>
      </c>
      <c r="AF280" s="51">
        <v>4.1108807788660046E-3</v>
      </c>
      <c r="AG280" s="51">
        <v>0.6809094223073402</v>
      </c>
      <c r="AH280" s="51">
        <v>1.4872288606128558E-2</v>
      </c>
      <c r="AI280" s="51">
        <v>2.1439153465163532</v>
      </c>
      <c r="AJ280" s="51">
        <v>6.0623013388302345E-2</v>
      </c>
      <c r="AK280" s="51">
        <v>0.38153582426383997</v>
      </c>
      <c r="AL280" s="53">
        <v>2.6598058366958926E-2</v>
      </c>
      <c r="AM280" s="51">
        <v>2.162762751023612</v>
      </c>
      <c r="AN280" s="55">
        <v>6.6721360113782727E-2</v>
      </c>
      <c r="AP280" s="51">
        <v>268</v>
      </c>
      <c r="AQ280" s="52">
        <v>4.3</v>
      </c>
      <c r="AR280" s="53">
        <v>2.6666666666666665</v>
      </c>
      <c r="AS280" s="53">
        <v>5.8571428571428559</v>
      </c>
      <c r="AT280" s="54">
        <v>0</v>
      </c>
      <c r="AU280" s="53">
        <v>0</v>
      </c>
      <c r="AV280" s="53">
        <v>0</v>
      </c>
      <c r="AW280" s="53">
        <v>0</v>
      </c>
      <c r="AX280" s="53">
        <v>0</v>
      </c>
      <c r="AY280" s="53">
        <v>0</v>
      </c>
      <c r="AZ280" s="53">
        <v>0</v>
      </c>
      <c r="BA280" s="54">
        <v>0</v>
      </c>
      <c r="BB280" s="55">
        <v>0</v>
      </c>
      <c r="BC280" s="53">
        <v>100</v>
      </c>
      <c r="BD280" s="53">
        <v>0</v>
      </c>
      <c r="BE280" s="53">
        <v>5</v>
      </c>
      <c r="BF280" s="53">
        <v>0</v>
      </c>
      <c r="BG280" s="53">
        <v>0</v>
      </c>
      <c r="BH280" s="53">
        <v>0</v>
      </c>
      <c r="BI280" s="53">
        <v>2.9289712886816481</v>
      </c>
      <c r="BJ280" s="54">
        <v>200</v>
      </c>
      <c r="BK280" s="56">
        <v>0.95</v>
      </c>
      <c r="BL280" s="53">
        <v>0</v>
      </c>
      <c r="BM280" s="53">
        <v>0</v>
      </c>
      <c r="BN280" s="53">
        <v>165</v>
      </c>
      <c r="BO280" s="53">
        <v>0</v>
      </c>
      <c r="BP280" s="53">
        <v>1</v>
      </c>
      <c r="BQ280" s="55">
        <v>0</v>
      </c>
      <c r="BR280" s="51">
        <v>19.937333333333338</v>
      </c>
      <c r="BS280" s="51">
        <v>0.31071619716028093</v>
      </c>
      <c r="BT280" s="51">
        <v>8.4127224780118262E-2</v>
      </c>
      <c r="BU280" s="51">
        <v>9.6388677837380698E-3</v>
      </c>
      <c r="BV280" s="51">
        <v>0.8975844462165018</v>
      </c>
      <c r="BW280" s="51">
        <v>2.3411029281642928E-2</v>
      </c>
      <c r="BX280" s="51">
        <v>2.0402020323822212</v>
      </c>
      <c r="BY280" s="51">
        <v>4.2972184316585296E-2</v>
      </c>
      <c r="BZ280" s="51">
        <v>0.59031306326267241</v>
      </c>
      <c r="CA280" s="53">
        <v>2.1295310545822926E-2</v>
      </c>
      <c r="CB280" s="51">
        <v>2.0402020323822212</v>
      </c>
      <c r="CC280" s="55">
        <v>4.2972184316585296E-2</v>
      </c>
      <c r="CD280" s="53"/>
      <c r="CE280" s="53">
        <f t="shared" si="44"/>
        <v>3.9520940802374143</v>
      </c>
      <c r="CG280" s="75">
        <f t="shared" si="45"/>
        <v>-2.1212121212099699E-4</v>
      </c>
      <c r="CH280" s="71">
        <f t="shared" si="46"/>
        <v>0</v>
      </c>
      <c r="CI280" s="72"/>
      <c r="CJ280" s="72"/>
      <c r="CK280" s="77"/>
      <c r="CL280" s="40"/>
      <c r="CM280" s="75">
        <f t="shared" si="47"/>
        <v>-0.2166750239091616</v>
      </c>
      <c r="CN280" s="72">
        <f t="shared" si="48"/>
        <v>0</v>
      </c>
      <c r="CO280" s="72"/>
      <c r="CP280" s="72"/>
      <c r="CQ280" s="77"/>
      <c r="CR280" s="40"/>
      <c r="CS280" s="75">
        <f t="shared" si="49"/>
        <v>0.10371331413413198</v>
      </c>
      <c r="CT280" s="72">
        <f t="shared" si="50"/>
        <v>0</v>
      </c>
      <c r="CU280" s="72"/>
      <c r="CV280" s="72"/>
      <c r="CW280" s="77"/>
      <c r="CX280" s="40"/>
      <c r="CY280" s="75">
        <f t="shared" si="51"/>
        <v>-0.20877723899883244</v>
      </c>
      <c r="CZ280" s="72">
        <f t="shared" si="52"/>
        <v>0</v>
      </c>
      <c r="DA280" s="72"/>
      <c r="DB280" s="72"/>
      <c r="DC280" s="77"/>
      <c r="DD280" s="40"/>
      <c r="DE280" s="75">
        <f t="shared" si="53"/>
        <v>0.12256071864139084</v>
      </c>
      <c r="DF280" s="72">
        <f t="shared" si="54"/>
        <v>0</v>
      </c>
      <c r="DG280" s="72"/>
      <c r="DH280" s="72"/>
      <c r="DI280" s="80"/>
      <c r="DK280" s="39">
        <v>3.9520940802374143</v>
      </c>
    </row>
    <row r="281" spans="1:115" x14ac:dyDescent="0.3">
      <c r="A281" s="51">
        <v>290</v>
      </c>
      <c r="B281" s="52">
        <v>4.3</v>
      </c>
      <c r="C281" s="53">
        <v>6.9999999999999991</v>
      </c>
      <c r="D281" s="53">
        <v>2.4285714285714284</v>
      </c>
      <c r="E281" s="54">
        <v>0</v>
      </c>
      <c r="F281" s="53">
        <v>0</v>
      </c>
      <c r="G281" s="53">
        <v>0</v>
      </c>
      <c r="H281" s="53">
        <v>0</v>
      </c>
      <c r="I281" s="53">
        <v>0</v>
      </c>
      <c r="J281" s="53">
        <v>0</v>
      </c>
      <c r="K281" s="53">
        <v>0</v>
      </c>
      <c r="L281" s="54">
        <v>0</v>
      </c>
      <c r="M281" s="55">
        <v>0</v>
      </c>
      <c r="N281" s="53">
        <v>0</v>
      </c>
      <c r="O281" s="53">
        <v>0</v>
      </c>
      <c r="P281" s="53">
        <v>5</v>
      </c>
      <c r="Q281" s="53">
        <v>0</v>
      </c>
      <c r="R281" s="53">
        <v>0</v>
      </c>
      <c r="S281" s="53">
        <v>0</v>
      </c>
      <c r="T281" s="53">
        <v>2.9289712886816481</v>
      </c>
      <c r="U281" s="54">
        <v>200</v>
      </c>
      <c r="V281" s="56">
        <v>0.95</v>
      </c>
      <c r="W281" s="53">
        <v>5.0000000000000001E-3</v>
      </c>
      <c r="X281" s="53">
        <v>9.8597827212587759E-3</v>
      </c>
      <c r="Y281" s="53">
        <v>165</v>
      </c>
      <c r="Z281" s="53">
        <v>0</v>
      </c>
      <c r="AA281" s="53">
        <v>0.99996969696969695</v>
      </c>
      <c r="AB281" s="55">
        <v>5.97562589167199E-5</v>
      </c>
      <c r="AC281" s="51">
        <v>12.514354951958611</v>
      </c>
      <c r="AD281" s="51">
        <v>0.18456963265258489</v>
      </c>
      <c r="AE281" s="51">
        <v>4.6427053787473804E-2</v>
      </c>
      <c r="AF281" s="51">
        <v>3.8188921519276614E-3</v>
      </c>
      <c r="AG281" s="51">
        <v>0.6779563748834424</v>
      </c>
      <c r="AH281" s="51">
        <v>1.4500954333929455E-2</v>
      </c>
      <c r="AI281" s="51">
        <v>2.1023634443305963</v>
      </c>
      <c r="AJ281" s="51">
        <v>6.1555039438000725E-2</v>
      </c>
      <c r="AK281" s="51">
        <v>0.41396197584507727</v>
      </c>
      <c r="AL281" s="53">
        <v>2.6993024957078549E-2</v>
      </c>
      <c r="AM281" s="51">
        <v>2.1031748326314381</v>
      </c>
      <c r="AN281" s="55">
        <v>6.1806531013796302E-2</v>
      </c>
      <c r="AP281" s="51">
        <v>290</v>
      </c>
      <c r="AQ281" s="52">
        <v>4.3</v>
      </c>
      <c r="AR281" s="53">
        <v>6.9999999999999991</v>
      </c>
      <c r="AS281" s="53">
        <v>2.4285714285714284</v>
      </c>
      <c r="AT281" s="54">
        <v>0</v>
      </c>
      <c r="AU281" s="53">
        <v>0</v>
      </c>
      <c r="AV281" s="53">
        <v>0</v>
      </c>
      <c r="AW281" s="53">
        <v>0</v>
      </c>
      <c r="AX281" s="53">
        <v>0</v>
      </c>
      <c r="AY281" s="53">
        <v>0</v>
      </c>
      <c r="AZ281" s="53">
        <v>0</v>
      </c>
      <c r="BA281" s="54">
        <v>0</v>
      </c>
      <c r="BB281" s="55">
        <v>0</v>
      </c>
      <c r="BC281" s="53">
        <v>100</v>
      </c>
      <c r="BD281" s="53">
        <v>0</v>
      </c>
      <c r="BE281" s="53">
        <v>5</v>
      </c>
      <c r="BF281" s="53">
        <v>0</v>
      </c>
      <c r="BG281" s="53">
        <v>0</v>
      </c>
      <c r="BH281" s="53">
        <v>0</v>
      </c>
      <c r="BI281" s="53">
        <v>2.9289712886816481</v>
      </c>
      <c r="BJ281" s="54">
        <v>200</v>
      </c>
      <c r="BK281" s="56">
        <v>0.95</v>
      </c>
      <c r="BL281" s="53">
        <v>0</v>
      </c>
      <c r="BM281" s="53">
        <v>0</v>
      </c>
      <c r="BN281" s="53">
        <v>165</v>
      </c>
      <c r="BO281" s="53">
        <v>0</v>
      </c>
      <c r="BP281" s="53">
        <v>1</v>
      </c>
      <c r="BQ281" s="55">
        <v>0</v>
      </c>
      <c r="BR281" s="51">
        <v>24.950636363636352</v>
      </c>
      <c r="BS281" s="51">
        <v>0.29855041286229378</v>
      </c>
      <c r="BT281" s="51">
        <v>6.9809054616382857E-2</v>
      </c>
      <c r="BU281" s="51">
        <v>8.5971398629874646E-3</v>
      </c>
      <c r="BV281" s="51">
        <v>0.98295112132952978</v>
      </c>
      <c r="BW281" s="51">
        <v>2.6513678722647507E-2</v>
      </c>
      <c r="BX281" s="51">
        <v>2.2552858418184036</v>
      </c>
      <c r="BY281" s="51">
        <v>3.4455452594895325E-2</v>
      </c>
      <c r="BZ281" s="51">
        <v>0.60071842616125604</v>
      </c>
      <c r="CA281" s="53">
        <v>2.1985674302541936E-2</v>
      </c>
      <c r="CB281" s="51">
        <v>2.2552858418184036</v>
      </c>
      <c r="CC281" s="55">
        <v>3.4455452594895325E-2</v>
      </c>
      <c r="CD281" s="53"/>
      <c r="CE281" s="53">
        <f t="shared" si="44"/>
        <v>4.1231056256176597</v>
      </c>
      <c r="CG281" s="75">
        <f t="shared" si="45"/>
        <v>-3.0303030303047152E-5</v>
      </c>
      <c r="CH281" s="71">
        <f t="shared" si="46"/>
        <v>1</v>
      </c>
      <c r="CI281" s="72"/>
      <c r="CJ281" s="72"/>
      <c r="CK281" s="77"/>
      <c r="CL281" s="40"/>
      <c r="CM281" s="75">
        <f t="shared" si="47"/>
        <v>-0.30499474644608737</v>
      </c>
      <c r="CN281" s="72">
        <f t="shared" si="48"/>
        <v>0</v>
      </c>
      <c r="CO281" s="72"/>
      <c r="CP281" s="72"/>
      <c r="CQ281" s="77"/>
      <c r="CR281" s="40"/>
      <c r="CS281" s="75">
        <f t="shared" si="49"/>
        <v>-0.15292239748780734</v>
      </c>
      <c r="CT281" s="72">
        <f t="shared" si="50"/>
        <v>0</v>
      </c>
      <c r="CU281" s="72"/>
      <c r="CV281" s="72"/>
      <c r="CW281" s="77"/>
      <c r="CX281" s="40"/>
      <c r="CY281" s="75">
        <f t="shared" si="51"/>
        <v>-0.18675645031617877</v>
      </c>
      <c r="CZ281" s="72">
        <f t="shared" si="52"/>
        <v>0</v>
      </c>
      <c r="DA281" s="72"/>
      <c r="DB281" s="72"/>
      <c r="DC281" s="77"/>
      <c r="DD281" s="40"/>
      <c r="DE281" s="75">
        <f t="shared" si="53"/>
        <v>-0.15211100918696552</v>
      </c>
      <c r="DF281" s="72">
        <f t="shared" si="54"/>
        <v>0</v>
      </c>
      <c r="DG281" s="72"/>
      <c r="DH281" s="72"/>
      <c r="DI281" s="80"/>
      <c r="DK281" s="39">
        <v>4.1231056256176597</v>
      </c>
    </row>
    <row r="282" spans="1:115" x14ac:dyDescent="0.3">
      <c r="A282" s="51">
        <v>278</v>
      </c>
      <c r="B282" s="52">
        <v>4.3</v>
      </c>
      <c r="C282" s="53">
        <v>4.833333333333333</v>
      </c>
      <c r="D282" s="53">
        <v>3.5714285714285712</v>
      </c>
      <c r="E282" s="54">
        <v>0</v>
      </c>
      <c r="F282" s="53">
        <v>0</v>
      </c>
      <c r="G282" s="53">
        <v>0</v>
      </c>
      <c r="H282" s="53">
        <v>0</v>
      </c>
      <c r="I282" s="53">
        <v>0</v>
      </c>
      <c r="J282" s="53">
        <v>0</v>
      </c>
      <c r="K282" s="53">
        <v>0</v>
      </c>
      <c r="L282" s="54">
        <v>0</v>
      </c>
      <c r="M282" s="55">
        <v>0</v>
      </c>
      <c r="N282" s="53">
        <v>0</v>
      </c>
      <c r="O282" s="53">
        <v>0</v>
      </c>
      <c r="P282" s="53">
        <v>5</v>
      </c>
      <c r="Q282" s="53">
        <v>0</v>
      </c>
      <c r="R282" s="53">
        <v>0</v>
      </c>
      <c r="S282" s="53">
        <v>0</v>
      </c>
      <c r="T282" s="53">
        <v>2.9289712886816481</v>
      </c>
      <c r="U282" s="54">
        <v>200</v>
      </c>
      <c r="V282" s="56">
        <v>0.95</v>
      </c>
      <c r="W282" s="53">
        <v>5.0000000000000001E-3</v>
      </c>
      <c r="X282" s="53">
        <v>9.8597827212587759E-3</v>
      </c>
      <c r="Y282" s="53">
        <v>165</v>
      </c>
      <c r="Z282" s="53">
        <v>0</v>
      </c>
      <c r="AA282" s="53">
        <v>0.99996969696969695</v>
      </c>
      <c r="AB282" s="55">
        <v>5.9756258916720063E-5</v>
      </c>
      <c r="AC282" s="51">
        <v>12.633383222468588</v>
      </c>
      <c r="AD282" s="51">
        <v>0.18470690189387848</v>
      </c>
      <c r="AE282" s="51">
        <v>5.2424318521888225E-2</v>
      </c>
      <c r="AF282" s="51">
        <v>4.1276138937551537E-3</v>
      </c>
      <c r="AG282" s="51">
        <v>0.68824080183468583</v>
      </c>
      <c r="AH282" s="51">
        <v>1.4875802392225761E-2</v>
      </c>
      <c r="AI282" s="51">
        <v>2.1378647209849637</v>
      </c>
      <c r="AJ282" s="51">
        <v>6.3280692756801801E-2</v>
      </c>
      <c r="AK282" s="51">
        <v>0.40950361118947315</v>
      </c>
      <c r="AL282" s="53">
        <v>2.780364553311147E-2</v>
      </c>
      <c r="AM282" s="51">
        <v>2.1378647209849637</v>
      </c>
      <c r="AN282" s="55">
        <v>6.3280692756801801E-2</v>
      </c>
      <c r="AP282" s="51">
        <v>278</v>
      </c>
      <c r="AQ282" s="52">
        <v>4.3</v>
      </c>
      <c r="AR282" s="53">
        <v>4.833333333333333</v>
      </c>
      <c r="AS282" s="53">
        <v>3.5714285714285712</v>
      </c>
      <c r="AT282" s="54">
        <v>0</v>
      </c>
      <c r="AU282" s="53">
        <v>0</v>
      </c>
      <c r="AV282" s="53">
        <v>0</v>
      </c>
      <c r="AW282" s="53">
        <v>0</v>
      </c>
      <c r="AX282" s="53">
        <v>0</v>
      </c>
      <c r="AY282" s="53">
        <v>0</v>
      </c>
      <c r="AZ282" s="53">
        <v>0</v>
      </c>
      <c r="BA282" s="54">
        <v>0</v>
      </c>
      <c r="BB282" s="55">
        <v>0</v>
      </c>
      <c r="BC282" s="53">
        <v>100</v>
      </c>
      <c r="BD282" s="53">
        <v>0</v>
      </c>
      <c r="BE282" s="53">
        <v>5</v>
      </c>
      <c r="BF282" s="53">
        <v>0</v>
      </c>
      <c r="BG282" s="53">
        <v>0</v>
      </c>
      <c r="BH282" s="53">
        <v>0</v>
      </c>
      <c r="BI282" s="53">
        <v>2.9289712886816481</v>
      </c>
      <c r="BJ282" s="54">
        <v>200</v>
      </c>
      <c r="BK282" s="56">
        <v>0.95</v>
      </c>
      <c r="BL282" s="53">
        <v>0</v>
      </c>
      <c r="BM282" s="53">
        <v>0</v>
      </c>
      <c r="BN282" s="53">
        <v>165</v>
      </c>
      <c r="BO282" s="53">
        <v>0</v>
      </c>
      <c r="BP282" s="53">
        <v>1</v>
      </c>
      <c r="BQ282" s="55">
        <v>0</v>
      </c>
      <c r="BR282" s="51">
        <v>24.971454545454545</v>
      </c>
      <c r="BS282" s="51">
        <v>0.31044033310187036</v>
      </c>
      <c r="BT282" s="51">
        <v>6.6344285632671363E-2</v>
      </c>
      <c r="BU282" s="51">
        <v>6.7497847559129989E-3</v>
      </c>
      <c r="BV282" s="51">
        <v>0.9827065929729879</v>
      </c>
      <c r="BW282" s="51">
        <v>2.7160688039088967E-2</v>
      </c>
      <c r="BX282" s="51">
        <v>2.2362203194534915</v>
      </c>
      <c r="BY282" s="51">
        <v>3.3422687358422215E-2</v>
      </c>
      <c r="BZ282" s="51">
        <v>0.60892834436721788</v>
      </c>
      <c r="CA282" s="53">
        <v>2.2295792655314613E-2</v>
      </c>
      <c r="CB282" s="51">
        <v>2.2362203194534915</v>
      </c>
      <c r="CC282" s="55">
        <v>3.3422687358422215E-2</v>
      </c>
      <c r="CD282" s="53"/>
      <c r="CE282" s="53">
        <f t="shared" si="44"/>
        <v>4.1547448491940822</v>
      </c>
      <c r="CG282" s="75">
        <f t="shared" si="45"/>
        <v>-3.0303030303047152E-5</v>
      </c>
      <c r="CH282" s="71">
        <f t="shared" si="46"/>
        <v>1</v>
      </c>
      <c r="CI282" s="72"/>
      <c r="CJ282" s="72"/>
      <c r="CK282" s="77"/>
      <c r="CL282" s="40"/>
      <c r="CM282" s="75">
        <f t="shared" si="47"/>
        <v>-0.29446579113830207</v>
      </c>
      <c r="CN282" s="72">
        <f t="shared" si="48"/>
        <v>0</v>
      </c>
      <c r="CO282" s="72"/>
      <c r="CP282" s="72"/>
      <c r="CQ282" s="77"/>
      <c r="CR282" s="40"/>
      <c r="CS282" s="75">
        <f t="shared" si="49"/>
        <v>-9.8355598468527816E-2</v>
      </c>
      <c r="CT282" s="72">
        <f t="shared" si="50"/>
        <v>0</v>
      </c>
      <c r="CU282" s="72"/>
      <c r="CV282" s="72"/>
      <c r="CW282" s="77"/>
      <c r="CX282" s="40"/>
      <c r="CY282" s="75">
        <f t="shared" si="51"/>
        <v>-0.19942473317774473</v>
      </c>
      <c r="CZ282" s="72">
        <f t="shared" si="52"/>
        <v>0</v>
      </c>
      <c r="DA282" s="72"/>
      <c r="DB282" s="72"/>
      <c r="DC282" s="77"/>
      <c r="DD282" s="40"/>
      <c r="DE282" s="75">
        <f t="shared" si="53"/>
        <v>-9.8355598468527816E-2</v>
      </c>
      <c r="DF282" s="72">
        <f t="shared" si="54"/>
        <v>0</v>
      </c>
      <c r="DG282" s="72"/>
      <c r="DH282" s="72"/>
      <c r="DI282" s="80"/>
      <c r="DK282" s="39">
        <v>4.1547448491940822</v>
      </c>
    </row>
    <row r="283" spans="1:115" x14ac:dyDescent="0.3">
      <c r="A283" s="51">
        <v>273</v>
      </c>
      <c r="B283" s="52">
        <v>4.3</v>
      </c>
      <c r="C283" s="53">
        <v>3.75</v>
      </c>
      <c r="D283" s="53">
        <v>4.7142857142857135</v>
      </c>
      <c r="E283" s="54">
        <v>0</v>
      </c>
      <c r="F283" s="53">
        <v>0</v>
      </c>
      <c r="G283" s="53">
        <v>0</v>
      </c>
      <c r="H283" s="53">
        <v>0</v>
      </c>
      <c r="I283" s="53">
        <v>0</v>
      </c>
      <c r="J283" s="53">
        <v>0</v>
      </c>
      <c r="K283" s="53">
        <v>0</v>
      </c>
      <c r="L283" s="54">
        <v>0</v>
      </c>
      <c r="M283" s="55">
        <v>0</v>
      </c>
      <c r="N283" s="53">
        <v>0</v>
      </c>
      <c r="O283" s="53">
        <v>0</v>
      </c>
      <c r="P283" s="53">
        <v>5</v>
      </c>
      <c r="Q283" s="53">
        <v>0</v>
      </c>
      <c r="R283" s="53">
        <v>0</v>
      </c>
      <c r="S283" s="53">
        <v>0</v>
      </c>
      <c r="T283" s="53">
        <v>2.9289712886816481</v>
      </c>
      <c r="U283" s="54">
        <v>200</v>
      </c>
      <c r="V283" s="56">
        <v>0.95</v>
      </c>
      <c r="W283" s="53">
        <v>0</v>
      </c>
      <c r="X283" s="53">
        <v>0</v>
      </c>
      <c r="Y283" s="53">
        <v>165</v>
      </c>
      <c r="Z283" s="53">
        <v>0</v>
      </c>
      <c r="AA283" s="53">
        <v>1</v>
      </c>
      <c r="AB283" s="55">
        <v>0</v>
      </c>
      <c r="AC283" s="51">
        <v>12.741575757575756</v>
      </c>
      <c r="AD283" s="51">
        <v>0.19498486541076834</v>
      </c>
      <c r="AE283" s="51">
        <v>5.0260990604094398E-2</v>
      </c>
      <c r="AF283" s="51">
        <v>3.8270969388524865E-3</v>
      </c>
      <c r="AG283" s="51">
        <v>0.70598788808817348</v>
      </c>
      <c r="AH283" s="51">
        <v>1.4639593165637307E-2</v>
      </c>
      <c r="AI283" s="51">
        <v>2.1004216997271112</v>
      </c>
      <c r="AJ283" s="51">
        <v>4.9928019043568674E-2</v>
      </c>
      <c r="AK283" s="51">
        <v>0.42059389811195708</v>
      </c>
      <c r="AL283" s="53">
        <v>2.97999565358762E-2</v>
      </c>
      <c r="AM283" s="51">
        <v>2.1004216997271112</v>
      </c>
      <c r="AN283" s="55">
        <v>4.9928019043568674E-2</v>
      </c>
      <c r="AP283" s="51">
        <v>273</v>
      </c>
      <c r="AQ283" s="52">
        <v>4.3</v>
      </c>
      <c r="AR283" s="53">
        <v>3.75</v>
      </c>
      <c r="AS283" s="53">
        <v>4.7142857142857135</v>
      </c>
      <c r="AT283" s="54">
        <v>0</v>
      </c>
      <c r="AU283" s="53">
        <v>0</v>
      </c>
      <c r="AV283" s="53">
        <v>0</v>
      </c>
      <c r="AW283" s="53">
        <v>0</v>
      </c>
      <c r="AX283" s="53">
        <v>0</v>
      </c>
      <c r="AY283" s="53">
        <v>0</v>
      </c>
      <c r="AZ283" s="53">
        <v>0</v>
      </c>
      <c r="BA283" s="54">
        <v>0</v>
      </c>
      <c r="BB283" s="55">
        <v>0</v>
      </c>
      <c r="BC283" s="53">
        <v>100</v>
      </c>
      <c r="BD283" s="53">
        <v>0</v>
      </c>
      <c r="BE283" s="53">
        <v>5</v>
      </c>
      <c r="BF283" s="53">
        <v>0</v>
      </c>
      <c r="BG283" s="53">
        <v>0</v>
      </c>
      <c r="BH283" s="53">
        <v>0</v>
      </c>
      <c r="BI283" s="53">
        <v>2.9289712886816481</v>
      </c>
      <c r="BJ283" s="54">
        <v>200</v>
      </c>
      <c r="BK283" s="56">
        <v>0.95</v>
      </c>
      <c r="BL283" s="53">
        <v>0</v>
      </c>
      <c r="BM283" s="53">
        <v>0</v>
      </c>
      <c r="BN283" s="53">
        <v>165</v>
      </c>
      <c r="BO283" s="53">
        <v>0</v>
      </c>
      <c r="BP283" s="53">
        <v>1</v>
      </c>
      <c r="BQ283" s="55">
        <v>0</v>
      </c>
      <c r="BR283" s="51">
        <v>25.090030303030304</v>
      </c>
      <c r="BS283" s="51">
        <v>0.30289033931376741</v>
      </c>
      <c r="BT283" s="51">
        <v>8.2072030062839432E-2</v>
      </c>
      <c r="BU283" s="51">
        <v>9.082767579213006E-3</v>
      </c>
      <c r="BV283" s="51">
        <v>0.97620322554028727</v>
      </c>
      <c r="BW283" s="51">
        <v>2.6520405835092901E-2</v>
      </c>
      <c r="BX283" s="51">
        <v>2.2459030691158102</v>
      </c>
      <c r="BY283" s="51">
        <v>3.5338928400338504E-2</v>
      </c>
      <c r="BZ283" s="51">
        <v>0.62032573198104191</v>
      </c>
      <c r="CA283" s="53">
        <v>2.1187240316468653E-2</v>
      </c>
      <c r="CB283" s="51">
        <v>2.2459030691158102</v>
      </c>
      <c r="CC283" s="55">
        <v>3.5338928400338504E-2</v>
      </c>
      <c r="CD283" s="53"/>
      <c r="CE283" s="53">
        <f t="shared" si="44"/>
        <v>4.2045893293604104</v>
      </c>
      <c r="CG283" s="75">
        <f t="shared" si="45"/>
        <v>0</v>
      </c>
      <c r="CH283" s="71">
        <f t="shared" si="46"/>
        <v>1</v>
      </c>
      <c r="CI283" s="72"/>
      <c r="CJ283" s="72"/>
      <c r="CK283" s="77"/>
      <c r="CL283" s="40"/>
      <c r="CM283" s="75">
        <f t="shared" si="47"/>
        <v>-0.27021533745211379</v>
      </c>
      <c r="CN283" s="72">
        <f t="shared" si="48"/>
        <v>0</v>
      </c>
      <c r="CO283" s="72"/>
      <c r="CP283" s="72"/>
      <c r="CQ283" s="77"/>
      <c r="CR283" s="40"/>
      <c r="CS283" s="75">
        <f t="shared" si="49"/>
        <v>-0.14548136938869893</v>
      </c>
      <c r="CT283" s="72">
        <f t="shared" si="50"/>
        <v>0</v>
      </c>
      <c r="CU283" s="72"/>
      <c r="CV283" s="72"/>
      <c r="CW283" s="77"/>
      <c r="CX283" s="40"/>
      <c r="CY283" s="75">
        <f t="shared" si="51"/>
        <v>-0.19973183386908483</v>
      </c>
      <c r="CZ283" s="72">
        <f t="shared" si="52"/>
        <v>0</v>
      </c>
      <c r="DA283" s="72"/>
      <c r="DB283" s="72"/>
      <c r="DC283" s="77"/>
      <c r="DD283" s="40"/>
      <c r="DE283" s="75">
        <f t="shared" si="53"/>
        <v>-0.14548136938869893</v>
      </c>
      <c r="DF283" s="72">
        <f t="shared" si="54"/>
        <v>0</v>
      </c>
      <c r="DG283" s="72"/>
      <c r="DH283" s="72"/>
      <c r="DI283" s="80"/>
      <c r="DK283" s="39">
        <v>4.2045893293604104</v>
      </c>
    </row>
    <row r="284" spans="1:115" x14ac:dyDescent="0.3">
      <c r="A284" s="51">
        <v>269</v>
      </c>
      <c r="B284" s="52">
        <v>4.3</v>
      </c>
      <c r="C284" s="53">
        <v>2.6666666666666665</v>
      </c>
      <c r="D284" s="53">
        <v>6.9999999999999982</v>
      </c>
      <c r="E284" s="54">
        <v>0</v>
      </c>
      <c r="F284" s="53">
        <v>0</v>
      </c>
      <c r="G284" s="53">
        <v>0</v>
      </c>
      <c r="H284" s="53">
        <v>0</v>
      </c>
      <c r="I284" s="53">
        <v>0</v>
      </c>
      <c r="J284" s="53">
        <v>0</v>
      </c>
      <c r="K284" s="53">
        <v>0</v>
      </c>
      <c r="L284" s="54">
        <v>0</v>
      </c>
      <c r="M284" s="55">
        <v>0</v>
      </c>
      <c r="N284" s="53">
        <v>0</v>
      </c>
      <c r="O284" s="53">
        <v>0</v>
      </c>
      <c r="P284" s="53">
        <v>5</v>
      </c>
      <c r="Q284" s="53">
        <v>0</v>
      </c>
      <c r="R284" s="53">
        <v>0</v>
      </c>
      <c r="S284" s="53">
        <v>0</v>
      </c>
      <c r="T284" s="53">
        <v>2.9289712886816481</v>
      </c>
      <c r="U284" s="54">
        <v>200</v>
      </c>
      <c r="V284" s="56">
        <v>0.95</v>
      </c>
      <c r="W284" s="53">
        <v>0.01</v>
      </c>
      <c r="X284" s="53">
        <v>1.9719565442517552E-2</v>
      </c>
      <c r="Y284" s="53">
        <v>165</v>
      </c>
      <c r="Z284" s="53">
        <v>0</v>
      </c>
      <c r="AA284" s="53">
        <v>0.99993939393939402</v>
      </c>
      <c r="AB284" s="55">
        <v>1.1951251783343967E-4</v>
      </c>
      <c r="AC284" s="51">
        <v>13.557902212307123</v>
      </c>
      <c r="AD284" s="51">
        <v>0.20635705389110962</v>
      </c>
      <c r="AE284" s="51">
        <v>5.2500040002418355E-2</v>
      </c>
      <c r="AF284" s="51">
        <v>4.6472434640870714E-3</v>
      </c>
      <c r="AG284" s="51">
        <v>0.72622997873989592</v>
      </c>
      <c r="AH284" s="51">
        <v>1.6277077792140673E-2</v>
      </c>
      <c r="AI284" s="51">
        <v>2.1400697824642387</v>
      </c>
      <c r="AJ284" s="51">
        <v>5.4984797143553032E-2</v>
      </c>
      <c r="AK284" s="51">
        <v>0.42757615850878999</v>
      </c>
      <c r="AL284" s="53">
        <v>2.8261717182309125E-2</v>
      </c>
      <c r="AM284" s="51">
        <v>2.1400697824642387</v>
      </c>
      <c r="AN284" s="55">
        <v>5.4984797143553032E-2</v>
      </c>
      <c r="AP284" s="51">
        <v>269</v>
      </c>
      <c r="AQ284" s="52">
        <v>4.3</v>
      </c>
      <c r="AR284" s="53">
        <v>2.6666666666666665</v>
      </c>
      <c r="AS284" s="53">
        <v>6.9999999999999982</v>
      </c>
      <c r="AT284" s="54">
        <v>0</v>
      </c>
      <c r="AU284" s="53">
        <v>0</v>
      </c>
      <c r="AV284" s="53">
        <v>0</v>
      </c>
      <c r="AW284" s="53">
        <v>0</v>
      </c>
      <c r="AX284" s="53">
        <v>0</v>
      </c>
      <c r="AY284" s="53">
        <v>0</v>
      </c>
      <c r="AZ284" s="53">
        <v>0</v>
      </c>
      <c r="BA284" s="54">
        <v>0</v>
      </c>
      <c r="BB284" s="55">
        <v>0</v>
      </c>
      <c r="BC284" s="53">
        <v>100</v>
      </c>
      <c r="BD284" s="53">
        <v>0</v>
      </c>
      <c r="BE284" s="53">
        <v>5</v>
      </c>
      <c r="BF284" s="53">
        <v>0</v>
      </c>
      <c r="BG284" s="53">
        <v>0</v>
      </c>
      <c r="BH284" s="53">
        <v>0</v>
      </c>
      <c r="BI284" s="53">
        <v>2.9289712886816481</v>
      </c>
      <c r="BJ284" s="54">
        <v>200</v>
      </c>
      <c r="BK284" s="56">
        <v>0.95</v>
      </c>
      <c r="BL284" s="53">
        <v>0</v>
      </c>
      <c r="BM284" s="53">
        <v>0</v>
      </c>
      <c r="BN284" s="53">
        <v>165</v>
      </c>
      <c r="BO284" s="53">
        <v>0</v>
      </c>
      <c r="BP284" s="53">
        <v>1</v>
      </c>
      <c r="BQ284" s="55">
        <v>0</v>
      </c>
      <c r="BR284" s="51">
        <v>26.280393939393942</v>
      </c>
      <c r="BS284" s="51">
        <v>0.31290343875564691</v>
      </c>
      <c r="BT284" s="51">
        <v>7.6569012108199358E-2</v>
      </c>
      <c r="BU284" s="51">
        <v>9.4506800388246357E-3</v>
      </c>
      <c r="BV284" s="51">
        <v>1.0507875841343721</v>
      </c>
      <c r="BW284" s="51">
        <v>2.7852978027886735E-2</v>
      </c>
      <c r="BX284" s="51">
        <v>2.2903015595591341</v>
      </c>
      <c r="BY284" s="51">
        <v>3.3149144057785095E-2</v>
      </c>
      <c r="BZ284" s="51">
        <v>0.66038530794275863</v>
      </c>
      <c r="CA284" s="53">
        <v>2.1554185507547192E-2</v>
      </c>
      <c r="CB284" s="51">
        <v>2.2903015595591341</v>
      </c>
      <c r="CC284" s="55">
        <v>3.3149144057785095E-2</v>
      </c>
      <c r="CD284" s="53"/>
      <c r="CE284" s="53">
        <f t="shared" si="44"/>
        <v>4.320493798938573</v>
      </c>
      <c r="CG284" s="75">
        <f t="shared" si="45"/>
        <v>-6.0606060605983281E-5</v>
      </c>
      <c r="CH284" s="71">
        <f t="shared" si="46"/>
        <v>1</v>
      </c>
      <c r="CI284" s="72"/>
      <c r="CJ284" s="72"/>
      <c r="CK284" s="77"/>
      <c r="CL284" s="40"/>
      <c r="CM284" s="75">
        <f t="shared" si="47"/>
        <v>-0.3245576053944762</v>
      </c>
      <c r="CN284" s="72">
        <f t="shared" si="48"/>
        <v>0</v>
      </c>
      <c r="CO284" s="72"/>
      <c r="CP284" s="72"/>
      <c r="CQ284" s="77"/>
      <c r="CR284" s="40"/>
      <c r="CS284" s="75">
        <f t="shared" si="49"/>
        <v>-0.15023177709489532</v>
      </c>
      <c r="CT284" s="72">
        <f t="shared" si="50"/>
        <v>0</v>
      </c>
      <c r="CU284" s="72"/>
      <c r="CV284" s="72"/>
      <c r="CW284" s="77"/>
      <c r="CX284" s="40"/>
      <c r="CY284" s="75">
        <f t="shared" si="51"/>
        <v>-0.23280914943396863</v>
      </c>
      <c r="CZ284" s="72">
        <f t="shared" si="52"/>
        <v>0</v>
      </c>
      <c r="DA284" s="72"/>
      <c r="DB284" s="72"/>
      <c r="DC284" s="77"/>
      <c r="DD284" s="40"/>
      <c r="DE284" s="75">
        <f t="shared" si="53"/>
        <v>-0.15023177709489532</v>
      </c>
      <c r="DF284" s="72">
        <f t="shared" si="54"/>
        <v>0</v>
      </c>
      <c r="DG284" s="72"/>
      <c r="DH284" s="72"/>
      <c r="DI284" s="80"/>
      <c r="DK284" s="39">
        <v>4.320493798938573</v>
      </c>
    </row>
    <row r="285" spans="1:115" x14ac:dyDescent="0.3">
      <c r="A285" s="51">
        <v>284</v>
      </c>
      <c r="B285" s="52">
        <v>4.3</v>
      </c>
      <c r="C285" s="53">
        <v>5.9166666666666661</v>
      </c>
      <c r="D285" s="53">
        <v>3.5714285714285712</v>
      </c>
      <c r="E285" s="54">
        <v>0</v>
      </c>
      <c r="F285" s="53">
        <v>0</v>
      </c>
      <c r="G285" s="53">
        <v>0</v>
      </c>
      <c r="H285" s="53">
        <v>0</v>
      </c>
      <c r="I285" s="53">
        <v>0</v>
      </c>
      <c r="J285" s="53">
        <v>0</v>
      </c>
      <c r="K285" s="53">
        <v>0</v>
      </c>
      <c r="L285" s="54">
        <v>0</v>
      </c>
      <c r="M285" s="55">
        <v>0</v>
      </c>
      <c r="N285" s="53">
        <v>0</v>
      </c>
      <c r="O285" s="53">
        <v>0</v>
      </c>
      <c r="P285" s="53">
        <v>5</v>
      </c>
      <c r="Q285" s="53">
        <v>0</v>
      </c>
      <c r="R285" s="53">
        <v>0</v>
      </c>
      <c r="S285" s="53">
        <v>0</v>
      </c>
      <c r="T285" s="53">
        <v>2.9289712886816481</v>
      </c>
      <c r="U285" s="54">
        <v>200</v>
      </c>
      <c r="V285" s="56">
        <v>0.95</v>
      </c>
      <c r="W285" s="53">
        <v>0</v>
      </c>
      <c r="X285" s="53">
        <v>0</v>
      </c>
      <c r="Y285" s="53">
        <v>165</v>
      </c>
      <c r="Z285" s="53">
        <v>0</v>
      </c>
      <c r="AA285" s="53">
        <v>1</v>
      </c>
      <c r="AB285" s="55">
        <v>0</v>
      </c>
      <c r="AC285" s="51">
        <v>15.231696969696968</v>
      </c>
      <c r="AD285" s="51">
        <v>0.22992270667640399</v>
      </c>
      <c r="AE285" s="51">
        <v>5.9923064504198431E-2</v>
      </c>
      <c r="AF285" s="51">
        <v>4.77486309372785E-3</v>
      </c>
      <c r="AG285" s="51">
        <v>0.76181971251400882</v>
      </c>
      <c r="AH285" s="51">
        <v>1.8912754708071775E-2</v>
      </c>
      <c r="AI285" s="51">
        <v>2.154457613588745</v>
      </c>
      <c r="AJ285" s="51">
        <v>4.6888759517631856E-2</v>
      </c>
      <c r="AK285" s="51">
        <v>0.4339678861760885</v>
      </c>
      <c r="AL285" s="53">
        <v>2.8389847364563715E-2</v>
      </c>
      <c r="AM285" s="51">
        <v>2.154457613588745</v>
      </c>
      <c r="AN285" s="55">
        <v>4.6888759517631856E-2</v>
      </c>
      <c r="AP285" s="51">
        <v>284</v>
      </c>
      <c r="AQ285" s="52">
        <v>4.3</v>
      </c>
      <c r="AR285" s="53">
        <v>5.9166666666666661</v>
      </c>
      <c r="AS285" s="53">
        <v>3.5714285714285712</v>
      </c>
      <c r="AT285" s="54">
        <v>0</v>
      </c>
      <c r="AU285" s="53">
        <v>0</v>
      </c>
      <c r="AV285" s="53">
        <v>0</v>
      </c>
      <c r="AW285" s="53">
        <v>0</v>
      </c>
      <c r="AX285" s="53">
        <v>0</v>
      </c>
      <c r="AY285" s="53">
        <v>0</v>
      </c>
      <c r="AZ285" s="53">
        <v>0</v>
      </c>
      <c r="BA285" s="54">
        <v>0</v>
      </c>
      <c r="BB285" s="55">
        <v>0</v>
      </c>
      <c r="BC285" s="53">
        <v>100</v>
      </c>
      <c r="BD285" s="53">
        <v>0</v>
      </c>
      <c r="BE285" s="53">
        <v>5</v>
      </c>
      <c r="BF285" s="53">
        <v>0</v>
      </c>
      <c r="BG285" s="53">
        <v>0</v>
      </c>
      <c r="BH285" s="53">
        <v>0</v>
      </c>
      <c r="BI285" s="53">
        <v>2.9289712886816481</v>
      </c>
      <c r="BJ285" s="54">
        <v>200</v>
      </c>
      <c r="BK285" s="56">
        <v>0.95</v>
      </c>
      <c r="BL285" s="53">
        <v>0</v>
      </c>
      <c r="BM285" s="53">
        <v>0</v>
      </c>
      <c r="BN285" s="53">
        <v>165</v>
      </c>
      <c r="BO285" s="53">
        <v>0</v>
      </c>
      <c r="BP285" s="53">
        <v>1</v>
      </c>
      <c r="BQ285" s="55">
        <v>0</v>
      </c>
      <c r="BR285" s="51">
        <v>29.521727272727276</v>
      </c>
      <c r="BS285" s="51">
        <v>0.34177358500425209</v>
      </c>
      <c r="BT285" s="51">
        <v>7.2040794441902117E-2</v>
      </c>
      <c r="BU285" s="51">
        <v>8.7760832655721238E-3</v>
      </c>
      <c r="BV285" s="51">
        <v>1.0991136650093916</v>
      </c>
      <c r="BW285" s="51">
        <v>3.460569524715023E-2</v>
      </c>
      <c r="BX285" s="51">
        <v>2.4410705406464421</v>
      </c>
      <c r="BY285" s="51">
        <v>3.3039713589724781E-2</v>
      </c>
      <c r="BZ285" s="51">
        <v>0.8023100876006255</v>
      </c>
      <c r="CA285" s="53">
        <v>2.161417390254939E-2</v>
      </c>
      <c r="CB285" s="51">
        <v>2.4410705406464421</v>
      </c>
      <c r="CC285" s="55">
        <v>3.3039713589724781E-2</v>
      </c>
      <c r="CD285" s="53"/>
      <c r="CE285" s="53">
        <f t="shared" si="44"/>
        <v>4.5968415657875763</v>
      </c>
      <c r="CG285" s="75">
        <f t="shared" si="45"/>
        <v>0</v>
      </c>
      <c r="CH285" s="71">
        <f t="shared" si="46"/>
        <v>1</v>
      </c>
      <c r="CI285" s="72"/>
      <c r="CJ285" s="72"/>
      <c r="CK285" s="77"/>
      <c r="CL285" s="40"/>
      <c r="CM285" s="75">
        <f t="shared" si="47"/>
        <v>-0.33729395249538274</v>
      </c>
      <c r="CN285" s="72">
        <f t="shared" si="48"/>
        <v>0</v>
      </c>
      <c r="CO285" s="72"/>
      <c r="CP285" s="72"/>
      <c r="CQ285" s="77"/>
      <c r="CR285" s="40"/>
      <c r="CS285" s="75">
        <f t="shared" si="49"/>
        <v>-0.28661292705769714</v>
      </c>
      <c r="CT285" s="72">
        <f t="shared" si="50"/>
        <v>0</v>
      </c>
      <c r="CU285" s="72"/>
      <c r="CV285" s="72"/>
      <c r="CW285" s="77"/>
      <c r="CX285" s="40"/>
      <c r="CY285" s="75">
        <f t="shared" si="51"/>
        <v>-0.368342201424537</v>
      </c>
      <c r="CZ285" s="72">
        <f t="shared" si="52"/>
        <v>0</v>
      </c>
      <c r="DA285" s="72"/>
      <c r="DB285" s="72"/>
      <c r="DC285" s="77"/>
      <c r="DD285" s="40"/>
      <c r="DE285" s="75">
        <f t="shared" si="53"/>
        <v>-0.28661292705769714</v>
      </c>
      <c r="DF285" s="72">
        <f t="shared" si="54"/>
        <v>0</v>
      </c>
      <c r="DG285" s="72"/>
      <c r="DH285" s="72"/>
      <c r="DI285" s="80"/>
      <c r="DK285" s="39">
        <v>4.5968415657875763</v>
      </c>
    </row>
    <row r="286" spans="1:115" x14ac:dyDescent="0.3">
      <c r="A286" s="51">
        <v>274</v>
      </c>
      <c r="B286" s="52">
        <v>4.3</v>
      </c>
      <c r="C286" s="53">
        <v>3.75</v>
      </c>
      <c r="D286" s="53">
        <v>5.8571428571428559</v>
      </c>
      <c r="E286" s="54">
        <v>0</v>
      </c>
      <c r="F286" s="53">
        <v>0</v>
      </c>
      <c r="G286" s="53">
        <v>0</v>
      </c>
      <c r="H286" s="53">
        <v>0</v>
      </c>
      <c r="I286" s="53">
        <v>0</v>
      </c>
      <c r="J286" s="53">
        <v>0</v>
      </c>
      <c r="K286" s="53">
        <v>0</v>
      </c>
      <c r="L286" s="54">
        <v>0</v>
      </c>
      <c r="M286" s="55">
        <v>0</v>
      </c>
      <c r="N286" s="53">
        <v>0</v>
      </c>
      <c r="O286" s="53">
        <v>0</v>
      </c>
      <c r="P286" s="53">
        <v>5</v>
      </c>
      <c r="Q286" s="53">
        <v>0</v>
      </c>
      <c r="R286" s="53">
        <v>0</v>
      </c>
      <c r="S286" s="53">
        <v>0</v>
      </c>
      <c r="T286" s="53">
        <v>2.9289712886816481</v>
      </c>
      <c r="U286" s="54">
        <v>200</v>
      </c>
      <c r="V286" s="56">
        <v>0.95</v>
      </c>
      <c r="W286" s="53">
        <v>0</v>
      </c>
      <c r="X286" s="53">
        <v>0</v>
      </c>
      <c r="Y286" s="53">
        <v>165</v>
      </c>
      <c r="Z286" s="53">
        <v>0</v>
      </c>
      <c r="AA286" s="53">
        <v>1</v>
      </c>
      <c r="AB286" s="55">
        <v>0</v>
      </c>
      <c r="AC286" s="51">
        <v>15.861666666666672</v>
      </c>
      <c r="AD286" s="51">
        <v>0.22408627021924793</v>
      </c>
      <c r="AE286" s="51">
        <v>5.6675504097819705E-2</v>
      </c>
      <c r="AF286" s="51">
        <v>4.5495480113325222E-3</v>
      </c>
      <c r="AG286" s="51">
        <v>0.78033525266749071</v>
      </c>
      <c r="AH286" s="51">
        <v>1.8940631322763919E-2</v>
      </c>
      <c r="AI286" s="51">
        <v>2.2032837630877258</v>
      </c>
      <c r="AJ286" s="51">
        <v>5.273637185663764E-2</v>
      </c>
      <c r="AK286" s="51">
        <v>0.46922028592972398</v>
      </c>
      <c r="AL286" s="53">
        <v>2.9933748568175836E-2</v>
      </c>
      <c r="AM286" s="51">
        <v>2.2032837630877258</v>
      </c>
      <c r="AN286" s="55">
        <v>5.273637185663764E-2</v>
      </c>
      <c r="AP286" s="51">
        <v>274</v>
      </c>
      <c r="AQ286" s="52">
        <v>4.3</v>
      </c>
      <c r="AR286" s="53">
        <v>3.75</v>
      </c>
      <c r="AS286" s="53">
        <v>5.8571428571428559</v>
      </c>
      <c r="AT286" s="54">
        <v>0</v>
      </c>
      <c r="AU286" s="53">
        <v>0</v>
      </c>
      <c r="AV286" s="53">
        <v>0</v>
      </c>
      <c r="AW286" s="53">
        <v>0</v>
      </c>
      <c r="AX286" s="53">
        <v>0</v>
      </c>
      <c r="AY286" s="53">
        <v>0</v>
      </c>
      <c r="AZ286" s="53">
        <v>0</v>
      </c>
      <c r="BA286" s="54">
        <v>0</v>
      </c>
      <c r="BB286" s="55">
        <v>0</v>
      </c>
      <c r="BC286" s="53">
        <v>100</v>
      </c>
      <c r="BD286" s="53">
        <v>0</v>
      </c>
      <c r="BE286" s="53">
        <v>5</v>
      </c>
      <c r="BF286" s="53">
        <v>0</v>
      </c>
      <c r="BG286" s="53">
        <v>0</v>
      </c>
      <c r="BH286" s="53">
        <v>0</v>
      </c>
      <c r="BI286" s="53">
        <v>2.9289712886816481</v>
      </c>
      <c r="BJ286" s="54">
        <v>200</v>
      </c>
      <c r="BK286" s="56">
        <v>0.95</v>
      </c>
      <c r="BL286" s="53">
        <v>0</v>
      </c>
      <c r="BM286" s="53">
        <v>0</v>
      </c>
      <c r="BN286" s="53">
        <v>165</v>
      </c>
      <c r="BO286" s="53">
        <v>0</v>
      </c>
      <c r="BP286" s="53">
        <v>1</v>
      </c>
      <c r="BQ286" s="55">
        <v>0</v>
      </c>
      <c r="BR286" s="51">
        <v>29.074878787878792</v>
      </c>
      <c r="BS286" s="51">
        <v>0.3381492509513615</v>
      </c>
      <c r="BT286" s="51">
        <v>8.3527374219444561E-2</v>
      </c>
      <c r="BU286" s="51">
        <v>1.0861345993469568E-2</v>
      </c>
      <c r="BV286" s="51">
        <v>1.1444492534189354</v>
      </c>
      <c r="BW286" s="51">
        <v>3.2969232866714285E-2</v>
      </c>
      <c r="BX286" s="51">
        <v>2.4365999306527084</v>
      </c>
      <c r="BY286" s="51">
        <v>3.3011286667423326E-2</v>
      </c>
      <c r="BZ286" s="51">
        <v>0.79601803534857707</v>
      </c>
      <c r="CA286" s="53">
        <v>2.3091491156757606E-2</v>
      </c>
      <c r="CB286" s="51">
        <v>2.4365999306527084</v>
      </c>
      <c r="CC286" s="55">
        <v>3.3011286667423326E-2</v>
      </c>
      <c r="CD286" s="53"/>
      <c r="CE286" s="53">
        <f t="shared" si="44"/>
        <v>4.6866070578069277</v>
      </c>
      <c r="CG286" s="75">
        <f t="shared" si="45"/>
        <v>0</v>
      </c>
      <c r="CH286" s="71">
        <f t="shared" si="46"/>
        <v>1</v>
      </c>
      <c r="CI286" s="72"/>
      <c r="CJ286" s="72"/>
      <c r="CK286" s="77"/>
      <c r="CL286" s="40"/>
      <c r="CM286" s="75">
        <f t="shared" si="47"/>
        <v>-0.36411400075144473</v>
      </c>
      <c r="CN286" s="72">
        <f t="shared" si="48"/>
        <v>0</v>
      </c>
      <c r="CO286" s="72"/>
      <c r="CP286" s="72"/>
      <c r="CQ286" s="77"/>
      <c r="CR286" s="40"/>
      <c r="CS286" s="75">
        <f t="shared" si="49"/>
        <v>-0.23331616756498263</v>
      </c>
      <c r="CT286" s="72">
        <f t="shared" si="50"/>
        <v>0</v>
      </c>
      <c r="CU286" s="72"/>
      <c r="CV286" s="72"/>
      <c r="CW286" s="77"/>
      <c r="CX286" s="40"/>
      <c r="CY286" s="75">
        <f t="shared" si="51"/>
        <v>-0.32679774941885309</v>
      </c>
      <c r="CZ286" s="72">
        <f t="shared" si="52"/>
        <v>0</v>
      </c>
      <c r="DA286" s="72"/>
      <c r="DB286" s="72"/>
      <c r="DC286" s="77"/>
      <c r="DD286" s="40"/>
      <c r="DE286" s="75">
        <f t="shared" si="53"/>
        <v>-0.23331616756498263</v>
      </c>
      <c r="DF286" s="72">
        <f t="shared" si="54"/>
        <v>0</v>
      </c>
      <c r="DG286" s="72"/>
      <c r="DH286" s="72"/>
      <c r="DI286" s="80"/>
      <c r="DK286" s="39">
        <v>4.6866070578069277</v>
      </c>
    </row>
    <row r="287" spans="1:115" x14ac:dyDescent="0.3">
      <c r="A287" s="51">
        <v>279</v>
      </c>
      <c r="B287" s="52">
        <v>4.3</v>
      </c>
      <c r="C287" s="53">
        <v>4.833333333333333</v>
      </c>
      <c r="D287" s="53">
        <v>4.7142857142857135</v>
      </c>
      <c r="E287" s="54">
        <v>0</v>
      </c>
      <c r="F287" s="53">
        <v>0</v>
      </c>
      <c r="G287" s="53">
        <v>0</v>
      </c>
      <c r="H287" s="53">
        <v>0</v>
      </c>
      <c r="I287" s="53">
        <v>0</v>
      </c>
      <c r="J287" s="53">
        <v>0</v>
      </c>
      <c r="K287" s="53">
        <v>0</v>
      </c>
      <c r="L287" s="54">
        <v>0</v>
      </c>
      <c r="M287" s="55">
        <v>0</v>
      </c>
      <c r="N287" s="53">
        <v>0</v>
      </c>
      <c r="O287" s="53">
        <v>0</v>
      </c>
      <c r="P287" s="53">
        <v>5</v>
      </c>
      <c r="Q287" s="53">
        <v>0</v>
      </c>
      <c r="R287" s="53">
        <v>0</v>
      </c>
      <c r="S287" s="53">
        <v>0</v>
      </c>
      <c r="T287" s="53">
        <v>2.9289712886816481</v>
      </c>
      <c r="U287" s="54">
        <v>200</v>
      </c>
      <c r="V287" s="56">
        <v>0.95</v>
      </c>
      <c r="W287" s="53">
        <v>0</v>
      </c>
      <c r="X287" s="53">
        <v>0</v>
      </c>
      <c r="Y287" s="53">
        <v>165</v>
      </c>
      <c r="Z287" s="53">
        <v>0</v>
      </c>
      <c r="AA287" s="53">
        <v>1</v>
      </c>
      <c r="AB287" s="55">
        <v>0</v>
      </c>
      <c r="AC287" s="51">
        <v>16.293424242424248</v>
      </c>
      <c r="AD287" s="51">
        <v>0.23161077724060336</v>
      </c>
      <c r="AE287" s="51">
        <v>6.0959442238770249E-2</v>
      </c>
      <c r="AF287" s="51">
        <v>5.2744956763884701E-3</v>
      </c>
      <c r="AG287" s="51">
        <v>0.79304494569928463</v>
      </c>
      <c r="AH287" s="51">
        <v>1.9948007481348371E-2</v>
      </c>
      <c r="AI287" s="51">
        <v>2.2522224876746857</v>
      </c>
      <c r="AJ287" s="51">
        <v>5.7230234901604476E-2</v>
      </c>
      <c r="AK287" s="51">
        <v>0.49553586020325169</v>
      </c>
      <c r="AL287" s="53">
        <v>3.0655470014462085E-2</v>
      </c>
      <c r="AM287" s="51">
        <v>2.2522224876746857</v>
      </c>
      <c r="AN287" s="55">
        <v>5.7230234901604476E-2</v>
      </c>
      <c r="AP287" s="51">
        <v>279</v>
      </c>
      <c r="AQ287" s="52">
        <v>4.3</v>
      </c>
      <c r="AR287" s="53">
        <v>4.833333333333333</v>
      </c>
      <c r="AS287" s="53">
        <v>4.7142857142857135</v>
      </c>
      <c r="AT287" s="54">
        <v>0</v>
      </c>
      <c r="AU287" s="53">
        <v>0</v>
      </c>
      <c r="AV287" s="53">
        <v>0</v>
      </c>
      <c r="AW287" s="53">
        <v>0</v>
      </c>
      <c r="AX287" s="53">
        <v>0</v>
      </c>
      <c r="AY287" s="53">
        <v>0</v>
      </c>
      <c r="AZ287" s="53">
        <v>0</v>
      </c>
      <c r="BA287" s="54">
        <v>0</v>
      </c>
      <c r="BB287" s="55">
        <v>0</v>
      </c>
      <c r="BC287" s="53">
        <v>100</v>
      </c>
      <c r="BD287" s="53">
        <v>0</v>
      </c>
      <c r="BE287" s="53">
        <v>5</v>
      </c>
      <c r="BF287" s="53">
        <v>0</v>
      </c>
      <c r="BG287" s="53">
        <v>0</v>
      </c>
      <c r="BH287" s="53">
        <v>0</v>
      </c>
      <c r="BI287" s="53">
        <v>2.9289712886816481</v>
      </c>
      <c r="BJ287" s="54">
        <v>200</v>
      </c>
      <c r="BK287" s="56">
        <v>0.95</v>
      </c>
      <c r="BL287" s="53">
        <v>0</v>
      </c>
      <c r="BM287" s="53">
        <v>0</v>
      </c>
      <c r="BN287" s="53">
        <v>165</v>
      </c>
      <c r="BO287" s="53">
        <v>0</v>
      </c>
      <c r="BP287" s="53">
        <v>1</v>
      </c>
      <c r="BQ287" s="55">
        <v>0</v>
      </c>
      <c r="BR287" s="51">
        <v>29.418969696969715</v>
      </c>
      <c r="BS287" s="51">
        <v>0.31292671845838804</v>
      </c>
      <c r="BT287" s="51">
        <v>7.5193146278168616E-2</v>
      </c>
      <c r="BU287" s="51">
        <v>8.5152744674312931E-3</v>
      </c>
      <c r="BV287" s="51">
        <v>1.1137715711462071</v>
      </c>
      <c r="BW287" s="51">
        <v>3.0626764060637277E-2</v>
      </c>
      <c r="BX287" s="51">
        <v>2.3873994139853063</v>
      </c>
      <c r="BY287" s="51">
        <v>3.4680566656251514E-2</v>
      </c>
      <c r="BZ287" s="51">
        <v>0.77514408304695681</v>
      </c>
      <c r="CA287" s="53">
        <v>2.2087654747380735E-2</v>
      </c>
      <c r="CB287" s="51">
        <v>2.3873994139853063</v>
      </c>
      <c r="CC287" s="55">
        <v>3.4680566656251514E-2</v>
      </c>
      <c r="CD287" s="53"/>
      <c r="CE287" s="53">
        <f t="shared" si="44"/>
        <v>4.7734384133153203</v>
      </c>
      <c r="CG287" s="75">
        <f t="shared" si="45"/>
        <v>0</v>
      </c>
      <c r="CH287" s="71">
        <f t="shared" si="46"/>
        <v>1</v>
      </c>
      <c r="CI287" s="72"/>
      <c r="CJ287" s="72"/>
      <c r="CK287" s="77"/>
      <c r="CL287" s="40"/>
      <c r="CM287" s="75">
        <f t="shared" si="47"/>
        <v>-0.32072662544692243</v>
      </c>
      <c r="CN287" s="72">
        <f t="shared" si="48"/>
        <v>0</v>
      </c>
      <c r="CO287" s="72"/>
      <c r="CP287" s="72"/>
      <c r="CQ287" s="77"/>
      <c r="CR287" s="40"/>
      <c r="CS287" s="75">
        <f t="shared" si="49"/>
        <v>-0.13517692631062062</v>
      </c>
      <c r="CT287" s="72">
        <f t="shared" si="50"/>
        <v>0</v>
      </c>
      <c r="CU287" s="72"/>
      <c r="CV287" s="72"/>
      <c r="CW287" s="77"/>
      <c r="CX287" s="40"/>
      <c r="CY287" s="75">
        <f t="shared" si="51"/>
        <v>-0.27960822284370512</v>
      </c>
      <c r="CZ287" s="72">
        <f t="shared" si="52"/>
        <v>0</v>
      </c>
      <c r="DA287" s="72"/>
      <c r="DB287" s="72"/>
      <c r="DC287" s="77"/>
      <c r="DD287" s="40"/>
      <c r="DE287" s="75">
        <f t="shared" si="53"/>
        <v>-0.13517692631062062</v>
      </c>
      <c r="DF287" s="72">
        <f t="shared" si="54"/>
        <v>0</v>
      </c>
      <c r="DG287" s="72"/>
      <c r="DH287" s="72"/>
      <c r="DI287" s="80"/>
      <c r="DK287" s="39">
        <v>4.7734384133153203</v>
      </c>
    </row>
    <row r="288" spans="1:115" x14ac:dyDescent="0.3">
      <c r="A288" s="51">
        <v>291</v>
      </c>
      <c r="B288" s="52">
        <v>4.3</v>
      </c>
      <c r="C288" s="53">
        <v>6.9999999999999991</v>
      </c>
      <c r="D288" s="53">
        <v>3.5714285714285712</v>
      </c>
      <c r="E288" s="54">
        <v>0</v>
      </c>
      <c r="F288" s="53">
        <v>0</v>
      </c>
      <c r="G288" s="53">
        <v>0</v>
      </c>
      <c r="H288" s="53">
        <v>0</v>
      </c>
      <c r="I288" s="53">
        <v>0</v>
      </c>
      <c r="J288" s="53">
        <v>0</v>
      </c>
      <c r="K288" s="53">
        <v>0</v>
      </c>
      <c r="L288" s="54">
        <v>0</v>
      </c>
      <c r="M288" s="55">
        <v>0</v>
      </c>
      <c r="N288" s="53">
        <v>0</v>
      </c>
      <c r="O288" s="53">
        <v>0</v>
      </c>
      <c r="P288" s="53">
        <v>5</v>
      </c>
      <c r="Q288" s="53">
        <v>0</v>
      </c>
      <c r="R288" s="53">
        <v>0</v>
      </c>
      <c r="S288" s="53">
        <v>0</v>
      </c>
      <c r="T288" s="53">
        <v>2.9289712886816481</v>
      </c>
      <c r="U288" s="54">
        <v>200</v>
      </c>
      <c r="V288" s="56">
        <v>0.95</v>
      </c>
      <c r="W288" s="53">
        <v>0</v>
      </c>
      <c r="X288" s="53">
        <v>0</v>
      </c>
      <c r="Y288" s="53">
        <v>165</v>
      </c>
      <c r="Z288" s="53">
        <v>0</v>
      </c>
      <c r="AA288" s="53">
        <v>1</v>
      </c>
      <c r="AB288" s="55">
        <v>0</v>
      </c>
      <c r="AC288" s="51">
        <v>17.509757575757568</v>
      </c>
      <c r="AD288" s="51">
        <v>0.22585687190569995</v>
      </c>
      <c r="AE288" s="51">
        <v>6.0630018291879431E-2</v>
      </c>
      <c r="AF288" s="51">
        <v>5.3090791634575847E-3</v>
      </c>
      <c r="AG288" s="51">
        <v>0.8286537898297387</v>
      </c>
      <c r="AH288" s="51">
        <v>1.971794136745705E-2</v>
      </c>
      <c r="AI288" s="51">
        <v>2.3036413806426865</v>
      </c>
      <c r="AJ288" s="51">
        <v>5.5627925361318914E-2</v>
      </c>
      <c r="AK288" s="51">
        <v>0.52713125720666876</v>
      </c>
      <c r="AL288" s="53">
        <v>3.1378372906268458E-2</v>
      </c>
      <c r="AM288" s="51">
        <v>2.3036413806426865</v>
      </c>
      <c r="AN288" s="55">
        <v>5.5627925361318914E-2</v>
      </c>
      <c r="AP288" s="51">
        <v>291</v>
      </c>
      <c r="AQ288" s="52">
        <v>4.3</v>
      </c>
      <c r="AR288" s="53">
        <v>6.9999999999999991</v>
      </c>
      <c r="AS288" s="53">
        <v>3.5714285714285712</v>
      </c>
      <c r="AT288" s="54">
        <v>0</v>
      </c>
      <c r="AU288" s="53">
        <v>0</v>
      </c>
      <c r="AV288" s="53">
        <v>0</v>
      </c>
      <c r="AW288" s="53">
        <v>0</v>
      </c>
      <c r="AX288" s="53">
        <v>0</v>
      </c>
      <c r="AY288" s="53">
        <v>0</v>
      </c>
      <c r="AZ288" s="53">
        <v>0</v>
      </c>
      <c r="BA288" s="54">
        <v>0</v>
      </c>
      <c r="BB288" s="55">
        <v>0</v>
      </c>
      <c r="BC288" s="53">
        <v>100</v>
      </c>
      <c r="BD288" s="53">
        <v>0</v>
      </c>
      <c r="BE288" s="53">
        <v>5</v>
      </c>
      <c r="BF288" s="53">
        <v>0</v>
      </c>
      <c r="BG288" s="53">
        <v>0</v>
      </c>
      <c r="BH288" s="53">
        <v>0</v>
      </c>
      <c r="BI288" s="53">
        <v>2.9289712886816481</v>
      </c>
      <c r="BJ288" s="54">
        <v>200</v>
      </c>
      <c r="BK288" s="56">
        <v>0.95</v>
      </c>
      <c r="BL288" s="53">
        <v>0</v>
      </c>
      <c r="BM288" s="53">
        <v>0</v>
      </c>
      <c r="BN288" s="53">
        <v>165</v>
      </c>
      <c r="BO288" s="53">
        <v>0</v>
      </c>
      <c r="BP288" s="53">
        <v>1</v>
      </c>
      <c r="BQ288" s="55">
        <v>0</v>
      </c>
      <c r="BR288" s="51">
        <v>33.23124242424241</v>
      </c>
      <c r="BS288" s="51">
        <v>0.32223759315159611</v>
      </c>
      <c r="BT288" s="51">
        <v>9.5095962561939473E-2</v>
      </c>
      <c r="BU288" s="51">
        <v>1.0120683903964398E-2</v>
      </c>
      <c r="BV288" s="51">
        <v>1.2464592786361788</v>
      </c>
      <c r="BW288" s="51">
        <v>3.6103652640580575E-2</v>
      </c>
      <c r="BX288" s="51">
        <v>2.6515153095529524</v>
      </c>
      <c r="BY288" s="51">
        <v>3.0743465349615154E-2</v>
      </c>
      <c r="BZ288" s="51">
        <v>0.90567219681516931</v>
      </c>
      <c r="CA288" s="53">
        <v>2.5379952539945728E-2</v>
      </c>
      <c r="CB288" s="51">
        <v>2.6515153095529524</v>
      </c>
      <c r="CC288" s="55">
        <v>3.0743465349615154E-2</v>
      </c>
      <c r="CD288" s="53"/>
      <c r="CE288" s="53">
        <f t="shared" si="44"/>
        <v>5</v>
      </c>
      <c r="CG288" s="75">
        <f t="shared" si="45"/>
        <v>0</v>
      </c>
      <c r="CH288" s="71">
        <f t="shared" si="46"/>
        <v>1</v>
      </c>
      <c r="CI288" s="72"/>
      <c r="CJ288" s="72"/>
      <c r="CK288" s="77"/>
      <c r="CL288" s="40"/>
      <c r="CM288" s="75">
        <f t="shared" si="47"/>
        <v>-0.41780548880644008</v>
      </c>
      <c r="CN288" s="72">
        <f t="shared" si="48"/>
        <v>0</v>
      </c>
      <c r="CO288" s="72"/>
      <c r="CP288" s="72"/>
      <c r="CQ288" s="77"/>
      <c r="CR288" s="40"/>
      <c r="CS288" s="75">
        <f t="shared" si="49"/>
        <v>-0.34787392891026592</v>
      </c>
      <c r="CT288" s="72">
        <f t="shared" si="50"/>
        <v>0</v>
      </c>
      <c r="CU288" s="72"/>
      <c r="CV288" s="72"/>
      <c r="CW288" s="77"/>
      <c r="CX288" s="40"/>
      <c r="CY288" s="75">
        <f t="shared" si="51"/>
        <v>-0.37854093960850055</v>
      </c>
      <c r="CZ288" s="72">
        <f t="shared" si="52"/>
        <v>0</v>
      </c>
      <c r="DA288" s="72"/>
      <c r="DB288" s="72"/>
      <c r="DC288" s="77"/>
      <c r="DD288" s="40"/>
      <c r="DE288" s="75">
        <f t="shared" si="53"/>
        <v>-0.34787392891026592</v>
      </c>
      <c r="DF288" s="72">
        <f t="shared" si="54"/>
        <v>0</v>
      </c>
      <c r="DG288" s="72"/>
      <c r="DH288" s="72"/>
      <c r="DI288" s="80"/>
      <c r="DK288" s="39">
        <v>5</v>
      </c>
    </row>
    <row r="289" spans="1:115" x14ac:dyDescent="0.3">
      <c r="A289" s="51">
        <v>275</v>
      </c>
      <c r="B289" s="52">
        <v>4.3</v>
      </c>
      <c r="C289" s="53">
        <v>3.75</v>
      </c>
      <c r="D289" s="53">
        <v>6.9999999999999982</v>
      </c>
      <c r="E289" s="54">
        <v>0</v>
      </c>
      <c r="F289" s="53">
        <v>0</v>
      </c>
      <c r="G289" s="53">
        <v>0</v>
      </c>
      <c r="H289" s="53">
        <v>0</v>
      </c>
      <c r="I289" s="53">
        <v>0</v>
      </c>
      <c r="J289" s="53">
        <v>0</v>
      </c>
      <c r="K289" s="53">
        <v>0</v>
      </c>
      <c r="L289" s="54">
        <v>0</v>
      </c>
      <c r="M289" s="55">
        <v>0</v>
      </c>
      <c r="N289" s="53">
        <v>0</v>
      </c>
      <c r="O289" s="53">
        <v>0</v>
      </c>
      <c r="P289" s="53">
        <v>5</v>
      </c>
      <c r="Q289" s="53">
        <v>0</v>
      </c>
      <c r="R289" s="53">
        <v>0</v>
      </c>
      <c r="S289" s="53">
        <v>0</v>
      </c>
      <c r="T289" s="53">
        <v>2.9289712886816481</v>
      </c>
      <c r="U289" s="54">
        <v>200</v>
      </c>
      <c r="V289" s="56">
        <v>0.95</v>
      </c>
      <c r="W289" s="53">
        <v>0</v>
      </c>
      <c r="X289" s="53">
        <v>0</v>
      </c>
      <c r="Y289" s="53">
        <v>165</v>
      </c>
      <c r="Z289" s="53">
        <v>0</v>
      </c>
      <c r="AA289" s="53">
        <v>1</v>
      </c>
      <c r="AB289" s="55">
        <v>0</v>
      </c>
      <c r="AC289" s="51">
        <v>18.070727272727279</v>
      </c>
      <c r="AD289" s="51">
        <v>0.22302337127468211</v>
      </c>
      <c r="AE289" s="51">
        <v>5.689614194971105E-2</v>
      </c>
      <c r="AF289" s="51">
        <v>4.7596531762961886E-3</v>
      </c>
      <c r="AG289" s="51">
        <v>0.84934621405429866</v>
      </c>
      <c r="AH289" s="51">
        <v>2.0245054081450234E-2</v>
      </c>
      <c r="AI289" s="51">
        <v>2.2559463134559663</v>
      </c>
      <c r="AJ289" s="51">
        <v>4.9766184292947949E-2</v>
      </c>
      <c r="AK289" s="51">
        <v>0.49141034032322439</v>
      </c>
      <c r="AL289" s="53">
        <v>2.9915912723294982E-2</v>
      </c>
      <c r="AM289" s="51">
        <v>2.2559463134559663</v>
      </c>
      <c r="AN289" s="55">
        <v>4.9766184292947949E-2</v>
      </c>
      <c r="AP289" s="51">
        <v>275</v>
      </c>
      <c r="AQ289" s="52">
        <v>4.3</v>
      </c>
      <c r="AR289" s="53">
        <v>3.75</v>
      </c>
      <c r="AS289" s="53">
        <v>6.9999999999999982</v>
      </c>
      <c r="AT289" s="54">
        <v>0</v>
      </c>
      <c r="AU289" s="53">
        <v>0</v>
      </c>
      <c r="AV289" s="53">
        <v>0</v>
      </c>
      <c r="AW289" s="53">
        <v>0</v>
      </c>
      <c r="AX289" s="53">
        <v>0</v>
      </c>
      <c r="AY289" s="53">
        <v>0</v>
      </c>
      <c r="AZ289" s="53">
        <v>0</v>
      </c>
      <c r="BA289" s="54">
        <v>0</v>
      </c>
      <c r="BB289" s="55">
        <v>0</v>
      </c>
      <c r="BC289" s="53">
        <v>100</v>
      </c>
      <c r="BD289" s="53">
        <v>0</v>
      </c>
      <c r="BE289" s="53">
        <v>5</v>
      </c>
      <c r="BF289" s="53">
        <v>0</v>
      </c>
      <c r="BG289" s="53">
        <v>0</v>
      </c>
      <c r="BH289" s="53">
        <v>0</v>
      </c>
      <c r="BI289" s="53">
        <v>2.9289712886816481</v>
      </c>
      <c r="BJ289" s="54">
        <v>200</v>
      </c>
      <c r="BK289" s="56">
        <v>0.95</v>
      </c>
      <c r="BL289" s="53">
        <v>0</v>
      </c>
      <c r="BM289" s="53">
        <v>0</v>
      </c>
      <c r="BN289" s="53">
        <v>165</v>
      </c>
      <c r="BO289" s="53">
        <v>0</v>
      </c>
      <c r="BP289" s="53">
        <v>1</v>
      </c>
      <c r="BQ289" s="55">
        <v>0</v>
      </c>
      <c r="BR289" s="51">
        <v>35.848303030303043</v>
      </c>
      <c r="BS289" s="51">
        <v>0.30555691768873505</v>
      </c>
      <c r="BT289" s="51">
        <v>9.8706263642964392E-2</v>
      </c>
      <c r="BU289" s="51">
        <v>1.1657977848826077E-2</v>
      </c>
      <c r="BV289" s="51">
        <v>1.2831106364294922</v>
      </c>
      <c r="BW289" s="51">
        <v>3.8814078846723866E-2</v>
      </c>
      <c r="BX289" s="51">
        <v>2.7970448528370655</v>
      </c>
      <c r="BY289" s="51">
        <v>3.2308164222762843E-2</v>
      </c>
      <c r="BZ289" s="51">
        <v>0.86293097804567376</v>
      </c>
      <c r="CA289" s="53">
        <v>2.515438139349227E-2</v>
      </c>
      <c r="CB289" s="51">
        <v>2.7970448528370655</v>
      </c>
      <c r="CC289" s="55">
        <v>3.2308164222762843E-2</v>
      </c>
      <c r="CD289" s="53"/>
      <c r="CE289" s="53">
        <f t="shared" si="44"/>
        <v>5.1234753829797981</v>
      </c>
      <c r="CG289" s="75">
        <f t="shared" si="45"/>
        <v>0</v>
      </c>
      <c r="CH289" s="71">
        <f t="shared" si="46"/>
        <v>1</v>
      </c>
      <c r="CI289" s="72"/>
      <c r="CJ289" s="72"/>
      <c r="CK289" s="77"/>
      <c r="CL289" s="40"/>
      <c r="CM289" s="75">
        <f t="shared" si="47"/>
        <v>-0.43376442237519353</v>
      </c>
      <c r="CN289" s="72">
        <f t="shared" si="48"/>
        <v>0</v>
      </c>
      <c r="CO289" s="72"/>
      <c r="CP289" s="72"/>
      <c r="CQ289" s="77"/>
      <c r="CR289" s="40"/>
      <c r="CS289" s="75">
        <f t="shared" si="49"/>
        <v>-0.5410985393810992</v>
      </c>
      <c r="CT289" s="72">
        <f t="shared" si="50"/>
        <v>0</v>
      </c>
      <c r="CU289" s="72"/>
      <c r="CV289" s="72"/>
      <c r="CW289" s="77"/>
      <c r="CX289" s="40"/>
      <c r="CY289" s="75">
        <f t="shared" si="51"/>
        <v>-0.37152063772244937</v>
      </c>
      <c r="CZ289" s="72">
        <f t="shared" si="52"/>
        <v>0</v>
      </c>
      <c r="DA289" s="72"/>
      <c r="DB289" s="72"/>
      <c r="DC289" s="77"/>
      <c r="DD289" s="40"/>
      <c r="DE289" s="75">
        <f t="shared" si="53"/>
        <v>-0.5410985393810992</v>
      </c>
      <c r="DF289" s="72">
        <f t="shared" si="54"/>
        <v>0</v>
      </c>
      <c r="DG289" s="72"/>
      <c r="DH289" s="72"/>
      <c r="DI289" s="80"/>
      <c r="DK289" s="39">
        <v>5.1234753829797981</v>
      </c>
    </row>
    <row r="290" spans="1:115" x14ac:dyDescent="0.3">
      <c r="A290" s="51">
        <v>285</v>
      </c>
      <c r="B290" s="52">
        <v>4.3</v>
      </c>
      <c r="C290" s="53">
        <v>5.9166666666666661</v>
      </c>
      <c r="D290" s="53">
        <v>4.7142857142857135</v>
      </c>
      <c r="E290" s="54">
        <v>0</v>
      </c>
      <c r="F290" s="53">
        <v>0</v>
      </c>
      <c r="G290" s="53">
        <v>0</v>
      </c>
      <c r="H290" s="53">
        <v>0</v>
      </c>
      <c r="I290" s="53">
        <v>0</v>
      </c>
      <c r="J290" s="53">
        <v>0</v>
      </c>
      <c r="K290" s="53">
        <v>0</v>
      </c>
      <c r="L290" s="54">
        <v>0</v>
      </c>
      <c r="M290" s="55">
        <v>0</v>
      </c>
      <c r="N290" s="53">
        <v>0</v>
      </c>
      <c r="O290" s="53">
        <v>0</v>
      </c>
      <c r="P290" s="53">
        <v>5</v>
      </c>
      <c r="Q290" s="53">
        <v>0</v>
      </c>
      <c r="R290" s="53">
        <v>0</v>
      </c>
      <c r="S290" s="53">
        <v>0</v>
      </c>
      <c r="T290" s="53">
        <v>2.9289712886816481</v>
      </c>
      <c r="U290" s="54">
        <v>200</v>
      </c>
      <c r="V290" s="56">
        <v>0.95</v>
      </c>
      <c r="W290" s="53">
        <v>0</v>
      </c>
      <c r="X290" s="53">
        <v>0</v>
      </c>
      <c r="Y290" s="53">
        <v>165</v>
      </c>
      <c r="Z290" s="53">
        <v>0</v>
      </c>
      <c r="AA290" s="53">
        <v>1</v>
      </c>
      <c r="AB290" s="55">
        <v>0</v>
      </c>
      <c r="AC290" s="51">
        <v>19.157727272727278</v>
      </c>
      <c r="AD290" s="51">
        <v>0.2334983610003217</v>
      </c>
      <c r="AE290" s="51">
        <v>6.4983481800901716E-2</v>
      </c>
      <c r="AF290" s="51">
        <v>5.4004694216286927E-3</v>
      </c>
      <c r="AG290" s="51">
        <v>0.87831013745704856</v>
      </c>
      <c r="AH290" s="51">
        <v>2.0261101244238702E-2</v>
      </c>
      <c r="AI290" s="51">
        <v>2.378038125716909</v>
      </c>
      <c r="AJ290" s="51">
        <v>5.697932720493764E-2</v>
      </c>
      <c r="AK290" s="51">
        <v>0.51345335929992753</v>
      </c>
      <c r="AL290" s="53">
        <v>2.9940465251867183E-2</v>
      </c>
      <c r="AM290" s="51">
        <v>2.378038125716909</v>
      </c>
      <c r="AN290" s="55">
        <v>5.697932720493764E-2</v>
      </c>
      <c r="AP290" s="51">
        <v>285</v>
      </c>
      <c r="AQ290" s="52">
        <v>4.3</v>
      </c>
      <c r="AR290" s="53">
        <v>5.9166666666666661</v>
      </c>
      <c r="AS290" s="53">
        <v>4.7142857142857135</v>
      </c>
      <c r="AT290" s="54">
        <v>0</v>
      </c>
      <c r="AU290" s="53">
        <v>0</v>
      </c>
      <c r="AV290" s="53">
        <v>0</v>
      </c>
      <c r="AW290" s="53">
        <v>0</v>
      </c>
      <c r="AX290" s="53">
        <v>0</v>
      </c>
      <c r="AY290" s="53">
        <v>0</v>
      </c>
      <c r="AZ290" s="53">
        <v>0</v>
      </c>
      <c r="BA290" s="54">
        <v>0</v>
      </c>
      <c r="BB290" s="55">
        <v>0</v>
      </c>
      <c r="BC290" s="53">
        <v>100</v>
      </c>
      <c r="BD290" s="53">
        <v>0</v>
      </c>
      <c r="BE290" s="53">
        <v>5</v>
      </c>
      <c r="BF290" s="53">
        <v>0</v>
      </c>
      <c r="BG290" s="53">
        <v>0</v>
      </c>
      <c r="BH290" s="53">
        <v>0</v>
      </c>
      <c r="BI290" s="53">
        <v>2.9289712886816481</v>
      </c>
      <c r="BJ290" s="54">
        <v>200</v>
      </c>
      <c r="BK290" s="56">
        <v>0.95</v>
      </c>
      <c r="BL290" s="53">
        <v>0</v>
      </c>
      <c r="BM290" s="53">
        <v>0</v>
      </c>
      <c r="BN290" s="53">
        <v>165</v>
      </c>
      <c r="BO290" s="53">
        <v>0</v>
      </c>
      <c r="BP290" s="53">
        <v>1</v>
      </c>
      <c r="BQ290" s="55">
        <v>0</v>
      </c>
      <c r="BR290" s="51">
        <v>35.635787878787895</v>
      </c>
      <c r="BS290" s="51">
        <v>0.3259926820186535</v>
      </c>
      <c r="BT290" s="51">
        <v>0.10852076611145042</v>
      </c>
      <c r="BU290" s="51">
        <v>1.1870974263932627E-2</v>
      </c>
      <c r="BV290" s="51">
        <v>1.3062928505012934</v>
      </c>
      <c r="BW290" s="51">
        <v>3.7597960023639618E-2</v>
      </c>
      <c r="BX290" s="51">
        <v>2.8037199898222429</v>
      </c>
      <c r="BY290" s="51">
        <v>3.0440684061263594E-2</v>
      </c>
      <c r="BZ290" s="51">
        <v>0.86972955350476422</v>
      </c>
      <c r="CA290" s="53">
        <v>2.3433640066146004E-2</v>
      </c>
      <c r="CB290" s="51">
        <v>2.8037199898222429</v>
      </c>
      <c r="CC290" s="55">
        <v>3.0440684061263594E-2</v>
      </c>
      <c r="CD290" s="53"/>
      <c r="CE290" s="53">
        <f t="shared" si="44"/>
        <v>5.2813688701753385</v>
      </c>
      <c r="CG290" s="75">
        <f t="shared" si="45"/>
        <v>0</v>
      </c>
      <c r="CH290" s="71">
        <f t="shared" si="46"/>
        <v>1</v>
      </c>
      <c r="CI290" s="72"/>
      <c r="CJ290" s="72"/>
      <c r="CK290" s="77"/>
      <c r="CL290" s="40"/>
      <c r="CM290" s="75">
        <f t="shared" si="47"/>
        <v>-0.42798271304424484</v>
      </c>
      <c r="CN290" s="72">
        <f t="shared" si="48"/>
        <v>0</v>
      </c>
      <c r="CO290" s="72"/>
      <c r="CP290" s="72"/>
      <c r="CQ290" s="77"/>
      <c r="CR290" s="40"/>
      <c r="CS290" s="75">
        <f t="shared" si="49"/>
        <v>-0.42568186410533393</v>
      </c>
      <c r="CT290" s="72">
        <f t="shared" si="50"/>
        <v>0</v>
      </c>
      <c r="CU290" s="72"/>
      <c r="CV290" s="72"/>
      <c r="CW290" s="77"/>
      <c r="CX290" s="40"/>
      <c r="CY290" s="75">
        <f t="shared" si="51"/>
        <v>-0.35627619420483669</v>
      </c>
      <c r="CZ290" s="72">
        <f t="shared" si="52"/>
        <v>0</v>
      </c>
      <c r="DA290" s="72"/>
      <c r="DB290" s="72"/>
      <c r="DC290" s="77"/>
      <c r="DD290" s="40"/>
      <c r="DE290" s="75">
        <f t="shared" si="53"/>
        <v>-0.42568186410533393</v>
      </c>
      <c r="DF290" s="72">
        <f t="shared" si="54"/>
        <v>0</v>
      </c>
      <c r="DG290" s="72"/>
      <c r="DH290" s="72"/>
      <c r="DI290" s="80"/>
      <c r="DK290" s="39">
        <v>5.2813688701753385</v>
      </c>
    </row>
    <row r="291" spans="1:115" x14ac:dyDescent="0.3">
      <c r="A291" s="51">
        <v>280</v>
      </c>
      <c r="B291" s="52">
        <v>4.3</v>
      </c>
      <c r="C291" s="53">
        <v>4.833333333333333</v>
      </c>
      <c r="D291" s="53">
        <v>5.8571428571428559</v>
      </c>
      <c r="E291" s="54">
        <v>0</v>
      </c>
      <c r="F291" s="53">
        <v>0</v>
      </c>
      <c r="G291" s="53">
        <v>0</v>
      </c>
      <c r="H291" s="53">
        <v>0</v>
      </c>
      <c r="I291" s="53">
        <v>0</v>
      </c>
      <c r="J291" s="53">
        <v>0</v>
      </c>
      <c r="K291" s="53">
        <v>0</v>
      </c>
      <c r="L291" s="54">
        <v>0</v>
      </c>
      <c r="M291" s="55">
        <v>0</v>
      </c>
      <c r="N291" s="53">
        <v>0</v>
      </c>
      <c r="O291" s="53">
        <v>0</v>
      </c>
      <c r="P291" s="53">
        <v>5</v>
      </c>
      <c r="Q291" s="53">
        <v>0</v>
      </c>
      <c r="R291" s="53">
        <v>0</v>
      </c>
      <c r="S291" s="53">
        <v>0</v>
      </c>
      <c r="T291" s="53">
        <v>2.9289712886816481</v>
      </c>
      <c r="U291" s="54">
        <v>200</v>
      </c>
      <c r="V291" s="56">
        <v>0.95</v>
      </c>
      <c r="W291" s="53">
        <v>0</v>
      </c>
      <c r="X291" s="53">
        <v>0</v>
      </c>
      <c r="Y291" s="53">
        <v>165</v>
      </c>
      <c r="Z291" s="53">
        <v>0</v>
      </c>
      <c r="AA291" s="53">
        <v>1</v>
      </c>
      <c r="AB291" s="55">
        <v>0</v>
      </c>
      <c r="AC291" s="51">
        <v>19.493030303030309</v>
      </c>
      <c r="AD291" s="51">
        <v>0.25449770389703341</v>
      </c>
      <c r="AE291" s="51">
        <v>6.3947292797289501E-2</v>
      </c>
      <c r="AF291" s="51">
        <v>5.9951089964264794E-3</v>
      </c>
      <c r="AG291" s="51">
        <v>0.87971904317586069</v>
      </c>
      <c r="AH291" s="51">
        <v>2.393794758248672E-2</v>
      </c>
      <c r="AI291" s="51">
        <v>2.3866242910549902</v>
      </c>
      <c r="AJ291" s="51">
        <v>4.7961816056168331E-2</v>
      </c>
      <c r="AK291" s="51">
        <v>0.52912508177317374</v>
      </c>
      <c r="AL291" s="53">
        <v>3.1855013387498028E-2</v>
      </c>
      <c r="AM291" s="51">
        <v>2.3866242910549902</v>
      </c>
      <c r="AN291" s="55">
        <v>4.7961816056168331E-2</v>
      </c>
      <c r="AP291" s="51">
        <v>280</v>
      </c>
      <c r="AQ291" s="52">
        <v>4.3</v>
      </c>
      <c r="AR291" s="53">
        <v>4.833333333333333</v>
      </c>
      <c r="AS291" s="53">
        <v>5.8571428571428559</v>
      </c>
      <c r="AT291" s="54">
        <v>0</v>
      </c>
      <c r="AU291" s="53">
        <v>0</v>
      </c>
      <c r="AV291" s="53">
        <v>0</v>
      </c>
      <c r="AW291" s="53">
        <v>0</v>
      </c>
      <c r="AX291" s="53">
        <v>0</v>
      </c>
      <c r="AY291" s="53">
        <v>0</v>
      </c>
      <c r="AZ291" s="53">
        <v>0</v>
      </c>
      <c r="BA291" s="54">
        <v>0</v>
      </c>
      <c r="BB291" s="55">
        <v>0</v>
      </c>
      <c r="BC291" s="53">
        <v>100</v>
      </c>
      <c r="BD291" s="53">
        <v>0</v>
      </c>
      <c r="BE291" s="53">
        <v>5</v>
      </c>
      <c r="BF291" s="53">
        <v>0</v>
      </c>
      <c r="BG291" s="53">
        <v>0</v>
      </c>
      <c r="BH291" s="53">
        <v>0</v>
      </c>
      <c r="BI291" s="53">
        <v>2.9289712886816481</v>
      </c>
      <c r="BJ291" s="54">
        <v>200</v>
      </c>
      <c r="BK291" s="56">
        <v>0.95</v>
      </c>
      <c r="BL291" s="53">
        <v>0</v>
      </c>
      <c r="BM291" s="53">
        <v>0</v>
      </c>
      <c r="BN291" s="53">
        <v>165</v>
      </c>
      <c r="BO291" s="53">
        <v>0</v>
      </c>
      <c r="BP291" s="53">
        <v>1</v>
      </c>
      <c r="BQ291" s="55">
        <v>0</v>
      </c>
      <c r="BR291" s="51">
        <v>35.621515151515155</v>
      </c>
      <c r="BS291" s="51">
        <v>0.32754534050837725</v>
      </c>
      <c r="BT291" s="51">
        <v>0.10718280335443396</v>
      </c>
      <c r="BU291" s="51">
        <v>1.1810661463710662E-2</v>
      </c>
      <c r="BV291" s="51">
        <v>1.3279587297652018</v>
      </c>
      <c r="BW291" s="51">
        <v>4.1149564434677648E-2</v>
      </c>
      <c r="BX291" s="51">
        <v>2.7925755856761878</v>
      </c>
      <c r="BY291" s="51">
        <v>3.2191773298335585E-2</v>
      </c>
      <c r="BZ291" s="51">
        <v>0.86922546738416728</v>
      </c>
      <c r="CA291" s="53">
        <v>2.4277724819720629E-2</v>
      </c>
      <c r="CB291" s="51">
        <v>2.7925755856761878</v>
      </c>
      <c r="CC291" s="55">
        <v>3.2191773298335585E-2</v>
      </c>
      <c r="CD291" s="53"/>
      <c r="CE291" s="53">
        <f t="shared" si="44"/>
        <v>5.320669488844783</v>
      </c>
      <c r="CG291" s="75">
        <f t="shared" si="45"/>
        <v>0</v>
      </c>
      <c r="CH291" s="71">
        <f t="shared" si="46"/>
        <v>1</v>
      </c>
      <c r="CI291" s="72"/>
      <c r="CJ291" s="72"/>
      <c r="CK291" s="77"/>
      <c r="CL291" s="40"/>
      <c r="CM291" s="75">
        <f t="shared" si="47"/>
        <v>-0.4482396865893411</v>
      </c>
      <c r="CN291" s="72">
        <f t="shared" si="48"/>
        <v>0</v>
      </c>
      <c r="CO291" s="72"/>
      <c r="CP291" s="72"/>
      <c r="CQ291" s="77"/>
      <c r="CR291" s="40"/>
      <c r="CS291" s="75">
        <f t="shared" si="49"/>
        <v>-0.40595129462119761</v>
      </c>
      <c r="CT291" s="72">
        <f t="shared" si="50"/>
        <v>0</v>
      </c>
      <c r="CU291" s="72"/>
      <c r="CV291" s="72"/>
      <c r="CW291" s="77"/>
      <c r="CX291" s="40"/>
      <c r="CY291" s="75">
        <f t="shared" si="51"/>
        <v>-0.34010038561099354</v>
      </c>
      <c r="CZ291" s="72">
        <f t="shared" si="52"/>
        <v>0</v>
      </c>
      <c r="DA291" s="72"/>
      <c r="DB291" s="72"/>
      <c r="DC291" s="77"/>
      <c r="DD291" s="40"/>
      <c r="DE291" s="75">
        <f t="shared" si="53"/>
        <v>-0.40595129462119761</v>
      </c>
      <c r="DF291" s="72">
        <f t="shared" si="54"/>
        <v>0</v>
      </c>
      <c r="DG291" s="72"/>
      <c r="DH291" s="72"/>
      <c r="DI291" s="80"/>
      <c r="DK291" s="39">
        <v>5.320669488844783</v>
      </c>
    </row>
    <row r="292" spans="1:115" x14ac:dyDescent="0.3">
      <c r="A292" s="51">
        <v>292</v>
      </c>
      <c r="B292" s="52">
        <v>4.3</v>
      </c>
      <c r="C292" s="53">
        <v>6.9999999999999991</v>
      </c>
      <c r="D292" s="53">
        <v>4.7142857142857135</v>
      </c>
      <c r="E292" s="54">
        <v>0</v>
      </c>
      <c r="F292" s="53">
        <v>0</v>
      </c>
      <c r="G292" s="53">
        <v>0</v>
      </c>
      <c r="H292" s="53">
        <v>0</v>
      </c>
      <c r="I292" s="53">
        <v>0</v>
      </c>
      <c r="J292" s="53">
        <v>0</v>
      </c>
      <c r="K292" s="53">
        <v>0</v>
      </c>
      <c r="L292" s="54">
        <v>0</v>
      </c>
      <c r="M292" s="55">
        <v>0</v>
      </c>
      <c r="N292" s="53">
        <v>0</v>
      </c>
      <c r="O292" s="53">
        <v>0</v>
      </c>
      <c r="P292" s="53">
        <v>5</v>
      </c>
      <c r="Q292" s="53">
        <v>0</v>
      </c>
      <c r="R292" s="53">
        <v>0</v>
      </c>
      <c r="S292" s="53">
        <v>0</v>
      </c>
      <c r="T292" s="53">
        <v>2.9289712886816481</v>
      </c>
      <c r="U292" s="54">
        <v>200</v>
      </c>
      <c r="V292" s="56">
        <v>0.95</v>
      </c>
      <c r="W292" s="53">
        <v>0</v>
      </c>
      <c r="X292" s="53">
        <v>0</v>
      </c>
      <c r="Y292" s="53">
        <v>165</v>
      </c>
      <c r="Z292" s="53">
        <v>0</v>
      </c>
      <c r="AA292" s="53">
        <v>1</v>
      </c>
      <c r="AB292" s="55">
        <v>0</v>
      </c>
      <c r="AC292" s="51">
        <v>22.271999999999988</v>
      </c>
      <c r="AD292" s="51">
        <v>0.2613359951594178</v>
      </c>
      <c r="AE292" s="51">
        <v>6.6907825493051604E-2</v>
      </c>
      <c r="AF292" s="51">
        <v>6.0586925439790815E-3</v>
      </c>
      <c r="AG292" s="51">
        <v>0.94152680631757535</v>
      </c>
      <c r="AH292" s="51">
        <v>2.6534496866606919E-2</v>
      </c>
      <c r="AI292" s="51">
        <v>2.4741061264939259</v>
      </c>
      <c r="AJ292" s="51">
        <v>4.4033206864874004E-2</v>
      </c>
      <c r="AK292" s="51">
        <v>0.60490020656977717</v>
      </c>
      <c r="AL292" s="53">
        <v>3.1737177884568826E-2</v>
      </c>
      <c r="AM292" s="51">
        <v>2.4741061264939259</v>
      </c>
      <c r="AN292" s="55">
        <v>4.4033206864874004E-2</v>
      </c>
      <c r="AP292" s="51">
        <v>292</v>
      </c>
      <c r="AQ292" s="52">
        <v>4.3</v>
      </c>
      <c r="AR292" s="53">
        <v>6.9999999999999991</v>
      </c>
      <c r="AS292" s="53">
        <v>4.7142857142857135</v>
      </c>
      <c r="AT292" s="54">
        <v>0</v>
      </c>
      <c r="AU292" s="53">
        <v>0</v>
      </c>
      <c r="AV292" s="53">
        <v>0</v>
      </c>
      <c r="AW292" s="53">
        <v>0</v>
      </c>
      <c r="AX292" s="53">
        <v>0</v>
      </c>
      <c r="AY292" s="53">
        <v>0</v>
      </c>
      <c r="AZ292" s="53">
        <v>0</v>
      </c>
      <c r="BA292" s="54">
        <v>0</v>
      </c>
      <c r="BB292" s="55">
        <v>0</v>
      </c>
      <c r="BC292" s="53">
        <v>100</v>
      </c>
      <c r="BD292" s="53">
        <v>0</v>
      </c>
      <c r="BE292" s="53">
        <v>5</v>
      </c>
      <c r="BF292" s="53">
        <v>0</v>
      </c>
      <c r="BG292" s="53">
        <v>0</v>
      </c>
      <c r="BH292" s="53">
        <v>0</v>
      </c>
      <c r="BI292" s="53">
        <v>2.9289712886816481</v>
      </c>
      <c r="BJ292" s="54">
        <v>200</v>
      </c>
      <c r="BK292" s="56">
        <v>0.95</v>
      </c>
      <c r="BL292" s="53">
        <v>0</v>
      </c>
      <c r="BM292" s="53">
        <v>0</v>
      </c>
      <c r="BN292" s="53">
        <v>165</v>
      </c>
      <c r="BO292" s="53">
        <v>0</v>
      </c>
      <c r="BP292" s="53">
        <v>1</v>
      </c>
      <c r="BQ292" s="55">
        <v>0</v>
      </c>
      <c r="BR292" s="51">
        <v>39.478060606060609</v>
      </c>
      <c r="BS292" s="51">
        <v>0.27062938229150485</v>
      </c>
      <c r="BT292" s="51">
        <v>0.10541816166319046</v>
      </c>
      <c r="BU292" s="51">
        <v>9.9174150638490968E-3</v>
      </c>
      <c r="BV292" s="51">
        <v>1.3898784476551596</v>
      </c>
      <c r="BW292" s="51">
        <v>4.0343739146787988E-2</v>
      </c>
      <c r="BX292" s="51">
        <v>2.9658771693774155</v>
      </c>
      <c r="BY292" s="51">
        <v>2.9790640664703133E-2</v>
      </c>
      <c r="BZ292" s="51">
        <v>0.99077498565189526</v>
      </c>
      <c r="CA292" s="53">
        <v>2.5426846557637453E-2</v>
      </c>
      <c r="CB292" s="51">
        <v>2.9658771693774155</v>
      </c>
      <c r="CC292" s="55">
        <v>2.9790640664703133E-2</v>
      </c>
      <c r="CD292" s="53"/>
      <c r="CE292" s="53">
        <f t="shared" si="44"/>
        <v>5.7445626465380277</v>
      </c>
      <c r="CG292" s="75">
        <f t="shared" si="45"/>
        <v>0</v>
      </c>
      <c r="CH292" s="71">
        <f t="shared" si="46"/>
        <v>1</v>
      </c>
      <c r="CI292" s="72"/>
      <c r="CJ292" s="72"/>
      <c r="CK292" s="77"/>
      <c r="CL292" s="40"/>
      <c r="CM292" s="75">
        <f t="shared" si="47"/>
        <v>-0.44835164133758421</v>
      </c>
      <c r="CN292" s="72">
        <f t="shared" si="48"/>
        <v>0</v>
      </c>
      <c r="CO292" s="72"/>
      <c r="CP292" s="72"/>
      <c r="CQ292" s="77"/>
      <c r="CR292" s="40"/>
      <c r="CS292" s="75">
        <f t="shared" si="49"/>
        <v>-0.49177104288348961</v>
      </c>
      <c r="CT292" s="72">
        <f t="shared" si="50"/>
        <v>0</v>
      </c>
      <c r="CU292" s="72"/>
      <c r="CV292" s="72"/>
      <c r="CW292" s="77"/>
      <c r="CX292" s="40"/>
      <c r="CY292" s="75">
        <f t="shared" si="51"/>
        <v>-0.38587477908211809</v>
      </c>
      <c r="CZ292" s="72">
        <f t="shared" si="52"/>
        <v>0</v>
      </c>
      <c r="DA292" s="72"/>
      <c r="DB292" s="72"/>
      <c r="DC292" s="77"/>
      <c r="DD292" s="40"/>
      <c r="DE292" s="75">
        <f t="shared" si="53"/>
        <v>-0.49177104288348961</v>
      </c>
      <c r="DF292" s="72">
        <f t="shared" si="54"/>
        <v>0</v>
      </c>
      <c r="DG292" s="72"/>
      <c r="DH292" s="72"/>
      <c r="DI292" s="80"/>
      <c r="DK292" s="39">
        <v>5.7445626465380277</v>
      </c>
    </row>
    <row r="293" spans="1:115" x14ac:dyDescent="0.3">
      <c r="A293" s="51">
        <v>281</v>
      </c>
      <c r="B293" s="52">
        <v>4.3</v>
      </c>
      <c r="C293" s="53">
        <v>4.833333333333333</v>
      </c>
      <c r="D293" s="53">
        <v>6.9999999999999982</v>
      </c>
      <c r="E293" s="54">
        <v>0</v>
      </c>
      <c r="F293" s="53">
        <v>0</v>
      </c>
      <c r="G293" s="53">
        <v>0</v>
      </c>
      <c r="H293" s="53">
        <v>0</v>
      </c>
      <c r="I293" s="53">
        <v>0</v>
      </c>
      <c r="J293" s="53">
        <v>0</v>
      </c>
      <c r="K293" s="53">
        <v>0</v>
      </c>
      <c r="L293" s="54">
        <v>0</v>
      </c>
      <c r="M293" s="55">
        <v>0</v>
      </c>
      <c r="N293" s="53">
        <v>0</v>
      </c>
      <c r="O293" s="53">
        <v>0</v>
      </c>
      <c r="P293" s="53">
        <v>5</v>
      </c>
      <c r="Q293" s="53">
        <v>0</v>
      </c>
      <c r="R293" s="53">
        <v>0</v>
      </c>
      <c r="S293" s="53">
        <v>0</v>
      </c>
      <c r="T293" s="53">
        <v>2.9289712886816481</v>
      </c>
      <c r="U293" s="54">
        <v>200</v>
      </c>
      <c r="V293" s="56">
        <v>0.95</v>
      </c>
      <c r="W293" s="53">
        <v>0</v>
      </c>
      <c r="X293" s="53">
        <v>0</v>
      </c>
      <c r="Y293" s="53">
        <v>165</v>
      </c>
      <c r="Z293" s="53">
        <v>0</v>
      </c>
      <c r="AA293" s="53">
        <v>1</v>
      </c>
      <c r="AB293" s="55">
        <v>0</v>
      </c>
      <c r="AC293" s="51">
        <v>22.568454545454546</v>
      </c>
      <c r="AD293" s="51">
        <v>0.24668063464805459</v>
      </c>
      <c r="AE293" s="51">
        <v>6.769147981866519E-2</v>
      </c>
      <c r="AF293" s="51">
        <v>6.0735469671506295E-3</v>
      </c>
      <c r="AG293" s="51">
        <v>0.96456986583057269</v>
      </c>
      <c r="AH293" s="51">
        <v>2.4393712320195035E-2</v>
      </c>
      <c r="AI293" s="51">
        <v>2.5448375244452657</v>
      </c>
      <c r="AJ293" s="51">
        <v>5.2143487797581184E-2</v>
      </c>
      <c r="AK293" s="51">
        <v>0.61777861647434418</v>
      </c>
      <c r="AL293" s="53">
        <v>3.3595736356239969E-2</v>
      </c>
      <c r="AM293" s="51">
        <v>2.5448375244452657</v>
      </c>
      <c r="AN293" s="55">
        <v>5.2143487797581184E-2</v>
      </c>
      <c r="AP293" s="51">
        <v>281</v>
      </c>
      <c r="AQ293" s="52">
        <v>4.3</v>
      </c>
      <c r="AR293" s="53">
        <v>4.833333333333333</v>
      </c>
      <c r="AS293" s="53">
        <v>6.9999999999999982</v>
      </c>
      <c r="AT293" s="54">
        <v>0</v>
      </c>
      <c r="AU293" s="53">
        <v>0</v>
      </c>
      <c r="AV293" s="53">
        <v>0</v>
      </c>
      <c r="AW293" s="53">
        <v>0</v>
      </c>
      <c r="AX293" s="53">
        <v>0</v>
      </c>
      <c r="AY293" s="53">
        <v>0</v>
      </c>
      <c r="AZ293" s="53">
        <v>0</v>
      </c>
      <c r="BA293" s="54">
        <v>0</v>
      </c>
      <c r="BB293" s="55">
        <v>0</v>
      </c>
      <c r="BC293" s="53">
        <v>100</v>
      </c>
      <c r="BD293" s="53">
        <v>0</v>
      </c>
      <c r="BE293" s="53">
        <v>5</v>
      </c>
      <c r="BF293" s="53">
        <v>0</v>
      </c>
      <c r="BG293" s="53">
        <v>0</v>
      </c>
      <c r="BH293" s="53">
        <v>0</v>
      </c>
      <c r="BI293" s="53">
        <v>2.9289712886816481</v>
      </c>
      <c r="BJ293" s="54">
        <v>200</v>
      </c>
      <c r="BK293" s="56">
        <v>0.95</v>
      </c>
      <c r="BL293" s="53">
        <v>0</v>
      </c>
      <c r="BM293" s="53">
        <v>0</v>
      </c>
      <c r="BN293" s="53">
        <v>165</v>
      </c>
      <c r="BO293" s="53">
        <v>0</v>
      </c>
      <c r="BP293" s="53">
        <v>1</v>
      </c>
      <c r="BQ293" s="55">
        <v>0</v>
      </c>
      <c r="BR293" s="51">
        <v>39.097484848484832</v>
      </c>
      <c r="BS293" s="51">
        <v>0.30074254743691642</v>
      </c>
      <c r="BT293" s="51">
        <v>0.10949766602718088</v>
      </c>
      <c r="BU293" s="51">
        <v>1.3368621193418787E-2</v>
      </c>
      <c r="BV293" s="51">
        <v>1.4656997115187134</v>
      </c>
      <c r="BW293" s="51">
        <v>4.2019067499191688E-2</v>
      </c>
      <c r="BX293" s="51">
        <v>2.9825325791828901</v>
      </c>
      <c r="BY293" s="51">
        <v>3.2119910698789327E-2</v>
      </c>
      <c r="BZ293" s="51">
        <v>1.0194354895464472</v>
      </c>
      <c r="CA293" s="53">
        <v>2.361196321232242E-2</v>
      </c>
      <c r="CB293" s="51">
        <v>2.9825325791828901</v>
      </c>
      <c r="CC293" s="55">
        <v>3.2119910698789327E-2</v>
      </c>
      <c r="CD293" s="53"/>
      <c r="CE293" s="53">
        <f t="shared" si="44"/>
        <v>5.8166427888717145</v>
      </c>
      <c r="CG293" s="75">
        <f t="shared" si="45"/>
        <v>0</v>
      </c>
      <c r="CH293" s="71">
        <f t="shared" si="46"/>
        <v>1</v>
      </c>
      <c r="CI293" s="72"/>
      <c r="CJ293" s="72"/>
      <c r="CK293" s="77"/>
      <c r="CL293" s="40"/>
      <c r="CM293" s="75">
        <f t="shared" si="47"/>
        <v>-0.50112984568814067</v>
      </c>
      <c r="CN293" s="72">
        <f t="shared" si="48"/>
        <v>0</v>
      </c>
      <c r="CO293" s="72"/>
      <c r="CP293" s="72"/>
      <c r="CQ293" s="77"/>
      <c r="CR293" s="40"/>
      <c r="CS293" s="75">
        <f t="shared" si="49"/>
        <v>-0.43769505473762438</v>
      </c>
      <c r="CT293" s="72">
        <f t="shared" si="50"/>
        <v>0</v>
      </c>
      <c r="CU293" s="72"/>
      <c r="CV293" s="72"/>
      <c r="CW293" s="77"/>
      <c r="CX293" s="40"/>
      <c r="CY293" s="75">
        <f t="shared" si="51"/>
        <v>-0.40165687307210307</v>
      </c>
      <c r="CZ293" s="72">
        <f t="shared" si="52"/>
        <v>0</v>
      </c>
      <c r="DA293" s="72"/>
      <c r="DB293" s="72"/>
      <c r="DC293" s="77"/>
      <c r="DD293" s="40"/>
      <c r="DE293" s="75">
        <f t="shared" si="53"/>
        <v>-0.43769505473762438</v>
      </c>
      <c r="DF293" s="72">
        <f t="shared" si="54"/>
        <v>0</v>
      </c>
      <c r="DG293" s="72"/>
      <c r="DH293" s="72"/>
      <c r="DI293" s="80"/>
      <c r="DK293" s="39">
        <v>5.8166427888717145</v>
      </c>
    </row>
    <row r="294" spans="1:115" x14ac:dyDescent="0.3">
      <c r="A294" s="51">
        <v>286</v>
      </c>
      <c r="B294" s="52">
        <v>4.3</v>
      </c>
      <c r="C294" s="53">
        <v>5.9166666666666661</v>
      </c>
      <c r="D294" s="53">
        <v>5.8571428571428559</v>
      </c>
      <c r="E294" s="54">
        <v>0</v>
      </c>
      <c r="F294" s="53">
        <v>0</v>
      </c>
      <c r="G294" s="53">
        <v>0</v>
      </c>
      <c r="H294" s="53">
        <v>0</v>
      </c>
      <c r="I294" s="53">
        <v>0</v>
      </c>
      <c r="J294" s="53">
        <v>0</v>
      </c>
      <c r="K294" s="53">
        <v>0</v>
      </c>
      <c r="L294" s="54">
        <v>0</v>
      </c>
      <c r="M294" s="55">
        <v>0</v>
      </c>
      <c r="N294" s="53">
        <v>0</v>
      </c>
      <c r="O294" s="53">
        <v>0</v>
      </c>
      <c r="P294" s="53">
        <v>5</v>
      </c>
      <c r="Q294" s="53">
        <v>0</v>
      </c>
      <c r="R294" s="53">
        <v>0</v>
      </c>
      <c r="S294" s="53">
        <v>0</v>
      </c>
      <c r="T294" s="53">
        <v>2.9289712886816481</v>
      </c>
      <c r="U294" s="54">
        <v>200</v>
      </c>
      <c r="V294" s="56">
        <v>0.95</v>
      </c>
      <c r="W294" s="53">
        <v>0</v>
      </c>
      <c r="X294" s="53">
        <v>0</v>
      </c>
      <c r="Y294" s="53">
        <v>165</v>
      </c>
      <c r="Z294" s="53">
        <v>0</v>
      </c>
      <c r="AA294" s="53">
        <v>1</v>
      </c>
      <c r="AB294" s="55">
        <v>0</v>
      </c>
      <c r="AC294" s="51">
        <v>22.914242424242435</v>
      </c>
      <c r="AD294" s="51">
        <v>0.2658896953269041</v>
      </c>
      <c r="AE294" s="51">
        <v>7.3753855336873841E-2</v>
      </c>
      <c r="AF294" s="51">
        <v>6.3430076816949491E-3</v>
      </c>
      <c r="AG294" s="51">
        <v>0.97637590220837456</v>
      </c>
      <c r="AH294" s="51">
        <v>2.6725887011565284E-2</v>
      </c>
      <c r="AI294" s="51">
        <v>2.5276850553817245</v>
      </c>
      <c r="AJ294" s="51">
        <v>4.6503343474119788E-2</v>
      </c>
      <c r="AK294" s="51">
        <v>0.59178114763845746</v>
      </c>
      <c r="AL294" s="53">
        <v>3.3588815511729382E-2</v>
      </c>
      <c r="AM294" s="51">
        <v>2.5276850553817245</v>
      </c>
      <c r="AN294" s="55">
        <v>4.6503343474119788E-2</v>
      </c>
      <c r="AP294" s="51">
        <v>286</v>
      </c>
      <c r="AQ294" s="52">
        <v>4.3</v>
      </c>
      <c r="AR294" s="53">
        <v>5.9166666666666661</v>
      </c>
      <c r="AS294" s="53">
        <v>5.8571428571428559</v>
      </c>
      <c r="AT294" s="54">
        <v>0</v>
      </c>
      <c r="AU294" s="53">
        <v>0</v>
      </c>
      <c r="AV294" s="53">
        <v>0</v>
      </c>
      <c r="AW294" s="53">
        <v>0</v>
      </c>
      <c r="AX294" s="53">
        <v>0</v>
      </c>
      <c r="AY294" s="53">
        <v>0</v>
      </c>
      <c r="AZ294" s="53">
        <v>0</v>
      </c>
      <c r="BA294" s="54">
        <v>0</v>
      </c>
      <c r="BB294" s="55">
        <v>0</v>
      </c>
      <c r="BC294" s="53">
        <v>100</v>
      </c>
      <c r="BD294" s="53">
        <v>0</v>
      </c>
      <c r="BE294" s="53">
        <v>5</v>
      </c>
      <c r="BF294" s="53">
        <v>0</v>
      </c>
      <c r="BG294" s="53">
        <v>0</v>
      </c>
      <c r="BH294" s="53">
        <v>0</v>
      </c>
      <c r="BI294" s="53">
        <v>2.9289712886816481</v>
      </c>
      <c r="BJ294" s="54">
        <v>200</v>
      </c>
      <c r="BK294" s="56">
        <v>0.95</v>
      </c>
      <c r="BL294" s="53">
        <v>0</v>
      </c>
      <c r="BM294" s="53">
        <v>0</v>
      </c>
      <c r="BN294" s="53">
        <v>165</v>
      </c>
      <c r="BO294" s="53">
        <v>0</v>
      </c>
      <c r="BP294" s="53">
        <v>1</v>
      </c>
      <c r="BQ294" s="55">
        <v>0</v>
      </c>
      <c r="BR294" s="51">
        <v>41.69375757575758</v>
      </c>
      <c r="BS294" s="51">
        <v>0.26883386309067125</v>
      </c>
      <c r="BT294" s="51">
        <v>0.15560986490247247</v>
      </c>
      <c r="BU294" s="51">
        <v>1.6344633424494329E-2</v>
      </c>
      <c r="BV294" s="51">
        <v>1.472642847803552</v>
      </c>
      <c r="BW294" s="51">
        <v>4.6067431507863389E-2</v>
      </c>
      <c r="BX294" s="51">
        <v>3.1443920481033252</v>
      </c>
      <c r="BY294" s="51">
        <v>3.3977117132960671E-2</v>
      </c>
      <c r="BZ294" s="51">
        <v>1.1118812195189174</v>
      </c>
      <c r="CA294" s="53">
        <v>2.4760096008568901E-2</v>
      </c>
      <c r="CB294" s="51">
        <v>3.1443920481033252</v>
      </c>
      <c r="CC294" s="55">
        <v>3.3977117132960671E-2</v>
      </c>
      <c r="CD294" s="53"/>
      <c r="CE294" s="53">
        <f t="shared" si="44"/>
        <v>5.886829529106639</v>
      </c>
      <c r="CG294" s="75">
        <f t="shared" si="45"/>
        <v>0</v>
      </c>
      <c r="CH294" s="71">
        <f t="shared" si="46"/>
        <v>1</v>
      </c>
      <c r="CI294" s="72"/>
      <c r="CJ294" s="72"/>
      <c r="CK294" s="77"/>
      <c r="CL294" s="40"/>
      <c r="CM294" s="75">
        <f t="shared" si="47"/>
        <v>-0.49626694559517748</v>
      </c>
      <c r="CN294" s="72">
        <f t="shared" si="48"/>
        <v>0</v>
      </c>
      <c r="CO294" s="72"/>
      <c r="CP294" s="72"/>
      <c r="CQ294" s="77"/>
      <c r="CR294" s="40"/>
      <c r="CS294" s="75">
        <f t="shared" si="49"/>
        <v>-0.61670699272160068</v>
      </c>
      <c r="CT294" s="72">
        <f t="shared" si="50"/>
        <v>0</v>
      </c>
      <c r="CU294" s="72"/>
      <c r="CV294" s="72"/>
      <c r="CW294" s="77"/>
      <c r="CX294" s="40"/>
      <c r="CY294" s="75">
        <f t="shared" si="51"/>
        <v>-0.52010007188045992</v>
      </c>
      <c r="CZ294" s="72">
        <f t="shared" si="52"/>
        <v>0</v>
      </c>
      <c r="DA294" s="72"/>
      <c r="DB294" s="72"/>
      <c r="DC294" s="77"/>
      <c r="DD294" s="40"/>
      <c r="DE294" s="75">
        <f t="shared" si="53"/>
        <v>-0.61670699272160068</v>
      </c>
      <c r="DF294" s="72">
        <f t="shared" si="54"/>
        <v>0</v>
      </c>
      <c r="DG294" s="72"/>
      <c r="DH294" s="72"/>
      <c r="DI294" s="80"/>
      <c r="DK294" s="39">
        <v>5.886829529106639</v>
      </c>
    </row>
    <row r="295" spans="1:115" x14ac:dyDescent="0.3">
      <c r="A295" s="51">
        <v>293</v>
      </c>
      <c r="B295" s="52">
        <v>4.3</v>
      </c>
      <c r="C295" s="53">
        <v>6.9999999999999991</v>
      </c>
      <c r="D295" s="53">
        <v>5.8571428571428559</v>
      </c>
      <c r="E295" s="54">
        <v>0</v>
      </c>
      <c r="F295" s="53">
        <v>0</v>
      </c>
      <c r="G295" s="53">
        <v>0</v>
      </c>
      <c r="H295" s="53">
        <v>0</v>
      </c>
      <c r="I295" s="53">
        <v>0</v>
      </c>
      <c r="J295" s="53">
        <v>0</v>
      </c>
      <c r="K295" s="53">
        <v>0</v>
      </c>
      <c r="L295" s="54">
        <v>0</v>
      </c>
      <c r="M295" s="55">
        <v>0</v>
      </c>
      <c r="N295" s="53">
        <v>0</v>
      </c>
      <c r="O295" s="53">
        <v>0</v>
      </c>
      <c r="P295" s="53">
        <v>5</v>
      </c>
      <c r="Q295" s="53">
        <v>0</v>
      </c>
      <c r="R295" s="53">
        <v>0</v>
      </c>
      <c r="S295" s="53">
        <v>0</v>
      </c>
      <c r="T295" s="53">
        <v>2.9289712886816481</v>
      </c>
      <c r="U295" s="54">
        <v>200</v>
      </c>
      <c r="V295" s="56">
        <v>0.95</v>
      </c>
      <c r="W295" s="53">
        <v>0</v>
      </c>
      <c r="X295" s="53">
        <v>0</v>
      </c>
      <c r="Y295" s="53">
        <v>165</v>
      </c>
      <c r="Z295" s="53">
        <v>0</v>
      </c>
      <c r="AA295" s="53">
        <v>1</v>
      </c>
      <c r="AB295" s="55">
        <v>0</v>
      </c>
      <c r="AC295" s="51">
        <v>26.144545454545455</v>
      </c>
      <c r="AD295" s="51">
        <v>0.2637499115518192</v>
      </c>
      <c r="AE295" s="51">
        <v>7.7502060912196982E-2</v>
      </c>
      <c r="AF295" s="51">
        <v>7.6921357744014728E-3</v>
      </c>
      <c r="AG295" s="51">
        <v>1.0713874041494578</v>
      </c>
      <c r="AH295" s="51">
        <v>3.0667975184065992E-2</v>
      </c>
      <c r="AI295" s="51">
        <v>2.7068139925701047</v>
      </c>
      <c r="AJ295" s="51">
        <v>4.8597110415269131E-2</v>
      </c>
      <c r="AK295" s="51">
        <v>0.68673720668574068</v>
      </c>
      <c r="AL295" s="53">
        <v>3.5830098453894912E-2</v>
      </c>
      <c r="AM295" s="51">
        <v>2.7068139925701047</v>
      </c>
      <c r="AN295" s="55">
        <v>4.8597110415269131E-2</v>
      </c>
      <c r="AP295" s="51">
        <v>293</v>
      </c>
      <c r="AQ295" s="52">
        <v>4.3</v>
      </c>
      <c r="AR295" s="53">
        <v>6.9999999999999991</v>
      </c>
      <c r="AS295" s="53">
        <v>5.8571428571428559</v>
      </c>
      <c r="AT295" s="54">
        <v>0</v>
      </c>
      <c r="AU295" s="53">
        <v>0</v>
      </c>
      <c r="AV295" s="53">
        <v>0</v>
      </c>
      <c r="AW295" s="53">
        <v>0</v>
      </c>
      <c r="AX295" s="53">
        <v>0</v>
      </c>
      <c r="AY295" s="53">
        <v>0</v>
      </c>
      <c r="AZ295" s="53">
        <v>0</v>
      </c>
      <c r="BA295" s="54">
        <v>0</v>
      </c>
      <c r="BB295" s="55">
        <v>0</v>
      </c>
      <c r="BC295" s="53">
        <v>100</v>
      </c>
      <c r="BD295" s="53">
        <v>0</v>
      </c>
      <c r="BE295" s="53">
        <v>5</v>
      </c>
      <c r="BF295" s="53">
        <v>0</v>
      </c>
      <c r="BG295" s="53">
        <v>0</v>
      </c>
      <c r="BH295" s="53">
        <v>0</v>
      </c>
      <c r="BI295" s="53">
        <v>2.9289712886816481</v>
      </c>
      <c r="BJ295" s="54">
        <v>200</v>
      </c>
      <c r="BK295" s="56">
        <v>0.95</v>
      </c>
      <c r="BL295" s="53">
        <v>0</v>
      </c>
      <c r="BM295" s="53">
        <v>0</v>
      </c>
      <c r="BN295" s="53">
        <v>165</v>
      </c>
      <c r="BO295" s="53">
        <v>0</v>
      </c>
      <c r="BP295" s="53">
        <v>1</v>
      </c>
      <c r="BQ295" s="55">
        <v>0</v>
      </c>
      <c r="BR295" s="51">
        <v>48.80003030303029</v>
      </c>
      <c r="BS295" s="51">
        <v>0.22038218789477512</v>
      </c>
      <c r="BT295" s="51">
        <v>0.15001213312259928</v>
      </c>
      <c r="BU295" s="51">
        <v>1.4606860795847911E-2</v>
      </c>
      <c r="BV295" s="51">
        <v>1.6261258336042759</v>
      </c>
      <c r="BW295" s="51">
        <v>5.2868248534788768E-2</v>
      </c>
      <c r="BX295" s="51">
        <v>3.5366587496686854</v>
      </c>
      <c r="BY295" s="51">
        <v>3.9764162570244642E-2</v>
      </c>
      <c r="BZ295" s="51">
        <v>1.1887149850989984</v>
      </c>
      <c r="CA295" s="53">
        <v>2.5454595009945988E-2</v>
      </c>
      <c r="CB295" s="51">
        <v>3.5366587496686854</v>
      </c>
      <c r="CC295" s="55">
        <v>3.9764162570244642E-2</v>
      </c>
      <c r="CD295" s="53"/>
      <c r="CE295" s="53">
        <f t="shared" si="44"/>
        <v>6.4031242374328476</v>
      </c>
      <c r="CG295" s="75">
        <f t="shared" si="45"/>
        <v>0</v>
      </c>
      <c r="CH295" s="71">
        <f t="shared" si="46"/>
        <v>1</v>
      </c>
      <c r="CI295" s="72"/>
      <c r="CJ295" s="72"/>
      <c r="CK295" s="77"/>
      <c r="CL295" s="40"/>
      <c r="CM295" s="75">
        <f t="shared" si="47"/>
        <v>-0.5547384294548181</v>
      </c>
      <c r="CN295" s="72">
        <f t="shared" si="48"/>
        <v>0</v>
      </c>
      <c r="CO295" s="72"/>
      <c r="CP295" s="72"/>
      <c r="CQ295" s="77"/>
      <c r="CR295" s="40"/>
      <c r="CS295" s="75">
        <f t="shared" si="49"/>
        <v>-0.82984475709858074</v>
      </c>
      <c r="CT295" s="72">
        <f t="shared" si="50"/>
        <v>0</v>
      </c>
      <c r="CU295" s="72"/>
      <c r="CV295" s="72"/>
      <c r="CW295" s="77"/>
      <c r="CX295" s="40"/>
      <c r="CY295" s="75">
        <f t="shared" si="51"/>
        <v>-0.50197777841325775</v>
      </c>
      <c r="CZ295" s="72">
        <f t="shared" si="52"/>
        <v>0</v>
      </c>
      <c r="DA295" s="72"/>
      <c r="DB295" s="72"/>
      <c r="DC295" s="77"/>
      <c r="DD295" s="40"/>
      <c r="DE295" s="75">
        <f t="shared" si="53"/>
        <v>-0.82984475709858074</v>
      </c>
      <c r="DF295" s="72">
        <f t="shared" si="54"/>
        <v>0</v>
      </c>
      <c r="DG295" s="72"/>
      <c r="DH295" s="72"/>
      <c r="DI295" s="80"/>
      <c r="DK295" s="39">
        <v>6.4031242374328476</v>
      </c>
    </row>
    <row r="296" spans="1:115" x14ac:dyDescent="0.3">
      <c r="A296" s="51">
        <v>287</v>
      </c>
      <c r="B296" s="52">
        <v>4.3</v>
      </c>
      <c r="C296" s="53">
        <v>5.9166666666666661</v>
      </c>
      <c r="D296" s="53">
        <v>6.9999999999999982</v>
      </c>
      <c r="E296" s="54">
        <v>0</v>
      </c>
      <c r="F296" s="53">
        <v>0</v>
      </c>
      <c r="G296" s="53">
        <v>0</v>
      </c>
      <c r="H296" s="53">
        <v>0</v>
      </c>
      <c r="I296" s="53">
        <v>0</v>
      </c>
      <c r="J296" s="53">
        <v>0</v>
      </c>
      <c r="K296" s="53">
        <v>0</v>
      </c>
      <c r="L296" s="54">
        <v>0</v>
      </c>
      <c r="M296" s="55">
        <v>0</v>
      </c>
      <c r="N296" s="53">
        <v>0</v>
      </c>
      <c r="O296" s="53">
        <v>0</v>
      </c>
      <c r="P296" s="53">
        <v>5</v>
      </c>
      <c r="Q296" s="53">
        <v>0</v>
      </c>
      <c r="R296" s="53">
        <v>0</v>
      </c>
      <c r="S296" s="53">
        <v>0</v>
      </c>
      <c r="T296" s="53">
        <v>2.9289712886816481</v>
      </c>
      <c r="U296" s="54">
        <v>200</v>
      </c>
      <c r="V296" s="56">
        <v>0.95</v>
      </c>
      <c r="W296" s="53">
        <v>0</v>
      </c>
      <c r="X296" s="53">
        <v>0</v>
      </c>
      <c r="Y296" s="53">
        <v>165</v>
      </c>
      <c r="Z296" s="53">
        <v>0</v>
      </c>
      <c r="AA296" s="53">
        <v>1</v>
      </c>
      <c r="AB296" s="55">
        <v>0</v>
      </c>
      <c r="AC296" s="51">
        <v>26.504242424242417</v>
      </c>
      <c r="AD296" s="51">
        <v>0.25398144201356276</v>
      </c>
      <c r="AE296" s="51">
        <v>7.3968437258118011E-2</v>
      </c>
      <c r="AF296" s="51">
        <v>7.4643807052421291E-3</v>
      </c>
      <c r="AG296" s="51">
        <v>1.0577319067527375</v>
      </c>
      <c r="AH296" s="51">
        <v>2.9468090400283413E-2</v>
      </c>
      <c r="AI296" s="51">
        <v>2.6592956199660787</v>
      </c>
      <c r="AJ296" s="51">
        <v>4.6611454336442988E-2</v>
      </c>
      <c r="AK296" s="51">
        <v>0.64810356321803964</v>
      </c>
      <c r="AL296" s="53">
        <v>3.5428526682231579E-2</v>
      </c>
      <c r="AM296" s="51">
        <v>2.6592956199660787</v>
      </c>
      <c r="AN296" s="55">
        <v>4.6611454336442988E-2</v>
      </c>
      <c r="AP296" s="51">
        <v>287</v>
      </c>
      <c r="AQ296" s="52">
        <v>4.3</v>
      </c>
      <c r="AR296" s="53">
        <v>5.9166666666666661</v>
      </c>
      <c r="AS296" s="53">
        <v>6.9999999999999982</v>
      </c>
      <c r="AT296" s="54">
        <v>0</v>
      </c>
      <c r="AU296" s="53">
        <v>0</v>
      </c>
      <c r="AV296" s="53">
        <v>0</v>
      </c>
      <c r="AW296" s="53">
        <v>0</v>
      </c>
      <c r="AX296" s="53">
        <v>0</v>
      </c>
      <c r="AY296" s="53">
        <v>0</v>
      </c>
      <c r="AZ296" s="53">
        <v>0</v>
      </c>
      <c r="BA296" s="54">
        <v>0</v>
      </c>
      <c r="BB296" s="55">
        <v>0</v>
      </c>
      <c r="BC296" s="53">
        <v>100</v>
      </c>
      <c r="BD296" s="53">
        <v>0</v>
      </c>
      <c r="BE296" s="53">
        <v>5</v>
      </c>
      <c r="BF296" s="53">
        <v>0</v>
      </c>
      <c r="BG296" s="53">
        <v>0</v>
      </c>
      <c r="BH296" s="53">
        <v>0</v>
      </c>
      <c r="BI296" s="53">
        <v>2.9289712886816481</v>
      </c>
      <c r="BJ296" s="54">
        <v>200</v>
      </c>
      <c r="BK296" s="56">
        <v>0.95</v>
      </c>
      <c r="BL296" s="53">
        <v>0</v>
      </c>
      <c r="BM296" s="53">
        <v>0</v>
      </c>
      <c r="BN296" s="53">
        <v>165</v>
      </c>
      <c r="BO296" s="53">
        <v>0</v>
      </c>
      <c r="BP296" s="53">
        <v>1</v>
      </c>
      <c r="BQ296" s="55">
        <v>0</v>
      </c>
      <c r="BR296" s="51">
        <v>48.94472727272727</v>
      </c>
      <c r="BS296" s="51">
        <v>0.21102368716586214</v>
      </c>
      <c r="BT296" s="51">
        <v>0.15907360014133834</v>
      </c>
      <c r="BU296" s="51">
        <v>1.5820489344183754E-2</v>
      </c>
      <c r="BV296" s="51">
        <v>1.5989170418757284</v>
      </c>
      <c r="BW296" s="51">
        <v>5.2497002973267211E-2</v>
      </c>
      <c r="BX296" s="51">
        <v>3.5681806700694643</v>
      </c>
      <c r="BY296" s="51">
        <v>3.504895470740324E-2</v>
      </c>
      <c r="BZ296" s="51">
        <v>1.1543406813613977</v>
      </c>
      <c r="CA296" s="53">
        <v>2.587336290355402E-2</v>
      </c>
      <c r="CB296" s="51">
        <v>3.5681806700694643</v>
      </c>
      <c r="CC296" s="55">
        <v>3.504895470740324E-2</v>
      </c>
      <c r="CD296" s="53"/>
      <c r="CE296" s="53">
        <f t="shared" si="44"/>
        <v>6.4355781921026063</v>
      </c>
      <c r="CG296" s="75">
        <f t="shared" si="45"/>
        <v>0</v>
      </c>
      <c r="CH296" s="71">
        <f t="shared" si="46"/>
        <v>1</v>
      </c>
      <c r="CI296" s="72"/>
      <c r="CJ296" s="72"/>
      <c r="CK296" s="77"/>
      <c r="CL296" s="40"/>
      <c r="CM296" s="75">
        <f t="shared" si="47"/>
        <v>-0.54118513512299082</v>
      </c>
      <c r="CN296" s="72">
        <f t="shared" si="48"/>
        <v>0</v>
      </c>
      <c r="CO296" s="72"/>
      <c r="CP296" s="72"/>
      <c r="CQ296" s="77"/>
      <c r="CR296" s="40"/>
      <c r="CS296" s="75">
        <f t="shared" si="49"/>
        <v>-0.90888505010338561</v>
      </c>
      <c r="CT296" s="72">
        <f t="shared" si="50"/>
        <v>0</v>
      </c>
      <c r="CU296" s="72"/>
      <c r="CV296" s="72"/>
      <c r="CW296" s="77"/>
      <c r="CX296" s="40"/>
      <c r="CY296" s="75">
        <f t="shared" si="51"/>
        <v>-0.50623711814335803</v>
      </c>
      <c r="CZ296" s="72">
        <f t="shared" si="52"/>
        <v>0</v>
      </c>
      <c r="DA296" s="72"/>
      <c r="DB296" s="72"/>
      <c r="DC296" s="77"/>
      <c r="DD296" s="40"/>
      <c r="DE296" s="75">
        <f t="shared" si="53"/>
        <v>-0.90888505010338561</v>
      </c>
      <c r="DF296" s="72">
        <f t="shared" si="54"/>
        <v>0</v>
      </c>
      <c r="DG296" s="72"/>
      <c r="DH296" s="72"/>
      <c r="DI296" s="80"/>
      <c r="DK296" s="39">
        <v>6.4355781921026063</v>
      </c>
    </row>
    <row r="297" spans="1:115" x14ac:dyDescent="0.3">
      <c r="A297" s="51">
        <v>294</v>
      </c>
      <c r="B297" s="52">
        <v>4.3</v>
      </c>
      <c r="C297" s="53">
        <v>6.9999999999999991</v>
      </c>
      <c r="D297" s="53">
        <v>6.9999999999999982</v>
      </c>
      <c r="E297" s="54">
        <v>0</v>
      </c>
      <c r="F297" s="53">
        <v>0</v>
      </c>
      <c r="G297" s="53">
        <v>0</v>
      </c>
      <c r="H297" s="53">
        <v>0</v>
      </c>
      <c r="I297" s="53">
        <v>0</v>
      </c>
      <c r="J297" s="53">
        <v>0</v>
      </c>
      <c r="K297" s="53">
        <v>0</v>
      </c>
      <c r="L297" s="54">
        <v>0</v>
      </c>
      <c r="M297" s="55">
        <v>0</v>
      </c>
      <c r="N297" s="53">
        <v>0</v>
      </c>
      <c r="O297" s="53">
        <v>0</v>
      </c>
      <c r="P297" s="53">
        <v>5</v>
      </c>
      <c r="Q297" s="53">
        <v>0</v>
      </c>
      <c r="R297" s="53">
        <v>0</v>
      </c>
      <c r="S297" s="53">
        <v>0</v>
      </c>
      <c r="T297" s="53">
        <v>2.9289712886816481</v>
      </c>
      <c r="U297" s="54">
        <v>200</v>
      </c>
      <c r="V297" s="56">
        <v>0.95</v>
      </c>
      <c r="W297" s="53">
        <v>0</v>
      </c>
      <c r="X297" s="53">
        <v>0</v>
      </c>
      <c r="Y297" s="53">
        <v>165</v>
      </c>
      <c r="Z297" s="53">
        <v>0</v>
      </c>
      <c r="AA297" s="53">
        <v>1</v>
      </c>
      <c r="AB297" s="55">
        <v>0</v>
      </c>
      <c r="AC297" s="51">
        <v>30.123575757575765</v>
      </c>
      <c r="AD297" s="51">
        <v>0.23645269221240064</v>
      </c>
      <c r="AE297" s="51">
        <v>8.559410103881665E-2</v>
      </c>
      <c r="AF297" s="51">
        <v>8.3472021041556734E-3</v>
      </c>
      <c r="AG297" s="51">
        <v>1.1567932087770953</v>
      </c>
      <c r="AH297" s="51">
        <v>3.354798429951196E-2</v>
      </c>
      <c r="AI297" s="51">
        <v>2.9240534774616815</v>
      </c>
      <c r="AJ297" s="51">
        <v>5.1703616357245873E-2</v>
      </c>
      <c r="AK297" s="51">
        <v>0.76280939057918151</v>
      </c>
      <c r="AL297" s="53">
        <v>3.5116736699183894E-2</v>
      </c>
      <c r="AM297" s="51">
        <v>2.9240534774616815</v>
      </c>
      <c r="AN297" s="55">
        <v>5.1703616357245873E-2</v>
      </c>
      <c r="AP297" s="51">
        <v>294</v>
      </c>
      <c r="AQ297" s="52">
        <v>4.3</v>
      </c>
      <c r="AR297" s="53">
        <v>6.9999999999999991</v>
      </c>
      <c r="AS297" s="53">
        <v>6.9999999999999982</v>
      </c>
      <c r="AT297" s="54">
        <v>0</v>
      </c>
      <c r="AU297" s="53">
        <v>0</v>
      </c>
      <c r="AV297" s="53">
        <v>0</v>
      </c>
      <c r="AW297" s="53">
        <v>0</v>
      </c>
      <c r="AX297" s="53">
        <v>0</v>
      </c>
      <c r="AY297" s="53">
        <v>0</v>
      </c>
      <c r="AZ297" s="53">
        <v>0</v>
      </c>
      <c r="BA297" s="54">
        <v>0</v>
      </c>
      <c r="BB297" s="55">
        <v>0</v>
      </c>
      <c r="BC297" s="53">
        <v>100</v>
      </c>
      <c r="BD297" s="53">
        <v>0</v>
      </c>
      <c r="BE297" s="53">
        <v>5</v>
      </c>
      <c r="BF297" s="53">
        <v>0</v>
      </c>
      <c r="BG297" s="53">
        <v>0</v>
      </c>
      <c r="BH297" s="53">
        <v>0</v>
      </c>
      <c r="BI297" s="53">
        <v>2.9289712886816481</v>
      </c>
      <c r="BJ297" s="54">
        <v>200</v>
      </c>
      <c r="BK297" s="56">
        <v>0.95</v>
      </c>
      <c r="BL297" s="53">
        <v>0</v>
      </c>
      <c r="BM297" s="53">
        <v>0</v>
      </c>
      <c r="BN297" s="53">
        <v>165</v>
      </c>
      <c r="BO297" s="53">
        <v>0</v>
      </c>
      <c r="BP297" s="53">
        <v>1</v>
      </c>
      <c r="BQ297" s="55">
        <v>0</v>
      </c>
      <c r="BR297" s="51">
        <v>51.534303030303043</v>
      </c>
      <c r="BS297" s="51">
        <v>0.21496598514194012</v>
      </c>
      <c r="BT297" s="51">
        <v>0.17429391831620594</v>
      </c>
      <c r="BU297" s="51">
        <v>1.6999050699036632E-2</v>
      </c>
      <c r="BV297" s="51">
        <v>1.6443051815206287</v>
      </c>
      <c r="BW297" s="51">
        <v>5.2656845024994389E-2</v>
      </c>
      <c r="BX297" s="51">
        <v>3.6762393281799599</v>
      </c>
      <c r="BY297" s="51">
        <v>3.1609141615612873E-2</v>
      </c>
      <c r="BZ297" s="51">
        <v>1.2109662532382559</v>
      </c>
      <c r="CA297" s="53">
        <v>2.4715052392472545E-2</v>
      </c>
      <c r="CB297" s="51">
        <v>3.6762393281799599</v>
      </c>
      <c r="CC297" s="55">
        <v>3.1609141615612873E-2</v>
      </c>
      <c r="CD297" s="53"/>
      <c r="CE297" s="53">
        <f t="shared" si="44"/>
        <v>6.9999999999999982</v>
      </c>
      <c r="CG297" s="75">
        <f t="shared" si="45"/>
        <v>0</v>
      </c>
      <c r="CH297" s="71">
        <f t="shared" si="46"/>
        <v>1</v>
      </c>
      <c r="CI297" s="72"/>
      <c r="CJ297" s="72"/>
      <c r="CK297" s="77"/>
      <c r="CL297" s="40"/>
      <c r="CM297" s="75">
        <f t="shared" si="47"/>
        <v>-0.48751197274353331</v>
      </c>
      <c r="CN297" s="72">
        <f t="shared" si="48"/>
        <v>0</v>
      </c>
      <c r="CO297" s="72"/>
      <c r="CP297" s="72"/>
      <c r="CQ297" s="77"/>
      <c r="CR297" s="40"/>
      <c r="CS297" s="75">
        <f t="shared" si="49"/>
        <v>-0.75218585071827837</v>
      </c>
      <c r="CT297" s="72">
        <f t="shared" si="50"/>
        <v>0</v>
      </c>
      <c r="CU297" s="72"/>
      <c r="CV297" s="72"/>
      <c r="CW297" s="77"/>
      <c r="CX297" s="40"/>
      <c r="CY297" s="75">
        <f t="shared" si="51"/>
        <v>-0.4481568626590744</v>
      </c>
      <c r="CZ297" s="72">
        <f t="shared" si="52"/>
        <v>0</v>
      </c>
      <c r="DA297" s="72"/>
      <c r="DB297" s="72"/>
      <c r="DC297" s="77"/>
      <c r="DD297" s="40"/>
      <c r="DE297" s="75">
        <f t="shared" si="53"/>
        <v>-0.75218585071827837</v>
      </c>
      <c r="DF297" s="72">
        <f t="shared" si="54"/>
        <v>0</v>
      </c>
      <c r="DG297" s="72"/>
      <c r="DH297" s="72"/>
      <c r="DI297" s="80"/>
      <c r="DK297" s="39">
        <v>6.9999999999999982</v>
      </c>
    </row>
    <row r="298" spans="1:115" x14ac:dyDescent="0.3">
      <c r="A298" s="51">
        <v>330</v>
      </c>
      <c r="B298" s="52">
        <v>4.9749999999999996</v>
      </c>
      <c r="C298" s="53">
        <v>6.9999999999999991</v>
      </c>
      <c r="D298" s="53">
        <v>0.14285714285714285</v>
      </c>
      <c r="E298" s="54">
        <v>0</v>
      </c>
      <c r="F298" s="53">
        <v>0</v>
      </c>
      <c r="G298" s="53">
        <v>0</v>
      </c>
      <c r="H298" s="53">
        <v>0</v>
      </c>
      <c r="I298" s="53">
        <v>0</v>
      </c>
      <c r="J298" s="53">
        <v>0</v>
      </c>
      <c r="K298" s="53">
        <v>0</v>
      </c>
      <c r="L298" s="54">
        <v>0</v>
      </c>
      <c r="M298" s="55">
        <v>0</v>
      </c>
      <c r="N298" s="53">
        <v>0</v>
      </c>
      <c r="O298" s="53">
        <v>0</v>
      </c>
      <c r="P298" s="53">
        <v>5</v>
      </c>
      <c r="Q298" s="53">
        <v>0</v>
      </c>
      <c r="R298" s="53">
        <v>0</v>
      </c>
      <c r="S298" s="53">
        <v>0</v>
      </c>
      <c r="T298" s="53">
        <v>2.7933433586488814</v>
      </c>
      <c r="U298" s="54">
        <v>200</v>
      </c>
      <c r="V298" s="56">
        <v>0.95</v>
      </c>
      <c r="W298" s="53">
        <v>159.98500000000001</v>
      </c>
      <c r="X298" s="53">
        <v>0.41337586992705355</v>
      </c>
      <c r="Y298" s="53">
        <v>165</v>
      </c>
      <c r="Z298" s="53">
        <v>0</v>
      </c>
      <c r="AA298" s="53">
        <v>3.0393939393939372E-2</v>
      </c>
      <c r="AB298" s="55">
        <v>2.5053083025882057E-3</v>
      </c>
      <c r="AC298" s="51">
        <v>0.94901190476190478</v>
      </c>
      <c r="AD298" s="51">
        <v>3.6664247739400843E-2</v>
      </c>
      <c r="AE298" s="51">
        <v>6.75</v>
      </c>
      <c r="AF298" s="51">
        <v>3.437442164001034</v>
      </c>
      <c r="AG298" s="51">
        <v>0.82127848547269922</v>
      </c>
      <c r="AH298" s="51">
        <v>1.9798334001986141E-2</v>
      </c>
      <c r="AI298" s="51">
        <v>0.99465240641711228</v>
      </c>
      <c r="AJ298" s="51">
        <v>1.0549733229922148E-2</v>
      </c>
      <c r="AK298" s="51">
        <v>32.271809714945206</v>
      </c>
      <c r="AL298" s="53">
        <v>4.4552848403241718</v>
      </c>
      <c r="AM298" s="51">
        <v>60.784117637893551</v>
      </c>
      <c r="AN298" s="55">
        <v>4.405647720330836</v>
      </c>
      <c r="AP298" s="51">
        <v>330</v>
      </c>
      <c r="AQ298" s="52">
        <v>4.9749999999999996</v>
      </c>
      <c r="AR298" s="53">
        <v>6.9999999999999991</v>
      </c>
      <c r="AS298" s="53">
        <v>0.14285714285714285</v>
      </c>
      <c r="AT298" s="54">
        <v>0</v>
      </c>
      <c r="AU298" s="53">
        <v>0</v>
      </c>
      <c r="AV298" s="53">
        <v>0</v>
      </c>
      <c r="AW298" s="53">
        <v>0</v>
      </c>
      <c r="AX298" s="53">
        <v>0</v>
      </c>
      <c r="AY298" s="53">
        <v>0</v>
      </c>
      <c r="AZ298" s="53">
        <v>0</v>
      </c>
      <c r="BA298" s="54">
        <v>0</v>
      </c>
      <c r="BB298" s="55">
        <v>0</v>
      </c>
      <c r="BC298" s="53">
        <v>100</v>
      </c>
      <c r="BD298" s="53">
        <v>0</v>
      </c>
      <c r="BE298" s="53">
        <v>5</v>
      </c>
      <c r="BF298" s="53">
        <v>0</v>
      </c>
      <c r="BG298" s="53">
        <v>0</v>
      </c>
      <c r="BH298" s="53">
        <v>0</v>
      </c>
      <c r="BI298" s="53">
        <v>2.7933433586488814</v>
      </c>
      <c r="BJ298" s="54">
        <v>200</v>
      </c>
      <c r="BK298" s="56">
        <v>0.95</v>
      </c>
      <c r="BL298" s="53">
        <v>5.67</v>
      </c>
      <c r="BM298" s="53">
        <v>0.54965602977184769</v>
      </c>
      <c r="BN298" s="53">
        <v>165</v>
      </c>
      <c r="BO298" s="53">
        <v>0</v>
      </c>
      <c r="BP298" s="53">
        <v>0.96563636363636318</v>
      </c>
      <c r="BQ298" s="55">
        <v>3.3312486652839245E-3</v>
      </c>
      <c r="BR298" s="51">
        <v>3.1671716054646182</v>
      </c>
      <c r="BS298" s="51">
        <v>4.9801393875675504E-2</v>
      </c>
      <c r="BT298" s="51">
        <v>0</v>
      </c>
      <c r="BU298" s="51">
        <v>0</v>
      </c>
      <c r="BV298" s="51">
        <v>0.3288597760569158</v>
      </c>
      <c r="BW298" s="51">
        <v>9.2784013386581297E-3</v>
      </c>
      <c r="BX298" s="51">
        <v>0.9970710678118655</v>
      </c>
      <c r="BY298" s="51">
        <v>4.073781354894862E-3</v>
      </c>
      <c r="BZ298" s="51">
        <v>0.10710575994548444</v>
      </c>
      <c r="CA298" s="53">
        <v>2.1378683970197043E-2</v>
      </c>
      <c r="CB298" s="51">
        <v>2.3914332632005899</v>
      </c>
      <c r="CC298" s="55">
        <v>0.13585517630170166</v>
      </c>
      <c r="CD298" s="53"/>
      <c r="CE298" s="53">
        <f t="shared" si="44"/>
        <v>0.99999999999999989</v>
      </c>
      <c r="CG298" s="75">
        <f t="shared" si="45"/>
        <v>-0.93524242424242376</v>
      </c>
      <c r="CH298" s="71">
        <f t="shared" si="46"/>
        <v>0</v>
      </c>
      <c r="CI298" s="72"/>
      <c r="CJ298" s="72"/>
      <c r="CK298" s="77"/>
      <c r="CL298" s="40"/>
      <c r="CM298" s="75">
        <f t="shared" si="47"/>
        <v>0.49241870941578342</v>
      </c>
      <c r="CN298" s="72">
        <f t="shared" si="48"/>
        <v>0</v>
      </c>
      <c r="CO298" s="72"/>
      <c r="CP298" s="72"/>
      <c r="CQ298" s="77"/>
      <c r="CR298" s="40"/>
      <c r="CS298" s="75">
        <f t="shared" si="49"/>
        <v>-2.4186613947532187E-3</v>
      </c>
      <c r="CT298" s="72">
        <f t="shared" si="50"/>
        <v>1</v>
      </c>
      <c r="CU298" s="72"/>
      <c r="CV298" s="72"/>
      <c r="CW298" s="77"/>
      <c r="CX298" s="40"/>
      <c r="CY298" s="75">
        <f t="shared" si="51"/>
        <v>32.164703954999723</v>
      </c>
      <c r="CZ298" s="72">
        <f t="shared" si="52"/>
        <v>0</v>
      </c>
      <c r="DA298" s="72"/>
      <c r="DB298" s="72"/>
      <c r="DC298" s="77"/>
      <c r="DD298" s="40"/>
      <c r="DE298" s="75">
        <f t="shared" si="53"/>
        <v>58.392684374692962</v>
      </c>
      <c r="DF298" s="72">
        <f t="shared" si="54"/>
        <v>0</v>
      </c>
      <c r="DG298" s="72"/>
      <c r="DH298" s="72"/>
      <c r="DI298" s="80"/>
      <c r="DK298" s="39">
        <v>0.99999999999999989</v>
      </c>
    </row>
    <row r="299" spans="1:115" x14ac:dyDescent="0.3">
      <c r="A299" s="51">
        <v>295</v>
      </c>
      <c r="B299" s="52">
        <v>4.9749999999999996</v>
      </c>
      <c r="C299" s="53">
        <v>0.5</v>
      </c>
      <c r="D299" s="53">
        <v>2.4285714285714284</v>
      </c>
      <c r="E299" s="54">
        <v>0</v>
      </c>
      <c r="F299" s="53">
        <v>0</v>
      </c>
      <c r="G299" s="53">
        <v>0</v>
      </c>
      <c r="H299" s="53">
        <v>0</v>
      </c>
      <c r="I299" s="53">
        <v>0</v>
      </c>
      <c r="J299" s="53">
        <v>0</v>
      </c>
      <c r="K299" s="53">
        <v>0</v>
      </c>
      <c r="L299" s="54">
        <v>0</v>
      </c>
      <c r="M299" s="55">
        <v>0</v>
      </c>
      <c r="N299" s="53">
        <v>0</v>
      </c>
      <c r="O299" s="53">
        <v>0</v>
      </c>
      <c r="P299" s="53">
        <v>5</v>
      </c>
      <c r="Q299" s="53">
        <v>0</v>
      </c>
      <c r="R299" s="53">
        <v>0</v>
      </c>
      <c r="S299" s="53">
        <v>0</v>
      </c>
      <c r="T299" s="53">
        <v>2.7933433586488814</v>
      </c>
      <c r="U299" s="54">
        <v>200</v>
      </c>
      <c r="V299" s="56">
        <v>0.95</v>
      </c>
      <c r="W299" s="53">
        <v>95.97</v>
      </c>
      <c r="X299" s="53">
        <v>1.6640039310511541</v>
      </c>
      <c r="Y299" s="53">
        <v>165</v>
      </c>
      <c r="Z299" s="53">
        <v>0</v>
      </c>
      <c r="AA299" s="53">
        <v>0.41836363636363627</v>
      </c>
      <c r="AB299" s="55">
        <v>1.008487230940105E-2</v>
      </c>
      <c r="AC299" s="51">
        <v>1.2607279599110321</v>
      </c>
      <c r="AD299" s="51">
        <v>1.0871412598988073E-2</v>
      </c>
      <c r="AE299" s="51">
        <v>3.552713678800501E-17</v>
      </c>
      <c r="AF299" s="51">
        <v>7.0057969887633809E-17</v>
      </c>
      <c r="AG299" s="51">
        <v>0.72623517723683695</v>
      </c>
      <c r="AH299" s="51">
        <v>6.0016070579083716E-3</v>
      </c>
      <c r="AI299" s="51">
        <v>1.000000000000022</v>
      </c>
      <c r="AJ299" s="51">
        <v>1.1116207509384399E-15</v>
      </c>
      <c r="AK299" s="51">
        <v>1.594785475460109</v>
      </c>
      <c r="AL299" s="53">
        <v>0.22633450056505752</v>
      </c>
      <c r="AM299" s="51">
        <v>14.427204348411196</v>
      </c>
      <c r="AN299" s="55">
        <v>0.68267185575511136</v>
      </c>
      <c r="AP299" s="51">
        <v>295</v>
      </c>
      <c r="AQ299" s="52">
        <v>4.9749999999999996</v>
      </c>
      <c r="AR299" s="53">
        <v>0.5</v>
      </c>
      <c r="AS299" s="53">
        <v>2.4285714285714284</v>
      </c>
      <c r="AT299" s="54">
        <v>0</v>
      </c>
      <c r="AU299" s="53">
        <v>0</v>
      </c>
      <c r="AV299" s="53">
        <v>0</v>
      </c>
      <c r="AW299" s="53">
        <v>0</v>
      </c>
      <c r="AX299" s="53">
        <v>0</v>
      </c>
      <c r="AY299" s="53">
        <v>0</v>
      </c>
      <c r="AZ299" s="53">
        <v>0</v>
      </c>
      <c r="BA299" s="54">
        <v>0</v>
      </c>
      <c r="BB299" s="55">
        <v>0</v>
      </c>
      <c r="BC299" s="53">
        <v>100</v>
      </c>
      <c r="BD299" s="53">
        <v>0</v>
      </c>
      <c r="BE299" s="53">
        <v>5</v>
      </c>
      <c r="BF299" s="53">
        <v>0</v>
      </c>
      <c r="BG299" s="53">
        <v>0</v>
      </c>
      <c r="BH299" s="53">
        <v>0</v>
      </c>
      <c r="BI299" s="53">
        <v>2.7933433586488814</v>
      </c>
      <c r="BJ299" s="54">
        <v>200</v>
      </c>
      <c r="BK299" s="56">
        <v>0.95</v>
      </c>
      <c r="BL299" s="53">
        <v>6.24</v>
      </c>
      <c r="BM299" s="53">
        <v>0.59884887107900731</v>
      </c>
      <c r="BN299" s="53">
        <v>165</v>
      </c>
      <c r="BO299" s="53">
        <v>0</v>
      </c>
      <c r="BP299" s="53">
        <v>0.96218181818181814</v>
      </c>
      <c r="BQ299" s="55">
        <v>3.6293870974485297E-3</v>
      </c>
      <c r="BR299" s="51">
        <v>3.1394870821500813</v>
      </c>
      <c r="BS299" s="51">
        <v>4.8496015700132344E-2</v>
      </c>
      <c r="BT299" s="51">
        <v>0</v>
      </c>
      <c r="BU299" s="51">
        <v>0</v>
      </c>
      <c r="BV299" s="51">
        <v>0.33666381974782078</v>
      </c>
      <c r="BW299" s="51">
        <v>9.0617784654974127E-3</v>
      </c>
      <c r="BX299" s="51">
        <v>0.99853553390593275</v>
      </c>
      <c r="BY299" s="51">
        <v>2.8878634980307443E-3</v>
      </c>
      <c r="BZ299" s="51">
        <v>0.10690355937288498</v>
      </c>
      <c r="CA299" s="53">
        <v>2.1334941216886529E-2</v>
      </c>
      <c r="CB299" s="51">
        <v>2.525170527694212</v>
      </c>
      <c r="CC299" s="55">
        <v>0.13421475353046383</v>
      </c>
      <c r="CD299" s="53"/>
      <c r="CE299" s="53">
        <f t="shared" si="44"/>
        <v>1.1019463300386794</v>
      </c>
      <c r="CG299" s="75">
        <f t="shared" si="45"/>
        <v>-0.54381818181818187</v>
      </c>
      <c r="CH299" s="71">
        <f t="shared" si="46"/>
        <v>0</v>
      </c>
      <c r="CI299" s="72"/>
      <c r="CJ299" s="72"/>
      <c r="CK299" s="77"/>
      <c r="CL299" s="40"/>
      <c r="CM299" s="75">
        <f t="shared" si="47"/>
        <v>0.38957135748901617</v>
      </c>
      <c r="CN299" s="72">
        <f t="shared" si="48"/>
        <v>0</v>
      </c>
      <c r="CO299" s="72"/>
      <c r="CP299" s="72"/>
      <c r="CQ299" s="77"/>
      <c r="CR299" s="40"/>
      <c r="CS299" s="75">
        <f t="shared" si="49"/>
        <v>1.464466094089234E-3</v>
      </c>
      <c r="CT299" s="72">
        <f t="shared" si="50"/>
        <v>1</v>
      </c>
      <c r="CU299" s="72"/>
      <c r="CV299" s="72"/>
      <c r="CW299" s="77"/>
      <c r="CX299" s="40"/>
      <c r="CY299" s="75">
        <f t="shared" si="51"/>
        <v>1.4878819160872241</v>
      </c>
      <c r="CZ299" s="72">
        <f t="shared" si="52"/>
        <v>0</v>
      </c>
      <c r="DA299" s="72"/>
      <c r="DB299" s="72"/>
      <c r="DC299" s="77"/>
      <c r="DD299" s="40"/>
      <c r="DE299" s="75">
        <f t="shared" si="53"/>
        <v>11.902033820716984</v>
      </c>
      <c r="DF299" s="72">
        <f t="shared" si="54"/>
        <v>0</v>
      </c>
      <c r="DG299" s="72"/>
      <c r="DH299" s="72"/>
      <c r="DI299" s="80"/>
      <c r="DK299" s="39">
        <v>1.1019463300386794</v>
      </c>
    </row>
    <row r="300" spans="1:115" x14ac:dyDescent="0.3">
      <c r="A300" s="51">
        <v>296</v>
      </c>
      <c r="B300" s="52">
        <v>4.9749999999999996</v>
      </c>
      <c r="C300" s="53">
        <v>0.5</v>
      </c>
      <c r="D300" s="53">
        <v>3.5714285714285712</v>
      </c>
      <c r="E300" s="54">
        <v>0</v>
      </c>
      <c r="F300" s="53">
        <v>0</v>
      </c>
      <c r="G300" s="53">
        <v>0</v>
      </c>
      <c r="H300" s="53">
        <v>0</v>
      </c>
      <c r="I300" s="53">
        <v>0</v>
      </c>
      <c r="J300" s="53">
        <v>0</v>
      </c>
      <c r="K300" s="53">
        <v>0</v>
      </c>
      <c r="L300" s="54">
        <v>0</v>
      </c>
      <c r="M300" s="55">
        <v>0</v>
      </c>
      <c r="N300" s="53">
        <v>0</v>
      </c>
      <c r="O300" s="53">
        <v>0</v>
      </c>
      <c r="P300" s="53">
        <v>5</v>
      </c>
      <c r="Q300" s="53">
        <v>0</v>
      </c>
      <c r="R300" s="53">
        <v>0</v>
      </c>
      <c r="S300" s="53">
        <v>0</v>
      </c>
      <c r="T300" s="53">
        <v>2.7933433586488814</v>
      </c>
      <c r="U300" s="54">
        <v>200</v>
      </c>
      <c r="V300" s="56">
        <v>0.95</v>
      </c>
      <c r="W300" s="53">
        <v>38.57</v>
      </c>
      <c r="X300" s="53">
        <v>1.5272477188346711</v>
      </c>
      <c r="Y300" s="53">
        <v>165</v>
      </c>
      <c r="Z300" s="53">
        <v>0</v>
      </c>
      <c r="AA300" s="53">
        <v>0.7662424242424245</v>
      </c>
      <c r="AB300" s="55">
        <v>9.256046780816183E-3</v>
      </c>
      <c r="AC300" s="51">
        <v>1.7702634008282461</v>
      </c>
      <c r="AD300" s="51">
        <v>2.0413830026692593E-2</v>
      </c>
      <c r="AE300" s="51">
        <v>3.552713678800501E-17</v>
      </c>
      <c r="AF300" s="51">
        <v>7.0057969887633772E-17</v>
      </c>
      <c r="AG300" s="51">
        <v>0.60732846330192369</v>
      </c>
      <c r="AH300" s="51">
        <v>5.8067494547148065E-3</v>
      </c>
      <c r="AI300" s="51">
        <v>1.0000000000000242</v>
      </c>
      <c r="AJ300" s="51">
        <v>9.79994764973974E-16</v>
      </c>
      <c r="AK300" s="51">
        <v>0.59175184965005545</v>
      </c>
      <c r="AL300" s="53">
        <v>6.2101436307139164E-2</v>
      </c>
      <c r="AM300" s="51">
        <v>6.0864742743702926</v>
      </c>
      <c r="AN300" s="55">
        <v>0.30660881381727578</v>
      </c>
      <c r="AP300" s="51">
        <v>296</v>
      </c>
      <c r="AQ300" s="52">
        <v>4.9749999999999996</v>
      </c>
      <c r="AR300" s="53">
        <v>0.5</v>
      </c>
      <c r="AS300" s="53">
        <v>3.5714285714285712</v>
      </c>
      <c r="AT300" s="54">
        <v>0</v>
      </c>
      <c r="AU300" s="53">
        <v>0</v>
      </c>
      <c r="AV300" s="53">
        <v>0</v>
      </c>
      <c r="AW300" s="53">
        <v>0</v>
      </c>
      <c r="AX300" s="53">
        <v>0</v>
      </c>
      <c r="AY300" s="53">
        <v>0</v>
      </c>
      <c r="AZ300" s="53">
        <v>0</v>
      </c>
      <c r="BA300" s="54">
        <v>0</v>
      </c>
      <c r="BB300" s="55">
        <v>0</v>
      </c>
      <c r="BC300" s="53">
        <v>100</v>
      </c>
      <c r="BD300" s="53">
        <v>0</v>
      </c>
      <c r="BE300" s="53">
        <v>5</v>
      </c>
      <c r="BF300" s="53">
        <v>0</v>
      </c>
      <c r="BG300" s="53">
        <v>0</v>
      </c>
      <c r="BH300" s="53">
        <v>0</v>
      </c>
      <c r="BI300" s="53">
        <v>2.7933433586488814</v>
      </c>
      <c r="BJ300" s="54">
        <v>200</v>
      </c>
      <c r="BK300" s="56">
        <v>0.95</v>
      </c>
      <c r="BL300" s="53">
        <v>5.99</v>
      </c>
      <c r="BM300" s="53">
        <v>0.53595458697811471</v>
      </c>
      <c r="BN300" s="53">
        <v>165</v>
      </c>
      <c r="BO300" s="53">
        <v>0</v>
      </c>
      <c r="BP300" s="53">
        <v>0.96369696969696972</v>
      </c>
      <c r="BQ300" s="55">
        <v>3.2482096180491784E-3</v>
      </c>
      <c r="BR300" s="51">
        <v>3.1395619614622534</v>
      </c>
      <c r="BS300" s="51">
        <v>5.1485085403692475E-2</v>
      </c>
      <c r="BT300" s="51">
        <v>0</v>
      </c>
      <c r="BU300" s="51">
        <v>0</v>
      </c>
      <c r="BV300" s="51">
        <v>0.33410550324424032</v>
      </c>
      <c r="BW300" s="51">
        <v>9.4783405165191851E-3</v>
      </c>
      <c r="BX300" s="51">
        <v>0.9970710678118655</v>
      </c>
      <c r="BY300" s="51">
        <v>4.0737813548948612E-3</v>
      </c>
      <c r="BZ300" s="51">
        <v>0.1102246271847505</v>
      </c>
      <c r="CA300" s="53">
        <v>2.2544629207812777E-2</v>
      </c>
      <c r="CB300" s="51">
        <v>2.4007824766427719</v>
      </c>
      <c r="CC300" s="55">
        <v>0.11540124965128847</v>
      </c>
      <c r="CD300" s="53"/>
      <c r="CE300" s="53">
        <f t="shared" si="44"/>
        <v>1.3363062095621219</v>
      </c>
      <c r="CG300" s="75">
        <f t="shared" si="45"/>
        <v>-0.19745454545454522</v>
      </c>
      <c r="CH300" s="71">
        <f t="shared" si="46"/>
        <v>0</v>
      </c>
      <c r="CI300" s="72"/>
      <c r="CJ300" s="72"/>
      <c r="CK300" s="77"/>
      <c r="CL300" s="40"/>
      <c r="CM300" s="75">
        <f t="shared" si="47"/>
        <v>0.27322296005768337</v>
      </c>
      <c r="CN300" s="72">
        <f t="shared" si="48"/>
        <v>0</v>
      </c>
      <c r="CO300" s="72"/>
      <c r="CP300" s="72"/>
      <c r="CQ300" s="77"/>
      <c r="CR300" s="40"/>
      <c r="CS300" s="75">
        <f t="shared" si="49"/>
        <v>2.928932188158706E-3</v>
      </c>
      <c r="CT300" s="72">
        <f t="shared" si="50"/>
        <v>1</v>
      </c>
      <c r="CU300" s="72"/>
      <c r="CV300" s="72"/>
      <c r="CW300" s="77"/>
      <c r="CX300" s="40"/>
      <c r="CY300" s="75">
        <f t="shared" si="51"/>
        <v>0.48152722246530494</v>
      </c>
      <c r="CZ300" s="72">
        <f t="shared" si="52"/>
        <v>0</v>
      </c>
      <c r="DA300" s="72"/>
      <c r="DB300" s="72"/>
      <c r="DC300" s="77"/>
      <c r="DD300" s="40"/>
      <c r="DE300" s="75">
        <f t="shared" si="53"/>
        <v>3.6856917977275208</v>
      </c>
      <c r="DF300" s="72">
        <f t="shared" si="54"/>
        <v>0</v>
      </c>
      <c r="DG300" s="72"/>
      <c r="DH300" s="72"/>
      <c r="DI300" s="80"/>
      <c r="DK300" s="39">
        <v>1.3363062095621219</v>
      </c>
    </row>
    <row r="301" spans="1:115" x14ac:dyDescent="0.3">
      <c r="A301" s="51">
        <v>300</v>
      </c>
      <c r="B301" s="52">
        <v>4.9749999999999996</v>
      </c>
      <c r="C301" s="53">
        <v>1.5833333333333333</v>
      </c>
      <c r="D301" s="53">
        <v>1.2857142857142856</v>
      </c>
      <c r="E301" s="54">
        <v>0</v>
      </c>
      <c r="F301" s="53">
        <v>0</v>
      </c>
      <c r="G301" s="53">
        <v>0</v>
      </c>
      <c r="H301" s="53">
        <v>0</v>
      </c>
      <c r="I301" s="53">
        <v>0</v>
      </c>
      <c r="J301" s="53">
        <v>0</v>
      </c>
      <c r="K301" s="53">
        <v>0</v>
      </c>
      <c r="L301" s="54">
        <v>0</v>
      </c>
      <c r="M301" s="55">
        <v>0</v>
      </c>
      <c r="N301" s="53">
        <v>0</v>
      </c>
      <c r="O301" s="53">
        <v>0</v>
      </c>
      <c r="P301" s="53">
        <v>5</v>
      </c>
      <c r="Q301" s="53">
        <v>0</v>
      </c>
      <c r="R301" s="53">
        <v>0</v>
      </c>
      <c r="S301" s="53">
        <v>0</v>
      </c>
      <c r="T301" s="53">
        <v>2.7933433586488814</v>
      </c>
      <c r="U301" s="54">
        <v>200</v>
      </c>
      <c r="V301" s="56">
        <v>0.95</v>
      </c>
      <c r="W301" s="53">
        <v>30.11</v>
      </c>
      <c r="X301" s="53">
        <v>1.4446151283103523</v>
      </c>
      <c r="Y301" s="53">
        <v>165</v>
      </c>
      <c r="Z301" s="53">
        <v>0</v>
      </c>
      <c r="AA301" s="53">
        <v>0.81751515151515175</v>
      </c>
      <c r="AB301" s="55">
        <v>8.755243201880928E-3</v>
      </c>
      <c r="AC301" s="51">
        <v>1.945054733297479</v>
      </c>
      <c r="AD301" s="51">
        <v>2.5071077821130886E-2</v>
      </c>
      <c r="AE301" s="51">
        <v>3.552713678800501E-17</v>
      </c>
      <c r="AF301" s="51">
        <v>7.0057969887633809E-17</v>
      </c>
      <c r="AG301" s="51">
        <v>0.59175489702088202</v>
      </c>
      <c r="AH301" s="51">
        <v>6.3392306248311906E-3</v>
      </c>
      <c r="AI301" s="51">
        <v>1.3118665794486242</v>
      </c>
      <c r="AJ301" s="51">
        <v>2.2945071406131674E-2</v>
      </c>
      <c r="AK301" s="51">
        <v>0.55583718738348964</v>
      </c>
      <c r="AL301" s="53">
        <v>5.9540936178717793E-2</v>
      </c>
      <c r="AM301" s="51">
        <v>5.2934422669939583</v>
      </c>
      <c r="AN301" s="55">
        <v>0.29836675977709659</v>
      </c>
      <c r="AP301" s="51">
        <v>300</v>
      </c>
      <c r="AQ301" s="52">
        <v>4.9749999999999996</v>
      </c>
      <c r="AR301" s="53">
        <v>1.5833333333333333</v>
      </c>
      <c r="AS301" s="53">
        <v>1.2857142857142856</v>
      </c>
      <c r="AT301" s="54">
        <v>0</v>
      </c>
      <c r="AU301" s="53">
        <v>0</v>
      </c>
      <c r="AV301" s="53">
        <v>0</v>
      </c>
      <c r="AW301" s="53">
        <v>0</v>
      </c>
      <c r="AX301" s="53">
        <v>0</v>
      </c>
      <c r="AY301" s="53">
        <v>0</v>
      </c>
      <c r="AZ301" s="53">
        <v>0</v>
      </c>
      <c r="BA301" s="54">
        <v>0</v>
      </c>
      <c r="BB301" s="55">
        <v>0</v>
      </c>
      <c r="BC301" s="53">
        <v>100</v>
      </c>
      <c r="BD301" s="53">
        <v>0</v>
      </c>
      <c r="BE301" s="53">
        <v>5</v>
      </c>
      <c r="BF301" s="53">
        <v>0</v>
      </c>
      <c r="BG301" s="53">
        <v>0</v>
      </c>
      <c r="BH301" s="53">
        <v>0</v>
      </c>
      <c r="BI301" s="53">
        <v>2.7933433586488814</v>
      </c>
      <c r="BJ301" s="54">
        <v>200</v>
      </c>
      <c r="BK301" s="56">
        <v>0.95</v>
      </c>
      <c r="BL301" s="53">
        <v>0.79500000000000004</v>
      </c>
      <c r="BM301" s="53">
        <v>0.15709710395546705</v>
      </c>
      <c r="BN301" s="53">
        <v>165</v>
      </c>
      <c r="BO301" s="53">
        <v>0</v>
      </c>
      <c r="BP301" s="53">
        <v>0.99518181818181917</v>
      </c>
      <c r="BQ301" s="55">
        <v>9.5210366033616578E-4</v>
      </c>
      <c r="BR301" s="51">
        <v>5.4424103493393963</v>
      </c>
      <c r="BS301" s="51">
        <v>9.6764646369840654E-2</v>
      </c>
      <c r="BT301" s="51">
        <v>0</v>
      </c>
      <c r="BU301" s="51">
        <v>0</v>
      </c>
      <c r="BV301" s="51">
        <v>0.35074004285001942</v>
      </c>
      <c r="BW301" s="51">
        <v>9.4841692297222488E-3</v>
      </c>
      <c r="BX301" s="51">
        <v>1.343320718417605</v>
      </c>
      <c r="BY301" s="51">
        <v>2.1034410987394656E-2</v>
      </c>
      <c r="BZ301" s="51">
        <v>0.11869766200068245</v>
      </c>
      <c r="CA301" s="53">
        <v>1.5661585652172023E-2</v>
      </c>
      <c r="CB301" s="51">
        <v>1.8284400725746792</v>
      </c>
      <c r="CC301" s="55">
        <v>0.10094415302045569</v>
      </c>
      <c r="CD301" s="53"/>
      <c r="CE301" s="53">
        <f t="shared" si="44"/>
        <v>1.4267845968170128</v>
      </c>
      <c r="CG301" s="75">
        <f t="shared" si="45"/>
        <v>-0.17766666666666742</v>
      </c>
      <c r="CH301" s="71">
        <f t="shared" si="46"/>
        <v>0</v>
      </c>
      <c r="CI301" s="72"/>
      <c r="CJ301" s="72"/>
      <c r="CK301" s="77"/>
      <c r="CL301" s="40"/>
      <c r="CM301" s="75">
        <f t="shared" si="47"/>
        <v>0.2410148541708626</v>
      </c>
      <c r="CN301" s="72">
        <f t="shared" si="48"/>
        <v>0</v>
      </c>
      <c r="CO301" s="72"/>
      <c r="CP301" s="72"/>
      <c r="CQ301" s="77"/>
      <c r="CR301" s="40"/>
      <c r="CS301" s="75">
        <f t="shared" si="49"/>
        <v>-3.145413896898086E-2</v>
      </c>
      <c r="CT301" s="72">
        <f t="shared" si="50"/>
        <v>1</v>
      </c>
      <c r="CU301" s="72"/>
      <c r="CV301" s="72"/>
      <c r="CW301" s="77"/>
      <c r="CX301" s="40"/>
      <c r="CY301" s="75">
        <f t="shared" si="51"/>
        <v>0.4371395253828072</v>
      </c>
      <c r="CZ301" s="72">
        <f t="shared" si="52"/>
        <v>0</v>
      </c>
      <c r="DA301" s="72"/>
      <c r="DB301" s="72"/>
      <c r="DC301" s="77"/>
      <c r="DD301" s="40"/>
      <c r="DE301" s="75">
        <f t="shared" si="53"/>
        <v>3.465002194419279</v>
      </c>
      <c r="DF301" s="72">
        <f t="shared" si="54"/>
        <v>0</v>
      </c>
      <c r="DG301" s="72"/>
      <c r="DH301" s="72"/>
      <c r="DI301" s="80"/>
      <c r="DK301" s="39">
        <v>1.4267845968170128</v>
      </c>
    </row>
    <row r="302" spans="1:115" x14ac:dyDescent="0.3">
      <c r="A302" s="51">
        <v>297</v>
      </c>
      <c r="B302" s="52">
        <v>4.9749999999999996</v>
      </c>
      <c r="C302" s="53">
        <v>0.5</v>
      </c>
      <c r="D302" s="53">
        <v>4.7142857142857135</v>
      </c>
      <c r="E302" s="54">
        <v>0</v>
      </c>
      <c r="F302" s="53">
        <v>0</v>
      </c>
      <c r="G302" s="53">
        <v>0</v>
      </c>
      <c r="H302" s="53">
        <v>0</v>
      </c>
      <c r="I302" s="53">
        <v>0</v>
      </c>
      <c r="J302" s="53">
        <v>0</v>
      </c>
      <c r="K302" s="53">
        <v>0</v>
      </c>
      <c r="L302" s="54">
        <v>0</v>
      </c>
      <c r="M302" s="55">
        <v>0</v>
      </c>
      <c r="N302" s="53">
        <v>0</v>
      </c>
      <c r="O302" s="53">
        <v>0</v>
      </c>
      <c r="P302" s="53">
        <v>5</v>
      </c>
      <c r="Q302" s="53">
        <v>0</v>
      </c>
      <c r="R302" s="53">
        <v>0</v>
      </c>
      <c r="S302" s="53">
        <v>0</v>
      </c>
      <c r="T302" s="53">
        <v>2.7933433586488814</v>
      </c>
      <c r="U302" s="54">
        <v>200</v>
      </c>
      <c r="V302" s="56">
        <v>0.95</v>
      </c>
      <c r="W302" s="53">
        <v>17.594999999999999</v>
      </c>
      <c r="X302" s="53">
        <v>1.0929529416379351</v>
      </c>
      <c r="Y302" s="53">
        <v>165</v>
      </c>
      <c r="Z302" s="53">
        <v>0</v>
      </c>
      <c r="AA302" s="53">
        <v>0.89336363636363614</v>
      </c>
      <c r="AB302" s="55">
        <v>6.6239572220480915E-3</v>
      </c>
      <c r="AC302" s="51">
        <v>2.4048737818097816</v>
      </c>
      <c r="AD302" s="51">
        <v>3.5026547959486821E-2</v>
      </c>
      <c r="AE302" s="51">
        <v>3.365178697478505E-16</v>
      </c>
      <c r="AF302" s="51">
        <v>2.6791578133543782E-16</v>
      </c>
      <c r="AG302" s="51">
        <v>0.58542568091809921</v>
      </c>
      <c r="AH302" s="51">
        <v>7.3809663572572638E-3</v>
      </c>
      <c r="AI302" s="51">
        <v>1.4124913262093672</v>
      </c>
      <c r="AJ302" s="51">
        <v>3.3961748738320042E-3</v>
      </c>
      <c r="AK302" s="51">
        <v>0.48782428529240968</v>
      </c>
      <c r="AL302" s="53">
        <v>4.6042292515610893E-2</v>
      </c>
      <c r="AM302" s="51">
        <v>4.3369534605790685</v>
      </c>
      <c r="AN302" s="55">
        <v>0.20210220623106132</v>
      </c>
      <c r="AP302" s="51">
        <v>297</v>
      </c>
      <c r="AQ302" s="52">
        <v>4.9749999999999996</v>
      </c>
      <c r="AR302" s="53">
        <v>0.5</v>
      </c>
      <c r="AS302" s="53">
        <v>4.7142857142857135</v>
      </c>
      <c r="AT302" s="54">
        <v>0</v>
      </c>
      <c r="AU302" s="53">
        <v>0</v>
      </c>
      <c r="AV302" s="53">
        <v>0</v>
      </c>
      <c r="AW302" s="53">
        <v>0</v>
      </c>
      <c r="AX302" s="53">
        <v>0</v>
      </c>
      <c r="AY302" s="53">
        <v>0</v>
      </c>
      <c r="AZ302" s="53">
        <v>0</v>
      </c>
      <c r="BA302" s="54">
        <v>0</v>
      </c>
      <c r="BB302" s="55">
        <v>0</v>
      </c>
      <c r="BC302" s="53">
        <v>100</v>
      </c>
      <c r="BD302" s="53">
        <v>0</v>
      </c>
      <c r="BE302" s="53">
        <v>5</v>
      </c>
      <c r="BF302" s="53">
        <v>0</v>
      </c>
      <c r="BG302" s="53">
        <v>0</v>
      </c>
      <c r="BH302" s="53">
        <v>0</v>
      </c>
      <c r="BI302" s="53">
        <v>2.7933433586488814</v>
      </c>
      <c r="BJ302" s="54">
        <v>200</v>
      </c>
      <c r="BK302" s="56">
        <v>0.95</v>
      </c>
      <c r="BL302" s="53">
        <v>0.9</v>
      </c>
      <c r="BM302" s="53">
        <v>0.17846974545117791</v>
      </c>
      <c r="BN302" s="53">
        <v>165</v>
      </c>
      <c r="BO302" s="53">
        <v>0</v>
      </c>
      <c r="BP302" s="53">
        <v>0.99454545454545551</v>
      </c>
      <c r="BQ302" s="55">
        <v>1.0816348209162297E-3</v>
      </c>
      <c r="BR302" s="51">
        <v>5.4177557184906799</v>
      </c>
      <c r="BS302" s="51">
        <v>9.5465390912159068E-2</v>
      </c>
      <c r="BT302" s="51">
        <v>0</v>
      </c>
      <c r="BU302" s="51">
        <v>0</v>
      </c>
      <c r="BV302" s="51">
        <v>0.35061106486306881</v>
      </c>
      <c r="BW302" s="51">
        <v>9.4375267794667272E-3</v>
      </c>
      <c r="BX302" s="51">
        <v>1.3359394671147387</v>
      </c>
      <c r="BY302" s="51">
        <v>2.093024209300217E-2</v>
      </c>
      <c r="BZ302" s="51">
        <v>0.12888302727428924</v>
      </c>
      <c r="CA302" s="53">
        <v>1.7107938430367252E-2</v>
      </c>
      <c r="CB302" s="51">
        <v>1.8894453227026804</v>
      </c>
      <c r="CC302" s="55">
        <v>0.1138566122598587</v>
      </c>
      <c r="CD302" s="53"/>
      <c r="CE302" s="53">
        <f t="shared" si="44"/>
        <v>1.5352989471574767</v>
      </c>
      <c r="CG302" s="75">
        <f t="shared" si="45"/>
        <v>-0.10118181818181937</v>
      </c>
      <c r="CH302" s="71">
        <f t="shared" si="46"/>
        <v>0</v>
      </c>
      <c r="CI302" s="72"/>
      <c r="CJ302" s="72"/>
      <c r="CK302" s="77"/>
      <c r="CL302" s="40"/>
      <c r="CM302" s="75">
        <f t="shared" si="47"/>
        <v>0.2348146160550304</v>
      </c>
      <c r="CN302" s="72">
        <f t="shared" si="48"/>
        <v>0</v>
      </c>
      <c r="CO302" s="72"/>
      <c r="CP302" s="72"/>
      <c r="CQ302" s="77"/>
      <c r="CR302" s="40"/>
      <c r="CS302" s="75">
        <f t="shared" si="49"/>
        <v>7.6551859094628583E-2</v>
      </c>
      <c r="CT302" s="72">
        <f t="shared" si="50"/>
        <v>0</v>
      </c>
      <c r="CU302" s="72"/>
      <c r="CV302" s="72"/>
      <c r="CW302" s="77"/>
      <c r="CX302" s="40"/>
      <c r="CY302" s="75">
        <f t="shared" si="51"/>
        <v>0.35894125801812043</v>
      </c>
      <c r="CZ302" s="72">
        <f t="shared" si="52"/>
        <v>0</v>
      </c>
      <c r="DA302" s="72"/>
      <c r="DB302" s="72"/>
      <c r="DC302" s="77"/>
      <c r="DD302" s="40"/>
      <c r="DE302" s="75">
        <f t="shared" si="53"/>
        <v>2.4475081378763881</v>
      </c>
      <c r="DF302" s="72">
        <f t="shared" si="54"/>
        <v>0</v>
      </c>
      <c r="DG302" s="72"/>
      <c r="DH302" s="72"/>
      <c r="DI302" s="80"/>
      <c r="DK302" s="39">
        <v>1.5352989471574767</v>
      </c>
    </row>
    <row r="303" spans="1:115" x14ac:dyDescent="0.3">
      <c r="A303" s="51">
        <v>298</v>
      </c>
      <c r="B303" s="52">
        <v>4.9749999999999996</v>
      </c>
      <c r="C303" s="53">
        <v>0.5</v>
      </c>
      <c r="D303" s="53">
        <v>5.8571428571428559</v>
      </c>
      <c r="E303" s="54">
        <v>0</v>
      </c>
      <c r="F303" s="53">
        <v>0</v>
      </c>
      <c r="G303" s="53">
        <v>0</v>
      </c>
      <c r="H303" s="53">
        <v>0</v>
      </c>
      <c r="I303" s="53">
        <v>0</v>
      </c>
      <c r="J303" s="53">
        <v>0</v>
      </c>
      <c r="K303" s="53">
        <v>0</v>
      </c>
      <c r="L303" s="54">
        <v>0</v>
      </c>
      <c r="M303" s="55">
        <v>0</v>
      </c>
      <c r="N303" s="53">
        <v>0</v>
      </c>
      <c r="O303" s="53">
        <v>0</v>
      </c>
      <c r="P303" s="53">
        <v>5</v>
      </c>
      <c r="Q303" s="53">
        <v>0</v>
      </c>
      <c r="R303" s="53">
        <v>0</v>
      </c>
      <c r="S303" s="53">
        <v>0</v>
      </c>
      <c r="T303" s="53">
        <v>2.7933433586488814</v>
      </c>
      <c r="U303" s="54">
        <v>200</v>
      </c>
      <c r="V303" s="56">
        <v>0.95</v>
      </c>
      <c r="W303" s="53">
        <v>10.395</v>
      </c>
      <c r="X303" s="53">
        <v>0.89189942878851181</v>
      </c>
      <c r="Y303" s="53">
        <v>165</v>
      </c>
      <c r="Z303" s="53">
        <v>0</v>
      </c>
      <c r="AA303" s="53">
        <v>0.93699999999999961</v>
      </c>
      <c r="AB303" s="55">
        <v>5.4054510835667459E-3</v>
      </c>
      <c r="AC303" s="51">
        <v>2.9294620317066982</v>
      </c>
      <c r="AD303" s="51">
        <v>4.7670281667684292E-2</v>
      </c>
      <c r="AE303" s="51">
        <v>6.1244896533645674E-4</v>
      </c>
      <c r="AF303" s="51">
        <v>5.7732536246645546E-4</v>
      </c>
      <c r="AG303" s="51">
        <v>0.55659731254257283</v>
      </c>
      <c r="AH303" s="51">
        <v>8.6955919634639049E-3</v>
      </c>
      <c r="AI303" s="51">
        <v>1.4084907923423586</v>
      </c>
      <c r="AJ303" s="51">
        <v>5.6418126854672762E-3</v>
      </c>
      <c r="AK303" s="51">
        <v>0.40619214247178848</v>
      </c>
      <c r="AL303" s="53">
        <v>3.6824797488636311E-2</v>
      </c>
      <c r="AM303" s="51">
        <v>3.7076789716504353</v>
      </c>
      <c r="AN303" s="55">
        <v>0.19586803655779045</v>
      </c>
      <c r="AP303" s="51">
        <v>298</v>
      </c>
      <c r="AQ303" s="52">
        <v>4.9749999999999996</v>
      </c>
      <c r="AR303" s="53">
        <v>0.5</v>
      </c>
      <c r="AS303" s="53">
        <v>5.8571428571428559</v>
      </c>
      <c r="AT303" s="54">
        <v>0</v>
      </c>
      <c r="AU303" s="53">
        <v>0</v>
      </c>
      <c r="AV303" s="53">
        <v>0</v>
      </c>
      <c r="AW303" s="53">
        <v>0</v>
      </c>
      <c r="AX303" s="53">
        <v>0</v>
      </c>
      <c r="AY303" s="53">
        <v>0</v>
      </c>
      <c r="AZ303" s="53">
        <v>0</v>
      </c>
      <c r="BA303" s="54">
        <v>0</v>
      </c>
      <c r="BB303" s="55">
        <v>0</v>
      </c>
      <c r="BC303" s="53">
        <v>100</v>
      </c>
      <c r="BD303" s="53">
        <v>0</v>
      </c>
      <c r="BE303" s="53">
        <v>5</v>
      </c>
      <c r="BF303" s="53">
        <v>0</v>
      </c>
      <c r="BG303" s="53">
        <v>0</v>
      </c>
      <c r="BH303" s="53">
        <v>0</v>
      </c>
      <c r="BI303" s="53">
        <v>2.7933433586488814</v>
      </c>
      <c r="BJ303" s="54">
        <v>200</v>
      </c>
      <c r="BK303" s="56">
        <v>0.95</v>
      </c>
      <c r="BL303" s="53">
        <v>0.875</v>
      </c>
      <c r="BM303" s="53">
        <v>0.17002388663835583</v>
      </c>
      <c r="BN303" s="53">
        <v>165</v>
      </c>
      <c r="BO303" s="53">
        <v>0</v>
      </c>
      <c r="BP303" s="53">
        <v>0.99469696969697063</v>
      </c>
      <c r="BQ303" s="55">
        <v>1.0304477978082167E-3</v>
      </c>
      <c r="BR303" s="51">
        <v>5.4855714347729254</v>
      </c>
      <c r="BS303" s="51">
        <v>9.5884342662600694E-2</v>
      </c>
      <c r="BT303" s="51">
        <v>0</v>
      </c>
      <c r="BU303" s="51">
        <v>0</v>
      </c>
      <c r="BV303" s="51">
        <v>0.3459931781856625</v>
      </c>
      <c r="BW303" s="51">
        <v>9.4778831850426768E-3</v>
      </c>
      <c r="BX303" s="51">
        <v>1.3375277013986453</v>
      </c>
      <c r="BY303" s="51">
        <v>2.2077373298472008E-2</v>
      </c>
      <c r="BZ303" s="51">
        <v>0.12857044408969964</v>
      </c>
      <c r="CA303" s="53">
        <v>1.6938368404568999E-2</v>
      </c>
      <c r="CB303" s="51">
        <v>1.8665216185479594</v>
      </c>
      <c r="CC303" s="55">
        <v>0.1111752613986115</v>
      </c>
      <c r="CD303" s="53"/>
      <c r="CE303" s="53">
        <f t="shared" si="44"/>
        <v>1.7113069358158484</v>
      </c>
      <c r="CG303" s="75">
        <f t="shared" si="45"/>
        <v>-5.7696969696971023E-2</v>
      </c>
      <c r="CH303" s="71">
        <f t="shared" si="46"/>
        <v>0</v>
      </c>
      <c r="CI303" s="72"/>
      <c r="CJ303" s="72"/>
      <c r="CK303" s="77"/>
      <c r="CL303" s="40"/>
      <c r="CM303" s="75">
        <f t="shared" si="47"/>
        <v>0.21060413435691033</v>
      </c>
      <c r="CN303" s="72">
        <f t="shared" si="48"/>
        <v>0</v>
      </c>
      <c r="CO303" s="72"/>
      <c r="CP303" s="72"/>
      <c r="CQ303" s="77"/>
      <c r="CR303" s="40"/>
      <c r="CS303" s="75">
        <f t="shared" si="49"/>
        <v>7.0963090943713336E-2</v>
      </c>
      <c r="CT303" s="72">
        <f t="shared" si="50"/>
        <v>0</v>
      </c>
      <c r="CU303" s="72"/>
      <c r="CV303" s="72"/>
      <c r="CW303" s="77"/>
      <c r="CX303" s="40"/>
      <c r="CY303" s="75">
        <f t="shared" si="51"/>
        <v>0.27762169838208883</v>
      </c>
      <c r="CZ303" s="72">
        <f t="shared" si="52"/>
        <v>0</v>
      </c>
      <c r="DA303" s="72"/>
      <c r="DB303" s="72"/>
      <c r="DC303" s="77"/>
      <c r="DD303" s="40"/>
      <c r="DE303" s="75">
        <f t="shared" si="53"/>
        <v>1.8411573531024759</v>
      </c>
      <c r="DF303" s="72">
        <f t="shared" si="54"/>
        <v>0</v>
      </c>
      <c r="DG303" s="72"/>
      <c r="DH303" s="72"/>
      <c r="DI303" s="80"/>
      <c r="DK303" s="39">
        <v>1.7113069358158484</v>
      </c>
    </row>
    <row r="304" spans="1:115" x14ac:dyDescent="0.3">
      <c r="A304" s="51">
        <v>306</v>
      </c>
      <c r="B304" s="52">
        <v>4.9749999999999996</v>
      </c>
      <c r="C304" s="53">
        <v>2.6666666666666665</v>
      </c>
      <c r="D304" s="53">
        <v>1.2857142857142856</v>
      </c>
      <c r="E304" s="54">
        <v>0</v>
      </c>
      <c r="F304" s="53">
        <v>0</v>
      </c>
      <c r="G304" s="53">
        <v>0</v>
      </c>
      <c r="H304" s="53">
        <v>0</v>
      </c>
      <c r="I304" s="53">
        <v>0</v>
      </c>
      <c r="J304" s="53">
        <v>0</v>
      </c>
      <c r="K304" s="53">
        <v>0</v>
      </c>
      <c r="L304" s="54">
        <v>0</v>
      </c>
      <c r="M304" s="55">
        <v>0</v>
      </c>
      <c r="N304" s="53">
        <v>0</v>
      </c>
      <c r="O304" s="53">
        <v>0</v>
      </c>
      <c r="P304" s="53">
        <v>5</v>
      </c>
      <c r="Q304" s="53">
        <v>0</v>
      </c>
      <c r="R304" s="53">
        <v>0</v>
      </c>
      <c r="S304" s="53">
        <v>0</v>
      </c>
      <c r="T304" s="53">
        <v>2.7933433586488814</v>
      </c>
      <c r="U304" s="54">
        <v>200</v>
      </c>
      <c r="V304" s="56">
        <v>0.95</v>
      </c>
      <c r="W304" s="53">
        <v>7.52</v>
      </c>
      <c r="X304" s="53">
        <v>0.74521190200757381</v>
      </c>
      <c r="Y304" s="53">
        <v>165</v>
      </c>
      <c r="Z304" s="53">
        <v>0</v>
      </c>
      <c r="AA304" s="53">
        <v>0.95442424242424229</v>
      </c>
      <c r="AB304" s="55">
        <v>4.5164357697428702E-3</v>
      </c>
      <c r="AC304" s="51">
        <v>3.2751752594406556</v>
      </c>
      <c r="AD304" s="51">
        <v>5.5516420234965516E-2</v>
      </c>
      <c r="AE304" s="51">
        <v>1.6935216655751479E-3</v>
      </c>
      <c r="AF304" s="51">
        <v>1.2752586748338577E-3</v>
      </c>
      <c r="AG304" s="51">
        <v>0.53457765922458145</v>
      </c>
      <c r="AH304" s="51">
        <v>8.7785164296531031E-3</v>
      </c>
      <c r="AI304" s="51">
        <v>1.4084101160653331</v>
      </c>
      <c r="AJ304" s="51">
        <v>5.7016877426754389E-3</v>
      </c>
      <c r="AK304" s="51">
        <v>0.37181757506536023</v>
      </c>
      <c r="AL304" s="53">
        <v>3.1150363685470788E-2</v>
      </c>
      <c r="AM304" s="51">
        <v>3.3253192070228748</v>
      </c>
      <c r="AN304" s="55">
        <v>0.18701256147101902</v>
      </c>
      <c r="AP304" s="51">
        <v>306</v>
      </c>
      <c r="AQ304" s="52">
        <v>4.9749999999999996</v>
      </c>
      <c r="AR304" s="53">
        <v>2.6666666666666665</v>
      </c>
      <c r="AS304" s="53">
        <v>1.2857142857142856</v>
      </c>
      <c r="AT304" s="54">
        <v>0</v>
      </c>
      <c r="AU304" s="53">
        <v>0</v>
      </c>
      <c r="AV304" s="53">
        <v>0</v>
      </c>
      <c r="AW304" s="53">
        <v>0</v>
      </c>
      <c r="AX304" s="53">
        <v>0</v>
      </c>
      <c r="AY304" s="53">
        <v>0</v>
      </c>
      <c r="AZ304" s="53">
        <v>0</v>
      </c>
      <c r="BA304" s="54">
        <v>0</v>
      </c>
      <c r="BB304" s="55">
        <v>0</v>
      </c>
      <c r="BC304" s="53">
        <v>100</v>
      </c>
      <c r="BD304" s="53">
        <v>0</v>
      </c>
      <c r="BE304" s="53">
        <v>5</v>
      </c>
      <c r="BF304" s="53">
        <v>0</v>
      </c>
      <c r="BG304" s="53">
        <v>0</v>
      </c>
      <c r="BH304" s="53">
        <v>0</v>
      </c>
      <c r="BI304" s="53">
        <v>2.7933433586488814</v>
      </c>
      <c r="BJ304" s="54">
        <v>200</v>
      </c>
      <c r="BK304" s="56">
        <v>0.95</v>
      </c>
      <c r="BL304" s="53">
        <v>0.87</v>
      </c>
      <c r="BM304" s="53">
        <v>0.17308364951413133</v>
      </c>
      <c r="BN304" s="53">
        <v>165</v>
      </c>
      <c r="BO304" s="53">
        <v>0</v>
      </c>
      <c r="BP304" s="53">
        <v>0.99472727272727335</v>
      </c>
      <c r="BQ304" s="55">
        <v>1.0489918152371588E-3</v>
      </c>
      <c r="BR304" s="51">
        <v>5.4877916761063963</v>
      </c>
      <c r="BS304" s="51">
        <v>9.4470535037946959E-2</v>
      </c>
      <c r="BT304" s="51">
        <v>0</v>
      </c>
      <c r="BU304" s="51">
        <v>0</v>
      </c>
      <c r="BV304" s="51">
        <v>0.34542231065459122</v>
      </c>
      <c r="BW304" s="51">
        <v>9.300919163543836E-3</v>
      </c>
      <c r="BX304" s="51">
        <v>1.33959876921051</v>
      </c>
      <c r="BY304" s="51">
        <v>2.1835069492855141E-2</v>
      </c>
      <c r="BZ304" s="51">
        <v>0.13237767240599357</v>
      </c>
      <c r="CA304" s="53">
        <v>1.6582947173985927E-2</v>
      </c>
      <c r="CB304" s="51">
        <v>1.8575182202844021</v>
      </c>
      <c r="CC304" s="55">
        <v>0.10904827964618842</v>
      </c>
      <c r="CD304" s="53"/>
      <c r="CE304" s="53">
        <f t="shared" si="44"/>
        <v>1.8516401995451028</v>
      </c>
      <c r="CG304" s="75">
        <f t="shared" si="45"/>
        <v>-4.0303030303031062E-2</v>
      </c>
      <c r="CH304" s="71">
        <f t="shared" si="46"/>
        <v>0</v>
      </c>
      <c r="CI304" s="72"/>
      <c r="CJ304" s="72"/>
      <c r="CK304" s="77"/>
      <c r="CL304" s="40"/>
      <c r="CM304" s="75">
        <f t="shared" si="47"/>
        <v>0.18915534856999022</v>
      </c>
      <c r="CN304" s="72">
        <f t="shared" si="48"/>
        <v>0</v>
      </c>
      <c r="CO304" s="72"/>
      <c r="CP304" s="72"/>
      <c r="CQ304" s="77"/>
      <c r="CR304" s="40"/>
      <c r="CS304" s="75">
        <f t="shared" si="49"/>
        <v>6.8811346854823041E-2</v>
      </c>
      <c r="CT304" s="72">
        <f t="shared" si="50"/>
        <v>0</v>
      </c>
      <c r="CU304" s="72"/>
      <c r="CV304" s="72"/>
      <c r="CW304" s="77"/>
      <c r="CX304" s="40"/>
      <c r="CY304" s="75">
        <f t="shared" si="51"/>
        <v>0.23943990265936665</v>
      </c>
      <c r="CZ304" s="72">
        <f t="shared" si="52"/>
        <v>0</v>
      </c>
      <c r="DA304" s="72"/>
      <c r="DB304" s="72"/>
      <c r="DC304" s="77"/>
      <c r="DD304" s="40"/>
      <c r="DE304" s="75">
        <f t="shared" si="53"/>
        <v>1.4678009867384727</v>
      </c>
      <c r="DF304" s="72">
        <f t="shared" si="54"/>
        <v>0</v>
      </c>
      <c r="DG304" s="72"/>
      <c r="DH304" s="72"/>
      <c r="DI304" s="80"/>
      <c r="DK304" s="39">
        <v>1.8516401995451028</v>
      </c>
    </row>
    <row r="305" spans="1:115" x14ac:dyDescent="0.3">
      <c r="A305" s="51">
        <v>299</v>
      </c>
      <c r="B305" s="52">
        <v>4.9749999999999996</v>
      </c>
      <c r="C305" s="53">
        <v>0.5</v>
      </c>
      <c r="D305" s="53">
        <v>6.9999999999999982</v>
      </c>
      <c r="E305" s="54">
        <v>0</v>
      </c>
      <c r="F305" s="53">
        <v>0</v>
      </c>
      <c r="G305" s="53">
        <v>0</v>
      </c>
      <c r="H305" s="53">
        <v>0</v>
      </c>
      <c r="I305" s="53">
        <v>0</v>
      </c>
      <c r="J305" s="53">
        <v>0</v>
      </c>
      <c r="K305" s="53">
        <v>0</v>
      </c>
      <c r="L305" s="54">
        <v>0</v>
      </c>
      <c r="M305" s="55">
        <v>0</v>
      </c>
      <c r="N305" s="53">
        <v>0</v>
      </c>
      <c r="O305" s="53">
        <v>0</v>
      </c>
      <c r="P305" s="53">
        <v>5</v>
      </c>
      <c r="Q305" s="53">
        <v>0</v>
      </c>
      <c r="R305" s="53">
        <v>0</v>
      </c>
      <c r="S305" s="53">
        <v>0</v>
      </c>
      <c r="T305" s="53">
        <v>2.7933433586488814</v>
      </c>
      <c r="U305" s="54">
        <v>200</v>
      </c>
      <c r="V305" s="56">
        <v>0.95</v>
      </c>
      <c r="W305" s="53">
        <v>7.14</v>
      </c>
      <c r="X305" s="53">
        <v>0.69163992795007101</v>
      </c>
      <c r="Y305" s="53">
        <v>165</v>
      </c>
      <c r="Z305" s="53">
        <v>0</v>
      </c>
      <c r="AA305" s="53">
        <v>0.95672727272727176</v>
      </c>
      <c r="AB305" s="55">
        <v>4.1917571390913348E-3</v>
      </c>
      <c r="AC305" s="51">
        <v>3.3295332412573884</v>
      </c>
      <c r="AD305" s="51">
        <v>5.6344340600719127E-2</v>
      </c>
      <c r="AE305" s="51">
        <v>1.5393003447599005E-3</v>
      </c>
      <c r="AF305" s="51">
        <v>1.0971561746237759E-3</v>
      </c>
      <c r="AG305" s="51">
        <v>0.5291992910367056</v>
      </c>
      <c r="AH305" s="51">
        <v>8.4979896555057756E-3</v>
      </c>
      <c r="AI305" s="51">
        <v>1.4080624111065752</v>
      </c>
      <c r="AJ305" s="51">
        <v>6.0366062629436338E-3</v>
      </c>
      <c r="AK305" s="51">
        <v>0.34455975085684981</v>
      </c>
      <c r="AL305" s="53">
        <v>2.9247679180613616E-2</v>
      </c>
      <c r="AM305" s="51">
        <v>3.270585844279132</v>
      </c>
      <c r="AN305" s="55">
        <v>0.18650635076471658</v>
      </c>
      <c r="AP305" s="51">
        <v>299</v>
      </c>
      <c r="AQ305" s="52">
        <v>4.9749999999999996</v>
      </c>
      <c r="AR305" s="53">
        <v>0.5</v>
      </c>
      <c r="AS305" s="53">
        <v>6.9999999999999982</v>
      </c>
      <c r="AT305" s="54">
        <v>0</v>
      </c>
      <c r="AU305" s="53">
        <v>0</v>
      </c>
      <c r="AV305" s="53">
        <v>0</v>
      </c>
      <c r="AW305" s="53">
        <v>0</v>
      </c>
      <c r="AX305" s="53">
        <v>0</v>
      </c>
      <c r="AY305" s="53">
        <v>0</v>
      </c>
      <c r="AZ305" s="53">
        <v>0</v>
      </c>
      <c r="BA305" s="54">
        <v>0</v>
      </c>
      <c r="BB305" s="55">
        <v>0</v>
      </c>
      <c r="BC305" s="53">
        <v>100</v>
      </c>
      <c r="BD305" s="53">
        <v>0</v>
      </c>
      <c r="BE305" s="53">
        <v>5</v>
      </c>
      <c r="BF305" s="53">
        <v>0</v>
      </c>
      <c r="BG305" s="53">
        <v>0</v>
      </c>
      <c r="BH305" s="53">
        <v>0</v>
      </c>
      <c r="BI305" s="53">
        <v>2.7933433586488814</v>
      </c>
      <c r="BJ305" s="54">
        <v>200</v>
      </c>
      <c r="BK305" s="56">
        <v>0.95</v>
      </c>
      <c r="BL305" s="53">
        <v>0.84499999999999997</v>
      </c>
      <c r="BM305" s="53">
        <v>0.17632036641655896</v>
      </c>
      <c r="BN305" s="53">
        <v>165</v>
      </c>
      <c r="BO305" s="53">
        <v>0</v>
      </c>
      <c r="BP305" s="53">
        <v>0.99487878787878881</v>
      </c>
      <c r="BQ305" s="55">
        <v>1.0686082813124785E-3</v>
      </c>
      <c r="BR305" s="51">
        <v>5.5006490653023592</v>
      </c>
      <c r="BS305" s="51">
        <v>9.5202983872880759E-2</v>
      </c>
      <c r="BT305" s="51">
        <v>0</v>
      </c>
      <c r="BU305" s="51">
        <v>0</v>
      </c>
      <c r="BV305" s="51">
        <v>0.34208820693258241</v>
      </c>
      <c r="BW305" s="51">
        <v>9.4064274962326107E-3</v>
      </c>
      <c r="BX305" s="51">
        <v>1.321667912621652</v>
      </c>
      <c r="BY305" s="51">
        <v>2.3515239443436638E-2</v>
      </c>
      <c r="BZ305" s="51">
        <v>0.12857680679956146</v>
      </c>
      <c r="CA305" s="53">
        <v>1.6629205972288712E-2</v>
      </c>
      <c r="CB305" s="51">
        <v>1.834508251821733</v>
      </c>
      <c r="CC305" s="55">
        <v>0.11364484240971365</v>
      </c>
      <c r="CD305" s="53"/>
      <c r="CE305" s="53">
        <f t="shared" si="44"/>
        <v>1.8708286933869704</v>
      </c>
      <c r="CG305" s="75">
        <f t="shared" si="45"/>
        <v>-3.8151515151517046E-2</v>
      </c>
      <c r="CH305" s="71">
        <f t="shared" si="46"/>
        <v>0</v>
      </c>
      <c r="CI305" s="72"/>
      <c r="CJ305" s="72"/>
      <c r="CK305" s="77"/>
      <c r="CL305" s="40"/>
      <c r="CM305" s="75">
        <f t="shared" si="47"/>
        <v>0.18711108410412319</v>
      </c>
      <c r="CN305" s="72">
        <f t="shared" si="48"/>
        <v>0</v>
      </c>
      <c r="CO305" s="72"/>
      <c r="CP305" s="72"/>
      <c r="CQ305" s="77"/>
      <c r="CR305" s="40"/>
      <c r="CS305" s="75">
        <f t="shared" si="49"/>
        <v>8.6394498484923199E-2</v>
      </c>
      <c r="CT305" s="72">
        <f t="shared" si="50"/>
        <v>0</v>
      </c>
      <c r="CU305" s="72"/>
      <c r="CV305" s="72"/>
      <c r="CW305" s="77"/>
      <c r="CX305" s="40"/>
      <c r="CY305" s="75">
        <f t="shared" si="51"/>
        <v>0.21598294405728835</v>
      </c>
      <c r="CZ305" s="72">
        <f t="shared" si="52"/>
        <v>0</v>
      </c>
      <c r="DA305" s="72"/>
      <c r="DB305" s="72"/>
      <c r="DC305" s="77"/>
      <c r="DD305" s="40"/>
      <c r="DE305" s="75">
        <f t="shared" si="53"/>
        <v>1.436077592457399</v>
      </c>
      <c r="DF305" s="72">
        <f t="shared" si="54"/>
        <v>0</v>
      </c>
      <c r="DG305" s="72"/>
      <c r="DH305" s="72"/>
      <c r="DI305" s="80"/>
      <c r="DK305" s="39">
        <v>1.8708286933869704</v>
      </c>
    </row>
    <row r="306" spans="1:115" x14ac:dyDescent="0.3">
      <c r="A306" s="51">
        <v>301</v>
      </c>
      <c r="B306" s="52">
        <v>4.9749999999999996</v>
      </c>
      <c r="C306" s="53">
        <v>1.5833333333333333</v>
      </c>
      <c r="D306" s="53">
        <v>2.4285714285714284</v>
      </c>
      <c r="E306" s="54">
        <v>0</v>
      </c>
      <c r="F306" s="53">
        <v>0</v>
      </c>
      <c r="G306" s="53">
        <v>0</v>
      </c>
      <c r="H306" s="53">
        <v>0</v>
      </c>
      <c r="I306" s="53">
        <v>0</v>
      </c>
      <c r="J306" s="53">
        <v>0</v>
      </c>
      <c r="K306" s="53">
        <v>0</v>
      </c>
      <c r="L306" s="54">
        <v>0</v>
      </c>
      <c r="M306" s="55">
        <v>0</v>
      </c>
      <c r="N306" s="53">
        <v>0</v>
      </c>
      <c r="O306" s="53">
        <v>0</v>
      </c>
      <c r="P306" s="53">
        <v>5</v>
      </c>
      <c r="Q306" s="53">
        <v>0</v>
      </c>
      <c r="R306" s="53">
        <v>0</v>
      </c>
      <c r="S306" s="53">
        <v>0</v>
      </c>
      <c r="T306" s="53">
        <v>2.7933433586488814</v>
      </c>
      <c r="U306" s="54">
        <v>200</v>
      </c>
      <c r="V306" s="56">
        <v>0.95</v>
      </c>
      <c r="W306" s="53">
        <v>5.7149999999999999</v>
      </c>
      <c r="X306" s="53">
        <v>0.57302587224086288</v>
      </c>
      <c r="Y306" s="53">
        <v>165</v>
      </c>
      <c r="Z306" s="53">
        <v>0</v>
      </c>
      <c r="AA306" s="53">
        <v>0.96536363636363676</v>
      </c>
      <c r="AB306" s="55">
        <v>3.4728840741870483E-3</v>
      </c>
      <c r="AC306" s="51">
        <v>3.5269342852531498</v>
      </c>
      <c r="AD306" s="51">
        <v>5.9473476810941957E-2</v>
      </c>
      <c r="AE306" s="51">
        <v>2.9387359307058015E-3</v>
      </c>
      <c r="AF306" s="51">
        <v>1.536470860637735E-3</v>
      </c>
      <c r="AG306" s="51">
        <v>0.51692073592446131</v>
      </c>
      <c r="AH306" s="51">
        <v>8.7782535369873051E-3</v>
      </c>
      <c r="AI306" s="51">
        <v>1.4097746716219075</v>
      </c>
      <c r="AJ306" s="51">
        <v>5.0467602662215257E-3</v>
      </c>
      <c r="AK306" s="51">
        <v>0.35100639569971542</v>
      </c>
      <c r="AL306" s="53">
        <v>2.6818462805189659E-2</v>
      </c>
      <c r="AM306" s="51">
        <v>3.0893345395601437</v>
      </c>
      <c r="AN306" s="55">
        <v>0.16184389862181547</v>
      </c>
      <c r="AP306" s="51">
        <v>301</v>
      </c>
      <c r="AQ306" s="52">
        <v>4.9749999999999996</v>
      </c>
      <c r="AR306" s="53">
        <v>1.5833333333333333</v>
      </c>
      <c r="AS306" s="53">
        <v>2.4285714285714284</v>
      </c>
      <c r="AT306" s="54">
        <v>0</v>
      </c>
      <c r="AU306" s="53">
        <v>0</v>
      </c>
      <c r="AV306" s="53">
        <v>0</v>
      </c>
      <c r="AW306" s="53">
        <v>0</v>
      </c>
      <c r="AX306" s="53">
        <v>0</v>
      </c>
      <c r="AY306" s="53">
        <v>0</v>
      </c>
      <c r="AZ306" s="53">
        <v>0</v>
      </c>
      <c r="BA306" s="54">
        <v>0</v>
      </c>
      <c r="BB306" s="55">
        <v>0</v>
      </c>
      <c r="BC306" s="53">
        <v>100</v>
      </c>
      <c r="BD306" s="53">
        <v>0</v>
      </c>
      <c r="BE306" s="53">
        <v>5</v>
      </c>
      <c r="BF306" s="53">
        <v>0</v>
      </c>
      <c r="BG306" s="53">
        <v>0</v>
      </c>
      <c r="BH306" s="53">
        <v>0</v>
      </c>
      <c r="BI306" s="53">
        <v>2.7933433586488814</v>
      </c>
      <c r="BJ306" s="54">
        <v>200</v>
      </c>
      <c r="BK306" s="56">
        <v>0.95</v>
      </c>
      <c r="BL306" s="53">
        <v>0.88500000000000001</v>
      </c>
      <c r="BM306" s="53">
        <v>0.17525321363346089</v>
      </c>
      <c r="BN306" s="53">
        <v>165</v>
      </c>
      <c r="BO306" s="53">
        <v>0</v>
      </c>
      <c r="BP306" s="53">
        <v>0.99463636363636454</v>
      </c>
      <c r="BQ306" s="55">
        <v>1.0621406886876412E-3</v>
      </c>
      <c r="BR306" s="51">
        <v>5.4299394339076876</v>
      </c>
      <c r="BS306" s="51">
        <v>9.7203297459220919E-2</v>
      </c>
      <c r="BT306" s="51">
        <v>0</v>
      </c>
      <c r="BU306" s="51">
        <v>0</v>
      </c>
      <c r="BV306" s="51">
        <v>0.34934038972795123</v>
      </c>
      <c r="BW306" s="51">
        <v>9.5808970854946093E-3</v>
      </c>
      <c r="BX306" s="51">
        <v>1.3305473314910077</v>
      </c>
      <c r="BY306" s="51">
        <v>2.1928981423054196E-2</v>
      </c>
      <c r="BZ306" s="51">
        <v>0.12580176751140537</v>
      </c>
      <c r="CA306" s="53">
        <v>1.6774433902473917E-2</v>
      </c>
      <c r="CB306" s="51">
        <v>1.884708384614876</v>
      </c>
      <c r="CC306" s="55">
        <v>0.11487668763657835</v>
      </c>
      <c r="CD306" s="53"/>
      <c r="CE306" s="53">
        <f t="shared" si="44"/>
        <v>1.9609278658936169</v>
      </c>
      <c r="CG306" s="75">
        <f t="shared" si="45"/>
        <v>-2.9272727272727783E-2</v>
      </c>
      <c r="CH306" s="71">
        <f t="shared" si="46"/>
        <v>0</v>
      </c>
      <c r="CI306" s="72"/>
      <c r="CJ306" s="72"/>
      <c r="CK306" s="77"/>
      <c r="CL306" s="40"/>
      <c r="CM306" s="75">
        <f t="shared" si="47"/>
        <v>0.16758034619651008</v>
      </c>
      <c r="CN306" s="72">
        <f t="shared" si="48"/>
        <v>0</v>
      </c>
      <c r="CO306" s="72"/>
      <c r="CP306" s="72"/>
      <c r="CQ306" s="77"/>
      <c r="CR306" s="40"/>
      <c r="CS306" s="75">
        <f t="shared" si="49"/>
        <v>7.9227340130899826E-2</v>
      </c>
      <c r="CT306" s="72">
        <f t="shared" si="50"/>
        <v>0</v>
      </c>
      <c r="CU306" s="72"/>
      <c r="CV306" s="72"/>
      <c r="CW306" s="77"/>
      <c r="CX306" s="40"/>
      <c r="CY306" s="75">
        <f t="shared" si="51"/>
        <v>0.22520462818831005</v>
      </c>
      <c r="CZ306" s="72">
        <f t="shared" si="52"/>
        <v>0</v>
      </c>
      <c r="DA306" s="72"/>
      <c r="DB306" s="72"/>
      <c r="DC306" s="77"/>
      <c r="DD306" s="40"/>
      <c r="DE306" s="75">
        <f t="shared" si="53"/>
        <v>1.2046261549452677</v>
      </c>
      <c r="DF306" s="72">
        <f t="shared" si="54"/>
        <v>0</v>
      </c>
      <c r="DG306" s="72"/>
      <c r="DH306" s="72"/>
      <c r="DI306" s="80"/>
      <c r="DK306" s="39">
        <v>1.9609278658936169</v>
      </c>
    </row>
    <row r="307" spans="1:115" x14ac:dyDescent="0.3">
      <c r="A307" s="51">
        <v>312</v>
      </c>
      <c r="B307" s="52">
        <v>4.9749999999999996</v>
      </c>
      <c r="C307" s="53">
        <v>3.75</v>
      </c>
      <c r="D307" s="53">
        <v>1.2857142857142856</v>
      </c>
      <c r="E307" s="54">
        <v>0</v>
      </c>
      <c r="F307" s="53">
        <v>0</v>
      </c>
      <c r="G307" s="53">
        <v>0</v>
      </c>
      <c r="H307" s="53">
        <v>0</v>
      </c>
      <c r="I307" s="53">
        <v>0</v>
      </c>
      <c r="J307" s="53">
        <v>0</v>
      </c>
      <c r="K307" s="53">
        <v>0</v>
      </c>
      <c r="L307" s="54">
        <v>0</v>
      </c>
      <c r="M307" s="55">
        <v>0</v>
      </c>
      <c r="N307" s="53">
        <v>0</v>
      </c>
      <c r="O307" s="53">
        <v>0</v>
      </c>
      <c r="P307" s="53">
        <v>5</v>
      </c>
      <c r="Q307" s="53">
        <v>0</v>
      </c>
      <c r="R307" s="53">
        <v>0</v>
      </c>
      <c r="S307" s="53">
        <v>0</v>
      </c>
      <c r="T307" s="53">
        <v>2.7933433586488814</v>
      </c>
      <c r="U307" s="54">
        <v>200</v>
      </c>
      <c r="V307" s="56">
        <v>0.95</v>
      </c>
      <c r="W307" s="53">
        <v>3.02</v>
      </c>
      <c r="X307" s="53">
        <v>0.40368574363064991</v>
      </c>
      <c r="Y307" s="53">
        <v>165</v>
      </c>
      <c r="Z307" s="53">
        <v>0</v>
      </c>
      <c r="AA307" s="53">
        <v>0.9816969696969704</v>
      </c>
      <c r="AB307" s="55">
        <v>2.4465802644281806E-3</v>
      </c>
      <c r="AC307" s="51">
        <v>4.3301261249660357</v>
      </c>
      <c r="AD307" s="51">
        <v>7.7378418699663415E-2</v>
      </c>
      <c r="AE307" s="51">
        <v>7.8207787124875677E-3</v>
      </c>
      <c r="AF307" s="51">
        <v>2.0057016003308405E-3</v>
      </c>
      <c r="AG307" s="51">
        <v>0.50917483111342343</v>
      </c>
      <c r="AH307" s="51">
        <v>9.697434020420094E-3</v>
      </c>
      <c r="AI307" s="51">
        <v>1.7545236054058093</v>
      </c>
      <c r="AJ307" s="51">
        <v>3.9269552740337998E-2</v>
      </c>
      <c r="AK307" s="51">
        <v>0.32064981314752772</v>
      </c>
      <c r="AL307" s="53">
        <v>2.2701467999278243E-2</v>
      </c>
      <c r="AM307" s="51">
        <v>2.5697377144433533</v>
      </c>
      <c r="AN307" s="55">
        <v>0.13268052356869317</v>
      </c>
      <c r="AP307" s="51">
        <v>312</v>
      </c>
      <c r="AQ307" s="52">
        <v>4.9749999999999996</v>
      </c>
      <c r="AR307" s="53">
        <v>3.75</v>
      </c>
      <c r="AS307" s="53">
        <v>1.2857142857142856</v>
      </c>
      <c r="AT307" s="54">
        <v>0</v>
      </c>
      <c r="AU307" s="53">
        <v>0</v>
      </c>
      <c r="AV307" s="53">
        <v>0</v>
      </c>
      <c r="AW307" s="53">
        <v>0</v>
      </c>
      <c r="AX307" s="53">
        <v>0</v>
      </c>
      <c r="AY307" s="53">
        <v>0</v>
      </c>
      <c r="AZ307" s="53">
        <v>0</v>
      </c>
      <c r="BA307" s="54">
        <v>0</v>
      </c>
      <c r="BB307" s="55">
        <v>0</v>
      </c>
      <c r="BC307" s="53">
        <v>100</v>
      </c>
      <c r="BD307" s="53">
        <v>0</v>
      </c>
      <c r="BE307" s="53">
        <v>5</v>
      </c>
      <c r="BF307" s="53">
        <v>0</v>
      </c>
      <c r="BG307" s="53">
        <v>0</v>
      </c>
      <c r="BH307" s="53">
        <v>0</v>
      </c>
      <c r="BI307" s="53">
        <v>2.7933433586488814</v>
      </c>
      <c r="BJ307" s="54">
        <v>200</v>
      </c>
      <c r="BK307" s="56">
        <v>0.95</v>
      </c>
      <c r="BL307" s="53">
        <v>0.155</v>
      </c>
      <c r="BM307" s="53">
        <v>6.5711650146449974E-2</v>
      </c>
      <c r="BN307" s="53">
        <v>165</v>
      </c>
      <c r="BO307" s="53">
        <v>0</v>
      </c>
      <c r="BP307" s="53">
        <v>0.99906060606060654</v>
      </c>
      <c r="BQ307" s="55">
        <v>3.9825242512999944E-4</v>
      </c>
      <c r="BR307" s="51">
        <v>7.6046789721196628</v>
      </c>
      <c r="BS307" s="51">
        <v>0.1276786078906311</v>
      </c>
      <c r="BT307" s="51">
        <v>0</v>
      </c>
      <c r="BU307" s="51">
        <v>0</v>
      </c>
      <c r="BV307" s="51">
        <v>0.3981028237046903</v>
      </c>
      <c r="BW307" s="51">
        <v>1.0263988546151639E-2</v>
      </c>
      <c r="BX307" s="51">
        <v>1.5341667601371496</v>
      </c>
      <c r="BY307" s="51">
        <v>4.2801341827864638E-2</v>
      </c>
      <c r="BZ307" s="51">
        <v>0.16065707327283524</v>
      </c>
      <c r="CA307" s="53">
        <v>1.2819729271374685E-2</v>
      </c>
      <c r="CB307" s="51">
        <v>1.597025595662787</v>
      </c>
      <c r="CC307" s="55">
        <v>5.753902520206533E-2</v>
      </c>
      <c r="CD307" s="53"/>
      <c r="CE307" s="53">
        <f t="shared" si="44"/>
        <v>2.1957751641341994</v>
      </c>
      <c r="CG307" s="75">
        <f t="shared" si="45"/>
        <v>-1.7363636363636137E-2</v>
      </c>
      <c r="CH307" s="71">
        <f t="shared" si="46"/>
        <v>0</v>
      </c>
      <c r="CI307" s="72"/>
      <c r="CJ307" s="72"/>
      <c r="CK307" s="77"/>
      <c r="CL307" s="40"/>
      <c r="CM307" s="75">
        <f t="shared" si="47"/>
        <v>0.11107200740873313</v>
      </c>
      <c r="CN307" s="72">
        <f t="shared" si="48"/>
        <v>0</v>
      </c>
      <c r="CO307" s="72"/>
      <c r="CP307" s="72"/>
      <c r="CQ307" s="77"/>
      <c r="CR307" s="40"/>
      <c r="CS307" s="75">
        <f t="shared" si="49"/>
        <v>0.22035684526865973</v>
      </c>
      <c r="CT307" s="72">
        <f t="shared" si="50"/>
        <v>0</v>
      </c>
      <c r="CU307" s="72"/>
      <c r="CV307" s="72"/>
      <c r="CW307" s="77"/>
      <c r="CX307" s="40"/>
      <c r="CY307" s="75">
        <f t="shared" si="51"/>
        <v>0.15999273987469248</v>
      </c>
      <c r="CZ307" s="72">
        <f t="shared" si="52"/>
        <v>0</v>
      </c>
      <c r="DA307" s="72"/>
      <c r="DB307" s="72"/>
      <c r="DC307" s="77"/>
      <c r="DD307" s="40"/>
      <c r="DE307" s="75">
        <f t="shared" si="53"/>
        <v>0.97271211878056629</v>
      </c>
      <c r="DF307" s="72">
        <f t="shared" si="54"/>
        <v>0</v>
      </c>
      <c r="DG307" s="72"/>
      <c r="DH307" s="72"/>
      <c r="DI307" s="80"/>
      <c r="DK307" s="39">
        <v>2.1957751641341994</v>
      </c>
    </row>
    <row r="308" spans="1:115" x14ac:dyDescent="0.3">
      <c r="A308" s="51">
        <v>302</v>
      </c>
      <c r="B308" s="52">
        <v>4.9749999999999996</v>
      </c>
      <c r="C308" s="53">
        <v>1.5833333333333333</v>
      </c>
      <c r="D308" s="53">
        <v>3.5714285714285712</v>
      </c>
      <c r="E308" s="54">
        <v>0</v>
      </c>
      <c r="F308" s="53">
        <v>0</v>
      </c>
      <c r="G308" s="53">
        <v>0</v>
      </c>
      <c r="H308" s="53">
        <v>0</v>
      </c>
      <c r="I308" s="53">
        <v>0</v>
      </c>
      <c r="J308" s="53">
        <v>0</v>
      </c>
      <c r="K308" s="53">
        <v>0</v>
      </c>
      <c r="L308" s="54">
        <v>0</v>
      </c>
      <c r="M308" s="55">
        <v>0</v>
      </c>
      <c r="N308" s="53">
        <v>0</v>
      </c>
      <c r="O308" s="53">
        <v>0</v>
      </c>
      <c r="P308" s="53">
        <v>5</v>
      </c>
      <c r="Q308" s="53">
        <v>0</v>
      </c>
      <c r="R308" s="53">
        <v>0</v>
      </c>
      <c r="S308" s="53">
        <v>0</v>
      </c>
      <c r="T308" s="53">
        <v>2.7933433586488814</v>
      </c>
      <c r="U308" s="54">
        <v>200</v>
      </c>
      <c r="V308" s="56">
        <v>0.95</v>
      </c>
      <c r="W308" s="53">
        <v>1.5349999999999999</v>
      </c>
      <c r="X308" s="53">
        <v>0.2710153982556211</v>
      </c>
      <c r="Y308" s="53">
        <v>165</v>
      </c>
      <c r="Z308" s="53">
        <v>0</v>
      </c>
      <c r="AA308" s="53">
        <v>0.99069696969696996</v>
      </c>
      <c r="AB308" s="55">
        <v>1.6425175651855807E-3</v>
      </c>
      <c r="AC308" s="51">
        <v>5.2871712676299616</v>
      </c>
      <c r="AD308" s="51">
        <v>9.45242152513385E-2</v>
      </c>
      <c r="AE308" s="51">
        <v>1.8032998682720135E-2</v>
      </c>
      <c r="AF308" s="51">
        <v>2.9780916763110206E-3</v>
      </c>
      <c r="AG308" s="51">
        <v>0.51905442733277229</v>
      </c>
      <c r="AH308" s="51">
        <v>1.0297356728691519E-2</v>
      </c>
      <c r="AI308" s="51">
        <v>1.8824597896391497</v>
      </c>
      <c r="AJ308" s="51">
        <v>4.6967794073817404E-2</v>
      </c>
      <c r="AK308" s="51">
        <v>0.32242583003030634</v>
      </c>
      <c r="AL308" s="53">
        <v>2.3525029602198794E-2</v>
      </c>
      <c r="AM308" s="51">
        <v>2.3263541966576646</v>
      </c>
      <c r="AN308" s="55">
        <v>0.10056375466411979</v>
      </c>
      <c r="AP308" s="51">
        <v>302</v>
      </c>
      <c r="AQ308" s="52">
        <v>4.9749999999999996</v>
      </c>
      <c r="AR308" s="53">
        <v>1.5833333333333333</v>
      </c>
      <c r="AS308" s="53">
        <v>3.5714285714285712</v>
      </c>
      <c r="AT308" s="54">
        <v>0</v>
      </c>
      <c r="AU308" s="53">
        <v>0</v>
      </c>
      <c r="AV308" s="53">
        <v>0</v>
      </c>
      <c r="AW308" s="53">
        <v>0</v>
      </c>
      <c r="AX308" s="53">
        <v>0</v>
      </c>
      <c r="AY308" s="53">
        <v>0</v>
      </c>
      <c r="AZ308" s="53">
        <v>0</v>
      </c>
      <c r="BA308" s="54">
        <v>0</v>
      </c>
      <c r="BB308" s="55">
        <v>0</v>
      </c>
      <c r="BC308" s="53">
        <v>100</v>
      </c>
      <c r="BD308" s="53">
        <v>0</v>
      </c>
      <c r="BE308" s="53">
        <v>5</v>
      </c>
      <c r="BF308" s="53">
        <v>0</v>
      </c>
      <c r="BG308" s="53">
        <v>0</v>
      </c>
      <c r="BH308" s="53">
        <v>0</v>
      </c>
      <c r="BI308" s="53">
        <v>2.7933433586488814</v>
      </c>
      <c r="BJ308" s="54">
        <v>200</v>
      </c>
      <c r="BK308" s="56">
        <v>0.95</v>
      </c>
      <c r="BL308" s="53">
        <v>5.0000000000000001E-3</v>
      </c>
      <c r="BM308" s="53">
        <v>9.8597827212587759E-3</v>
      </c>
      <c r="BN308" s="53">
        <v>165</v>
      </c>
      <c r="BO308" s="53">
        <v>0</v>
      </c>
      <c r="BP308" s="53">
        <v>0.99996969696969695</v>
      </c>
      <c r="BQ308" s="55">
        <v>5.975625891672009E-5</v>
      </c>
      <c r="BR308" s="51">
        <v>12.187367886178855</v>
      </c>
      <c r="BS308" s="51">
        <v>0.18323046907163046</v>
      </c>
      <c r="BT308" s="51">
        <v>1.9338484003873019E-2</v>
      </c>
      <c r="BU308" s="51">
        <v>4.1939617387968852E-3</v>
      </c>
      <c r="BV308" s="51">
        <v>0.45823600643341922</v>
      </c>
      <c r="BW308" s="51">
        <v>1.0860843132856523E-2</v>
      </c>
      <c r="BX308" s="51">
        <v>1.4441321905832891</v>
      </c>
      <c r="BY308" s="51">
        <v>3.9109281483180297E-2</v>
      </c>
      <c r="BZ308" s="51">
        <v>0.2455709384984317</v>
      </c>
      <c r="CA308" s="53">
        <v>1.2532864475237486E-2</v>
      </c>
      <c r="CB308" s="51">
        <v>1.4470939863195209</v>
      </c>
      <c r="CC308" s="55">
        <v>4.0685568559828675E-2</v>
      </c>
      <c r="CD308" s="53"/>
      <c r="CE308" s="53">
        <f t="shared" si="44"/>
        <v>2.3779743280283547</v>
      </c>
      <c r="CG308" s="75">
        <f t="shared" si="45"/>
        <v>-9.2727272727269883E-3</v>
      </c>
      <c r="CH308" s="71">
        <f t="shared" si="46"/>
        <v>0</v>
      </c>
      <c r="CI308" s="72"/>
      <c r="CJ308" s="72"/>
      <c r="CK308" s="77"/>
      <c r="CL308" s="40"/>
      <c r="CM308" s="75">
        <f t="shared" si="47"/>
        <v>6.0818420899353076E-2</v>
      </c>
      <c r="CN308" s="72">
        <f t="shared" si="48"/>
        <v>0</v>
      </c>
      <c r="CO308" s="72"/>
      <c r="CP308" s="72"/>
      <c r="CQ308" s="77"/>
      <c r="CR308" s="40"/>
      <c r="CS308" s="75">
        <f t="shared" si="49"/>
        <v>0.43832759905586061</v>
      </c>
      <c r="CT308" s="72">
        <f t="shared" si="50"/>
        <v>0</v>
      </c>
      <c r="CU308" s="72"/>
      <c r="CV308" s="72"/>
      <c r="CW308" s="77"/>
      <c r="CX308" s="40"/>
      <c r="CY308" s="75">
        <f t="shared" si="51"/>
        <v>7.6854891531874636E-2</v>
      </c>
      <c r="CZ308" s="72">
        <f t="shared" si="52"/>
        <v>0</v>
      </c>
      <c r="DA308" s="72"/>
      <c r="DB308" s="72"/>
      <c r="DC308" s="77"/>
      <c r="DD308" s="40"/>
      <c r="DE308" s="75">
        <f t="shared" si="53"/>
        <v>0.87926021033814372</v>
      </c>
      <c r="DF308" s="72">
        <f t="shared" si="54"/>
        <v>0</v>
      </c>
      <c r="DG308" s="72"/>
      <c r="DH308" s="72"/>
      <c r="DI308" s="80"/>
      <c r="DK308" s="39">
        <v>2.3779743280283547</v>
      </c>
    </row>
    <row r="309" spans="1:115" x14ac:dyDescent="0.3">
      <c r="A309" s="51">
        <v>318</v>
      </c>
      <c r="B309" s="52">
        <v>4.9749999999999996</v>
      </c>
      <c r="C309" s="53">
        <v>4.833333333333333</v>
      </c>
      <c r="D309" s="53">
        <v>1.2857142857142856</v>
      </c>
      <c r="E309" s="54">
        <v>0</v>
      </c>
      <c r="F309" s="53">
        <v>0</v>
      </c>
      <c r="G309" s="53">
        <v>0</v>
      </c>
      <c r="H309" s="53">
        <v>0</v>
      </c>
      <c r="I309" s="53">
        <v>0</v>
      </c>
      <c r="J309" s="53">
        <v>0</v>
      </c>
      <c r="K309" s="53">
        <v>0</v>
      </c>
      <c r="L309" s="54">
        <v>0</v>
      </c>
      <c r="M309" s="55">
        <v>0</v>
      </c>
      <c r="N309" s="53">
        <v>0</v>
      </c>
      <c r="O309" s="53">
        <v>0</v>
      </c>
      <c r="P309" s="53">
        <v>5</v>
      </c>
      <c r="Q309" s="53">
        <v>0</v>
      </c>
      <c r="R309" s="53">
        <v>0</v>
      </c>
      <c r="S309" s="53">
        <v>0</v>
      </c>
      <c r="T309" s="53">
        <v>2.7933433586488814</v>
      </c>
      <c r="U309" s="54">
        <v>200</v>
      </c>
      <c r="V309" s="56">
        <v>0.95</v>
      </c>
      <c r="W309" s="53">
        <v>1.07</v>
      </c>
      <c r="X309" s="53">
        <v>0.21678906444500201</v>
      </c>
      <c r="Y309" s="53">
        <v>165</v>
      </c>
      <c r="Z309" s="53">
        <v>0</v>
      </c>
      <c r="AA309" s="53">
        <v>0.99351515151515235</v>
      </c>
      <c r="AB309" s="55">
        <v>1.3138731178484961E-3</v>
      </c>
      <c r="AC309" s="51">
        <v>5.8373317361775756</v>
      </c>
      <c r="AD309" s="51">
        <v>0.10588511596671128</v>
      </c>
      <c r="AE309" s="51">
        <v>2.1746869162536632E-2</v>
      </c>
      <c r="AF309" s="51">
        <v>2.9878022795978868E-3</v>
      </c>
      <c r="AG309" s="51">
        <v>0.52139004946906764</v>
      </c>
      <c r="AH309" s="51">
        <v>1.067521393020574E-2</v>
      </c>
      <c r="AI309" s="51">
        <v>1.9076238966340835</v>
      </c>
      <c r="AJ309" s="51">
        <v>4.7523432789740541E-2</v>
      </c>
      <c r="AK309" s="51">
        <v>0.31423326396955586</v>
      </c>
      <c r="AL309" s="53">
        <v>2.252363287159426E-2</v>
      </c>
      <c r="AM309" s="51">
        <v>2.224865363451713</v>
      </c>
      <c r="AN309" s="55">
        <v>9.6971557533448924E-2</v>
      </c>
      <c r="AP309" s="51">
        <v>318</v>
      </c>
      <c r="AQ309" s="52">
        <v>4.9749999999999996</v>
      </c>
      <c r="AR309" s="53">
        <v>4.833333333333333</v>
      </c>
      <c r="AS309" s="53">
        <v>1.2857142857142856</v>
      </c>
      <c r="AT309" s="54">
        <v>0</v>
      </c>
      <c r="AU309" s="53">
        <v>0</v>
      </c>
      <c r="AV309" s="53">
        <v>0</v>
      </c>
      <c r="AW309" s="53">
        <v>0</v>
      </c>
      <c r="AX309" s="53">
        <v>0</v>
      </c>
      <c r="AY309" s="53">
        <v>0</v>
      </c>
      <c r="AZ309" s="53">
        <v>0</v>
      </c>
      <c r="BA309" s="54">
        <v>0</v>
      </c>
      <c r="BB309" s="55">
        <v>0</v>
      </c>
      <c r="BC309" s="53">
        <v>100</v>
      </c>
      <c r="BD309" s="53">
        <v>0</v>
      </c>
      <c r="BE309" s="53">
        <v>5</v>
      </c>
      <c r="BF309" s="53">
        <v>0</v>
      </c>
      <c r="BG309" s="53">
        <v>0</v>
      </c>
      <c r="BH309" s="53">
        <v>0</v>
      </c>
      <c r="BI309" s="53">
        <v>2.7933433586488814</v>
      </c>
      <c r="BJ309" s="54">
        <v>200</v>
      </c>
      <c r="BK309" s="56">
        <v>0.95</v>
      </c>
      <c r="BL309" s="53">
        <v>5.0000000000000001E-3</v>
      </c>
      <c r="BM309" s="53">
        <v>9.8597827212587759E-3</v>
      </c>
      <c r="BN309" s="53">
        <v>165</v>
      </c>
      <c r="BO309" s="53">
        <v>0</v>
      </c>
      <c r="BP309" s="53">
        <v>0.99996969696969695</v>
      </c>
      <c r="BQ309" s="55">
        <v>5.9756258916720144E-5</v>
      </c>
      <c r="BR309" s="51">
        <v>12.202852734663706</v>
      </c>
      <c r="BS309" s="51">
        <v>0.18443025373531624</v>
      </c>
      <c r="BT309" s="51">
        <v>1.872313693858833E-2</v>
      </c>
      <c r="BU309" s="51">
        <v>4.1544351569120039E-3</v>
      </c>
      <c r="BV309" s="51">
        <v>0.45627328078643609</v>
      </c>
      <c r="BW309" s="51">
        <v>1.0810426342480625E-2</v>
      </c>
      <c r="BX309" s="51">
        <v>1.4447464548195474</v>
      </c>
      <c r="BY309" s="51">
        <v>3.9593783637112551E-2</v>
      </c>
      <c r="BZ309" s="51">
        <v>0.2464660864363756</v>
      </c>
      <c r="CA309" s="53">
        <v>1.2538919090880554E-2</v>
      </c>
      <c r="CB309" s="51">
        <v>1.4477082505557795</v>
      </c>
      <c r="CC309" s="55">
        <v>4.1150652383519261E-2</v>
      </c>
      <c r="CD309" s="53"/>
      <c r="CE309" s="53">
        <f t="shared" si="44"/>
        <v>2.4928469095164494</v>
      </c>
      <c r="CG309" s="75">
        <f t="shared" si="45"/>
        <v>-6.4545454545446024E-3</v>
      </c>
      <c r="CH309" s="71">
        <f t="shared" si="46"/>
        <v>0</v>
      </c>
      <c r="CI309" s="72"/>
      <c r="CJ309" s="72"/>
      <c r="CK309" s="77"/>
      <c r="CL309" s="40"/>
      <c r="CM309" s="75">
        <f t="shared" si="47"/>
        <v>6.5116768682631554E-2</v>
      </c>
      <c r="CN309" s="72">
        <f t="shared" si="48"/>
        <v>0</v>
      </c>
      <c r="CO309" s="72"/>
      <c r="CP309" s="72"/>
      <c r="CQ309" s="77"/>
      <c r="CR309" s="40"/>
      <c r="CS309" s="75">
        <f t="shared" si="49"/>
        <v>0.46287744181453605</v>
      </c>
      <c r="CT309" s="72">
        <f t="shared" si="50"/>
        <v>0</v>
      </c>
      <c r="CU309" s="72"/>
      <c r="CV309" s="72"/>
      <c r="CW309" s="77"/>
      <c r="CX309" s="40"/>
      <c r="CY309" s="75">
        <f t="shared" si="51"/>
        <v>6.7767177533180262E-2</v>
      </c>
      <c r="CZ309" s="72">
        <f t="shared" si="52"/>
        <v>0</v>
      </c>
      <c r="DA309" s="72"/>
      <c r="DB309" s="72"/>
      <c r="DC309" s="77"/>
      <c r="DD309" s="40"/>
      <c r="DE309" s="75">
        <f t="shared" si="53"/>
        <v>0.77715711289593359</v>
      </c>
      <c r="DF309" s="72">
        <f t="shared" si="54"/>
        <v>0</v>
      </c>
      <c r="DG309" s="72"/>
      <c r="DH309" s="72"/>
      <c r="DI309" s="80"/>
      <c r="DK309" s="39">
        <v>2.4928469095164494</v>
      </c>
    </row>
    <row r="310" spans="1:115" x14ac:dyDescent="0.3">
      <c r="A310" s="51">
        <v>307</v>
      </c>
      <c r="B310" s="52">
        <v>4.9749999999999996</v>
      </c>
      <c r="C310" s="53">
        <v>2.6666666666666665</v>
      </c>
      <c r="D310" s="53">
        <v>2.4285714285714284</v>
      </c>
      <c r="E310" s="54">
        <v>0</v>
      </c>
      <c r="F310" s="53">
        <v>0</v>
      </c>
      <c r="G310" s="53">
        <v>0</v>
      </c>
      <c r="H310" s="53">
        <v>0</v>
      </c>
      <c r="I310" s="53">
        <v>0</v>
      </c>
      <c r="J310" s="53">
        <v>0</v>
      </c>
      <c r="K310" s="53">
        <v>0</v>
      </c>
      <c r="L310" s="54">
        <v>0</v>
      </c>
      <c r="M310" s="55">
        <v>0</v>
      </c>
      <c r="N310" s="53">
        <v>0</v>
      </c>
      <c r="O310" s="53">
        <v>0</v>
      </c>
      <c r="P310" s="53">
        <v>5</v>
      </c>
      <c r="Q310" s="53">
        <v>0</v>
      </c>
      <c r="R310" s="53">
        <v>0</v>
      </c>
      <c r="S310" s="53">
        <v>0</v>
      </c>
      <c r="T310" s="53">
        <v>2.7933433586488814</v>
      </c>
      <c r="U310" s="54">
        <v>200</v>
      </c>
      <c r="V310" s="56">
        <v>0.95</v>
      </c>
      <c r="W310" s="53">
        <v>0.88500000000000001</v>
      </c>
      <c r="X310" s="53">
        <v>0.18919378499824868</v>
      </c>
      <c r="Y310" s="53">
        <v>165</v>
      </c>
      <c r="Z310" s="53">
        <v>0</v>
      </c>
      <c r="AA310" s="53">
        <v>0.99463636363636465</v>
      </c>
      <c r="AB310" s="55">
        <v>1.146628999989386E-3</v>
      </c>
      <c r="AC310" s="51">
        <v>6.157532916231153</v>
      </c>
      <c r="AD310" s="51">
        <v>0.1084357510939106</v>
      </c>
      <c r="AE310" s="51">
        <v>2.5565267749797484E-2</v>
      </c>
      <c r="AF310" s="51">
        <v>2.9741833208313593E-3</v>
      </c>
      <c r="AG310" s="51">
        <v>0.5142552987838368</v>
      </c>
      <c r="AH310" s="51">
        <v>1.0130776307073966E-2</v>
      </c>
      <c r="AI310" s="51">
        <v>1.9081073228020469</v>
      </c>
      <c r="AJ310" s="51">
        <v>4.6430823537751964E-2</v>
      </c>
      <c r="AK310" s="51">
        <v>0.3102468679301793</v>
      </c>
      <c r="AL310" s="53">
        <v>2.1630571963098099E-2</v>
      </c>
      <c r="AM310" s="51">
        <v>2.1940776017928996</v>
      </c>
      <c r="AN310" s="55">
        <v>9.1619300686189287E-2</v>
      </c>
      <c r="AP310" s="51">
        <v>307</v>
      </c>
      <c r="AQ310" s="52">
        <v>4.9749999999999996</v>
      </c>
      <c r="AR310" s="53">
        <v>2.6666666666666665</v>
      </c>
      <c r="AS310" s="53">
        <v>2.4285714285714284</v>
      </c>
      <c r="AT310" s="54">
        <v>0</v>
      </c>
      <c r="AU310" s="53">
        <v>0</v>
      </c>
      <c r="AV310" s="53">
        <v>0</v>
      </c>
      <c r="AW310" s="53">
        <v>0</v>
      </c>
      <c r="AX310" s="53">
        <v>0</v>
      </c>
      <c r="AY310" s="53">
        <v>0</v>
      </c>
      <c r="AZ310" s="53">
        <v>0</v>
      </c>
      <c r="BA310" s="54">
        <v>0</v>
      </c>
      <c r="BB310" s="55">
        <v>0</v>
      </c>
      <c r="BC310" s="53">
        <v>100</v>
      </c>
      <c r="BD310" s="53">
        <v>0</v>
      </c>
      <c r="BE310" s="53">
        <v>5</v>
      </c>
      <c r="BF310" s="53">
        <v>0</v>
      </c>
      <c r="BG310" s="53">
        <v>0</v>
      </c>
      <c r="BH310" s="53">
        <v>0</v>
      </c>
      <c r="BI310" s="53">
        <v>2.7933433586488814</v>
      </c>
      <c r="BJ310" s="54">
        <v>200</v>
      </c>
      <c r="BK310" s="56">
        <v>0.95</v>
      </c>
      <c r="BL310" s="53">
        <v>5.0000000000000001E-3</v>
      </c>
      <c r="BM310" s="53">
        <v>9.8597827212587759E-3</v>
      </c>
      <c r="BN310" s="53">
        <v>165</v>
      </c>
      <c r="BO310" s="53">
        <v>0</v>
      </c>
      <c r="BP310" s="53">
        <v>0.99996969696969695</v>
      </c>
      <c r="BQ310" s="55">
        <v>5.9756258916720239E-5</v>
      </c>
      <c r="BR310" s="51">
        <v>12.187004249815224</v>
      </c>
      <c r="BS310" s="51">
        <v>0.18410580472252544</v>
      </c>
      <c r="BT310" s="51">
        <v>1.8244860847107625E-2</v>
      </c>
      <c r="BU310" s="51">
        <v>4.1546822850481802E-3</v>
      </c>
      <c r="BV310" s="51">
        <v>0.45259087711763946</v>
      </c>
      <c r="BW310" s="51">
        <v>1.0409634004913204E-2</v>
      </c>
      <c r="BX310" s="51">
        <v>1.4274393276238513</v>
      </c>
      <c r="BY310" s="51">
        <v>3.7788955165981956E-2</v>
      </c>
      <c r="BZ310" s="51">
        <v>0.24872093842403634</v>
      </c>
      <c r="CA310" s="53">
        <v>1.267091950376488E-2</v>
      </c>
      <c r="CB310" s="51">
        <v>1.4304011233600835</v>
      </c>
      <c r="CC310" s="55">
        <v>3.9442577853199982E-2</v>
      </c>
      <c r="CD310" s="53"/>
      <c r="CE310" s="53">
        <f t="shared" si="44"/>
        <v>2.5448360411214068</v>
      </c>
      <c r="CG310" s="75">
        <f t="shared" si="45"/>
        <v>-5.3333333333323019E-3</v>
      </c>
      <c r="CH310" s="71">
        <f t="shared" si="46"/>
        <v>0</v>
      </c>
      <c r="CI310" s="72"/>
      <c r="CJ310" s="72"/>
      <c r="CK310" s="77"/>
      <c r="CL310" s="40"/>
      <c r="CM310" s="75">
        <f t="shared" si="47"/>
        <v>6.1664421666197344E-2</v>
      </c>
      <c r="CN310" s="72">
        <f t="shared" si="48"/>
        <v>0</v>
      </c>
      <c r="CO310" s="72"/>
      <c r="CP310" s="72"/>
      <c r="CQ310" s="77"/>
      <c r="CR310" s="40"/>
      <c r="CS310" s="75">
        <f t="shared" si="49"/>
        <v>0.48066799517819558</v>
      </c>
      <c r="CT310" s="72">
        <f t="shared" si="50"/>
        <v>0</v>
      </c>
      <c r="CU310" s="72"/>
      <c r="CV310" s="72"/>
      <c r="CW310" s="77"/>
      <c r="CX310" s="40"/>
      <c r="CY310" s="75">
        <f t="shared" si="51"/>
        <v>6.1525929506142968E-2</v>
      </c>
      <c r="CZ310" s="72">
        <f t="shared" si="52"/>
        <v>0</v>
      </c>
      <c r="DA310" s="72"/>
      <c r="DB310" s="72"/>
      <c r="DC310" s="77"/>
      <c r="DD310" s="40"/>
      <c r="DE310" s="75">
        <f t="shared" si="53"/>
        <v>0.76367647843281605</v>
      </c>
      <c r="DF310" s="72">
        <f t="shared" si="54"/>
        <v>0</v>
      </c>
      <c r="DG310" s="72"/>
      <c r="DH310" s="72"/>
      <c r="DI310" s="80"/>
      <c r="DK310" s="39">
        <v>2.5448360411214068</v>
      </c>
    </row>
    <row r="311" spans="1:115" x14ac:dyDescent="0.3">
      <c r="A311" s="51">
        <v>303</v>
      </c>
      <c r="B311" s="52">
        <v>4.9749999999999996</v>
      </c>
      <c r="C311" s="53">
        <v>1.5833333333333333</v>
      </c>
      <c r="D311" s="53">
        <v>4.7142857142857135</v>
      </c>
      <c r="E311" s="54">
        <v>0</v>
      </c>
      <c r="F311" s="53">
        <v>0</v>
      </c>
      <c r="G311" s="53">
        <v>0</v>
      </c>
      <c r="H311" s="53">
        <v>0</v>
      </c>
      <c r="I311" s="53">
        <v>0</v>
      </c>
      <c r="J311" s="53">
        <v>0</v>
      </c>
      <c r="K311" s="53">
        <v>0</v>
      </c>
      <c r="L311" s="54">
        <v>0</v>
      </c>
      <c r="M311" s="55">
        <v>0</v>
      </c>
      <c r="N311" s="53">
        <v>0</v>
      </c>
      <c r="O311" s="53">
        <v>0</v>
      </c>
      <c r="P311" s="53">
        <v>5</v>
      </c>
      <c r="Q311" s="53">
        <v>0</v>
      </c>
      <c r="R311" s="53">
        <v>0</v>
      </c>
      <c r="S311" s="53">
        <v>0</v>
      </c>
      <c r="T311" s="53">
        <v>2.7933433586488814</v>
      </c>
      <c r="U311" s="54">
        <v>200</v>
      </c>
      <c r="V311" s="56">
        <v>0.95</v>
      </c>
      <c r="W311" s="53">
        <v>0.43</v>
      </c>
      <c r="X311" s="53">
        <v>0.12227281281039258</v>
      </c>
      <c r="Y311" s="53">
        <v>165</v>
      </c>
      <c r="Z311" s="53">
        <v>0</v>
      </c>
      <c r="AA311" s="53">
        <v>0.99739393939394005</v>
      </c>
      <c r="AB311" s="55">
        <v>7.4104735036601452E-4</v>
      </c>
      <c r="AC311" s="51">
        <v>6.9412168260556122</v>
      </c>
      <c r="AD311" s="51">
        <v>0.12491112010452858</v>
      </c>
      <c r="AE311" s="51">
        <v>2.8459199504764152E-2</v>
      </c>
      <c r="AF311" s="51">
        <v>2.8810652291300447E-3</v>
      </c>
      <c r="AG311" s="51">
        <v>0.51256258389374698</v>
      </c>
      <c r="AH311" s="51">
        <v>1.0637851698765865E-2</v>
      </c>
      <c r="AI311" s="51">
        <v>1.8654679939318541</v>
      </c>
      <c r="AJ311" s="51">
        <v>4.6683269205874171E-2</v>
      </c>
      <c r="AK311" s="51">
        <v>0.32583272129832147</v>
      </c>
      <c r="AL311" s="53">
        <v>2.115234061752734E-2</v>
      </c>
      <c r="AM311" s="51">
        <v>2.0271128844030071</v>
      </c>
      <c r="AN311" s="55">
        <v>7.5424725976288826E-2</v>
      </c>
      <c r="AP311" s="51">
        <v>303</v>
      </c>
      <c r="AQ311" s="52">
        <v>4.9749999999999996</v>
      </c>
      <c r="AR311" s="53">
        <v>1.5833333333333333</v>
      </c>
      <c r="AS311" s="53">
        <v>4.7142857142857135</v>
      </c>
      <c r="AT311" s="54">
        <v>0</v>
      </c>
      <c r="AU311" s="53">
        <v>0</v>
      </c>
      <c r="AV311" s="53">
        <v>0</v>
      </c>
      <c r="AW311" s="53">
        <v>0</v>
      </c>
      <c r="AX311" s="53">
        <v>0</v>
      </c>
      <c r="AY311" s="53">
        <v>0</v>
      </c>
      <c r="AZ311" s="53">
        <v>0</v>
      </c>
      <c r="BA311" s="54">
        <v>0</v>
      </c>
      <c r="BB311" s="55">
        <v>0</v>
      </c>
      <c r="BC311" s="53">
        <v>100</v>
      </c>
      <c r="BD311" s="53">
        <v>0</v>
      </c>
      <c r="BE311" s="53">
        <v>5</v>
      </c>
      <c r="BF311" s="53">
        <v>0</v>
      </c>
      <c r="BG311" s="53">
        <v>0</v>
      </c>
      <c r="BH311" s="53">
        <v>0</v>
      </c>
      <c r="BI311" s="53">
        <v>2.7933433586488814</v>
      </c>
      <c r="BJ311" s="54">
        <v>200</v>
      </c>
      <c r="BK311" s="56">
        <v>0.95</v>
      </c>
      <c r="BL311" s="53">
        <v>5.0000000000000001E-3</v>
      </c>
      <c r="BM311" s="53">
        <v>9.8597827212587759E-3</v>
      </c>
      <c r="BN311" s="53">
        <v>165</v>
      </c>
      <c r="BO311" s="53">
        <v>0</v>
      </c>
      <c r="BP311" s="53">
        <v>0.99996969696969695</v>
      </c>
      <c r="BQ311" s="55">
        <v>5.9756258916720219E-5</v>
      </c>
      <c r="BR311" s="51">
        <v>12.18258000739098</v>
      </c>
      <c r="BS311" s="51">
        <v>0.18459764813102444</v>
      </c>
      <c r="BT311" s="51">
        <v>1.7490419108865965E-2</v>
      </c>
      <c r="BU311" s="51">
        <v>4.0796128252149544E-3</v>
      </c>
      <c r="BV311" s="51">
        <v>0.4529474133976128</v>
      </c>
      <c r="BW311" s="51">
        <v>1.0346856712129751E-2</v>
      </c>
      <c r="BX311" s="51">
        <v>1.4333012725882326</v>
      </c>
      <c r="BY311" s="51">
        <v>3.7927568935094247E-2</v>
      </c>
      <c r="BZ311" s="51">
        <v>0.24917827526859918</v>
      </c>
      <c r="CA311" s="53">
        <v>1.2696655368058651E-2</v>
      </c>
      <c r="CB311" s="51">
        <v>1.4362630683244648</v>
      </c>
      <c r="CC311" s="55">
        <v>3.9566826653836942E-2</v>
      </c>
      <c r="CD311" s="53"/>
      <c r="CE311" s="53">
        <f t="shared" si="44"/>
        <v>2.7320844998436109</v>
      </c>
      <c r="CG311" s="75">
        <f t="shared" si="45"/>
        <v>-2.5757575757568985E-3</v>
      </c>
      <c r="CH311" s="71">
        <f t="shared" si="46"/>
        <v>0</v>
      </c>
      <c r="CI311" s="72"/>
      <c r="CJ311" s="72"/>
      <c r="CK311" s="77"/>
      <c r="CL311" s="40"/>
      <c r="CM311" s="75">
        <f t="shared" si="47"/>
        <v>5.9615170496134184E-2</v>
      </c>
      <c r="CN311" s="72">
        <f t="shared" si="48"/>
        <v>0</v>
      </c>
      <c r="CO311" s="72"/>
      <c r="CP311" s="72"/>
      <c r="CQ311" s="77"/>
      <c r="CR311" s="40"/>
      <c r="CS311" s="75">
        <f t="shared" si="49"/>
        <v>0.43216672134362155</v>
      </c>
      <c r="CT311" s="72">
        <f t="shared" si="50"/>
        <v>0</v>
      </c>
      <c r="CU311" s="72"/>
      <c r="CV311" s="72"/>
      <c r="CW311" s="77"/>
      <c r="CX311" s="40"/>
      <c r="CY311" s="75">
        <f t="shared" si="51"/>
        <v>7.6654446029722295E-2</v>
      </c>
      <c r="CZ311" s="72">
        <f t="shared" si="52"/>
        <v>0</v>
      </c>
      <c r="DA311" s="72"/>
      <c r="DB311" s="72"/>
      <c r="DC311" s="77"/>
      <c r="DD311" s="40"/>
      <c r="DE311" s="75">
        <f t="shared" si="53"/>
        <v>0.59084981607854226</v>
      </c>
      <c r="DF311" s="72">
        <f t="shared" si="54"/>
        <v>0</v>
      </c>
      <c r="DG311" s="72"/>
      <c r="DH311" s="72"/>
      <c r="DI311" s="80"/>
      <c r="DK311" s="39">
        <v>2.7320844998436109</v>
      </c>
    </row>
    <row r="312" spans="1:115" x14ac:dyDescent="0.3">
      <c r="A312" s="51">
        <v>324</v>
      </c>
      <c r="B312" s="52">
        <v>4.9749999999999996</v>
      </c>
      <c r="C312" s="53">
        <v>5.9166666666666661</v>
      </c>
      <c r="D312" s="53">
        <v>1.2857142857142856</v>
      </c>
      <c r="E312" s="54">
        <v>0</v>
      </c>
      <c r="F312" s="53">
        <v>0</v>
      </c>
      <c r="G312" s="53">
        <v>0</v>
      </c>
      <c r="H312" s="53">
        <v>0</v>
      </c>
      <c r="I312" s="53">
        <v>0</v>
      </c>
      <c r="J312" s="53">
        <v>0</v>
      </c>
      <c r="K312" s="53">
        <v>0</v>
      </c>
      <c r="L312" s="54">
        <v>0</v>
      </c>
      <c r="M312" s="55">
        <v>0</v>
      </c>
      <c r="N312" s="53">
        <v>0</v>
      </c>
      <c r="O312" s="53">
        <v>0</v>
      </c>
      <c r="P312" s="53">
        <v>5</v>
      </c>
      <c r="Q312" s="53">
        <v>0</v>
      </c>
      <c r="R312" s="53">
        <v>0</v>
      </c>
      <c r="S312" s="53">
        <v>0</v>
      </c>
      <c r="T312" s="53">
        <v>2.7933433586488814</v>
      </c>
      <c r="U312" s="54">
        <v>200</v>
      </c>
      <c r="V312" s="56">
        <v>0.95</v>
      </c>
      <c r="W312" s="53">
        <v>0.4</v>
      </c>
      <c r="X312" s="53">
        <v>0.11611687714812578</v>
      </c>
      <c r="Y312" s="53">
        <v>165</v>
      </c>
      <c r="Z312" s="53">
        <v>0</v>
      </c>
      <c r="AA312" s="53">
        <v>0.99757575757575812</v>
      </c>
      <c r="AB312" s="55">
        <v>7.03738649382581E-4</v>
      </c>
      <c r="AC312" s="51">
        <v>7.0735485630632331</v>
      </c>
      <c r="AD312" s="51">
        <v>0.12326702866957094</v>
      </c>
      <c r="AE312" s="51">
        <v>3.1817349454789062E-2</v>
      </c>
      <c r="AF312" s="51">
        <v>2.9668273306143298E-3</v>
      </c>
      <c r="AG312" s="51">
        <v>0.5084850181843944</v>
      </c>
      <c r="AH312" s="51">
        <v>1.0448875012181039E-2</v>
      </c>
      <c r="AI312" s="51">
        <v>1.8394322082602728</v>
      </c>
      <c r="AJ312" s="51">
        <v>4.7682446860683236E-2</v>
      </c>
      <c r="AK312" s="51">
        <v>0.30635048555737643</v>
      </c>
      <c r="AL312" s="53">
        <v>2.1594612751240787E-2</v>
      </c>
      <c r="AM312" s="51">
        <v>2.0205288744149255</v>
      </c>
      <c r="AN312" s="55">
        <v>8.3834785212205026E-2</v>
      </c>
      <c r="AP312" s="51">
        <v>324</v>
      </c>
      <c r="AQ312" s="52">
        <v>4.9749999999999996</v>
      </c>
      <c r="AR312" s="53">
        <v>5.9166666666666661</v>
      </c>
      <c r="AS312" s="53">
        <v>1.2857142857142856</v>
      </c>
      <c r="AT312" s="54">
        <v>0</v>
      </c>
      <c r="AU312" s="53">
        <v>0</v>
      </c>
      <c r="AV312" s="53">
        <v>0</v>
      </c>
      <c r="AW312" s="53">
        <v>0</v>
      </c>
      <c r="AX312" s="53">
        <v>0</v>
      </c>
      <c r="AY312" s="53">
        <v>0</v>
      </c>
      <c r="AZ312" s="53">
        <v>0</v>
      </c>
      <c r="BA312" s="54">
        <v>0</v>
      </c>
      <c r="BB312" s="55">
        <v>0</v>
      </c>
      <c r="BC312" s="53">
        <v>100</v>
      </c>
      <c r="BD312" s="53">
        <v>0</v>
      </c>
      <c r="BE312" s="53">
        <v>5</v>
      </c>
      <c r="BF312" s="53">
        <v>0</v>
      </c>
      <c r="BG312" s="53">
        <v>0</v>
      </c>
      <c r="BH312" s="53">
        <v>0</v>
      </c>
      <c r="BI312" s="53">
        <v>2.7933433586488814</v>
      </c>
      <c r="BJ312" s="54">
        <v>200</v>
      </c>
      <c r="BK312" s="56">
        <v>0.95</v>
      </c>
      <c r="BL312" s="53">
        <v>5.0000000000000001E-3</v>
      </c>
      <c r="BM312" s="53">
        <v>9.8597827212587759E-3</v>
      </c>
      <c r="BN312" s="53">
        <v>165</v>
      </c>
      <c r="BO312" s="53">
        <v>0</v>
      </c>
      <c r="BP312" s="53">
        <v>0.99996969696969695</v>
      </c>
      <c r="BQ312" s="55">
        <v>5.9756258916719887E-5</v>
      </c>
      <c r="BR312" s="51">
        <v>12.023064855875834</v>
      </c>
      <c r="BS312" s="51">
        <v>0.18990434673335269</v>
      </c>
      <c r="BT312" s="51">
        <v>1.8035099781899752E-2</v>
      </c>
      <c r="BU312" s="51">
        <v>4.1674756755778041E-3</v>
      </c>
      <c r="BV312" s="51">
        <v>0.46168040953639233</v>
      </c>
      <c r="BW312" s="51">
        <v>1.1182717827696512E-2</v>
      </c>
      <c r="BX312" s="51">
        <v>1.4565403807102582</v>
      </c>
      <c r="BY312" s="51">
        <v>3.8129977433516947E-2</v>
      </c>
      <c r="BZ312" s="51">
        <v>0.24546262214101641</v>
      </c>
      <c r="CA312" s="53">
        <v>1.2325353361620208E-2</v>
      </c>
      <c r="CB312" s="51">
        <v>1.4595021764464899</v>
      </c>
      <c r="CC312" s="55">
        <v>3.9727050017800705E-2</v>
      </c>
      <c r="CD312" s="53"/>
      <c r="CE312" s="53">
        <f t="shared" si="44"/>
        <v>2.7581049394725459</v>
      </c>
      <c r="CG312" s="75">
        <f t="shared" si="45"/>
        <v>-2.3939393939388376E-3</v>
      </c>
      <c r="CH312" s="71">
        <f t="shared" si="46"/>
        <v>0</v>
      </c>
      <c r="CI312" s="72"/>
      <c r="CJ312" s="72"/>
      <c r="CK312" s="77"/>
      <c r="CL312" s="40"/>
      <c r="CM312" s="75">
        <f t="shared" si="47"/>
        <v>4.6804608648002066E-2</v>
      </c>
      <c r="CN312" s="72">
        <f t="shared" si="48"/>
        <v>0</v>
      </c>
      <c r="CO312" s="72"/>
      <c r="CP312" s="72"/>
      <c r="CQ312" s="77"/>
      <c r="CR312" s="40"/>
      <c r="CS312" s="75">
        <f t="shared" si="49"/>
        <v>0.38289182755001461</v>
      </c>
      <c r="CT312" s="72">
        <f t="shared" si="50"/>
        <v>0</v>
      </c>
      <c r="CU312" s="72"/>
      <c r="CV312" s="72"/>
      <c r="CW312" s="77"/>
      <c r="CX312" s="40"/>
      <c r="CY312" s="75">
        <f t="shared" si="51"/>
        <v>6.0887863416360016E-2</v>
      </c>
      <c r="CZ312" s="72">
        <f t="shared" si="52"/>
        <v>0</v>
      </c>
      <c r="DA312" s="72"/>
      <c r="DB312" s="72"/>
      <c r="DC312" s="77"/>
      <c r="DD312" s="40"/>
      <c r="DE312" s="75">
        <f t="shared" si="53"/>
        <v>0.56102669796843552</v>
      </c>
      <c r="DF312" s="72">
        <f t="shared" si="54"/>
        <v>0</v>
      </c>
      <c r="DG312" s="72"/>
      <c r="DH312" s="72"/>
      <c r="DI312" s="80"/>
      <c r="DK312" s="39">
        <v>2.7581049394725459</v>
      </c>
    </row>
    <row r="313" spans="1:115" x14ac:dyDescent="0.3">
      <c r="A313" s="51">
        <v>331</v>
      </c>
      <c r="B313" s="52">
        <v>4.9749999999999996</v>
      </c>
      <c r="C313" s="53">
        <v>6.9999999999999991</v>
      </c>
      <c r="D313" s="53">
        <v>1.2857142857142856</v>
      </c>
      <c r="E313" s="54">
        <v>0</v>
      </c>
      <c r="F313" s="53">
        <v>0</v>
      </c>
      <c r="G313" s="53">
        <v>0</v>
      </c>
      <c r="H313" s="53">
        <v>0</v>
      </c>
      <c r="I313" s="53">
        <v>0</v>
      </c>
      <c r="J313" s="53">
        <v>0</v>
      </c>
      <c r="K313" s="53">
        <v>0</v>
      </c>
      <c r="L313" s="54">
        <v>0</v>
      </c>
      <c r="M313" s="55">
        <v>0</v>
      </c>
      <c r="N313" s="53">
        <v>0</v>
      </c>
      <c r="O313" s="53">
        <v>0</v>
      </c>
      <c r="P313" s="53">
        <v>5</v>
      </c>
      <c r="Q313" s="53">
        <v>0</v>
      </c>
      <c r="R313" s="53">
        <v>0</v>
      </c>
      <c r="S313" s="53">
        <v>0</v>
      </c>
      <c r="T313" s="53">
        <v>2.7933433586488814</v>
      </c>
      <c r="U313" s="54">
        <v>200</v>
      </c>
      <c r="V313" s="56">
        <v>0.95</v>
      </c>
      <c r="W313" s="53">
        <v>0.19</v>
      </c>
      <c r="X313" s="53">
        <v>8.5476855011326458E-2</v>
      </c>
      <c r="Y313" s="53">
        <v>165</v>
      </c>
      <c r="Z313" s="53">
        <v>0</v>
      </c>
      <c r="AA313" s="53">
        <v>0.99884848484848487</v>
      </c>
      <c r="AB313" s="55">
        <v>5.1804154552319065E-4</v>
      </c>
      <c r="AC313" s="51">
        <v>8.0204954296041056</v>
      </c>
      <c r="AD313" s="51">
        <v>0.13694656190370652</v>
      </c>
      <c r="AE313" s="51">
        <v>3.2531314099692732E-2</v>
      </c>
      <c r="AF313" s="51">
        <v>2.8857276138670751E-3</v>
      </c>
      <c r="AG313" s="51">
        <v>0.51702779856397141</v>
      </c>
      <c r="AH313" s="51">
        <v>1.0920976989394426E-2</v>
      </c>
      <c r="AI313" s="51">
        <v>1.8246594774658482</v>
      </c>
      <c r="AJ313" s="51">
        <v>5.4033834014738123E-2</v>
      </c>
      <c r="AK313" s="51">
        <v>0.31876112451591238</v>
      </c>
      <c r="AL313" s="53">
        <v>2.1896374100986746E-2</v>
      </c>
      <c r="AM313" s="51">
        <v>1.9127589761824924</v>
      </c>
      <c r="AN313" s="55">
        <v>7.4915530622957791E-2</v>
      </c>
      <c r="AP313" s="51">
        <v>331</v>
      </c>
      <c r="AQ313" s="52">
        <v>4.9749999999999996</v>
      </c>
      <c r="AR313" s="53">
        <v>6.9999999999999991</v>
      </c>
      <c r="AS313" s="53">
        <v>1.2857142857142856</v>
      </c>
      <c r="AT313" s="54">
        <v>0</v>
      </c>
      <c r="AU313" s="53">
        <v>0</v>
      </c>
      <c r="AV313" s="53">
        <v>0</v>
      </c>
      <c r="AW313" s="53">
        <v>0</v>
      </c>
      <c r="AX313" s="53">
        <v>0</v>
      </c>
      <c r="AY313" s="53">
        <v>0</v>
      </c>
      <c r="AZ313" s="53">
        <v>0</v>
      </c>
      <c r="BA313" s="54">
        <v>0</v>
      </c>
      <c r="BB313" s="55">
        <v>0</v>
      </c>
      <c r="BC313" s="53">
        <v>100</v>
      </c>
      <c r="BD313" s="53">
        <v>0</v>
      </c>
      <c r="BE313" s="53">
        <v>5</v>
      </c>
      <c r="BF313" s="53">
        <v>0</v>
      </c>
      <c r="BG313" s="53">
        <v>0</v>
      </c>
      <c r="BH313" s="53">
        <v>0</v>
      </c>
      <c r="BI313" s="53">
        <v>2.7933433586488814</v>
      </c>
      <c r="BJ313" s="54">
        <v>200</v>
      </c>
      <c r="BK313" s="56">
        <v>0.95</v>
      </c>
      <c r="BL313" s="53">
        <v>0</v>
      </c>
      <c r="BM313" s="53">
        <v>0</v>
      </c>
      <c r="BN313" s="53">
        <v>165</v>
      </c>
      <c r="BO313" s="53">
        <v>0</v>
      </c>
      <c r="BP313" s="53">
        <v>1</v>
      </c>
      <c r="BQ313" s="55">
        <v>0</v>
      </c>
      <c r="BR313" s="51">
        <v>16.180787878787882</v>
      </c>
      <c r="BS313" s="51">
        <v>0.23361846849759679</v>
      </c>
      <c r="BT313" s="51">
        <v>4.7574803110408743E-2</v>
      </c>
      <c r="BU313" s="51">
        <v>5.8450153561020561E-3</v>
      </c>
      <c r="BV313" s="51">
        <v>0.58538674564410409</v>
      </c>
      <c r="BW313" s="51">
        <v>1.4207890569891198E-2</v>
      </c>
      <c r="BX313" s="51">
        <v>1.5872516669703238</v>
      </c>
      <c r="BY313" s="51">
        <v>3.459628126578345E-2</v>
      </c>
      <c r="BZ313" s="51">
        <v>0.43012615836914153</v>
      </c>
      <c r="CA313" s="53">
        <v>1.5857468137704025E-2</v>
      </c>
      <c r="CB313" s="51">
        <v>1.5872516669703238</v>
      </c>
      <c r="CC313" s="55">
        <v>3.459628126578345E-2</v>
      </c>
      <c r="CD313" s="53"/>
      <c r="CE313" s="53">
        <f t="shared" si="44"/>
        <v>2.9999999999999996</v>
      </c>
      <c r="CG313" s="75">
        <f t="shared" si="45"/>
        <v>-1.1515151515151256E-3</v>
      </c>
      <c r="CH313" s="71">
        <f t="shared" si="46"/>
        <v>0</v>
      </c>
      <c r="CI313" s="72"/>
      <c r="CJ313" s="72"/>
      <c r="CK313" s="77"/>
      <c r="CL313" s="40"/>
      <c r="CM313" s="75">
        <f t="shared" si="47"/>
        <v>-6.8358947080132682E-2</v>
      </c>
      <c r="CN313" s="72">
        <f t="shared" si="48"/>
        <v>0</v>
      </c>
      <c r="CO313" s="72"/>
      <c r="CP313" s="72"/>
      <c r="CQ313" s="77"/>
      <c r="CR313" s="40"/>
      <c r="CS313" s="75">
        <f t="shared" si="49"/>
        <v>0.2374078104955244</v>
      </c>
      <c r="CT313" s="72">
        <f t="shared" si="50"/>
        <v>0</v>
      </c>
      <c r="CU313" s="72"/>
      <c r="CV313" s="72"/>
      <c r="CW313" s="77"/>
      <c r="CX313" s="40"/>
      <c r="CY313" s="75">
        <f t="shared" si="51"/>
        <v>-0.11136503385322916</v>
      </c>
      <c r="CZ313" s="72">
        <f t="shared" si="52"/>
        <v>0</v>
      </c>
      <c r="DA313" s="72"/>
      <c r="DB313" s="72"/>
      <c r="DC313" s="77"/>
      <c r="DD313" s="40"/>
      <c r="DE313" s="75">
        <f t="shared" si="53"/>
        <v>0.32550730921216853</v>
      </c>
      <c r="DF313" s="72">
        <f t="shared" si="54"/>
        <v>0</v>
      </c>
      <c r="DG313" s="72"/>
      <c r="DH313" s="72"/>
      <c r="DI313" s="80"/>
      <c r="DK313" s="39">
        <v>2.9999999999999996</v>
      </c>
    </row>
    <row r="314" spans="1:115" x14ac:dyDescent="0.3">
      <c r="A314" s="51">
        <v>313</v>
      </c>
      <c r="B314" s="52">
        <v>4.9749999999999996</v>
      </c>
      <c r="C314" s="53">
        <v>3.75</v>
      </c>
      <c r="D314" s="53">
        <v>2.4285714285714284</v>
      </c>
      <c r="E314" s="54">
        <v>0</v>
      </c>
      <c r="F314" s="53">
        <v>0</v>
      </c>
      <c r="G314" s="53">
        <v>0</v>
      </c>
      <c r="H314" s="53">
        <v>0</v>
      </c>
      <c r="I314" s="53">
        <v>0</v>
      </c>
      <c r="J314" s="53">
        <v>0</v>
      </c>
      <c r="K314" s="53">
        <v>0</v>
      </c>
      <c r="L314" s="54">
        <v>0</v>
      </c>
      <c r="M314" s="55">
        <v>0</v>
      </c>
      <c r="N314" s="53">
        <v>0</v>
      </c>
      <c r="O314" s="53">
        <v>0</v>
      </c>
      <c r="P314" s="53">
        <v>5</v>
      </c>
      <c r="Q314" s="53">
        <v>0</v>
      </c>
      <c r="R314" s="53">
        <v>0</v>
      </c>
      <c r="S314" s="53">
        <v>0</v>
      </c>
      <c r="T314" s="53">
        <v>2.7933433586488814</v>
      </c>
      <c r="U314" s="54">
        <v>200</v>
      </c>
      <c r="V314" s="56">
        <v>0.95</v>
      </c>
      <c r="W314" s="53">
        <v>0.13500000000000001</v>
      </c>
      <c r="X314" s="53">
        <v>5.877345547218632E-2</v>
      </c>
      <c r="Y314" s="53">
        <v>165</v>
      </c>
      <c r="Z314" s="53">
        <v>0</v>
      </c>
      <c r="AA314" s="53">
        <v>0.99918181818181862</v>
      </c>
      <c r="AB314" s="55">
        <v>3.5620276043749429E-4</v>
      </c>
      <c r="AC314" s="51">
        <v>8.2253547830122589</v>
      </c>
      <c r="AD314" s="51">
        <v>0.13891661371306632</v>
      </c>
      <c r="AE314" s="51">
        <v>3.4002581461678311E-2</v>
      </c>
      <c r="AF314" s="51">
        <v>2.8050807218039393E-3</v>
      </c>
      <c r="AG314" s="51">
        <v>0.51069775162838849</v>
      </c>
      <c r="AH314" s="51">
        <v>1.0548426436069043E-2</v>
      </c>
      <c r="AI314" s="51">
        <v>1.7709430769366197</v>
      </c>
      <c r="AJ314" s="51">
        <v>5.0132787776453039E-2</v>
      </c>
      <c r="AK314" s="51">
        <v>0.31966417615175996</v>
      </c>
      <c r="AL314" s="53">
        <v>2.1435032374165726E-2</v>
      </c>
      <c r="AM314" s="51">
        <v>1.8424862507433426</v>
      </c>
      <c r="AN314" s="55">
        <v>6.7825940026230741E-2</v>
      </c>
      <c r="AP314" s="51">
        <v>313</v>
      </c>
      <c r="AQ314" s="52">
        <v>4.9749999999999996</v>
      </c>
      <c r="AR314" s="53">
        <v>3.75</v>
      </c>
      <c r="AS314" s="53">
        <v>2.4285714285714284</v>
      </c>
      <c r="AT314" s="54">
        <v>0</v>
      </c>
      <c r="AU314" s="53">
        <v>0</v>
      </c>
      <c r="AV314" s="53">
        <v>0</v>
      </c>
      <c r="AW314" s="53">
        <v>0</v>
      </c>
      <c r="AX314" s="53">
        <v>0</v>
      </c>
      <c r="AY314" s="53">
        <v>0</v>
      </c>
      <c r="AZ314" s="53">
        <v>0</v>
      </c>
      <c r="BA314" s="54">
        <v>0</v>
      </c>
      <c r="BB314" s="55">
        <v>0</v>
      </c>
      <c r="BC314" s="53">
        <v>100</v>
      </c>
      <c r="BD314" s="53">
        <v>0</v>
      </c>
      <c r="BE314" s="53">
        <v>5</v>
      </c>
      <c r="BF314" s="53">
        <v>0</v>
      </c>
      <c r="BG314" s="53">
        <v>0</v>
      </c>
      <c r="BH314" s="53">
        <v>0</v>
      </c>
      <c r="BI314" s="53">
        <v>2.7933433586488814</v>
      </c>
      <c r="BJ314" s="54">
        <v>200</v>
      </c>
      <c r="BK314" s="56">
        <v>0.95</v>
      </c>
      <c r="BL314" s="53">
        <v>0</v>
      </c>
      <c r="BM314" s="53">
        <v>0</v>
      </c>
      <c r="BN314" s="53">
        <v>165</v>
      </c>
      <c r="BO314" s="53">
        <v>0</v>
      </c>
      <c r="BP314" s="53">
        <v>1</v>
      </c>
      <c r="BQ314" s="55">
        <v>0</v>
      </c>
      <c r="BR314" s="51">
        <v>16.220333333333343</v>
      </c>
      <c r="BS314" s="51">
        <v>0.23958816657257451</v>
      </c>
      <c r="BT314" s="51">
        <v>4.7552450410615732E-2</v>
      </c>
      <c r="BU314" s="51">
        <v>5.5939961587709525E-3</v>
      </c>
      <c r="BV314" s="51">
        <v>0.58346858001214297</v>
      </c>
      <c r="BW314" s="51">
        <v>1.4784864976545244E-2</v>
      </c>
      <c r="BX314" s="51">
        <v>1.5981774353141052</v>
      </c>
      <c r="BY314" s="51">
        <v>3.7186648410615648E-2</v>
      </c>
      <c r="BZ314" s="51">
        <v>0.40681270571316452</v>
      </c>
      <c r="CA314" s="53">
        <v>1.6077451045144131E-2</v>
      </c>
      <c r="CB314" s="51">
        <v>1.5981774353141052</v>
      </c>
      <c r="CC314" s="55">
        <v>3.7186648410615648E-2</v>
      </c>
      <c r="CD314" s="53"/>
      <c r="CE314" s="53">
        <f t="shared" si="44"/>
        <v>3.0178043106110866</v>
      </c>
      <c r="CG314" s="75">
        <f t="shared" si="45"/>
        <v>-8.1818181818138491E-4</v>
      </c>
      <c r="CH314" s="71">
        <f t="shared" si="46"/>
        <v>0</v>
      </c>
      <c r="CI314" s="72"/>
      <c r="CJ314" s="72"/>
      <c r="CK314" s="77"/>
      <c r="CL314" s="40"/>
      <c r="CM314" s="75">
        <f t="shared" si="47"/>
        <v>-7.2770828383754482E-2</v>
      </c>
      <c r="CN314" s="72">
        <f t="shared" si="48"/>
        <v>0</v>
      </c>
      <c r="CO314" s="72"/>
      <c r="CP314" s="72"/>
      <c r="CQ314" s="77"/>
      <c r="CR314" s="40"/>
      <c r="CS314" s="75">
        <f t="shared" si="49"/>
        <v>0.17276564162251451</v>
      </c>
      <c r="CT314" s="72">
        <f t="shared" si="50"/>
        <v>0</v>
      </c>
      <c r="CU314" s="72"/>
      <c r="CV314" s="72"/>
      <c r="CW314" s="77"/>
      <c r="CX314" s="40"/>
      <c r="CY314" s="75">
        <f t="shared" si="51"/>
        <v>-8.7148529561404564E-2</v>
      </c>
      <c r="CZ314" s="72">
        <f t="shared" si="52"/>
        <v>0</v>
      </c>
      <c r="DA314" s="72"/>
      <c r="DB314" s="72"/>
      <c r="DC314" s="77"/>
      <c r="DD314" s="40"/>
      <c r="DE314" s="75">
        <f t="shared" si="53"/>
        <v>0.24430881542923744</v>
      </c>
      <c r="DF314" s="72">
        <f t="shared" si="54"/>
        <v>0</v>
      </c>
      <c r="DG314" s="72"/>
      <c r="DH314" s="72"/>
      <c r="DI314" s="80"/>
      <c r="DK314" s="39">
        <v>3.0178043106110866</v>
      </c>
    </row>
    <row r="315" spans="1:115" x14ac:dyDescent="0.3">
      <c r="A315" s="51">
        <v>304</v>
      </c>
      <c r="B315" s="52">
        <v>4.9749999999999996</v>
      </c>
      <c r="C315" s="53">
        <v>1.5833333333333333</v>
      </c>
      <c r="D315" s="53">
        <v>5.8571428571428559</v>
      </c>
      <c r="E315" s="54">
        <v>0</v>
      </c>
      <c r="F315" s="53">
        <v>0</v>
      </c>
      <c r="G315" s="53">
        <v>0</v>
      </c>
      <c r="H315" s="53">
        <v>0</v>
      </c>
      <c r="I315" s="53">
        <v>0</v>
      </c>
      <c r="J315" s="53">
        <v>0</v>
      </c>
      <c r="K315" s="53">
        <v>0</v>
      </c>
      <c r="L315" s="54">
        <v>0</v>
      </c>
      <c r="M315" s="55">
        <v>0</v>
      </c>
      <c r="N315" s="53">
        <v>0</v>
      </c>
      <c r="O315" s="53">
        <v>0</v>
      </c>
      <c r="P315" s="53">
        <v>5</v>
      </c>
      <c r="Q315" s="53">
        <v>0</v>
      </c>
      <c r="R315" s="53">
        <v>0</v>
      </c>
      <c r="S315" s="53">
        <v>0</v>
      </c>
      <c r="T315" s="53">
        <v>2.7933433586488814</v>
      </c>
      <c r="U315" s="54">
        <v>200</v>
      </c>
      <c r="V315" s="56">
        <v>0.95</v>
      </c>
      <c r="W315" s="53">
        <v>0.185</v>
      </c>
      <c r="X315" s="53">
        <v>8.3963207282177182E-2</v>
      </c>
      <c r="Y315" s="53">
        <v>165</v>
      </c>
      <c r="Z315" s="53">
        <v>0</v>
      </c>
      <c r="AA315" s="53">
        <v>0.99887878787878803</v>
      </c>
      <c r="AB315" s="55">
        <v>5.0886792292228708E-4</v>
      </c>
      <c r="AC315" s="51">
        <v>8.3260049582691362</v>
      </c>
      <c r="AD315" s="51">
        <v>0.13991453718270747</v>
      </c>
      <c r="AE315" s="51">
        <v>3.4088322638096719E-2</v>
      </c>
      <c r="AF315" s="51">
        <v>2.94518733952015E-3</v>
      </c>
      <c r="AG315" s="51">
        <v>0.51253602908161844</v>
      </c>
      <c r="AH315" s="51">
        <v>1.0911058669232679E-2</v>
      </c>
      <c r="AI315" s="51">
        <v>1.7692044059728582</v>
      </c>
      <c r="AJ315" s="51">
        <v>5.5882365222282737E-2</v>
      </c>
      <c r="AK315" s="51">
        <v>0.3138905452401568</v>
      </c>
      <c r="AL315" s="53">
        <v>2.1480565868545076E-2</v>
      </c>
      <c r="AM315" s="51">
        <v>1.8447126661259909</v>
      </c>
      <c r="AN315" s="55">
        <v>7.4296229601140309E-2</v>
      </c>
      <c r="AP315" s="51">
        <v>304</v>
      </c>
      <c r="AQ315" s="52">
        <v>4.9749999999999996</v>
      </c>
      <c r="AR315" s="53">
        <v>1.5833333333333333</v>
      </c>
      <c r="AS315" s="53">
        <v>5.8571428571428559</v>
      </c>
      <c r="AT315" s="54">
        <v>0</v>
      </c>
      <c r="AU315" s="53">
        <v>0</v>
      </c>
      <c r="AV315" s="53">
        <v>0</v>
      </c>
      <c r="AW315" s="53">
        <v>0</v>
      </c>
      <c r="AX315" s="53">
        <v>0</v>
      </c>
      <c r="AY315" s="53">
        <v>0</v>
      </c>
      <c r="AZ315" s="53">
        <v>0</v>
      </c>
      <c r="BA315" s="54">
        <v>0</v>
      </c>
      <c r="BB315" s="55">
        <v>0</v>
      </c>
      <c r="BC315" s="53">
        <v>100</v>
      </c>
      <c r="BD315" s="53">
        <v>0</v>
      </c>
      <c r="BE315" s="53">
        <v>5</v>
      </c>
      <c r="BF315" s="53">
        <v>0</v>
      </c>
      <c r="BG315" s="53">
        <v>0</v>
      </c>
      <c r="BH315" s="53">
        <v>0</v>
      </c>
      <c r="BI315" s="53">
        <v>2.7933433586488814</v>
      </c>
      <c r="BJ315" s="54">
        <v>200</v>
      </c>
      <c r="BK315" s="56">
        <v>0.95</v>
      </c>
      <c r="BL315" s="53">
        <v>0</v>
      </c>
      <c r="BM315" s="53">
        <v>0</v>
      </c>
      <c r="BN315" s="53">
        <v>165</v>
      </c>
      <c r="BO315" s="53">
        <v>0</v>
      </c>
      <c r="BP315" s="53">
        <v>1</v>
      </c>
      <c r="BQ315" s="55">
        <v>0</v>
      </c>
      <c r="BR315" s="51">
        <v>16.13042424242424</v>
      </c>
      <c r="BS315" s="51">
        <v>0.23684620757526889</v>
      </c>
      <c r="BT315" s="51">
        <v>4.812044249366057E-2</v>
      </c>
      <c r="BU315" s="51">
        <v>5.8420777803843537E-3</v>
      </c>
      <c r="BV315" s="51">
        <v>0.5875727512116099</v>
      </c>
      <c r="BW315" s="51">
        <v>1.4522517120671501E-2</v>
      </c>
      <c r="BX315" s="51">
        <v>1.5918773769905874</v>
      </c>
      <c r="BY315" s="51">
        <v>3.5362454018190569E-2</v>
      </c>
      <c r="BZ315" s="51">
        <v>0.43079867262731264</v>
      </c>
      <c r="CA315" s="53">
        <v>1.5369833879342869E-2</v>
      </c>
      <c r="CB315" s="51">
        <v>1.5918773769905874</v>
      </c>
      <c r="CC315" s="55">
        <v>3.5362454018190569E-2</v>
      </c>
      <c r="CD315" s="53"/>
      <c r="CE315" s="53">
        <f t="shared" si="44"/>
        <v>3.0452930111582894</v>
      </c>
      <c r="CG315" s="75">
        <f t="shared" si="45"/>
        <v>-1.1212121212119674E-3</v>
      </c>
      <c r="CH315" s="71">
        <f t="shared" si="46"/>
        <v>0</v>
      </c>
      <c r="CI315" s="72"/>
      <c r="CJ315" s="72"/>
      <c r="CK315" s="77"/>
      <c r="CL315" s="40"/>
      <c r="CM315" s="75">
        <f t="shared" si="47"/>
        <v>-7.5036722129991462E-2</v>
      </c>
      <c r="CN315" s="72">
        <f t="shared" si="48"/>
        <v>0</v>
      </c>
      <c r="CO315" s="72"/>
      <c r="CP315" s="72"/>
      <c r="CQ315" s="77"/>
      <c r="CR315" s="40"/>
      <c r="CS315" s="75">
        <f t="shared" si="49"/>
        <v>0.17732702898227082</v>
      </c>
      <c r="CT315" s="72">
        <f t="shared" si="50"/>
        <v>0</v>
      </c>
      <c r="CU315" s="72"/>
      <c r="CV315" s="72"/>
      <c r="CW315" s="77"/>
      <c r="CX315" s="40"/>
      <c r="CY315" s="75">
        <f t="shared" si="51"/>
        <v>-0.11690812738715584</v>
      </c>
      <c r="CZ315" s="72">
        <f t="shared" si="52"/>
        <v>0</v>
      </c>
      <c r="DA315" s="72"/>
      <c r="DB315" s="72"/>
      <c r="DC315" s="77"/>
      <c r="DD315" s="40"/>
      <c r="DE315" s="75">
        <f t="shared" si="53"/>
        <v>0.25283528913540354</v>
      </c>
      <c r="DF315" s="72">
        <f t="shared" si="54"/>
        <v>0</v>
      </c>
      <c r="DG315" s="72"/>
      <c r="DH315" s="72"/>
      <c r="DI315" s="80"/>
      <c r="DK315" s="39">
        <v>3.0452930111582894</v>
      </c>
    </row>
    <row r="316" spans="1:115" x14ac:dyDescent="0.3">
      <c r="A316" s="51">
        <v>308</v>
      </c>
      <c r="B316" s="52">
        <v>4.9749999999999996</v>
      </c>
      <c r="C316" s="53">
        <v>2.6666666666666665</v>
      </c>
      <c r="D316" s="53">
        <v>3.5714285714285712</v>
      </c>
      <c r="E316" s="54">
        <v>0</v>
      </c>
      <c r="F316" s="53">
        <v>0</v>
      </c>
      <c r="G316" s="53">
        <v>0</v>
      </c>
      <c r="H316" s="53">
        <v>0</v>
      </c>
      <c r="I316" s="53">
        <v>0</v>
      </c>
      <c r="J316" s="53">
        <v>0</v>
      </c>
      <c r="K316" s="53">
        <v>0</v>
      </c>
      <c r="L316" s="54">
        <v>0</v>
      </c>
      <c r="M316" s="55">
        <v>0</v>
      </c>
      <c r="N316" s="53">
        <v>0</v>
      </c>
      <c r="O316" s="53">
        <v>0</v>
      </c>
      <c r="P316" s="53">
        <v>5</v>
      </c>
      <c r="Q316" s="53">
        <v>0</v>
      </c>
      <c r="R316" s="53">
        <v>0</v>
      </c>
      <c r="S316" s="53">
        <v>0</v>
      </c>
      <c r="T316" s="53">
        <v>2.7933433586488814</v>
      </c>
      <c r="U316" s="54">
        <v>200</v>
      </c>
      <c r="V316" s="56">
        <v>0.95</v>
      </c>
      <c r="W316" s="53">
        <v>0.16500000000000001</v>
      </c>
      <c r="X316" s="53">
        <v>7.8800807106002194E-2</v>
      </c>
      <c r="Y316" s="53">
        <v>165</v>
      </c>
      <c r="Z316" s="53">
        <v>0</v>
      </c>
      <c r="AA316" s="53">
        <v>0.99900000000000011</v>
      </c>
      <c r="AB316" s="55">
        <v>4.7758064912728558E-4</v>
      </c>
      <c r="AC316" s="51">
        <v>8.5486277477059964</v>
      </c>
      <c r="AD316" s="51">
        <v>0.14655239336862891</v>
      </c>
      <c r="AE316" s="51">
        <v>3.4741651508054194E-2</v>
      </c>
      <c r="AF316" s="51">
        <v>2.9567123292698404E-3</v>
      </c>
      <c r="AG316" s="51">
        <v>0.51722543110703145</v>
      </c>
      <c r="AH316" s="51">
        <v>1.1093375114860493E-2</v>
      </c>
      <c r="AI316" s="51">
        <v>1.7721054291503742</v>
      </c>
      <c r="AJ316" s="51">
        <v>5.7672400514325955E-2</v>
      </c>
      <c r="AK316" s="51">
        <v>0.32520802751716471</v>
      </c>
      <c r="AL316" s="53">
        <v>2.3388293814728827E-2</v>
      </c>
      <c r="AM316" s="51">
        <v>1.8421650287759075</v>
      </c>
      <c r="AN316" s="55">
        <v>7.5200094634588641E-2</v>
      </c>
      <c r="AP316" s="51">
        <v>308</v>
      </c>
      <c r="AQ316" s="52">
        <v>4.9749999999999996</v>
      </c>
      <c r="AR316" s="53">
        <v>2.6666666666666665</v>
      </c>
      <c r="AS316" s="53">
        <v>3.5714285714285712</v>
      </c>
      <c r="AT316" s="54">
        <v>0</v>
      </c>
      <c r="AU316" s="53">
        <v>0</v>
      </c>
      <c r="AV316" s="53">
        <v>0</v>
      </c>
      <c r="AW316" s="53">
        <v>0</v>
      </c>
      <c r="AX316" s="53">
        <v>0</v>
      </c>
      <c r="AY316" s="53">
        <v>0</v>
      </c>
      <c r="AZ316" s="53">
        <v>0</v>
      </c>
      <c r="BA316" s="54">
        <v>0</v>
      </c>
      <c r="BB316" s="55">
        <v>0</v>
      </c>
      <c r="BC316" s="53">
        <v>100</v>
      </c>
      <c r="BD316" s="53">
        <v>0</v>
      </c>
      <c r="BE316" s="53">
        <v>5</v>
      </c>
      <c r="BF316" s="53">
        <v>0</v>
      </c>
      <c r="BG316" s="53">
        <v>0</v>
      </c>
      <c r="BH316" s="53">
        <v>0</v>
      </c>
      <c r="BI316" s="53">
        <v>2.7933433586488814</v>
      </c>
      <c r="BJ316" s="54">
        <v>200</v>
      </c>
      <c r="BK316" s="56">
        <v>0.95</v>
      </c>
      <c r="BL316" s="53">
        <v>0</v>
      </c>
      <c r="BM316" s="53">
        <v>0</v>
      </c>
      <c r="BN316" s="53">
        <v>165</v>
      </c>
      <c r="BO316" s="53">
        <v>0</v>
      </c>
      <c r="BP316" s="53">
        <v>1</v>
      </c>
      <c r="BQ316" s="55">
        <v>0</v>
      </c>
      <c r="BR316" s="51">
        <v>16.075848484848489</v>
      </c>
      <c r="BS316" s="51">
        <v>0.23432695996695196</v>
      </c>
      <c r="BT316" s="51">
        <v>4.9204636113404414E-2</v>
      </c>
      <c r="BU316" s="51">
        <v>5.8747938276449557E-3</v>
      </c>
      <c r="BV316" s="51">
        <v>0.59022898223410847</v>
      </c>
      <c r="BW316" s="51">
        <v>1.4356959307285252E-2</v>
      </c>
      <c r="BX316" s="51">
        <v>1.5937012083821076</v>
      </c>
      <c r="BY316" s="51">
        <v>3.490676068029145E-2</v>
      </c>
      <c r="BZ316" s="51">
        <v>0.42894625435059036</v>
      </c>
      <c r="CA316" s="53">
        <v>1.5554467393709106E-2</v>
      </c>
      <c r="CB316" s="51">
        <v>1.5937012083821076</v>
      </c>
      <c r="CC316" s="55">
        <v>3.490676068029145E-2</v>
      </c>
      <c r="CD316" s="53"/>
      <c r="CE316" s="53">
        <f t="shared" si="44"/>
        <v>3.0860669992418379</v>
      </c>
      <c r="CG316" s="75">
        <f t="shared" si="45"/>
        <v>-9.9999999999988987E-4</v>
      </c>
      <c r="CH316" s="71">
        <f t="shared" si="46"/>
        <v>0</v>
      </c>
      <c r="CI316" s="72"/>
      <c r="CJ316" s="72"/>
      <c r="CK316" s="77"/>
      <c r="CL316" s="40"/>
      <c r="CM316" s="75">
        <f t="shared" si="47"/>
        <v>-7.3003551127077015E-2</v>
      </c>
      <c r="CN316" s="72">
        <f t="shared" si="48"/>
        <v>0</v>
      </c>
      <c r="CO316" s="72"/>
      <c r="CP316" s="72"/>
      <c r="CQ316" s="77"/>
      <c r="CR316" s="40"/>
      <c r="CS316" s="75">
        <f t="shared" si="49"/>
        <v>0.17840422076826656</v>
      </c>
      <c r="CT316" s="72">
        <f t="shared" si="50"/>
        <v>0</v>
      </c>
      <c r="CU316" s="72"/>
      <c r="CV316" s="72"/>
      <c r="CW316" s="77"/>
      <c r="CX316" s="40"/>
      <c r="CY316" s="75">
        <f t="shared" si="51"/>
        <v>-0.10373822683342565</v>
      </c>
      <c r="CZ316" s="72">
        <f t="shared" si="52"/>
        <v>0</v>
      </c>
      <c r="DA316" s="72"/>
      <c r="DB316" s="72"/>
      <c r="DC316" s="77"/>
      <c r="DD316" s="40"/>
      <c r="DE316" s="75">
        <f t="shared" si="53"/>
        <v>0.24846382039379988</v>
      </c>
      <c r="DF316" s="72">
        <f t="shared" si="54"/>
        <v>0</v>
      </c>
      <c r="DG316" s="72"/>
      <c r="DH316" s="72"/>
      <c r="DI316" s="80"/>
      <c r="DK316" s="39">
        <v>3.0860669992418379</v>
      </c>
    </row>
    <row r="317" spans="1:115" x14ac:dyDescent="0.3">
      <c r="A317" s="51">
        <v>305</v>
      </c>
      <c r="B317" s="52">
        <v>4.9749999999999996</v>
      </c>
      <c r="C317" s="53">
        <v>1.5833333333333333</v>
      </c>
      <c r="D317" s="53">
        <v>6.9999999999999982</v>
      </c>
      <c r="E317" s="54">
        <v>0</v>
      </c>
      <c r="F317" s="53">
        <v>0</v>
      </c>
      <c r="G317" s="53">
        <v>0</v>
      </c>
      <c r="H317" s="53">
        <v>0</v>
      </c>
      <c r="I317" s="53">
        <v>0</v>
      </c>
      <c r="J317" s="53">
        <v>0</v>
      </c>
      <c r="K317" s="53">
        <v>0</v>
      </c>
      <c r="L317" s="54">
        <v>0</v>
      </c>
      <c r="M317" s="55">
        <v>0</v>
      </c>
      <c r="N317" s="53">
        <v>0</v>
      </c>
      <c r="O317" s="53">
        <v>0</v>
      </c>
      <c r="P317" s="53">
        <v>5</v>
      </c>
      <c r="Q317" s="53">
        <v>0</v>
      </c>
      <c r="R317" s="53">
        <v>0</v>
      </c>
      <c r="S317" s="53">
        <v>0</v>
      </c>
      <c r="T317" s="53">
        <v>2.7933433586488814</v>
      </c>
      <c r="U317" s="54">
        <v>200</v>
      </c>
      <c r="V317" s="56">
        <v>0.95</v>
      </c>
      <c r="W317" s="53">
        <v>0.04</v>
      </c>
      <c r="X317" s="53">
        <v>3.3781367449522488E-2</v>
      </c>
      <c r="Y317" s="53">
        <v>165</v>
      </c>
      <c r="Z317" s="53">
        <v>0</v>
      </c>
      <c r="AA317" s="53">
        <v>0.99975757575757584</v>
      </c>
      <c r="AB317" s="55">
        <v>2.0473556030013653E-4</v>
      </c>
      <c r="AC317" s="51">
        <v>9.9618434517251018</v>
      </c>
      <c r="AD317" s="51">
        <v>0.15827892982121131</v>
      </c>
      <c r="AE317" s="51">
        <v>3.4994077117925605E-2</v>
      </c>
      <c r="AF317" s="51">
        <v>2.7821343421360815E-3</v>
      </c>
      <c r="AG317" s="51">
        <v>0.53586699408808092</v>
      </c>
      <c r="AH317" s="51">
        <v>1.1253250365476749E-2</v>
      </c>
      <c r="AI317" s="51">
        <v>1.8209612995570006</v>
      </c>
      <c r="AJ317" s="51">
        <v>5.4833512844574092E-2</v>
      </c>
      <c r="AK317" s="51">
        <v>0.35589048275446017</v>
      </c>
      <c r="AL317" s="53">
        <v>2.1751891295423122E-2</v>
      </c>
      <c r="AM317" s="51">
        <v>1.8392553569048915</v>
      </c>
      <c r="AN317" s="55">
        <v>6.1153823644479466E-2</v>
      </c>
      <c r="AP317" s="51">
        <v>305</v>
      </c>
      <c r="AQ317" s="52">
        <v>4.9749999999999996</v>
      </c>
      <c r="AR317" s="53">
        <v>1.5833333333333333</v>
      </c>
      <c r="AS317" s="53">
        <v>6.9999999999999982</v>
      </c>
      <c r="AT317" s="54">
        <v>0</v>
      </c>
      <c r="AU317" s="53">
        <v>0</v>
      </c>
      <c r="AV317" s="53">
        <v>0</v>
      </c>
      <c r="AW317" s="53">
        <v>0</v>
      </c>
      <c r="AX317" s="53">
        <v>0</v>
      </c>
      <c r="AY317" s="53">
        <v>0</v>
      </c>
      <c r="AZ317" s="53">
        <v>0</v>
      </c>
      <c r="BA317" s="54">
        <v>0</v>
      </c>
      <c r="BB317" s="55">
        <v>0</v>
      </c>
      <c r="BC317" s="53">
        <v>100</v>
      </c>
      <c r="BD317" s="53">
        <v>0</v>
      </c>
      <c r="BE317" s="53">
        <v>5</v>
      </c>
      <c r="BF317" s="53">
        <v>0</v>
      </c>
      <c r="BG317" s="53">
        <v>0</v>
      </c>
      <c r="BH317" s="53">
        <v>0</v>
      </c>
      <c r="BI317" s="53">
        <v>2.7933433586488814</v>
      </c>
      <c r="BJ317" s="54">
        <v>200</v>
      </c>
      <c r="BK317" s="56">
        <v>0.95</v>
      </c>
      <c r="BL317" s="53">
        <v>0</v>
      </c>
      <c r="BM317" s="53">
        <v>0</v>
      </c>
      <c r="BN317" s="53">
        <v>165</v>
      </c>
      <c r="BO317" s="53">
        <v>0</v>
      </c>
      <c r="BP317" s="53">
        <v>1</v>
      </c>
      <c r="BQ317" s="55">
        <v>0</v>
      </c>
      <c r="BR317" s="51">
        <v>20.206272727272719</v>
      </c>
      <c r="BS317" s="51">
        <v>0.28210169710283362</v>
      </c>
      <c r="BT317" s="51">
        <v>5.1604717344492144E-2</v>
      </c>
      <c r="BU317" s="51">
        <v>6.178896974168846E-3</v>
      </c>
      <c r="BV317" s="51">
        <v>0.66934362149003734</v>
      </c>
      <c r="BW317" s="51">
        <v>1.803391137369478E-2</v>
      </c>
      <c r="BX317" s="51">
        <v>1.6966556058214872</v>
      </c>
      <c r="BY317" s="51">
        <v>3.3907874601952034E-2</v>
      </c>
      <c r="BZ317" s="51">
        <v>0.45579147581258667</v>
      </c>
      <c r="CA317" s="53">
        <v>1.6812606486446169E-2</v>
      </c>
      <c r="CB317" s="51">
        <v>1.6966556058214872</v>
      </c>
      <c r="CC317" s="55">
        <v>3.3907874601952034E-2</v>
      </c>
      <c r="CD317" s="53"/>
      <c r="CE317" s="53">
        <f t="shared" si="44"/>
        <v>3.3291640592396958</v>
      </c>
      <c r="CG317" s="75">
        <f t="shared" si="45"/>
        <v>-2.4242424242415517E-4</v>
      </c>
      <c r="CH317" s="71">
        <f t="shared" si="46"/>
        <v>0</v>
      </c>
      <c r="CI317" s="72"/>
      <c r="CJ317" s="72"/>
      <c r="CK317" s="77"/>
      <c r="CL317" s="40"/>
      <c r="CM317" s="75">
        <f t="shared" si="47"/>
        <v>-0.13347662740195643</v>
      </c>
      <c r="CN317" s="72">
        <f t="shared" si="48"/>
        <v>0</v>
      </c>
      <c r="CO317" s="72"/>
      <c r="CP317" s="72"/>
      <c r="CQ317" s="77"/>
      <c r="CR317" s="40"/>
      <c r="CS317" s="75">
        <f t="shared" si="49"/>
        <v>0.12430569373551337</v>
      </c>
      <c r="CT317" s="72">
        <f t="shared" si="50"/>
        <v>0</v>
      </c>
      <c r="CU317" s="72"/>
      <c r="CV317" s="72"/>
      <c r="CW317" s="77"/>
      <c r="CX317" s="40"/>
      <c r="CY317" s="75">
        <f t="shared" si="51"/>
        <v>-9.9900993058126497E-2</v>
      </c>
      <c r="CZ317" s="72">
        <f t="shared" si="52"/>
        <v>0</v>
      </c>
      <c r="DA317" s="72"/>
      <c r="DB317" s="72"/>
      <c r="DC317" s="77"/>
      <c r="DD317" s="40"/>
      <c r="DE317" s="75">
        <f t="shared" si="53"/>
        <v>0.14259975108340428</v>
      </c>
      <c r="DF317" s="72">
        <f t="shared" si="54"/>
        <v>0</v>
      </c>
      <c r="DG317" s="72"/>
      <c r="DH317" s="72"/>
      <c r="DI317" s="80"/>
      <c r="DK317" s="39">
        <v>3.3291640592396958</v>
      </c>
    </row>
    <row r="318" spans="1:115" x14ac:dyDescent="0.3">
      <c r="A318" s="51">
        <v>319</v>
      </c>
      <c r="B318" s="52">
        <v>4.9749999999999996</v>
      </c>
      <c r="C318" s="53">
        <v>4.833333333333333</v>
      </c>
      <c r="D318" s="53">
        <v>2.4285714285714284</v>
      </c>
      <c r="E318" s="54">
        <v>0</v>
      </c>
      <c r="F318" s="53">
        <v>0</v>
      </c>
      <c r="G318" s="53">
        <v>0</v>
      </c>
      <c r="H318" s="53">
        <v>0</v>
      </c>
      <c r="I318" s="53">
        <v>0</v>
      </c>
      <c r="J318" s="53">
        <v>0</v>
      </c>
      <c r="K318" s="53">
        <v>0</v>
      </c>
      <c r="L318" s="54">
        <v>0</v>
      </c>
      <c r="M318" s="55">
        <v>0</v>
      </c>
      <c r="N318" s="53">
        <v>0</v>
      </c>
      <c r="O318" s="53">
        <v>0</v>
      </c>
      <c r="P318" s="53">
        <v>5</v>
      </c>
      <c r="Q318" s="53">
        <v>0</v>
      </c>
      <c r="R318" s="53">
        <v>0</v>
      </c>
      <c r="S318" s="53">
        <v>0</v>
      </c>
      <c r="T318" s="53">
        <v>2.7933433586488814</v>
      </c>
      <c r="U318" s="54">
        <v>200</v>
      </c>
      <c r="V318" s="56">
        <v>0.95</v>
      </c>
      <c r="W318" s="53">
        <v>0.03</v>
      </c>
      <c r="X318" s="53">
        <v>3.398322120675519E-2</v>
      </c>
      <c r="Y318" s="53">
        <v>165</v>
      </c>
      <c r="Z318" s="53">
        <v>0</v>
      </c>
      <c r="AA318" s="53">
        <v>0.99981818181818183</v>
      </c>
      <c r="AB318" s="55">
        <v>2.0595891640457748E-4</v>
      </c>
      <c r="AC318" s="51">
        <v>10.527163881361041</v>
      </c>
      <c r="AD318" s="51">
        <v>0.16610430303807949</v>
      </c>
      <c r="AE318" s="51">
        <v>3.4883664030173636E-2</v>
      </c>
      <c r="AF318" s="51">
        <v>2.7042144143269928E-3</v>
      </c>
      <c r="AG318" s="51">
        <v>0.54862600570758913</v>
      </c>
      <c r="AH318" s="51">
        <v>1.1923217270722831E-2</v>
      </c>
      <c r="AI318" s="51">
        <v>1.8133269885154868</v>
      </c>
      <c r="AJ318" s="51">
        <v>5.2935436697647532E-2</v>
      </c>
      <c r="AK318" s="51">
        <v>0.36377247742199353</v>
      </c>
      <c r="AL318" s="53">
        <v>2.4713040665120964E-2</v>
      </c>
      <c r="AM318" s="51">
        <v>1.8192505799879506</v>
      </c>
      <c r="AN318" s="55">
        <v>5.447850116914385E-2</v>
      </c>
      <c r="AP318" s="51">
        <v>319</v>
      </c>
      <c r="AQ318" s="52">
        <v>4.9749999999999996</v>
      </c>
      <c r="AR318" s="53">
        <v>4.833333333333333</v>
      </c>
      <c r="AS318" s="53">
        <v>2.4285714285714284</v>
      </c>
      <c r="AT318" s="54">
        <v>0</v>
      </c>
      <c r="AU318" s="53">
        <v>0</v>
      </c>
      <c r="AV318" s="53">
        <v>0</v>
      </c>
      <c r="AW318" s="53">
        <v>0</v>
      </c>
      <c r="AX318" s="53">
        <v>0</v>
      </c>
      <c r="AY318" s="53">
        <v>0</v>
      </c>
      <c r="AZ318" s="53">
        <v>0</v>
      </c>
      <c r="BA318" s="54">
        <v>0</v>
      </c>
      <c r="BB318" s="55">
        <v>0</v>
      </c>
      <c r="BC318" s="53">
        <v>100</v>
      </c>
      <c r="BD318" s="53">
        <v>0</v>
      </c>
      <c r="BE318" s="53">
        <v>5</v>
      </c>
      <c r="BF318" s="53">
        <v>0</v>
      </c>
      <c r="BG318" s="53">
        <v>0</v>
      </c>
      <c r="BH318" s="53">
        <v>0</v>
      </c>
      <c r="BI318" s="53">
        <v>2.7933433586488814</v>
      </c>
      <c r="BJ318" s="54">
        <v>200</v>
      </c>
      <c r="BK318" s="56">
        <v>0.95</v>
      </c>
      <c r="BL318" s="53">
        <v>0</v>
      </c>
      <c r="BM318" s="53">
        <v>0</v>
      </c>
      <c r="BN318" s="53">
        <v>165</v>
      </c>
      <c r="BO318" s="53">
        <v>0</v>
      </c>
      <c r="BP318" s="53">
        <v>1</v>
      </c>
      <c r="BQ318" s="55">
        <v>0</v>
      </c>
      <c r="BR318" s="51">
        <v>20.25051515151516</v>
      </c>
      <c r="BS318" s="51">
        <v>0.26596470904882008</v>
      </c>
      <c r="BT318" s="51">
        <v>5.1179827257971849E-2</v>
      </c>
      <c r="BU318" s="51">
        <v>5.636617190305262E-3</v>
      </c>
      <c r="BV318" s="51">
        <v>0.66478183696293047</v>
      </c>
      <c r="BW318" s="51">
        <v>1.6588197780659168E-2</v>
      </c>
      <c r="BX318" s="51">
        <v>1.674523585824474</v>
      </c>
      <c r="BY318" s="51">
        <v>3.3239114754215239E-2</v>
      </c>
      <c r="BZ318" s="51">
        <v>0.46658794586132063</v>
      </c>
      <c r="CA318" s="53">
        <v>1.6655141968707356E-2</v>
      </c>
      <c r="CB318" s="51">
        <v>1.674523585824474</v>
      </c>
      <c r="CC318" s="55">
        <v>3.3239114754215239E-2</v>
      </c>
      <c r="CD318" s="53"/>
      <c r="CE318" s="53">
        <f t="shared" si="44"/>
        <v>3.4260903721436242</v>
      </c>
      <c r="CG318" s="75">
        <f t="shared" si="45"/>
        <v>-1.8181818181817189E-4</v>
      </c>
      <c r="CH318" s="71">
        <f t="shared" si="46"/>
        <v>1</v>
      </c>
      <c r="CI318" s="72"/>
      <c r="CJ318" s="72"/>
      <c r="CK318" s="77"/>
      <c r="CL318" s="40"/>
      <c r="CM318" s="75">
        <f t="shared" si="47"/>
        <v>-0.11615583125534135</v>
      </c>
      <c r="CN318" s="72">
        <f t="shared" si="48"/>
        <v>0</v>
      </c>
      <c r="CO318" s="72"/>
      <c r="CP318" s="72"/>
      <c r="CQ318" s="77"/>
      <c r="CR318" s="40"/>
      <c r="CS318" s="75">
        <f t="shared" si="49"/>
        <v>0.13880340269101277</v>
      </c>
      <c r="CT318" s="72">
        <f t="shared" si="50"/>
        <v>0</v>
      </c>
      <c r="CU318" s="72"/>
      <c r="CV318" s="72"/>
      <c r="CW318" s="77"/>
      <c r="CX318" s="40"/>
      <c r="CY318" s="75">
        <f t="shared" si="51"/>
        <v>-0.1028154684393271</v>
      </c>
      <c r="CZ318" s="72">
        <f t="shared" si="52"/>
        <v>0</v>
      </c>
      <c r="DA318" s="72"/>
      <c r="DB318" s="72"/>
      <c r="DC318" s="77"/>
      <c r="DD318" s="40"/>
      <c r="DE318" s="75">
        <f t="shared" si="53"/>
        <v>0.14472699416347656</v>
      </c>
      <c r="DF318" s="72">
        <f t="shared" si="54"/>
        <v>0</v>
      </c>
      <c r="DG318" s="72"/>
      <c r="DH318" s="72"/>
      <c r="DI318" s="80"/>
      <c r="DK318" s="39">
        <v>3.4260903721436242</v>
      </c>
    </row>
    <row r="319" spans="1:115" x14ac:dyDescent="0.3">
      <c r="A319" s="51">
        <v>309</v>
      </c>
      <c r="B319" s="52">
        <v>4.9749999999999996</v>
      </c>
      <c r="C319" s="53">
        <v>2.6666666666666665</v>
      </c>
      <c r="D319" s="53">
        <v>4.7142857142857135</v>
      </c>
      <c r="E319" s="54">
        <v>0</v>
      </c>
      <c r="F319" s="53">
        <v>0</v>
      </c>
      <c r="G319" s="53">
        <v>0</v>
      </c>
      <c r="H319" s="53">
        <v>0</v>
      </c>
      <c r="I319" s="53">
        <v>0</v>
      </c>
      <c r="J319" s="53">
        <v>0</v>
      </c>
      <c r="K319" s="53">
        <v>0</v>
      </c>
      <c r="L319" s="54">
        <v>0</v>
      </c>
      <c r="M319" s="55">
        <v>0</v>
      </c>
      <c r="N319" s="53">
        <v>0</v>
      </c>
      <c r="O319" s="53">
        <v>0</v>
      </c>
      <c r="P319" s="53">
        <v>5</v>
      </c>
      <c r="Q319" s="53">
        <v>0</v>
      </c>
      <c r="R319" s="53">
        <v>0</v>
      </c>
      <c r="S319" s="53">
        <v>0</v>
      </c>
      <c r="T319" s="53">
        <v>2.7933433586488814</v>
      </c>
      <c r="U319" s="54">
        <v>200</v>
      </c>
      <c r="V319" s="56">
        <v>0.95</v>
      </c>
      <c r="W319" s="53">
        <v>1.4999999999999999E-2</v>
      </c>
      <c r="X319" s="53">
        <v>1.6991610603377595E-2</v>
      </c>
      <c r="Y319" s="53">
        <v>165</v>
      </c>
      <c r="Z319" s="53">
        <v>0</v>
      </c>
      <c r="AA319" s="53">
        <v>0.99990909090909097</v>
      </c>
      <c r="AB319" s="55">
        <v>1.0297945820228902E-4</v>
      </c>
      <c r="AC319" s="51">
        <v>11.286507021433842</v>
      </c>
      <c r="AD319" s="51">
        <v>0.17541193678878284</v>
      </c>
      <c r="AE319" s="51">
        <v>3.783685124294809E-2</v>
      </c>
      <c r="AF319" s="51">
        <v>2.9833663943726325E-3</v>
      </c>
      <c r="AG319" s="51">
        <v>0.54919746833069472</v>
      </c>
      <c r="AH319" s="51">
        <v>1.1822023077569025E-2</v>
      </c>
      <c r="AI319" s="51">
        <v>1.7939924374111971</v>
      </c>
      <c r="AJ319" s="51">
        <v>5.2957272782240258E-2</v>
      </c>
      <c r="AK319" s="51">
        <v>0.35347348844361909</v>
      </c>
      <c r="AL319" s="53">
        <v>2.4326330667304673E-2</v>
      </c>
      <c r="AM319" s="51">
        <v>1.7986234858245398</v>
      </c>
      <c r="AN319" s="55">
        <v>5.4478260565374206E-2</v>
      </c>
      <c r="AP319" s="51">
        <v>309</v>
      </c>
      <c r="AQ319" s="52">
        <v>4.9749999999999996</v>
      </c>
      <c r="AR319" s="53">
        <v>2.6666666666666665</v>
      </c>
      <c r="AS319" s="53">
        <v>4.7142857142857135</v>
      </c>
      <c r="AT319" s="54">
        <v>0</v>
      </c>
      <c r="AU319" s="53">
        <v>0</v>
      </c>
      <c r="AV319" s="53">
        <v>0</v>
      </c>
      <c r="AW319" s="53">
        <v>0</v>
      </c>
      <c r="AX319" s="53">
        <v>0</v>
      </c>
      <c r="AY319" s="53">
        <v>0</v>
      </c>
      <c r="AZ319" s="53">
        <v>0</v>
      </c>
      <c r="BA319" s="54">
        <v>0</v>
      </c>
      <c r="BB319" s="55">
        <v>0</v>
      </c>
      <c r="BC319" s="53">
        <v>100</v>
      </c>
      <c r="BD319" s="53">
        <v>0</v>
      </c>
      <c r="BE319" s="53">
        <v>5</v>
      </c>
      <c r="BF319" s="53">
        <v>0</v>
      </c>
      <c r="BG319" s="53">
        <v>0</v>
      </c>
      <c r="BH319" s="53">
        <v>0</v>
      </c>
      <c r="BI319" s="53">
        <v>2.7933433586488814</v>
      </c>
      <c r="BJ319" s="54">
        <v>200</v>
      </c>
      <c r="BK319" s="56">
        <v>0.95</v>
      </c>
      <c r="BL319" s="53">
        <v>0</v>
      </c>
      <c r="BM319" s="53">
        <v>0</v>
      </c>
      <c r="BN319" s="53">
        <v>165</v>
      </c>
      <c r="BO319" s="53">
        <v>0</v>
      </c>
      <c r="BP319" s="53">
        <v>1</v>
      </c>
      <c r="BQ319" s="55">
        <v>0</v>
      </c>
      <c r="BR319" s="51">
        <v>20.252393939393929</v>
      </c>
      <c r="BS319" s="51">
        <v>0.28535546645839038</v>
      </c>
      <c r="BT319" s="51">
        <v>5.045040907800051E-2</v>
      </c>
      <c r="BU319" s="51">
        <v>6.1596370698580889E-3</v>
      </c>
      <c r="BV319" s="51">
        <v>0.66732951243364891</v>
      </c>
      <c r="BW319" s="51">
        <v>1.8284994576046498E-2</v>
      </c>
      <c r="BX319" s="51">
        <v>1.6977152896781342</v>
      </c>
      <c r="BY319" s="51">
        <v>3.4316836282317E-2</v>
      </c>
      <c r="BZ319" s="51">
        <v>0.45560440754738601</v>
      </c>
      <c r="CA319" s="53">
        <v>1.6892324960225299E-2</v>
      </c>
      <c r="CB319" s="51">
        <v>1.6977152896781342</v>
      </c>
      <c r="CC319" s="55">
        <v>3.4316836282317E-2</v>
      </c>
      <c r="CD319" s="53"/>
      <c r="CE319" s="53">
        <f t="shared" si="44"/>
        <v>3.5456210417116729</v>
      </c>
      <c r="CG319" s="75">
        <f t="shared" si="45"/>
        <v>-9.0909090909030432E-5</v>
      </c>
      <c r="CH319" s="71">
        <f t="shared" si="46"/>
        <v>1</v>
      </c>
      <c r="CI319" s="72"/>
      <c r="CJ319" s="72"/>
      <c r="CK319" s="77"/>
      <c r="CL319" s="40"/>
      <c r="CM319" s="75">
        <f t="shared" si="47"/>
        <v>-0.11813204410295419</v>
      </c>
      <c r="CN319" s="72">
        <f t="shared" si="48"/>
        <v>0</v>
      </c>
      <c r="CO319" s="72"/>
      <c r="CP319" s="72"/>
      <c r="CQ319" s="77"/>
      <c r="CR319" s="40"/>
      <c r="CS319" s="75">
        <f t="shared" si="49"/>
        <v>9.627714773306284E-2</v>
      </c>
      <c r="CT319" s="72">
        <f t="shared" si="50"/>
        <v>0</v>
      </c>
      <c r="CU319" s="72"/>
      <c r="CV319" s="72"/>
      <c r="CW319" s="77"/>
      <c r="CX319" s="40"/>
      <c r="CY319" s="75">
        <f t="shared" si="51"/>
        <v>-0.10213091910376693</v>
      </c>
      <c r="CZ319" s="72">
        <f t="shared" si="52"/>
        <v>0</v>
      </c>
      <c r="DA319" s="72"/>
      <c r="DB319" s="72"/>
      <c r="DC319" s="77"/>
      <c r="DD319" s="40"/>
      <c r="DE319" s="75">
        <f t="shared" si="53"/>
        <v>0.10090819614640556</v>
      </c>
      <c r="DF319" s="72">
        <f t="shared" si="54"/>
        <v>0</v>
      </c>
      <c r="DG319" s="72"/>
      <c r="DH319" s="72"/>
      <c r="DI319" s="80"/>
      <c r="DK319" s="39">
        <v>3.5456210417116729</v>
      </c>
    </row>
    <row r="320" spans="1:115" x14ac:dyDescent="0.3">
      <c r="A320" s="51">
        <v>314</v>
      </c>
      <c r="B320" s="52">
        <v>4.9749999999999996</v>
      </c>
      <c r="C320" s="53">
        <v>3.75</v>
      </c>
      <c r="D320" s="53">
        <v>3.5714285714285712</v>
      </c>
      <c r="E320" s="54">
        <v>0</v>
      </c>
      <c r="F320" s="53">
        <v>0</v>
      </c>
      <c r="G320" s="53">
        <v>0</v>
      </c>
      <c r="H320" s="53">
        <v>0</v>
      </c>
      <c r="I320" s="53">
        <v>0</v>
      </c>
      <c r="J320" s="53">
        <v>0</v>
      </c>
      <c r="K320" s="53">
        <v>0</v>
      </c>
      <c r="L320" s="54">
        <v>0</v>
      </c>
      <c r="M320" s="55">
        <v>0</v>
      </c>
      <c r="N320" s="53">
        <v>0</v>
      </c>
      <c r="O320" s="53">
        <v>0</v>
      </c>
      <c r="P320" s="53">
        <v>5</v>
      </c>
      <c r="Q320" s="53">
        <v>0</v>
      </c>
      <c r="R320" s="53">
        <v>0</v>
      </c>
      <c r="S320" s="53">
        <v>0</v>
      </c>
      <c r="T320" s="53">
        <v>2.7933433586488814</v>
      </c>
      <c r="U320" s="54">
        <v>200</v>
      </c>
      <c r="V320" s="56">
        <v>0.95</v>
      </c>
      <c r="W320" s="53">
        <v>3.5000000000000003E-2</v>
      </c>
      <c r="X320" s="53">
        <v>3.5301733793522347E-2</v>
      </c>
      <c r="Y320" s="53">
        <v>165</v>
      </c>
      <c r="Z320" s="53">
        <v>0</v>
      </c>
      <c r="AA320" s="53">
        <v>0.99978787878787889</v>
      </c>
      <c r="AB320" s="55">
        <v>2.13949901778923E-4</v>
      </c>
      <c r="AC320" s="51">
        <v>11.792460930442637</v>
      </c>
      <c r="AD320" s="51">
        <v>0.19023039883336806</v>
      </c>
      <c r="AE320" s="51">
        <v>3.815040493036953E-2</v>
      </c>
      <c r="AF320" s="51">
        <v>3.213821876396984E-3</v>
      </c>
      <c r="AG320" s="51">
        <v>0.5701181402296257</v>
      </c>
      <c r="AH320" s="51">
        <v>1.344818886354463E-2</v>
      </c>
      <c r="AI320" s="51">
        <v>1.803788276296078</v>
      </c>
      <c r="AJ320" s="51">
        <v>5.0263493053646857E-2</v>
      </c>
      <c r="AK320" s="51">
        <v>0.35992815746457218</v>
      </c>
      <c r="AL320" s="53">
        <v>2.4805731333950257E-2</v>
      </c>
      <c r="AM320" s="51">
        <v>1.8134072197424076</v>
      </c>
      <c r="AN320" s="55">
        <v>5.2812605040454701E-2</v>
      </c>
      <c r="AP320" s="51">
        <v>314</v>
      </c>
      <c r="AQ320" s="52">
        <v>4.9749999999999996</v>
      </c>
      <c r="AR320" s="53">
        <v>3.75</v>
      </c>
      <c r="AS320" s="53">
        <v>3.5714285714285712</v>
      </c>
      <c r="AT320" s="54">
        <v>0</v>
      </c>
      <c r="AU320" s="53">
        <v>0</v>
      </c>
      <c r="AV320" s="53">
        <v>0</v>
      </c>
      <c r="AW320" s="53">
        <v>0</v>
      </c>
      <c r="AX320" s="53">
        <v>0</v>
      </c>
      <c r="AY320" s="53">
        <v>0</v>
      </c>
      <c r="AZ320" s="53">
        <v>0</v>
      </c>
      <c r="BA320" s="54">
        <v>0</v>
      </c>
      <c r="BB320" s="55">
        <v>0</v>
      </c>
      <c r="BC320" s="53">
        <v>100</v>
      </c>
      <c r="BD320" s="53">
        <v>0</v>
      </c>
      <c r="BE320" s="53">
        <v>5</v>
      </c>
      <c r="BF320" s="53">
        <v>0</v>
      </c>
      <c r="BG320" s="53">
        <v>0</v>
      </c>
      <c r="BH320" s="53">
        <v>0</v>
      </c>
      <c r="BI320" s="53">
        <v>2.7933433586488814</v>
      </c>
      <c r="BJ320" s="54">
        <v>200</v>
      </c>
      <c r="BK320" s="56">
        <v>0.95</v>
      </c>
      <c r="BL320" s="53">
        <v>0</v>
      </c>
      <c r="BM320" s="53">
        <v>0</v>
      </c>
      <c r="BN320" s="53">
        <v>165</v>
      </c>
      <c r="BO320" s="53">
        <v>0</v>
      </c>
      <c r="BP320" s="53">
        <v>1</v>
      </c>
      <c r="BQ320" s="55">
        <v>0</v>
      </c>
      <c r="BR320" s="51">
        <v>24.109575757575758</v>
      </c>
      <c r="BS320" s="51">
        <v>0.28758076008312561</v>
      </c>
      <c r="BT320" s="51">
        <v>6.3539076009921272E-2</v>
      </c>
      <c r="BU320" s="51">
        <v>8.6861233748798932E-3</v>
      </c>
      <c r="BV320" s="51">
        <v>0.79554714155242068</v>
      </c>
      <c r="BW320" s="51">
        <v>2.0053040199966503E-2</v>
      </c>
      <c r="BX320" s="51">
        <v>1.848396775189598</v>
      </c>
      <c r="BY320" s="51">
        <v>3.1837675540467035E-2</v>
      </c>
      <c r="BZ320" s="51">
        <v>0.65410417791487097</v>
      </c>
      <c r="CA320" s="53">
        <v>1.7702194188945558E-2</v>
      </c>
      <c r="CB320" s="51">
        <v>1.848396775189598</v>
      </c>
      <c r="CC320" s="55">
        <v>3.1837675540467035E-2</v>
      </c>
      <c r="CD320" s="53"/>
      <c r="CE320" s="53">
        <f t="shared" si="44"/>
        <v>3.6596252735569994</v>
      </c>
      <c r="CG320" s="75">
        <f t="shared" si="45"/>
        <v>-2.1212121212110802E-4</v>
      </c>
      <c r="CH320" s="71">
        <f t="shared" si="46"/>
        <v>1</v>
      </c>
      <c r="CI320" s="72"/>
      <c r="CJ320" s="72"/>
      <c r="CK320" s="77"/>
      <c r="CL320" s="40"/>
      <c r="CM320" s="75">
        <f t="shared" si="47"/>
        <v>-0.22542900132279498</v>
      </c>
      <c r="CN320" s="72">
        <f t="shared" si="48"/>
        <v>0</v>
      </c>
      <c r="CO320" s="72"/>
      <c r="CP320" s="72"/>
      <c r="CQ320" s="77"/>
      <c r="CR320" s="40"/>
      <c r="CS320" s="75">
        <f t="shared" si="49"/>
        <v>-4.4608498893520032E-2</v>
      </c>
      <c r="CT320" s="72">
        <f t="shared" si="50"/>
        <v>1</v>
      </c>
      <c r="CU320" s="72"/>
      <c r="CV320" s="72"/>
      <c r="CW320" s="77"/>
      <c r="CX320" s="40"/>
      <c r="CY320" s="75">
        <f t="shared" si="51"/>
        <v>-0.29417602045029878</v>
      </c>
      <c r="CZ320" s="72">
        <f t="shared" si="52"/>
        <v>0</v>
      </c>
      <c r="DA320" s="72"/>
      <c r="DB320" s="72"/>
      <c r="DC320" s="77"/>
      <c r="DD320" s="40"/>
      <c r="DE320" s="75">
        <f t="shared" si="53"/>
        <v>-3.4989555447190401E-2</v>
      </c>
      <c r="DF320" s="72">
        <f t="shared" si="54"/>
        <v>1</v>
      </c>
      <c r="DG320" s="72"/>
      <c r="DH320" s="72"/>
      <c r="DI320" s="80"/>
      <c r="DK320" s="39">
        <v>3.6596252735569994</v>
      </c>
    </row>
    <row r="321" spans="1:115" x14ac:dyDescent="0.3">
      <c r="A321" s="51">
        <v>325</v>
      </c>
      <c r="B321" s="52">
        <v>4.9749999999999996</v>
      </c>
      <c r="C321" s="53">
        <v>5.9166666666666661</v>
      </c>
      <c r="D321" s="53">
        <v>2.4285714285714284</v>
      </c>
      <c r="E321" s="54">
        <v>0</v>
      </c>
      <c r="F321" s="53">
        <v>0</v>
      </c>
      <c r="G321" s="53">
        <v>0</v>
      </c>
      <c r="H321" s="53">
        <v>0</v>
      </c>
      <c r="I321" s="53">
        <v>0</v>
      </c>
      <c r="J321" s="53">
        <v>0</v>
      </c>
      <c r="K321" s="53">
        <v>0</v>
      </c>
      <c r="L321" s="54">
        <v>0</v>
      </c>
      <c r="M321" s="55">
        <v>0</v>
      </c>
      <c r="N321" s="53">
        <v>0</v>
      </c>
      <c r="O321" s="53">
        <v>0</v>
      </c>
      <c r="P321" s="53">
        <v>5</v>
      </c>
      <c r="Q321" s="53">
        <v>0</v>
      </c>
      <c r="R321" s="53">
        <v>0</v>
      </c>
      <c r="S321" s="53">
        <v>0</v>
      </c>
      <c r="T321" s="53">
        <v>2.7933433586488814</v>
      </c>
      <c r="U321" s="54">
        <v>200</v>
      </c>
      <c r="V321" s="56">
        <v>0.95</v>
      </c>
      <c r="W321" s="53">
        <v>1.4999999999999999E-2</v>
      </c>
      <c r="X321" s="53">
        <v>2.2002783911644196E-2</v>
      </c>
      <c r="Y321" s="53">
        <v>165</v>
      </c>
      <c r="Z321" s="53">
        <v>0</v>
      </c>
      <c r="AA321" s="53">
        <v>0.99990909090909097</v>
      </c>
      <c r="AB321" s="55">
        <v>1.3335020552511609E-4</v>
      </c>
      <c r="AC321" s="51">
        <v>12.762562688458736</v>
      </c>
      <c r="AD321" s="51">
        <v>0.1957527357844818</v>
      </c>
      <c r="AE321" s="51">
        <v>4.0252302293248741E-2</v>
      </c>
      <c r="AF321" s="51">
        <v>3.1828531921171974E-3</v>
      </c>
      <c r="AG321" s="51">
        <v>0.57846306508003398</v>
      </c>
      <c r="AH321" s="51">
        <v>1.3663078913544529E-2</v>
      </c>
      <c r="AI321" s="51">
        <v>1.8011186358830045</v>
      </c>
      <c r="AJ321" s="51">
        <v>5.1879168096698527E-2</v>
      </c>
      <c r="AK321" s="51">
        <v>0.36042034209144946</v>
      </c>
      <c r="AL321" s="53">
        <v>2.4923804704385918E-2</v>
      </c>
      <c r="AM321" s="51">
        <v>1.8094642911855143</v>
      </c>
      <c r="AN321" s="55">
        <v>5.3727303125850966E-2</v>
      </c>
      <c r="AP321" s="51">
        <v>325</v>
      </c>
      <c r="AQ321" s="52">
        <v>4.9749999999999996</v>
      </c>
      <c r="AR321" s="53">
        <v>5.9166666666666661</v>
      </c>
      <c r="AS321" s="53">
        <v>2.4285714285714284</v>
      </c>
      <c r="AT321" s="54">
        <v>0</v>
      </c>
      <c r="AU321" s="53">
        <v>0</v>
      </c>
      <c r="AV321" s="53">
        <v>0</v>
      </c>
      <c r="AW321" s="53">
        <v>0</v>
      </c>
      <c r="AX321" s="53">
        <v>0</v>
      </c>
      <c r="AY321" s="53">
        <v>0</v>
      </c>
      <c r="AZ321" s="53">
        <v>0</v>
      </c>
      <c r="BA321" s="54">
        <v>0</v>
      </c>
      <c r="BB321" s="55">
        <v>0</v>
      </c>
      <c r="BC321" s="53">
        <v>100</v>
      </c>
      <c r="BD321" s="53">
        <v>0</v>
      </c>
      <c r="BE321" s="53">
        <v>5</v>
      </c>
      <c r="BF321" s="53">
        <v>0</v>
      </c>
      <c r="BG321" s="53">
        <v>0</v>
      </c>
      <c r="BH321" s="53">
        <v>0</v>
      </c>
      <c r="BI321" s="53">
        <v>2.7933433586488814</v>
      </c>
      <c r="BJ321" s="54">
        <v>200</v>
      </c>
      <c r="BK321" s="56">
        <v>0.95</v>
      </c>
      <c r="BL321" s="53">
        <v>0</v>
      </c>
      <c r="BM321" s="53">
        <v>0</v>
      </c>
      <c r="BN321" s="53">
        <v>165</v>
      </c>
      <c r="BO321" s="53">
        <v>0</v>
      </c>
      <c r="BP321" s="53">
        <v>1</v>
      </c>
      <c r="BQ321" s="55">
        <v>0</v>
      </c>
      <c r="BR321" s="51">
        <v>24.026363636363641</v>
      </c>
      <c r="BS321" s="51">
        <v>0.30905234249441377</v>
      </c>
      <c r="BT321" s="51">
        <v>6.1974712655906698E-2</v>
      </c>
      <c r="BU321" s="51">
        <v>8.2365245102673477E-3</v>
      </c>
      <c r="BV321" s="51">
        <v>0.79941986601091386</v>
      </c>
      <c r="BW321" s="51">
        <v>2.1281276146499072E-2</v>
      </c>
      <c r="BX321" s="51">
        <v>1.8653009591050185</v>
      </c>
      <c r="BY321" s="51">
        <v>3.296318512652259E-2</v>
      </c>
      <c r="BZ321" s="51">
        <v>0.65177513316435143</v>
      </c>
      <c r="CA321" s="53">
        <v>1.7893724841888455E-2</v>
      </c>
      <c r="CB321" s="51">
        <v>1.8653009591050185</v>
      </c>
      <c r="CC321" s="55">
        <v>3.296318512652259E-2</v>
      </c>
      <c r="CD321" s="53"/>
      <c r="CE321" s="53">
        <f t="shared" si="44"/>
        <v>3.7906526639943703</v>
      </c>
      <c r="CG321" s="75">
        <f t="shared" si="45"/>
        <v>-9.0909090909030432E-5</v>
      </c>
      <c r="CH321" s="71">
        <f t="shared" si="46"/>
        <v>1</v>
      </c>
      <c r="CI321" s="72"/>
      <c r="CJ321" s="72"/>
      <c r="CK321" s="77"/>
      <c r="CL321" s="40"/>
      <c r="CM321" s="75">
        <f t="shared" si="47"/>
        <v>-0.22095680093087988</v>
      </c>
      <c r="CN321" s="72">
        <f t="shared" si="48"/>
        <v>0</v>
      </c>
      <c r="CO321" s="72"/>
      <c r="CP321" s="72"/>
      <c r="CQ321" s="77"/>
      <c r="CR321" s="40"/>
      <c r="CS321" s="75">
        <f t="shared" si="49"/>
        <v>-6.4182323222014004E-2</v>
      </c>
      <c r="CT321" s="72">
        <f t="shared" si="50"/>
        <v>1</v>
      </c>
      <c r="CU321" s="72"/>
      <c r="CV321" s="72"/>
      <c r="CW321" s="77"/>
      <c r="CX321" s="40"/>
      <c r="CY321" s="75">
        <f t="shared" si="51"/>
        <v>-0.29135479107290196</v>
      </c>
      <c r="CZ321" s="72">
        <f t="shared" si="52"/>
        <v>0</v>
      </c>
      <c r="DA321" s="72"/>
      <c r="DB321" s="72"/>
      <c r="DC321" s="77"/>
      <c r="DD321" s="40"/>
      <c r="DE321" s="75">
        <f t="shared" si="53"/>
        <v>-5.5836667919504146E-2</v>
      </c>
      <c r="DF321" s="72">
        <f t="shared" si="54"/>
        <v>1</v>
      </c>
      <c r="DG321" s="72"/>
      <c r="DH321" s="72"/>
      <c r="DI321" s="80"/>
      <c r="DK321" s="39">
        <v>3.7906526639943703</v>
      </c>
    </row>
    <row r="322" spans="1:115" x14ac:dyDescent="0.3">
      <c r="A322" s="51">
        <v>310</v>
      </c>
      <c r="B322" s="52">
        <v>4.9749999999999996</v>
      </c>
      <c r="C322" s="53">
        <v>2.6666666666666665</v>
      </c>
      <c r="D322" s="53">
        <v>5.8571428571428559</v>
      </c>
      <c r="E322" s="54">
        <v>0</v>
      </c>
      <c r="F322" s="53">
        <v>0</v>
      </c>
      <c r="G322" s="53">
        <v>0</v>
      </c>
      <c r="H322" s="53">
        <v>0</v>
      </c>
      <c r="I322" s="53">
        <v>0</v>
      </c>
      <c r="J322" s="53">
        <v>0</v>
      </c>
      <c r="K322" s="53">
        <v>0</v>
      </c>
      <c r="L322" s="54">
        <v>0</v>
      </c>
      <c r="M322" s="55">
        <v>0</v>
      </c>
      <c r="N322" s="53">
        <v>0</v>
      </c>
      <c r="O322" s="53">
        <v>0</v>
      </c>
      <c r="P322" s="53">
        <v>5</v>
      </c>
      <c r="Q322" s="53">
        <v>0</v>
      </c>
      <c r="R322" s="53">
        <v>0</v>
      </c>
      <c r="S322" s="53">
        <v>0</v>
      </c>
      <c r="T322" s="53">
        <v>2.7933433586488814</v>
      </c>
      <c r="U322" s="54">
        <v>200</v>
      </c>
      <c r="V322" s="56">
        <v>0.95</v>
      </c>
      <c r="W322" s="53">
        <v>0.01</v>
      </c>
      <c r="X322" s="53">
        <v>1.9719565442517552E-2</v>
      </c>
      <c r="Y322" s="53">
        <v>165</v>
      </c>
      <c r="Z322" s="53">
        <v>0</v>
      </c>
      <c r="AA322" s="53">
        <v>0.99993939393939402</v>
      </c>
      <c r="AB322" s="55">
        <v>1.1951251783343961E-4</v>
      </c>
      <c r="AC322" s="51">
        <v>13.436472950362518</v>
      </c>
      <c r="AD322" s="51">
        <v>0.21015397851962542</v>
      </c>
      <c r="AE322" s="51">
        <v>4.178953670677852E-2</v>
      </c>
      <c r="AF322" s="51">
        <v>3.414596161291568E-3</v>
      </c>
      <c r="AG322" s="51">
        <v>0.60064941425941321</v>
      </c>
      <c r="AH322" s="51">
        <v>1.4448854287459087E-2</v>
      </c>
      <c r="AI322" s="51">
        <v>1.8149598890662149</v>
      </c>
      <c r="AJ322" s="51">
        <v>5.1125560341505907E-2</v>
      </c>
      <c r="AK322" s="51">
        <v>0.38725455162247813</v>
      </c>
      <c r="AL322" s="53">
        <v>2.6469796865440407E-2</v>
      </c>
      <c r="AM322" s="51">
        <v>1.8202416312592757</v>
      </c>
      <c r="AN322" s="55">
        <v>5.274812081062296E-2</v>
      </c>
      <c r="AP322" s="51">
        <v>310</v>
      </c>
      <c r="AQ322" s="52">
        <v>4.9749999999999996</v>
      </c>
      <c r="AR322" s="53">
        <v>2.6666666666666665</v>
      </c>
      <c r="AS322" s="53">
        <v>5.8571428571428559</v>
      </c>
      <c r="AT322" s="54">
        <v>0</v>
      </c>
      <c r="AU322" s="53">
        <v>0</v>
      </c>
      <c r="AV322" s="53">
        <v>0</v>
      </c>
      <c r="AW322" s="53">
        <v>0</v>
      </c>
      <c r="AX322" s="53">
        <v>0</v>
      </c>
      <c r="AY322" s="53">
        <v>0</v>
      </c>
      <c r="AZ322" s="53">
        <v>0</v>
      </c>
      <c r="BA322" s="54">
        <v>0</v>
      </c>
      <c r="BB322" s="55">
        <v>0</v>
      </c>
      <c r="BC322" s="53">
        <v>100</v>
      </c>
      <c r="BD322" s="53">
        <v>0</v>
      </c>
      <c r="BE322" s="53">
        <v>5</v>
      </c>
      <c r="BF322" s="53">
        <v>0</v>
      </c>
      <c r="BG322" s="53">
        <v>0</v>
      </c>
      <c r="BH322" s="53">
        <v>0</v>
      </c>
      <c r="BI322" s="53">
        <v>2.7933433586488814</v>
      </c>
      <c r="BJ322" s="54">
        <v>200</v>
      </c>
      <c r="BK322" s="56">
        <v>0.95</v>
      </c>
      <c r="BL322" s="53">
        <v>0</v>
      </c>
      <c r="BM322" s="53">
        <v>0</v>
      </c>
      <c r="BN322" s="53">
        <v>165</v>
      </c>
      <c r="BO322" s="53">
        <v>0</v>
      </c>
      <c r="BP322" s="53">
        <v>1</v>
      </c>
      <c r="BQ322" s="55">
        <v>0</v>
      </c>
      <c r="BR322" s="51">
        <v>24.0900909090909</v>
      </c>
      <c r="BS322" s="51">
        <v>0.28590279341760583</v>
      </c>
      <c r="BT322" s="51">
        <v>6.1702685035996074E-2</v>
      </c>
      <c r="BU322" s="51">
        <v>8.1029643047814646E-3</v>
      </c>
      <c r="BV322" s="51">
        <v>0.79640969635768766</v>
      </c>
      <c r="BW322" s="51">
        <v>2.0081370654179937E-2</v>
      </c>
      <c r="BX322" s="51">
        <v>1.8512492291770624</v>
      </c>
      <c r="BY322" s="51">
        <v>3.162516291347079E-2</v>
      </c>
      <c r="BZ322" s="51">
        <v>0.65691496995576582</v>
      </c>
      <c r="CA322" s="53">
        <v>1.7906599384524421E-2</v>
      </c>
      <c r="CB322" s="51">
        <v>1.8512492291770624</v>
      </c>
      <c r="CC322" s="55">
        <v>3.162516291347079E-2</v>
      </c>
      <c r="CD322" s="53"/>
      <c r="CE322" s="53">
        <f t="shared" si="44"/>
        <v>3.9520940802374143</v>
      </c>
      <c r="CG322" s="75">
        <f t="shared" si="45"/>
        <v>-6.0606060605983281E-5</v>
      </c>
      <c r="CH322" s="71">
        <f t="shared" si="46"/>
        <v>1</v>
      </c>
      <c r="CI322" s="72"/>
      <c r="CJ322" s="72"/>
      <c r="CK322" s="77"/>
      <c r="CL322" s="40"/>
      <c r="CM322" s="75">
        <f t="shared" si="47"/>
        <v>-0.19576028209827445</v>
      </c>
      <c r="CN322" s="72">
        <f t="shared" si="48"/>
        <v>0</v>
      </c>
      <c r="CO322" s="72"/>
      <c r="CP322" s="72"/>
      <c r="CQ322" s="77"/>
      <c r="CR322" s="40"/>
      <c r="CS322" s="75">
        <f t="shared" si="49"/>
        <v>-3.6289340110847501E-2</v>
      </c>
      <c r="CT322" s="72">
        <f t="shared" si="50"/>
        <v>1</v>
      </c>
      <c r="CU322" s="72"/>
      <c r="CV322" s="72"/>
      <c r="CW322" s="77"/>
      <c r="CX322" s="40"/>
      <c r="CY322" s="75">
        <f t="shared" si="51"/>
        <v>-0.26966041833328769</v>
      </c>
      <c r="CZ322" s="72">
        <f t="shared" si="52"/>
        <v>0</v>
      </c>
      <c r="DA322" s="72"/>
      <c r="DB322" s="72"/>
      <c r="DC322" s="77"/>
      <c r="DD322" s="40"/>
      <c r="DE322" s="75">
        <f t="shared" si="53"/>
        <v>-3.1007597917786622E-2</v>
      </c>
      <c r="DF322" s="72">
        <f t="shared" si="54"/>
        <v>1</v>
      </c>
      <c r="DG322" s="72"/>
      <c r="DH322" s="72"/>
      <c r="DI322" s="80"/>
      <c r="DK322" s="39">
        <v>3.9520940802374143</v>
      </c>
    </row>
    <row r="323" spans="1:115" x14ac:dyDescent="0.3">
      <c r="A323" s="51">
        <v>332</v>
      </c>
      <c r="B323" s="52">
        <v>4.9749999999999996</v>
      </c>
      <c r="C323" s="53">
        <v>6.9999999999999991</v>
      </c>
      <c r="D323" s="53">
        <v>2.4285714285714284</v>
      </c>
      <c r="E323" s="54">
        <v>0</v>
      </c>
      <c r="F323" s="53">
        <v>0</v>
      </c>
      <c r="G323" s="53">
        <v>0</v>
      </c>
      <c r="H323" s="53">
        <v>0</v>
      </c>
      <c r="I323" s="53">
        <v>0</v>
      </c>
      <c r="J323" s="53">
        <v>0</v>
      </c>
      <c r="K323" s="53">
        <v>0</v>
      </c>
      <c r="L323" s="54">
        <v>0</v>
      </c>
      <c r="M323" s="55">
        <v>0</v>
      </c>
      <c r="N323" s="53">
        <v>0</v>
      </c>
      <c r="O323" s="53">
        <v>0</v>
      </c>
      <c r="P323" s="53">
        <v>5</v>
      </c>
      <c r="Q323" s="53">
        <v>0</v>
      </c>
      <c r="R323" s="53">
        <v>0</v>
      </c>
      <c r="S323" s="53">
        <v>0</v>
      </c>
      <c r="T323" s="53">
        <v>2.7933433586488814</v>
      </c>
      <c r="U323" s="54">
        <v>200</v>
      </c>
      <c r="V323" s="56">
        <v>0.95</v>
      </c>
      <c r="W323" s="53">
        <v>0</v>
      </c>
      <c r="X323" s="53">
        <v>0</v>
      </c>
      <c r="Y323" s="53">
        <v>165</v>
      </c>
      <c r="Z323" s="53">
        <v>0</v>
      </c>
      <c r="AA323" s="53">
        <v>1</v>
      </c>
      <c r="AB323" s="55">
        <v>0</v>
      </c>
      <c r="AC323" s="51">
        <v>14.645060606060605</v>
      </c>
      <c r="AD323" s="51">
        <v>0.20841975722549519</v>
      </c>
      <c r="AE323" s="51">
        <v>4.2095032237631134E-2</v>
      </c>
      <c r="AF323" s="51">
        <v>3.3389292165423227E-3</v>
      </c>
      <c r="AG323" s="51">
        <v>0.61194251322128435</v>
      </c>
      <c r="AH323" s="51">
        <v>1.4198692947820332E-2</v>
      </c>
      <c r="AI323" s="51">
        <v>1.8509638357317939</v>
      </c>
      <c r="AJ323" s="51">
        <v>4.6141281311384952E-2</v>
      </c>
      <c r="AK323" s="51">
        <v>0.41084308215885446</v>
      </c>
      <c r="AL323" s="53">
        <v>2.7404432943178795E-2</v>
      </c>
      <c r="AM323" s="51">
        <v>1.8509638357317939</v>
      </c>
      <c r="AN323" s="55">
        <v>4.6141281311384952E-2</v>
      </c>
      <c r="AP323" s="51">
        <v>332</v>
      </c>
      <c r="AQ323" s="52">
        <v>4.9749999999999996</v>
      </c>
      <c r="AR323" s="53">
        <v>6.9999999999999991</v>
      </c>
      <c r="AS323" s="53">
        <v>2.4285714285714284</v>
      </c>
      <c r="AT323" s="54">
        <v>0</v>
      </c>
      <c r="AU323" s="53">
        <v>0</v>
      </c>
      <c r="AV323" s="53">
        <v>0</v>
      </c>
      <c r="AW323" s="53">
        <v>0</v>
      </c>
      <c r="AX323" s="53">
        <v>0</v>
      </c>
      <c r="AY323" s="53">
        <v>0</v>
      </c>
      <c r="AZ323" s="53">
        <v>0</v>
      </c>
      <c r="BA323" s="54">
        <v>0</v>
      </c>
      <c r="BB323" s="55">
        <v>0</v>
      </c>
      <c r="BC323" s="53">
        <v>100</v>
      </c>
      <c r="BD323" s="53">
        <v>0</v>
      </c>
      <c r="BE323" s="53">
        <v>5</v>
      </c>
      <c r="BF323" s="53">
        <v>0</v>
      </c>
      <c r="BG323" s="53">
        <v>0</v>
      </c>
      <c r="BH323" s="53">
        <v>0</v>
      </c>
      <c r="BI323" s="53">
        <v>2.7933433586488814</v>
      </c>
      <c r="BJ323" s="54">
        <v>200</v>
      </c>
      <c r="BK323" s="56">
        <v>0.95</v>
      </c>
      <c r="BL323" s="53">
        <v>0</v>
      </c>
      <c r="BM323" s="53">
        <v>0</v>
      </c>
      <c r="BN323" s="53">
        <v>165</v>
      </c>
      <c r="BO323" s="53">
        <v>0</v>
      </c>
      <c r="BP323" s="53">
        <v>1</v>
      </c>
      <c r="BQ323" s="55">
        <v>0</v>
      </c>
      <c r="BR323" s="51">
        <v>29.212333333333319</v>
      </c>
      <c r="BS323" s="51">
        <v>0.33265038062111452</v>
      </c>
      <c r="BT323" s="51">
        <v>6.2499246552915694E-2</v>
      </c>
      <c r="BU323" s="51">
        <v>8.0237608941691064E-3</v>
      </c>
      <c r="BV323" s="51">
        <v>0.90292671244253486</v>
      </c>
      <c r="BW323" s="51">
        <v>2.6288745743569663E-2</v>
      </c>
      <c r="BX323" s="51">
        <v>2.0862339627352511</v>
      </c>
      <c r="BY323" s="51">
        <v>2.9975195468757473E-2</v>
      </c>
      <c r="BZ323" s="51">
        <v>0.67571185166930392</v>
      </c>
      <c r="CA323" s="53">
        <v>1.8048489108666972E-2</v>
      </c>
      <c r="CB323" s="51">
        <v>2.0862339627352511</v>
      </c>
      <c r="CC323" s="55">
        <v>2.9975195468757473E-2</v>
      </c>
      <c r="CD323" s="53"/>
      <c r="CE323" s="53">
        <f t="shared" si="44"/>
        <v>4.1231056256176597</v>
      </c>
      <c r="CG323" s="75">
        <f t="shared" si="45"/>
        <v>0</v>
      </c>
      <c r="CH323" s="71">
        <f t="shared" si="46"/>
        <v>1</v>
      </c>
      <c r="CI323" s="72"/>
      <c r="CJ323" s="72"/>
      <c r="CK323" s="77"/>
      <c r="CL323" s="40"/>
      <c r="CM323" s="75">
        <f t="shared" si="47"/>
        <v>-0.29098419922125052</v>
      </c>
      <c r="CN323" s="72">
        <f t="shared" si="48"/>
        <v>0</v>
      </c>
      <c r="CO323" s="72"/>
      <c r="CP323" s="72"/>
      <c r="CQ323" s="77"/>
      <c r="CR323" s="40"/>
      <c r="CS323" s="75">
        <f t="shared" si="49"/>
        <v>-0.23527012700345717</v>
      </c>
      <c r="CT323" s="72">
        <f t="shared" si="50"/>
        <v>0</v>
      </c>
      <c r="CU323" s="72"/>
      <c r="CV323" s="72"/>
      <c r="CW323" s="77"/>
      <c r="CX323" s="40"/>
      <c r="CY323" s="75">
        <f t="shared" si="51"/>
        <v>-0.26486876951044946</v>
      </c>
      <c r="CZ323" s="72">
        <f t="shared" si="52"/>
        <v>0</v>
      </c>
      <c r="DA323" s="72"/>
      <c r="DB323" s="72"/>
      <c r="DC323" s="77"/>
      <c r="DD323" s="40"/>
      <c r="DE323" s="75">
        <f t="shared" si="53"/>
        <v>-0.23527012700345717</v>
      </c>
      <c r="DF323" s="72">
        <f t="shared" si="54"/>
        <v>0</v>
      </c>
      <c r="DG323" s="72"/>
      <c r="DH323" s="72"/>
      <c r="DI323" s="80"/>
      <c r="DK323" s="39">
        <v>4.1231056256176597</v>
      </c>
    </row>
    <row r="324" spans="1:115" x14ac:dyDescent="0.3">
      <c r="A324" s="51">
        <v>320</v>
      </c>
      <c r="B324" s="52">
        <v>4.9749999999999996</v>
      </c>
      <c r="C324" s="53">
        <v>4.833333333333333</v>
      </c>
      <c r="D324" s="53">
        <v>3.5714285714285712</v>
      </c>
      <c r="E324" s="54">
        <v>0</v>
      </c>
      <c r="F324" s="53">
        <v>0</v>
      </c>
      <c r="G324" s="53">
        <v>0</v>
      </c>
      <c r="H324" s="53">
        <v>0</v>
      </c>
      <c r="I324" s="53">
        <v>0</v>
      </c>
      <c r="J324" s="53">
        <v>0</v>
      </c>
      <c r="K324" s="53">
        <v>0</v>
      </c>
      <c r="L324" s="54">
        <v>0</v>
      </c>
      <c r="M324" s="55">
        <v>0</v>
      </c>
      <c r="N324" s="53">
        <v>0</v>
      </c>
      <c r="O324" s="53">
        <v>0</v>
      </c>
      <c r="P324" s="53">
        <v>5</v>
      </c>
      <c r="Q324" s="53">
        <v>0</v>
      </c>
      <c r="R324" s="53">
        <v>0</v>
      </c>
      <c r="S324" s="53">
        <v>0</v>
      </c>
      <c r="T324" s="53">
        <v>2.7933433586488814</v>
      </c>
      <c r="U324" s="54">
        <v>200</v>
      </c>
      <c r="V324" s="56">
        <v>0.95</v>
      </c>
      <c r="W324" s="53">
        <v>0</v>
      </c>
      <c r="X324" s="53">
        <v>0</v>
      </c>
      <c r="Y324" s="53">
        <v>165</v>
      </c>
      <c r="Z324" s="53">
        <v>0</v>
      </c>
      <c r="AA324" s="53">
        <v>1</v>
      </c>
      <c r="AB324" s="55">
        <v>0</v>
      </c>
      <c r="AC324" s="51">
        <v>14.858757575757577</v>
      </c>
      <c r="AD324" s="51">
        <v>0.2148282906646638</v>
      </c>
      <c r="AE324" s="51">
        <v>4.3005664787773776E-2</v>
      </c>
      <c r="AF324" s="51">
        <v>3.6433626544516888E-3</v>
      </c>
      <c r="AG324" s="51">
        <v>0.61834721008266469</v>
      </c>
      <c r="AH324" s="51">
        <v>1.470152231607467E-2</v>
      </c>
      <c r="AI324" s="51">
        <v>1.8531613670978453</v>
      </c>
      <c r="AJ324" s="51">
        <v>4.6269639578923917E-2</v>
      </c>
      <c r="AK324" s="51">
        <v>0.41074521876394682</v>
      </c>
      <c r="AL324" s="53">
        <v>2.7747329245055782E-2</v>
      </c>
      <c r="AM324" s="51">
        <v>1.8531613670978453</v>
      </c>
      <c r="AN324" s="55">
        <v>4.6269639578923917E-2</v>
      </c>
      <c r="AP324" s="51">
        <v>320</v>
      </c>
      <c r="AQ324" s="52">
        <v>4.9749999999999996</v>
      </c>
      <c r="AR324" s="53">
        <v>4.833333333333333</v>
      </c>
      <c r="AS324" s="53">
        <v>3.5714285714285712</v>
      </c>
      <c r="AT324" s="54">
        <v>0</v>
      </c>
      <c r="AU324" s="53">
        <v>0</v>
      </c>
      <c r="AV324" s="53">
        <v>0</v>
      </c>
      <c r="AW324" s="53">
        <v>0</v>
      </c>
      <c r="AX324" s="53">
        <v>0</v>
      </c>
      <c r="AY324" s="53">
        <v>0</v>
      </c>
      <c r="AZ324" s="53">
        <v>0</v>
      </c>
      <c r="BA324" s="54">
        <v>0</v>
      </c>
      <c r="BB324" s="55">
        <v>0</v>
      </c>
      <c r="BC324" s="53">
        <v>100</v>
      </c>
      <c r="BD324" s="53">
        <v>0</v>
      </c>
      <c r="BE324" s="53">
        <v>5</v>
      </c>
      <c r="BF324" s="53">
        <v>0</v>
      </c>
      <c r="BG324" s="53">
        <v>0</v>
      </c>
      <c r="BH324" s="53">
        <v>0</v>
      </c>
      <c r="BI324" s="53">
        <v>2.7933433586488814</v>
      </c>
      <c r="BJ324" s="54">
        <v>200</v>
      </c>
      <c r="BK324" s="56">
        <v>0.95</v>
      </c>
      <c r="BL324" s="53">
        <v>0</v>
      </c>
      <c r="BM324" s="53">
        <v>0</v>
      </c>
      <c r="BN324" s="53">
        <v>165</v>
      </c>
      <c r="BO324" s="53">
        <v>0</v>
      </c>
      <c r="BP324" s="53">
        <v>1</v>
      </c>
      <c r="BQ324" s="55">
        <v>0</v>
      </c>
      <c r="BR324" s="51">
        <v>29.156696969696974</v>
      </c>
      <c r="BS324" s="51">
        <v>0.3278975743996147</v>
      </c>
      <c r="BT324" s="51">
        <v>6.3033210499354994E-2</v>
      </c>
      <c r="BU324" s="51">
        <v>7.9275652094291885E-3</v>
      </c>
      <c r="BV324" s="51">
        <v>0.90652644720954667</v>
      </c>
      <c r="BW324" s="51">
        <v>2.6003433305776997E-2</v>
      </c>
      <c r="BX324" s="51">
        <v>2.0765996499626627</v>
      </c>
      <c r="BY324" s="51">
        <v>3.0122932444780502E-2</v>
      </c>
      <c r="BZ324" s="51">
        <v>0.68074306488839142</v>
      </c>
      <c r="CA324" s="53">
        <v>1.7654550921238917E-2</v>
      </c>
      <c r="CB324" s="51">
        <v>2.0765996499626627</v>
      </c>
      <c r="CC324" s="55">
        <v>3.0122932444780502E-2</v>
      </c>
      <c r="CD324" s="53"/>
      <c r="CE324" s="53">
        <f t="shared" ref="CE324:CE387" si="55">SQRT(C324*D324)</f>
        <v>4.1547448491940822</v>
      </c>
      <c r="CG324" s="75">
        <f t="shared" si="45"/>
        <v>0</v>
      </c>
      <c r="CH324" s="71">
        <f t="shared" si="46"/>
        <v>1</v>
      </c>
      <c r="CI324" s="72"/>
      <c r="CJ324" s="72"/>
      <c r="CK324" s="77"/>
      <c r="CL324" s="40"/>
      <c r="CM324" s="75">
        <f t="shared" si="47"/>
        <v>-0.28817923712688198</v>
      </c>
      <c r="CN324" s="72">
        <f t="shared" si="48"/>
        <v>0</v>
      </c>
      <c r="CO324" s="72"/>
      <c r="CP324" s="72"/>
      <c r="CQ324" s="77"/>
      <c r="CR324" s="40"/>
      <c r="CS324" s="75">
        <f t="shared" si="49"/>
        <v>-0.22343828286481737</v>
      </c>
      <c r="CT324" s="72">
        <f t="shared" si="50"/>
        <v>0</v>
      </c>
      <c r="CU324" s="72"/>
      <c r="CV324" s="72"/>
      <c r="CW324" s="77"/>
      <c r="CX324" s="40"/>
      <c r="CY324" s="75">
        <f t="shared" si="51"/>
        <v>-0.26999784612444461</v>
      </c>
      <c r="CZ324" s="72">
        <f t="shared" si="52"/>
        <v>0</v>
      </c>
      <c r="DA324" s="72"/>
      <c r="DB324" s="72"/>
      <c r="DC324" s="77"/>
      <c r="DD324" s="40"/>
      <c r="DE324" s="75">
        <f t="shared" si="53"/>
        <v>-0.22343828286481737</v>
      </c>
      <c r="DF324" s="72">
        <f t="shared" si="54"/>
        <v>0</v>
      </c>
      <c r="DG324" s="72"/>
      <c r="DH324" s="72"/>
      <c r="DI324" s="80"/>
      <c r="DK324" s="39">
        <v>4.1547448491940822</v>
      </c>
    </row>
    <row r="325" spans="1:115" x14ac:dyDescent="0.3">
      <c r="A325" s="51">
        <v>315</v>
      </c>
      <c r="B325" s="52">
        <v>4.9749999999999996</v>
      </c>
      <c r="C325" s="53">
        <v>3.75</v>
      </c>
      <c r="D325" s="53">
        <v>4.7142857142857135</v>
      </c>
      <c r="E325" s="54">
        <v>0</v>
      </c>
      <c r="F325" s="53">
        <v>0</v>
      </c>
      <c r="G325" s="53">
        <v>0</v>
      </c>
      <c r="H325" s="53">
        <v>0</v>
      </c>
      <c r="I325" s="53">
        <v>0</v>
      </c>
      <c r="J325" s="53">
        <v>0</v>
      </c>
      <c r="K325" s="53">
        <v>0</v>
      </c>
      <c r="L325" s="54">
        <v>0</v>
      </c>
      <c r="M325" s="55">
        <v>0</v>
      </c>
      <c r="N325" s="53">
        <v>0</v>
      </c>
      <c r="O325" s="53">
        <v>0</v>
      </c>
      <c r="P325" s="53">
        <v>5</v>
      </c>
      <c r="Q325" s="53">
        <v>0</v>
      </c>
      <c r="R325" s="53">
        <v>0</v>
      </c>
      <c r="S325" s="53">
        <v>0</v>
      </c>
      <c r="T325" s="53">
        <v>2.7933433586488814</v>
      </c>
      <c r="U325" s="54">
        <v>200</v>
      </c>
      <c r="V325" s="56">
        <v>0.95</v>
      </c>
      <c r="W325" s="53">
        <v>0.01</v>
      </c>
      <c r="X325" s="53">
        <v>1.9719565442517552E-2</v>
      </c>
      <c r="Y325" s="53">
        <v>165</v>
      </c>
      <c r="Z325" s="53">
        <v>0</v>
      </c>
      <c r="AA325" s="53">
        <v>0.99993939393939402</v>
      </c>
      <c r="AB325" s="55">
        <v>1.195125178334395E-4</v>
      </c>
      <c r="AC325" s="51">
        <v>15.088232942926192</v>
      </c>
      <c r="AD325" s="51">
        <v>0.21420622034018197</v>
      </c>
      <c r="AE325" s="51">
        <v>4.4833087521907754E-2</v>
      </c>
      <c r="AF325" s="51">
        <v>3.5932939075176422E-3</v>
      </c>
      <c r="AG325" s="51">
        <v>0.62785123981102786</v>
      </c>
      <c r="AH325" s="51">
        <v>1.453298783859467E-2</v>
      </c>
      <c r="AI325" s="51">
        <v>1.8508530708346942</v>
      </c>
      <c r="AJ325" s="51">
        <v>4.2363182070264148E-2</v>
      </c>
      <c r="AK325" s="51">
        <v>0.40779592170799139</v>
      </c>
      <c r="AL325" s="53">
        <v>2.9582486196002476E-2</v>
      </c>
      <c r="AM325" s="51">
        <v>1.8550310973404103</v>
      </c>
      <c r="AN325" s="55">
        <v>4.4047837355161837E-2</v>
      </c>
      <c r="AP325" s="51">
        <v>315</v>
      </c>
      <c r="AQ325" s="52">
        <v>4.9749999999999996</v>
      </c>
      <c r="AR325" s="53">
        <v>3.75</v>
      </c>
      <c r="AS325" s="53">
        <v>4.7142857142857135</v>
      </c>
      <c r="AT325" s="54">
        <v>0</v>
      </c>
      <c r="AU325" s="53">
        <v>0</v>
      </c>
      <c r="AV325" s="53">
        <v>0</v>
      </c>
      <c r="AW325" s="53">
        <v>0</v>
      </c>
      <c r="AX325" s="53">
        <v>0</v>
      </c>
      <c r="AY325" s="53">
        <v>0</v>
      </c>
      <c r="AZ325" s="53">
        <v>0</v>
      </c>
      <c r="BA325" s="54">
        <v>0</v>
      </c>
      <c r="BB325" s="55">
        <v>0</v>
      </c>
      <c r="BC325" s="53">
        <v>100</v>
      </c>
      <c r="BD325" s="53">
        <v>0</v>
      </c>
      <c r="BE325" s="53">
        <v>5</v>
      </c>
      <c r="BF325" s="53">
        <v>0</v>
      </c>
      <c r="BG325" s="53">
        <v>0</v>
      </c>
      <c r="BH325" s="53">
        <v>0</v>
      </c>
      <c r="BI325" s="53">
        <v>2.7933433586488814</v>
      </c>
      <c r="BJ325" s="54">
        <v>200</v>
      </c>
      <c r="BK325" s="56">
        <v>0.95</v>
      </c>
      <c r="BL325" s="53">
        <v>0</v>
      </c>
      <c r="BM325" s="53">
        <v>0</v>
      </c>
      <c r="BN325" s="53">
        <v>165</v>
      </c>
      <c r="BO325" s="53">
        <v>0</v>
      </c>
      <c r="BP325" s="53">
        <v>1</v>
      </c>
      <c r="BQ325" s="55">
        <v>0</v>
      </c>
      <c r="BR325" s="51">
        <v>29.446606060606054</v>
      </c>
      <c r="BS325" s="51">
        <v>0.31454994897205552</v>
      </c>
      <c r="BT325" s="51">
        <v>5.8644501314263173E-2</v>
      </c>
      <c r="BU325" s="51">
        <v>6.7295126673332338E-3</v>
      </c>
      <c r="BV325" s="51">
        <v>0.88737045673442749</v>
      </c>
      <c r="BW325" s="51">
        <v>2.4564867830914272E-2</v>
      </c>
      <c r="BX325" s="51">
        <v>2.0535943409169564</v>
      </c>
      <c r="BY325" s="51">
        <v>3.0384872002214514E-2</v>
      </c>
      <c r="BZ325" s="51">
        <v>0.68111253878117495</v>
      </c>
      <c r="CA325" s="53">
        <v>1.6131727682930475E-2</v>
      </c>
      <c r="CB325" s="51">
        <v>2.0535943409169564</v>
      </c>
      <c r="CC325" s="55">
        <v>3.0384872002214514E-2</v>
      </c>
      <c r="CD325" s="53"/>
      <c r="CE325" s="53">
        <f t="shared" si="55"/>
        <v>4.2045893293604104</v>
      </c>
      <c r="CG325" s="75">
        <f t="shared" ref="CG325:CG388" si="56">AA325-BP325</f>
        <v>-6.0606060605983281E-5</v>
      </c>
      <c r="CH325" s="71">
        <f t="shared" ref="CH325:CH388" si="57">IF(AB325+BQ325&gt;=ABS(CG325),1,0)</f>
        <v>1</v>
      </c>
      <c r="CI325" s="72"/>
      <c r="CJ325" s="72"/>
      <c r="CK325" s="77"/>
      <c r="CL325" s="40"/>
      <c r="CM325" s="75">
        <f t="shared" ref="CM325:CM388" si="58">AG325-BV325</f>
        <v>-0.25951921692339963</v>
      </c>
      <c r="CN325" s="72">
        <f t="shared" ref="CN325:CN388" si="59">IF(AH325+BW325&gt;=ABS(CM325),1,0)</f>
        <v>0</v>
      </c>
      <c r="CO325" s="72"/>
      <c r="CP325" s="72"/>
      <c r="CQ325" s="77"/>
      <c r="CR325" s="40"/>
      <c r="CS325" s="75">
        <f t="shared" ref="CS325:CS388" si="60">AI325-BX325</f>
        <v>-0.20274127008226217</v>
      </c>
      <c r="CT325" s="72">
        <f t="shared" ref="CT325:CT388" si="61">IF(AJ325+BY325&gt;=ABS(CS325),1,0)</f>
        <v>0</v>
      </c>
      <c r="CU325" s="72"/>
      <c r="CV325" s="72"/>
      <c r="CW325" s="77"/>
      <c r="CX325" s="40"/>
      <c r="CY325" s="75">
        <f t="shared" ref="CY325:CY388" si="62">AK325-BZ325</f>
        <v>-0.27331661707318355</v>
      </c>
      <c r="CZ325" s="72">
        <f t="shared" ref="CZ325:CZ388" si="63">IF(AL325+CA325&gt;=ABS(CY325),1,0)</f>
        <v>0</v>
      </c>
      <c r="DA325" s="72"/>
      <c r="DB325" s="72"/>
      <c r="DC325" s="77"/>
      <c r="DD325" s="40"/>
      <c r="DE325" s="75">
        <f t="shared" ref="DE325:DE388" si="64">AM325-CB325</f>
        <v>-0.19856324357654609</v>
      </c>
      <c r="DF325" s="72">
        <f t="shared" ref="DF325:DF388" si="65">IF(AN325+CC325&gt;=ABS(DE325),1,0)</f>
        <v>0</v>
      </c>
      <c r="DG325" s="72"/>
      <c r="DH325" s="72"/>
      <c r="DI325" s="80"/>
      <c r="DK325" s="39">
        <v>4.2045893293604104</v>
      </c>
    </row>
    <row r="326" spans="1:115" x14ac:dyDescent="0.3">
      <c r="A326" s="51">
        <v>311</v>
      </c>
      <c r="B326" s="52">
        <v>4.9749999999999996</v>
      </c>
      <c r="C326" s="53">
        <v>2.6666666666666665</v>
      </c>
      <c r="D326" s="53">
        <v>6.9999999999999982</v>
      </c>
      <c r="E326" s="54">
        <v>0</v>
      </c>
      <c r="F326" s="53">
        <v>0</v>
      </c>
      <c r="G326" s="53">
        <v>0</v>
      </c>
      <c r="H326" s="53">
        <v>0</v>
      </c>
      <c r="I326" s="53">
        <v>0</v>
      </c>
      <c r="J326" s="53">
        <v>0</v>
      </c>
      <c r="K326" s="53">
        <v>0</v>
      </c>
      <c r="L326" s="54">
        <v>0</v>
      </c>
      <c r="M326" s="55">
        <v>0</v>
      </c>
      <c r="N326" s="53">
        <v>0</v>
      </c>
      <c r="O326" s="53">
        <v>0</v>
      </c>
      <c r="P326" s="53">
        <v>5</v>
      </c>
      <c r="Q326" s="53">
        <v>0</v>
      </c>
      <c r="R326" s="53">
        <v>0</v>
      </c>
      <c r="S326" s="53">
        <v>0</v>
      </c>
      <c r="T326" s="53">
        <v>2.7933433586488814</v>
      </c>
      <c r="U326" s="54">
        <v>200</v>
      </c>
      <c r="V326" s="56">
        <v>0.95</v>
      </c>
      <c r="W326" s="53">
        <v>5.0000000000000001E-3</v>
      </c>
      <c r="X326" s="53">
        <v>9.8597827212587759E-3</v>
      </c>
      <c r="Y326" s="53">
        <v>165</v>
      </c>
      <c r="Z326" s="53">
        <v>0</v>
      </c>
      <c r="AA326" s="53">
        <v>0.99996969696969695</v>
      </c>
      <c r="AB326" s="55">
        <v>5.975625891672009E-5</v>
      </c>
      <c r="AC326" s="51">
        <v>15.899488543976359</v>
      </c>
      <c r="AD326" s="51">
        <v>0.22367544674776607</v>
      </c>
      <c r="AE326" s="51">
        <v>4.8576113977976634E-2</v>
      </c>
      <c r="AF326" s="51">
        <v>4.0833522662883787E-3</v>
      </c>
      <c r="AG326" s="51">
        <v>0.650296528462179</v>
      </c>
      <c r="AH326" s="51">
        <v>1.5336825858311393E-2</v>
      </c>
      <c r="AI326" s="51">
        <v>1.9148483734901343</v>
      </c>
      <c r="AJ326" s="51">
        <v>4.6501683542163774E-2</v>
      </c>
      <c r="AK326" s="51">
        <v>0.42098123455318132</v>
      </c>
      <c r="AL326" s="53">
        <v>3.001116783676594E-2</v>
      </c>
      <c r="AM326" s="51">
        <v>1.9148483734901343</v>
      </c>
      <c r="AN326" s="55">
        <v>4.6501683542163774E-2</v>
      </c>
      <c r="AP326" s="51">
        <v>311</v>
      </c>
      <c r="AQ326" s="52">
        <v>4.9749999999999996</v>
      </c>
      <c r="AR326" s="53">
        <v>2.6666666666666665</v>
      </c>
      <c r="AS326" s="53">
        <v>6.9999999999999982</v>
      </c>
      <c r="AT326" s="54">
        <v>0</v>
      </c>
      <c r="AU326" s="53">
        <v>0</v>
      </c>
      <c r="AV326" s="53">
        <v>0</v>
      </c>
      <c r="AW326" s="53">
        <v>0</v>
      </c>
      <c r="AX326" s="53">
        <v>0</v>
      </c>
      <c r="AY326" s="53">
        <v>0</v>
      </c>
      <c r="AZ326" s="53">
        <v>0</v>
      </c>
      <c r="BA326" s="54">
        <v>0</v>
      </c>
      <c r="BB326" s="55">
        <v>0</v>
      </c>
      <c r="BC326" s="53">
        <v>100</v>
      </c>
      <c r="BD326" s="53">
        <v>0</v>
      </c>
      <c r="BE326" s="53">
        <v>5</v>
      </c>
      <c r="BF326" s="53">
        <v>0</v>
      </c>
      <c r="BG326" s="53">
        <v>0</v>
      </c>
      <c r="BH326" s="53">
        <v>0</v>
      </c>
      <c r="BI326" s="53">
        <v>2.7933433586488814</v>
      </c>
      <c r="BJ326" s="54">
        <v>200</v>
      </c>
      <c r="BK326" s="56">
        <v>0.95</v>
      </c>
      <c r="BL326" s="53">
        <v>0</v>
      </c>
      <c r="BM326" s="53">
        <v>0</v>
      </c>
      <c r="BN326" s="53">
        <v>165</v>
      </c>
      <c r="BO326" s="53">
        <v>0</v>
      </c>
      <c r="BP326" s="53">
        <v>1</v>
      </c>
      <c r="BQ326" s="55">
        <v>0</v>
      </c>
      <c r="BR326" s="51">
        <v>31.166454545454535</v>
      </c>
      <c r="BS326" s="51">
        <v>0.31878200030700327</v>
      </c>
      <c r="BT326" s="51">
        <v>7.4411124581676522E-2</v>
      </c>
      <c r="BU326" s="51">
        <v>8.9282597585183029E-3</v>
      </c>
      <c r="BV326" s="51">
        <v>0.94974648508945037</v>
      </c>
      <c r="BW326" s="51">
        <v>2.5639281149679137E-2</v>
      </c>
      <c r="BX326" s="51">
        <v>2.1265301139848587</v>
      </c>
      <c r="BY326" s="51">
        <v>2.9548796161076689E-2</v>
      </c>
      <c r="BZ326" s="51">
        <v>0.75741098531644591</v>
      </c>
      <c r="CA326" s="53">
        <v>1.6061115731049552E-2</v>
      </c>
      <c r="CB326" s="51">
        <v>2.1265301139848587</v>
      </c>
      <c r="CC326" s="55">
        <v>2.9548796161076689E-2</v>
      </c>
      <c r="CD326" s="53"/>
      <c r="CE326" s="53">
        <f t="shared" si="55"/>
        <v>4.320493798938573</v>
      </c>
      <c r="CG326" s="75">
        <f t="shared" si="56"/>
        <v>-3.0303030303047152E-5</v>
      </c>
      <c r="CH326" s="71">
        <f t="shared" si="57"/>
        <v>1</v>
      </c>
      <c r="CI326" s="72"/>
      <c r="CJ326" s="72"/>
      <c r="CK326" s="77"/>
      <c r="CL326" s="40"/>
      <c r="CM326" s="75">
        <f t="shared" si="58"/>
        <v>-0.29944995662727136</v>
      </c>
      <c r="CN326" s="72">
        <f t="shared" si="59"/>
        <v>0</v>
      </c>
      <c r="CO326" s="72"/>
      <c r="CP326" s="72"/>
      <c r="CQ326" s="77"/>
      <c r="CR326" s="40"/>
      <c r="CS326" s="75">
        <f t="shared" si="60"/>
        <v>-0.21168174049472444</v>
      </c>
      <c r="CT326" s="72">
        <f t="shared" si="61"/>
        <v>0</v>
      </c>
      <c r="CU326" s="72"/>
      <c r="CV326" s="72"/>
      <c r="CW326" s="77"/>
      <c r="CX326" s="40"/>
      <c r="CY326" s="75">
        <f t="shared" si="62"/>
        <v>-0.33642975076326459</v>
      </c>
      <c r="CZ326" s="72">
        <f t="shared" si="63"/>
        <v>0</v>
      </c>
      <c r="DA326" s="72"/>
      <c r="DB326" s="72"/>
      <c r="DC326" s="77"/>
      <c r="DD326" s="40"/>
      <c r="DE326" s="75">
        <f t="shared" si="64"/>
        <v>-0.21168174049472444</v>
      </c>
      <c r="DF326" s="72">
        <f t="shared" si="65"/>
        <v>0</v>
      </c>
      <c r="DG326" s="72"/>
      <c r="DH326" s="72"/>
      <c r="DI326" s="80"/>
      <c r="DK326" s="39">
        <v>4.320493798938573</v>
      </c>
    </row>
    <row r="327" spans="1:115" x14ac:dyDescent="0.3">
      <c r="A327" s="51">
        <v>326</v>
      </c>
      <c r="B327" s="52">
        <v>4.9749999999999996</v>
      </c>
      <c r="C327" s="53">
        <v>5.9166666666666661</v>
      </c>
      <c r="D327" s="53">
        <v>3.5714285714285712</v>
      </c>
      <c r="E327" s="54">
        <v>0</v>
      </c>
      <c r="F327" s="53">
        <v>0</v>
      </c>
      <c r="G327" s="53">
        <v>0</v>
      </c>
      <c r="H327" s="53">
        <v>0</v>
      </c>
      <c r="I327" s="53">
        <v>0</v>
      </c>
      <c r="J327" s="53">
        <v>0</v>
      </c>
      <c r="K327" s="53">
        <v>0</v>
      </c>
      <c r="L327" s="54">
        <v>0</v>
      </c>
      <c r="M327" s="55">
        <v>0</v>
      </c>
      <c r="N327" s="53">
        <v>0</v>
      </c>
      <c r="O327" s="53">
        <v>0</v>
      </c>
      <c r="P327" s="53">
        <v>5</v>
      </c>
      <c r="Q327" s="53">
        <v>0</v>
      </c>
      <c r="R327" s="53">
        <v>0</v>
      </c>
      <c r="S327" s="53">
        <v>0</v>
      </c>
      <c r="T327" s="53">
        <v>2.7933433586488814</v>
      </c>
      <c r="U327" s="54">
        <v>200</v>
      </c>
      <c r="V327" s="56">
        <v>0.95</v>
      </c>
      <c r="W327" s="53">
        <v>0</v>
      </c>
      <c r="X327" s="53">
        <v>0</v>
      </c>
      <c r="Y327" s="53">
        <v>165</v>
      </c>
      <c r="Z327" s="53">
        <v>0</v>
      </c>
      <c r="AA327" s="53">
        <v>1</v>
      </c>
      <c r="AB327" s="55">
        <v>0</v>
      </c>
      <c r="AC327" s="51">
        <v>17.783636363636369</v>
      </c>
      <c r="AD327" s="51">
        <v>0.24923885781582711</v>
      </c>
      <c r="AE327" s="51">
        <v>5.4670612811026482E-2</v>
      </c>
      <c r="AF327" s="51">
        <v>4.0125326765317023E-3</v>
      </c>
      <c r="AG327" s="51">
        <v>0.69928979261905777</v>
      </c>
      <c r="AH327" s="51">
        <v>1.7693691220566101E-2</v>
      </c>
      <c r="AI327" s="51">
        <v>1.9608401577644858</v>
      </c>
      <c r="AJ327" s="51">
        <v>4.610294033665098E-2</v>
      </c>
      <c r="AK327" s="51">
        <v>0.46707697024778677</v>
      </c>
      <c r="AL327" s="53">
        <v>2.8445859823105088E-2</v>
      </c>
      <c r="AM327" s="51">
        <v>1.9608401577644858</v>
      </c>
      <c r="AN327" s="55">
        <v>4.610294033665098E-2</v>
      </c>
      <c r="AP327" s="51">
        <v>326</v>
      </c>
      <c r="AQ327" s="52">
        <v>4.9749999999999996</v>
      </c>
      <c r="AR327" s="53">
        <v>5.9166666666666661</v>
      </c>
      <c r="AS327" s="53">
        <v>3.5714285714285712</v>
      </c>
      <c r="AT327" s="54">
        <v>0</v>
      </c>
      <c r="AU327" s="53">
        <v>0</v>
      </c>
      <c r="AV327" s="53">
        <v>0</v>
      </c>
      <c r="AW327" s="53">
        <v>0</v>
      </c>
      <c r="AX327" s="53">
        <v>0</v>
      </c>
      <c r="AY327" s="53">
        <v>0</v>
      </c>
      <c r="AZ327" s="53">
        <v>0</v>
      </c>
      <c r="BA327" s="54">
        <v>0</v>
      </c>
      <c r="BB327" s="55">
        <v>0</v>
      </c>
      <c r="BC327" s="53">
        <v>100</v>
      </c>
      <c r="BD327" s="53">
        <v>0</v>
      </c>
      <c r="BE327" s="53">
        <v>5</v>
      </c>
      <c r="BF327" s="53">
        <v>0</v>
      </c>
      <c r="BG327" s="53">
        <v>0</v>
      </c>
      <c r="BH327" s="53">
        <v>0</v>
      </c>
      <c r="BI327" s="53">
        <v>2.7933433586488814</v>
      </c>
      <c r="BJ327" s="54">
        <v>200</v>
      </c>
      <c r="BK327" s="56">
        <v>0.95</v>
      </c>
      <c r="BL327" s="53">
        <v>0</v>
      </c>
      <c r="BM327" s="53">
        <v>0</v>
      </c>
      <c r="BN327" s="53">
        <v>165</v>
      </c>
      <c r="BO327" s="53">
        <v>0</v>
      </c>
      <c r="BP327" s="53">
        <v>1</v>
      </c>
      <c r="BQ327" s="55">
        <v>0</v>
      </c>
      <c r="BR327" s="51">
        <v>34.572424242424233</v>
      </c>
      <c r="BS327" s="51">
        <v>0.3069321626789776</v>
      </c>
      <c r="BT327" s="51">
        <v>7.4340145063530219E-2</v>
      </c>
      <c r="BU327" s="51">
        <v>8.246819968459114E-3</v>
      </c>
      <c r="BV327" s="51">
        <v>1.0250295784003065</v>
      </c>
      <c r="BW327" s="51">
        <v>2.8290888187947567E-2</v>
      </c>
      <c r="BX327" s="51">
        <v>2.2889908855605769</v>
      </c>
      <c r="BY327" s="51">
        <v>2.8354725616071507E-2</v>
      </c>
      <c r="BZ327" s="51">
        <v>0.86899010772414553</v>
      </c>
      <c r="CA327" s="53">
        <v>1.8368602153349116E-2</v>
      </c>
      <c r="CB327" s="51">
        <v>2.2889908855605769</v>
      </c>
      <c r="CC327" s="55">
        <v>2.8354725616071507E-2</v>
      </c>
      <c r="CD327" s="53"/>
      <c r="CE327" s="53">
        <f t="shared" si="55"/>
        <v>4.5968415657875763</v>
      </c>
      <c r="CG327" s="75">
        <f t="shared" si="56"/>
        <v>0</v>
      </c>
      <c r="CH327" s="71">
        <f t="shared" si="57"/>
        <v>1</v>
      </c>
      <c r="CI327" s="72"/>
      <c r="CJ327" s="72"/>
      <c r="CK327" s="77"/>
      <c r="CL327" s="40"/>
      <c r="CM327" s="75">
        <f t="shared" si="58"/>
        <v>-0.32573978578124874</v>
      </c>
      <c r="CN327" s="72">
        <f t="shared" si="59"/>
        <v>0</v>
      </c>
      <c r="CO327" s="72"/>
      <c r="CP327" s="72"/>
      <c r="CQ327" s="77"/>
      <c r="CR327" s="40"/>
      <c r="CS327" s="75">
        <f t="shared" si="60"/>
        <v>-0.32815072779609111</v>
      </c>
      <c r="CT327" s="72">
        <f t="shared" si="61"/>
        <v>0</v>
      </c>
      <c r="CU327" s="72"/>
      <c r="CV327" s="72"/>
      <c r="CW327" s="77"/>
      <c r="CX327" s="40"/>
      <c r="CY327" s="75">
        <f t="shared" si="62"/>
        <v>-0.40191313747635876</v>
      </c>
      <c r="CZ327" s="72">
        <f t="shared" si="63"/>
        <v>0</v>
      </c>
      <c r="DA327" s="72"/>
      <c r="DB327" s="72"/>
      <c r="DC327" s="77"/>
      <c r="DD327" s="40"/>
      <c r="DE327" s="75">
        <f t="shared" si="64"/>
        <v>-0.32815072779609111</v>
      </c>
      <c r="DF327" s="72">
        <f t="shared" si="65"/>
        <v>0</v>
      </c>
      <c r="DG327" s="72"/>
      <c r="DH327" s="72"/>
      <c r="DI327" s="80"/>
      <c r="DK327" s="39">
        <v>4.5968415657875763</v>
      </c>
    </row>
    <row r="328" spans="1:115" x14ac:dyDescent="0.3">
      <c r="A328" s="51">
        <v>316</v>
      </c>
      <c r="B328" s="52">
        <v>4.9749999999999996</v>
      </c>
      <c r="C328" s="53">
        <v>3.75</v>
      </c>
      <c r="D328" s="53">
        <v>5.8571428571428559</v>
      </c>
      <c r="E328" s="54">
        <v>0</v>
      </c>
      <c r="F328" s="53">
        <v>0</v>
      </c>
      <c r="G328" s="53">
        <v>0</v>
      </c>
      <c r="H328" s="53">
        <v>0</v>
      </c>
      <c r="I328" s="53">
        <v>0</v>
      </c>
      <c r="J328" s="53">
        <v>0</v>
      </c>
      <c r="K328" s="53">
        <v>0</v>
      </c>
      <c r="L328" s="54">
        <v>0</v>
      </c>
      <c r="M328" s="55">
        <v>0</v>
      </c>
      <c r="N328" s="53">
        <v>0</v>
      </c>
      <c r="O328" s="53">
        <v>0</v>
      </c>
      <c r="P328" s="53">
        <v>5</v>
      </c>
      <c r="Q328" s="53">
        <v>0</v>
      </c>
      <c r="R328" s="53">
        <v>0</v>
      </c>
      <c r="S328" s="53">
        <v>0</v>
      </c>
      <c r="T328" s="53">
        <v>2.7933433586488814</v>
      </c>
      <c r="U328" s="54">
        <v>200</v>
      </c>
      <c r="V328" s="56">
        <v>0.95</v>
      </c>
      <c r="W328" s="53">
        <v>0</v>
      </c>
      <c r="X328" s="53">
        <v>0</v>
      </c>
      <c r="Y328" s="53">
        <v>165</v>
      </c>
      <c r="Z328" s="53">
        <v>0</v>
      </c>
      <c r="AA328" s="53">
        <v>1</v>
      </c>
      <c r="AB328" s="55">
        <v>0</v>
      </c>
      <c r="AC328" s="51">
        <v>18.523575757575752</v>
      </c>
      <c r="AD328" s="51">
        <v>0.24839296970113148</v>
      </c>
      <c r="AE328" s="51">
        <v>5.6315316180887705E-2</v>
      </c>
      <c r="AF328" s="51">
        <v>4.6478865250191796E-3</v>
      </c>
      <c r="AG328" s="51">
        <v>0.70714090837329246</v>
      </c>
      <c r="AH328" s="51">
        <v>1.7924282730261358E-2</v>
      </c>
      <c r="AI328" s="51">
        <v>1.9701822303512215</v>
      </c>
      <c r="AJ328" s="51">
        <v>4.4837368524502381E-2</v>
      </c>
      <c r="AK328" s="51">
        <v>0.50296615198962602</v>
      </c>
      <c r="AL328" s="53">
        <v>3.0437295072760984E-2</v>
      </c>
      <c r="AM328" s="51">
        <v>1.9701822303512215</v>
      </c>
      <c r="AN328" s="55">
        <v>4.4837368524502381E-2</v>
      </c>
      <c r="AP328" s="51">
        <v>316</v>
      </c>
      <c r="AQ328" s="52">
        <v>4.9749999999999996</v>
      </c>
      <c r="AR328" s="53">
        <v>3.75</v>
      </c>
      <c r="AS328" s="53">
        <v>5.8571428571428559</v>
      </c>
      <c r="AT328" s="54">
        <v>0</v>
      </c>
      <c r="AU328" s="53">
        <v>0</v>
      </c>
      <c r="AV328" s="53">
        <v>0</v>
      </c>
      <c r="AW328" s="53">
        <v>0</v>
      </c>
      <c r="AX328" s="53">
        <v>0</v>
      </c>
      <c r="AY328" s="53">
        <v>0</v>
      </c>
      <c r="AZ328" s="53">
        <v>0</v>
      </c>
      <c r="BA328" s="54">
        <v>0</v>
      </c>
      <c r="BB328" s="55">
        <v>0</v>
      </c>
      <c r="BC328" s="53">
        <v>100</v>
      </c>
      <c r="BD328" s="53">
        <v>0</v>
      </c>
      <c r="BE328" s="53">
        <v>5</v>
      </c>
      <c r="BF328" s="53">
        <v>0</v>
      </c>
      <c r="BG328" s="53">
        <v>0</v>
      </c>
      <c r="BH328" s="53">
        <v>0</v>
      </c>
      <c r="BI328" s="53">
        <v>2.7933433586488814</v>
      </c>
      <c r="BJ328" s="54">
        <v>200</v>
      </c>
      <c r="BK328" s="56">
        <v>0.95</v>
      </c>
      <c r="BL328" s="53">
        <v>0</v>
      </c>
      <c r="BM328" s="53">
        <v>0</v>
      </c>
      <c r="BN328" s="53">
        <v>165</v>
      </c>
      <c r="BO328" s="53">
        <v>0</v>
      </c>
      <c r="BP328" s="53">
        <v>1</v>
      </c>
      <c r="BQ328" s="55">
        <v>0</v>
      </c>
      <c r="BR328" s="51">
        <v>34.07736363636365</v>
      </c>
      <c r="BS328" s="51">
        <v>0.34326246977394015</v>
      </c>
      <c r="BT328" s="51">
        <v>8.1444297961023829E-2</v>
      </c>
      <c r="BU328" s="51">
        <v>1.0383674056625937E-2</v>
      </c>
      <c r="BV328" s="51">
        <v>1.0629644257217921</v>
      </c>
      <c r="BW328" s="51">
        <v>3.0175230248366186E-2</v>
      </c>
      <c r="BX328" s="51">
        <v>2.3103897488780847</v>
      </c>
      <c r="BY328" s="51">
        <v>2.8610614547944207E-2</v>
      </c>
      <c r="BZ328" s="51">
        <v>0.88627883523206419</v>
      </c>
      <c r="CA328" s="53">
        <v>1.8387943921105637E-2</v>
      </c>
      <c r="CB328" s="51">
        <v>2.3103897488780847</v>
      </c>
      <c r="CC328" s="55">
        <v>2.8610614547944207E-2</v>
      </c>
      <c r="CD328" s="53"/>
      <c r="CE328" s="53">
        <f t="shared" si="55"/>
        <v>4.6866070578069277</v>
      </c>
      <c r="CG328" s="75">
        <f t="shared" si="56"/>
        <v>0</v>
      </c>
      <c r="CH328" s="71">
        <f t="shared" si="57"/>
        <v>1</v>
      </c>
      <c r="CI328" s="72"/>
      <c r="CJ328" s="72"/>
      <c r="CK328" s="77"/>
      <c r="CL328" s="40"/>
      <c r="CM328" s="75">
        <f t="shared" si="58"/>
        <v>-0.3558235173484996</v>
      </c>
      <c r="CN328" s="72">
        <f t="shared" si="59"/>
        <v>0</v>
      </c>
      <c r="CO328" s="72"/>
      <c r="CP328" s="72"/>
      <c r="CQ328" s="77"/>
      <c r="CR328" s="40"/>
      <c r="CS328" s="75">
        <f t="shared" si="60"/>
        <v>-0.34020751852686315</v>
      </c>
      <c r="CT328" s="72">
        <f t="shared" si="61"/>
        <v>0</v>
      </c>
      <c r="CU328" s="72"/>
      <c r="CV328" s="72"/>
      <c r="CW328" s="77"/>
      <c r="CX328" s="40"/>
      <c r="CY328" s="75">
        <f t="shared" si="62"/>
        <v>-0.38331268324243817</v>
      </c>
      <c r="CZ328" s="72">
        <f t="shared" si="63"/>
        <v>0</v>
      </c>
      <c r="DA328" s="72"/>
      <c r="DB328" s="72"/>
      <c r="DC328" s="77"/>
      <c r="DD328" s="40"/>
      <c r="DE328" s="75">
        <f t="shared" si="64"/>
        <v>-0.34020751852686315</v>
      </c>
      <c r="DF328" s="72">
        <f t="shared" si="65"/>
        <v>0</v>
      </c>
      <c r="DG328" s="72"/>
      <c r="DH328" s="72"/>
      <c r="DI328" s="80"/>
      <c r="DK328" s="39">
        <v>4.6866070578069277</v>
      </c>
    </row>
    <row r="329" spans="1:115" x14ac:dyDescent="0.3">
      <c r="A329" s="51">
        <v>321</v>
      </c>
      <c r="B329" s="52">
        <v>4.9749999999999996</v>
      </c>
      <c r="C329" s="53">
        <v>4.833333333333333</v>
      </c>
      <c r="D329" s="53">
        <v>4.7142857142857135</v>
      </c>
      <c r="E329" s="54">
        <v>0</v>
      </c>
      <c r="F329" s="53">
        <v>0</v>
      </c>
      <c r="G329" s="53">
        <v>0</v>
      </c>
      <c r="H329" s="53">
        <v>0</v>
      </c>
      <c r="I329" s="53">
        <v>0</v>
      </c>
      <c r="J329" s="53">
        <v>0</v>
      </c>
      <c r="K329" s="53">
        <v>0</v>
      </c>
      <c r="L329" s="54">
        <v>0</v>
      </c>
      <c r="M329" s="55">
        <v>0</v>
      </c>
      <c r="N329" s="53">
        <v>0</v>
      </c>
      <c r="O329" s="53">
        <v>0</v>
      </c>
      <c r="P329" s="53">
        <v>5</v>
      </c>
      <c r="Q329" s="53">
        <v>0</v>
      </c>
      <c r="R329" s="53">
        <v>0</v>
      </c>
      <c r="S329" s="53">
        <v>0</v>
      </c>
      <c r="T329" s="53">
        <v>2.7933433586488814</v>
      </c>
      <c r="U329" s="54">
        <v>200</v>
      </c>
      <c r="V329" s="56">
        <v>0.95</v>
      </c>
      <c r="W329" s="53">
        <v>0</v>
      </c>
      <c r="X329" s="53">
        <v>0</v>
      </c>
      <c r="Y329" s="53">
        <v>165</v>
      </c>
      <c r="Z329" s="53">
        <v>0</v>
      </c>
      <c r="AA329" s="53">
        <v>1</v>
      </c>
      <c r="AB329" s="55">
        <v>0</v>
      </c>
      <c r="AC329" s="51">
        <v>19.099090909090911</v>
      </c>
      <c r="AD329" s="51">
        <v>0.24820594301875934</v>
      </c>
      <c r="AE329" s="51">
        <v>5.6771512326092018E-2</v>
      </c>
      <c r="AF329" s="51">
        <v>5.0443404838158897E-3</v>
      </c>
      <c r="AG329" s="51">
        <v>0.71824185583528322</v>
      </c>
      <c r="AH329" s="51">
        <v>1.8009855957151214E-2</v>
      </c>
      <c r="AI329" s="51">
        <v>1.9882076678793406</v>
      </c>
      <c r="AJ329" s="51">
        <v>4.6324235124627855E-2</v>
      </c>
      <c r="AK329" s="51">
        <v>0.51304885459085947</v>
      </c>
      <c r="AL329" s="53">
        <v>3.1424410976319851E-2</v>
      </c>
      <c r="AM329" s="51">
        <v>1.9882076678793406</v>
      </c>
      <c r="AN329" s="55">
        <v>4.6324235124627855E-2</v>
      </c>
      <c r="AP329" s="51">
        <v>321</v>
      </c>
      <c r="AQ329" s="52">
        <v>4.9749999999999996</v>
      </c>
      <c r="AR329" s="53">
        <v>4.833333333333333</v>
      </c>
      <c r="AS329" s="53">
        <v>4.7142857142857135</v>
      </c>
      <c r="AT329" s="54">
        <v>0</v>
      </c>
      <c r="AU329" s="53">
        <v>0</v>
      </c>
      <c r="AV329" s="53">
        <v>0</v>
      </c>
      <c r="AW329" s="53">
        <v>0</v>
      </c>
      <c r="AX329" s="53">
        <v>0</v>
      </c>
      <c r="AY329" s="53">
        <v>0</v>
      </c>
      <c r="AZ329" s="53">
        <v>0</v>
      </c>
      <c r="BA329" s="54">
        <v>0</v>
      </c>
      <c r="BB329" s="55">
        <v>0</v>
      </c>
      <c r="BC329" s="53">
        <v>100</v>
      </c>
      <c r="BD329" s="53">
        <v>0</v>
      </c>
      <c r="BE329" s="53">
        <v>5</v>
      </c>
      <c r="BF329" s="53">
        <v>0</v>
      </c>
      <c r="BG329" s="53">
        <v>0</v>
      </c>
      <c r="BH329" s="53">
        <v>0</v>
      </c>
      <c r="BI329" s="53">
        <v>2.7933433586488814</v>
      </c>
      <c r="BJ329" s="54">
        <v>200</v>
      </c>
      <c r="BK329" s="56">
        <v>0.95</v>
      </c>
      <c r="BL329" s="53">
        <v>0</v>
      </c>
      <c r="BM329" s="53">
        <v>0</v>
      </c>
      <c r="BN329" s="53">
        <v>165</v>
      </c>
      <c r="BO329" s="53">
        <v>0</v>
      </c>
      <c r="BP329" s="53">
        <v>1</v>
      </c>
      <c r="BQ329" s="55">
        <v>0</v>
      </c>
      <c r="BR329" s="51">
        <v>34.379363636363649</v>
      </c>
      <c r="BS329" s="51">
        <v>0.35272219224599521</v>
      </c>
      <c r="BT329" s="51">
        <v>8.3667096989401876E-2</v>
      </c>
      <c r="BU329" s="51">
        <v>1.056390746275746E-2</v>
      </c>
      <c r="BV329" s="51">
        <v>1.047416679800047</v>
      </c>
      <c r="BW329" s="51">
        <v>3.0717836221492184E-2</v>
      </c>
      <c r="BX329" s="51">
        <v>2.3072033015974562</v>
      </c>
      <c r="BY329" s="51">
        <v>2.9225417930681077E-2</v>
      </c>
      <c r="BZ329" s="51">
        <v>0.87863579917269008</v>
      </c>
      <c r="CA329" s="53">
        <v>1.8658764223964987E-2</v>
      </c>
      <c r="CB329" s="51">
        <v>2.3072033015974562</v>
      </c>
      <c r="CC329" s="55">
        <v>2.9225417930681077E-2</v>
      </c>
      <c r="CD329" s="53"/>
      <c r="CE329" s="53">
        <f t="shared" si="55"/>
        <v>4.7734384133153203</v>
      </c>
      <c r="CG329" s="75">
        <f t="shared" si="56"/>
        <v>0</v>
      </c>
      <c r="CH329" s="71">
        <f t="shared" si="57"/>
        <v>1</v>
      </c>
      <c r="CI329" s="72"/>
      <c r="CJ329" s="72"/>
      <c r="CK329" s="77"/>
      <c r="CL329" s="40"/>
      <c r="CM329" s="75">
        <f t="shared" si="58"/>
        <v>-0.32917482396476383</v>
      </c>
      <c r="CN329" s="72">
        <f t="shared" si="59"/>
        <v>0</v>
      </c>
      <c r="CO329" s="72"/>
      <c r="CP329" s="72"/>
      <c r="CQ329" s="77"/>
      <c r="CR329" s="40"/>
      <c r="CS329" s="75">
        <f t="shared" si="60"/>
        <v>-0.31899563371811568</v>
      </c>
      <c r="CT329" s="72">
        <f t="shared" si="61"/>
        <v>0</v>
      </c>
      <c r="CU329" s="72"/>
      <c r="CV329" s="72"/>
      <c r="CW329" s="77"/>
      <c r="CX329" s="40"/>
      <c r="CY329" s="75">
        <f t="shared" si="62"/>
        <v>-0.36558694458183061</v>
      </c>
      <c r="CZ329" s="72">
        <f t="shared" si="63"/>
        <v>0</v>
      </c>
      <c r="DA329" s="72"/>
      <c r="DB329" s="72"/>
      <c r="DC329" s="77"/>
      <c r="DD329" s="40"/>
      <c r="DE329" s="75">
        <f t="shared" si="64"/>
        <v>-0.31899563371811568</v>
      </c>
      <c r="DF329" s="72">
        <f t="shared" si="65"/>
        <v>0</v>
      </c>
      <c r="DG329" s="72"/>
      <c r="DH329" s="72"/>
      <c r="DI329" s="80"/>
      <c r="DK329" s="39">
        <v>4.7734384133153203</v>
      </c>
    </row>
    <row r="330" spans="1:115" x14ac:dyDescent="0.3">
      <c r="A330" s="51">
        <v>333</v>
      </c>
      <c r="B330" s="52">
        <v>4.9749999999999996</v>
      </c>
      <c r="C330" s="53">
        <v>6.9999999999999991</v>
      </c>
      <c r="D330" s="53">
        <v>3.5714285714285712</v>
      </c>
      <c r="E330" s="54">
        <v>0</v>
      </c>
      <c r="F330" s="53">
        <v>0</v>
      </c>
      <c r="G330" s="53">
        <v>0</v>
      </c>
      <c r="H330" s="53">
        <v>0</v>
      </c>
      <c r="I330" s="53">
        <v>0</v>
      </c>
      <c r="J330" s="53">
        <v>0</v>
      </c>
      <c r="K330" s="53">
        <v>0</v>
      </c>
      <c r="L330" s="54">
        <v>0</v>
      </c>
      <c r="M330" s="55">
        <v>0</v>
      </c>
      <c r="N330" s="53">
        <v>0</v>
      </c>
      <c r="O330" s="53">
        <v>0</v>
      </c>
      <c r="P330" s="53">
        <v>5</v>
      </c>
      <c r="Q330" s="53">
        <v>0</v>
      </c>
      <c r="R330" s="53">
        <v>0</v>
      </c>
      <c r="S330" s="53">
        <v>0</v>
      </c>
      <c r="T330" s="53">
        <v>2.7933433586488814</v>
      </c>
      <c r="U330" s="54">
        <v>200</v>
      </c>
      <c r="V330" s="56">
        <v>0.95</v>
      </c>
      <c r="W330" s="53">
        <v>0</v>
      </c>
      <c r="X330" s="53">
        <v>0</v>
      </c>
      <c r="Y330" s="53">
        <v>165</v>
      </c>
      <c r="Z330" s="53">
        <v>0</v>
      </c>
      <c r="AA330" s="53">
        <v>1</v>
      </c>
      <c r="AB330" s="55">
        <v>0</v>
      </c>
      <c r="AC330" s="51">
        <v>20.576363636363634</v>
      </c>
      <c r="AD330" s="51">
        <v>0.26393673620252994</v>
      </c>
      <c r="AE330" s="51">
        <v>5.5652308453752776E-2</v>
      </c>
      <c r="AF330" s="51">
        <v>4.9892693893965915E-3</v>
      </c>
      <c r="AG330" s="51">
        <v>0.74867740658323156</v>
      </c>
      <c r="AH330" s="51">
        <v>1.9831547094876879E-2</v>
      </c>
      <c r="AI330" s="51">
        <v>2.0326490878647858</v>
      </c>
      <c r="AJ330" s="51">
        <v>4.5097805479056514E-2</v>
      </c>
      <c r="AK330" s="51">
        <v>0.53042562355317668</v>
      </c>
      <c r="AL330" s="53">
        <v>2.8479600183152591E-2</v>
      </c>
      <c r="AM330" s="51">
        <v>2.0326490878647858</v>
      </c>
      <c r="AN330" s="55">
        <v>4.5097805479056514E-2</v>
      </c>
      <c r="AP330" s="51">
        <v>333</v>
      </c>
      <c r="AQ330" s="52">
        <v>4.9749999999999996</v>
      </c>
      <c r="AR330" s="53">
        <v>6.9999999999999991</v>
      </c>
      <c r="AS330" s="53">
        <v>3.5714285714285712</v>
      </c>
      <c r="AT330" s="54">
        <v>0</v>
      </c>
      <c r="AU330" s="53">
        <v>0</v>
      </c>
      <c r="AV330" s="53">
        <v>0</v>
      </c>
      <c r="AW330" s="53">
        <v>0</v>
      </c>
      <c r="AX330" s="53">
        <v>0</v>
      </c>
      <c r="AY330" s="53">
        <v>0</v>
      </c>
      <c r="AZ330" s="53">
        <v>0</v>
      </c>
      <c r="BA330" s="54">
        <v>0</v>
      </c>
      <c r="BB330" s="55">
        <v>0</v>
      </c>
      <c r="BC330" s="53">
        <v>100</v>
      </c>
      <c r="BD330" s="53">
        <v>0</v>
      </c>
      <c r="BE330" s="53">
        <v>5</v>
      </c>
      <c r="BF330" s="53">
        <v>0</v>
      </c>
      <c r="BG330" s="53">
        <v>0</v>
      </c>
      <c r="BH330" s="53">
        <v>0</v>
      </c>
      <c r="BI330" s="53">
        <v>2.7933433586488814</v>
      </c>
      <c r="BJ330" s="54">
        <v>200</v>
      </c>
      <c r="BK330" s="56">
        <v>0.95</v>
      </c>
      <c r="BL330" s="53">
        <v>0</v>
      </c>
      <c r="BM330" s="53">
        <v>0</v>
      </c>
      <c r="BN330" s="53">
        <v>165</v>
      </c>
      <c r="BO330" s="53">
        <v>0</v>
      </c>
      <c r="BP330" s="53">
        <v>1</v>
      </c>
      <c r="BQ330" s="55">
        <v>0</v>
      </c>
      <c r="BR330" s="51">
        <v>38.885272727272721</v>
      </c>
      <c r="BS330" s="51">
        <v>0.32660010340051759</v>
      </c>
      <c r="BT330" s="51">
        <v>0.12207361020050517</v>
      </c>
      <c r="BU330" s="51">
        <v>1.221482991789318E-2</v>
      </c>
      <c r="BV330" s="51">
        <v>1.1800861524594075</v>
      </c>
      <c r="BW330" s="51">
        <v>3.3513325141545688E-2</v>
      </c>
      <c r="BX330" s="51">
        <v>2.5388796019288562</v>
      </c>
      <c r="BY330" s="51">
        <v>2.7615569663072347E-2</v>
      </c>
      <c r="BZ330" s="51">
        <v>0.98853645495414999</v>
      </c>
      <c r="CA330" s="53">
        <v>2.0094514857493168E-2</v>
      </c>
      <c r="CB330" s="51">
        <v>2.5388796019288562</v>
      </c>
      <c r="CC330" s="55">
        <v>2.7615569663072347E-2</v>
      </c>
      <c r="CD330" s="53"/>
      <c r="CE330" s="53">
        <f t="shared" si="55"/>
        <v>5</v>
      </c>
      <c r="CG330" s="75">
        <f t="shared" si="56"/>
        <v>0</v>
      </c>
      <c r="CH330" s="71">
        <f t="shared" si="57"/>
        <v>1</v>
      </c>
      <c r="CI330" s="72"/>
      <c r="CJ330" s="72"/>
      <c r="CK330" s="77"/>
      <c r="CL330" s="40"/>
      <c r="CM330" s="75">
        <f t="shared" si="58"/>
        <v>-0.43140874587617595</v>
      </c>
      <c r="CN330" s="72">
        <f t="shared" si="59"/>
        <v>0</v>
      </c>
      <c r="CO330" s="72"/>
      <c r="CP330" s="72"/>
      <c r="CQ330" s="77"/>
      <c r="CR330" s="40"/>
      <c r="CS330" s="75">
        <f t="shared" si="60"/>
        <v>-0.50623051406407038</v>
      </c>
      <c r="CT330" s="72">
        <f t="shared" si="61"/>
        <v>0</v>
      </c>
      <c r="CU330" s="72"/>
      <c r="CV330" s="72"/>
      <c r="CW330" s="77"/>
      <c r="CX330" s="40"/>
      <c r="CY330" s="75">
        <f t="shared" si="62"/>
        <v>-0.45811083140097331</v>
      </c>
      <c r="CZ330" s="72">
        <f t="shared" si="63"/>
        <v>0</v>
      </c>
      <c r="DA330" s="72"/>
      <c r="DB330" s="72"/>
      <c r="DC330" s="77"/>
      <c r="DD330" s="40"/>
      <c r="DE330" s="75">
        <f t="shared" si="64"/>
        <v>-0.50623051406407038</v>
      </c>
      <c r="DF330" s="72">
        <f t="shared" si="65"/>
        <v>0</v>
      </c>
      <c r="DG330" s="72"/>
      <c r="DH330" s="72"/>
      <c r="DI330" s="80"/>
      <c r="DK330" s="39">
        <v>5</v>
      </c>
    </row>
    <row r="331" spans="1:115" x14ac:dyDescent="0.3">
      <c r="A331" s="51">
        <v>317</v>
      </c>
      <c r="B331" s="52">
        <v>4.9749999999999996</v>
      </c>
      <c r="C331" s="53">
        <v>3.75</v>
      </c>
      <c r="D331" s="53">
        <v>6.9999999999999982</v>
      </c>
      <c r="E331" s="54">
        <v>0</v>
      </c>
      <c r="F331" s="53">
        <v>0</v>
      </c>
      <c r="G331" s="53">
        <v>0</v>
      </c>
      <c r="H331" s="53">
        <v>0</v>
      </c>
      <c r="I331" s="53">
        <v>0</v>
      </c>
      <c r="J331" s="53">
        <v>0</v>
      </c>
      <c r="K331" s="53">
        <v>0</v>
      </c>
      <c r="L331" s="54">
        <v>0</v>
      </c>
      <c r="M331" s="55">
        <v>0</v>
      </c>
      <c r="N331" s="53">
        <v>0</v>
      </c>
      <c r="O331" s="53">
        <v>0</v>
      </c>
      <c r="P331" s="53">
        <v>5</v>
      </c>
      <c r="Q331" s="53">
        <v>0</v>
      </c>
      <c r="R331" s="53">
        <v>0</v>
      </c>
      <c r="S331" s="53">
        <v>0</v>
      </c>
      <c r="T331" s="53">
        <v>2.7933433586488814</v>
      </c>
      <c r="U331" s="54">
        <v>200</v>
      </c>
      <c r="V331" s="56">
        <v>0.95</v>
      </c>
      <c r="W331" s="53">
        <v>0</v>
      </c>
      <c r="X331" s="53">
        <v>0</v>
      </c>
      <c r="Y331" s="53">
        <v>165</v>
      </c>
      <c r="Z331" s="53">
        <v>0</v>
      </c>
      <c r="AA331" s="53">
        <v>1</v>
      </c>
      <c r="AB331" s="55">
        <v>0</v>
      </c>
      <c r="AC331" s="51">
        <v>21.298545454545444</v>
      </c>
      <c r="AD331" s="51">
        <v>0.26149110642185153</v>
      </c>
      <c r="AE331" s="51">
        <v>5.6556621872306527E-2</v>
      </c>
      <c r="AF331" s="51">
        <v>5.1028484575416531E-3</v>
      </c>
      <c r="AG331" s="51">
        <v>0.76534530525021993</v>
      </c>
      <c r="AH331" s="51">
        <v>1.9890591225552184E-2</v>
      </c>
      <c r="AI331" s="51">
        <v>2.0879454818198284</v>
      </c>
      <c r="AJ331" s="51">
        <v>4.3612142619470988E-2</v>
      </c>
      <c r="AK331" s="51">
        <v>0.54567865978113406</v>
      </c>
      <c r="AL331" s="53">
        <v>3.04014117047804E-2</v>
      </c>
      <c r="AM331" s="51">
        <v>2.0879454818198284</v>
      </c>
      <c r="AN331" s="55">
        <v>4.3612142619470988E-2</v>
      </c>
      <c r="AP331" s="51">
        <v>317</v>
      </c>
      <c r="AQ331" s="52">
        <v>4.9749999999999996</v>
      </c>
      <c r="AR331" s="53">
        <v>3.75</v>
      </c>
      <c r="AS331" s="53">
        <v>6.9999999999999982</v>
      </c>
      <c r="AT331" s="54">
        <v>0</v>
      </c>
      <c r="AU331" s="53">
        <v>0</v>
      </c>
      <c r="AV331" s="53">
        <v>0</v>
      </c>
      <c r="AW331" s="53">
        <v>0</v>
      </c>
      <c r="AX331" s="53">
        <v>0</v>
      </c>
      <c r="AY331" s="53">
        <v>0</v>
      </c>
      <c r="AZ331" s="53">
        <v>0</v>
      </c>
      <c r="BA331" s="54">
        <v>0</v>
      </c>
      <c r="BB331" s="55">
        <v>0</v>
      </c>
      <c r="BC331" s="53">
        <v>100</v>
      </c>
      <c r="BD331" s="53">
        <v>0</v>
      </c>
      <c r="BE331" s="53">
        <v>5</v>
      </c>
      <c r="BF331" s="53">
        <v>0</v>
      </c>
      <c r="BG331" s="53">
        <v>0</v>
      </c>
      <c r="BH331" s="53">
        <v>0</v>
      </c>
      <c r="BI331" s="53">
        <v>2.7933433586488814</v>
      </c>
      <c r="BJ331" s="54">
        <v>200</v>
      </c>
      <c r="BK331" s="56">
        <v>0.95</v>
      </c>
      <c r="BL331" s="53">
        <v>0</v>
      </c>
      <c r="BM331" s="53">
        <v>0</v>
      </c>
      <c r="BN331" s="53">
        <v>165</v>
      </c>
      <c r="BO331" s="53">
        <v>0</v>
      </c>
      <c r="BP331" s="53">
        <v>1</v>
      </c>
      <c r="BQ331" s="55">
        <v>0</v>
      </c>
      <c r="BR331" s="51">
        <v>42.047181818181834</v>
      </c>
      <c r="BS331" s="51">
        <v>0.33869181540215965</v>
      </c>
      <c r="BT331" s="51">
        <v>0.12303578866075014</v>
      </c>
      <c r="BU331" s="51">
        <v>1.1821863451764118E-2</v>
      </c>
      <c r="BV331" s="51">
        <v>1.2009183521349833</v>
      </c>
      <c r="BW331" s="51">
        <v>3.7190384815978257E-2</v>
      </c>
      <c r="BX331" s="51">
        <v>2.6677643863827614</v>
      </c>
      <c r="BY331" s="51">
        <v>2.7207752331472591E-2</v>
      </c>
      <c r="BZ331" s="51">
        <v>0.97354979089062266</v>
      </c>
      <c r="CA331" s="53">
        <v>1.9844420893654856E-2</v>
      </c>
      <c r="CB331" s="51">
        <v>2.6677643863827614</v>
      </c>
      <c r="CC331" s="55">
        <v>2.7207752331472591E-2</v>
      </c>
      <c r="CD331" s="53"/>
      <c r="CE331" s="53">
        <f t="shared" si="55"/>
        <v>5.1234753829797981</v>
      </c>
      <c r="CG331" s="75">
        <f t="shared" si="56"/>
        <v>0</v>
      </c>
      <c r="CH331" s="71">
        <f t="shared" si="57"/>
        <v>1</v>
      </c>
      <c r="CI331" s="72"/>
      <c r="CJ331" s="72"/>
      <c r="CK331" s="77"/>
      <c r="CL331" s="40"/>
      <c r="CM331" s="75">
        <f t="shared" si="58"/>
        <v>-0.43557304688476339</v>
      </c>
      <c r="CN331" s="72">
        <f t="shared" si="59"/>
        <v>0</v>
      </c>
      <c r="CO331" s="72"/>
      <c r="CP331" s="72"/>
      <c r="CQ331" s="77"/>
      <c r="CR331" s="40"/>
      <c r="CS331" s="75">
        <f t="shared" si="60"/>
        <v>-0.57981890456293295</v>
      </c>
      <c r="CT331" s="72">
        <f t="shared" si="61"/>
        <v>0</v>
      </c>
      <c r="CU331" s="72"/>
      <c r="CV331" s="72"/>
      <c r="CW331" s="77"/>
      <c r="CX331" s="40"/>
      <c r="CY331" s="75">
        <f t="shared" si="62"/>
        <v>-0.4278711311094886</v>
      </c>
      <c r="CZ331" s="72">
        <f t="shared" si="63"/>
        <v>0</v>
      </c>
      <c r="DA331" s="72"/>
      <c r="DB331" s="72"/>
      <c r="DC331" s="77"/>
      <c r="DD331" s="40"/>
      <c r="DE331" s="75">
        <f t="shared" si="64"/>
        <v>-0.57981890456293295</v>
      </c>
      <c r="DF331" s="72">
        <f t="shared" si="65"/>
        <v>0</v>
      </c>
      <c r="DG331" s="72"/>
      <c r="DH331" s="72"/>
      <c r="DI331" s="80"/>
      <c r="DK331" s="39">
        <v>5.1234753829797981</v>
      </c>
    </row>
    <row r="332" spans="1:115" x14ac:dyDescent="0.3">
      <c r="A332" s="51">
        <v>327</v>
      </c>
      <c r="B332" s="52">
        <v>4.9749999999999996</v>
      </c>
      <c r="C332" s="53">
        <v>5.9166666666666661</v>
      </c>
      <c r="D332" s="53">
        <v>4.7142857142857135</v>
      </c>
      <c r="E332" s="54">
        <v>0</v>
      </c>
      <c r="F332" s="53">
        <v>0</v>
      </c>
      <c r="G332" s="53">
        <v>0</v>
      </c>
      <c r="H332" s="53">
        <v>0</v>
      </c>
      <c r="I332" s="53">
        <v>0</v>
      </c>
      <c r="J332" s="53">
        <v>0</v>
      </c>
      <c r="K332" s="53">
        <v>0</v>
      </c>
      <c r="L332" s="54">
        <v>0</v>
      </c>
      <c r="M332" s="55">
        <v>0</v>
      </c>
      <c r="N332" s="53">
        <v>0</v>
      </c>
      <c r="O332" s="53">
        <v>0</v>
      </c>
      <c r="P332" s="53">
        <v>5</v>
      </c>
      <c r="Q332" s="53">
        <v>0</v>
      </c>
      <c r="R332" s="53">
        <v>0</v>
      </c>
      <c r="S332" s="53">
        <v>0</v>
      </c>
      <c r="T332" s="53">
        <v>2.7933433586488814</v>
      </c>
      <c r="U332" s="54">
        <v>200</v>
      </c>
      <c r="V332" s="56">
        <v>0.95</v>
      </c>
      <c r="W332" s="53">
        <v>0</v>
      </c>
      <c r="X332" s="53">
        <v>0</v>
      </c>
      <c r="Y332" s="53">
        <v>165</v>
      </c>
      <c r="Z332" s="53">
        <v>0</v>
      </c>
      <c r="AA332" s="53">
        <v>1</v>
      </c>
      <c r="AB332" s="55">
        <v>0</v>
      </c>
      <c r="AC332" s="51">
        <v>22.482696969696981</v>
      </c>
      <c r="AD332" s="51">
        <v>0.26911773357663094</v>
      </c>
      <c r="AE332" s="51">
        <v>6.0681658772726577E-2</v>
      </c>
      <c r="AF332" s="51">
        <v>5.6246113548280201E-3</v>
      </c>
      <c r="AG332" s="51">
        <v>0.80804754181932681</v>
      </c>
      <c r="AH332" s="51">
        <v>2.1763089837897528E-2</v>
      </c>
      <c r="AI332" s="51">
        <v>2.1551313351838779</v>
      </c>
      <c r="AJ332" s="51">
        <v>4.4369090850042835E-2</v>
      </c>
      <c r="AK332" s="51">
        <v>0.57557401502672578</v>
      </c>
      <c r="AL332" s="53">
        <v>3.1696995656439714E-2</v>
      </c>
      <c r="AM332" s="51">
        <v>2.1551313351838779</v>
      </c>
      <c r="AN332" s="55">
        <v>4.4369090850042835E-2</v>
      </c>
      <c r="AP332" s="51">
        <v>327</v>
      </c>
      <c r="AQ332" s="52">
        <v>4.9749999999999996</v>
      </c>
      <c r="AR332" s="53">
        <v>5.9166666666666661</v>
      </c>
      <c r="AS332" s="53">
        <v>4.7142857142857135</v>
      </c>
      <c r="AT332" s="54">
        <v>0</v>
      </c>
      <c r="AU332" s="53">
        <v>0</v>
      </c>
      <c r="AV332" s="53">
        <v>0</v>
      </c>
      <c r="AW332" s="53">
        <v>0</v>
      </c>
      <c r="AX332" s="53">
        <v>0</v>
      </c>
      <c r="AY332" s="53">
        <v>0</v>
      </c>
      <c r="AZ332" s="53">
        <v>0</v>
      </c>
      <c r="BA332" s="54">
        <v>0</v>
      </c>
      <c r="BB332" s="55">
        <v>0</v>
      </c>
      <c r="BC332" s="53">
        <v>100</v>
      </c>
      <c r="BD332" s="53">
        <v>0</v>
      </c>
      <c r="BE332" s="53">
        <v>5</v>
      </c>
      <c r="BF332" s="53">
        <v>0</v>
      </c>
      <c r="BG332" s="53">
        <v>0</v>
      </c>
      <c r="BH332" s="53">
        <v>0</v>
      </c>
      <c r="BI332" s="53">
        <v>2.7933433586488814</v>
      </c>
      <c r="BJ332" s="54">
        <v>200</v>
      </c>
      <c r="BK332" s="56">
        <v>0.95</v>
      </c>
      <c r="BL332" s="53">
        <v>0</v>
      </c>
      <c r="BM332" s="53">
        <v>0</v>
      </c>
      <c r="BN332" s="53">
        <v>165</v>
      </c>
      <c r="BO332" s="53">
        <v>0</v>
      </c>
      <c r="BP332" s="53">
        <v>1</v>
      </c>
      <c r="BQ332" s="55">
        <v>0</v>
      </c>
      <c r="BR332" s="51">
        <v>41.780636363636333</v>
      </c>
      <c r="BS332" s="51">
        <v>0.33715338270490125</v>
      </c>
      <c r="BT332" s="51">
        <v>0.12403191905264398</v>
      </c>
      <c r="BU332" s="51">
        <v>1.1918147726680966E-2</v>
      </c>
      <c r="BV332" s="51">
        <v>1.2192017371713397</v>
      </c>
      <c r="BW332" s="51">
        <v>3.5066550584369485E-2</v>
      </c>
      <c r="BX332" s="51">
        <v>2.6487800705480207</v>
      </c>
      <c r="BY332" s="51">
        <v>2.6031954727333929E-2</v>
      </c>
      <c r="BZ332" s="51">
        <v>0.98697272843477801</v>
      </c>
      <c r="CA332" s="53">
        <v>1.8931020638651E-2</v>
      </c>
      <c r="CB332" s="51">
        <v>2.6487800705480207</v>
      </c>
      <c r="CC332" s="55">
        <v>2.6031954727333929E-2</v>
      </c>
      <c r="CD332" s="53"/>
      <c r="CE332" s="53">
        <f t="shared" si="55"/>
        <v>5.2813688701753385</v>
      </c>
      <c r="CG332" s="75">
        <f t="shared" si="56"/>
        <v>0</v>
      </c>
      <c r="CH332" s="71">
        <f t="shared" si="57"/>
        <v>1</v>
      </c>
      <c r="CI332" s="72"/>
      <c r="CJ332" s="72"/>
      <c r="CK332" s="77"/>
      <c r="CL332" s="40"/>
      <c r="CM332" s="75">
        <f t="shared" si="58"/>
        <v>-0.41115419535201292</v>
      </c>
      <c r="CN332" s="72">
        <f t="shared" si="59"/>
        <v>0</v>
      </c>
      <c r="CO332" s="72"/>
      <c r="CP332" s="72"/>
      <c r="CQ332" s="77"/>
      <c r="CR332" s="40"/>
      <c r="CS332" s="75">
        <f t="shared" si="60"/>
        <v>-0.49364873536414278</v>
      </c>
      <c r="CT332" s="72">
        <f t="shared" si="61"/>
        <v>0</v>
      </c>
      <c r="CU332" s="72"/>
      <c r="CV332" s="72"/>
      <c r="CW332" s="77"/>
      <c r="CX332" s="40"/>
      <c r="CY332" s="75">
        <f t="shared" si="62"/>
        <v>-0.41139871340805223</v>
      </c>
      <c r="CZ332" s="72">
        <f t="shared" si="63"/>
        <v>0</v>
      </c>
      <c r="DA332" s="72"/>
      <c r="DB332" s="72"/>
      <c r="DC332" s="77"/>
      <c r="DD332" s="40"/>
      <c r="DE332" s="75">
        <f t="shared" si="64"/>
        <v>-0.49364873536414278</v>
      </c>
      <c r="DF332" s="72">
        <f t="shared" si="65"/>
        <v>0</v>
      </c>
      <c r="DG332" s="72"/>
      <c r="DH332" s="72"/>
      <c r="DI332" s="80"/>
      <c r="DK332" s="39">
        <v>5.2813688701753385</v>
      </c>
    </row>
    <row r="333" spans="1:115" x14ac:dyDescent="0.3">
      <c r="A333" s="51">
        <v>322</v>
      </c>
      <c r="B333" s="52">
        <v>4.9749999999999996</v>
      </c>
      <c r="C333" s="53">
        <v>4.833333333333333</v>
      </c>
      <c r="D333" s="53">
        <v>5.8571428571428559</v>
      </c>
      <c r="E333" s="54">
        <v>0</v>
      </c>
      <c r="F333" s="53">
        <v>0</v>
      </c>
      <c r="G333" s="53">
        <v>0</v>
      </c>
      <c r="H333" s="53">
        <v>0</v>
      </c>
      <c r="I333" s="53">
        <v>0</v>
      </c>
      <c r="J333" s="53">
        <v>0</v>
      </c>
      <c r="K333" s="53">
        <v>0</v>
      </c>
      <c r="L333" s="54">
        <v>0</v>
      </c>
      <c r="M333" s="55">
        <v>0</v>
      </c>
      <c r="N333" s="53">
        <v>0</v>
      </c>
      <c r="O333" s="53">
        <v>0</v>
      </c>
      <c r="P333" s="53">
        <v>5</v>
      </c>
      <c r="Q333" s="53">
        <v>0</v>
      </c>
      <c r="R333" s="53">
        <v>0</v>
      </c>
      <c r="S333" s="53">
        <v>0</v>
      </c>
      <c r="T333" s="53">
        <v>2.7933433586488814</v>
      </c>
      <c r="U333" s="54">
        <v>200</v>
      </c>
      <c r="V333" s="56">
        <v>0.95</v>
      </c>
      <c r="W333" s="53">
        <v>0</v>
      </c>
      <c r="X333" s="53">
        <v>0</v>
      </c>
      <c r="Y333" s="53">
        <v>165</v>
      </c>
      <c r="Z333" s="53">
        <v>0</v>
      </c>
      <c r="AA333" s="53">
        <v>1</v>
      </c>
      <c r="AB333" s="55">
        <v>0</v>
      </c>
      <c r="AC333" s="51">
        <v>22.613484848484848</v>
      </c>
      <c r="AD333" s="51">
        <v>0.28178826975159443</v>
      </c>
      <c r="AE333" s="51">
        <v>5.9564885808248161E-2</v>
      </c>
      <c r="AF333" s="51">
        <v>5.7911779078847637E-3</v>
      </c>
      <c r="AG333" s="51">
        <v>0.81801542707164787</v>
      </c>
      <c r="AH333" s="51">
        <v>2.2520025349019774E-2</v>
      </c>
      <c r="AI333" s="51">
        <v>2.1704228338203793</v>
      </c>
      <c r="AJ333" s="51">
        <v>4.3035312196559407E-2</v>
      </c>
      <c r="AK333" s="51">
        <v>0.57940140332742962</v>
      </c>
      <c r="AL333" s="53">
        <v>2.9919480618064521E-2</v>
      </c>
      <c r="AM333" s="51">
        <v>2.1704228338203793</v>
      </c>
      <c r="AN333" s="55">
        <v>4.3035312196559407E-2</v>
      </c>
      <c r="AP333" s="51">
        <v>322</v>
      </c>
      <c r="AQ333" s="52">
        <v>4.9749999999999996</v>
      </c>
      <c r="AR333" s="53">
        <v>4.833333333333333</v>
      </c>
      <c r="AS333" s="53">
        <v>5.8571428571428559</v>
      </c>
      <c r="AT333" s="54">
        <v>0</v>
      </c>
      <c r="AU333" s="53">
        <v>0</v>
      </c>
      <c r="AV333" s="53">
        <v>0</v>
      </c>
      <c r="AW333" s="53">
        <v>0</v>
      </c>
      <c r="AX333" s="53">
        <v>0</v>
      </c>
      <c r="AY333" s="53">
        <v>0</v>
      </c>
      <c r="AZ333" s="53">
        <v>0</v>
      </c>
      <c r="BA333" s="54">
        <v>0</v>
      </c>
      <c r="BB333" s="55">
        <v>0</v>
      </c>
      <c r="BC333" s="53">
        <v>100</v>
      </c>
      <c r="BD333" s="53">
        <v>0</v>
      </c>
      <c r="BE333" s="53">
        <v>5</v>
      </c>
      <c r="BF333" s="53">
        <v>0</v>
      </c>
      <c r="BG333" s="53">
        <v>0</v>
      </c>
      <c r="BH333" s="53">
        <v>0</v>
      </c>
      <c r="BI333" s="53">
        <v>2.7933433586488814</v>
      </c>
      <c r="BJ333" s="54">
        <v>200</v>
      </c>
      <c r="BK333" s="56">
        <v>0.95</v>
      </c>
      <c r="BL333" s="53">
        <v>0</v>
      </c>
      <c r="BM333" s="53">
        <v>0</v>
      </c>
      <c r="BN333" s="53">
        <v>165</v>
      </c>
      <c r="BO333" s="53">
        <v>0</v>
      </c>
      <c r="BP333" s="53">
        <v>1</v>
      </c>
      <c r="BQ333" s="55">
        <v>0</v>
      </c>
      <c r="BR333" s="51">
        <v>42.221545454545463</v>
      </c>
      <c r="BS333" s="51">
        <v>0.29961859114189016</v>
      </c>
      <c r="BT333" s="51">
        <v>0.11351986090122612</v>
      </c>
      <c r="BU333" s="51">
        <v>1.0728411076025086E-2</v>
      </c>
      <c r="BV333" s="51">
        <v>1.1794682416489544</v>
      </c>
      <c r="BW333" s="51">
        <v>3.4268738163640088E-2</v>
      </c>
      <c r="BX333" s="51">
        <v>2.652823112158099</v>
      </c>
      <c r="BY333" s="51">
        <v>2.6270966559424333E-2</v>
      </c>
      <c r="BZ333" s="51">
        <v>0.95907783520402201</v>
      </c>
      <c r="CA333" s="53">
        <v>1.9776617187959172E-2</v>
      </c>
      <c r="CB333" s="51">
        <v>2.652823112158099</v>
      </c>
      <c r="CC333" s="55">
        <v>2.6270966559424333E-2</v>
      </c>
      <c r="CD333" s="53"/>
      <c r="CE333" s="53">
        <f t="shared" si="55"/>
        <v>5.320669488844783</v>
      </c>
      <c r="CG333" s="75">
        <f t="shared" si="56"/>
        <v>0</v>
      </c>
      <c r="CH333" s="71">
        <f t="shared" si="57"/>
        <v>1</v>
      </c>
      <c r="CI333" s="72"/>
      <c r="CJ333" s="72"/>
      <c r="CK333" s="77"/>
      <c r="CL333" s="40"/>
      <c r="CM333" s="75">
        <f t="shared" si="58"/>
        <v>-0.36145281457730649</v>
      </c>
      <c r="CN333" s="72">
        <f t="shared" si="59"/>
        <v>0</v>
      </c>
      <c r="CO333" s="72"/>
      <c r="CP333" s="72"/>
      <c r="CQ333" s="77"/>
      <c r="CR333" s="40"/>
      <c r="CS333" s="75">
        <f t="shared" si="60"/>
        <v>-0.4824002783377197</v>
      </c>
      <c r="CT333" s="72">
        <f t="shared" si="61"/>
        <v>0</v>
      </c>
      <c r="CU333" s="72"/>
      <c r="CV333" s="72"/>
      <c r="CW333" s="77"/>
      <c r="CX333" s="40"/>
      <c r="CY333" s="75">
        <f t="shared" si="62"/>
        <v>-0.37967643187659239</v>
      </c>
      <c r="CZ333" s="72">
        <f t="shared" si="63"/>
        <v>0</v>
      </c>
      <c r="DA333" s="72"/>
      <c r="DB333" s="72"/>
      <c r="DC333" s="77"/>
      <c r="DD333" s="40"/>
      <c r="DE333" s="75">
        <f t="shared" si="64"/>
        <v>-0.4824002783377197</v>
      </c>
      <c r="DF333" s="72">
        <f t="shared" si="65"/>
        <v>0</v>
      </c>
      <c r="DG333" s="72"/>
      <c r="DH333" s="72"/>
      <c r="DI333" s="80"/>
      <c r="DK333" s="39">
        <v>5.320669488844783</v>
      </c>
    </row>
    <row r="334" spans="1:115" x14ac:dyDescent="0.3">
      <c r="A334" s="51">
        <v>334</v>
      </c>
      <c r="B334" s="52">
        <v>4.9749999999999996</v>
      </c>
      <c r="C334" s="53">
        <v>6.9999999999999991</v>
      </c>
      <c r="D334" s="53">
        <v>4.7142857142857135</v>
      </c>
      <c r="E334" s="54">
        <v>0</v>
      </c>
      <c r="F334" s="53">
        <v>0</v>
      </c>
      <c r="G334" s="53">
        <v>0</v>
      </c>
      <c r="H334" s="53">
        <v>0</v>
      </c>
      <c r="I334" s="53">
        <v>0</v>
      </c>
      <c r="J334" s="53">
        <v>0</v>
      </c>
      <c r="K334" s="53">
        <v>0</v>
      </c>
      <c r="L334" s="54">
        <v>0</v>
      </c>
      <c r="M334" s="55">
        <v>0</v>
      </c>
      <c r="N334" s="53">
        <v>0</v>
      </c>
      <c r="O334" s="53">
        <v>0</v>
      </c>
      <c r="P334" s="53">
        <v>5</v>
      </c>
      <c r="Q334" s="53">
        <v>0</v>
      </c>
      <c r="R334" s="53">
        <v>0</v>
      </c>
      <c r="S334" s="53">
        <v>0</v>
      </c>
      <c r="T334" s="53">
        <v>2.7933433586488814</v>
      </c>
      <c r="U334" s="54">
        <v>200</v>
      </c>
      <c r="V334" s="56">
        <v>0.95</v>
      </c>
      <c r="W334" s="53">
        <v>0</v>
      </c>
      <c r="X334" s="53">
        <v>0</v>
      </c>
      <c r="Y334" s="53">
        <v>165</v>
      </c>
      <c r="Z334" s="53">
        <v>0</v>
      </c>
      <c r="AA334" s="53">
        <v>1</v>
      </c>
      <c r="AB334" s="55">
        <v>0</v>
      </c>
      <c r="AC334" s="51">
        <v>25.704484848484867</v>
      </c>
      <c r="AD334" s="51">
        <v>0.29399071396376369</v>
      </c>
      <c r="AE334" s="51">
        <v>6.9691648085744212E-2</v>
      </c>
      <c r="AF334" s="51">
        <v>6.5446961730402757E-3</v>
      </c>
      <c r="AG334" s="51">
        <v>0.88749635388068937</v>
      </c>
      <c r="AH334" s="51">
        <v>2.5772144597142589E-2</v>
      </c>
      <c r="AI334" s="51">
        <v>2.299221306349978</v>
      </c>
      <c r="AJ334" s="51">
        <v>4.3522227461749469E-2</v>
      </c>
      <c r="AK334" s="51">
        <v>0.63440442603991332</v>
      </c>
      <c r="AL334" s="53">
        <v>3.2095806269664552E-2</v>
      </c>
      <c r="AM334" s="51">
        <v>2.299221306349978</v>
      </c>
      <c r="AN334" s="55">
        <v>4.3522227461749469E-2</v>
      </c>
      <c r="AP334" s="51">
        <v>334</v>
      </c>
      <c r="AQ334" s="52">
        <v>4.9749999999999996</v>
      </c>
      <c r="AR334" s="53">
        <v>6.9999999999999991</v>
      </c>
      <c r="AS334" s="53">
        <v>4.7142857142857135</v>
      </c>
      <c r="AT334" s="54">
        <v>0</v>
      </c>
      <c r="AU334" s="53">
        <v>0</v>
      </c>
      <c r="AV334" s="53">
        <v>0</v>
      </c>
      <c r="AW334" s="53">
        <v>0</v>
      </c>
      <c r="AX334" s="53">
        <v>0</v>
      </c>
      <c r="AY334" s="53">
        <v>0</v>
      </c>
      <c r="AZ334" s="53">
        <v>0</v>
      </c>
      <c r="BA334" s="54">
        <v>0</v>
      </c>
      <c r="BB334" s="55">
        <v>0</v>
      </c>
      <c r="BC334" s="53">
        <v>100</v>
      </c>
      <c r="BD334" s="53">
        <v>0</v>
      </c>
      <c r="BE334" s="53">
        <v>5</v>
      </c>
      <c r="BF334" s="53">
        <v>0</v>
      </c>
      <c r="BG334" s="53">
        <v>0</v>
      </c>
      <c r="BH334" s="53">
        <v>0</v>
      </c>
      <c r="BI334" s="53">
        <v>2.7933433586488814</v>
      </c>
      <c r="BJ334" s="54">
        <v>200</v>
      </c>
      <c r="BK334" s="56">
        <v>0.95</v>
      </c>
      <c r="BL334" s="53">
        <v>0</v>
      </c>
      <c r="BM334" s="53">
        <v>0</v>
      </c>
      <c r="BN334" s="53">
        <v>165</v>
      </c>
      <c r="BO334" s="53">
        <v>0</v>
      </c>
      <c r="BP334" s="53">
        <v>1</v>
      </c>
      <c r="BQ334" s="55">
        <v>0</v>
      </c>
      <c r="BR334" s="51">
        <v>46.149666666666633</v>
      </c>
      <c r="BS334" s="51">
        <v>0.28773766511889282</v>
      </c>
      <c r="BT334" s="51">
        <v>0.13777700271679905</v>
      </c>
      <c r="BU334" s="51">
        <v>1.2200330566807667E-2</v>
      </c>
      <c r="BV334" s="51">
        <v>1.2976735949211955</v>
      </c>
      <c r="BW334" s="51">
        <v>3.8865453146904955E-2</v>
      </c>
      <c r="BX334" s="51">
        <v>2.8664473170145812</v>
      </c>
      <c r="BY334" s="51">
        <v>2.5571561864782551E-2</v>
      </c>
      <c r="BZ334" s="51">
        <v>1.1125660296874031</v>
      </c>
      <c r="CA334" s="53">
        <v>1.9722579357452863E-2</v>
      </c>
      <c r="CB334" s="51">
        <v>2.8664473170145812</v>
      </c>
      <c r="CC334" s="55">
        <v>2.5571561864782551E-2</v>
      </c>
      <c r="CD334" s="53"/>
      <c r="CE334" s="53">
        <f t="shared" si="55"/>
        <v>5.7445626465380277</v>
      </c>
      <c r="CG334" s="75">
        <f t="shared" si="56"/>
        <v>0</v>
      </c>
      <c r="CH334" s="71">
        <f t="shared" si="57"/>
        <v>1</v>
      </c>
      <c r="CI334" s="72"/>
      <c r="CJ334" s="72"/>
      <c r="CK334" s="77"/>
      <c r="CL334" s="40"/>
      <c r="CM334" s="75">
        <f t="shared" si="58"/>
        <v>-0.41017724104050612</v>
      </c>
      <c r="CN334" s="72">
        <f t="shared" si="59"/>
        <v>0</v>
      </c>
      <c r="CO334" s="72"/>
      <c r="CP334" s="72"/>
      <c r="CQ334" s="77"/>
      <c r="CR334" s="40"/>
      <c r="CS334" s="75">
        <f t="shared" si="60"/>
        <v>-0.56722601066460321</v>
      </c>
      <c r="CT334" s="72">
        <f t="shared" si="61"/>
        <v>0</v>
      </c>
      <c r="CU334" s="72"/>
      <c r="CV334" s="72"/>
      <c r="CW334" s="77"/>
      <c r="CX334" s="40"/>
      <c r="CY334" s="75">
        <f t="shared" si="62"/>
        <v>-0.47816160364748983</v>
      </c>
      <c r="CZ334" s="72">
        <f t="shared" si="63"/>
        <v>0</v>
      </c>
      <c r="DA334" s="72"/>
      <c r="DB334" s="72"/>
      <c r="DC334" s="77"/>
      <c r="DD334" s="40"/>
      <c r="DE334" s="75">
        <f t="shared" si="64"/>
        <v>-0.56722601066460321</v>
      </c>
      <c r="DF334" s="72">
        <f t="shared" si="65"/>
        <v>0</v>
      </c>
      <c r="DG334" s="72"/>
      <c r="DH334" s="72"/>
      <c r="DI334" s="80"/>
      <c r="DK334" s="39">
        <v>5.7445626465380277</v>
      </c>
    </row>
    <row r="335" spans="1:115" x14ac:dyDescent="0.3">
      <c r="A335" s="51">
        <v>323</v>
      </c>
      <c r="B335" s="52">
        <v>4.9749999999999996</v>
      </c>
      <c r="C335" s="53">
        <v>4.833333333333333</v>
      </c>
      <c r="D335" s="53">
        <v>6.9999999999999982</v>
      </c>
      <c r="E335" s="54">
        <v>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4">
        <v>0</v>
      </c>
      <c r="M335" s="55">
        <v>0</v>
      </c>
      <c r="N335" s="53">
        <v>0</v>
      </c>
      <c r="O335" s="53">
        <v>0</v>
      </c>
      <c r="P335" s="53">
        <v>5</v>
      </c>
      <c r="Q335" s="53">
        <v>0</v>
      </c>
      <c r="R335" s="53">
        <v>0</v>
      </c>
      <c r="S335" s="53">
        <v>0</v>
      </c>
      <c r="T335" s="53">
        <v>2.7933433586488814</v>
      </c>
      <c r="U335" s="54">
        <v>200</v>
      </c>
      <c r="V335" s="56">
        <v>0.95</v>
      </c>
      <c r="W335" s="53">
        <v>0</v>
      </c>
      <c r="X335" s="53">
        <v>0</v>
      </c>
      <c r="Y335" s="53">
        <v>165</v>
      </c>
      <c r="Z335" s="53">
        <v>0</v>
      </c>
      <c r="AA335" s="53">
        <v>1</v>
      </c>
      <c r="AB335" s="55">
        <v>0</v>
      </c>
      <c r="AC335" s="51">
        <v>26.36972727272726</v>
      </c>
      <c r="AD335" s="51">
        <v>0.27906883742383548</v>
      </c>
      <c r="AE335" s="51">
        <v>6.6339771440640877E-2</v>
      </c>
      <c r="AF335" s="51">
        <v>6.0888065643020586E-3</v>
      </c>
      <c r="AG335" s="51">
        <v>0.88157843598069963</v>
      </c>
      <c r="AH335" s="51">
        <v>2.4948421094752794E-2</v>
      </c>
      <c r="AI335" s="51">
        <v>2.301146648926554</v>
      </c>
      <c r="AJ335" s="51">
        <v>4.4256413241079151E-2</v>
      </c>
      <c r="AK335" s="51">
        <v>0.62063617649755198</v>
      </c>
      <c r="AL335" s="53">
        <v>3.3078902439234094E-2</v>
      </c>
      <c r="AM335" s="51">
        <v>2.301146648926554</v>
      </c>
      <c r="AN335" s="55">
        <v>4.4256413241079151E-2</v>
      </c>
      <c r="AP335" s="51">
        <v>323</v>
      </c>
      <c r="AQ335" s="52">
        <v>4.9749999999999996</v>
      </c>
      <c r="AR335" s="53">
        <v>4.833333333333333</v>
      </c>
      <c r="AS335" s="53">
        <v>6.9999999999999982</v>
      </c>
      <c r="AT335" s="54">
        <v>0</v>
      </c>
      <c r="AU335" s="53">
        <v>0</v>
      </c>
      <c r="AV335" s="53">
        <v>0</v>
      </c>
      <c r="AW335" s="53">
        <v>0</v>
      </c>
      <c r="AX335" s="53">
        <v>0</v>
      </c>
      <c r="AY335" s="53">
        <v>0</v>
      </c>
      <c r="AZ335" s="53">
        <v>0</v>
      </c>
      <c r="BA335" s="54">
        <v>0</v>
      </c>
      <c r="BB335" s="55">
        <v>0</v>
      </c>
      <c r="BC335" s="53">
        <v>100</v>
      </c>
      <c r="BD335" s="53">
        <v>0</v>
      </c>
      <c r="BE335" s="53">
        <v>5</v>
      </c>
      <c r="BF335" s="53">
        <v>0</v>
      </c>
      <c r="BG335" s="53">
        <v>0</v>
      </c>
      <c r="BH335" s="53">
        <v>0</v>
      </c>
      <c r="BI335" s="53">
        <v>2.7933433586488814</v>
      </c>
      <c r="BJ335" s="54">
        <v>200</v>
      </c>
      <c r="BK335" s="56">
        <v>0.95</v>
      </c>
      <c r="BL335" s="53">
        <v>0</v>
      </c>
      <c r="BM335" s="53">
        <v>0</v>
      </c>
      <c r="BN335" s="53">
        <v>165</v>
      </c>
      <c r="BO335" s="53">
        <v>0</v>
      </c>
      <c r="BP335" s="53">
        <v>1</v>
      </c>
      <c r="BQ335" s="55">
        <v>0</v>
      </c>
      <c r="BR335" s="51">
        <v>45.883454545454526</v>
      </c>
      <c r="BS335" s="51">
        <v>0.3087590082929052</v>
      </c>
      <c r="BT335" s="51">
        <v>0.14053404670642342</v>
      </c>
      <c r="BU335" s="51">
        <v>1.2925120434050898E-2</v>
      </c>
      <c r="BV335" s="51">
        <v>1.3160722077364468</v>
      </c>
      <c r="BW335" s="51">
        <v>3.8985978811034765E-2</v>
      </c>
      <c r="BX335" s="51">
        <v>2.8652454888405088</v>
      </c>
      <c r="BY335" s="51">
        <v>2.4963196500593202E-2</v>
      </c>
      <c r="BZ335" s="51">
        <v>1.1223805015329518</v>
      </c>
      <c r="CA335" s="53">
        <v>1.9621908905177666E-2</v>
      </c>
      <c r="CB335" s="51">
        <v>2.8652454888405088</v>
      </c>
      <c r="CC335" s="55">
        <v>2.4963196500593202E-2</v>
      </c>
      <c r="CD335" s="53"/>
      <c r="CE335" s="53">
        <f t="shared" si="55"/>
        <v>5.8166427888717145</v>
      </c>
      <c r="CG335" s="75">
        <f t="shared" si="56"/>
        <v>0</v>
      </c>
      <c r="CH335" s="71">
        <f t="shared" si="57"/>
        <v>1</v>
      </c>
      <c r="CI335" s="72"/>
      <c r="CJ335" s="72"/>
      <c r="CK335" s="77"/>
      <c r="CL335" s="40"/>
      <c r="CM335" s="75">
        <f t="shared" si="58"/>
        <v>-0.43449377175574722</v>
      </c>
      <c r="CN335" s="72">
        <f t="shared" si="59"/>
        <v>0</v>
      </c>
      <c r="CO335" s="72"/>
      <c r="CP335" s="72"/>
      <c r="CQ335" s="77"/>
      <c r="CR335" s="40"/>
      <c r="CS335" s="75">
        <f t="shared" si="60"/>
        <v>-0.56409883991395482</v>
      </c>
      <c r="CT335" s="72">
        <f t="shared" si="61"/>
        <v>0</v>
      </c>
      <c r="CU335" s="72"/>
      <c r="CV335" s="72"/>
      <c r="CW335" s="77"/>
      <c r="CX335" s="40"/>
      <c r="CY335" s="75">
        <f t="shared" si="62"/>
        <v>-0.50174432503539979</v>
      </c>
      <c r="CZ335" s="72">
        <f t="shared" si="63"/>
        <v>0</v>
      </c>
      <c r="DA335" s="72"/>
      <c r="DB335" s="72"/>
      <c r="DC335" s="77"/>
      <c r="DD335" s="40"/>
      <c r="DE335" s="75">
        <f t="shared" si="64"/>
        <v>-0.56409883991395482</v>
      </c>
      <c r="DF335" s="72">
        <f t="shared" si="65"/>
        <v>0</v>
      </c>
      <c r="DG335" s="72"/>
      <c r="DH335" s="72"/>
      <c r="DI335" s="80"/>
      <c r="DK335" s="39">
        <v>5.8166427888717145</v>
      </c>
    </row>
    <row r="336" spans="1:115" x14ac:dyDescent="0.3">
      <c r="A336" s="51">
        <v>328</v>
      </c>
      <c r="B336" s="52">
        <v>4.9749999999999996</v>
      </c>
      <c r="C336" s="53">
        <v>5.9166666666666661</v>
      </c>
      <c r="D336" s="53">
        <v>5.8571428571428559</v>
      </c>
      <c r="E336" s="54">
        <v>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4">
        <v>0</v>
      </c>
      <c r="M336" s="55">
        <v>0</v>
      </c>
      <c r="N336" s="53">
        <v>0</v>
      </c>
      <c r="O336" s="53">
        <v>0</v>
      </c>
      <c r="P336" s="53">
        <v>5</v>
      </c>
      <c r="Q336" s="53">
        <v>0</v>
      </c>
      <c r="R336" s="53">
        <v>0</v>
      </c>
      <c r="S336" s="53">
        <v>0</v>
      </c>
      <c r="T336" s="53">
        <v>2.7933433586488814</v>
      </c>
      <c r="U336" s="54">
        <v>200</v>
      </c>
      <c r="V336" s="56">
        <v>0.95</v>
      </c>
      <c r="W336" s="53">
        <v>0</v>
      </c>
      <c r="X336" s="53">
        <v>0</v>
      </c>
      <c r="Y336" s="53">
        <v>165</v>
      </c>
      <c r="Z336" s="53">
        <v>0</v>
      </c>
      <c r="AA336" s="53">
        <v>1</v>
      </c>
      <c r="AB336" s="55">
        <v>0</v>
      </c>
      <c r="AC336" s="51">
        <v>26.95212121212122</v>
      </c>
      <c r="AD336" s="51">
        <v>0.27785435022075677</v>
      </c>
      <c r="AE336" s="51">
        <v>6.2711572866450668E-2</v>
      </c>
      <c r="AF336" s="51">
        <v>5.8497948554840145E-3</v>
      </c>
      <c r="AG336" s="51">
        <v>0.88442740840892442</v>
      </c>
      <c r="AH336" s="51">
        <v>2.5177977952876837E-2</v>
      </c>
      <c r="AI336" s="51">
        <v>2.3094337975381678</v>
      </c>
      <c r="AJ336" s="51">
        <v>4.3017690349414904E-2</v>
      </c>
      <c r="AK336" s="51">
        <v>0.6578357634692289</v>
      </c>
      <c r="AL336" s="53">
        <v>3.1612971934904512E-2</v>
      </c>
      <c r="AM336" s="51">
        <v>2.3094337975381678</v>
      </c>
      <c r="AN336" s="55">
        <v>4.3017690349414904E-2</v>
      </c>
      <c r="AP336" s="51">
        <v>328</v>
      </c>
      <c r="AQ336" s="52">
        <v>4.9749999999999996</v>
      </c>
      <c r="AR336" s="53">
        <v>5.9166666666666661</v>
      </c>
      <c r="AS336" s="53">
        <v>5.8571428571428559</v>
      </c>
      <c r="AT336" s="54">
        <v>0</v>
      </c>
      <c r="AU336" s="53">
        <v>0</v>
      </c>
      <c r="AV336" s="53">
        <v>0</v>
      </c>
      <c r="AW336" s="53">
        <v>0</v>
      </c>
      <c r="AX336" s="53">
        <v>0</v>
      </c>
      <c r="AY336" s="53">
        <v>0</v>
      </c>
      <c r="AZ336" s="53">
        <v>0</v>
      </c>
      <c r="BA336" s="54">
        <v>0</v>
      </c>
      <c r="BB336" s="55">
        <v>0</v>
      </c>
      <c r="BC336" s="53">
        <v>100</v>
      </c>
      <c r="BD336" s="53">
        <v>0</v>
      </c>
      <c r="BE336" s="53">
        <v>5</v>
      </c>
      <c r="BF336" s="53">
        <v>0</v>
      </c>
      <c r="BG336" s="53">
        <v>0</v>
      </c>
      <c r="BH336" s="53">
        <v>0</v>
      </c>
      <c r="BI336" s="53">
        <v>2.7933433586488814</v>
      </c>
      <c r="BJ336" s="54">
        <v>200</v>
      </c>
      <c r="BK336" s="56">
        <v>0.95</v>
      </c>
      <c r="BL336" s="53">
        <v>0</v>
      </c>
      <c r="BM336" s="53">
        <v>0</v>
      </c>
      <c r="BN336" s="53">
        <v>165</v>
      </c>
      <c r="BO336" s="53">
        <v>0</v>
      </c>
      <c r="BP336" s="53">
        <v>1</v>
      </c>
      <c r="BQ336" s="55">
        <v>0</v>
      </c>
      <c r="BR336" s="51">
        <v>48.31642424242429</v>
      </c>
      <c r="BS336" s="51">
        <v>0.28768516925966048</v>
      </c>
      <c r="BT336" s="51">
        <v>0.1890105310483014</v>
      </c>
      <c r="BU336" s="51">
        <v>1.4900701325550896E-2</v>
      </c>
      <c r="BV336" s="51">
        <v>1.4098960747248646</v>
      </c>
      <c r="BW336" s="51">
        <v>4.2649773015294455E-2</v>
      </c>
      <c r="BX336" s="51">
        <v>3.0120271740456457</v>
      </c>
      <c r="BY336" s="51">
        <v>2.4620000446389574E-2</v>
      </c>
      <c r="BZ336" s="51">
        <v>1.2140552246249559</v>
      </c>
      <c r="CA336" s="53">
        <v>2.0968687242385809E-2</v>
      </c>
      <c r="CB336" s="51">
        <v>3.0120271740456457</v>
      </c>
      <c r="CC336" s="55">
        <v>2.4620000446389574E-2</v>
      </c>
      <c r="CD336" s="53"/>
      <c r="CE336" s="53">
        <f t="shared" si="55"/>
        <v>5.886829529106639</v>
      </c>
      <c r="CG336" s="75">
        <f t="shared" si="56"/>
        <v>0</v>
      </c>
      <c r="CH336" s="71">
        <f t="shared" si="57"/>
        <v>1</v>
      </c>
      <c r="CI336" s="72"/>
      <c r="CJ336" s="72"/>
      <c r="CK336" s="77"/>
      <c r="CL336" s="40"/>
      <c r="CM336" s="75">
        <f t="shared" si="58"/>
        <v>-0.52546866631594014</v>
      </c>
      <c r="CN336" s="72">
        <f t="shared" si="59"/>
        <v>0</v>
      </c>
      <c r="CO336" s="72"/>
      <c r="CP336" s="72"/>
      <c r="CQ336" s="77"/>
      <c r="CR336" s="40"/>
      <c r="CS336" s="75">
        <f t="shared" si="60"/>
        <v>-0.70259337650747788</v>
      </c>
      <c r="CT336" s="72">
        <f t="shared" si="61"/>
        <v>0</v>
      </c>
      <c r="CU336" s="72"/>
      <c r="CV336" s="72"/>
      <c r="CW336" s="77"/>
      <c r="CX336" s="40"/>
      <c r="CY336" s="75">
        <f t="shared" si="62"/>
        <v>-0.55621946115572696</v>
      </c>
      <c r="CZ336" s="72">
        <f t="shared" si="63"/>
        <v>0</v>
      </c>
      <c r="DA336" s="72"/>
      <c r="DB336" s="72"/>
      <c r="DC336" s="77"/>
      <c r="DD336" s="40"/>
      <c r="DE336" s="75">
        <f t="shared" si="64"/>
        <v>-0.70259337650747788</v>
      </c>
      <c r="DF336" s="72">
        <f t="shared" si="65"/>
        <v>0</v>
      </c>
      <c r="DG336" s="72"/>
      <c r="DH336" s="72"/>
      <c r="DI336" s="80"/>
      <c r="DK336" s="39">
        <v>5.886829529106639</v>
      </c>
    </row>
    <row r="337" spans="1:115" x14ac:dyDescent="0.3">
      <c r="A337" s="51">
        <v>335</v>
      </c>
      <c r="B337" s="52">
        <v>4.9749999999999996</v>
      </c>
      <c r="C337" s="53">
        <v>6.9999999999999991</v>
      </c>
      <c r="D337" s="53">
        <v>5.8571428571428559</v>
      </c>
      <c r="E337" s="54">
        <v>0</v>
      </c>
      <c r="F337" s="53">
        <v>0</v>
      </c>
      <c r="G337" s="53">
        <v>0</v>
      </c>
      <c r="H337" s="53">
        <v>0</v>
      </c>
      <c r="I337" s="53">
        <v>0</v>
      </c>
      <c r="J337" s="53">
        <v>0</v>
      </c>
      <c r="K337" s="53">
        <v>0</v>
      </c>
      <c r="L337" s="54">
        <v>0</v>
      </c>
      <c r="M337" s="55">
        <v>0</v>
      </c>
      <c r="N337" s="53">
        <v>0</v>
      </c>
      <c r="O337" s="53">
        <v>0</v>
      </c>
      <c r="P337" s="53">
        <v>5</v>
      </c>
      <c r="Q337" s="53">
        <v>0</v>
      </c>
      <c r="R337" s="53">
        <v>0</v>
      </c>
      <c r="S337" s="53">
        <v>0</v>
      </c>
      <c r="T337" s="53">
        <v>2.7933433586488814</v>
      </c>
      <c r="U337" s="54">
        <v>200</v>
      </c>
      <c r="V337" s="56">
        <v>0.95</v>
      </c>
      <c r="W337" s="53">
        <v>0</v>
      </c>
      <c r="X337" s="53">
        <v>0</v>
      </c>
      <c r="Y337" s="53">
        <v>165</v>
      </c>
      <c r="Z337" s="53">
        <v>0</v>
      </c>
      <c r="AA337" s="53">
        <v>1</v>
      </c>
      <c r="AB337" s="55">
        <v>0</v>
      </c>
      <c r="AC337" s="51">
        <v>30.71630303030302</v>
      </c>
      <c r="AD337" s="51">
        <v>0.28738750629802051</v>
      </c>
      <c r="AE337" s="51">
        <v>7.4999556020262093E-2</v>
      </c>
      <c r="AF337" s="51">
        <v>7.2839260291513684E-3</v>
      </c>
      <c r="AG337" s="51">
        <v>0.97775505728543977</v>
      </c>
      <c r="AH337" s="51">
        <v>2.9618178796869021E-2</v>
      </c>
      <c r="AI337" s="51">
        <v>2.4776531973758424</v>
      </c>
      <c r="AJ337" s="51">
        <v>4.3757630660737581E-2</v>
      </c>
      <c r="AK337" s="51">
        <v>0.70721468400295306</v>
      </c>
      <c r="AL337" s="53">
        <v>3.3640707043438016E-2</v>
      </c>
      <c r="AM337" s="51">
        <v>2.4776531973758424</v>
      </c>
      <c r="AN337" s="55">
        <v>4.3757630660737581E-2</v>
      </c>
      <c r="AP337" s="51">
        <v>335</v>
      </c>
      <c r="AQ337" s="52">
        <v>4.9749999999999996</v>
      </c>
      <c r="AR337" s="53">
        <v>6.9999999999999991</v>
      </c>
      <c r="AS337" s="53">
        <v>5.8571428571428559</v>
      </c>
      <c r="AT337" s="54">
        <v>0</v>
      </c>
      <c r="AU337" s="53">
        <v>0</v>
      </c>
      <c r="AV337" s="53">
        <v>0</v>
      </c>
      <c r="AW337" s="53">
        <v>0</v>
      </c>
      <c r="AX337" s="53">
        <v>0</v>
      </c>
      <c r="AY337" s="53">
        <v>0</v>
      </c>
      <c r="AZ337" s="53">
        <v>0</v>
      </c>
      <c r="BA337" s="54">
        <v>0</v>
      </c>
      <c r="BB337" s="55">
        <v>0</v>
      </c>
      <c r="BC337" s="53">
        <v>100</v>
      </c>
      <c r="BD337" s="53">
        <v>0</v>
      </c>
      <c r="BE337" s="53">
        <v>5</v>
      </c>
      <c r="BF337" s="53">
        <v>0</v>
      </c>
      <c r="BG337" s="53">
        <v>0</v>
      </c>
      <c r="BH337" s="53">
        <v>0</v>
      </c>
      <c r="BI337" s="53">
        <v>2.7933433586488814</v>
      </c>
      <c r="BJ337" s="54">
        <v>200</v>
      </c>
      <c r="BK337" s="56">
        <v>0.95</v>
      </c>
      <c r="BL337" s="53">
        <v>0</v>
      </c>
      <c r="BM337" s="53">
        <v>0</v>
      </c>
      <c r="BN337" s="53">
        <v>165</v>
      </c>
      <c r="BO337" s="53">
        <v>0</v>
      </c>
      <c r="BP337" s="53">
        <v>1</v>
      </c>
      <c r="BQ337" s="55">
        <v>0</v>
      </c>
      <c r="BR337" s="51">
        <v>56.911757575757605</v>
      </c>
      <c r="BS337" s="51">
        <v>0.22762170204287382</v>
      </c>
      <c r="BT337" s="51">
        <v>0.18807574720383047</v>
      </c>
      <c r="BU337" s="51">
        <v>1.2811347393079141E-2</v>
      </c>
      <c r="BV337" s="51">
        <v>1.4743153779648435</v>
      </c>
      <c r="BW337" s="51">
        <v>4.6772733772568617E-2</v>
      </c>
      <c r="BX337" s="51">
        <v>3.4371992368712516</v>
      </c>
      <c r="BY337" s="51">
        <v>2.7281468457396495E-2</v>
      </c>
      <c r="BZ337" s="51">
        <v>1.2956773587789514</v>
      </c>
      <c r="CA337" s="53">
        <v>2.1476119947920425E-2</v>
      </c>
      <c r="CB337" s="51">
        <v>3.4371992368712516</v>
      </c>
      <c r="CC337" s="55">
        <v>2.7281468457396495E-2</v>
      </c>
      <c r="CD337" s="53"/>
      <c r="CE337" s="53">
        <f t="shared" si="55"/>
        <v>6.4031242374328476</v>
      </c>
      <c r="CG337" s="75">
        <f t="shared" si="56"/>
        <v>0</v>
      </c>
      <c r="CH337" s="71">
        <f t="shared" si="57"/>
        <v>1</v>
      </c>
      <c r="CI337" s="72"/>
      <c r="CJ337" s="72"/>
      <c r="CK337" s="77"/>
      <c r="CL337" s="40"/>
      <c r="CM337" s="75">
        <f t="shared" si="58"/>
        <v>-0.4965603206794037</v>
      </c>
      <c r="CN337" s="72">
        <f t="shared" si="59"/>
        <v>0</v>
      </c>
      <c r="CO337" s="72"/>
      <c r="CP337" s="72"/>
      <c r="CQ337" s="77"/>
      <c r="CR337" s="40"/>
      <c r="CS337" s="75">
        <f t="shared" si="60"/>
        <v>-0.95954603949540918</v>
      </c>
      <c r="CT337" s="72">
        <f t="shared" si="61"/>
        <v>0</v>
      </c>
      <c r="CU337" s="72"/>
      <c r="CV337" s="72"/>
      <c r="CW337" s="77"/>
      <c r="CX337" s="40"/>
      <c r="CY337" s="75">
        <f t="shared" si="62"/>
        <v>-0.58846267477599834</v>
      </c>
      <c r="CZ337" s="72">
        <f t="shared" si="63"/>
        <v>0</v>
      </c>
      <c r="DA337" s="72"/>
      <c r="DB337" s="72"/>
      <c r="DC337" s="77"/>
      <c r="DD337" s="40"/>
      <c r="DE337" s="75">
        <f t="shared" si="64"/>
        <v>-0.95954603949540918</v>
      </c>
      <c r="DF337" s="72">
        <f t="shared" si="65"/>
        <v>0</v>
      </c>
      <c r="DG337" s="72"/>
      <c r="DH337" s="72"/>
      <c r="DI337" s="80"/>
      <c r="DK337" s="39">
        <v>6.4031242374328476</v>
      </c>
    </row>
    <row r="338" spans="1:115" x14ac:dyDescent="0.3">
      <c r="A338" s="51">
        <v>329</v>
      </c>
      <c r="B338" s="52">
        <v>4.9749999999999996</v>
      </c>
      <c r="C338" s="53">
        <v>5.9166666666666661</v>
      </c>
      <c r="D338" s="53">
        <v>6.9999999999999982</v>
      </c>
      <c r="E338" s="54">
        <v>0</v>
      </c>
      <c r="F338" s="53">
        <v>0</v>
      </c>
      <c r="G338" s="53">
        <v>0</v>
      </c>
      <c r="H338" s="53">
        <v>0</v>
      </c>
      <c r="I338" s="53">
        <v>0</v>
      </c>
      <c r="J338" s="53">
        <v>0</v>
      </c>
      <c r="K338" s="53">
        <v>0</v>
      </c>
      <c r="L338" s="54">
        <v>0</v>
      </c>
      <c r="M338" s="55">
        <v>0</v>
      </c>
      <c r="N338" s="53">
        <v>0</v>
      </c>
      <c r="O338" s="53">
        <v>0</v>
      </c>
      <c r="P338" s="53">
        <v>5</v>
      </c>
      <c r="Q338" s="53">
        <v>0</v>
      </c>
      <c r="R338" s="53">
        <v>0</v>
      </c>
      <c r="S338" s="53">
        <v>0</v>
      </c>
      <c r="T338" s="53">
        <v>2.7933433586488814</v>
      </c>
      <c r="U338" s="54">
        <v>200</v>
      </c>
      <c r="V338" s="56">
        <v>0.95</v>
      </c>
      <c r="W338" s="53">
        <v>0</v>
      </c>
      <c r="X338" s="53">
        <v>0</v>
      </c>
      <c r="Y338" s="53">
        <v>165</v>
      </c>
      <c r="Z338" s="53">
        <v>0</v>
      </c>
      <c r="AA338" s="53">
        <v>1</v>
      </c>
      <c r="AB338" s="55">
        <v>0</v>
      </c>
      <c r="AC338" s="51">
        <v>30.920272727272753</v>
      </c>
      <c r="AD338" s="51">
        <v>0.29311652422488793</v>
      </c>
      <c r="AE338" s="51">
        <v>7.52994177865796E-2</v>
      </c>
      <c r="AF338" s="51">
        <v>7.3074305056525278E-3</v>
      </c>
      <c r="AG338" s="51">
        <v>0.97759828806310678</v>
      </c>
      <c r="AH338" s="51">
        <v>2.9613396705605224E-2</v>
      </c>
      <c r="AI338" s="51">
        <v>2.4678063775607866</v>
      </c>
      <c r="AJ338" s="51">
        <v>4.3949936740172252E-2</v>
      </c>
      <c r="AK338" s="51">
        <v>0.722455689099331</v>
      </c>
      <c r="AL338" s="53">
        <v>3.3727435048762439E-2</v>
      </c>
      <c r="AM338" s="51">
        <v>2.4678063775607866</v>
      </c>
      <c r="AN338" s="55">
        <v>4.3949936740172252E-2</v>
      </c>
      <c r="AP338" s="51">
        <v>329</v>
      </c>
      <c r="AQ338" s="52">
        <v>4.9749999999999996</v>
      </c>
      <c r="AR338" s="53">
        <v>5.9166666666666661</v>
      </c>
      <c r="AS338" s="53">
        <v>6.9999999999999982</v>
      </c>
      <c r="AT338" s="54">
        <v>0</v>
      </c>
      <c r="AU338" s="53">
        <v>0</v>
      </c>
      <c r="AV338" s="53">
        <v>0</v>
      </c>
      <c r="AW338" s="53">
        <v>0</v>
      </c>
      <c r="AX338" s="53">
        <v>0</v>
      </c>
      <c r="AY338" s="53">
        <v>0</v>
      </c>
      <c r="AZ338" s="53">
        <v>0</v>
      </c>
      <c r="BA338" s="54">
        <v>0</v>
      </c>
      <c r="BB338" s="55">
        <v>0</v>
      </c>
      <c r="BC338" s="53">
        <v>100</v>
      </c>
      <c r="BD338" s="53">
        <v>0</v>
      </c>
      <c r="BE338" s="53">
        <v>5</v>
      </c>
      <c r="BF338" s="53">
        <v>0</v>
      </c>
      <c r="BG338" s="53">
        <v>0</v>
      </c>
      <c r="BH338" s="53">
        <v>0</v>
      </c>
      <c r="BI338" s="53">
        <v>2.7933433586488814</v>
      </c>
      <c r="BJ338" s="54">
        <v>200</v>
      </c>
      <c r="BK338" s="56">
        <v>0.95</v>
      </c>
      <c r="BL338" s="53">
        <v>0</v>
      </c>
      <c r="BM338" s="53">
        <v>0</v>
      </c>
      <c r="BN338" s="53">
        <v>165</v>
      </c>
      <c r="BO338" s="53">
        <v>0</v>
      </c>
      <c r="BP338" s="53">
        <v>1</v>
      </c>
      <c r="BQ338" s="55">
        <v>0</v>
      </c>
      <c r="BR338" s="51">
        <v>57.003545454545446</v>
      </c>
      <c r="BS338" s="51">
        <v>0.22433025233899143</v>
      </c>
      <c r="BT338" s="51">
        <v>0.19422528570134648</v>
      </c>
      <c r="BU338" s="51">
        <v>1.3009657892748267E-2</v>
      </c>
      <c r="BV338" s="51">
        <v>1.4646677248881241</v>
      </c>
      <c r="BW338" s="51">
        <v>4.8280171491948055E-2</v>
      </c>
      <c r="BX338" s="51">
        <v>3.445563647378354</v>
      </c>
      <c r="BY338" s="51">
        <v>2.7885605985982616E-2</v>
      </c>
      <c r="BZ338" s="51">
        <v>1.2747464130869286</v>
      </c>
      <c r="CA338" s="53">
        <v>2.076891775099762E-2</v>
      </c>
      <c r="CB338" s="51">
        <v>3.445563647378354</v>
      </c>
      <c r="CC338" s="55">
        <v>2.7885605985982616E-2</v>
      </c>
      <c r="CD338" s="53"/>
      <c r="CE338" s="53">
        <f t="shared" si="55"/>
        <v>6.4355781921026063</v>
      </c>
      <c r="CG338" s="75">
        <f t="shared" si="56"/>
        <v>0</v>
      </c>
      <c r="CH338" s="71">
        <f t="shared" si="57"/>
        <v>1</v>
      </c>
      <c r="CI338" s="72"/>
      <c r="CJ338" s="72"/>
      <c r="CK338" s="77"/>
      <c r="CL338" s="40"/>
      <c r="CM338" s="75">
        <f t="shared" si="58"/>
        <v>-0.48706943682501735</v>
      </c>
      <c r="CN338" s="72">
        <f t="shared" si="59"/>
        <v>0</v>
      </c>
      <c r="CO338" s="72"/>
      <c r="CP338" s="72"/>
      <c r="CQ338" s="77"/>
      <c r="CR338" s="40"/>
      <c r="CS338" s="75">
        <f t="shared" si="60"/>
        <v>-0.97775726981756739</v>
      </c>
      <c r="CT338" s="72">
        <f t="shared" si="61"/>
        <v>0</v>
      </c>
      <c r="CU338" s="72"/>
      <c r="CV338" s="72"/>
      <c r="CW338" s="77"/>
      <c r="CX338" s="40"/>
      <c r="CY338" s="75">
        <f t="shared" si="62"/>
        <v>-0.5522907239875976</v>
      </c>
      <c r="CZ338" s="72">
        <f t="shared" si="63"/>
        <v>0</v>
      </c>
      <c r="DA338" s="72"/>
      <c r="DB338" s="72"/>
      <c r="DC338" s="77"/>
      <c r="DD338" s="40"/>
      <c r="DE338" s="75">
        <f t="shared" si="64"/>
        <v>-0.97775726981756739</v>
      </c>
      <c r="DF338" s="72">
        <f t="shared" si="65"/>
        <v>0</v>
      </c>
      <c r="DG338" s="72"/>
      <c r="DH338" s="72"/>
      <c r="DI338" s="80"/>
      <c r="DK338" s="39">
        <v>6.4355781921026063</v>
      </c>
    </row>
    <row r="339" spans="1:115" x14ac:dyDescent="0.3">
      <c r="A339" s="51">
        <v>336</v>
      </c>
      <c r="B339" s="52">
        <v>4.9749999999999996</v>
      </c>
      <c r="C339" s="53">
        <v>6.9999999999999991</v>
      </c>
      <c r="D339" s="53">
        <v>6.9999999999999982</v>
      </c>
      <c r="E339" s="54">
        <v>0</v>
      </c>
      <c r="F339" s="53">
        <v>0</v>
      </c>
      <c r="G339" s="53">
        <v>0</v>
      </c>
      <c r="H339" s="53">
        <v>0</v>
      </c>
      <c r="I339" s="53">
        <v>0</v>
      </c>
      <c r="J339" s="53">
        <v>0</v>
      </c>
      <c r="K339" s="53">
        <v>0</v>
      </c>
      <c r="L339" s="54">
        <v>0</v>
      </c>
      <c r="M339" s="55">
        <v>0</v>
      </c>
      <c r="N339" s="53">
        <v>0</v>
      </c>
      <c r="O339" s="53">
        <v>0</v>
      </c>
      <c r="P339" s="53">
        <v>5</v>
      </c>
      <c r="Q339" s="53">
        <v>0</v>
      </c>
      <c r="R339" s="53">
        <v>0</v>
      </c>
      <c r="S339" s="53">
        <v>0</v>
      </c>
      <c r="T339" s="53">
        <v>2.7933433586488814</v>
      </c>
      <c r="U339" s="54">
        <v>200</v>
      </c>
      <c r="V339" s="56">
        <v>0.95</v>
      </c>
      <c r="W339" s="53">
        <v>0</v>
      </c>
      <c r="X339" s="53">
        <v>0</v>
      </c>
      <c r="Y339" s="53">
        <v>165</v>
      </c>
      <c r="Z339" s="53">
        <v>0</v>
      </c>
      <c r="AA339" s="53">
        <v>1</v>
      </c>
      <c r="AB339" s="55">
        <v>0</v>
      </c>
      <c r="AC339" s="51">
        <v>35.15375757575756</v>
      </c>
      <c r="AD339" s="51">
        <v>0.26691058437187126</v>
      </c>
      <c r="AE339" s="51">
        <v>7.6847827063055249E-2</v>
      </c>
      <c r="AF339" s="51">
        <v>8.3078907575160517E-3</v>
      </c>
      <c r="AG339" s="51">
        <v>1.0595463547294262</v>
      </c>
      <c r="AH339" s="51">
        <v>3.2213690841423205E-2</v>
      </c>
      <c r="AI339" s="51">
        <v>2.6630488958802312</v>
      </c>
      <c r="AJ339" s="51">
        <v>4.3401812814047792E-2</v>
      </c>
      <c r="AK339" s="51">
        <v>0.80422618162054493</v>
      </c>
      <c r="AL339" s="53">
        <v>3.1406331949940872E-2</v>
      </c>
      <c r="AM339" s="51">
        <v>2.6630488958802312</v>
      </c>
      <c r="AN339" s="55">
        <v>4.3401812814047792E-2</v>
      </c>
      <c r="AP339" s="51">
        <v>336</v>
      </c>
      <c r="AQ339" s="52">
        <v>4.9749999999999996</v>
      </c>
      <c r="AR339" s="53">
        <v>6.9999999999999991</v>
      </c>
      <c r="AS339" s="53">
        <v>6.9999999999999982</v>
      </c>
      <c r="AT339" s="54">
        <v>0</v>
      </c>
      <c r="AU339" s="53">
        <v>0</v>
      </c>
      <c r="AV339" s="53">
        <v>0</v>
      </c>
      <c r="AW339" s="53">
        <v>0</v>
      </c>
      <c r="AX339" s="53">
        <v>0</v>
      </c>
      <c r="AY339" s="53">
        <v>0</v>
      </c>
      <c r="AZ339" s="53">
        <v>0</v>
      </c>
      <c r="BA339" s="54">
        <v>0</v>
      </c>
      <c r="BB339" s="55">
        <v>0</v>
      </c>
      <c r="BC339" s="53">
        <v>100</v>
      </c>
      <c r="BD339" s="53">
        <v>0</v>
      </c>
      <c r="BE339" s="53">
        <v>5</v>
      </c>
      <c r="BF339" s="53">
        <v>0</v>
      </c>
      <c r="BG339" s="53">
        <v>0</v>
      </c>
      <c r="BH339" s="53">
        <v>0</v>
      </c>
      <c r="BI339" s="53">
        <v>2.7933433586488814</v>
      </c>
      <c r="BJ339" s="54">
        <v>200</v>
      </c>
      <c r="BK339" s="56">
        <v>0.95</v>
      </c>
      <c r="BL339" s="53">
        <v>0</v>
      </c>
      <c r="BM339" s="53">
        <v>0</v>
      </c>
      <c r="BN339" s="53">
        <v>165</v>
      </c>
      <c r="BO339" s="53">
        <v>0</v>
      </c>
      <c r="BP339" s="53">
        <v>1</v>
      </c>
      <c r="BQ339" s="55">
        <v>0</v>
      </c>
      <c r="BR339" s="51">
        <v>60.132606060606086</v>
      </c>
      <c r="BS339" s="51">
        <v>0.22454529003400617</v>
      </c>
      <c r="BT339" s="51">
        <v>0.22496578594238714</v>
      </c>
      <c r="BU339" s="51">
        <v>1.4247283084838856E-2</v>
      </c>
      <c r="BV339" s="51">
        <v>1.5079023082885874</v>
      </c>
      <c r="BW339" s="51">
        <v>4.9108887732086125E-2</v>
      </c>
      <c r="BX339" s="51">
        <v>3.5596190216897714</v>
      </c>
      <c r="BY339" s="51">
        <v>2.4731777338522668E-2</v>
      </c>
      <c r="BZ339" s="51">
        <v>1.3199445022173888</v>
      </c>
      <c r="CA339" s="53">
        <v>2.3528126606446053E-2</v>
      </c>
      <c r="CB339" s="51">
        <v>3.5596190216897714</v>
      </c>
      <c r="CC339" s="55">
        <v>2.4731777338522668E-2</v>
      </c>
      <c r="CD339" s="53"/>
      <c r="CE339" s="53">
        <f t="shared" si="55"/>
        <v>6.9999999999999982</v>
      </c>
      <c r="CG339" s="75">
        <f t="shared" si="56"/>
        <v>0</v>
      </c>
      <c r="CH339" s="71">
        <f t="shared" si="57"/>
        <v>1</v>
      </c>
      <c r="CI339" s="72"/>
      <c r="CJ339" s="72"/>
      <c r="CK339" s="77"/>
      <c r="CL339" s="40"/>
      <c r="CM339" s="75">
        <f t="shared" si="58"/>
        <v>-0.44835595355916125</v>
      </c>
      <c r="CN339" s="72">
        <f t="shared" si="59"/>
        <v>0</v>
      </c>
      <c r="CO339" s="72"/>
      <c r="CP339" s="72"/>
      <c r="CQ339" s="77"/>
      <c r="CR339" s="40"/>
      <c r="CS339" s="75">
        <f t="shared" si="60"/>
        <v>-0.89657012580954021</v>
      </c>
      <c r="CT339" s="72">
        <f t="shared" si="61"/>
        <v>0</v>
      </c>
      <c r="CU339" s="72"/>
      <c r="CV339" s="72"/>
      <c r="CW339" s="77"/>
      <c r="CX339" s="40"/>
      <c r="CY339" s="75">
        <f t="shared" si="62"/>
        <v>-0.51571832059684386</v>
      </c>
      <c r="CZ339" s="72">
        <f t="shared" si="63"/>
        <v>0</v>
      </c>
      <c r="DA339" s="72"/>
      <c r="DB339" s="72"/>
      <c r="DC339" s="77"/>
      <c r="DD339" s="40"/>
      <c r="DE339" s="75">
        <f t="shared" si="64"/>
        <v>-0.89657012580954021</v>
      </c>
      <c r="DF339" s="72">
        <f t="shared" si="65"/>
        <v>0</v>
      </c>
      <c r="DG339" s="72"/>
      <c r="DH339" s="72"/>
      <c r="DI339" s="80"/>
      <c r="DK339" s="39">
        <v>6.9999999999999982</v>
      </c>
    </row>
    <row r="340" spans="1:115" x14ac:dyDescent="0.3">
      <c r="A340" s="51">
        <v>372</v>
      </c>
      <c r="B340" s="52">
        <v>5.6499999999999995</v>
      </c>
      <c r="C340" s="53">
        <v>6.9999999999999991</v>
      </c>
      <c r="D340" s="53">
        <v>0.14285714285714285</v>
      </c>
      <c r="E340" s="54">
        <v>0</v>
      </c>
      <c r="F340" s="53">
        <v>0</v>
      </c>
      <c r="G340" s="53">
        <v>0</v>
      </c>
      <c r="H340" s="53">
        <v>0</v>
      </c>
      <c r="I340" s="53">
        <v>0</v>
      </c>
      <c r="J340" s="53">
        <v>0</v>
      </c>
      <c r="K340" s="53">
        <v>0</v>
      </c>
      <c r="L340" s="54">
        <v>0</v>
      </c>
      <c r="M340" s="55">
        <v>0</v>
      </c>
      <c r="N340" s="53">
        <v>0</v>
      </c>
      <c r="O340" s="53">
        <v>0</v>
      </c>
      <c r="P340" s="53">
        <v>5</v>
      </c>
      <c r="Q340" s="53">
        <v>0</v>
      </c>
      <c r="R340" s="53">
        <v>0</v>
      </c>
      <c r="S340" s="53">
        <v>0</v>
      </c>
      <c r="T340" s="53">
        <v>2.6828126476466849</v>
      </c>
      <c r="U340" s="54">
        <v>200</v>
      </c>
      <c r="V340" s="56">
        <v>0.95</v>
      </c>
      <c r="W340" s="53">
        <v>159.54</v>
      </c>
      <c r="X340" s="53">
        <v>0.48662390976953401</v>
      </c>
      <c r="Y340" s="53">
        <v>165</v>
      </c>
      <c r="Z340" s="53">
        <v>0</v>
      </c>
      <c r="AA340" s="53">
        <v>3.3090909090909087E-2</v>
      </c>
      <c r="AB340" s="55">
        <v>2.9492358167850512E-3</v>
      </c>
      <c r="AC340" s="51">
        <v>0.97047166722166711</v>
      </c>
      <c r="AD340" s="51">
        <v>2.8357892625990384E-2</v>
      </c>
      <c r="AE340" s="51">
        <v>4.3324999999999996</v>
      </c>
      <c r="AF340" s="51">
        <v>2.730556668803056</v>
      </c>
      <c r="AG340" s="51">
        <v>0.83482097939481903</v>
      </c>
      <c r="AH340" s="51">
        <v>1.8864236230542994E-2</v>
      </c>
      <c r="AI340" s="51">
        <v>1</v>
      </c>
      <c r="AJ340" s="51">
        <v>0</v>
      </c>
      <c r="AK340" s="51">
        <v>35.390276305793883</v>
      </c>
      <c r="AL340" s="53">
        <v>5.2974399106097616</v>
      </c>
      <c r="AM340" s="51">
        <v>63.546537880479718</v>
      </c>
      <c r="AN340" s="55">
        <v>4.6646628821923377</v>
      </c>
      <c r="AP340" s="51">
        <v>372</v>
      </c>
      <c r="AQ340" s="52">
        <v>5.6499999999999995</v>
      </c>
      <c r="AR340" s="53">
        <v>6.9999999999999991</v>
      </c>
      <c r="AS340" s="53">
        <v>0.14285714285714285</v>
      </c>
      <c r="AT340" s="54">
        <v>0</v>
      </c>
      <c r="AU340" s="53">
        <v>0</v>
      </c>
      <c r="AV340" s="53">
        <v>0</v>
      </c>
      <c r="AW340" s="53">
        <v>0</v>
      </c>
      <c r="AX340" s="53">
        <v>0</v>
      </c>
      <c r="AY340" s="53">
        <v>0</v>
      </c>
      <c r="AZ340" s="53">
        <v>0</v>
      </c>
      <c r="BA340" s="54">
        <v>0</v>
      </c>
      <c r="BB340" s="55">
        <v>0</v>
      </c>
      <c r="BC340" s="53">
        <v>100</v>
      </c>
      <c r="BD340" s="53">
        <v>0</v>
      </c>
      <c r="BE340" s="53">
        <v>5</v>
      </c>
      <c r="BF340" s="53">
        <v>0</v>
      </c>
      <c r="BG340" s="53">
        <v>0</v>
      </c>
      <c r="BH340" s="53">
        <v>0</v>
      </c>
      <c r="BI340" s="53">
        <v>2.6828126476466849</v>
      </c>
      <c r="BJ340" s="54">
        <v>200</v>
      </c>
      <c r="BK340" s="56">
        <v>0.95</v>
      </c>
      <c r="BL340" s="53">
        <v>2.68</v>
      </c>
      <c r="BM340" s="53">
        <v>0.33131889791886099</v>
      </c>
      <c r="BN340" s="53">
        <v>165</v>
      </c>
      <c r="BO340" s="53">
        <v>0</v>
      </c>
      <c r="BP340" s="53">
        <v>0.98375757575757661</v>
      </c>
      <c r="BQ340" s="55">
        <v>2.0079933207203704E-3</v>
      </c>
      <c r="BR340" s="51">
        <v>3.5202978880962927</v>
      </c>
      <c r="BS340" s="51">
        <v>5.0217573411723317E-2</v>
      </c>
      <c r="BT340" s="51">
        <v>0</v>
      </c>
      <c r="BU340" s="51">
        <v>0</v>
      </c>
      <c r="BV340" s="51">
        <v>0.26558231057789655</v>
      </c>
      <c r="BW340" s="51">
        <v>9.1693306456438646E-3</v>
      </c>
      <c r="BX340" s="51">
        <v>0.99853553390593275</v>
      </c>
      <c r="BY340" s="51">
        <v>2.8878634980307447E-3</v>
      </c>
      <c r="BZ340" s="51">
        <v>5.0690355937288503E-2</v>
      </c>
      <c r="CA340" s="53">
        <v>1.4596140427431162E-2</v>
      </c>
      <c r="CB340" s="51">
        <v>1.8039002838893372</v>
      </c>
      <c r="CC340" s="55">
        <v>9.4877640615726219E-2</v>
      </c>
      <c r="CD340" s="53"/>
      <c r="CE340" s="53">
        <f t="shared" si="55"/>
        <v>0.99999999999999989</v>
      </c>
      <c r="CG340" s="75">
        <f t="shared" si="56"/>
        <v>-0.95066666666666755</v>
      </c>
      <c r="CH340" s="71">
        <f t="shared" si="57"/>
        <v>0</v>
      </c>
      <c r="CI340" s="72"/>
      <c r="CJ340" s="72"/>
      <c r="CK340" s="77"/>
      <c r="CL340" s="40"/>
      <c r="CM340" s="75">
        <f t="shared" si="58"/>
        <v>0.56923866881692242</v>
      </c>
      <c r="CN340" s="72">
        <f t="shared" si="59"/>
        <v>0</v>
      </c>
      <c r="CO340" s="72"/>
      <c r="CP340" s="72"/>
      <c r="CQ340" s="77"/>
      <c r="CR340" s="40"/>
      <c r="CS340" s="75">
        <f t="shared" si="60"/>
        <v>1.4644660940672516E-3</v>
      </c>
      <c r="CT340" s="72">
        <f t="shared" si="61"/>
        <v>1</v>
      </c>
      <c r="CU340" s="72"/>
      <c r="CV340" s="72"/>
      <c r="CW340" s="77"/>
      <c r="CX340" s="40"/>
      <c r="CY340" s="75">
        <f t="shared" si="62"/>
        <v>35.339585949856591</v>
      </c>
      <c r="CZ340" s="72">
        <f t="shared" si="63"/>
        <v>0</v>
      </c>
      <c r="DA340" s="72"/>
      <c r="DB340" s="72"/>
      <c r="DC340" s="77"/>
      <c r="DD340" s="40"/>
      <c r="DE340" s="75">
        <f t="shared" si="64"/>
        <v>61.742637596590384</v>
      </c>
      <c r="DF340" s="72">
        <f t="shared" si="65"/>
        <v>0</v>
      </c>
      <c r="DG340" s="72"/>
      <c r="DH340" s="72"/>
      <c r="DI340" s="80"/>
      <c r="DK340" s="39">
        <v>0.99999999999999989</v>
      </c>
    </row>
    <row r="341" spans="1:115" x14ac:dyDescent="0.3">
      <c r="A341" s="51">
        <v>337</v>
      </c>
      <c r="B341" s="52">
        <v>5.6499999999999995</v>
      </c>
      <c r="C341" s="53">
        <v>0.5</v>
      </c>
      <c r="D341" s="53">
        <v>2.4285714285714284</v>
      </c>
      <c r="E341" s="54">
        <v>0</v>
      </c>
      <c r="F341" s="53">
        <v>0</v>
      </c>
      <c r="G341" s="53">
        <v>0</v>
      </c>
      <c r="H341" s="53">
        <v>0</v>
      </c>
      <c r="I341" s="53">
        <v>0</v>
      </c>
      <c r="J341" s="53">
        <v>0</v>
      </c>
      <c r="K341" s="53">
        <v>0</v>
      </c>
      <c r="L341" s="54">
        <v>0</v>
      </c>
      <c r="M341" s="55">
        <v>0</v>
      </c>
      <c r="N341" s="53">
        <v>0</v>
      </c>
      <c r="O341" s="53">
        <v>0</v>
      </c>
      <c r="P341" s="53">
        <v>5</v>
      </c>
      <c r="Q341" s="53">
        <v>0</v>
      </c>
      <c r="R341" s="53">
        <v>0</v>
      </c>
      <c r="S341" s="53">
        <v>0</v>
      </c>
      <c r="T341" s="53">
        <v>2.6828126476466849</v>
      </c>
      <c r="U341" s="54">
        <v>200</v>
      </c>
      <c r="V341" s="56">
        <v>0.95</v>
      </c>
      <c r="W341" s="53">
        <v>85.46</v>
      </c>
      <c r="X341" s="53">
        <v>1.4356632011105901</v>
      </c>
      <c r="Y341" s="53">
        <v>165</v>
      </c>
      <c r="Z341" s="53">
        <v>0</v>
      </c>
      <c r="AA341" s="53">
        <v>0.48206060606060652</v>
      </c>
      <c r="AB341" s="55">
        <v>8.7009890976391599E-3</v>
      </c>
      <c r="AC341" s="51">
        <v>1.2991290424753961</v>
      </c>
      <c r="AD341" s="51">
        <v>1.0883389303684099E-2</v>
      </c>
      <c r="AE341" s="51">
        <v>0</v>
      </c>
      <c r="AF341" s="51">
        <v>0</v>
      </c>
      <c r="AG341" s="51">
        <v>0.71875076247909842</v>
      </c>
      <c r="AH341" s="51">
        <v>5.39534432420429E-3</v>
      </c>
      <c r="AI341" s="51">
        <v>1.0000000000000229</v>
      </c>
      <c r="AJ341" s="51">
        <v>1.0217332100193517E-15</v>
      </c>
      <c r="AK341" s="51">
        <v>1.4337355282314552</v>
      </c>
      <c r="AL341" s="53">
        <v>0.20887770889757143</v>
      </c>
      <c r="AM341" s="51">
        <v>11.67141758209992</v>
      </c>
      <c r="AN341" s="55">
        <v>0.51623349046232492</v>
      </c>
      <c r="AP341" s="51">
        <v>337</v>
      </c>
      <c r="AQ341" s="52">
        <v>5.6499999999999995</v>
      </c>
      <c r="AR341" s="53">
        <v>0.5</v>
      </c>
      <c r="AS341" s="53">
        <v>2.4285714285714284</v>
      </c>
      <c r="AT341" s="54">
        <v>0</v>
      </c>
      <c r="AU341" s="53">
        <v>0</v>
      </c>
      <c r="AV341" s="53">
        <v>0</v>
      </c>
      <c r="AW341" s="53">
        <v>0</v>
      </c>
      <c r="AX341" s="53">
        <v>0</v>
      </c>
      <c r="AY341" s="53">
        <v>0</v>
      </c>
      <c r="AZ341" s="53">
        <v>0</v>
      </c>
      <c r="BA341" s="54">
        <v>0</v>
      </c>
      <c r="BB341" s="55">
        <v>0</v>
      </c>
      <c r="BC341" s="53">
        <v>100</v>
      </c>
      <c r="BD341" s="53">
        <v>0</v>
      </c>
      <c r="BE341" s="53">
        <v>5</v>
      </c>
      <c r="BF341" s="53">
        <v>0</v>
      </c>
      <c r="BG341" s="53">
        <v>0</v>
      </c>
      <c r="BH341" s="53">
        <v>0</v>
      </c>
      <c r="BI341" s="53">
        <v>2.6828126476466849</v>
      </c>
      <c r="BJ341" s="54">
        <v>200</v>
      </c>
      <c r="BK341" s="56">
        <v>0.95</v>
      </c>
      <c r="BL341" s="53">
        <v>2.7650000000000001</v>
      </c>
      <c r="BM341" s="53">
        <v>0.32693057099586642</v>
      </c>
      <c r="BN341" s="53">
        <v>165</v>
      </c>
      <c r="BO341" s="53">
        <v>0</v>
      </c>
      <c r="BP341" s="53">
        <v>0.98324242424242514</v>
      </c>
      <c r="BQ341" s="55">
        <v>1.9813973999749479E-3</v>
      </c>
      <c r="BR341" s="51">
        <v>3.5514570118134405</v>
      </c>
      <c r="BS341" s="51">
        <v>5.2163571985867484E-2</v>
      </c>
      <c r="BT341" s="51">
        <v>0</v>
      </c>
      <c r="BU341" s="51">
        <v>0</v>
      </c>
      <c r="BV341" s="51">
        <v>0.26228583409500333</v>
      </c>
      <c r="BW341" s="51">
        <v>9.2399699341375978E-3</v>
      </c>
      <c r="BX341" s="51">
        <v>0.9970710678118655</v>
      </c>
      <c r="BY341" s="51">
        <v>4.0737813548948629E-3</v>
      </c>
      <c r="BZ341" s="51">
        <v>4.0130711874577008E-2</v>
      </c>
      <c r="CA341" s="53">
        <v>1.369982594830934E-2</v>
      </c>
      <c r="CB341" s="51">
        <v>1.848825264150749</v>
      </c>
      <c r="CC341" s="55">
        <v>0.10076621637214386</v>
      </c>
      <c r="CD341" s="53"/>
      <c r="CE341" s="53">
        <f t="shared" si="55"/>
        <v>1.1019463300386794</v>
      </c>
      <c r="CG341" s="75">
        <f t="shared" si="56"/>
        <v>-0.50118181818181862</v>
      </c>
      <c r="CH341" s="71">
        <f t="shared" si="57"/>
        <v>0</v>
      </c>
      <c r="CI341" s="72"/>
      <c r="CJ341" s="72"/>
      <c r="CK341" s="77"/>
      <c r="CL341" s="40"/>
      <c r="CM341" s="75">
        <f t="shared" si="58"/>
        <v>0.45646492838409508</v>
      </c>
      <c r="CN341" s="72">
        <f t="shared" si="59"/>
        <v>0</v>
      </c>
      <c r="CO341" s="72"/>
      <c r="CP341" s="72"/>
      <c r="CQ341" s="77"/>
      <c r="CR341" s="40"/>
      <c r="CS341" s="75">
        <f t="shared" si="60"/>
        <v>2.9289321881573738E-3</v>
      </c>
      <c r="CT341" s="72">
        <f t="shared" si="61"/>
        <v>1</v>
      </c>
      <c r="CU341" s="72"/>
      <c r="CV341" s="72"/>
      <c r="CW341" s="77"/>
      <c r="CX341" s="40"/>
      <c r="CY341" s="75">
        <f t="shared" si="62"/>
        <v>1.3936048163568782</v>
      </c>
      <c r="CZ341" s="72">
        <f t="shared" si="63"/>
        <v>0</v>
      </c>
      <c r="DA341" s="72"/>
      <c r="DB341" s="72"/>
      <c r="DC341" s="77"/>
      <c r="DD341" s="40"/>
      <c r="DE341" s="75">
        <f t="shared" si="64"/>
        <v>9.8225923179491712</v>
      </c>
      <c r="DF341" s="72">
        <f t="shared" si="65"/>
        <v>0</v>
      </c>
      <c r="DG341" s="72"/>
      <c r="DH341" s="72"/>
      <c r="DI341" s="80"/>
      <c r="DK341" s="39">
        <v>1.1019463300386794</v>
      </c>
    </row>
    <row r="342" spans="1:115" x14ac:dyDescent="0.3">
      <c r="A342" s="51">
        <v>338</v>
      </c>
      <c r="B342" s="52">
        <v>5.6499999999999995</v>
      </c>
      <c r="C342" s="53">
        <v>0.5</v>
      </c>
      <c r="D342" s="53">
        <v>3.5714285714285712</v>
      </c>
      <c r="E342" s="54">
        <v>0</v>
      </c>
      <c r="F342" s="53">
        <v>0</v>
      </c>
      <c r="G342" s="53">
        <v>0</v>
      </c>
      <c r="H342" s="53">
        <v>0</v>
      </c>
      <c r="I342" s="53">
        <v>0</v>
      </c>
      <c r="J342" s="53">
        <v>0</v>
      </c>
      <c r="K342" s="53">
        <v>0</v>
      </c>
      <c r="L342" s="54">
        <v>0</v>
      </c>
      <c r="M342" s="55">
        <v>0</v>
      </c>
      <c r="N342" s="53">
        <v>0</v>
      </c>
      <c r="O342" s="53">
        <v>0</v>
      </c>
      <c r="P342" s="53">
        <v>5</v>
      </c>
      <c r="Q342" s="53">
        <v>0</v>
      </c>
      <c r="R342" s="53">
        <v>0</v>
      </c>
      <c r="S342" s="53">
        <v>0</v>
      </c>
      <c r="T342" s="53">
        <v>2.6828126476466849</v>
      </c>
      <c r="U342" s="54">
        <v>200</v>
      </c>
      <c r="V342" s="56">
        <v>0.95</v>
      </c>
      <c r="W342" s="53">
        <v>29.055</v>
      </c>
      <c r="X342" s="53">
        <v>1.1675626286068368</v>
      </c>
      <c r="Y342" s="53">
        <v>165</v>
      </c>
      <c r="Z342" s="53">
        <v>0</v>
      </c>
      <c r="AA342" s="53">
        <v>0.82390909090909092</v>
      </c>
      <c r="AB342" s="55">
        <v>7.0761371430717373E-3</v>
      </c>
      <c r="AC342" s="51">
        <v>1.8939791840784739</v>
      </c>
      <c r="AD342" s="51">
        <v>2.0168881212297287E-2</v>
      </c>
      <c r="AE342" s="51">
        <v>3.552713678800501E-17</v>
      </c>
      <c r="AF342" s="51">
        <v>7.0057969887633833E-17</v>
      </c>
      <c r="AG342" s="51">
        <v>0.57870494584611665</v>
      </c>
      <c r="AH342" s="51">
        <v>5.8346358742318374E-3</v>
      </c>
      <c r="AI342" s="51">
        <v>1.0000000000000242</v>
      </c>
      <c r="AJ342" s="51">
        <v>9.7051110395559418E-16</v>
      </c>
      <c r="AK342" s="51">
        <v>0.61122362030053523</v>
      </c>
      <c r="AL342" s="53">
        <v>6.3733610918279934E-2</v>
      </c>
      <c r="AM342" s="51">
        <v>5.0124219343631404</v>
      </c>
      <c r="AN342" s="55">
        <v>0.24634299265951931</v>
      </c>
      <c r="AP342" s="51">
        <v>338</v>
      </c>
      <c r="AQ342" s="52">
        <v>5.6499999999999995</v>
      </c>
      <c r="AR342" s="53">
        <v>0.5</v>
      </c>
      <c r="AS342" s="53">
        <v>3.5714285714285712</v>
      </c>
      <c r="AT342" s="54">
        <v>0</v>
      </c>
      <c r="AU342" s="53">
        <v>0</v>
      </c>
      <c r="AV342" s="53">
        <v>0</v>
      </c>
      <c r="AW342" s="53">
        <v>0</v>
      </c>
      <c r="AX342" s="53">
        <v>0</v>
      </c>
      <c r="AY342" s="53">
        <v>0</v>
      </c>
      <c r="AZ342" s="53">
        <v>0</v>
      </c>
      <c r="BA342" s="54">
        <v>0</v>
      </c>
      <c r="BB342" s="55">
        <v>0</v>
      </c>
      <c r="BC342" s="53">
        <v>100</v>
      </c>
      <c r="BD342" s="53">
        <v>0</v>
      </c>
      <c r="BE342" s="53">
        <v>5</v>
      </c>
      <c r="BF342" s="53">
        <v>0</v>
      </c>
      <c r="BG342" s="53">
        <v>0</v>
      </c>
      <c r="BH342" s="53">
        <v>0</v>
      </c>
      <c r="BI342" s="53">
        <v>2.6828126476466849</v>
      </c>
      <c r="BJ342" s="54">
        <v>200</v>
      </c>
      <c r="BK342" s="56">
        <v>0.95</v>
      </c>
      <c r="BL342" s="53">
        <v>2.61</v>
      </c>
      <c r="BM342" s="53">
        <v>0.31438073237105152</v>
      </c>
      <c r="BN342" s="53">
        <v>165</v>
      </c>
      <c r="BO342" s="53">
        <v>0</v>
      </c>
      <c r="BP342" s="53">
        <v>0.98418181818181849</v>
      </c>
      <c r="BQ342" s="55">
        <v>1.9053377719457684E-3</v>
      </c>
      <c r="BR342" s="51">
        <v>3.5570464474505519</v>
      </c>
      <c r="BS342" s="51">
        <v>4.9027714109748606E-2</v>
      </c>
      <c r="BT342" s="51">
        <v>0</v>
      </c>
      <c r="BU342" s="51">
        <v>0</v>
      </c>
      <c r="BV342" s="51">
        <v>0.25995386450036945</v>
      </c>
      <c r="BW342" s="51">
        <v>8.7385829979361434E-3</v>
      </c>
      <c r="BX342" s="51">
        <v>0.99853553390593275</v>
      </c>
      <c r="BY342" s="51">
        <v>2.8878634980307447E-3</v>
      </c>
      <c r="BZ342" s="51">
        <v>4.6797378541243682E-2</v>
      </c>
      <c r="CA342" s="53">
        <v>1.4825143521742421E-2</v>
      </c>
      <c r="CB342" s="51">
        <v>1.8294748009162018</v>
      </c>
      <c r="CC342" s="55">
        <v>0.1044750347436612</v>
      </c>
      <c r="CD342" s="53"/>
      <c r="CE342" s="53">
        <f t="shared" si="55"/>
        <v>1.3363062095621219</v>
      </c>
      <c r="CG342" s="75">
        <f t="shared" si="56"/>
        <v>-0.16027272727272757</v>
      </c>
      <c r="CH342" s="71">
        <f t="shared" si="57"/>
        <v>0</v>
      </c>
      <c r="CI342" s="72"/>
      <c r="CJ342" s="72"/>
      <c r="CK342" s="77"/>
      <c r="CL342" s="40"/>
      <c r="CM342" s="75">
        <f t="shared" si="58"/>
        <v>0.3187510813457472</v>
      </c>
      <c r="CN342" s="72">
        <f t="shared" si="59"/>
        <v>0</v>
      </c>
      <c r="CO342" s="72"/>
      <c r="CP342" s="72"/>
      <c r="CQ342" s="77"/>
      <c r="CR342" s="40"/>
      <c r="CS342" s="75">
        <f t="shared" si="60"/>
        <v>1.4644660940914545E-3</v>
      </c>
      <c r="CT342" s="72">
        <f t="shared" si="61"/>
        <v>1</v>
      </c>
      <c r="CU342" s="72"/>
      <c r="CV342" s="72"/>
      <c r="CW342" s="77"/>
      <c r="CX342" s="40"/>
      <c r="CY342" s="75">
        <f t="shared" si="62"/>
        <v>0.56442624175929157</v>
      </c>
      <c r="CZ342" s="72">
        <f t="shared" si="63"/>
        <v>0</v>
      </c>
      <c r="DA342" s="72"/>
      <c r="DB342" s="72"/>
      <c r="DC342" s="77"/>
      <c r="DD342" s="40"/>
      <c r="DE342" s="75">
        <f t="shared" si="64"/>
        <v>3.1829471334469384</v>
      </c>
      <c r="DF342" s="72">
        <f t="shared" si="65"/>
        <v>0</v>
      </c>
      <c r="DG342" s="72"/>
      <c r="DH342" s="72"/>
      <c r="DI342" s="80"/>
      <c r="DK342" s="39">
        <v>1.3363062095621219</v>
      </c>
    </row>
    <row r="343" spans="1:115" x14ac:dyDescent="0.3">
      <c r="A343" s="51">
        <v>342</v>
      </c>
      <c r="B343" s="52">
        <v>5.6499999999999995</v>
      </c>
      <c r="C343" s="53">
        <v>1.5833333333333333</v>
      </c>
      <c r="D343" s="53">
        <v>1.2857142857142856</v>
      </c>
      <c r="E343" s="54">
        <v>0</v>
      </c>
      <c r="F343" s="53">
        <v>0</v>
      </c>
      <c r="G343" s="53">
        <v>0</v>
      </c>
      <c r="H343" s="53">
        <v>0</v>
      </c>
      <c r="I343" s="53">
        <v>0</v>
      </c>
      <c r="J343" s="53">
        <v>0</v>
      </c>
      <c r="K343" s="53">
        <v>0</v>
      </c>
      <c r="L343" s="54">
        <v>0</v>
      </c>
      <c r="M343" s="55">
        <v>0</v>
      </c>
      <c r="N343" s="53">
        <v>0</v>
      </c>
      <c r="O343" s="53">
        <v>0</v>
      </c>
      <c r="P343" s="53">
        <v>5</v>
      </c>
      <c r="Q343" s="53">
        <v>0</v>
      </c>
      <c r="R343" s="53">
        <v>0</v>
      </c>
      <c r="S343" s="53">
        <v>0</v>
      </c>
      <c r="T343" s="53">
        <v>2.6828126476466849</v>
      </c>
      <c r="U343" s="54">
        <v>200</v>
      </c>
      <c r="V343" s="56">
        <v>0.95</v>
      </c>
      <c r="W343" s="53">
        <v>21.69</v>
      </c>
      <c r="X343" s="53">
        <v>1.1119444817691424</v>
      </c>
      <c r="Y343" s="53">
        <v>165</v>
      </c>
      <c r="Z343" s="53">
        <v>0</v>
      </c>
      <c r="AA343" s="53">
        <v>0.86854545454545506</v>
      </c>
      <c r="AB343" s="55">
        <v>6.7390574652675299E-3</v>
      </c>
      <c r="AC343" s="51">
        <v>2.0912502717953583</v>
      </c>
      <c r="AD343" s="51">
        <v>2.4627347165455008E-2</v>
      </c>
      <c r="AE343" s="51">
        <v>1.0658141036401502E-16</v>
      </c>
      <c r="AF343" s="51">
        <v>1.2073265483094233E-16</v>
      </c>
      <c r="AG343" s="51">
        <v>0.55777728234931456</v>
      </c>
      <c r="AH343" s="51">
        <v>5.9716937423432244E-3</v>
      </c>
      <c r="AI343" s="51">
        <v>1.2403608223328701</v>
      </c>
      <c r="AJ343" s="51">
        <v>2.6198681654224447E-2</v>
      </c>
      <c r="AK343" s="51">
        <v>0.5061445012595478</v>
      </c>
      <c r="AL343" s="53">
        <v>5.3102275207718645E-2</v>
      </c>
      <c r="AM343" s="51">
        <v>4.2318739062884188</v>
      </c>
      <c r="AN343" s="55">
        <v>0.216298930184286</v>
      </c>
      <c r="AP343" s="51">
        <v>342</v>
      </c>
      <c r="AQ343" s="52">
        <v>5.6499999999999995</v>
      </c>
      <c r="AR343" s="53">
        <v>1.5833333333333333</v>
      </c>
      <c r="AS343" s="53">
        <v>1.2857142857142856</v>
      </c>
      <c r="AT343" s="54">
        <v>0</v>
      </c>
      <c r="AU343" s="53">
        <v>0</v>
      </c>
      <c r="AV343" s="53">
        <v>0</v>
      </c>
      <c r="AW343" s="53">
        <v>0</v>
      </c>
      <c r="AX343" s="53">
        <v>0</v>
      </c>
      <c r="AY343" s="53">
        <v>0</v>
      </c>
      <c r="AZ343" s="53">
        <v>0</v>
      </c>
      <c r="BA343" s="54">
        <v>0</v>
      </c>
      <c r="BB343" s="55">
        <v>0</v>
      </c>
      <c r="BC343" s="53">
        <v>100</v>
      </c>
      <c r="BD343" s="53">
        <v>0</v>
      </c>
      <c r="BE343" s="53">
        <v>5</v>
      </c>
      <c r="BF343" s="53">
        <v>0</v>
      </c>
      <c r="BG343" s="53">
        <v>0</v>
      </c>
      <c r="BH343" s="53">
        <v>0</v>
      </c>
      <c r="BI343" s="53">
        <v>2.6828126476466849</v>
      </c>
      <c r="BJ343" s="54">
        <v>200</v>
      </c>
      <c r="BK343" s="56">
        <v>0.95</v>
      </c>
      <c r="BL343" s="53">
        <v>0.21</v>
      </c>
      <c r="BM343" s="53">
        <v>7.6040205974832201E-2</v>
      </c>
      <c r="BN343" s="53">
        <v>165</v>
      </c>
      <c r="BO343" s="53">
        <v>0</v>
      </c>
      <c r="BP343" s="53">
        <v>0.99872727272727302</v>
      </c>
      <c r="BQ343" s="55">
        <v>4.6084973318080165E-4</v>
      </c>
      <c r="BR343" s="51">
        <v>6.2711884962649584</v>
      </c>
      <c r="BS343" s="51">
        <v>9.5170785852954715E-2</v>
      </c>
      <c r="BT343" s="51">
        <v>0</v>
      </c>
      <c r="BU343" s="51">
        <v>0</v>
      </c>
      <c r="BV343" s="51">
        <v>0.26751349287922005</v>
      </c>
      <c r="BW343" s="51">
        <v>8.892552571957495E-3</v>
      </c>
      <c r="BX343" s="51">
        <v>1.1753158796705869</v>
      </c>
      <c r="BY343" s="51">
        <v>3.1733900985774215E-2</v>
      </c>
      <c r="BZ343" s="51">
        <v>6.3327704039339655E-2</v>
      </c>
      <c r="CA343" s="53">
        <v>1.2621634673516261E-2</v>
      </c>
      <c r="CB343" s="51">
        <v>1.3250843954065303</v>
      </c>
      <c r="CC343" s="55">
        <v>6.8239616900091116E-2</v>
      </c>
      <c r="CD343" s="53"/>
      <c r="CE343" s="53">
        <f t="shared" si="55"/>
        <v>1.4267845968170128</v>
      </c>
      <c r="CG343" s="75">
        <f t="shared" si="56"/>
        <v>-0.13018181818181795</v>
      </c>
      <c r="CH343" s="71">
        <f t="shared" si="57"/>
        <v>0</v>
      </c>
      <c r="CI343" s="72"/>
      <c r="CJ343" s="72"/>
      <c r="CK343" s="77"/>
      <c r="CL343" s="40"/>
      <c r="CM343" s="75">
        <f t="shared" si="58"/>
        <v>0.29026378947009451</v>
      </c>
      <c r="CN343" s="72">
        <f t="shared" si="59"/>
        <v>0</v>
      </c>
      <c r="CO343" s="72"/>
      <c r="CP343" s="72"/>
      <c r="CQ343" s="77"/>
      <c r="CR343" s="40"/>
      <c r="CS343" s="75">
        <f t="shared" si="60"/>
        <v>6.5044942662283223E-2</v>
      </c>
      <c r="CT343" s="72">
        <f t="shared" si="61"/>
        <v>0</v>
      </c>
      <c r="CU343" s="72"/>
      <c r="CV343" s="72"/>
      <c r="CW343" s="77"/>
      <c r="CX343" s="40"/>
      <c r="CY343" s="75">
        <f t="shared" si="62"/>
        <v>0.44281679722020817</v>
      </c>
      <c r="CZ343" s="72">
        <f t="shared" si="63"/>
        <v>0</v>
      </c>
      <c r="DA343" s="72"/>
      <c r="DB343" s="72"/>
      <c r="DC343" s="77"/>
      <c r="DD343" s="40"/>
      <c r="DE343" s="75">
        <f t="shared" si="64"/>
        <v>2.9067895108818886</v>
      </c>
      <c r="DF343" s="72">
        <f t="shared" si="65"/>
        <v>0</v>
      </c>
      <c r="DG343" s="72"/>
      <c r="DH343" s="72"/>
      <c r="DI343" s="80"/>
      <c r="DK343" s="39">
        <v>1.4267845968170128</v>
      </c>
    </row>
    <row r="344" spans="1:115" x14ac:dyDescent="0.3">
      <c r="A344" s="51">
        <v>339</v>
      </c>
      <c r="B344" s="52">
        <v>5.6499999999999995</v>
      </c>
      <c r="C344" s="53">
        <v>0.5</v>
      </c>
      <c r="D344" s="53">
        <v>4.7142857142857135</v>
      </c>
      <c r="E344" s="54">
        <v>0</v>
      </c>
      <c r="F344" s="53">
        <v>0</v>
      </c>
      <c r="G344" s="53">
        <v>0</v>
      </c>
      <c r="H344" s="53">
        <v>0</v>
      </c>
      <c r="I344" s="53">
        <v>0</v>
      </c>
      <c r="J344" s="53">
        <v>0</v>
      </c>
      <c r="K344" s="53">
        <v>0</v>
      </c>
      <c r="L344" s="54">
        <v>0</v>
      </c>
      <c r="M344" s="55">
        <v>0</v>
      </c>
      <c r="N344" s="53">
        <v>0</v>
      </c>
      <c r="O344" s="53">
        <v>0</v>
      </c>
      <c r="P344" s="53">
        <v>5</v>
      </c>
      <c r="Q344" s="53">
        <v>0</v>
      </c>
      <c r="R344" s="53">
        <v>0</v>
      </c>
      <c r="S344" s="53">
        <v>0</v>
      </c>
      <c r="T344" s="53">
        <v>2.6828126476466849</v>
      </c>
      <c r="U344" s="54">
        <v>200</v>
      </c>
      <c r="V344" s="56">
        <v>0.95</v>
      </c>
      <c r="W344" s="53">
        <v>11.85</v>
      </c>
      <c r="X344" s="53">
        <v>0.78664301668362491</v>
      </c>
      <c r="Y344" s="53">
        <v>165</v>
      </c>
      <c r="Z344" s="53">
        <v>0</v>
      </c>
      <c r="AA344" s="53">
        <v>0.92818181818181866</v>
      </c>
      <c r="AB344" s="55">
        <v>4.7675334344462125E-3</v>
      </c>
      <c r="AC344" s="51">
        <v>2.6255338930868293</v>
      </c>
      <c r="AD344" s="51">
        <v>3.4010160275843367E-2</v>
      </c>
      <c r="AE344" s="51">
        <v>2.7044331613311121E-4</v>
      </c>
      <c r="AF344" s="51">
        <v>3.5704191863650692E-4</v>
      </c>
      <c r="AG344" s="51">
        <v>0.54513687395437693</v>
      </c>
      <c r="AH344" s="51">
        <v>6.2375985192632656E-3</v>
      </c>
      <c r="AI344" s="51">
        <v>1.4113079143969172</v>
      </c>
      <c r="AJ344" s="51">
        <v>4.0434322780795503E-3</v>
      </c>
      <c r="AK344" s="51">
        <v>0.44507265203278024</v>
      </c>
      <c r="AL344" s="53">
        <v>4.1111325915264674E-2</v>
      </c>
      <c r="AM344" s="51">
        <v>3.7528629611750079</v>
      </c>
      <c r="AN344" s="55">
        <v>0.18161075130477222</v>
      </c>
      <c r="AP344" s="51">
        <v>339</v>
      </c>
      <c r="AQ344" s="52">
        <v>5.6499999999999995</v>
      </c>
      <c r="AR344" s="53">
        <v>0.5</v>
      </c>
      <c r="AS344" s="53">
        <v>4.7142857142857135</v>
      </c>
      <c r="AT344" s="54">
        <v>0</v>
      </c>
      <c r="AU344" s="53">
        <v>0</v>
      </c>
      <c r="AV344" s="53">
        <v>0</v>
      </c>
      <c r="AW344" s="53">
        <v>0</v>
      </c>
      <c r="AX344" s="53">
        <v>0</v>
      </c>
      <c r="AY344" s="53">
        <v>0</v>
      </c>
      <c r="AZ344" s="53">
        <v>0</v>
      </c>
      <c r="BA344" s="54">
        <v>0</v>
      </c>
      <c r="BB344" s="55">
        <v>0</v>
      </c>
      <c r="BC344" s="53">
        <v>100</v>
      </c>
      <c r="BD344" s="53">
        <v>0</v>
      </c>
      <c r="BE344" s="53">
        <v>5</v>
      </c>
      <c r="BF344" s="53">
        <v>0</v>
      </c>
      <c r="BG344" s="53">
        <v>0</v>
      </c>
      <c r="BH344" s="53">
        <v>0</v>
      </c>
      <c r="BI344" s="53">
        <v>2.6828126476466849</v>
      </c>
      <c r="BJ344" s="54">
        <v>200</v>
      </c>
      <c r="BK344" s="56">
        <v>0.95</v>
      </c>
      <c r="BL344" s="53">
        <v>0.16</v>
      </c>
      <c r="BM344" s="53">
        <v>6.163379823354314E-2</v>
      </c>
      <c r="BN344" s="53">
        <v>165</v>
      </c>
      <c r="BO344" s="53">
        <v>0</v>
      </c>
      <c r="BP344" s="53">
        <v>0.99903030303030338</v>
      </c>
      <c r="BQ344" s="55">
        <v>3.7353817111238411E-4</v>
      </c>
      <c r="BR344" s="51">
        <v>6.3040221964604264</v>
      </c>
      <c r="BS344" s="51">
        <v>8.9644977640800802E-2</v>
      </c>
      <c r="BT344" s="51">
        <v>0</v>
      </c>
      <c r="BU344" s="51">
        <v>0</v>
      </c>
      <c r="BV344" s="51">
        <v>0.2639045431283446</v>
      </c>
      <c r="BW344" s="51">
        <v>8.2234834445693503E-3</v>
      </c>
      <c r="BX344" s="51">
        <v>1.1791900961417354</v>
      </c>
      <c r="BY344" s="51">
        <v>2.9734789793762019E-2</v>
      </c>
      <c r="BZ344" s="51">
        <v>6.7842203507878049E-2</v>
      </c>
      <c r="CA344" s="53">
        <v>1.3338037392049066E-2</v>
      </c>
      <c r="CB344" s="51">
        <v>1.2913500302773084</v>
      </c>
      <c r="CC344" s="55">
        <v>6.1831825912953525E-2</v>
      </c>
      <c r="CD344" s="53"/>
      <c r="CE344" s="53">
        <f t="shared" si="55"/>
        <v>1.5352989471574767</v>
      </c>
      <c r="CG344" s="75">
        <f t="shared" si="56"/>
        <v>-7.0848484848484716E-2</v>
      </c>
      <c r="CH344" s="71">
        <f t="shared" si="57"/>
        <v>0</v>
      </c>
      <c r="CI344" s="72"/>
      <c r="CJ344" s="72"/>
      <c r="CK344" s="77"/>
      <c r="CL344" s="40"/>
      <c r="CM344" s="75">
        <f t="shared" si="58"/>
        <v>0.28123233082603233</v>
      </c>
      <c r="CN344" s="72">
        <f t="shared" si="59"/>
        <v>0</v>
      </c>
      <c r="CO344" s="72"/>
      <c r="CP344" s="72"/>
      <c r="CQ344" s="77"/>
      <c r="CR344" s="40"/>
      <c r="CS344" s="75">
        <f t="shared" si="60"/>
        <v>0.23211781825518174</v>
      </c>
      <c r="CT344" s="72">
        <f t="shared" si="61"/>
        <v>0</v>
      </c>
      <c r="CU344" s="72"/>
      <c r="CV344" s="72"/>
      <c r="CW344" s="77"/>
      <c r="CX344" s="40"/>
      <c r="CY344" s="75">
        <f t="shared" si="62"/>
        <v>0.37723044852490217</v>
      </c>
      <c r="CZ344" s="72">
        <f t="shared" si="63"/>
        <v>0</v>
      </c>
      <c r="DA344" s="72"/>
      <c r="DB344" s="72"/>
      <c r="DC344" s="77"/>
      <c r="DD344" s="40"/>
      <c r="DE344" s="75">
        <f t="shared" si="64"/>
        <v>2.4615129308976993</v>
      </c>
      <c r="DF344" s="72">
        <f t="shared" si="65"/>
        <v>0</v>
      </c>
      <c r="DG344" s="72"/>
      <c r="DH344" s="72"/>
      <c r="DI344" s="80"/>
      <c r="DK344" s="39">
        <v>1.5352989471574767</v>
      </c>
    </row>
    <row r="345" spans="1:115" x14ac:dyDescent="0.3">
      <c r="A345" s="51">
        <v>340</v>
      </c>
      <c r="B345" s="52">
        <v>5.6499999999999995</v>
      </c>
      <c r="C345" s="53">
        <v>0.5</v>
      </c>
      <c r="D345" s="53">
        <v>5.8571428571428559</v>
      </c>
      <c r="E345" s="54">
        <v>0</v>
      </c>
      <c r="F345" s="53">
        <v>0</v>
      </c>
      <c r="G345" s="53">
        <v>0</v>
      </c>
      <c r="H345" s="53">
        <v>0</v>
      </c>
      <c r="I345" s="53">
        <v>0</v>
      </c>
      <c r="J345" s="53">
        <v>0</v>
      </c>
      <c r="K345" s="53">
        <v>0</v>
      </c>
      <c r="L345" s="54">
        <v>0</v>
      </c>
      <c r="M345" s="55">
        <v>0</v>
      </c>
      <c r="N345" s="53">
        <v>0</v>
      </c>
      <c r="O345" s="53">
        <v>0</v>
      </c>
      <c r="P345" s="53">
        <v>5</v>
      </c>
      <c r="Q345" s="53">
        <v>0</v>
      </c>
      <c r="R345" s="53">
        <v>0</v>
      </c>
      <c r="S345" s="53">
        <v>0</v>
      </c>
      <c r="T345" s="53">
        <v>2.6828126476466849</v>
      </c>
      <c r="U345" s="54">
        <v>200</v>
      </c>
      <c r="V345" s="56">
        <v>0.95</v>
      </c>
      <c r="W345" s="53">
        <v>4.96</v>
      </c>
      <c r="X345" s="53">
        <v>0.51072299032074919</v>
      </c>
      <c r="Y345" s="53">
        <v>165</v>
      </c>
      <c r="Z345" s="53">
        <v>0</v>
      </c>
      <c r="AA345" s="53">
        <v>0.96993939393939443</v>
      </c>
      <c r="AB345" s="55">
        <v>3.0952908504287813E-3</v>
      </c>
      <c r="AC345" s="51">
        <v>3.3037090464174077</v>
      </c>
      <c r="AD345" s="51">
        <v>4.5075371080211785E-2</v>
      </c>
      <c r="AE345" s="51">
        <v>1.4586140053957075E-3</v>
      </c>
      <c r="AF345" s="51">
        <v>8.9618964203683703E-4</v>
      </c>
      <c r="AG345" s="51">
        <v>0.49941963300562603</v>
      </c>
      <c r="AH345" s="51">
        <v>7.0769780349540998E-3</v>
      </c>
      <c r="AI345" s="51">
        <v>1.402074368566619</v>
      </c>
      <c r="AJ345" s="51">
        <v>8.3708163075249409E-3</v>
      </c>
      <c r="AK345" s="51">
        <v>0.36281637942357164</v>
      </c>
      <c r="AL345" s="53">
        <v>2.9224234528223227E-2</v>
      </c>
      <c r="AM345" s="51">
        <v>2.7675633224476548</v>
      </c>
      <c r="AN345" s="55">
        <v>0.16061253869403452</v>
      </c>
      <c r="AP345" s="51">
        <v>340</v>
      </c>
      <c r="AQ345" s="52">
        <v>5.6499999999999995</v>
      </c>
      <c r="AR345" s="53">
        <v>0.5</v>
      </c>
      <c r="AS345" s="53">
        <v>5.8571428571428559</v>
      </c>
      <c r="AT345" s="54">
        <v>0</v>
      </c>
      <c r="AU345" s="53">
        <v>0</v>
      </c>
      <c r="AV345" s="53">
        <v>0</v>
      </c>
      <c r="AW345" s="53">
        <v>0</v>
      </c>
      <c r="AX345" s="53">
        <v>0</v>
      </c>
      <c r="AY345" s="53">
        <v>0</v>
      </c>
      <c r="AZ345" s="53">
        <v>0</v>
      </c>
      <c r="BA345" s="54">
        <v>0</v>
      </c>
      <c r="BB345" s="55">
        <v>0</v>
      </c>
      <c r="BC345" s="53">
        <v>100</v>
      </c>
      <c r="BD345" s="53">
        <v>0</v>
      </c>
      <c r="BE345" s="53">
        <v>5</v>
      </c>
      <c r="BF345" s="53">
        <v>0</v>
      </c>
      <c r="BG345" s="53">
        <v>0</v>
      </c>
      <c r="BH345" s="53">
        <v>0</v>
      </c>
      <c r="BI345" s="53">
        <v>2.6828126476466849</v>
      </c>
      <c r="BJ345" s="54">
        <v>200</v>
      </c>
      <c r="BK345" s="56">
        <v>0.95</v>
      </c>
      <c r="BL345" s="53">
        <v>0.255</v>
      </c>
      <c r="BM345" s="53">
        <v>8.3870063572126841E-2</v>
      </c>
      <c r="BN345" s="53">
        <v>165</v>
      </c>
      <c r="BO345" s="53">
        <v>0</v>
      </c>
      <c r="BP345" s="53">
        <v>0.99845454545454582</v>
      </c>
      <c r="BQ345" s="55">
        <v>5.0830341558864725E-4</v>
      </c>
      <c r="BR345" s="51">
        <v>6.2981719970290753</v>
      </c>
      <c r="BS345" s="51">
        <v>9.2683864660834905E-2</v>
      </c>
      <c r="BT345" s="51">
        <v>0</v>
      </c>
      <c r="BU345" s="51">
        <v>0</v>
      </c>
      <c r="BV345" s="51">
        <v>0.26650428537648946</v>
      </c>
      <c r="BW345" s="51">
        <v>8.8095014118192323E-3</v>
      </c>
      <c r="BX345" s="51">
        <v>1.1716744265498933</v>
      </c>
      <c r="BY345" s="51">
        <v>3.0987240315827183E-2</v>
      </c>
      <c r="BZ345" s="51">
        <v>7.176020739555497E-2</v>
      </c>
      <c r="CA345" s="53">
        <v>1.3602926554993114E-2</v>
      </c>
      <c r="CB345" s="51">
        <v>1.3524204677768814</v>
      </c>
      <c r="CC345" s="55">
        <v>7.4681311862443395E-2</v>
      </c>
      <c r="CD345" s="53"/>
      <c r="CE345" s="53">
        <f t="shared" si="55"/>
        <v>1.7113069358158484</v>
      </c>
      <c r="CG345" s="75">
        <f t="shared" si="56"/>
        <v>-2.8515151515151382E-2</v>
      </c>
      <c r="CH345" s="71">
        <f t="shared" si="57"/>
        <v>0</v>
      </c>
      <c r="CI345" s="72"/>
      <c r="CJ345" s="72"/>
      <c r="CK345" s="77"/>
      <c r="CL345" s="40"/>
      <c r="CM345" s="75">
        <f t="shared" si="58"/>
        <v>0.23291534762913657</v>
      </c>
      <c r="CN345" s="72">
        <f t="shared" si="59"/>
        <v>0</v>
      </c>
      <c r="CO345" s="72"/>
      <c r="CP345" s="72"/>
      <c r="CQ345" s="77"/>
      <c r="CR345" s="40"/>
      <c r="CS345" s="75">
        <f t="shared" si="60"/>
        <v>0.23039994201672576</v>
      </c>
      <c r="CT345" s="72">
        <f t="shared" si="61"/>
        <v>0</v>
      </c>
      <c r="CU345" s="72"/>
      <c r="CV345" s="72"/>
      <c r="CW345" s="77"/>
      <c r="CX345" s="40"/>
      <c r="CY345" s="75">
        <f t="shared" si="62"/>
        <v>0.2910561720280167</v>
      </c>
      <c r="CZ345" s="72">
        <f t="shared" si="63"/>
        <v>0</v>
      </c>
      <c r="DA345" s="72"/>
      <c r="DB345" s="72"/>
      <c r="DC345" s="77"/>
      <c r="DD345" s="40"/>
      <c r="DE345" s="75">
        <f t="shared" si="64"/>
        <v>1.4151428546707734</v>
      </c>
      <c r="DF345" s="72">
        <f t="shared" si="65"/>
        <v>0</v>
      </c>
      <c r="DG345" s="72"/>
      <c r="DH345" s="72"/>
      <c r="DI345" s="80"/>
      <c r="DK345" s="39">
        <v>1.7113069358158484</v>
      </c>
    </row>
    <row r="346" spans="1:115" x14ac:dyDescent="0.3">
      <c r="A346" s="51">
        <v>348</v>
      </c>
      <c r="B346" s="52">
        <v>5.6499999999999995</v>
      </c>
      <c r="C346" s="53">
        <v>2.6666666666666665</v>
      </c>
      <c r="D346" s="53">
        <v>1.2857142857142856</v>
      </c>
      <c r="E346" s="54">
        <v>0</v>
      </c>
      <c r="F346" s="53">
        <v>0</v>
      </c>
      <c r="G346" s="53">
        <v>0</v>
      </c>
      <c r="H346" s="53">
        <v>0</v>
      </c>
      <c r="I346" s="53">
        <v>0</v>
      </c>
      <c r="J346" s="53">
        <v>0</v>
      </c>
      <c r="K346" s="53">
        <v>0</v>
      </c>
      <c r="L346" s="54">
        <v>0</v>
      </c>
      <c r="M346" s="55">
        <v>0</v>
      </c>
      <c r="N346" s="53">
        <v>0</v>
      </c>
      <c r="O346" s="53">
        <v>0</v>
      </c>
      <c r="P346" s="53">
        <v>5</v>
      </c>
      <c r="Q346" s="53">
        <v>0</v>
      </c>
      <c r="R346" s="53">
        <v>0</v>
      </c>
      <c r="S346" s="53">
        <v>0</v>
      </c>
      <c r="T346" s="53">
        <v>2.6828126476466849</v>
      </c>
      <c r="U346" s="54">
        <v>200</v>
      </c>
      <c r="V346" s="56">
        <v>0.95</v>
      </c>
      <c r="W346" s="53">
        <v>3.6749999999999998</v>
      </c>
      <c r="X346" s="53">
        <v>0.40920918773200832</v>
      </c>
      <c r="Y346" s="53">
        <v>165</v>
      </c>
      <c r="Z346" s="53">
        <v>0</v>
      </c>
      <c r="AA346" s="53">
        <v>0.97772727272727233</v>
      </c>
      <c r="AB346" s="55">
        <v>2.480055683224295E-3</v>
      </c>
      <c r="AC346" s="51">
        <v>3.6903474606376765</v>
      </c>
      <c r="AD346" s="51">
        <v>5.5165816315026768E-2</v>
      </c>
      <c r="AE346" s="51">
        <v>3.3719929569912808E-3</v>
      </c>
      <c r="AF346" s="51">
        <v>1.3495059165349204E-3</v>
      </c>
      <c r="AG346" s="51">
        <v>0.47530494704453519</v>
      </c>
      <c r="AH346" s="51">
        <v>7.7272185832807996E-3</v>
      </c>
      <c r="AI346" s="51">
        <v>1.3948273940828144</v>
      </c>
      <c r="AJ346" s="51">
        <v>1.0343938945487524E-2</v>
      </c>
      <c r="AK346" s="51">
        <v>0.35405511180972665</v>
      </c>
      <c r="AL346" s="53">
        <v>3.3490645185119114E-2</v>
      </c>
      <c r="AM346" s="51">
        <v>2.5874692914608555</v>
      </c>
      <c r="AN346" s="55">
        <v>0.14589628942802624</v>
      </c>
      <c r="AP346" s="51">
        <v>348</v>
      </c>
      <c r="AQ346" s="52">
        <v>5.6499999999999995</v>
      </c>
      <c r="AR346" s="53">
        <v>2.6666666666666665</v>
      </c>
      <c r="AS346" s="53">
        <v>1.2857142857142856</v>
      </c>
      <c r="AT346" s="54">
        <v>0</v>
      </c>
      <c r="AU346" s="53">
        <v>0</v>
      </c>
      <c r="AV346" s="53">
        <v>0</v>
      </c>
      <c r="AW346" s="53">
        <v>0</v>
      </c>
      <c r="AX346" s="53">
        <v>0</v>
      </c>
      <c r="AY346" s="53">
        <v>0</v>
      </c>
      <c r="AZ346" s="53">
        <v>0</v>
      </c>
      <c r="BA346" s="54">
        <v>0</v>
      </c>
      <c r="BB346" s="55">
        <v>0</v>
      </c>
      <c r="BC346" s="53">
        <v>100</v>
      </c>
      <c r="BD346" s="53">
        <v>0</v>
      </c>
      <c r="BE346" s="53">
        <v>5</v>
      </c>
      <c r="BF346" s="53">
        <v>0</v>
      </c>
      <c r="BG346" s="53">
        <v>0</v>
      </c>
      <c r="BH346" s="53">
        <v>0</v>
      </c>
      <c r="BI346" s="53">
        <v>2.6828126476466849</v>
      </c>
      <c r="BJ346" s="54">
        <v>200</v>
      </c>
      <c r="BK346" s="56">
        <v>0.95</v>
      </c>
      <c r="BL346" s="53">
        <v>0.28499999999999998</v>
      </c>
      <c r="BM346" s="53">
        <v>8.8826083746061532E-2</v>
      </c>
      <c r="BN346" s="53">
        <v>165</v>
      </c>
      <c r="BO346" s="53">
        <v>0</v>
      </c>
      <c r="BP346" s="53">
        <v>0.99827272727272787</v>
      </c>
      <c r="BQ346" s="55">
        <v>5.3833990149128287E-4</v>
      </c>
      <c r="BR346" s="51">
        <v>6.2511130782487712</v>
      </c>
      <c r="BS346" s="51">
        <v>9.4310295702925845E-2</v>
      </c>
      <c r="BT346" s="51">
        <v>0</v>
      </c>
      <c r="BU346" s="51">
        <v>0</v>
      </c>
      <c r="BV346" s="51">
        <v>0.27119379829335566</v>
      </c>
      <c r="BW346" s="51">
        <v>8.7815259500055951E-3</v>
      </c>
      <c r="BX346" s="51">
        <v>1.2020315098779184</v>
      </c>
      <c r="BY346" s="51">
        <v>3.0946342988811389E-2</v>
      </c>
      <c r="BZ346" s="51">
        <v>6.3601914548889332E-2</v>
      </c>
      <c r="CA346" s="53">
        <v>1.2413326394058037E-2</v>
      </c>
      <c r="CB346" s="51">
        <v>1.3928079158093443</v>
      </c>
      <c r="CC346" s="55">
        <v>7.3667899779829946E-2</v>
      </c>
      <c r="CD346" s="53"/>
      <c r="CE346" s="53">
        <f t="shared" si="55"/>
        <v>1.8516401995451028</v>
      </c>
      <c r="CG346" s="75">
        <f t="shared" si="56"/>
        <v>-2.0545454545455533E-2</v>
      </c>
      <c r="CH346" s="71">
        <f t="shared" si="57"/>
        <v>0</v>
      </c>
      <c r="CI346" s="72"/>
      <c r="CJ346" s="72"/>
      <c r="CK346" s="77"/>
      <c r="CL346" s="40"/>
      <c r="CM346" s="75">
        <f t="shared" si="58"/>
        <v>0.20411114875117953</v>
      </c>
      <c r="CN346" s="72">
        <f t="shared" si="59"/>
        <v>0</v>
      </c>
      <c r="CO346" s="72"/>
      <c r="CP346" s="72"/>
      <c r="CQ346" s="77"/>
      <c r="CR346" s="40"/>
      <c r="CS346" s="75">
        <f t="shared" si="60"/>
        <v>0.19279588420489602</v>
      </c>
      <c r="CT346" s="72">
        <f t="shared" si="61"/>
        <v>0</v>
      </c>
      <c r="CU346" s="72"/>
      <c r="CV346" s="72"/>
      <c r="CW346" s="77"/>
      <c r="CX346" s="40"/>
      <c r="CY346" s="75">
        <f t="shared" si="62"/>
        <v>0.29045319726083729</v>
      </c>
      <c r="CZ346" s="72">
        <f t="shared" si="63"/>
        <v>0</v>
      </c>
      <c r="DA346" s="72"/>
      <c r="DB346" s="72"/>
      <c r="DC346" s="77"/>
      <c r="DD346" s="40"/>
      <c r="DE346" s="75">
        <f t="shared" si="64"/>
        <v>1.1946613756515112</v>
      </c>
      <c r="DF346" s="72">
        <f t="shared" si="65"/>
        <v>0</v>
      </c>
      <c r="DG346" s="72"/>
      <c r="DH346" s="72"/>
      <c r="DI346" s="80"/>
      <c r="DK346" s="39">
        <v>1.8516401995451028</v>
      </c>
    </row>
    <row r="347" spans="1:115" x14ac:dyDescent="0.3">
      <c r="A347" s="51">
        <v>341</v>
      </c>
      <c r="B347" s="52">
        <v>5.6499999999999995</v>
      </c>
      <c r="C347" s="53">
        <v>0.5</v>
      </c>
      <c r="D347" s="53">
        <v>6.9999999999999982</v>
      </c>
      <c r="E347" s="54">
        <v>0</v>
      </c>
      <c r="F347" s="53">
        <v>0</v>
      </c>
      <c r="G347" s="53">
        <v>0</v>
      </c>
      <c r="H347" s="53">
        <v>0</v>
      </c>
      <c r="I347" s="53">
        <v>0</v>
      </c>
      <c r="J347" s="53">
        <v>0</v>
      </c>
      <c r="K347" s="53">
        <v>0</v>
      </c>
      <c r="L347" s="54">
        <v>0</v>
      </c>
      <c r="M347" s="55">
        <v>0</v>
      </c>
      <c r="N347" s="53">
        <v>0</v>
      </c>
      <c r="O347" s="53">
        <v>0</v>
      </c>
      <c r="P347" s="53">
        <v>5</v>
      </c>
      <c r="Q347" s="53">
        <v>0</v>
      </c>
      <c r="R347" s="53">
        <v>0</v>
      </c>
      <c r="S347" s="53">
        <v>0</v>
      </c>
      <c r="T347" s="53">
        <v>2.6828126476466849</v>
      </c>
      <c r="U347" s="54">
        <v>200</v>
      </c>
      <c r="V347" s="56">
        <v>0.95</v>
      </c>
      <c r="W347" s="53">
        <v>3.35</v>
      </c>
      <c r="X347" s="53">
        <v>0.40868656088551231</v>
      </c>
      <c r="Y347" s="53">
        <v>165</v>
      </c>
      <c r="Z347" s="53">
        <v>0</v>
      </c>
      <c r="AA347" s="53">
        <v>0.97969696969697007</v>
      </c>
      <c r="AB347" s="55">
        <v>2.4768882477909844E-3</v>
      </c>
      <c r="AC347" s="51">
        <v>3.7653802703865216</v>
      </c>
      <c r="AD347" s="51">
        <v>5.6345204391947387E-2</v>
      </c>
      <c r="AE347" s="51">
        <v>3.9382767498013322E-3</v>
      </c>
      <c r="AF347" s="51">
        <v>1.350312764200148E-3</v>
      </c>
      <c r="AG347" s="51">
        <v>0.46927586913712638</v>
      </c>
      <c r="AH347" s="51">
        <v>7.5333822491032978E-3</v>
      </c>
      <c r="AI347" s="51">
        <v>1.390677299965009</v>
      </c>
      <c r="AJ347" s="51">
        <v>1.1206125323241486E-2</v>
      </c>
      <c r="AK347" s="51">
        <v>0.33843052185540562</v>
      </c>
      <c r="AL347" s="53">
        <v>3.1175354622162442E-2</v>
      </c>
      <c r="AM347" s="51">
        <v>2.5051810490232418</v>
      </c>
      <c r="AN347" s="55">
        <v>0.14196101722705257</v>
      </c>
      <c r="AP347" s="51">
        <v>341</v>
      </c>
      <c r="AQ347" s="52">
        <v>5.6499999999999995</v>
      </c>
      <c r="AR347" s="53">
        <v>0.5</v>
      </c>
      <c r="AS347" s="53">
        <v>6.9999999999999982</v>
      </c>
      <c r="AT347" s="54">
        <v>0</v>
      </c>
      <c r="AU347" s="53">
        <v>0</v>
      </c>
      <c r="AV347" s="53">
        <v>0</v>
      </c>
      <c r="AW347" s="53">
        <v>0</v>
      </c>
      <c r="AX347" s="53">
        <v>0</v>
      </c>
      <c r="AY347" s="53">
        <v>0</v>
      </c>
      <c r="AZ347" s="53">
        <v>0</v>
      </c>
      <c r="BA347" s="54">
        <v>0</v>
      </c>
      <c r="BB347" s="55">
        <v>0</v>
      </c>
      <c r="BC347" s="53">
        <v>100</v>
      </c>
      <c r="BD347" s="53">
        <v>0</v>
      </c>
      <c r="BE347" s="53">
        <v>5</v>
      </c>
      <c r="BF347" s="53">
        <v>0</v>
      </c>
      <c r="BG347" s="53">
        <v>0</v>
      </c>
      <c r="BH347" s="53">
        <v>0</v>
      </c>
      <c r="BI347" s="53">
        <v>2.6828126476466849</v>
      </c>
      <c r="BJ347" s="54">
        <v>200</v>
      </c>
      <c r="BK347" s="56">
        <v>0.95</v>
      </c>
      <c r="BL347" s="53">
        <v>0.26500000000000001</v>
      </c>
      <c r="BM347" s="53">
        <v>8.4427384447797071E-2</v>
      </c>
      <c r="BN347" s="53">
        <v>165</v>
      </c>
      <c r="BO347" s="53">
        <v>0</v>
      </c>
      <c r="BP347" s="53">
        <v>0.99839393939393983</v>
      </c>
      <c r="BQ347" s="55">
        <v>5.1168111786543697E-4</v>
      </c>
      <c r="BR347" s="51">
        <v>6.3017079466754282</v>
      </c>
      <c r="BS347" s="51">
        <v>9.3687830213517773E-2</v>
      </c>
      <c r="BT347" s="51">
        <v>0</v>
      </c>
      <c r="BU347" s="51">
        <v>0</v>
      </c>
      <c r="BV347" s="51">
        <v>0.26714221172007269</v>
      </c>
      <c r="BW347" s="51">
        <v>8.7290551428271957E-3</v>
      </c>
      <c r="BX347" s="51">
        <v>1.2056168661877489</v>
      </c>
      <c r="BY347" s="51">
        <v>3.1396807044684713E-2</v>
      </c>
      <c r="BZ347" s="51">
        <v>6.3391054559119975E-2</v>
      </c>
      <c r="CA347" s="53">
        <v>1.1968381279900703E-2</v>
      </c>
      <c r="CB347" s="51">
        <v>1.3871575378149144</v>
      </c>
      <c r="CC347" s="55">
        <v>7.4757636727962304E-2</v>
      </c>
      <c r="CD347" s="53"/>
      <c r="CE347" s="53">
        <f t="shared" si="55"/>
        <v>1.8708286933869704</v>
      </c>
      <c r="CG347" s="75">
        <f t="shared" si="56"/>
        <v>-1.8696969696969767E-2</v>
      </c>
      <c r="CH347" s="71">
        <f t="shared" si="57"/>
        <v>0</v>
      </c>
      <c r="CI347" s="72"/>
      <c r="CJ347" s="72"/>
      <c r="CK347" s="77"/>
      <c r="CL347" s="40"/>
      <c r="CM347" s="75">
        <f t="shared" si="58"/>
        <v>0.20213365741705369</v>
      </c>
      <c r="CN347" s="72">
        <f t="shared" si="59"/>
        <v>0</v>
      </c>
      <c r="CO347" s="72"/>
      <c r="CP347" s="72"/>
      <c r="CQ347" s="77"/>
      <c r="CR347" s="40"/>
      <c r="CS347" s="75">
        <f t="shared" si="60"/>
        <v>0.18506043377726011</v>
      </c>
      <c r="CT347" s="72">
        <f t="shared" si="61"/>
        <v>0</v>
      </c>
      <c r="CU347" s="72"/>
      <c r="CV347" s="72"/>
      <c r="CW347" s="77"/>
      <c r="CX347" s="40"/>
      <c r="CY347" s="75">
        <f t="shared" si="62"/>
        <v>0.27503946729628564</v>
      </c>
      <c r="CZ347" s="72">
        <f t="shared" si="63"/>
        <v>0</v>
      </c>
      <c r="DA347" s="72"/>
      <c r="DB347" s="72"/>
      <c r="DC347" s="77"/>
      <c r="DD347" s="40"/>
      <c r="DE347" s="75">
        <f t="shared" si="64"/>
        <v>1.1180235112083274</v>
      </c>
      <c r="DF347" s="72">
        <f t="shared" si="65"/>
        <v>0</v>
      </c>
      <c r="DG347" s="72"/>
      <c r="DH347" s="72"/>
      <c r="DI347" s="80"/>
      <c r="DK347" s="39">
        <v>1.8708286933869704</v>
      </c>
    </row>
    <row r="348" spans="1:115" x14ac:dyDescent="0.3">
      <c r="A348" s="51">
        <v>343</v>
      </c>
      <c r="B348" s="52">
        <v>5.6499999999999995</v>
      </c>
      <c r="C348" s="53">
        <v>1.5833333333333333</v>
      </c>
      <c r="D348" s="53">
        <v>2.4285714285714284</v>
      </c>
      <c r="E348" s="54">
        <v>0</v>
      </c>
      <c r="F348" s="53">
        <v>0</v>
      </c>
      <c r="G348" s="53">
        <v>0</v>
      </c>
      <c r="H348" s="53">
        <v>0</v>
      </c>
      <c r="I348" s="53">
        <v>0</v>
      </c>
      <c r="J348" s="53">
        <v>0</v>
      </c>
      <c r="K348" s="53">
        <v>0</v>
      </c>
      <c r="L348" s="54">
        <v>0</v>
      </c>
      <c r="M348" s="55">
        <v>0</v>
      </c>
      <c r="N348" s="53">
        <v>0</v>
      </c>
      <c r="O348" s="53">
        <v>0</v>
      </c>
      <c r="P348" s="53">
        <v>5</v>
      </c>
      <c r="Q348" s="53">
        <v>0</v>
      </c>
      <c r="R348" s="53">
        <v>0</v>
      </c>
      <c r="S348" s="53">
        <v>0</v>
      </c>
      <c r="T348" s="53">
        <v>2.6828126476466849</v>
      </c>
      <c r="U348" s="54">
        <v>200</v>
      </c>
      <c r="V348" s="56">
        <v>0.95</v>
      </c>
      <c r="W348" s="53">
        <v>2.9249999999999998</v>
      </c>
      <c r="X348" s="53">
        <v>0.35251533935826318</v>
      </c>
      <c r="Y348" s="53">
        <v>165</v>
      </c>
      <c r="Z348" s="53">
        <v>0</v>
      </c>
      <c r="AA348" s="53">
        <v>0.98227272727272708</v>
      </c>
      <c r="AB348" s="55">
        <v>2.1364566021712925E-3</v>
      </c>
      <c r="AC348" s="51">
        <v>3.9173824802732979</v>
      </c>
      <c r="AD348" s="51">
        <v>6.0225068451177102E-2</v>
      </c>
      <c r="AE348" s="51">
        <v>4.6178373537204805E-3</v>
      </c>
      <c r="AF348" s="51">
        <v>1.593603639222939E-3</v>
      </c>
      <c r="AG348" s="51">
        <v>0.46460753540487304</v>
      </c>
      <c r="AH348" s="51">
        <v>7.6992402552370975E-3</v>
      </c>
      <c r="AI348" s="51">
        <v>1.3873000315069117</v>
      </c>
      <c r="AJ348" s="51">
        <v>1.1781182151777893E-2</v>
      </c>
      <c r="AK348" s="51">
        <v>0.34270743504492546</v>
      </c>
      <c r="AL348" s="53">
        <v>2.8607934753551785E-2</v>
      </c>
      <c r="AM348" s="51">
        <v>2.3347978130293838</v>
      </c>
      <c r="AN348" s="55">
        <v>0.13059570923374283</v>
      </c>
      <c r="AP348" s="51">
        <v>343</v>
      </c>
      <c r="AQ348" s="52">
        <v>5.6499999999999995</v>
      </c>
      <c r="AR348" s="53">
        <v>1.5833333333333333</v>
      </c>
      <c r="AS348" s="53">
        <v>2.4285714285714284</v>
      </c>
      <c r="AT348" s="54">
        <v>0</v>
      </c>
      <c r="AU348" s="53">
        <v>0</v>
      </c>
      <c r="AV348" s="53">
        <v>0</v>
      </c>
      <c r="AW348" s="53">
        <v>0</v>
      </c>
      <c r="AX348" s="53">
        <v>0</v>
      </c>
      <c r="AY348" s="53">
        <v>0</v>
      </c>
      <c r="AZ348" s="53">
        <v>0</v>
      </c>
      <c r="BA348" s="54">
        <v>0</v>
      </c>
      <c r="BB348" s="55">
        <v>0</v>
      </c>
      <c r="BC348" s="53">
        <v>100</v>
      </c>
      <c r="BD348" s="53">
        <v>0</v>
      </c>
      <c r="BE348" s="53">
        <v>5</v>
      </c>
      <c r="BF348" s="53">
        <v>0</v>
      </c>
      <c r="BG348" s="53">
        <v>0</v>
      </c>
      <c r="BH348" s="53">
        <v>0</v>
      </c>
      <c r="BI348" s="53">
        <v>2.6828126476466849</v>
      </c>
      <c r="BJ348" s="54">
        <v>200</v>
      </c>
      <c r="BK348" s="56">
        <v>0.95</v>
      </c>
      <c r="BL348" s="53">
        <v>0.27</v>
      </c>
      <c r="BM348" s="53">
        <v>8.8088810496156314E-2</v>
      </c>
      <c r="BN348" s="53">
        <v>165</v>
      </c>
      <c r="BO348" s="53">
        <v>0</v>
      </c>
      <c r="BP348" s="53">
        <v>0.99836363636363701</v>
      </c>
      <c r="BQ348" s="55">
        <v>5.3387157876458259E-4</v>
      </c>
      <c r="BR348" s="51">
        <v>6.261508478764064</v>
      </c>
      <c r="BS348" s="51">
        <v>9.2182430698640169E-2</v>
      </c>
      <c r="BT348" s="51">
        <v>0</v>
      </c>
      <c r="BU348" s="51">
        <v>0</v>
      </c>
      <c r="BV348" s="51">
        <v>0.2677851574736308</v>
      </c>
      <c r="BW348" s="51">
        <v>8.8876539759565627E-3</v>
      </c>
      <c r="BX348" s="51">
        <v>1.1937821961222201</v>
      </c>
      <c r="BY348" s="51">
        <v>2.9183784152790531E-2</v>
      </c>
      <c r="BZ348" s="51">
        <v>6.9588204444187424E-2</v>
      </c>
      <c r="CA348" s="53">
        <v>1.385070130101199E-2</v>
      </c>
      <c r="CB348" s="51">
        <v>1.3796919620827692</v>
      </c>
      <c r="CC348" s="55">
        <v>7.5297957535745461E-2</v>
      </c>
      <c r="CD348" s="53"/>
      <c r="CE348" s="53">
        <f t="shared" si="55"/>
        <v>1.9609278658936169</v>
      </c>
      <c r="CG348" s="75">
        <f t="shared" si="56"/>
        <v>-1.6090909090909933E-2</v>
      </c>
      <c r="CH348" s="71">
        <f t="shared" si="57"/>
        <v>0</v>
      </c>
      <c r="CI348" s="72"/>
      <c r="CJ348" s="72"/>
      <c r="CK348" s="77"/>
      <c r="CL348" s="40"/>
      <c r="CM348" s="75">
        <f t="shared" si="58"/>
        <v>0.19682237793124224</v>
      </c>
      <c r="CN348" s="72">
        <f t="shared" si="59"/>
        <v>0</v>
      </c>
      <c r="CO348" s="72"/>
      <c r="CP348" s="72"/>
      <c r="CQ348" s="77"/>
      <c r="CR348" s="40"/>
      <c r="CS348" s="75">
        <f t="shared" si="60"/>
        <v>0.19351783538469158</v>
      </c>
      <c r="CT348" s="72">
        <f t="shared" si="61"/>
        <v>0</v>
      </c>
      <c r="CU348" s="72"/>
      <c r="CV348" s="72"/>
      <c r="CW348" s="77"/>
      <c r="CX348" s="40"/>
      <c r="CY348" s="75">
        <f t="shared" si="62"/>
        <v>0.27311923060073806</v>
      </c>
      <c r="CZ348" s="72">
        <f t="shared" si="63"/>
        <v>0</v>
      </c>
      <c r="DA348" s="72"/>
      <c r="DB348" s="72"/>
      <c r="DC348" s="77"/>
      <c r="DD348" s="40"/>
      <c r="DE348" s="75">
        <f t="shared" si="64"/>
        <v>0.9551058509466146</v>
      </c>
      <c r="DF348" s="72">
        <f t="shared" si="65"/>
        <v>0</v>
      </c>
      <c r="DG348" s="72"/>
      <c r="DH348" s="72"/>
      <c r="DI348" s="80"/>
      <c r="DK348" s="39">
        <v>1.9609278658936169</v>
      </c>
    </row>
    <row r="349" spans="1:115" x14ac:dyDescent="0.3">
      <c r="A349" s="51">
        <v>354</v>
      </c>
      <c r="B349" s="52">
        <v>5.6499999999999995</v>
      </c>
      <c r="C349" s="53">
        <v>3.75</v>
      </c>
      <c r="D349" s="53">
        <v>1.2857142857142856</v>
      </c>
      <c r="E349" s="54">
        <v>0</v>
      </c>
      <c r="F349" s="53">
        <v>0</v>
      </c>
      <c r="G349" s="53">
        <v>0</v>
      </c>
      <c r="H349" s="53">
        <v>0</v>
      </c>
      <c r="I349" s="53">
        <v>0</v>
      </c>
      <c r="J349" s="53">
        <v>0</v>
      </c>
      <c r="K349" s="53">
        <v>0</v>
      </c>
      <c r="L349" s="54">
        <v>0</v>
      </c>
      <c r="M349" s="55">
        <v>0</v>
      </c>
      <c r="N349" s="53">
        <v>0</v>
      </c>
      <c r="O349" s="53">
        <v>0</v>
      </c>
      <c r="P349" s="53">
        <v>5</v>
      </c>
      <c r="Q349" s="53">
        <v>0</v>
      </c>
      <c r="R349" s="53">
        <v>0</v>
      </c>
      <c r="S349" s="53">
        <v>0</v>
      </c>
      <c r="T349" s="53">
        <v>2.6828126476466849</v>
      </c>
      <c r="U349" s="54">
        <v>200</v>
      </c>
      <c r="V349" s="56">
        <v>0.95</v>
      </c>
      <c r="W349" s="53">
        <v>1.3049999999999999</v>
      </c>
      <c r="X349" s="53">
        <v>0.23147417633770959</v>
      </c>
      <c r="Y349" s="53">
        <v>165</v>
      </c>
      <c r="Z349" s="53">
        <v>0</v>
      </c>
      <c r="AA349" s="53">
        <v>0.9920909090909098</v>
      </c>
      <c r="AB349" s="55">
        <v>1.4028737959861177E-3</v>
      </c>
      <c r="AC349" s="51">
        <v>4.8564223514641469</v>
      </c>
      <c r="AD349" s="51">
        <v>7.5483704246735173E-2</v>
      </c>
      <c r="AE349" s="51">
        <v>9.9389478414012543E-3</v>
      </c>
      <c r="AF349" s="51">
        <v>2.0431787817056517E-3</v>
      </c>
      <c r="AG349" s="51">
        <v>0.44788708125090293</v>
      </c>
      <c r="AH349" s="51">
        <v>7.7046737388061608E-3</v>
      </c>
      <c r="AI349" s="51">
        <v>1.5994045920656925</v>
      </c>
      <c r="AJ349" s="51">
        <v>4.1528517537749901E-2</v>
      </c>
      <c r="AK349" s="51">
        <v>0.30365228772625352</v>
      </c>
      <c r="AL349" s="53">
        <v>2.3632706542149922E-2</v>
      </c>
      <c r="AM349" s="51">
        <v>2.0079684258789796</v>
      </c>
      <c r="AN349" s="55">
        <v>0.10525598233167428</v>
      </c>
      <c r="AP349" s="51">
        <v>354</v>
      </c>
      <c r="AQ349" s="52">
        <v>5.6499999999999995</v>
      </c>
      <c r="AR349" s="53">
        <v>3.75</v>
      </c>
      <c r="AS349" s="53">
        <v>1.2857142857142856</v>
      </c>
      <c r="AT349" s="54">
        <v>0</v>
      </c>
      <c r="AU349" s="53">
        <v>0</v>
      </c>
      <c r="AV349" s="53">
        <v>0</v>
      </c>
      <c r="AW349" s="53">
        <v>0</v>
      </c>
      <c r="AX349" s="53">
        <v>0</v>
      </c>
      <c r="AY349" s="53">
        <v>0</v>
      </c>
      <c r="AZ349" s="53">
        <v>0</v>
      </c>
      <c r="BA349" s="54">
        <v>0</v>
      </c>
      <c r="BB349" s="55">
        <v>0</v>
      </c>
      <c r="BC349" s="53">
        <v>100</v>
      </c>
      <c r="BD349" s="53">
        <v>0</v>
      </c>
      <c r="BE349" s="53">
        <v>5</v>
      </c>
      <c r="BF349" s="53">
        <v>0</v>
      </c>
      <c r="BG349" s="53">
        <v>0</v>
      </c>
      <c r="BH349" s="53">
        <v>0</v>
      </c>
      <c r="BI349" s="53">
        <v>2.6828126476466849</v>
      </c>
      <c r="BJ349" s="54">
        <v>200</v>
      </c>
      <c r="BK349" s="56">
        <v>0.95</v>
      </c>
      <c r="BL349" s="53">
        <v>0.01</v>
      </c>
      <c r="BM349" s="53">
        <v>1.9719565442517552E-2</v>
      </c>
      <c r="BN349" s="53">
        <v>165</v>
      </c>
      <c r="BO349" s="53">
        <v>0</v>
      </c>
      <c r="BP349" s="53">
        <v>0.99993939393939402</v>
      </c>
      <c r="BQ349" s="55">
        <v>1.1951251783343958E-4</v>
      </c>
      <c r="BR349" s="51">
        <v>8.8058042387060773</v>
      </c>
      <c r="BS349" s="51">
        <v>0.12334735156384956</v>
      </c>
      <c r="BT349" s="51">
        <v>0</v>
      </c>
      <c r="BU349" s="51">
        <v>0</v>
      </c>
      <c r="BV349" s="51">
        <v>0.32242594120690282</v>
      </c>
      <c r="BW349" s="51">
        <v>9.5051492470707589E-3</v>
      </c>
      <c r="BX349" s="51">
        <v>1.2626513244118505</v>
      </c>
      <c r="BY349" s="51">
        <v>4.142158480683978E-2</v>
      </c>
      <c r="BZ349" s="51">
        <v>0.14505571123891267</v>
      </c>
      <c r="CA349" s="53">
        <v>1.1205630295660993E-2</v>
      </c>
      <c r="CB349" s="51">
        <v>1.2713916449008269</v>
      </c>
      <c r="CC349" s="55">
        <v>4.5437678907746325E-2</v>
      </c>
      <c r="CD349" s="53"/>
      <c r="CE349" s="53">
        <f t="shared" si="55"/>
        <v>2.1957751641341994</v>
      </c>
      <c r="CG349" s="75">
        <f t="shared" si="56"/>
        <v>-7.8484848484842162E-3</v>
      </c>
      <c r="CH349" s="71">
        <f t="shared" si="57"/>
        <v>0</v>
      </c>
      <c r="CI349" s="72"/>
      <c r="CJ349" s="72"/>
      <c r="CK349" s="77"/>
      <c r="CL349" s="40"/>
      <c r="CM349" s="75">
        <f t="shared" si="58"/>
        <v>0.12546114004400011</v>
      </c>
      <c r="CN349" s="72">
        <f t="shared" si="59"/>
        <v>0</v>
      </c>
      <c r="CO349" s="72"/>
      <c r="CP349" s="72"/>
      <c r="CQ349" s="77"/>
      <c r="CR349" s="40"/>
      <c r="CS349" s="75">
        <f t="shared" si="60"/>
        <v>0.33675326765384206</v>
      </c>
      <c r="CT349" s="72">
        <f t="shared" si="61"/>
        <v>0</v>
      </c>
      <c r="CU349" s="72"/>
      <c r="CV349" s="72"/>
      <c r="CW349" s="77"/>
      <c r="CX349" s="40"/>
      <c r="CY349" s="75">
        <f t="shared" si="62"/>
        <v>0.15859657648734085</v>
      </c>
      <c r="CZ349" s="72">
        <f t="shared" si="63"/>
        <v>0</v>
      </c>
      <c r="DA349" s="72"/>
      <c r="DB349" s="72"/>
      <c r="DC349" s="77"/>
      <c r="DD349" s="40"/>
      <c r="DE349" s="75">
        <f t="shared" si="64"/>
        <v>0.73657678097815271</v>
      </c>
      <c r="DF349" s="72">
        <f t="shared" si="65"/>
        <v>0</v>
      </c>
      <c r="DG349" s="72"/>
      <c r="DH349" s="72"/>
      <c r="DI349" s="80"/>
      <c r="DK349" s="39">
        <v>2.1957751641341994</v>
      </c>
    </row>
    <row r="350" spans="1:115" x14ac:dyDescent="0.3">
      <c r="A350" s="51">
        <v>344</v>
      </c>
      <c r="B350" s="52">
        <v>5.6499999999999995</v>
      </c>
      <c r="C350" s="53">
        <v>1.5833333333333333</v>
      </c>
      <c r="D350" s="53">
        <v>3.5714285714285712</v>
      </c>
      <c r="E350" s="54">
        <v>0</v>
      </c>
      <c r="F350" s="53">
        <v>0</v>
      </c>
      <c r="G350" s="53">
        <v>0</v>
      </c>
      <c r="H350" s="53">
        <v>0</v>
      </c>
      <c r="I350" s="53">
        <v>0</v>
      </c>
      <c r="J350" s="53">
        <v>0</v>
      </c>
      <c r="K350" s="53">
        <v>0</v>
      </c>
      <c r="L350" s="54">
        <v>0</v>
      </c>
      <c r="M350" s="55">
        <v>0</v>
      </c>
      <c r="N350" s="53">
        <v>0</v>
      </c>
      <c r="O350" s="53">
        <v>0</v>
      </c>
      <c r="P350" s="53">
        <v>5</v>
      </c>
      <c r="Q350" s="53">
        <v>0</v>
      </c>
      <c r="R350" s="53">
        <v>0</v>
      </c>
      <c r="S350" s="53">
        <v>0</v>
      </c>
      <c r="T350" s="53">
        <v>2.6828126476466849</v>
      </c>
      <c r="U350" s="54">
        <v>200</v>
      </c>
      <c r="V350" s="56">
        <v>0.95</v>
      </c>
      <c r="W350" s="53">
        <v>0.47499999999999998</v>
      </c>
      <c r="X350" s="53">
        <v>0.12419739477533143</v>
      </c>
      <c r="Y350" s="53">
        <v>165</v>
      </c>
      <c r="Z350" s="53">
        <v>0</v>
      </c>
      <c r="AA350" s="53">
        <v>0.99712121212121285</v>
      </c>
      <c r="AB350" s="55">
        <v>7.5271148348685763E-4</v>
      </c>
      <c r="AC350" s="51">
        <v>6.0137089647778978</v>
      </c>
      <c r="AD350" s="51">
        <v>8.9472635470436115E-2</v>
      </c>
      <c r="AE350" s="51">
        <v>2.1686324579237203E-2</v>
      </c>
      <c r="AF350" s="51">
        <v>2.4703588741368434E-3</v>
      </c>
      <c r="AG350" s="51">
        <v>0.45369867657565605</v>
      </c>
      <c r="AH350" s="51">
        <v>8.2643549939102143E-3</v>
      </c>
      <c r="AI350" s="51">
        <v>1.6908692944511003</v>
      </c>
      <c r="AJ350" s="51">
        <v>5.2153244344369611E-2</v>
      </c>
      <c r="AK350" s="51">
        <v>0.30489405855690405</v>
      </c>
      <c r="AL350" s="53">
        <v>2.4695535174308329E-2</v>
      </c>
      <c r="AM350" s="51">
        <v>1.8708456692862003</v>
      </c>
      <c r="AN350" s="55">
        <v>8.2176380462952045E-2</v>
      </c>
      <c r="AP350" s="51">
        <v>344</v>
      </c>
      <c r="AQ350" s="52">
        <v>5.6499999999999995</v>
      </c>
      <c r="AR350" s="53">
        <v>1.5833333333333333</v>
      </c>
      <c r="AS350" s="53">
        <v>3.5714285714285712</v>
      </c>
      <c r="AT350" s="54">
        <v>0</v>
      </c>
      <c r="AU350" s="53">
        <v>0</v>
      </c>
      <c r="AV350" s="53">
        <v>0</v>
      </c>
      <c r="AW350" s="53">
        <v>0</v>
      </c>
      <c r="AX350" s="53">
        <v>0</v>
      </c>
      <c r="AY350" s="53">
        <v>0</v>
      </c>
      <c r="AZ350" s="53">
        <v>0</v>
      </c>
      <c r="BA350" s="54">
        <v>0</v>
      </c>
      <c r="BB350" s="55">
        <v>0</v>
      </c>
      <c r="BC350" s="53">
        <v>100</v>
      </c>
      <c r="BD350" s="53">
        <v>0</v>
      </c>
      <c r="BE350" s="53">
        <v>5</v>
      </c>
      <c r="BF350" s="53">
        <v>0</v>
      </c>
      <c r="BG350" s="53">
        <v>0</v>
      </c>
      <c r="BH350" s="53">
        <v>0</v>
      </c>
      <c r="BI350" s="53">
        <v>2.6828126476466849</v>
      </c>
      <c r="BJ350" s="54">
        <v>200</v>
      </c>
      <c r="BK350" s="56">
        <v>0.95</v>
      </c>
      <c r="BL350" s="53">
        <v>0</v>
      </c>
      <c r="BM350" s="53">
        <v>0</v>
      </c>
      <c r="BN350" s="53">
        <v>165</v>
      </c>
      <c r="BO350" s="53">
        <v>0</v>
      </c>
      <c r="BP350" s="53">
        <v>1</v>
      </c>
      <c r="BQ350" s="55">
        <v>0</v>
      </c>
      <c r="BR350" s="51">
        <v>13.993363636363631</v>
      </c>
      <c r="BS350" s="51">
        <v>0.19939612574334675</v>
      </c>
      <c r="BT350" s="51">
        <v>1.0687275075617564E-2</v>
      </c>
      <c r="BU350" s="51">
        <v>3.2575003386107028E-3</v>
      </c>
      <c r="BV350" s="51">
        <v>0.39391687214944132</v>
      </c>
      <c r="BW350" s="51">
        <v>1.0964136071915192E-2</v>
      </c>
      <c r="BX350" s="51">
        <v>1.2121665238528205</v>
      </c>
      <c r="BY350" s="51">
        <v>3.4285433694851014E-2</v>
      </c>
      <c r="BZ350" s="51">
        <v>0.26035140643445387</v>
      </c>
      <c r="CA350" s="53">
        <v>1.1585947839623814E-2</v>
      </c>
      <c r="CB350" s="51">
        <v>1.2121665238528205</v>
      </c>
      <c r="CC350" s="55">
        <v>3.4285433694851014E-2</v>
      </c>
      <c r="CD350" s="53"/>
      <c r="CE350" s="53">
        <f t="shared" si="55"/>
        <v>2.3779743280283547</v>
      </c>
      <c r="CG350" s="75">
        <f t="shared" si="56"/>
        <v>-2.8787878787871479E-3</v>
      </c>
      <c r="CH350" s="71">
        <f t="shared" si="57"/>
        <v>0</v>
      </c>
      <c r="CI350" s="72"/>
      <c r="CJ350" s="72"/>
      <c r="CK350" s="77"/>
      <c r="CL350" s="40"/>
      <c r="CM350" s="75">
        <f t="shared" si="58"/>
        <v>5.9781804426214724E-2</v>
      </c>
      <c r="CN350" s="72">
        <f t="shared" si="59"/>
        <v>0</v>
      </c>
      <c r="CO350" s="72"/>
      <c r="CP350" s="72"/>
      <c r="CQ350" s="77"/>
      <c r="CR350" s="40"/>
      <c r="CS350" s="75">
        <f t="shared" si="60"/>
        <v>0.47870277059827981</v>
      </c>
      <c r="CT350" s="72">
        <f t="shared" si="61"/>
        <v>0</v>
      </c>
      <c r="CU350" s="72"/>
      <c r="CV350" s="72"/>
      <c r="CW350" s="77"/>
      <c r="CX350" s="40"/>
      <c r="CY350" s="75">
        <f t="shared" si="62"/>
        <v>4.4542652122450177E-2</v>
      </c>
      <c r="CZ350" s="72">
        <f t="shared" si="63"/>
        <v>0</v>
      </c>
      <c r="DA350" s="72"/>
      <c r="DB350" s="72"/>
      <c r="DC350" s="77"/>
      <c r="DD350" s="40"/>
      <c r="DE350" s="75">
        <f t="shared" si="64"/>
        <v>0.6586791454333798</v>
      </c>
      <c r="DF350" s="72">
        <f t="shared" si="65"/>
        <v>0</v>
      </c>
      <c r="DG350" s="72"/>
      <c r="DH350" s="72"/>
      <c r="DI350" s="80"/>
      <c r="DK350" s="39">
        <v>2.3779743280283547</v>
      </c>
    </row>
    <row r="351" spans="1:115" x14ac:dyDescent="0.3">
      <c r="A351" s="51">
        <v>360</v>
      </c>
      <c r="B351" s="52">
        <v>5.6499999999999995</v>
      </c>
      <c r="C351" s="53">
        <v>4.833333333333333</v>
      </c>
      <c r="D351" s="53">
        <v>1.2857142857142856</v>
      </c>
      <c r="E351" s="54">
        <v>0</v>
      </c>
      <c r="F351" s="53">
        <v>0</v>
      </c>
      <c r="G351" s="53">
        <v>0</v>
      </c>
      <c r="H351" s="53">
        <v>0</v>
      </c>
      <c r="I351" s="53">
        <v>0</v>
      </c>
      <c r="J351" s="53">
        <v>0</v>
      </c>
      <c r="K351" s="53">
        <v>0</v>
      </c>
      <c r="L351" s="54">
        <v>0</v>
      </c>
      <c r="M351" s="55">
        <v>0</v>
      </c>
      <c r="N351" s="53">
        <v>0</v>
      </c>
      <c r="O351" s="53">
        <v>0</v>
      </c>
      <c r="P351" s="53">
        <v>5</v>
      </c>
      <c r="Q351" s="53">
        <v>0</v>
      </c>
      <c r="R351" s="53">
        <v>0</v>
      </c>
      <c r="S351" s="53">
        <v>0</v>
      </c>
      <c r="T351" s="53">
        <v>2.6828126476466849</v>
      </c>
      <c r="U351" s="54">
        <v>200</v>
      </c>
      <c r="V351" s="56">
        <v>0.95</v>
      </c>
      <c r="W351" s="53">
        <v>0.315</v>
      </c>
      <c r="X351" s="53">
        <v>9.0136354244118255E-2</v>
      </c>
      <c r="Y351" s="53">
        <v>165</v>
      </c>
      <c r="Z351" s="53">
        <v>0</v>
      </c>
      <c r="AA351" s="53">
        <v>0.99809090909090969</v>
      </c>
      <c r="AB351" s="55">
        <v>5.4628093481283902E-4</v>
      </c>
      <c r="AC351" s="51">
        <v>6.7035310556896537</v>
      </c>
      <c r="AD351" s="51">
        <v>9.9507902499290382E-2</v>
      </c>
      <c r="AE351" s="51">
        <v>2.4236644008254708E-2</v>
      </c>
      <c r="AF351" s="51">
        <v>2.4123009461206996E-3</v>
      </c>
      <c r="AG351" s="51">
        <v>0.45340898154337944</v>
      </c>
      <c r="AH351" s="51">
        <v>8.1654124529816803E-3</v>
      </c>
      <c r="AI351" s="51">
        <v>1.6560880338265878</v>
      </c>
      <c r="AJ351" s="51">
        <v>5.0317493227834742E-2</v>
      </c>
      <c r="AK351" s="51">
        <v>0.30681771622140158</v>
      </c>
      <c r="AL351" s="53">
        <v>2.2716755357066777E-2</v>
      </c>
      <c r="AM351" s="51">
        <v>1.7928420606695366</v>
      </c>
      <c r="AN351" s="55">
        <v>7.7758513917998137E-2</v>
      </c>
      <c r="AP351" s="51">
        <v>360</v>
      </c>
      <c r="AQ351" s="52">
        <v>5.6499999999999995</v>
      </c>
      <c r="AR351" s="53">
        <v>4.833333333333333</v>
      </c>
      <c r="AS351" s="53">
        <v>1.2857142857142856</v>
      </c>
      <c r="AT351" s="54">
        <v>0</v>
      </c>
      <c r="AU351" s="53">
        <v>0</v>
      </c>
      <c r="AV351" s="53">
        <v>0</v>
      </c>
      <c r="AW351" s="53">
        <v>0</v>
      </c>
      <c r="AX351" s="53">
        <v>0</v>
      </c>
      <c r="AY351" s="53">
        <v>0</v>
      </c>
      <c r="AZ351" s="53">
        <v>0</v>
      </c>
      <c r="BA351" s="54">
        <v>0</v>
      </c>
      <c r="BB351" s="55">
        <v>0</v>
      </c>
      <c r="BC351" s="53">
        <v>100</v>
      </c>
      <c r="BD351" s="53">
        <v>0</v>
      </c>
      <c r="BE351" s="53">
        <v>5</v>
      </c>
      <c r="BF351" s="53">
        <v>0</v>
      </c>
      <c r="BG351" s="53">
        <v>0</v>
      </c>
      <c r="BH351" s="53">
        <v>0</v>
      </c>
      <c r="BI351" s="53">
        <v>2.6828126476466849</v>
      </c>
      <c r="BJ351" s="54">
        <v>200</v>
      </c>
      <c r="BK351" s="56">
        <v>0.95</v>
      </c>
      <c r="BL351" s="53">
        <v>0</v>
      </c>
      <c r="BM351" s="53">
        <v>0</v>
      </c>
      <c r="BN351" s="53">
        <v>165</v>
      </c>
      <c r="BO351" s="53">
        <v>0</v>
      </c>
      <c r="BP351" s="53">
        <v>1</v>
      </c>
      <c r="BQ351" s="55">
        <v>0</v>
      </c>
      <c r="BR351" s="51">
        <v>14.034333333333338</v>
      </c>
      <c r="BS351" s="51">
        <v>0.18764282505269572</v>
      </c>
      <c r="BT351" s="51">
        <v>1.3534339589028341E-2</v>
      </c>
      <c r="BU351" s="51">
        <v>3.5541041986888898E-3</v>
      </c>
      <c r="BV351" s="51">
        <v>0.39315410998347039</v>
      </c>
      <c r="BW351" s="51">
        <v>1.0207202850383804E-2</v>
      </c>
      <c r="BX351" s="51">
        <v>1.2310588721216513</v>
      </c>
      <c r="BY351" s="51">
        <v>3.3353171909148369E-2</v>
      </c>
      <c r="BZ351" s="51">
        <v>0.26932666339479377</v>
      </c>
      <c r="CA351" s="53">
        <v>1.1587830544665233E-2</v>
      </c>
      <c r="CB351" s="51">
        <v>1.2310588721216513</v>
      </c>
      <c r="CC351" s="55">
        <v>3.3353171909148369E-2</v>
      </c>
      <c r="CD351" s="53"/>
      <c r="CE351" s="53">
        <f t="shared" si="55"/>
        <v>2.4928469095164494</v>
      </c>
      <c r="CG351" s="75">
        <f t="shared" si="56"/>
        <v>-1.9090909090903052E-3</v>
      </c>
      <c r="CH351" s="71">
        <f t="shared" si="57"/>
        <v>0</v>
      </c>
      <c r="CI351" s="72"/>
      <c r="CJ351" s="72"/>
      <c r="CK351" s="77"/>
      <c r="CL351" s="40"/>
      <c r="CM351" s="75">
        <f t="shared" si="58"/>
        <v>6.0254871559909051E-2</v>
      </c>
      <c r="CN351" s="72">
        <f t="shared" si="59"/>
        <v>0</v>
      </c>
      <c r="CO351" s="72"/>
      <c r="CP351" s="72"/>
      <c r="CQ351" s="77"/>
      <c r="CR351" s="40"/>
      <c r="CS351" s="75">
        <f t="shared" si="60"/>
        <v>0.42502916170493643</v>
      </c>
      <c r="CT351" s="72">
        <f t="shared" si="61"/>
        <v>0</v>
      </c>
      <c r="CU351" s="72"/>
      <c r="CV351" s="72"/>
      <c r="CW351" s="77"/>
      <c r="CX351" s="40"/>
      <c r="CY351" s="75">
        <f t="shared" si="62"/>
        <v>3.7491052826607807E-2</v>
      </c>
      <c r="CZ351" s="72">
        <f t="shared" si="63"/>
        <v>0</v>
      </c>
      <c r="DA351" s="72"/>
      <c r="DB351" s="72"/>
      <c r="DC351" s="77"/>
      <c r="DD351" s="40"/>
      <c r="DE351" s="75">
        <f t="shared" si="64"/>
        <v>0.56178318854788523</v>
      </c>
      <c r="DF351" s="72">
        <f t="shared" si="65"/>
        <v>0</v>
      </c>
      <c r="DG351" s="72"/>
      <c r="DH351" s="72"/>
      <c r="DI351" s="80"/>
      <c r="DK351" s="39">
        <v>2.4928469095164494</v>
      </c>
    </row>
    <row r="352" spans="1:115" x14ac:dyDescent="0.3">
      <c r="A352" s="51">
        <v>349</v>
      </c>
      <c r="B352" s="52">
        <v>5.6499999999999995</v>
      </c>
      <c r="C352" s="53">
        <v>2.6666666666666665</v>
      </c>
      <c r="D352" s="53">
        <v>2.4285714285714284</v>
      </c>
      <c r="E352" s="54">
        <v>0</v>
      </c>
      <c r="F352" s="53">
        <v>0</v>
      </c>
      <c r="G352" s="53">
        <v>0</v>
      </c>
      <c r="H352" s="53">
        <v>0</v>
      </c>
      <c r="I352" s="53">
        <v>0</v>
      </c>
      <c r="J352" s="53">
        <v>0</v>
      </c>
      <c r="K352" s="53">
        <v>0</v>
      </c>
      <c r="L352" s="54">
        <v>0</v>
      </c>
      <c r="M352" s="55">
        <v>0</v>
      </c>
      <c r="N352" s="53">
        <v>0</v>
      </c>
      <c r="O352" s="53">
        <v>0</v>
      </c>
      <c r="P352" s="53">
        <v>5</v>
      </c>
      <c r="Q352" s="53">
        <v>0</v>
      </c>
      <c r="R352" s="53">
        <v>0</v>
      </c>
      <c r="S352" s="53">
        <v>0</v>
      </c>
      <c r="T352" s="53">
        <v>2.6828126476466849</v>
      </c>
      <c r="U352" s="54">
        <v>200</v>
      </c>
      <c r="V352" s="56">
        <v>0.95</v>
      </c>
      <c r="W352" s="53">
        <v>0.26</v>
      </c>
      <c r="X352" s="53">
        <v>8.0593739933196379E-2</v>
      </c>
      <c r="Y352" s="53">
        <v>165</v>
      </c>
      <c r="Z352" s="53">
        <v>0</v>
      </c>
      <c r="AA352" s="53">
        <v>0.99842424242424288</v>
      </c>
      <c r="AB352" s="55">
        <v>4.8844690868603941E-4</v>
      </c>
      <c r="AC352" s="51">
        <v>7.017135791637088</v>
      </c>
      <c r="AD352" s="51">
        <v>0.10345899803689808</v>
      </c>
      <c r="AE352" s="51">
        <v>2.8185881712881451E-2</v>
      </c>
      <c r="AF352" s="51">
        <v>2.7692003017927955E-3</v>
      </c>
      <c r="AG352" s="51">
        <v>0.450195898821736</v>
      </c>
      <c r="AH352" s="51">
        <v>8.2448288327093208E-3</v>
      </c>
      <c r="AI352" s="51">
        <v>1.6256674244339473</v>
      </c>
      <c r="AJ352" s="51">
        <v>5.1163715256404611E-2</v>
      </c>
      <c r="AK352" s="51">
        <v>0.30344819208908019</v>
      </c>
      <c r="AL352" s="53">
        <v>2.2951436261611915E-2</v>
      </c>
      <c r="AM352" s="51">
        <v>1.7377236685377917</v>
      </c>
      <c r="AN352" s="55">
        <v>7.3545931766041017E-2</v>
      </c>
      <c r="AP352" s="51">
        <v>349</v>
      </c>
      <c r="AQ352" s="52">
        <v>5.6499999999999995</v>
      </c>
      <c r="AR352" s="53">
        <v>2.6666666666666665</v>
      </c>
      <c r="AS352" s="53">
        <v>2.4285714285714284</v>
      </c>
      <c r="AT352" s="54">
        <v>0</v>
      </c>
      <c r="AU352" s="53">
        <v>0</v>
      </c>
      <c r="AV352" s="53">
        <v>0</v>
      </c>
      <c r="AW352" s="53">
        <v>0</v>
      </c>
      <c r="AX352" s="53">
        <v>0</v>
      </c>
      <c r="AY352" s="53">
        <v>0</v>
      </c>
      <c r="AZ352" s="53">
        <v>0</v>
      </c>
      <c r="BA352" s="54">
        <v>0</v>
      </c>
      <c r="BB352" s="55">
        <v>0</v>
      </c>
      <c r="BC352" s="53">
        <v>100</v>
      </c>
      <c r="BD352" s="53">
        <v>0</v>
      </c>
      <c r="BE352" s="53">
        <v>5</v>
      </c>
      <c r="BF352" s="53">
        <v>0</v>
      </c>
      <c r="BG352" s="53">
        <v>0</v>
      </c>
      <c r="BH352" s="53">
        <v>0</v>
      </c>
      <c r="BI352" s="53">
        <v>2.6828126476466849</v>
      </c>
      <c r="BJ352" s="54">
        <v>200</v>
      </c>
      <c r="BK352" s="56">
        <v>0.95</v>
      </c>
      <c r="BL352" s="53">
        <v>0</v>
      </c>
      <c r="BM352" s="53">
        <v>0</v>
      </c>
      <c r="BN352" s="53">
        <v>165</v>
      </c>
      <c r="BO352" s="53">
        <v>0</v>
      </c>
      <c r="BP352" s="53">
        <v>1</v>
      </c>
      <c r="BQ352" s="55">
        <v>0</v>
      </c>
      <c r="BR352" s="51">
        <v>14.024787878787883</v>
      </c>
      <c r="BS352" s="51">
        <v>0.18769357547153492</v>
      </c>
      <c r="BT352" s="51">
        <v>1.3895450700139492E-2</v>
      </c>
      <c r="BU352" s="51">
        <v>3.5957803233372019E-3</v>
      </c>
      <c r="BV352" s="51">
        <v>0.3931965384092358</v>
      </c>
      <c r="BW352" s="51">
        <v>1.0219586383851342E-2</v>
      </c>
      <c r="BX352" s="51">
        <v>1.2287632520944507</v>
      </c>
      <c r="BY352" s="51">
        <v>3.3410370998102616E-2</v>
      </c>
      <c r="BZ352" s="51">
        <v>0.26849390335247675</v>
      </c>
      <c r="CA352" s="53">
        <v>1.1746468415327661E-2</v>
      </c>
      <c r="CB352" s="51">
        <v>1.2287632520944507</v>
      </c>
      <c r="CC352" s="55">
        <v>3.3410370998102616E-2</v>
      </c>
      <c r="CD352" s="53"/>
      <c r="CE352" s="53">
        <f t="shared" si="55"/>
        <v>2.5448360411214068</v>
      </c>
      <c r="CG352" s="75">
        <f t="shared" si="56"/>
        <v>-1.5757575757571196E-3</v>
      </c>
      <c r="CH352" s="71">
        <f t="shared" si="57"/>
        <v>0</v>
      </c>
      <c r="CI352" s="72"/>
      <c r="CJ352" s="72"/>
      <c r="CK352" s="77"/>
      <c r="CL352" s="40"/>
      <c r="CM352" s="75">
        <f t="shared" si="58"/>
        <v>5.69993604125002E-2</v>
      </c>
      <c r="CN352" s="72">
        <f t="shared" si="59"/>
        <v>0</v>
      </c>
      <c r="CO352" s="72"/>
      <c r="CP352" s="72"/>
      <c r="CQ352" s="77"/>
      <c r="CR352" s="40"/>
      <c r="CS352" s="75">
        <f t="shared" si="60"/>
        <v>0.3969041723394966</v>
      </c>
      <c r="CT352" s="72">
        <f t="shared" si="61"/>
        <v>0</v>
      </c>
      <c r="CU352" s="72"/>
      <c r="CV352" s="72"/>
      <c r="CW352" s="77"/>
      <c r="CX352" s="40"/>
      <c r="CY352" s="75">
        <f t="shared" si="62"/>
        <v>3.4954288736603445E-2</v>
      </c>
      <c r="CZ352" s="72">
        <f t="shared" si="63"/>
        <v>0</v>
      </c>
      <c r="DA352" s="72"/>
      <c r="DB352" s="72"/>
      <c r="DC352" s="77"/>
      <c r="DD352" s="40"/>
      <c r="DE352" s="75">
        <f t="shared" si="64"/>
        <v>0.508960416443341</v>
      </c>
      <c r="DF352" s="72">
        <f t="shared" si="65"/>
        <v>0</v>
      </c>
      <c r="DG352" s="72"/>
      <c r="DH352" s="72"/>
      <c r="DI352" s="80"/>
      <c r="DK352" s="39">
        <v>2.5448360411214068</v>
      </c>
    </row>
    <row r="353" spans="1:115" x14ac:dyDescent="0.3">
      <c r="A353" s="51">
        <v>345</v>
      </c>
      <c r="B353" s="52">
        <v>5.6499999999999995</v>
      </c>
      <c r="C353" s="53">
        <v>1.5833333333333333</v>
      </c>
      <c r="D353" s="53">
        <v>4.7142857142857135</v>
      </c>
      <c r="E353" s="54">
        <v>0</v>
      </c>
      <c r="F353" s="53">
        <v>0</v>
      </c>
      <c r="G353" s="53">
        <v>0</v>
      </c>
      <c r="H353" s="53">
        <v>0</v>
      </c>
      <c r="I353" s="53">
        <v>0</v>
      </c>
      <c r="J353" s="53">
        <v>0</v>
      </c>
      <c r="K353" s="53">
        <v>0</v>
      </c>
      <c r="L353" s="54">
        <v>0</v>
      </c>
      <c r="M353" s="55">
        <v>0</v>
      </c>
      <c r="N353" s="53">
        <v>0</v>
      </c>
      <c r="O353" s="53">
        <v>0</v>
      </c>
      <c r="P353" s="53">
        <v>5</v>
      </c>
      <c r="Q353" s="53">
        <v>0</v>
      </c>
      <c r="R353" s="53">
        <v>0</v>
      </c>
      <c r="S353" s="53">
        <v>0</v>
      </c>
      <c r="T353" s="53">
        <v>2.6828126476466849</v>
      </c>
      <c r="U353" s="54">
        <v>200</v>
      </c>
      <c r="V353" s="56">
        <v>0.95</v>
      </c>
      <c r="W353" s="53">
        <v>8.5000000000000006E-2</v>
      </c>
      <c r="X353" s="53">
        <v>4.1414862239857624E-2</v>
      </c>
      <c r="Y353" s="53">
        <v>165</v>
      </c>
      <c r="Z353" s="53">
        <v>0</v>
      </c>
      <c r="AA353" s="53">
        <v>0.99948484848484886</v>
      </c>
      <c r="AB353" s="55">
        <v>2.509991650900476E-4</v>
      </c>
      <c r="AC353" s="51">
        <v>8.0060869472066152</v>
      </c>
      <c r="AD353" s="51">
        <v>0.11855390350991206</v>
      </c>
      <c r="AE353" s="51">
        <v>2.781075281453289E-2</v>
      </c>
      <c r="AF353" s="51">
        <v>2.4291346524023551E-3</v>
      </c>
      <c r="AG353" s="51">
        <v>0.44765140267066622</v>
      </c>
      <c r="AH353" s="51">
        <v>8.4708909112637485E-3</v>
      </c>
      <c r="AI353" s="51">
        <v>1.5791699697845893</v>
      </c>
      <c r="AJ353" s="51">
        <v>5.4573392496900748E-2</v>
      </c>
      <c r="AK353" s="51">
        <v>0.31567801297454329</v>
      </c>
      <c r="AL353" s="53">
        <v>2.6049515069392473E-2</v>
      </c>
      <c r="AM353" s="51">
        <v>1.6177393986095074</v>
      </c>
      <c r="AN353" s="55">
        <v>6.3344575940927531E-2</v>
      </c>
      <c r="AP353" s="51">
        <v>345</v>
      </c>
      <c r="AQ353" s="52">
        <v>5.6499999999999995</v>
      </c>
      <c r="AR353" s="53">
        <v>1.5833333333333333</v>
      </c>
      <c r="AS353" s="53">
        <v>4.7142857142857135</v>
      </c>
      <c r="AT353" s="54">
        <v>0</v>
      </c>
      <c r="AU353" s="53">
        <v>0</v>
      </c>
      <c r="AV353" s="53">
        <v>0</v>
      </c>
      <c r="AW353" s="53">
        <v>0</v>
      </c>
      <c r="AX353" s="53">
        <v>0</v>
      </c>
      <c r="AY353" s="53">
        <v>0</v>
      </c>
      <c r="AZ353" s="53">
        <v>0</v>
      </c>
      <c r="BA353" s="54">
        <v>0</v>
      </c>
      <c r="BB353" s="55">
        <v>0</v>
      </c>
      <c r="BC353" s="53">
        <v>100</v>
      </c>
      <c r="BD353" s="53">
        <v>0</v>
      </c>
      <c r="BE353" s="53">
        <v>5</v>
      </c>
      <c r="BF353" s="53">
        <v>0</v>
      </c>
      <c r="BG353" s="53">
        <v>0</v>
      </c>
      <c r="BH353" s="53">
        <v>0</v>
      </c>
      <c r="BI353" s="53">
        <v>2.6828126476466849</v>
      </c>
      <c r="BJ353" s="54">
        <v>200</v>
      </c>
      <c r="BK353" s="56">
        <v>0.95</v>
      </c>
      <c r="BL353" s="53">
        <v>0</v>
      </c>
      <c r="BM353" s="53">
        <v>0</v>
      </c>
      <c r="BN353" s="53">
        <v>165</v>
      </c>
      <c r="BO353" s="53">
        <v>0</v>
      </c>
      <c r="BP353" s="53">
        <v>1</v>
      </c>
      <c r="BQ353" s="55">
        <v>0</v>
      </c>
      <c r="BR353" s="51">
        <v>14.024848484848485</v>
      </c>
      <c r="BS353" s="51">
        <v>0.18755805571029413</v>
      </c>
      <c r="BT353" s="51">
        <v>1.2832910738398659E-2</v>
      </c>
      <c r="BU353" s="51">
        <v>3.5535874269704347E-3</v>
      </c>
      <c r="BV353" s="51">
        <v>0.39482173920856684</v>
      </c>
      <c r="BW353" s="51">
        <v>1.0205586602951702E-2</v>
      </c>
      <c r="BX353" s="51">
        <v>1.2381205437725455</v>
      </c>
      <c r="BY353" s="51">
        <v>3.3962252791606778E-2</v>
      </c>
      <c r="BZ353" s="51">
        <v>0.26852835621630883</v>
      </c>
      <c r="CA353" s="53">
        <v>1.1827901769229531E-2</v>
      </c>
      <c r="CB353" s="51">
        <v>1.2381205437725455</v>
      </c>
      <c r="CC353" s="55">
        <v>3.3962252791606778E-2</v>
      </c>
      <c r="CD353" s="53"/>
      <c r="CE353" s="53">
        <f t="shared" si="55"/>
        <v>2.7320844998436109</v>
      </c>
      <c r="CG353" s="75">
        <f t="shared" si="56"/>
        <v>-5.1515151515113544E-4</v>
      </c>
      <c r="CH353" s="71">
        <f t="shared" si="57"/>
        <v>0</v>
      </c>
      <c r="CI353" s="72"/>
      <c r="CJ353" s="72"/>
      <c r="CK353" s="77"/>
      <c r="CL353" s="40"/>
      <c r="CM353" s="75">
        <f t="shared" si="58"/>
        <v>5.2829663462099385E-2</v>
      </c>
      <c r="CN353" s="72">
        <f t="shared" si="59"/>
        <v>0</v>
      </c>
      <c r="CO353" s="72"/>
      <c r="CP353" s="72"/>
      <c r="CQ353" s="77"/>
      <c r="CR353" s="40"/>
      <c r="CS353" s="75">
        <f t="shared" si="60"/>
        <v>0.3410494260120438</v>
      </c>
      <c r="CT353" s="72">
        <f t="shared" si="61"/>
        <v>0</v>
      </c>
      <c r="CU353" s="72"/>
      <c r="CV353" s="72"/>
      <c r="CW353" s="77"/>
      <c r="CX353" s="40"/>
      <c r="CY353" s="75">
        <f t="shared" si="62"/>
        <v>4.7149656758234459E-2</v>
      </c>
      <c r="CZ353" s="72">
        <f t="shared" si="63"/>
        <v>0</v>
      </c>
      <c r="DA353" s="72"/>
      <c r="DB353" s="72"/>
      <c r="DC353" s="77"/>
      <c r="DD353" s="40"/>
      <c r="DE353" s="75">
        <f t="shared" si="64"/>
        <v>0.37961885483696189</v>
      </c>
      <c r="DF353" s="72">
        <f t="shared" si="65"/>
        <v>0</v>
      </c>
      <c r="DG353" s="72"/>
      <c r="DH353" s="72"/>
      <c r="DI353" s="80"/>
      <c r="DK353" s="39">
        <v>2.7320844998436109</v>
      </c>
    </row>
    <row r="354" spans="1:115" x14ac:dyDescent="0.3">
      <c r="A354" s="51">
        <v>366</v>
      </c>
      <c r="B354" s="52">
        <v>5.6499999999999995</v>
      </c>
      <c r="C354" s="53">
        <v>5.9166666666666661</v>
      </c>
      <c r="D354" s="53">
        <v>1.2857142857142856</v>
      </c>
      <c r="E354" s="54">
        <v>0</v>
      </c>
      <c r="F354" s="53">
        <v>0</v>
      </c>
      <c r="G354" s="53">
        <v>0</v>
      </c>
      <c r="H354" s="53">
        <v>0</v>
      </c>
      <c r="I354" s="53">
        <v>0</v>
      </c>
      <c r="J354" s="53">
        <v>0</v>
      </c>
      <c r="K354" s="53">
        <v>0</v>
      </c>
      <c r="L354" s="54">
        <v>0</v>
      </c>
      <c r="M354" s="55">
        <v>0</v>
      </c>
      <c r="N354" s="53">
        <v>0</v>
      </c>
      <c r="O354" s="53">
        <v>0</v>
      </c>
      <c r="P354" s="53">
        <v>5</v>
      </c>
      <c r="Q354" s="53">
        <v>0</v>
      </c>
      <c r="R354" s="53">
        <v>0</v>
      </c>
      <c r="S354" s="53">
        <v>0</v>
      </c>
      <c r="T354" s="53">
        <v>2.6828126476466849</v>
      </c>
      <c r="U354" s="54">
        <v>200</v>
      </c>
      <c r="V354" s="56">
        <v>0.95</v>
      </c>
      <c r="W354" s="53">
        <v>0.105</v>
      </c>
      <c r="X354" s="53">
        <v>5.3041322701584188E-2</v>
      </c>
      <c r="Y354" s="53">
        <v>165</v>
      </c>
      <c r="Z354" s="53">
        <v>0</v>
      </c>
      <c r="AA354" s="53">
        <v>0.99936363636363668</v>
      </c>
      <c r="AB354" s="55">
        <v>3.2146256182778336E-4</v>
      </c>
      <c r="AC354" s="51">
        <v>8.0045478418783098</v>
      </c>
      <c r="AD354" s="51">
        <v>0.11668397613879303</v>
      </c>
      <c r="AE354" s="51">
        <v>2.8547332973461431E-2</v>
      </c>
      <c r="AF354" s="51">
        <v>2.6853953500561439E-3</v>
      </c>
      <c r="AG354" s="51">
        <v>0.45035631327787307</v>
      </c>
      <c r="AH354" s="51">
        <v>8.6265414576542267E-3</v>
      </c>
      <c r="AI354" s="51">
        <v>1.5929639691336828</v>
      </c>
      <c r="AJ354" s="51">
        <v>5.3439736518668159E-2</v>
      </c>
      <c r="AK354" s="51">
        <v>0.28968711156888061</v>
      </c>
      <c r="AL354" s="53">
        <v>2.1935780343148751E-2</v>
      </c>
      <c r="AM354" s="51">
        <v>1.6455296562144697</v>
      </c>
      <c r="AN354" s="55">
        <v>6.8115178752215469E-2</v>
      </c>
      <c r="AP354" s="51">
        <v>366</v>
      </c>
      <c r="AQ354" s="52">
        <v>5.6499999999999995</v>
      </c>
      <c r="AR354" s="53">
        <v>5.9166666666666661</v>
      </c>
      <c r="AS354" s="53">
        <v>1.2857142857142856</v>
      </c>
      <c r="AT354" s="54">
        <v>0</v>
      </c>
      <c r="AU354" s="53">
        <v>0</v>
      </c>
      <c r="AV354" s="53">
        <v>0</v>
      </c>
      <c r="AW354" s="53">
        <v>0</v>
      </c>
      <c r="AX354" s="53">
        <v>0</v>
      </c>
      <c r="AY354" s="53">
        <v>0</v>
      </c>
      <c r="AZ354" s="53">
        <v>0</v>
      </c>
      <c r="BA354" s="54">
        <v>0</v>
      </c>
      <c r="BB354" s="55">
        <v>0</v>
      </c>
      <c r="BC354" s="53">
        <v>100</v>
      </c>
      <c r="BD354" s="53">
        <v>0</v>
      </c>
      <c r="BE354" s="53">
        <v>5</v>
      </c>
      <c r="BF354" s="53">
        <v>0</v>
      </c>
      <c r="BG354" s="53">
        <v>0</v>
      </c>
      <c r="BH354" s="53">
        <v>0</v>
      </c>
      <c r="BI354" s="53">
        <v>2.6828126476466849</v>
      </c>
      <c r="BJ354" s="54">
        <v>200</v>
      </c>
      <c r="BK354" s="56">
        <v>0.95</v>
      </c>
      <c r="BL354" s="53">
        <v>0</v>
      </c>
      <c r="BM354" s="53">
        <v>0</v>
      </c>
      <c r="BN354" s="53">
        <v>165</v>
      </c>
      <c r="BO354" s="53">
        <v>0</v>
      </c>
      <c r="BP354" s="53">
        <v>1</v>
      </c>
      <c r="BQ354" s="55">
        <v>0</v>
      </c>
      <c r="BR354" s="51">
        <v>14.023363636363628</v>
      </c>
      <c r="BS354" s="51">
        <v>0.19517225829203999</v>
      </c>
      <c r="BT354" s="51">
        <v>1.1103220241021439E-2</v>
      </c>
      <c r="BU354" s="51">
        <v>3.3332189944288719E-3</v>
      </c>
      <c r="BV354" s="51">
        <v>0.39211395954552974</v>
      </c>
      <c r="BW354" s="51">
        <v>1.0759513345712606E-2</v>
      </c>
      <c r="BX354" s="51">
        <v>1.2083388751646056</v>
      </c>
      <c r="BY354" s="51">
        <v>3.4499806646785439E-2</v>
      </c>
      <c r="BZ354" s="51">
        <v>0.25945241556871762</v>
      </c>
      <c r="CA354" s="53">
        <v>1.1646310760196898E-2</v>
      </c>
      <c r="CB354" s="51">
        <v>1.2083388751646056</v>
      </c>
      <c r="CC354" s="55">
        <v>3.4499806646785439E-2</v>
      </c>
      <c r="CD354" s="53"/>
      <c r="CE354" s="53">
        <f t="shared" si="55"/>
        <v>2.7581049394725459</v>
      </c>
      <c r="CG354" s="75">
        <f t="shared" si="56"/>
        <v>-6.3636363636332405E-4</v>
      </c>
      <c r="CH354" s="71">
        <f t="shared" si="57"/>
        <v>0</v>
      </c>
      <c r="CI354" s="72"/>
      <c r="CJ354" s="72"/>
      <c r="CK354" s="77"/>
      <c r="CL354" s="40"/>
      <c r="CM354" s="75">
        <f t="shared" si="58"/>
        <v>5.8242353732343322E-2</v>
      </c>
      <c r="CN354" s="72">
        <f t="shared" si="59"/>
        <v>0</v>
      </c>
      <c r="CO354" s="72"/>
      <c r="CP354" s="72"/>
      <c r="CQ354" s="77"/>
      <c r="CR354" s="40"/>
      <c r="CS354" s="75">
        <f t="shared" si="60"/>
        <v>0.38462509396907718</v>
      </c>
      <c r="CT354" s="72">
        <f t="shared" si="61"/>
        <v>0</v>
      </c>
      <c r="CU354" s="72"/>
      <c r="CV354" s="72"/>
      <c r="CW354" s="77"/>
      <c r="CX354" s="40"/>
      <c r="CY354" s="75">
        <f t="shared" si="62"/>
        <v>3.0234696000162986E-2</v>
      </c>
      <c r="CZ354" s="72">
        <f t="shared" si="63"/>
        <v>1</v>
      </c>
      <c r="DA354" s="72"/>
      <c r="DB354" s="72"/>
      <c r="DC354" s="77"/>
      <c r="DD354" s="40"/>
      <c r="DE354" s="75">
        <f t="shared" si="64"/>
        <v>0.43719078104986409</v>
      </c>
      <c r="DF354" s="72">
        <f t="shared" si="65"/>
        <v>0</v>
      </c>
      <c r="DG354" s="72"/>
      <c r="DH354" s="72"/>
      <c r="DI354" s="80"/>
      <c r="DK354" s="39">
        <v>2.7581049394725459</v>
      </c>
    </row>
    <row r="355" spans="1:115" x14ac:dyDescent="0.3">
      <c r="A355" s="51">
        <v>373</v>
      </c>
      <c r="B355" s="52">
        <v>5.6499999999999995</v>
      </c>
      <c r="C355" s="53">
        <v>6.9999999999999991</v>
      </c>
      <c r="D355" s="53">
        <v>1.2857142857142856</v>
      </c>
      <c r="E355" s="54">
        <v>0</v>
      </c>
      <c r="F355" s="53">
        <v>0</v>
      </c>
      <c r="G355" s="53">
        <v>0</v>
      </c>
      <c r="H355" s="53">
        <v>0</v>
      </c>
      <c r="I355" s="53">
        <v>0</v>
      </c>
      <c r="J355" s="53">
        <v>0</v>
      </c>
      <c r="K355" s="53">
        <v>0</v>
      </c>
      <c r="L355" s="54">
        <v>0</v>
      </c>
      <c r="M355" s="55">
        <v>0</v>
      </c>
      <c r="N355" s="53">
        <v>0</v>
      </c>
      <c r="O355" s="53">
        <v>0</v>
      </c>
      <c r="P355" s="53">
        <v>5</v>
      </c>
      <c r="Q355" s="53">
        <v>0</v>
      </c>
      <c r="R355" s="53">
        <v>0</v>
      </c>
      <c r="S355" s="53">
        <v>0</v>
      </c>
      <c r="T355" s="53">
        <v>2.6828126476466849</v>
      </c>
      <c r="U355" s="54">
        <v>200</v>
      </c>
      <c r="V355" s="56">
        <v>0.95</v>
      </c>
      <c r="W355" s="53">
        <v>2.5000000000000001E-2</v>
      </c>
      <c r="X355" s="53">
        <v>2.5917443200855587E-2</v>
      </c>
      <c r="Y355" s="53">
        <v>165</v>
      </c>
      <c r="Z355" s="53">
        <v>0</v>
      </c>
      <c r="AA355" s="53">
        <v>0.99984848484848499</v>
      </c>
      <c r="AB355" s="55">
        <v>1.5707541333851902E-4</v>
      </c>
      <c r="AC355" s="51">
        <v>9.1125919996009799</v>
      </c>
      <c r="AD355" s="51">
        <v>0.13288798851809519</v>
      </c>
      <c r="AE355" s="51">
        <v>3.2327585176720658E-2</v>
      </c>
      <c r="AF355" s="51">
        <v>2.4125681483600833E-3</v>
      </c>
      <c r="AG355" s="51">
        <v>0.45738068844669982</v>
      </c>
      <c r="AH355" s="51">
        <v>8.5654975104171218E-3</v>
      </c>
      <c r="AI355" s="51">
        <v>1.5369399451653998</v>
      </c>
      <c r="AJ355" s="51">
        <v>5.0467271524487628E-2</v>
      </c>
      <c r="AK355" s="51">
        <v>0.30919851470396414</v>
      </c>
      <c r="AL355" s="53">
        <v>2.0699384657915026E-2</v>
      </c>
      <c r="AM355" s="51">
        <v>1.5475770443115704</v>
      </c>
      <c r="AN355" s="55">
        <v>5.4305349049472186E-2</v>
      </c>
      <c r="AP355" s="51">
        <v>373</v>
      </c>
      <c r="AQ355" s="52">
        <v>5.6499999999999995</v>
      </c>
      <c r="AR355" s="53">
        <v>6.9999999999999991</v>
      </c>
      <c r="AS355" s="53">
        <v>1.2857142857142856</v>
      </c>
      <c r="AT355" s="54">
        <v>0</v>
      </c>
      <c r="AU355" s="53">
        <v>0</v>
      </c>
      <c r="AV355" s="53">
        <v>0</v>
      </c>
      <c r="AW355" s="53">
        <v>0</v>
      </c>
      <c r="AX355" s="53">
        <v>0</v>
      </c>
      <c r="AY355" s="53">
        <v>0</v>
      </c>
      <c r="AZ355" s="53">
        <v>0</v>
      </c>
      <c r="BA355" s="54">
        <v>0</v>
      </c>
      <c r="BB355" s="55">
        <v>0</v>
      </c>
      <c r="BC355" s="53">
        <v>100</v>
      </c>
      <c r="BD355" s="53">
        <v>0</v>
      </c>
      <c r="BE355" s="53">
        <v>5</v>
      </c>
      <c r="BF355" s="53">
        <v>0</v>
      </c>
      <c r="BG355" s="53">
        <v>0</v>
      </c>
      <c r="BH355" s="53">
        <v>0</v>
      </c>
      <c r="BI355" s="53">
        <v>2.6828126476466849</v>
      </c>
      <c r="BJ355" s="54">
        <v>200</v>
      </c>
      <c r="BK355" s="56">
        <v>0.95</v>
      </c>
      <c r="BL355" s="53">
        <v>0</v>
      </c>
      <c r="BM355" s="53">
        <v>0</v>
      </c>
      <c r="BN355" s="53">
        <v>165</v>
      </c>
      <c r="BO355" s="53">
        <v>0</v>
      </c>
      <c r="BP355" s="53">
        <v>1</v>
      </c>
      <c r="BQ355" s="55">
        <v>0</v>
      </c>
      <c r="BR355" s="51">
        <v>18.68721212121212</v>
      </c>
      <c r="BS355" s="51">
        <v>0.2353443702908557</v>
      </c>
      <c r="BT355" s="51">
        <v>3.2119728888841181E-2</v>
      </c>
      <c r="BU355" s="51">
        <v>4.6217426160867015E-3</v>
      </c>
      <c r="BV355" s="51">
        <v>0.51726914830540083</v>
      </c>
      <c r="BW355" s="51">
        <v>1.4204784432335868E-2</v>
      </c>
      <c r="BX355" s="51">
        <v>1.4085547423619136</v>
      </c>
      <c r="BY355" s="51">
        <v>3.505642417680447E-2</v>
      </c>
      <c r="BZ355" s="51">
        <v>0.4570497073728868</v>
      </c>
      <c r="CA355" s="53">
        <v>1.3727089527377914E-2</v>
      </c>
      <c r="CB355" s="51">
        <v>1.4085547423619136</v>
      </c>
      <c r="CC355" s="55">
        <v>3.505642417680447E-2</v>
      </c>
      <c r="CD355" s="53"/>
      <c r="CE355" s="53">
        <f t="shared" si="55"/>
        <v>2.9999999999999996</v>
      </c>
      <c r="CG355" s="75">
        <f t="shared" si="56"/>
        <v>-1.5151515151501371E-4</v>
      </c>
      <c r="CH355" s="71">
        <f t="shared" si="57"/>
        <v>1</v>
      </c>
      <c r="CI355" s="72"/>
      <c r="CJ355" s="72"/>
      <c r="CK355" s="77"/>
      <c r="CL355" s="40"/>
      <c r="CM355" s="75">
        <f t="shared" si="58"/>
        <v>-5.9888459858701004E-2</v>
      </c>
      <c r="CN355" s="72">
        <f t="shared" si="59"/>
        <v>0</v>
      </c>
      <c r="CO355" s="72"/>
      <c r="CP355" s="72"/>
      <c r="CQ355" s="77"/>
      <c r="CR355" s="40"/>
      <c r="CS355" s="75">
        <f t="shared" si="60"/>
        <v>0.1283852028034862</v>
      </c>
      <c r="CT355" s="72">
        <f t="shared" si="61"/>
        <v>0</v>
      </c>
      <c r="CU355" s="72"/>
      <c r="CV355" s="72"/>
      <c r="CW355" s="77"/>
      <c r="CX355" s="40"/>
      <c r="CY355" s="75">
        <f t="shared" si="62"/>
        <v>-0.14785119266892266</v>
      </c>
      <c r="CZ355" s="72">
        <f t="shared" si="63"/>
        <v>0</v>
      </c>
      <c r="DA355" s="72"/>
      <c r="DB355" s="72"/>
      <c r="DC355" s="77"/>
      <c r="DD355" s="40"/>
      <c r="DE355" s="75">
        <f t="shared" si="64"/>
        <v>0.13902230194965681</v>
      </c>
      <c r="DF355" s="72">
        <f t="shared" si="65"/>
        <v>0</v>
      </c>
      <c r="DG355" s="72"/>
      <c r="DH355" s="72"/>
      <c r="DI355" s="80"/>
      <c r="DK355" s="39">
        <v>2.9999999999999996</v>
      </c>
    </row>
    <row r="356" spans="1:115" x14ac:dyDescent="0.3">
      <c r="A356" s="51">
        <v>355</v>
      </c>
      <c r="B356" s="52">
        <v>5.6499999999999995</v>
      </c>
      <c r="C356" s="53">
        <v>3.75</v>
      </c>
      <c r="D356" s="53">
        <v>2.4285714285714284</v>
      </c>
      <c r="E356" s="54">
        <v>0</v>
      </c>
      <c r="F356" s="53">
        <v>0</v>
      </c>
      <c r="G356" s="53">
        <v>0</v>
      </c>
      <c r="H356" s="53">
        <v>0</v>
      </c>
      <c r="I356" s="53">
        <v>0</v>
      </c>
      <c r="J356" s="53">
        <v>0</v>
      </c>
      <c r="K356" s="53">
        <v>0</v>
      </c>
      <c r="L356" s="54">
        <v>0</v>
      </c>
      <c r="M356" s="55">
        <v>0</v>
      </c>
      <c r="N356" s="53">
        <v>0</v>
      </c>
      <c r="O356" s="53">
        <v>0</v>
      </c>
      <c r="P356" s="53">
        <v>5</v>
      </c>
      <c r="Q356" s="53">
        <v>0</v>
      </c>
      <c r="R356" s="53">
        <v>0</v>
      </c>
      <c r="S356" s="53">
        <v>0</v>
      </c>
      <c r="T356" s="53">
        <v>2.6828126476466849</v>
      </c>
      <c r="U356" s="54">
        <v>200</v>
      </c>
      <c r="V356" s="56">
        <v>0.95</v>
      </c>
      <c r="W356" s="53">
        <v>0.03</v>
      </c>
      <c r="X356" s="53">
        <v>3.09750166201983E-2</v>
      </c>
      <c r="Y356" s="53">
        <v>165</v>
      </c>
      <c r="Z356" s="53">
        <v>0</v>
      </c>
      <c r="AA356" s="53">
        <v>0.99981818181818194</v>
      </c>
      <c r="AB356" s="55">
        <v>1.8772737345574701E-4</v>
      </c>
      <c r="AC356" s="51">
        <v>9.3968436603049774</v>
      </c>
      <c r="AD356" s="51">
        <v>0.13165999700865241</v>
      </c>
      <c r="AE356" s="51">
        <v>3.0585406687367325E-2</v>
      </c>
      <c r="AF356" s="51">
        <v>2.4137247735622229E-3</v>
      </c>
      <c r="AG356" s="51">
        <v>0.45326281377517291</v>
      </c>
      <c r="AH356" s="51">
        <v>8.6176615867825743E-3</v>
      </c>
      <c r="AI356" s="51">
        <v>1.5286252009014369</v>
      </c>
      <c r="AJ356" s="51">
        <v>4.7658198987954065E-2</v>
      </c>
      <c r="AK356" s="51">
        <v>0.31270989820537509</v>
      </c>
      <c r="AL356" s="53">
        <v>2.2459831336535303E-2</v>
      </c>
      <c r="AM356" s="51">
        <v>1.5495291885124507</v>
      </c>
      <c r="AN356" s="55">
        <v>5.3913241341836025E-2</v>
      </c>
      <c r="AP356" s="51">
        <v>355</v>
      </c>
      <c r="AQ356" s="52">
        <v>5.6499999999999995</v>
      </c>
      <c r="AR356" s="53">
        <v>3.75</v>
      </c>
      <c r="AS356" s="53">
        <v>2.4285714285714284</v>
      </c>
      <c r="AT356" s="54">
        <v>0</v>
      </c>
      <c r="AU356" s="53">
        <v>0</v>
      </c>
      <c r="AV356" s="53">
        <v>0</v>
      </c>
      <c r="AW356" s="53">
        <v>0</v>
      </c>
      <c r="AX356" s="53">
        <v>0</v>
      </c>
      <c r="AY356" s="53">
        <v>0</v>
      </c>
      <c r="AZ356" s="53">
        <v>0</v>
      </c>
      <c r="BA356" s="54">
        <v>0</v>
      </c>
      <c r="BB356" s="55">
        <v>0</v>
      </c>
      <c r="BC356" s="53">
        <v>100</v>
      </c>
      <c r="BD356" s="53">
        <v>0</v>
      </c>
      <c r="BE356" s="53">
        <v>5</v>
      </c>
      <c r="BF356" s="53">
        <v>0</v>
      </c>
      <c r="BG356" s="53">
        <v>0</v>
      </c>
      <c r="BH356" s="53">
        <v>0</v>
      </c>
      <c r="BI356" s="53">
        <v>2.6828126476466849</v>
      </c>
      <c r="BJ356" s="54">
        <v>200</v>
      </c>
      <c r="BK356" s="56">
        <v>0.95</v>
      </c>
      <c r="BL356" s="53">
        <v>0</v>
      </c>
      <c r="BM356" s="53">
        <v>0</v>
      </c>
      <c r="BN356" s="53">
        <v>165</v>
      </c>
      <c r="BO356" s="53">
        <v>0</v>
      </c>
      <c r="BP356" s="53">
        <v>1</v>
      </c>
      <c r="BQ356" s="55">
        <v>0</v>
      </c>
      <c r="BR356" s="51">
        <v>18.686484848484849</v>
      </c>
      <c r="BS356" s="51">
        <v>0.25247708465983382</v>
      </c>
      <c r="BT356" s="51">
        <v>3.3289504627317036E-2</v>
      </c>
      <c r="BU356" s="51">
        <v>4.8137003614645369E-3</v>
      </c>
      <c r="BV356" s="51">
        <v>0.516487608800551</v>
      </c>
      <c r="BW356" s="51">
        <v>1.5320332159180307E-2</v>
      </c>
      <c r="BX356" s="51">
        <v>1.3846763107523676</v>
      </c>
      <c r="BY356" s="51">
        <v>3.4848180210338163E-2</v>
      </c>
      <c r="BZ356" s="51">
        <v>0.45989063207536446</v>
      </c>
      <c r="CA356" s="53">
        <v>1.3905193128488254E-2</v>
      </c>
      <c r="CB356" s="51">
        <v>1.3846763107523676</v>
      </c>
      <c r="CC356" s="55">
        <v>3.4848180210338163E-2</v>
      </c>
      <c r="CD356" s="53"/>
      <c r="CE356" s="53">
        <f t="shared" si="55"/>
        <v>3.0178043106110866</v>
      </c>
      <c r="CG356" s="75">
        <f t="shared" si="56"/>
        <v>-1.8181818181806086E-4</v>
      </c>
      <c r="CH356" s="71">
        <f t="shared" si="57"/>
        <v>1</v>
      </c>
      <c r="CI356" s="72"/>
      <c r="CJ356" s="72"/>
      <c r="CK356" s="77"/>
      <c r="CL356" s="40"/>
      <c r="CM356" s="75">
        <f t="shared" si="58"/>
        <v>-6.3224795025378089E-2</v>
      </c>
      <c r="CN356" s="72">
        <f t="shared" si="59"/>
        <v>0</v>
      </c>
      <c r="CO356" s="72"/>
      <c r="CP356" s="72"/>
      <c r="CQ356" s="77"/>
      <c r="CR356" s="40"/>
      <c r="CS356" s="75">
        <f t="shared" si="60"/>
        <v>0.14394889014906931</v>
      </c>
      <c r="CT356" s="72">
        <f t="shared" si="61"/>
        <v>0</v>
      </c>
      <c r="CU356" s="72"/>
      <c r="CV356" s="72"/>
      <c r="CW356" s="77"/>
      <c r="CX356" s="40"/>
      <c r="CY356" s="75">
        <f t="shared" si="62"/>
        <v>-0.14718073386998937</v>
      </c>
      <c r="CZ356" s="72">
        <f t="shared" si="63"/>
        <v>0</v>
      </c>
      <c r="DA356" s="72"/>
      <c r="DB356" s="72"/>
      <c r="DC356" s="77"/>
      <c r="DD356" s="40"/>
      <c r="DE356" s="75">
        <f t="shared" si="64"/>
        <v>0.16485287776008306</v>
      </c>
      <c r="DF356" s="72">
        <f t="shared" si="65"/>
        <v>0</v>
      </c>
      <c r="DG356" s="72"/>
      <c r="DH356" s="72"/>
      <c r="DI356" s="80"/>
      <c r="DK356" s="39">
        <v>3.0178043106110866</v>
      </c>
    </row>
    <row r="357" spans="1:115" x14ac:dyDescent="0.3">
      <c r="A357" s="51">
        <v>346</v>
      </c>
      <c r="B357" s="52">
        <v>5.6499999999999995</v>
      </c>
      <c r="C357" s="53">
        <v>1.5833333333333333</v>
      </c>
      <c r="D357" s="53">
        <v>5.8571428571428559</v>
      </c>
      <c r="E357" s="54">
        <v>0</v>
      </c>
      <c r="F357" s="53">
        <v>0</v>
      </c>
      <c r="G357" s="53">
        <v>0</v>
      </c>
      <c r="H357" s="53">
        <v>0</v>
      </c>
      <c r="I357" s="53">
        <v>0</v>
      </c>
      <c r="J357" s="53">
        <v>0</v>
      </c>
      <c r="K357" s="53">
        <v>0</v>
      </c>
      <c r="L357" s="54">
        <v>0</v>
      </c>
      <c r="M357" s="55">
        <v>0</v>
      </c>
      <c r="N357" s="53">
        <v>0</v>
      </c>
      <c r="O357" s="53">
        <v>0</v>
      </c>
      <c r="P357" s="53">
        <v>5</v>
      </c>
      <c r="Q357" s="53">
        <v>0</v>
      </c>
      <c r="R357" s="53">
        <v>0</v>
      </c>
      <c r="S357" s="53">
        <v>0</v>
      </c>
      <c r="T357" s="53">
        <v>2.6828126476466849</v>
      </c>
      <c r="U357" s="54">
        <v>200</v>
      </c>
      <c r="V357" s="56">
        <v>0.95</v>
      </c>
      <c r="W357" s="53">
        <v>0.03</v>
      </c>
      <c r="X357" s="53">
        <v>2.7641345583308104E-2</v>
      </c>
      <c r="Y357" s="53">
        <v>165</v>
      </c>
      <c r="Z357" s="53">
        <v>0</v>
      </c>
      <c r="AA357" s="53">
        <v>0.99981818181818183</v>
      </c>
      <c r="AB357" s="55">
        <v>1.6752330656550425E-4</v>
      </c>
      <c r="AC357" s="51">
        <v>9.5595398444266042</v>
      </c>
      <c r="AD357" s="51">
        <v>0.1354773691565028</v>
      </c>
      <c r="AE357" s="51">
        <v>3.1720371787259172E-2</v>
      </c>
      <c r="AF357" s="51">
        <v>2.2955815263590328E-3</v>
      </c>
      <c r="AG357" s="51">
        <v>0.44906098669666522</v>
      </c>
      <c r="AH357" s="51">
        <v>8.5126311016719657E-3</v>
      </c>
      <c r="AI357" s="51">
        <v>1.5364358818935164</v>
      </c>
      <c r="AJ357" s="51">
        <v>5.4517699936638457E-2</v>
      </c>
      <c r="AK357" s="51">
        <v>0.31350145045633998</v>
      </c>
      <c r="AL357" s="53">
        <v>2.5229149475160546E-2</v>
      </c>
      <c r="AM357" s="51">
        <v>1.5518778647648583</v>
      </c>
      <c r="AN357" s="55">
        <v>5.7613410458491811E-2</v>
      </c>
      <c r="AP357" s="51">
        <v>346</v>
      </c>
      <c r="AQ357" s="52">
        <v>5.6499999999999995</v>
      </c>
      <c r="AR357" s="53">
        <v>1.5833333333333333</v>
      </c>
      <c r="AS357" s="53">
        <v>5.8571428571428559</v>
      </c>
      <c r="AT357" s="54">
        <v>0</v>
      </c>
      <c r="AU357" s="53">
        <v>0</v>
      </c>
      <c r="AV357" s="53">
        <v>0</v>
      </c>
      <c r="AW357" s="53">
        <v>0</v>
      </c>
      <c r="AX357" s="53">
        <v>0</v>
      </c>
      <c r="AY357" s="53">
        <v>0</v>
      </c>
      <c r="AZ357" s="53">
        <v>0</v>
      </c>
      <c r="BA357" s="54">
        <v>0</v>
      </c>
      <c r="BB357" s="55">
        <v>0</v>
      </c>
      <c r="BC357" s="53">
        <v>100</v>
      </c>
      <c r="BD357" s="53">
        <v>0</v>
      </c>
      <c r="BE357" s="53">
        <v>5</v>
      </c>
      <c r="BF357" s="53">
        <v>0</v>
      </c>
      <c r="BG357" s="53">
        <v>0</v>
      </c>
      <c r="BH357" s="53">
        <v>0</v>
      </c>
      <c r="BI357" s="53">
        <v>2.6828126476466849</v>
      </c>
      <c r="BJ357" s="54">
        <v>200</v>
      </c>
      <c r="BK357" s="56">
        <v>0.95</v>
      </c>
      <c r="BL357" s="53">
        <v>0</v>
      </c>
      <c r="BM357" s="53">
        <v>0</v>
      </c>
      <c r="BN357" s="53">
        <v>165</v>
      </c>
      <c r="BO357" s="53">
        <v>0</v>
      </c>
      <c r="BP357" s="53">
        <v>1</v>
      </c>
      <c r="BQ357" s="55">
        <v>0</v>
      </c>
      <c r="BR357" s="51">
        <v>18.506545454545446</v>
      </c>
      <c r="BS357" s="51">
        <v>0.24026748970124459</v>
      </c>
      <c r="BT357" s="51">
        <v>3.0385526697019102E-2</v>
      </c>
      <c r="BU357" s="51">
        <v>4.4473913669009916E-3</v>
      </c>
      <c r="BV357" s="51">
        <v>0.52450270144494848</v>
      </c>
      <c r="BW357" s="51">
        <v>1.4225021781554133E-2</v>
      </c>
      <c r="BX357" s="51">
        <v>1.4109930926352174</v>
      </c>
      <c r="BY357" s="51">
        <v>3.2402762199156304E-2</v>
      </c>
      <c r="BZ357" s="51">
        <v>0.46614275109905234</v>
      </c>
      <c r="CA357" s="53">
        <v>1.3337211951479239E-2</v>
      </c>
      <c r="CB357" s="51">
        <v>1.4109930926352174</v>
      </c>
      <c r="CC357" s="55">
        <v>3.2402762199156304E-2</v>
      </c>
      <c r="CD357" s="53"/>
      <c r="CE357" s="53">
        <f t="shared" si="55"/>
        <v>3.0452930111582894</v>
      </c>
      <c r="CG357" s="75">
        <f t="shared" si="56"/>
        <v>-1.8181818181817189E-4</v>
      </c>
      <c r="CH357" s="71">
        <f t="shared" si="57"/>
        <v>0</v>
      </c>
      <c r="CI357" s="72"/>
      <c r="CJ357" s="72"/>
      <c r="CK357" s="77"/>
      <c r="CL357" s="40"/>
      <c r="CM357" s="75">
        <f t="shared" si="58"/>
        <v>-7.5441714748283262E-2</v>
      </c>
      <c r="CN357" s="72">
        <f t="shared" si="59"/>
        <v>0</v>
      </c>
      <c r="CO357" s="72"/>
      <c r="CP357" s="72"/>
      <c r="CQ357" s="77"/>
      <c r="CR357" s="40"/>
      <c r="CS357" s="75">
        <f t="shared" si="60"/>
        <v>0.12544278925829899</v>
      </c>
      <c r="CT357" s="72">
        <f t="shared" si="61"/>
        <v>0</v>
      </c>
      <c r="CU357" s="72"/>
      <c r="CV357" s="72"/>
      <c r="CW357" s="77"/>
      <c r="CX357" s="40"/>
      <c r="CY357" s="75">
        <f t="shared" si="62"/>
        <v>-0.15264130064271236</v>
      </c>
      <c r="CZ357" s="72">
        <f t="shared" si="63"/>
        <v>0</v>
      </c>
      <c r="DA357" s="72"/>
      <c r="DB357" s="72"/>
      <c r="DC357" s="77"/>
      <c r="DD357" s="40"/>
      <c r="DE357" s="75">
        <f t="shared" si="64"/>
        <v>0.1408847721296409</v>
      </c>
      <c r="DF357" s="72">
        <f t="shared" si="65"/>
        <v>0</v>
      </c>
      <c r="DG357" s="72"/>
      <c r="DH357" s="72"/>
      <c r="DI357" s="80"/>
      <c r="DK357" s="39">
        <v>3.0452930111582894</v>
      </c>
    </row>
    <row r="358" spans="1:115" x14ac:dyDescent="0.3">
      <c r="A358" s="51">
        <v>350</v>
      </c>
      <c r="B358" s="52">
        <v>5.6499999999999995</v>
      </c>
      <c r="C358" s="53">
        <v>2.6666666666666665</v>
      </c>
      <c r="D358" s="53">
        <v>3.5714285714285712</v>
      </c>
      <c r="E358" s="54">
        <v>0</v>
      </c>
      <c r="F358" s="53">
        <v>0</v>
      </c>
      <c r="G358" s="53">
        <v>0</v>
      </c>
      <c r="H358" s="53">
        <v>0</v>
      </c>
      <c r="I358" s="53">
        <v>0</v>
      </c>
      <c r="J358" s="53">
        <v>0</v>
      </c>
      <c r="K358" s="53">
        <v>0</v>
      </c>
      <c r="L358" s="54">
        <v>0</v>
      </c>
      <c r="M358" s="55">
        <v>0</v>
      </c>
      <c r="N358" s="53">
        <v>0</v>
      </c>
      <c r="O358" s="53">
        <v>0</v>
      </c>
      <c r="P358" s="53">
        <v>5</v>
      </c>
      <c r="Q358" s="53">
        <v>0</v>
      </c>
      <c r="R358" s="53">
        <v>0</v>
      </c>
      <c r="S358" s="53">
        <v>0</v>
      </c>
      <c r="T358" s="53">
        <v>2.6828126476466849</v>
      </c>
      <c r="U358" s="54">
        <v>200</v>
      </c>
      <c r="V358" s="56">
        <v>0.95</v>
      </c>
      <c r="W358" s="53">
        <v>0.03</v>
      </c>
      <c r="X358" s="53">
        <v>2.3846096466511486E-2</v>
      </c>
      <c r="Y358" s="53">
        <v>165</v>
      </c>
      <c r="Z358" s="53">
        <v>0</v>
      </c>
      <c r="AA358" s="53">
        <v>0.99981818181818194</v>
      </c>
      <c r="AB358" s="55">
        <v>1.4452179676673716E-4</v>
      </c>
      <c r="AC358" s="51">
        <v>9.8074436437546151</v>
      </c>
      <c r="AD358" s="51">
        <v>0.14204326160105135</v>
      </c>
      <c r="AE358" s="51">
        <v>3.2832038159609007E-2</v>
      </c>
      <c r="AF358" s="51">
        <v>2.5940199072537412E-3</v>
      </c>
      <c r="AG358" s="51">
        <v>0.45320055517079544</v>
      </c>
      <c r="AH358" s="51">
        <v>8.7418428180375263E-3</v>
      </c>
      <c r="AI358" s="51">
        <v>1.5295251714314353</v>
      </c>
      <c r="AJ358" s="51">
        <v>5.3827625673148284E-2</v>
      </c>
      <c r="AK358" s="51">
        <v>0.33722624638186049</v>
      </c>
      <c r="AL358" s="53">
        <v>2.5882118714936456E-2</v>
      </c>
      <c r="AM358" s="51">
        <v>1.5426015437611023</v>
      </c>
      <c r="AN358" s="55">
        <v>5.7017104811713751E-2</v>
      </c>
      <c r="AP358" s="51">
        <v>350</v>
      </c>
      <c r="AQ358" s="52">
        <v>5.6499999999999995</v>
      </c>
      <c r="AR358" s="53">
        <v>2.6666666666666665</v>
      </c>
      <c r="AS358" s="53">
        <v>3.5714285714285712</v>
      </c>
      <c r="AT358" s="54">
        <v>0</v>
      </c>
      <c r="AU358" s="53">
        <v>0</v>
      </c>
      <c r="AV358" s="53">
        <v>0</v>
      </c>
      <c r="AW358" s="53">
        <v>0</v>
      </c>
      <c r="AX358" s="53">
        <v>0</v>
      </c>
      <c r="AY358" s="53">
        <v>0</v>
      </c>
      <c r="AZ358" s="53">
        <v>0</v>
      </c>
      <c r="BA358" s="54">
        <v>0</v>
      </c>
      <c r="BB358" s="55">
        <v>0</v>
      </c>
      <c r="BC358" s="53">
        <v>100</v>
      </c>
      <c r="BD358" s="53">
        <v>0</v>
      </c>
      <c r="BE358" s="53">
        <v>5</v>
      </c>
      <c r="BF358" s="53">
        <v>0</v>
      </c>
      <c r="BG358" s="53">
        <v>0</v>
      </c>
      <c r="BH358" s="53">
        <v>0</v>
      </c>
      <c r="BI358" s="53">
        <v>2.6828126476466849</v>
      </c>
      <c r="BJ358" s="54">
        <v>200</v>
      </c>
      <c r="BK358" s="56">
        <v>0.95</v>
      </c>
      <c r="BL358" s="53">
        <v>0</v>
      </c>
      <c r="BM358" s="53">
        <v>0</v>
      </c>
      <c r="BN358" s="53">
        <v>165</v>
      </c>
      <c r="BO358" s="53">
        <v>0</v>
      </c>
      <c r="BP358" s="53">
        <v>1</v>
      </c>
      <c r="BQ358" s="55">
        <v>0</v>
      </c>
      <c r="BR358" s="51">
        <v>18.453757575757578</v>
      </c>
      <c r="BS358" s="51">
        <v>0.23772421932983148</v>
      </c>
      <c r="BT358" s="51">
        <v>2.9766285839394602E-2</v>
      </c>
      <c r="BU358" s="51">
        <v>4.213104848215514E-3</v>
      </c>
      <c r="BV358" s="51">
        <v>0.52710616082072481</v>
      </c>
      <c r="BW358" s="51">
        <v>1.4433328625128522E-2</v>
      </c>
      <c r="BX358" s="51">
        <v>1.4244416774061279</v>
      </c>
      <c r="BY358" s="51">
        <v>3.2588039837031318E-2</v>
      </c>
      <c r="BZ358" s="51">
        <v>0.4658377082934051</v>
      </c>
      <c r="CA358" s="53">
        <v>1.2800991514924399E-2</v>
      </c>
      <c r="CB358" s="51">
        <v>1.4244416774061279</v>
      </c>
      <c r="CC358" s="55">
        <v>3.2588039837031318E-2</v>
      </c>
      <c r="CD358" s="53"/>
      <c r="CE358" s="53">
        <f t="shared" si="55"/>
        <v>3.0860669992418379</v>
      </c>
      <c r="CG358" s="75">
        <f t="shared" si="56"/>
        <v>-1.8181818181806086E-4</v>
      </c>
      <c r="CH358" s="71">
        <f t="shared" si="57"/>
        <v>0</v>
      </c>
      <c r="CI358" s="72"/>
      <c r="CJ358" s="72"/>
      <c r="CK358" s="77"/>
      <c r="CL358" s="40"/>
      <c r="CM358" s="75">
        <f t="shared" si="58"/>
        <v>-7.3905605649929373E-2</v>
      </c>
      <c r="CN358" s="72">
        <f t="shared" si="59"/>
        <v>0</v>
      </c>
      <c r="CO358" s="72"/>
      <c r="CP358" s="72"/>
      <c r="CQ358" s="77"/>
      <c r="CR358" s="40"/>
      <c r="CS358" s="75">
        <f t="shared" si="60"/>
        <v>0.10508349402530737</v>
      </c>
      <c r="CT358" s="72">
        <f t="shared" si="61"/>
        <v>0</v>
      </c>
      <c r="CU358" s="72"/>
      <c r="CV358" s="72"/>
      <c r="CW358" s="77"/>
      <c r="CX358" s="40"/>
      <c r="CY358" s="75">
        <f t="shared" si="62"/>
        <v>-0.1286114619115446</v>
      </c>
      <c r="CZ358" s="72">
        <f t="shared" si="63"/>
        <v>0</v>
      </c>
      <c r="DA358" s="72"/>
      <c r="DB358" s="72"/>
      <c r="DC358" s="77"/>
      <c r="DD358" s="40"/>
      <c r="DE358" s="75">
        <f t="shared" si="64"/>
        <v>0.11815986635497433</v>
      </c>
      <c r="DF358" s="72">
        <f t="shared" si="65"/>
        <v>0</v>
      </c>
      <c r="DG358" s="72"/>
      <c r="DH358" s="72"/>
      <c r="DI358" s="80"/>
      <c r="DK358" s="39">
        <v>3.0860669992418379</v>
      </c>
    </row>
    <row r="359" spans="1:115" x14ac:dyDescent="0.3">
      <c r="A359" s="51">
        <v>347</v>
      </c>
      <c r="B359" s="52">
        <v>5.6499999999999995</v>
      </c>
      <c r="C359" s="53">
        <v>1.5833333333333333</v>
      </c>
      <c r="D359" s="53">
        <v>6.9999999999999982</v>
      </c>
      <c r="E359" s="54">
        <v>0</v>
      </c>
      <c r="F359" s="53">
        <v>0</v>
      </c>
      <c r="G359" s="53">
        <v>0</v>
      </c>
      <c r="H359" s="53">
        <v>0</v>
      </c>
      <c r="I359" s="53">
        <v>0</v>
      </c>
      <c r="J359" s="53">
        <v>0</v>
      </c>
      <c r="K359" s="53">
        <v>0</v>
      </c>
      <c r="L359" s="54">
        <v>0</v>
      </c>
      <c r="M359" s="55">
        <v>0</v>
      </c>
      <c r="N359" s="53">
        <v>0</v>
      </c>
      <c r="O359" s="53">
        <v>0</v>
      </c>
      <c r="P359" s="53">
        <v>5</v>
      </c>
      <c r="Q359" s="53">
        <v>0</v>
      </c>
      <c r="R359" s="53">
        <v>0</v>
      </c>
      <c r="S359" s="53">
        <v>0</v>
      </c>
      <c r="T359" s="53">
        <v>2.6828126476466849</v>
      </c>
      <c r="U359" s="54">
        <v>200</v>
      </c>
      <c r="V359" s="56">
        <v>0.95</v>
      </c>
      <c r="W359" s="53">
        <v>0.01</v>
      </c>
      <c r="X359" s="53">
        <v>1.3908759552024679E-2</v>
      </c>
      <c r="Y359" s="53">
        <v>165</v>
      </c>
      <c r="Z359" s="53">
        <v>0</v>
      </c>
      <c r="AA359" s="53">
        <v>0.99993939393939402</v>
      </c>
      <c r="AB359" s="55">
        <v>8.4295512436514071E-5</v>
      </c>
      <c r="AC359" s="51">
        <v>11.26171563192905</v>
      </c>
      <c r="AD359" s="51">
        <v>0.15882389942900452</v>
      </c>
      <c r="AE359" s="51">
        <v>3.3784963893876439E-2</v>
      </c>
      <c r="AF359" s="51">
        <v>2.4005180622084631E-3</v>
      </c>
      <c r="AG359" s="51">
        <v>0.48272362380496114</v>
      </c>
      <c r="AH359" s="51">
        <v>9.8791994732586319E-3</v>
      </c>
      <c r="AI359" s="51">
        <v>1.5877698153144031</v>
      </c>
      <c r="AJ359" s="51">
        <v>5.2294380190652849E-2</v>
      </c>
      <c r="AK359" s="51">
        <v>0.35290443448761055</v>
      </c>
      <c r="AL359" s="53">
        <v>2.3545585621570674E-2</v>
      </c>
      <c r="AM359" s="51">
        <v>1.5924461226488102</v>
      </c>
      <c r="AN359" s="55">
        <v>5.4661626952818891E-2</v>
      </c>
      <c r="AP359" s="51">
        <v>347</v>
      </c>
      <c r="AQ359" s="52">
        <v>5.6499999999999995</v>
      </c>
      <c r="AR359" s="53">
        <v>1.5833333333333333</v>
      </c>
      <c r="AS359" s="53">
        <v>6.9999999999999982</v>
      </c>
      <c r="AT359" s="54">
        <v>0</v>
      </c>
      <c r="AU359" s="53">
        <v>0</v>
      </c>
      <c r="AV359" s="53">
        <v>0</v>
      </c>
      <c r="AW359" s="53">
        <v>0</v>
      </c>
      <c r="AX359" s="53">
        <v>0</v>
      </c>
      <c r="AY359" s="53">
        <v>0</v>
      </c>
      <c r="AZ359" s="53">
        <v>0</v>
      </c>
      <c r="BA359" s="54">
        <v>0</v>
      </c>
      <c r="BB359" s="55">
        <v>0</v>
      </c>
      <c r="BC359" s="53">
        <v>100</v>
      </c>
      <c r="BD359" s="53">
        <v>0</v>
      </c>
      <c r="BE359" s="53">
        <v>5</v>
      </c>
      <c r="BF359" s="53">
        <v>0</v>
      </c>
      <c r="BG359" s="53">
        <v>0</v>
      </c>
      <c r="BH359" s="53">
        <v>0</v>
      </c>
      <c r="BI359" s="53">
        <v>2.6828126476466849</v>
      </c>
      <c r="BJ359" s="54">
        <v>200</v>
      </c>
      <c r="BK359" s="56">
        <v>0.95</v>
      </c>
      <c r="BL359" s="53">
        <v>0</v>
      </c>
      <c r="BM359" s="53">
        <v>0</v>
      </c>
      <c r="BN359" s="53">
        <v>165</v>
      </c>
      <c r="BO359" s="53">
        <v>0</v>
      </c>
      <c r="BP359" s="53">
        <v>1</v>
      </c>
      <c r="BQ359" s="55">
        <v>0</v>
      </c>
      <c r="BR359" s="51">
        <v>23.261606060606056</v>
      </c>
      <c r="BS359" s="51">
        <v>0.26775197651574373</v>
      </c>
      <c r="BT359" s="51">
        <v>3.9314559465131765E-2</v>
      </c>
      <c r="BU359" s="51">
        <v>5.0709228295666804E-3</v>
      </c>
      <c r="BV359" s="51">
        <v>0.60022363891465103</v>
      </c>
      <c r="BW359" s="51">
        <v>1.6853506992867254E-2</v>
      </c>
      <c r="BX359" s="51">
        <v>1.5203297601741017</v>
      </c>
      <c r="BY359" s="51">
        <v>3.1292711062371893E-2</v>
      </c>
      <c r="BZ359" s="51">
        <v>0.50808867154213588</v>
      </c>
      <c r="CA359" s="53">
        <v>1.3623118092114575E-2</v>
      </c>
      <c r="CB359" s="51">
        <v>1.5203297601741017</v>
      </c>
      <c r="CC359" s="55">
        <v>3.1292711062371893E-2</v>
      </c>
      <c r="CD359" s="53"/>
      <c r="CE359" s="53">
        <f t="shared" si="55"/>
        <v>3.3291640592396958</v>
      </c>
      <c r="CG359" s="75">
        <f t="shared" si="56"/>
        <v>-6.0606060605983281E-5</v>
      </c>
      <c r="CH359" s="71">
        <f t="shared" si="57"/>
        <v>1</v>
      </c>
      <c r="CI359" s="72"/>
      <c r="CJ359" s="72"/>
      <c r="CK359" s="77"/>
      <c r="CL359" s="40"/>
      <c r="CM359" s="75">
        <f t="shared" si="58"/>
        <v>-0.11750001510968988</v>
      </c>
      <c r="CN359" s="72">
        <f t="shared" si="59"/>
        <v>0</v>
      </c>
      <c r="CO359" s="72"/>
      <c r="CP359" s="72"/>
      <c r="CQ359" s="77"/>
      <c r="CR359" s="40"/>
      <c r="CS359" s="75">
        <f t="shared" si="60"/>
        <v>6.744005514030138E-2</v>
      </c>
      <c r="CT359" s="72">
        <f t="shared" si="61"/>
        <v>1</v>
      </c>
      <c r="CU359" s="72"/>
      <c r="CV359" s="72"/>
      <c r="CW359" s="77"/>
      <c r="CX359" s="40"/>
      <c r="CY359" s="75">
        <f t="shared" si="62"/>
        <v>-0.15518423705452533</v>
      </c>
      <c r="CZ359" s="72">
        <f t="shared" si="63"/>
        <v>0</v>
      </c>
      <c r="DA359" s="72"/>
      <c r="DB359" s="72"/>
      <c r="DC359" s="77"/>
      <c r="DD359" s="40"/>
      <c r="DE359" s="75">
        <f t="shared" si="64"/>
        <v>7.211636247470854E-2</v>
      </c>
      <c r="DF359" s="72">
        <f t="shared" si="65"/>
        <v>1</v>
      </c>
      <c r="DG359" s="72"/>
      <c r="DH359" s="72"/>
      <c r="DI359" s="80"/>
      <c r="DK359" s="39">
        <v>3.3291640592396958</v>
      </c>
    </row>
    <row r="360" spans="1:115" x14ac:dyDescent="0.3">
      <c r="A360" s="51">
        <v>361</v>
      </c>
      <c r="B360" s="52">
        <v>5.6499999999999995</v>
      </c>
      <c r="C360" s="53">
        <v>4.833333333333333</v>
      </c>
      <c r="D360" s="53">
        <v>2.4285714285714284</v>
      </c>
      <c r="E360" s="54">
        <v>0</v>
      </c>
      <c r="F360" s="53">
        <v>0</v>
      </c>
      <c r="G360" s="53">
        <v>0</v>
      </c>
      <c r="H360" s="53">
        <v>0</v>
      </c>
      <c r="I360" s="53">
        <v>0</v>
      </c>
      <c r="J360" s="53">
        <v>0</v>
      </c>
      <c r="K360" s="53">
        <v>0</v>
      </c>
      <c r="L360" s="54">
        <v>0</v>
      </c>
      <c r="M360" s="55">
        <v>0</v>
      </c>
      <c r="N360" s="53">
        <v>0</v>
      </c>
      <c r="O360" s="53">
        <v>0</v>
      </c>
      <c r="P360" s="53">
        <v>5</v>
      </c>
      <c r="Q360" s="53">
        <v>0</v>
      </c>
      <c r="R360" s="53">
        <v>0</v>
      </c>
      <c r="S360" s="53">
        <v>0</v>
      </c>
      <c r="T360" s="53">
        <v>2.6828126476466849</v>
      </c>
      <c r="U360" s="54">
        <v>200</v>
      </c>
      <c r="V360" s="56">
        <v>0.95</v>
      </c>
      <c r="W360" s="53">
        <v>0.01</v>
      </c>
      <c r="X360" s="53">
        <v>1.3908759552024679E-2</v>
      </c>
      <c r="Y360" s="53">
        <v>165</v>
      </c>
      <c r="Z360" s="53">
        <v>0</v>
      </c>
      <c r="AA360" s="53">
        <v>0.99993939393939402</v>
      </c>
      <c r="AB360" s="55">
        <v>8.4295512436513773E-5</v>
      </c>
      <c r="AC360" s="51">
        <v>12.105603473762011</v>
      </c>
      <c r="AD360" s="51">
        <v>0.16531323482171842</v>
      </c>
      <c r="AE360" s="51">
        <v>3.2998409155121512E-2</v>
      </c>
      <c r="AF360" s="51">
        <v>2.455995049064992E-3</v>
      </c>
      <c r="AG360" s="51">
        <v>0.48474833652653343</v>
      </c>
      <c r="AH360" s="51">
        <v>9.8062135616629707E-3</v>
      </c>
      <c r="AI360" s="51">
        <v>1.5678922740435022</v>
      </c>
      <c r="AJ360" s="51">
        <v>5.072924334127947E-2</v>
      </c>
      <c r="AK360" s="51">
        <v>0.37879875731052282</v>
      </c>
      <c r="AL360" s="53">
        <v>2.3963441857646782E-2</v>
      </c>
      <c r="AM360" s="51">
        <v>1.5721801347205582</v>
      </c>
      <c r="AN360" s="55">
        <v>5.259510403821293E-2</v>
      </c>
      <c r="AP360" s="51">
        <v>361</v>
      </c>
      <c r="AQ360" s="52">
        <v>5.6499999999999995</v>
      </c>
      <c r="AR360" s="53">
        <v>4.833333333333333</v>
      </c>
      <c r="AS360" s="53">
        <v>2.4285714285714284</v>
      </c>
      <c r="AT360" s="54">
        <v>0</v>
      </c>
      <c r="AU360" s="53">
        <v>0</v>
      </c>
      <c r="AV360" s="53">
        <v>0</v>
      </c>
      <c r="AW360" s="53">
        <v>0</v>
      </c>
      <c r="AX360" s="53">
        <v>0</v>
      </c>
      <c r="AY360" s="53">
        <v>0</v>
      </c>
      <c r="AZ360" s="53">
        <v>0</v>
      </c>
      <c r="BA360" s="54">
        <v>0</v>
      </c>
      <c r="BB360" s="55">
        <v>0</v>
      </c>
      <c r="BC360" s="53">
        <v>100</v>
      </c>
      <c r="BD360" s="53">
        <v>0</v>
      </c>
      <c r="BE360" s="53">
        <v>5</v>
      </c>
      <c r="BF360" s="53">
        <v>0</v>
      </c>
      <c r="BG360" s="53">
        <v>0</v>
      </c>
      <c r="BH360" s="53">
        <v>0</v>
      </c>
      <c r="BI360" s="53">
        <v>2.6828126476466849</v>
      </c>
      <c r="BJ360" s="54">
        <v>200</v>
      </c>
      <c r="BK360" s="56">
        <v>0.95</v>
      </c>
      <c r="BL360" s="53">
        <v>0</v>
      </c>
      <c r="BM360" s="53">
        <v>0</v>
      </c>
      <c r="BN360" s="53">
        <v>165</v>
      </c>
      <c r="BO360" s="53">
        <v>0</v>
      </c>
      <c r="BP360" s="53">
        <v>1</v>
      </c>
      <c r="BQ360" s="55">
        <v>0</v>
      </c>
      <c r="BR360" s="51">
        <v>23.038999999999984</v>
      </c>
      <c r="BS360" s="51">
        <v>0.27686897003208383</v>
      </c>
      <c r="BT360" s="51">
        <v>3.8347093701698351E-2</v>
      </c>
      <c r="BU360" s="51">
        <v>5.6159845622934506E-3</v>
      </c>
      <c r="BV360" s="51">
        <v>0.61028310428319543</v>
      </c>
      <c r="BW360" s="51">
        <v>1.714821992659777E-2</v>
      </c>
      <c r="BX360" s="51">
        <v>1.5305440501329555</v>
      </c>
      <c r="BY360" s="51">
        <v>3.0887334719662932E-2</v>
      </c>
      <c r="BZ360" s="51">
        <v>0.51382747335021395</v>
      </c>
      <c r="CA360" s="53">
        <v>1.341874048154371E-2</v>
      </c>
      <c r="CB360" s="51">
        <v>1.5305440501329555</v>
      </c>
      <c r="CC360" s="55">
        <v>3.0887334719662932E-2</v>
      </c>
      <c r="CD360" s="53"/>
      <c r="CE360" s="53">
        <f t="shared" si="55"/>
        <v>3.4260903721436242</v>
      </c>
      <c r="CG360" s="75">
        <f t="shared" si="56"/>
        <v>-6.0606060605983281E-5</v>
      </c>
      <c r="CH360" s="71">
        <f t="shared" si="57"/>
        <v>1</v>
      </c>
      <c r="CI360" s="72"/>
      <c r="CJ360" s="72"/>
      <c r="CK360" s="77"/>
      <c r="CL360" s="40"/>
      <c r="CM360" s="75">
        <f t="shared" si="58"/>
        <v>-0.125534767756662</v>
      </c>
      <c r="CN360" s="72">
        <f t="shared" si="59"/>
        <v>0</v>
      </c>
      <c r="CO360" s="72"/>
      <c r="CP360" s="72"/>
      <c r="CQ360" s="77"/>
      <c r="CR360" s="40"/>
      <c r="CS360" s="75">
        <f t="shared" si="60"/>
        <v>3.7348223910546707E-2</v>
      </c>
      <c r="CT360" s="72">
        <f t="shared" si="61"/>
        <v>1</v>
      </c>
      <c r="CU360" s="72"/>
      <c r="CV360" s="72"/>
      <c r="CW360" s="77"/>
      <c r="CX360" s="40"/>
      <c r="CY360" s="75">
        <f t="shared" si="62"/>
        <v>-0.13502871603969113</v>
      </c>
      <c r="CZ360" s="72">
        <f t="shared" si="63"/>
        <v>0</v>
      </c>
      <c r="DA360" s="72"/>
      <c r="DB360" s="72"/>
      <c r="DC360" s="77"/>
      <c r="DD360" s="40"/>
      <c r="DE360" s="75">
        <f t="shared" si="64"/>
        <v>4.1636084587602706E-2</v>
      </c>
      <c r="DF360" s="72">
        <f t="shared" si="65"/>
        <v>1</v>
      </c>
      <c r="DG360" s="72"/>
      <c r="DH360" s="72"/>
      <c r="DI360" s="80"/>
      <c r="DK360" s="39">
        <v>3.4260903721436242</v>
      </c>
    </row>
    <row r="361" spans="1:115" x14ac:dyDescent="0.3">
      <c r="A361" s="51">
        <v>351</v>
      </c>
      <c r="B361" s="52">
        <v>5.6499999999999995</v>
      </c>
      <c r="C361" s="53">
        <v>2.6666666666666665</v>
      </c>
      <c r="D361" s="53">
        <v>4.7142857142857135</v>
      </c>
      <c r="E361" s="54">
        <v>0</v>
      </c>
      <c r="F361" s="53">
        <v>0</v>
      </c>
      <c r="G361" s="53">
        <v>0</v>
      </c>
      <c r="H361" s="53">
        <v>0</v>
      </c>
      <c r="I361" s="53">
        <v>0</v>
      </c>
      <c r="J361" s="53">
        <v>0</v>
      </c>
      <c r="K361" s="53">
        <v>0</v>
      </c>
      <c r="L361" s="54">
        <v>0</v>
      </c>
      <c r="M361" s="55">
        <v>0</v>
      </c>
      <c r="N361" s="53">
        <v>0</v>
      </c>
      <c r="O361" s="53">
        <v>0</v>
      </c>
      <c r="P361" s="53">
        <v>5</v>
      </c>
      <c r="Q361" s="53">
        <v>0</v>
      </c>
      <c r="R361" s="53">
        <v>0</v>
      </c>
      <c r="S361" s="53">
        <v>0</v>
      </c>
      <c r="T361" s="53">
        <v>2.6828126476466849</v>
      </c>
      <c r="U361" s="54">
        <v>200</v>
      </c>
      <c r="V361" s="56">
        <v>0.95</v>
      </c>
      <c r="W361" s="53">
        <v>0</v>
      </c>
      <c r="X361" s="53">
        <v>0</v>
      </c>
      <c r="Y361" s="53">
        <v>165</v>
      </c>
      <c r="Z361" s="53">
        <v>0</v>
      </c>
      <c r="AA361" s="53">
        <v>1</v>
      </c>
      <c r="AB361" s="55">
        <v>0</v>
      </c>
      <c r="AC361" s="51">
        <v>12.755393939393944</v>
      </c>
      <c r="AD361" s="51">
        <v>0.17282403427831344</v>
      </c>
      <c r="AE361" s="51">
        <v>3.5176532114048378E-2</v>
      </c>
      <c r="AF361" s="51">
        <v>2.8037124741197256E-3</v>
      </c>
      <c r="AG361" s="51">
        <v>0.49774598693549693</v>
      </c>
      <c r="AH361" s="51">
        <v>1.0449891457534256E-2</v>
      </c>
      <c r="AI361" s="51">
        <v>1.5395302381834994</v>
      </c>
      <c r="AJ361" s="51">
        <v>4.6006181034640839E-2</v>
      </c>
      <c r="AK361" s="51">
        <v>0.35511362097718935</v>
      </c>
      <c r="AL361" s="53">
        <v>2.2460413140720666E-2</v>
      </c>
      <c r="AM361" s="51">
        <v>1.5395302381834994</v>
      </c>
      <c r="AN361" s="55">
        <v>4.6006181034640839E-2</v>
      </c>
      <c r="AP361" s="51">
        <v>351</v>
      </c>
      <c r="AQ361" s="52">
        <v>5.6499999999999995</v>
      </c>
      <c r="AR361" s="53">
        <v>2.6666666666666665</v>
      </c>
      <c r="AS361" s="53">
        <v>4.7142857142857135</v>
      </c>
      <c r="AT361" s="54">
        <v>0</v>
      </c>
      <c r="AU361" s="53">
        <v>0</v>
      </c>
      <c r="AV361" s="53">
        <v>0</v>
      </c>
      <c r="AW361" s="53">
        <v>0</v>
      </c>
      <c r="AX361" s="53">
        <v>0</v>
      </c>
      <c r="AY361" s="53">
        <v>0</v>
      </c>
      <c r="AZ361" s="53">
        <v>0</v>
      </c>
      <c r="BA361" s="54">
        <v>0</v>
      </c>
      <c r="BB361" s="55">
        <v>0</v>
      </c>
      <c r="BC361" s="53">
        <v>100</v>
      </c>
      <c r="BD361" s="53">
        <v>0</v>
      </c>
      <c r="BE361" s="53">
        <v>5</v>
      </c>
      <c r="BF361" s="53">
        <v>0</v>
      </c>
      <c r="BG361" s="53">
        <v>0</v>
      </c>
      <c r="BH361" s="53">
        <v>0</v>
      </c>
      <c r="BI361" s="53">
        <v>2.6828126476466849</v>
      </c>
      <c r="BJ361" s="54">
        <v>200</v>
      </c>
      <c r="BK361" s="56">
        <v>0.95</v>
      </c>
      <c r="BL361" s="53">
        <v>0</v>
      </c>
      <c r="BM361" s="53">
        <v>0</v>
      </c>
      <c r="BN361" s="53">
        <v>165</v>
      </c>
      <c r="BO361" s="53">
        <v>0</v>
      </c>
      <c r="BP361" s="53">
        <v>1</v>
      </c>
      <c r="BQ361" s="55">
        <v>0</v>
      </c>
      <c r="BR361" s="51">
        <v>23.335000000000008</v>
      </c>
      <c r="BS361" s="51">
        <v>0.27287427496786537</v>
      </c>
      <c r="BT361" s="51">
        <v>4.1489293679134398E-2</v>
      </c>
      <c r="BU361" s="51">
        <v>5.1821109161534788E-3</v>
      </c>
      <c r="BV361" s="51">
        <v>0.59859429005684972</v>
      </c>
      <c r="BW361" s="51">
        <v>1.7069969934506969E-2</v>
      </c>
      <c r="BX361" s="51">
        <v>1.4990911323347067</v>
      </c>
      <c r="BY361" s="51">
        <v>3.2825983992764866E-2</v>
      </c>
      <c r="BZ361" s="51">
        <v>0.50597486671042502</v>
      </c>
      <c r="CA361" s="53">
        <v>1.3945002356031364E-2</v>
      </c>
      <c r="CB361" s="51">
        <v>1.4990911323347067</v>
      </c>
      <c r="CC361" s="55">
        <v>3.2825983992764866E-2</v>
      </c>
      <c r="CD361" s="53"/>
      <c r="CE361" s="53">
        <f t="shared" si="55"/>
        <v>3.5456210417116729</v>
      </c>
      <c r="CG361" s="75">
        <f t="shared" si="56"/>
        <v>0</v>
      </c>
      <c r="CH361" s="71">
        <f t="shared" si="57"/>
        <v>1</v>
      </c>
      <c r="CI361" s="72"/>
      <c r="CJ361" s="72"/>
      <c r="CK361" s="77"/>
      <c r="CL361" s="40"/>
      <c r="CM361" s="75">
        <f t="shared" si="58"/>
        <v>-0.10084830312135279</v>
      </c>
      <c r="CN361" s="72">
        <f t="shared" si="59"/>
        <v>0</v>
      </c>
      <c r="CO361" s="72"/>
      <c r="CP361" s="72"/>
      <c r="CQ361" s="77"/>
      <c r="CR361" s="40"/>
      <c r="CS361" s="75">
        <f t="shared" si="60"/>
        <v>4.0439105848792734E-2</v>
      </c>
      <c r="CT361" s="72">
        <f t="shared" si="61"/>
        <v>1</v>
      </c>
      <c r="CU361" s="72"/>
      <c r="CV361" s="72"/>
      <c r="CW361" s="77"/>
      <c r="CX361" s="40"/>
      <c r="CY361" s="75">
        <f t="shared" si="62"/>
        <v>-0.15086124573323567</v>
      </c>
      <c r="CZ361" s="72">
        <f t="shared" si="63"/>
        <v>0</v>
      </c>
      <c r="DA361" s="72"/>
      <c r="DB361" s="72"/>
      <c r="DC361" s="77"/>
      <c r="DD361" s="40"/>
      <c r="DE361" s="75">
        <f t="shared" si="64"/>
        <v>4.0439105848792734E-2</v>
      </c>
      <c r="DF361" s="72">
        <f t="shared" si="65"/>
        <v>1</v>
      </c>
      <c r="DG361" s="72"/>
      <c r="DH361" s="72"/>
      <c r="DI361" s="80"/>
      <c r="DK361" s="39">
        <v>3.5456210417116729</v>
      </c>
    </row>
    <row r="362" spans="1:115" x14ac:dyDescent="0.3">
      <c r="A362" s="51">
        <v>356</v>
      </c>
      <c r="B362" s="52">
        <v>5.6499999999999995</v>
      </c>
      <c r="C362" s="53">
        <v>3.75</v>
      </c>
      <c r="D362" s="53">
        <v>3.5714285714285712</v>
      </c>
      <c r="E362" s="54">
        <v>0</v>
      </c>
      <c r="F362" s="53">
        <v>0</v>
      </c>
      <c r="G362" s="53">
        <v>0</v>
      </c>
      <c r="H362" s="53">
        <v>0</v>
      </c>
      <c r="I362" s="53">
        <v>0</v>
      </c>
      <c r="J362" s="53">
        <v>0</v>
      </c>
      <c r="K362" s="53">
        <v>0</v>
      </c>
      <c r="L362" s="54">
        <v>0</v>
      </c>
      <c r="M362" s="55">
        <v>0</v>
      </c>
      <c r="N362" s="53">
        <v>0</v>
      </c>
      <c r="O362" s="53">
        <v>0</v>
      </c>
      <c r="P362" s="53">
        <v>5</v>
      </c>
      <c r="Q362" s="53">
        <v>0</v>
      </c>
      <c r="R362" s="53">
        <v>0</v>
      </c>
      <c r="S362" s="53">
        <v>0</v>
      </c>
      <c r="T362" s="53">
        <v>2.6828126476466849</v>
      </c>
      <c r="U362" s="54">
        <v>200</v>
      </c>
      <c r="V362" s="56">
        <v>0.95</v>
      </c>
      <c r="W362" s="53">
        <v>0</v>
      </c>
      <c r="X362" s="53">
        <v>0</v>
      </c>
      <c r="Y362" s="53">
        <v>165</v>
      </c>
      <c r="Z362" s="53">
        <v>0</v>
      </c>
      <c r="AA362" s="53">
        <v>1</v>
      </c>
      <c r="AB362" s="55">
        <v>0</v>
      </c>
      <c r="AC362" s="51">
        <v>13.641363636363632</v>
      </c>
      <c r="AD362" s="51">
        <v>0.18589297129103752</v>
      </c>
      <c r="AE362" s="51">
        <v>3.5815696317691575E-2</v>
      </c>
      <c r="AF362" s="51">
        <v>2.8821923268544723E-3</v>
      </c>
      <c r="AG362" s="51">
        <v>0.50526293041645187</v>
      </c>
      <c r="AH362" s="51">
        <v>1.0871718539373841E-2</v>
      </c>
      <c r="AI362" s="51">
        <v>1.5408960642173213</v>
      </c>
      <c r="AJ362" s="51">
        <v>4.2946025427826336E-2</v>
      </c>
      <c r="AK362" s="51">
        <v>0.38370211976881385</v>
      </c>
      <c r="AL362" s="53">
        <v>2.4594406715803971E-2</v>
      </c>
      <c r="AM362" s="51">
        <v>1.5408960642173213</v>
      </c>
      <c r="AN362" s="55">
        <v>4.2946025427826336E-2</v>
      </c>
      <c r="AP362" s="51">
        <v>356</v>
      </c>
      <c r="AQ362" s="52">
        <v>5.6499999999999995</v>
      </c>
      <c r="AR362" s="53">
        <v>3.75</v>
      </c>
      <c r="AS362" s="53">
        <v>3.5714285714285712</v>
      </c>
      <c r="AT362" s="54">
        <v>0</v>
      </c>
      <c r="AU362" s="53">
        <v>0</v>
      </c>
      <c r="AV362" s="53">
        <v>0</v>
      </c>
      <c r="AW362" s="53">
        <v>0</v>
      </c>
      <c r="AX362" s="53">
        <v>0</v>
      </c>
      <c r="AY362" s="53">
        <v>0</v>
      </c>
      <c r="AZ362" s="53">
        <v>0</v>
      </c>
      <c r="BA362" s="54">
        <v>0</v>
      </c>
      <c r="BB362" s="55">
        <v>0</v>
      </c>
      <c r="BC362" s="53">
        <v>100</v>
      </c>
      <c r="BD362" s="53">
        <v>0</v>
      </c>
      <c r="BE362" s="53">
        <v>5</v>
      </c>
      <c r="BF362" s="53">
        <v>0</v>
      </c>
      <c r="BG362" s="53">
        <v>0</v>
      </c>
      <c r="BH362" s="53">
        <v>0</v>
      </c>
      <c r="BI362" s="53">
        <v>2.6828126476466849</v>
      </c>
      <c r="BJ362" s="54">
        <v>200</v>
      </c>
      <c r="BK362" s="56">
        <v>0.95</v>
      </c>
      <c r="BL362" s="53">
        <v>0</v>
      </c>
      <c r="BM362" s="53">
        <v>0</v>
      </c>
      <c r="BN362" s="53">
        <v>165</v>
      </c>
      <c r="BO362" s="53">
        <v>0</v>
      </c>
      <c r="BP362" s="53">
        <v>1</v>
      </c>
      <c r="BQ362" s="55">
        <v>0</v>
      </c>
      <c r="BR362" s="51">
        <v>27.475757575757598</v>
      </c>
      <c r="BS362" s="51">
        <v>0.31595388171001043</v>
      </c>
      <c r="BT362" s="51">
        <v>4.9958046807775186E-2</v>
      </c>
      <c r="BU362" s="51">
        <v>6.9785940665628267E-3</v>
      </c>
      <c r="BV362" s="51">
        <v>0.73064473982959455</v>
      </c>
      <c r="BW362" s="51">
        <v>2.1355525417696145E-2</v>
      </c>
      <c r="BX362" s="51">
        <v>1.6937338530415755</v>
      </c>
      <c r="BY362" s="51">
        <v>2.8929082050168021E-2</v>
      </c>
      <c r="BZ362" s="51">
        <v>0.70200127504094501</v>
      </c>
      <c r="CA362" s="53">
        <v>1.4081181467654453E-2</v>
      </c>
      <c r="CB362" s="51">
        <v>1.6937338530415755</v>
      </c>
      <c r="CC362" s="55">
        <v>2.8929082050168021E-2</v>
      </c>
      <c r="CD362" s="53"/>
      <c r="CE362" s="53">
        <f t="shared" si="55"/>
        <v>3.6596252735569994</v>
      </c>
      <c r="CG362" s="75">
        <f t="shared" si="56"/>
        <v>0</v>
      </c>
      <c r="CH362" s="71">
        <f t="shared" si="57"/>
        <v>1</v>
      </c>
      <c r="CI362" s="72"/>
      <c r="CJ362" s="72"/>
      <c r="CK362" s="77"/>
      <c r="CL362" s="40"/>
      <c r="CM362" s="75">
        <f t="shared" si="58"/>
        <v>-0.22538180941314268</v>
      </c>
      <c r="CN362" s="72">
        <f t="shared" si="59"/>
        <v>0</v>
      </c>
      <c r="CO362" s="72"/>
      <c r="CP362" s="72"/>
      <c r="CQ362" s="77"/>
      <c r="CR362" s="40"/>
      <c r="CS362" s="75">
        <f t="shared" si="60"/>
        <v>-0.15283778882425425</v>
      </c>
      <c r="CT362" s="72">
        <f t="shared" si="61"/>
        <v>0</v>
      </c>
      <c r="CU362" s="72"/>
      <c r="CV362" s="72"/>
      <c r="CW362" s="77"/>
      <c r="CX362" s="40"/>
      <c r="CY362" s="75">
        <f t="shared" si="62"/>
        <v>-0.31829915527213115</v>
      </c>
      <c r="CZ362" s="72">
        <f t="shared" si="63"/>
        <v>0</v>
      </c>
      <c r="DA362" s="72"/>
      <c r="DB362" s="72"/>
      <c r="DC362" s="77"/>
      <c r="DD362" s="40"/>
      <c r="DE362" s="75">
        <f t="shared" si="64"/>
        <v>-0.15283778882425425</v>
      </c>
      <c r="DF362" s="72">
        <f t="shared" si="65"/>
        <v>0</v>
      </c>
      <c r="DG362" s="72"/>
      <c r="DH362" s="72"/>
      <c r="DI362" s="80"/>
      <c r="DK362" s="39">
        <v>3.6596252735569994</v>
      </c>
    </row>
    <row r="363" spans="1:115" x14ac:dyDescent="0.3">
      <c r="A363" s="51">
        <v>367</v>
      </c>
      <c r="B363" s="52">
        <v>5.6499999999999995</v>
      </c>
      <c r="C363" s="53">
        <v>5.9166666666666661</v>
      </c>
      <c r="D363" s="53">
        <v>2.4285714285714284</v>
      </c>
      <c r="E363" s="54">
        <v>0</v>
      </c>
      <c r="F363" s="53">
        <v>0</v>
      </c>
      <c r="G363" s="53">
        <v>0</v>
      </c>
      <c r="H363" s="53">
        <v>0</v>
      </c>
      <c r="I363" s="53">
        <v>0</v>
      </c>
      <c r="J363" s="53">
        <v>0</v>
      </c>
      <c r="K363" s="53">
        <v>0</v>
      </c>
      <c r="L363" s="54">
        <v>0</v>
      </c>
      <c r="M363" s="55">
        <v>0</v>
      </c>
      <c r="N363" s="53">
        <v>0</v>
      </c>
      <c r="O363" s="53">
        <v>0</v>
      </c>
      <c r="P363" s="53">
        <v>5</v>
      </c>
      <c r="Q363" s="53">
        <v>0</v>
      </c>
      <c r="R363" s="53">
        <v>0</v>
      </c>
      <c r="S363" s="53">
        <v>0</v>
      </c>
      <c r="T363" s="53">
        <v>2.6828126476466849</v>
      </c>
      <c r="U363" s="54">
        <v>200</v>
      </c>
      <c r="V363" s="56">
        <v>0.95</v>
      </c>
      <c r="W363" s="53">
        <v>0</v>
      </c>
      <c r="X363" s="53">
        <v>0</v>
      </c>
      <c r="Y363" s="53">
        <v>165</v>
      </c>
      <c r="Z363" s="53">
        <v>0</v>
      </c>
      <c r="AA363" s="53">
        <v>1</v>
      </c>
      <c r="AB363" s="55">
        <v>0</v>
      </c>
      <c r="AC363" s="51">
        <v>14.641515151515136</v>
      </c>
      <c r="AD363" s="51">
        <v>0.19643793667211387</v>
      </c>
      <c r="AE363" s="51">
        <v>3.624642676545986E-2</v>
      </c>
      <c r="AF363" s="51">
        <v>3.0595091310067438E-3</v>
      </c>
      <c r="AG363" s="51">
        <v>0.51938219704045308</v>
      </c>
      <c r="AH363" s="51">
        <v>1.1532808034139997E-2</v>
      </c>
      <c r="AI363" s="51">
        <v>1.552268264231522</v>
      </c>
      <c r="AJ363" s="51">
        <v>4.1606050798154839E-2</v>
      </c>
      <c r="AK363" s="51">
        <v>0.40770786074301207</v>
      </c>
      <c r="AL363" s="53">
        <v>2.5075889170740981E-2</v>
      </c>
      <c r="AM363" s="51">
        <v>1.552268264231522</v>
      </c>
      <c r="AN363" s="55">
        <v>4.1606050798154839E-2</v>
      </c>
      <c r="AP363" s="51">
        <v>367</v>
      </c>
      <c r="AQ363" s="52">
        <v>5.6499999999999995</v>
      </c>
      <c r="AR363" s="53">
        <v>5.9166666666666661</v>
      </c>
      <c r="AS363" s="53">
        <v>2.4285714285714284</v>
      </c>
      <c r="AT363" s="54">
        <v>0</v>
      </c>
      <c r="AU363" s="53">
        <v>0</v>
      </c>
      <c r="AV363" s="53">
        <v>0</v>
      </c>
      <c r="AW363" s="53">
        <v>0</v>
      </c>
      <c r="AX363" s="53">
        <v>0</v>
      </c>
      <c r="AY363" s="53">
        <v>0</v>
      </c>
      <c r="AZ363" s="53">
        <v>0</v>
      </c>
      <c r="BA363" s="54">
        <v>0</v>
      </c>
      <c r="BB363" s="55">
        <v>0</v>
      </c>
      <c r="BC363" s="53">
        <v>100</v>
      </c>
      <c r="BD363" s="53">
        <v>0</v>
      </c>
      <c r="BE363" s="53">
        <v>5</v>
      </c>
      <c r="BF363" s="53">
        <v>0</v>
      </c>
      <c r="BG363" s="53">
        <v>0</v>
      </c>
      <c r="BH363" s="53">
        <v>0</v>
      </c>
      <c r="BI363" s="53">
        <v>2.6828126476466849</v>
      </c>
      <c r="BJ363" s="54">
        <v>200</v>
      </c>
      <c r="BK363" s="56">
        <v>0.95</v>
      </c>
      <c r="BL363" s="53">
        <v>0</v>
      </c>
      <c r="BM363" s="53">
        <v>0</v>
      </c>
      <c r="BN363" s="53">
        <v>165</v>
      </c>
      <c r="BO363" s="53">
        <v>0</v>
      </c>
      <c r="BP363" s="53">
        <v>1</v>
      </c>
      <c r="BQ363" s="55">
        <v>0</v>
      </c>
      <c r="BR363" s="51">
        <v>27.468666666666685</v>
      </c>
      <c r="BS363" s="51">
        <v>0.32043874986173437</v>
      </c>
      <c r="BT363" s="51">
        <v>5.062861689545714E-2</v>
      </c>
      <c r="BU363" s="51">
        <v>6.9734656387779844E-3</v>
      </c>
      <c r="BV363" s="51">
        <v>0.73135428125570778</v>
      </c>
      <c r="BW363" s="51">
        <v>2.1503258593754224E-2</v>
      </c>
      <c r="BX363" s="51">
        <v>1.6964612628957687</v>
      </c>
      <c r="BY363" s="51">
        <v>2.924214539731862E-2</v>
      </c>
      <c r="BZ363" s="51">
        <v>0.70362624340354918</v>
      </c>
      <c r="CA363" s="53">
        <v>1.4109154825797006E-2</v>
      </c>
      <c r="CB363" s="51">
        <v>1.6964612628957687</v>
      </c>
      <c r="CC363" s="55">
        <v>2.924214539731862E-2</v>
      </c>
      <c r="CD363" s="53"/>
      <c r="CE363" s="53">
        <f t="shared" si="55"/>
        <v>3.7906526639943703</v>
      </c>
      <c r="CG363" s="75">
        <f t="shared" si="56"/>
        <v>0</v>
      </c>
      <c r="CH363" s="71">
        <f t="shared" si="57"/>
        <v>1</v>
      </c>
      <c r="CI363" s="72"/>
      <c r="CJ363" s="72"/>
      <c r="CK363" s="77"/>
      <c r="CL363" s="40"/>
      <c r="CM363" s="75">
        <f t="shared" si="58"/>
        <v>-0.21197208421525471</v>
      </c>
      <c r="CN363" s="72">
        <f t="shared" si="59"/>
        <v>0</v>
      </c>
      <c r="CO363" s="72"/>
      <c r="CP363" s="72"/>
      <c r="CQ363" s="77"/>
      <c r="CR363" s="40"/>
      <c r="CS363" s="75">
        <f t="shared" si="60"/>
        <v>-0.14419299866424673</v>
      </c>
      <c r="CT363" s="72">
        <f t="shared" si="61"/>
        <v>0</v>
      </c>
      <c r="CU363" s="72"/>
      <c r="CV363" s="72"/>
      <c r="CW363" s="77"/>
      <c r="CX363" s="40"/>
      <c r="CY363" s="75">
        <f t="shared" si="62"/>
        <v>-0.2959183826605371</v>
      </c>
      <c r="CZ363" s="72">
        <f t="shared" si="63"/>
        <v>0</v>
      </c>
      <c r="DA363" s="72"/>
      <c r="DB363" s="72"/>
      <c r="DC363" s="77"/>
      <c r="DD363" s="40"/>
      <c r="DE363" s="75">
        <f t="shared" si="64"/>
        <v>-0.14419299866424673</v>
      </c>
      <c r="DF363" s="72">
        <f t="shared" si="65"/>
        <v>0</v>
      </c>
      <c r="DG363" s="72"/>
      <c r="DH363" s="72"/>
      <c r="DI363" s="80"/>
      <c r="DK363" s="39">
        <v>3.7906526639943703</v>
      </c>
    </row>
    <row r="364" spans="1:115" x14ac:dyDescent="0.3">
      <c r="A364" s="51">
        <v>352</v>
      </c>
      <c r="B364" s="52">
        <v>5.6499999999999995</v>
      </c>
      <c r="C364" s="53">
        <v>2.6666666666666665</v>
      </c>
      <c r="D364" s="53">
        <v>5.8571428571428559</v>
      </c>
      <c r="E364" s="54">
        <v>0</v>
      </c>
      <c r="F364" s="53">
        <v>0</v>
      </c>
      <c r="G364" s="53">
        <v>0</v>
      </c>
      <c r="H364" s="53">
        <v>0</v>
      </c>
      <c r="I364" s="53">
        <v>0</v>
      </c>
      <c r="J364" s="53">
        <v>0</v>
      </c>
      <c r="K364" s="53">
        <v>0</v>
      </c>
      <c r="L364" s="54">
        <v>0</v>
      </c>
      <c r="M364" s="55">
        <v>0</v>
      </c>
      <c r="N364" s="53">
        <v>0</v>
      </c>
      <c r="O364" s="53">
        <v>0</v>
      </c>
      <c r="P364" s="53">
        <v>5</v>
      </c>
      <c r="Q364" s="53">
        <v>0</v>
      </c>
      <c r="R364" s="53">
        <v>0</v>
      </c>
      <c r="S364" s="53">
        <v>0</v>
      </c>
      <c r="T364" s="53">
        <v>2.6828126476466849</v>
      </c>
      <c r="U364" s="54">
        <v>200</v>
      </c>
      <c r="V364" s="56">
        <v>0.95</v>
      </c>
      <c r="W364" s="53">
        <v>0</v>
      </c>
      <c r="X364" s="53">
        <v>0</v>
      </c>
      <c r="Y364" s="53">
        <v>165</v>
      </c>
      <c r="Z364" s="53">
        <v>0</v>
      </c>
      <c r="AA364" s="53">
        <v>1</v>
      </c>
      <c r="AB364" s="55">
        <v>0</v>
      </c>
      <c r="AC364" s="51">
        <v>15.552848484848493</v>
      </c>
      <c r="AD364" s="51">
        <v>0.1943024381688834</v>
      </c>
      <c r="AE364" s="51">
        <v>3.9398316212483547E-2</v>
      </c>
      <c r="AF364" s="51">
        <v>3.294467791989328E-3</v>
      </c>
      <c r="AG364" s="51">
        <v>0.53610259112310699</v>
      </c>
      <c r="AH364" s="51">
        <v>1.1947686237229452E-2</v>
      </c>
      <c r="AI364" s="51">
        <v>1.5869330757815157</v>
      </c>
      <c r="AJ364" s="51">
        <v>3.9200439262906915E-2</v>
      </c>
      <c r="AK364" s="51">
        <v>0.40769147433408898</v>
      </c>
      <c r="AL364" s="53">
        <v>2.5487566747588754E-2</v>
      </c>
      <c r="AM364" s="51">
        <v>1.5869330757815157</v>
      </c>
      <c r="AN364" s="55">
        <v>3.9200439262906915E-2</v>
      </c>
      <c r="AP364" s="51">
        <v>352</v>
      </c>
      <c r="AQ364" s="52">
        <v>5.6499999999999995</v>
      </c>
      <c r="AR364" s="53">
        <v>2.6666666666666665</v>
      </c>
      <c r="AS364" s="53">
        <v>5.8571428571428559</v>
      </c>
      <c r="AT364" s="54">
        <v>0</v>
      </c>
      <c r="AU364" s="53">
        <v>0</v>
      </c>
      <c r="AV364" s="53">
        <v>0</v>
      </c>
      <c r="AW364" s="53">
        <v>0</v>
      </c>
      <c r="AX364" s="53">
        <v>0</v>
      </c>
      <c r="AY364" s="53">
        <v>0</v>
      </c>
      <c r="AZ364" s="53">
        <v>0</v>
      </c>
      <c r="BA364" s="54">
        <v>0</v>
      </c>
      <c r="BB364" s="55">
        <v>0</v>
      </c>
      <c r="BC364" s="53">
        <v>100</v>
      </c>
      <c r="BD364" s="53">
        <v>0</v>
      </c>
      <c r="BE364" s="53">
        <v>5</v>
      </c>
      <c r="BF364" s="53">
        <v>0</v>
      </c>
      <c r="BG364" s="53">
        <v>0</v>
      </c>
      <c r="BH364" s="53">
        <v>0</v>
      </c>
      <c r="BI364" s="53">
        <v>2.6828126476466849</v>
      </c>
      <c r="BJ364" s="54">
        <v>200</v>
      </c>
      <c r="BK364" s="56">
        <v>0.95</v>
      </c>
      <c r="BL364" s="53">
        <v>0</v>
      </c>
      <c r="BM364" s="53">
        <v>0</v>
      </c>
      <c r="BN364" s="53">
        <v>165</v>
      </c>
      <c r="BO364" s="53">
        <v>0</v>
      </c>
      <c r="BP364" s="53">
        <v>1</v>
      </c>
      <c r="BQ364" s="55">
        <v>0</v>
      </c>
      <c r="BR364" s="51">
        <v>27.457181818181827</v>
      </c>
      <c r="BS364" s="51">
        <v>0.32922377213513015</v>
      </c>
      <c r="BT364" s="51">
        <v>4.7529584334071465E-2</v>
      </c>
      <c r="BU364" s="51">
        <v>5.9689356871622488E-3</v>
      </c>
      <c r="BV364" s="51">
        <v>0.72853447148850237</v>
      </c>
      <c r="BW364" s="51">
        <v>2.2080837067252931E-2</v>
      </c>
      <c r="BX364" s="51">
        <v>1.7119631754248001</v>
      </c>
      <c r="BY364" s="51">
        <v>2.8123133382037774E-2</v>
      </c>
      <c r="BZ364" s="51">
        <v>0.7072601902664678</v>
      </c>
      <c r="CA364" s="53">
        <v>1.3834540143716363E-2</v>
      </c>
      <c r="CB364" s="51">
        <v>1.7119631754248001</v>
      </c>
      <c r="CC364" s="55">
        <v>2.8123133382037774E-2</v>
      </c>
      <c r="CD364" s="53"/>
      <c r="CE364" s="53">
        <f t="shared" si="55"/>
        <v>3.9520940802374143</v>
      </c>
      <c r="CG364" s="75">
        <f t="shared" si="56"/>
        <v>0</v>
      </c>
      <c r="CH364" s="71">
        <f t="shared" si="57"/>
        <v>1</v>
      </c>
      <c r="CI364" s="72"/>
      <c r="CJ364" s="72"/>
      <c r="CK364" s="77"/>
      <c r="CL364" s="40"/>
      <c r="CM364" s="75">
        <f t="shared" si="58"/>
        <v>-0.19243188036539538</v>
      </c>
      <c r="CN364" s="72">
        <f t="shared" si="59"/>
        <v>0</v>
      </c>
      <c r="CO364" s="72"/>
      <c r="CP364" s="72"/>
      <c r="CQ364" s="77"/>
      <c r="CR364" s="40"/>
      <c r="CS364" s="75">
        <f t="shared" si="60"/>
        <v>-0.12503009964328449</v>
      </c>
      <c r="CT364" s="72">
        <f t="shared" si="61"/>
        <v>0</v>
      </c>
      <c r="CU364" s="72"/>
      <c r="CV364" s="72"/>
      <c r="CW364" s="77"/>
      <c r="CX364" s="40"/>
      <c r="CY364" s="75">
        <f t="shared" si="62"/>
        <v>-0.29956871593237883</v>
      </c>
      <c r="CZ364" s="72">
        <f t="shared" si="63"/>
        <v>0</v>
      </c>
      <c r="DA364" s="72"/>
      <c r="DB364" s="72"/>
      <c r="DC364" s="77"/>
      <c r="DD364" s="40"/>
      <c r="DE364" s="75">
        <f t="shared" si="64"/>
        <v>-0.12503009964328449</v>
      </c>
      <c r="DF364" s="72">
        <f t="shared" si="65"/>
        <v>0</v>
      </c>
      <c r="DG364" s="72"/>
      <c r="DH364" s="72"/>
      <c r="DI364" s="80"/>
      <c r="DK364" s="39">
        <v>3.9520940802374143</v>
      </c>
    </row>
    <row r="365" spans="1:115" x14ac:dyDescent="0.3">
      <c r="A365" s="51">
        <v>374</v>
      </c>
      <c r="B365" s="52">
        <v>5.6499999999999995</v>
      </c>
      <c r="C365" s="53">
        <v>6.9999999999999991</v>
      </c>
      <c r="D365" s="53">
        <v>2.4285714285714284</v>
      </c>
      <c r="E365" s="54">
        <v>0</v>
      </c>
      <c r="F365" s="53">
        <v>0</v>
      </c>
      <c r="G365" s="53">
        <v>0</v>
      </c>
      <c r="H365" s="53">
        <v>0</v>
      </c>
      <c r="I365" s="53">
        <v>0</v>
      </c>
      <c r="J365" s="53">
        <v>0</v>
      </c>
      <c r="K365" s="53">
        <v>0</v>
      </c>
      <c r="L365" s="54">
        <v>0</v>
      </c>
      <c r="M365" s="55">
        <v>0</v>
      </c>
      <c r="N365" s="53">
        <v>0</v>
      </c>
      <c r="O365" s="53">
        <v>0</v>
      </c>
      <c r="P365" s="53">
        <v>5</v>
      </c>
      <c r="Q365" s="53">
        <v>0</v>
      </c>
      <c r="R365" s="53">
        <v>0</v>
      </c>
      <c r="S365" s="53">
        <v>0</v>
      </c>
      <c r="T365" s="53">
        <v>2.6828126476466849</v>
      </c>
      <c r="U365" s="54">
        <v>200</v>
      </c>
      <c r="V365" s="56">
        <v>0.95</v>
      </c>
      <c r="W365" s="53">
        <v>0</v>
      </c>
      <c r="X365" s="53">
        <v>0</v>
      </c>
      <c r="Y365" s="53">
        <v>165</v>
      </c>
      <c r="Z365" s="53">
        <v>0</v>
      </c>
      <c r="AA365" s="53">
        <v>1</v>
      </c>
      <c r="AB365" s="55">
        <v>0</v>
      </c>
      <c r="AC365" s="51">
        <v>16.771787878787883</v>
      </c>
      <c r="AD365" s="51">
        <v>0.20887638411558113</v>
      </c>
      <c r="AE365" s="51">
        <v>4.0570092790783094E-2</v>
      </c>
      <c r="AF365" s="51">
        <v>3.3499637119196578E-3</v>
      </c>
      <c r="AG365" s="51">
        <v>0.55356341610371629</v>
      </c>
      <c r="AH365" s="51">
        <v>1.2809335723009709E-2</v>
      </c>
      <c r="AI365" s="51">
        <v>1.5944725021415389</v>
      </c>
      <c r="AJ365" s="51">
        <v>3.8415216327352293E-2</v>
      </c>
      <c r="AK365" s="51">
        <v>0.43037047313017601</v>
      </c>
      <c r="AL365" s="53">
        <v>2.6539144395759915E-2</v>
      </c>
      <c r="AM365" s="51">
        <v>1.5944725021415389</v>
      </c>
      <c r="AN365" s="55">
        <v>3.8415216327352293E-2</v>
      </c>
      <c r="AP365" s="51">
        <v>374</v>
      </c>
      <c r="AQ365" s="52">
        <v>5.6499999999999995</v>
      </c>
      <c r="AR365" s="53">
        <v>6.9999999999999991</v>
      </c>
      <c r="AS365" s="53">
        <v>2.4285714285714284</v>
      </c>
      <c r="AT365" s="54">
        <v>0</v>
      </c>
      <c r="AU365" s="53">
        <v>0</v>
      </c>
      <c r="AV365" s="53">
        <v>0</v>
      </c>
      <c r="AW365" s="53">
        <v>0</v>
      </c>
      <c r="AX365" s="53">
        <v>0</v>
      </c>
      <c r="AY365" s="53">
        <v>0</v>
      </c>
      <c r="AZ365" s="53">
        <v>0</v>
      </c>
      <c r="BA365" s="54">
        <v>0</v>
      </c>
      <c r="BB365" s="55">
        <v>0</v>
      </c>
      <c r="BC365" s="53">
        <v>100</v>
      </c>
      <c r="BD365" s="53">
        <v>0</v>
      </c>
      <c r="BE365" s="53">
        <v>5</v>
      </c>
      <c r="BF365" s="53">
        <v>0</v>
      </c>
      <c r="BG365" s="53">
        <v>0</v>
      </c>
      <c r="BH365" s="53">
        <v>0</v>
      </c>
      <c r="BI365" s="53">
        <v>2.6828126476466849</v>
      </c>
      <c r="BJ365" s="54">
        <v>200</v>
      </c>
      <c r="BK365" s="56">
        <v>0.95</v>
      </c>
      <c r="BL365" s="53">
        <v>0</v>
      </c>
      <c r="BM365" s="53">
        <v>0</v>
      </c>
      <c r="BN365" s="53">
        <v>165</v>
      </c>
      <c r="BO365" s="53">
        <v>0</v>
      </c>
      <c r="BP365" s="53">
        <v>1</v>
      </c>
      <c r="BQ365" s="55">
        <v>0</v>
      </c>
      <c r="BR365" s="51">
        <v>33.638878787878774</v>
      </c>
      <c r="BS365" s="51">
        <v>0.35357017155609916</v>
      </c>
      <c r="BT365" s="51">
        <v>5.9954431260043732E-2</v>
      </c>
      <c r="BU365" s="51">
        <v>6.4282225828159257E-3</v>
      </c>
      <c r="BV365" s="51">
        <v>0.82205246098044205</v>
      </c>
      <c r="BW365" s="51">
        <v>2.6531469471958363E-2</v>
      </c>
      <c r="BX365" s="51">
        <v>1.9037740343002352</v>
      </c>
      <c r="BY365" s="51">
        <v>2.6976385671811438E-2</v>
      </c>
      <c r="BZ365" s="51">
        <v>0.74227245528719754</v>
      </c>
      <c r="CA365" s="53">
        <v>1.5337644809946224E-2</v>
      </c>
      <c r="CB365" s="51">
        <v>1.9037740343002352</v>
      </c>
      <c r="CC365" s="55">
        <v>2.6976385671811438E-2</v>
      </c>
      <c r="CD365" s="53"/>
      <c r="CE365" s="53">
        <f t="shared" si="55"/>
        <v>4.1231056256176597</v>
      </c>
      <c r="CG365" s="75">
        <f t="shared" si="56"/>
        <v>0</v>
      </c>
      <c r="CH365" s="71">
        <f t="shared" si="57"/>
        <v>1</v>
      </c>
      <c r="CI365" s="72"/>
      <c r="CJ365" s="72"/>
      <c r="CK365" s="77"/>
      <c r="CL365" s="40"/>
      <c r="CM365" s="75">
        <f t="shared" si="58"/>
        <v>-0.26848904487672576</v>
      </c>
      <c r="CN365" s="72">
        <f t="shared" si="59"/>
        <v>0</v>
      </c>
      <c r="CO365" s="72"/>
      <c r="CP365" s="72"/>
      <c r="CQ365" s="77"/>
      <c r="CR365" s="40"/>
      <c r="CS365" s="75">
        <f t="shared" si="60"/>
        <v>-0.30930153215869627</v>
      </c>
      <c r="CT365" s="72">
        <f t="shared" si="61"/>
        <v>0</v>
      </c>
      <c r="CU365" s="72"/>
      <c r="CV365" s="72"/>
      <c r="CW365" s="77"/>
      <c r="CX365" s="40"/>
      <c r="CY365" s="75">
        <f t="shared" si="62"/>
        <v>-0.31190198215702153</v>
      </c>
      <c r="CZ365" s="72">
        <f t="shared" si="63"/>
        <v>0</v>
      </c>
      <c r="DA365" s="72"/>
      <c r="DB365" s="72"/>
      <c r="DC365" s="77"/>
      <c r="DD365" s="40"/>
      <c r="DE365" s="75">
        <f t="shared" si="64"/>
        <v>-0.30930153215869627</v>
      </c>
      <c r="DF365" s="72">
        <f t="shared" si="65"/>
        <v>0</v>
      </c>
      <c r="DG365" s="72"/>
      <c r="DH365" s="72"/>
      <c r="DI365" s="80"/>
      <c r="DK365" s="39">
        <v>4.1231056256176597</v>
      </c>
    </row>
    <row r="366" spans="1:115" x14ac:dyDescent="0.3">
      <c r="A366" s="51">
        <v>362</v>
      </c>
      <c r="B366" s="52">
        <v>5.6499999999999995</v>
      </c>
      <c r="C366" s="53">
        <v>4.833333333333333</v>
      </c>
      <c r="D366" s="53">
        <v>3.5714285714285712</v>
      </c>
      <c r="E366" s="54">
        <v>0</v>
      </c>
      <c r="F366" s="53">
        <v>0</v>
      </c>
      <c r="G366" s="53">
        <v>0</v>
      </c>
      <c r="H366" s="53">
        <v>0</v>
      </c>
      <c r="I366" s="53">
        <v>0</v>
      </c>
      <c r="J366" s="53">
        <v>0</v>
      </c>
      <c r="K366" s="53">
        <v>0</v>
      </c>
      <c r="L366" s="54">
        <v>0</v>
      </c>
      <c r="M366" s="55">
        <v>0</v>
      </c>
      <c r="N366" s="53">
        <v>0</v>
      </c>
      <c r="O366" s="53">
        <v>0</v>
      </c>
      <c r="P366" s="53">
        <v>5</v>
      </c>
      <c r="Q366" s="53">
        <v>0</v>
      </c>
      <c r="R366" s="53">
        <v>0</v>
      </c>
      <c r="S366" s="53">
        <v>0</v>
      </c>
      <c r="T366" s="53">
        <v>2.6828126476466849</v>
      </c>
      <c r="U366" s="54">
        <v>200</v>
      </c>
      <c r="V366" s="56">
        <v>0.95</v>
      </c>
      <c r="W366" s="53">
        <v>0</v>
      </c>
      <c r="X366" s="53">
        <v>0</v>
      </c>
      <c r="Y366" s="53">
        <v>165</v>
      </c>
      <c r="Z366" s="53">
        <v>0</v>
      </c>
      <c r="AA366" s="53">
        <v>1</v>
      </c>
      <c r="AB366" s="55">
        <v>0</v>
      </c>
      <c r="AC366" s="51">
        <v>16.778909090909099</v>
      </c>
      <c r="AD366" s="51">
        <v>0.20815235529627438</v>
      </c>
      <c r="AE366" s="51">
        <v>4.255939019533244E-2</v>
      </c>
      <c r="AF366" s="51">
        <v>3.1173618421042534E-3</v>
      </c>
      <c r="AG366" s="51">
        <v>0.56908996648790389</v>
      </c>
      <c r="AH366" s="51">
        <v>1.2549563025779276E-2</v>
      </c>
      <c r="AI366" s="51">
        <v>1.6370568760629425</v>
      </c>
      <c r="AJ366" s="51">
        <v>4.4240128682599099E-2</v>
      </c>
      <c r="AK366" s="51">
        <v>0.45018249338756605</v>
      </c>
      <c r="AL366" s="53">
        <v>2.6513991425350797E-2</v>
      </c>
      <c r="AM366" s="51">
        <v>1.6370568760629425</v>
      </c>
      <c r="AN366" s="55">
        <v>4.4240128682599099E-2</v>
      </c>
      <c r="AP366" s="51">
        <v>362</v>
      </c>
      <c r="AQ366" s="52">
        <v>5.6499999999999995</v>
      </c>
      <c r="AR366" s="53">
        <v>4.833333333333333</v>
      </c>
      <c r="AS366" s="53">
        <v>3.5714285714285712</v>
      </c>
      <c r="AT366" s="54">
        <v>0</v>
      </c>
      <c r="AU366" s="53">
        <v>0</v>
      </c>
      <c r="AV366" s="53">
        <v>0</v>
      </c>
      <c r="AW366" s="53">
        <v>0</v>
      </c>
      <c r="AX366" s="53">
        <v>0</v>
      </c>
      <c r="AY366" s="53">
        <v>0</v>
      </c>
      <c r="AZ366" s="53">
        <v>0</v>
      </c>
      <c r="BA366" s="54">
        <v>0</v>
      </c>
      <c r="BB366" s="55">
        <v>0</v>
      </c>
      <c r="BC366" s="53">
        <v>100</v>
      </c>
      <c r="BD366" s="53">
        <v>0</v>
      </c>
      <c r="BE366" s="53">
        <v>5</v>
      </c>
      <c r="BF366" s="53">
        <v>0</v>
      </c>
      <c r="BG366" s="53">
        <v>0</v>
      </c>
      <c r="BH366" s="53">
        <v>0</v>
      </c>
      <c r="BI366" s="53">
        <v>2.6828126476466849</v>
      </c>
      <c r="BJ366" s="54">
        <v>200</v>
      </c>
      <c r="BK366" s="56">
        <v>0.95</v>
      </c>
      <c r="BL366" s="53">
        <v>0</v>
      </c>
      <c r="BM366" s="53">
        <v>0</v>
      </c>
      <c r="BN366" s="53">
        <v>165</v>
      </c>
      <c r="BO366" s="53">
        <v>0</v>
      </c>
      <c r="BP366" s="53">
        <v>1</v>
      </c>
      <c r="BQ366" s="55">
        <v>0</v>
      </c>
      <c r="BR366" s="51">
        <v>33.782333333333334</v>
      </c>
      <c r="BS366" s="51">
        <v>0.33074371922623402</v>
      </c>
      <c r="BT366" s="51">
        <v>6.3962371767392889E-2</v>
      </c>
      <c r="BU366" s="51">
        <v>6.538634715367894E-3</v>
      </c>
      <c r="BV366" s="51">
        <v>0.82250105758243308</v>
      </c>
      <c r="BW366" s="51">
        <v>2.4861457699570232E-2</v>
      </c>
      <c r="BX366" s="51">
        <v>1.8914083880126946</v>
      </c>
      <c r="BY366" s="51">
        <v>2.8431808368269761E-2</v>
      </c>
      <c r="BZ366" s="51">
        <v>0.71922432155395066</v>
      </c>
      <c r="CA366" s="53">
        <v>1.7107238808963501E-2</v>
      </c>
      <c r="CB366" s="51">
        <v>1.8914083880126946</v>
      </c>
      <c r="CC366" s="55">
        <v>2.8431808368269761E-2</v>
      </c>
      <c r="CD366" s="53"/>
      <c r="CE366" s="53">
        <f t="shared" si="55"/>
        <v>4.1547448491940822</v>
      </c>
      <c r="CG366" s="75">
        <f t="shared" si="56"/>
        <v>0</v>
      </c>
      <c r="CH366" s="71">
        <f t="shared" si="57"/>
        <v>1</v>
      </c>
      <c r="CI366" s="72"/>
      <c r="CJ366" s="72"/>
      <c r="CK366" s="77"/>
      <c r="CL366" s="40"/>
      <c r="CM366" s="75">
        <f t="shared" si="58"/>
        <v>-0.2534110910945292</v>
      </c>
      <c r="CN366" s="72">
        <f t="shared" si="59"/>
        <v>0</v>
      </c>
      <c r="CO366" s="72"/>
      <c r="CP366" s="72"/>
      <c r="CQ366" s="77"/>
      <c r="CR366" s="40"/>
      <c r="CS366" s="75">
        <f t="shared" si="60"/>
        <v>-0.25435151194975214</v>
      </c>
      <c r="CT366" s="72">
        <f t="shared" si="61"/>
        <v>0</v>
      </c>
      <c r="CU366" s="72"/>
      <c r="CV366" s="72"/>
      <c r="CW366" s="77"/>
      <c r="CX366" s="40"/>
      <c r="CY366" s="75">
        <f t="shared" si="62"/>
        <v>-0.26904182816638461</v>
      </c>
      <c r="CZ366" s="72">
        <f t="shared" si="63"/>
        <v>0</v>
      </c>
      <c r="DA366" s="72"/>
      <c r="DB366" s="72"/>
      <c r="DC366" s="77"/>
      <c r="DD366" s="40"/>
      <c r="DE366" s="75">
        <f t="shared" si="64"/>
        <v>-0.25435151194975214</v>
      </c>
      <c r="DF366" s="72">
        <f t="shared" si="65"/>
        <v>0</v>
      </c>
      <c r="DG366" s="72"/>
      <c r="DH366" s="72"/>
      <c r="DI366" s="80"/>
      <c r="DK366" s="39">
        <v>4.1547448491940822</v>
      </c>
    </row>
    <row r="367" spans="1:115" x14ac:dyDescent="0.3">
      <c r="A367" s="51">
        <v>357</v>
      </c>
      <c r="B367" s="52">
        <v>5.6499999999999995</v>
      </c>
      <c r="C367" s="53">
        <v>3.75</v>
      </c>
      <c r="D367" s="53">
        <v>4.7142857142857135</v>
      </c>
      <c r="E367" s="54">
        <v>0</v>
      </c>
      <c r="F367" s="53">
        <v>0</v>
      </c>
      <c r="G367" s="53">
        <v>0</v>
      </c>
      <c r="H367" s="53">
        <v>0</v>
      </c>
      <c r="I367" s="53">
        <v>0</v>
      </c>
      <c r="J367" s="53">
        <v>0</v>
      </c>
      <c r="K367" s="53">
        <v>0</v>
      </c>
      <c r="L367" s="54">
        <v>0</v>
      </c>
      <c r="M367" s="55">
        <v>0</v>
      </c>
      <c r="N367" s="53">
        <v>0</v>
      </c>
      <c r="O367" s="53">
        <v>0</v>
      </c>
      <c r="P367" s="53">
        <v>5</v>
      </c>
      <c r="Q367" s="53">
        <v>0</v>
      </c>
      <c r="R367" s="53">
        <v>0</v>
      </c>
      <c r="S367" s="53">
        <v>0</v>
      </c>
      <c r="T367" s="53">
        <v>2.6828126476466849</v>
      </c>
      <c r="U367" s="54">
        <v>200</v>
      </c>
      <c r="V367" s="56">
        <v>0.95</v>
      </c>
      <c r="W367" s="53">
        <v>0</v>
      </c>
      <c r="X367" s="53">
        <v>0</v>
      </c>
      <c r="Y367" s="53">
        <v>165</v>
      </c>
      <c r="Z367" s="53">
        <v>0</v>
      </c>
      <c r="AA367" s="53">
        <v>1</v>
      </c>
      <c r="AB367" s="55">
        <v>0</v>
      </c>
      <c r="AC367" s="51">
        <v>17.344121212121212</v>
      </c>
      <c r="AD367" s="51">
        <v>0.21465023881925688</v>
      </c>
      <c r="AE367" s="51">
        <v>4.1488536328591327E-2</v>
      </c>
      <c r="AF367" s="51">
        <v>3.3585245345423391E-3</v>
      </c>
      <c r="AG367" s="51">
        <v>0.56561767489433812</v>
      </c>
      <c r="AH367" s="51">
        <v>1.3266556649848858E-2</v>
      </c>
      <c r="AI367" s="51">
        <v>1.6392306859404078</v>
      </c>
      <c r="AJ367" s="51">
        <v>3.8714491269197293E-2</v>
      </c>
      <c r="AK367" s="51">
        <v>0.43697661388181919</v>
      </c>
      <c r="AL367" s="53">
        <v>2.7351178280336473E-2</v>
      </c>
      <c r="AM367" s="51">
        <v>1.6392306859404078</v>
      </c>
      <c r="AN367" s="55">
        <v>3.8714491269197293E-2</v>
      </c>
      <c r="AP367" s="51">
        <v>357</v>
      </c>
      <c r="AQ367" s="52">
        <v>5.6499999999999995</v>
      </c>
      <c r="AR367" s="53">
        <v>3.75</v>
      </c>
      <c r="AS367" s="53">
        <v>4.7142857142857135</v>
      </c>
      <c r="AT367" s="54">
        <v>0</v>
      </c>
      <c r="AU367" s="53">
        <v>0</v>
      </c>
      <c r="AV367" s="53">
        <v>0</v>
      </c>
      <c r="AW367" s="53">
        <v>0</v>
      </c>
      <c r="AX367" s="53">
        <v>0</v>
      </c>
      <c r="AY367" s="53">
        <v>0</v>
      </c>
      <c r="AZ367" s="53">
        <v>0</v>
      </c>
      <c r="BA367" s="54">
        <v>0</v>
      </c>
      <c r="BB367" s="55">
        <v>0</v>
      </c>
      <c r="BC367" s="53">
        <v>100</v>
      </c>
      <c r="BD367" s="53">
        <v>0</v>
      </c>
      <c r="BE367" s="53">
        <v>5</v>
      </c>
      <c r="BF367" s="53">
        <v>0</v>
      </c>
      <c r="BG367" s="53">
        <v>0</v>
      </c>
      <c r="BH367" s="53">
        <v>0</v>
      </c>
      <c r="BI367" s="53">
        <v>2.6828126476466849</v>
      </c>
      <c r="BJ367" s="54">
        <v>200</v>
      </c>
      <c r="BK367" s="56">
        <v>0.95</v>
      </c>
      <c r="BL367" s="53">
        <v>0</v>
      </c>
      <c r="BM367" s="53">
        <v>0</v>
      </c>
      <c r="BN367" s="53">
        <v>165</v>
      </c>
      <c r="BO367" s="53">
        <v>0</v>
      </c>
      <c r="BP367" s="53">
        <v>1</v>
      </c>
      <c r="BQ367" s="55">
        <v>0</v>
      </c>
      <c r="BR367" s="51">
        <v>33.425606060606057</v>
      </c>
      <c r="BS367" s="51">
        <v>0.33973155088297791</v>
      </c>
      <c r="BT367" s="51">
        <v>5.6628950140108748E-2</v>
      </c>
      <c r="BU367" s="51">
        <v>6.1364427683594357E-3</v>
      </c>
      <c r="BV367" s="51">
        <v>0.83674242535595555</v>
      </c>
      <c r="BW367" s="51">
        <v>2.4396302761726614E-2</v>
      </c>
      <c r="BX367" s="51">
        <v>1.9116332346369957</v>
      </c>
      <c r="BY367" s="51">
        <v>2.9962091676278436E-2</v>
      </c>
      <c r="BZ367" s="51">
        <v>0.74513089763672158</v>
      </c>
      <c r="CA367" s="53">
        <v>1.5622709023238347E-2</v>
      </c>
      <c r="CB367" s="51">
        <v>1.9116332346369957</v>
      </c>
      <c r="CC367" s="55">
        <v>2.9962091676278436E-2</v>
      </c>
      <c r="CD367" s="53"/>
      <c r="CE367" s="53">
        <f t="shared" si="55"/>
        <v>4.2045893293604104</v>
      </c>
      <c r="CG367" s="75">
        <f t="shared" si="56"/>
        <v>0</v>
      </c>
      <c r="CH367" s="71">
        <f t="shared" si="57"/>
        <v>1</v>
      </c>
      <c r="CI367" s="72"/>
      <c r="CJ367" s="72"/>
      <c r="CK367" s="77"/>
      <c r="CL367" s="40"/>
      <c r="CM367" s="75">
        <f t="shared" si="58"/>
        <v>-0.27112475046161744</v>
      </c>
      <c r="CN367" s="72">
        <f t="shared" si="59"/>
        <v>0</v>
      </c>
      <c r="CO367" s="72"/>
      <c r="CP367" s="72"/>
      <c r="CQ367" s="77"/>
      <c r="CR367" s="40"/>
      <c r="CS367" s="75">
        <f t="shared" si="60"/>
        <v>-0.27240254869658798</v>
      </c>
      <c r="CT367" s="72">
        <f t="shared" si="61"/>
        <v>0</v>
      </c>
      <c r="CU367" s="72"/>
      <c r="CV367" s="72"/>
      <c r="CW367" s="77"/>
      <c r="CX367" s="40"/>
      <c r="CY367" s="75">
        <f t="shared" si="62"/>
        <v>-0.30815428375490239</v>
      </c>
      <c r="CZ367" s="72">
        <f t="shared" si="63"/>
        <v>0</v>
      </c>
      <c r="DA367" s="72"/>
      <c r="DB367" s="72"/>
      <c r="DC367" s="77"/>
      <c r="DD367" s="40"/>
      <c r="DE367" s="75">
        <f t="shared" si="64"/>
        <v>-0.27240254869658798</v>
      </c>
      <c r="DF367" s="72">
        <f t="shared" si="65"/>
        <v>0</v>
      </c>
      <c r="DG367" s="72"/>
      <c r="DH367" s="72"/>
      <c r="DI367" s="80"/>
      <c r="DK367" s="39">
        <v>4.2045893293604104</v>
      </c>
    </row>
    <row r="368" spans="1:115" x14ac:dyDescent="0.3">
      <c r="A368" s="51">
        <v>353</v>
      </c>
      <c r="B368" s="52">
        <v>5.6499999999999995</v>
      </c>
      <c r="C368" s="53">
        <v>2.6666666666666665</v>
      </c>
      <c r="D368" s="53">
        <v>6.9999999999999982</v>
      </c>
      <c r="E368" s="54">
        <v>0</v>
      </c>
      <c r="F368" s="53">
        <v>0</v>
      </c>
      <c r="G368" s="53">
        <v>0</v>
      </c>
      <c r="H368" s="53">
        <v>0</v>
      </c>
      <c r="I368" s="53">
        <v>0</v>
      </c>
      <c r="J368" s="53">
        <v>0</v>
      </c>
      <c r="K368" s="53">
        <v>0</v>
      </c>
      <c r="L368" s="54">
        <v>0</v>
      </c>
      <c r="M368" s="55">
        <v>0</v>
      </c>
      <c r="N368" s="53">
        <v>0</v>
      </c>
      <c r="O368" s="53">
        <v>0</v>
      </c>
      <c r="P368" s="53">
        <v>5</v>
      </c>
      <c r="Q368" s="53">
        <v>0</v>
      </c>
      <c r="R368" s="53">
        <v>0</v>
      </c>
      <c r="S368" s="53">
        <v>0</v>
      </c>
      <c r="T368" s="53">
        <v>2.6828126476466849</v>
      </c>
      <c r="U368" s="54">
        <v>200</v>
      </c>
      <c r="V368" s="56">
        <v>0.95</v>
      </c>
      <c r="W368" s="53">
        <v>0</v>
      </c>
      <c r="X368" s="53">
        <v>0</v>
      </c>
      <c r="Y368" s="53">
        <v>165</v>
      </c>
      <c r="Z368" s="53">
        <v>0</v>
      </c>
      <c r="AA368" s="53">
        <v>1</v>
      </c>
      <c r="AB368" s="55">
        <v>0</v>
      </c>
      <c r="AC368" s="51">
        <v>18.219757575757573</v>
      </c>
      <c r="AD368" s="51">
        <v>0.22661873531382709</v>
      </c>
      <c r="AE368" s="51">
        <v>4.3614425251815962E-2</v>
      </c>
      <c r="AF368" s="51">
        <v>3.5012589370849324E-3</v>
      </c>
      <c r="AG368" s="51">
        <v>0.58828208308779739</v>
      </c>
      <c r="AH368" s="51">
        <v>1.482480084379241E-2</v>
      </c>
      <c r="AI368" s="51">
        <v>1.6627019365032283</v>
      </c>
      <c r="AJ368" s="51">
        <v>4.0830982645293036E-2</v>
      </c>
      <c r="AK368" s="51">
        <v>0.47164745473399733</v>
      </c>
      <c r="AL368" s="53">
        <v>2.675879108731696E-2</v>
      </c>
      <c r="AM368" s="51">
        <v>1.6627019365032283</v>
      </c>
      <c r="AN368" s="55">
        <v>4.0830982645293036E-2</v>
      </c>
      <c r="AP368" s="51">
        <v>353</v>
      </c>
      <c r="AQ368" s="52">
        <v>5.6499999999999995</v>
      </c>
      <c r="AR368" s="53">
        <v>2.6666666666666665</v>
      </c>
      <c r="AS368" s="53">
        <v>6.9999999999999982</v>
      </c>
      <c r="AT368" s="54">
        <v>0</v>
      </c>
      <c r="AU368" s="53">
        <v>0</v>
      </c>
      <c r="AV368" s="53">
        <v>0</v>
      </c>
      <c r="AW368" s="53">
        <v>0</v>
      </c>
      <c r="AX368" s="53">
        <v>0</v>
      </c>
      <c r="AY368" s="53">
        <v>0</v>
      </c>
      <c r="AZ368" s="53">
        <v>0</v>
      </c>
      <c r="BA368" s="54">
        <v>0</v>
      </c>
      <c r="BB368" s="55">
        <v>0</v>
      </c>
      <c r="BC368" s="53">
        <v>100</v>
      </c>
      <c r="BD368" s="53">
        <v>0</v>
      </c>
      <c r="BE368" s="53">
        <v>5</v>
      </c>
      <c r="BF368" s="53">
        <v>0</v>
      </c>
      <c r="BG368" s="53">
        <v>0</v>
      </c>
      <c r="BH368" s="53">
        <v>0</v>
      </c>
      <c r="BI368" s="53">
        <v>2.6828126476466849</v>
      </c>
      <c r="BJ368" s="54">
        <v>200</v>
      </c>
      <c r="BK368" s="56">
        <v>0.95</v>
      </c>
      <c r="BL368" s="53">
        <v>0</v>
      </c>
      <c r="BM368" s="53">
        <v>0</v>
      </c>
      <c r="BN368" s="53">
        <v>165</v>
      </c>
      <c r="BO368" s="53">
        <v>0</v>
      </c>
      <c r="BP368" s="53">
        <v>1</v>
      </c>
      <c r="BQ368" s="55">
        <v>0</v>
      </c>
      <c r="BR368" s="51">
        <v>35.249212121212125</v>
      </c>
      <c r="BS368" s="51">
        <v>0.35633186429458669</v>
      </c>
      <c r="BT368" s="51">
        <v>9.3689679996604644E-2</v>
      </c>
      <c r="BU368" s="51">
        <v>8.8154439106040202E-3</v>
      </c>
      <c r="BV368" s="51">
        <v>0.91536514039628303</v>
      </c>
      <c r="BW368" s="51">
        <v>2.6428930682112137E-2</v>
      </c>
      <c r="BX368" s="51">
        <v>1.9860019225748493</v>
      </c>
      <c r="BY368" s="51">
        <v>2.8987630034534785E-2</v>
      </c>
      <c r="BZ368" s="51">
        <v>0.8288054265941126</v>
      </c>
      <c r="CA368" s="53">
        <v>1.6046840602716703E-2</v>
      </c>
      <c r="CB368" s="51">
        <v>1.9860019225748493</v>
      </c>
      <c r="CC368" s="55">
        <v>2.8987630034534785E-2</v>
      </c>
      <c r="CD368" s="53"/>
      <c r="CE368" s="53">
        <f t="shared" si="55"/>
        <v>4.320493798938573</v>
      </c>
      <c r="CG368" s="75">
        <f t="shared" si="56"/>
        <v>0</v>
      </c>
      <c r="CH368" s="71">
        <f t="shared" si="57"/>
        <v>1</v>
      </c>
      <c r="CI368" s="72"/>
      <c r="CJ368" s="72"/>
      <c r="CK368" s="77"/>
      <c r="CL368" s="40"/>
      <c r="CM368" s="75">
        <f t="shared" si="58"/>
        <v>-0.32708305730848564</v>
      </c>
      <c r="CN368" s="72">
        <f t="shared" si="59"/>
        <v>0</v>
      </c>
      <c r="CO368" s="72"/>
      <c r="CP368" s="72"/>
      <c r="CQ368" s="77"/>
      <c r="CR368" s="40"/>
      <c r="CS368" s="75">
        <f t="shared" si="60"/>
        <v>-0.32329998607162103</v>
      </c>
      <c r="CT368" s="72">
        <f t="shared" si="61"/>
        <v>0</v>
      </c>
      <c r="CU368" s="72"/>
      <c r="CV368" s="72"/>
      <c r="CW368" s="77"/>
      <c r="CX368" s="40"/>
      <c r="CY368" s="75">
        <f t="shared" si="62"/>
        <v>-0.35715797186011528</v>
      </c>
      <c r="CZ368" s="72">
        <f t="shared" si="63"/>
        <v>0</v>
      </c>
      <c r="DA368" s="72"/>
      <c r="DB368" s="72"/>
      <c r="DC368" s="77"/>
      <c r="DD368" s="40"/>
      <c r="DE368" s="75">
        <f t="shared" si="64"/>
        <v>-0.32329998607162103</v>
      </c>
      <c r="DF368" s="72">
        <f t="shared" si="65"/>
        <v>0</v>
      </c>
      <c r="DG368" s="72"/>
      <c r="DH368" s="72"/>
      <c r="DI368" s="80"/>
      <c r="DK368" s="39">
        <v>4.320493798938573</v>
      </c>
    </row>
    <row r="369" spans="1:115" x14ac:dyDescent="0.3">
      <c r="A369" s="51">
        <v>368</v>
      </c>
      <c r="B369" s="52">
        <v>5.6499999999999995</v>
      </c>
      <c r="C369" s="53">
        <v>5.9166666666666661</v>
      </c>
      <c r="D369" s="53">
        <v>3.5714285714285712</v>
      </c>
      <c r="E369" s="54">
        <v>0</v>
      </c>
      <c r="F369" s="53">
        <v>0</v>
      </c>
      <c r="G369" s="53">
        <v>0</v>
      </c>
      <c r="H369" s="53">
        <v>0</v>
      </c>
      <c r="I369" s="53">
        <v>0</v>
      </c>
      <c r="J369" s="53">
        <v>0</v>
      </c>
      <c r="K369" s="53">
        <v>0</v>
      </c>
      <c r="L369" s="54">
        <v>0</v>
      </c>
      <c r="M369" s="55">
        <v>0</v>
      </c>
      <c r="N369" s="53">
        <v>0</v>
      </c>
      <c r="O369" s="53">
        <v>0</v>
      </c>
      <c r="P369" s="53">
        <v>5</v>
      </c>
      <c r="Q369" s="53">
        <v>0</v>
      </c>
      <c r="R369" s="53">
        <v>0</v>
      </c>
      <c r="S369" s="53">
        <v>0</v>
      </c>
      <c r="T369" s="53">
        <v>2.6828126476466849</v>
      </c>
      <c r="U369" s="54">
        <v>200</v>
      </c>
      <c r="V369" s="56">
        <v>0.95</v>
      </c>
      <c r="W369" s="53">
        <v>0</v>
      </c>
      <c r="X369" s="53">
        <v>0</v>
      </c>
      <c r="Y369" s="53">
        <v>165</v>
      </c>
      <c r="Z369" s="53">
        <v>0</v>
      </c>
      <c r="AA369" s="53">
        <v>1</v>
      </c>
      <c r="AB369" s="55">
        <v>0</v>
      </c>
      <c r="AC369" s="51">
        <v>20.532545454545453</v>
      </c>
      <c r="AD369" s="51">
        <v>0.23701210228177658</v>
      </c>
      <c r="AE369" s="51">
        <v>4.7955147242042147E-2</v>
      </c>
      <c r="AF369" s="51">
        <v>3.9113207553194557E-3</v>
      </c>
      <c r="AG369" s="51">
        <v>0.6278229009611942</v>
      </c>
      <c r="AH369" s="51">
        <v>1.5567670895759977E-2</v>
      </c>
      <c r="AI369" s="51">
        <v>1.7613519872403607</v>
      </c>
      <c r="AJ369" s="51">
        <v>3.815020076097958E-2</v>
      </c>
      <c r="AK369" s="51">
        <v>0.52482478271116828</v>
      </c>
      <c r="AL369" s="53">
        <v>2.970820543507157E-2</v>
      </c>
      <c r="AM369" s="51">
        <v>1.7613519872403607</v>
      </c>
      <c r="AN369" s="55">
        <v>3.815020076097958E-2</v>
      </c>
      <c r="AP369" s="51">
        <v>368</v>
      </c>
      <c r="AQ369" s="52">
        <v>5.6499999999999995</v>
      </c>
      <c r="AR369" s="53">
        <v>5.9166666666666661</v>
      </c>
      <c r="AS369" s="53">
        <v>3.5714285714285712</v>
      </c>
      <c r="AT369" s="54">
        <v>0</v>
      </c>
      <c r="AU369" s="53">
        <v>0</v>
      </c>
      <c r="AV369" s="53">
        <v>0</v>
      </c>
      <c r="AW369" s="53">
        <v>0</v>
      </c>
      <c r="AX369" s="53">
        <v>0</v>
      </c>
      <c r="AY369" s="53">
        <v>0</v>
      </c>
      <c r="AZ369" s="53">
        <v>0</v>
      </c>
      <c r="BA369" s="54">
        <v>0</v>
      </c>
      <c r="BB369" s="55">
        <v>0</v>
      </c>
      <c r="BC369" s="53">
        <v>100</v>
      </c>
      <c r="BD369" s="53">
        <v>0</v>
      </c>
      <c r="BE369" s="53">
        <v>5</v>
      </c>
      <c r="BF369" s="53">
        <v>0</v>
      </c>
      <c r="BG369" s="53">
        <v>0</v>
      </c>
      <c r="BH369" s="53">
        <v>0</v>
      </c>
      <c r="BI369" s="53">
        <v>2.6828126476466849</v>
      </c>
      <c r="BJ369" s="54">
        <v>200</v>
      </c>
      <c r="BK369" s="56">
        <v>0.95</v>
      </c>
      <c r="BL369" s="53">
        <v>0</v>
      </c>
      <c r="BM369" s="53">
        <v>0</v>
      </c>
      <c r="BN369" s="53">
        <v>165</v>
      </c>
      <c r="BO369" s="53">
        <v>0</v>
      </c>
      <c r="BP369" s="53">
        <v>1</v>
      </c>
      <c r="BQ369" s="55">
        <v>0</v>
      </c>
      <c r="BR369" s="51">
        <v>38.864575757575764</v>
      </c>
      <c r="BS369" s="51">
        <v>0.36581395347130197</v>
      </c>
      <c r="BT369" s="51">
        <v>8.8687155733986348E-2</v>
      </c>
      <c r="BU369" s="51">
        <v>7.9999823839867305E-3</v>
      </c>
      <c r="BV369" s="51">
        <v>1.0011506822008507</v>
      </c>
      <c r="BW369" s="51">
        <v>2.8796366798302893E-2</v>
      </c>
      <c r="BX369" s="51">
        <v>2.1478597146791567</v>
      </c>
      <c r="BY369" s="51">
        <v>2.8438335894942924E-2</v>
      </c>
      <c r="BZ369" s="51">
        <v>0.96060328054421573</v>
      </c>
      <c r="CA369" s="53">
        <v>1.5319098624579209E-2</v>
      </c>
      <c r="CB369" s="51">
        <v>2.1478597146791567</v>
      </c>
      <c r="CC369" s="55">
        <v>2.8438335894942924E-2</v>
      </c>
      <c r="CD369" s="53"/>
      <c r="CE369" s="53">
        <f t="shared" si="55"/>
        <v>4.5968415657875763</v>
      </c>
      <c r="CG369" s="75">
        <f t="shared" si="56"/>
        <v>0</v>
      </c>
      <c r="CH369" s="71">
        <f t="shared" si="57"/>
        <v>1</v>
      </c>
      <c r="CI369" s="72"/>
      <c r="CJ369" s="72"/>
      <c r="CK369" s="77"/>
      <c r="CL369" s="40"/>
      <c r="CM369" s="75">
        <f t="shared" si="58"/>
        <v>-0.37332778123965649</v>
      </c>
      <c r="CN369" s="72">
        <f t="shared" si="59"/>
        <v>0</v>
      </c>
      <c r="CO369" s="72"/>
      <c r="CP369" s="72"/>
      <c r="CQ369" s="77"/>
      <c r="CR369" s="40"/>
      <c r="CS369" s="75">
        <f t="shared" si="60"/>
        <v>-0.38650772743879602</v>
      </c>
      <c r="CT369" s="72">
        <f t="shared" si="61"/>
        <v>0</v>
      </c>
      <c r="CU369" s="72"/>
      <c r="CV369" s="72"/>
      <c r="CW369" s="77"/>
      <c r="CX369" s="40"/>
      <c r="CY369" s="75">
        <f t="shared" si="62"/>
        <v>-0.43577849783304745</v>
      </c>
      <c r="CZ369" s="72">
        <f t="shared" si="63"/>
        <v>0</v>
      </c>
      <c r="DA369" s="72"/>
      <c r="DB369" s="72"/>
      <c r="DC369" s="77"/>
      <c r="DD369" s="40"/>
      <c r="DE369" s="75">
        <f t="shared" si="64"/>
        <v>-0.38650772743879602</v>
      </c>
      <c r="DF369" s="72">
        <f t="shared" si="65"/>
        <v>0</v>
      </c>
      <c r="DG369" s="72"/>
      <c r="DH369" s="72"/>
      <c r="DI369" s="80"/>
      <c r="DK369" s="39">
        <v>4.5968415657875763</v>
      </c>
    </row>
    <row r="370" spans="1:115" x14ac:dyDescent="0.3">
      <c r="A370" s="51">
        <v>358</v>
      </c>
      <c r="B370" s="52">
        <v>5.6499999999999995</v>
      </c>
      <c r="C370" s="53">
        <v>3.75</v>
      </c>
      <c r="D370" s="53">
        <v>5.8571428571428559</v>
      </c>
      <c r="E370" s="54">
        <v>0</v>
      </c>
      <c r="F370" s="53">
        <v>0</v>
      </c>
      <c r="G370" s="53">
        <v>0</v>
      </c>
      <c r="H370" s="53">
        <v>0</v>
      </c>
      <c r="I370" s="53">
        <v>0</v>
      </c>
      <c r="J370" s="53">
        <v>0</v>
      </c>
      <c r="K370" s="53">
        <v>0</v>
      </c>
      <c r="L370" s="54">
        <v>0</v>
      </c>
      <c r="M370" s="55">
        <v>0</v>
      </c>
      <c r="N370" s="53">
        <v>0</v>
      </c>
      <c r="O370" s="53">
        <v>0</v>
      </c>
      <c r="P370" s="53">
        <v>5</v>
      </c>
      <c r="Q370" s="53">
        <v>0</v>
      </c>
      <c r="R370" s="53">
        <v>0</v>
      </c>
      <c r="S370" s="53">
        <v>0</v>
      </c>
      <c r="T370" s="53">
        <v>2.6828126476466849</v>
      </c>
      <c r="U370" s="54">
        <v>200</v>
      </c>
      <c r="V370" s="56">
        <v>0.95</v>
      </c>
      <c r="W370" s="53">
        <v>0</v>
      </c>
      <c r="X370" s="53">
        <v>0</v>
      </c>
      <c r="Y370" s="53">
        <v>165</v>
      </c>
      <c r="Z370" s="53">
        <v>0</v>
      </c>
      <c r="AA370" s="53">
        <v>1</v>
      </c>
      <c r="AB370" s="55">
        <v>0</v>
      </c>
      <c r="AC370" s="51">
        <v>20.905969696969702</v>
      </c>
      <c r="AD370" s="51">
        <v>0.24444877919038863</v>
      </c>
      <c r="AE370" s="51">
        <v>4.8687604669018961E-2</v>
      </c>
      <c r="AF370" s="51">
        <v>3.9171108398282058E-3</v>
      </c>
      <c r="AG370" s="51">
        <v>0.6534221606738142</v>
      </c>
      <c r="AH370" s="51">
        <v>1.5900707954228269E-2</v>
      </c>
      <c r="AI370" s="51">
        <v>1.8066229363408433</v>
      </c>
      <c r="AJ370" s="51">
        <v>4.230801230046214E-2</v>
      </c>
      <c r="AK370" s="51">
        <v>0.53108054925005033</v>
      </c>
      <c r="AL370" s="53">
        <v>3.0576786274376152E-2</v>
      </c>
      <c r="AM370" s="51">
        <v>1.8066229363408433</v>
      </c>
      <c r="AN370" s="55">
        <v>4.230801230046214E-2</v>
      </c>
      <c r="AP370" s="51">
        <v>358</v>
      </c>
      <c r="AQ370" s="52">
        <v>5.6499999999999995</v>
      </c>
      <c r="AR370" s="53">
        <v>3.75</v>
      </c>
      <c r="AS370" s="53">
        <v>5.8571428571428559</v>
      </c>
      <c r="AT370" s="54">
        <v>0</v>
      </c>
      <c r="AU370" s="53">
        <v>0</v>
      </c>
      <c r="AV370" s="53">
        <v>0</v>
      </c>
      <c r="AW370" s="53">
        <v>0</v>
      </c>
      <c r="AX370" s="53">
        <v>0</v>
      </c>
      <c r="AY370" s="53">
        <v>0</v>
      </c>
      <c r="AZ370" s="53">
        <v>0</v>
      </c>
      <c r="BA370" s="54">
        <v>0</v>
      </c>
      <c r="BB370" s="55">
        <v>0</v>
      </c>
      <c r="BC370" s="53">
        <v>100</v>
      </c>
      <c r="BD370" s="53">
        <v>0</v>
      </c>
      <c r="BE370" s="53">
        <v>5</v>
      </c>
      <c r="BF370" s="53">
        <v>0</v>
      </c>
      <c r="BG370" s="53">
        <v>0</v>
      </c>
      <c r="BH370" s="53">
        <v>0</v>
      </c>
      <c r="BI370" s="53">
        <v>2.6828126476466849</v>
      </c>
      <c r="BJ370" s="54">
        <v>200</v>
      </c>
      <c r="BK370" s="56">
        <v>0.95</v>
      </c>
      <c r="BL370" s="53">
        <v>0</v>
      </c>
      <c r="BM370" s="53">
        <v>0</v>
      </c>
      <c r="BN370" s="53">
        <v>165</v>
      </c>
      <c r="BO370" s="53">
        <v>0</v>
      </c>
      <c r="BP370" s="53">
        <v>1</v>
      </c>
      <c r="BQ370" s="55">
        <v>0</v>
      </c>
      <c r="BR370" s="51">
        <v>39.194393939393933</v>
      </c>
      <c r="BS370" s="51">
        <v>0.340648666712837</v>
      </c>
      <c r="BT370" s="51">
        <v>9.4438375596996457E-2</v>
      </c>
      <c r="BU370" s="51">
        <v>9.2705341806521083E-3</v>
      </c>
      <c r="BV370" s="51">
        <v>0.98547433119506356</v>
      </c>
      <c r="BW370" s="51">
        <v>2.8867230322056431E-2</v>
      </c>
      <c r="BX370" s="51">
        <v>2.1396658276334559</v>
      </c>
      <c r="BY370" s="51">
        <v>2.744365248836354E-2</v>
      </c>
      <c r="BZ370" s="51">
        <v>0.95661243348688563</v>
      </c>
      <c r="CA370" s="53">
        <v>1.6991606639821594E-2</v>
      </c>
      <c r="CB370" s="51">
        <v>2.1396658276334559</v>
      </c>
      <c r="CC370" s="55">
        <v>2.744365248836354E-2</v>
      </c>
      <c r="CD370" s="53"/>
      <c r="CE370" s="53">
        <f t="shared" si="55"/>
        <v>4.6866070578069277</v>
      </c>
      <c r="CG370" s="75">
        <f t="shared" si="56"/>
        <v>0</v>
      </c>
      <c r="CH370" s="71">
        <f t="shared" si="57"/>
        <v>1</v>
      </c>
      <c r="CI370" s="72"/>
      <c r="CJ370" s="72"/>
      <c r="CK370" s="77"/>
      <c r="CL370" s="40"/>
      <c r="CM370" s="75">
        <f t="shared" si="58"/>
        <v>-0.33205217052124936</v>
      </c>
      <c r="CN370" s="72">
        <f t="shared" si="59"/>
        <v>0</v>
      </c>
      <c r="CO370" s="72"/>
      <c r="CP370" s="72"/>
      <c r="CQ370" s="77"/>
      <c r="CR370" s="40"/>
      <c r="CS370" s="75">
        <f t="shared" si="60"/>
        <v>-0.33304289129261266</v>
      </c>
      <c r="CT370" s="72">
        <f t="shared" si="61"/>
        <v>0</v>
      </c>
      <c r="CU370" s="72"/>
      <c r="CV370" s="72"/>
      <c r="CW370" s="77"/>
      <c r="CX370" s="40"/>
      <c r="CY370" s="75">
        <f t="shared" si="62"/>
        <v>-0.4255318842368353</v>
      </c>
      <c r="CZ370" s="72">
        <f t="shared" si="63"/>
        <v>0</v>
      </c>
      <c r="DA370" s="72"/>
      <c r="DB370" s="72"/>
      <c r="DC370" s="77"/>
      <c r="DD370" s="40"/>
      <c r="DE370" s="75">
        <f t="shared" si="64"/>
        <v>-0.33304289129261266</v>
      </c>
      <c r="DF370" s="72">
        <f t="shared" si="65"/>
        <v>0</v>
      </c>
      <c r="DG370" s="72"/>
      <c r="DH370" s="72"/>
      <c r="DI370" s="80"/>
      <c r="DK370" s="39">
        <v>4.6866070578069277</v>
      </c>
    </row>
    <row r="371" spans="1:115" x14ac:dyDescent="0.3">
      <c r="A371" s="51">
        <v>363</v>
      </c>
      <c r="B371" s="52">
        <v>5.6499999999999995</v>
      </c>
      <c r="C371" s="53">
        <v>4.833333333333333</v>
      </c>
      <c r="D371" s="53">
        <v>4.7142857142857135</v>
      </c>
      <c r="E371" s="54">
        <v>0</v>
      </c>
      <c r="F371" s="53">
        <v>0</v>
      </c>
      <c r="G371" s="53">
        <v>0</v>
      </c>
      <c r="H371" s="53">
        <v>0</v>
      </c>
      <c r="I371" s="53">
        <v>0</v>
      </c>
      <c r="J371" s="53">
        <v>0</v>
      </c>
      <c r="K371" s="53">
        <v>0</v>
      </c>
      <c r="L371" s="54">
        <v>0</v>
      </c>
      <c r="M371" s="55">
        <v>0</v>
      </c>
      <c r="N371" s="53">
        <v>0</v>
      </c>
      <c r="O371" s="53">
        <v>0</v>
      </c>
      <c r="P371" s="53">
        <v>5</v>
      </c>
      <c r="Q371" s="53">
        <v>0</v>
      </c>
      <c r="R371" s="53">
        <v>0</v>
      </c>
      <c r="S371" s="53">
        <v>0</v>
      </c>
      <c r="T371" s="53">
        <v>2.6828126476466849</v>
      </c>
      <c r="U371" s="54">
        <v>200</v>
      </c>
      <c r="V371" s="56">
        <v>0.95</v>
      </c>
      <c r="W371" s="53">
        <v>0</v>
      </c>
      <c r="X371" s="53">
        <v>0</v>
      </c>
      <c r="Y371" s="53">
        <v>165</v>
      </c>
      <c r="Z371" s="53">
        <v>0</v>
      </c>
      <c r="AA371" s="53">
        <v>1</v>
      </c>
      <c r="AB371" s="55">
        <v>0</v>
      </c>
      <c r="AC371" s="51">
        <v>21.892212121212129</v>
      </c>
      <c r="AD371" s="51">
        <v>0.24690951071117984</v>
      </c>
      <c r="AE371" s="51">
        <v>4.8045756616038764E-2</v>
      </c>
      <c r="AF371" s="51">
        <v>4.5079237216921484E-3</v>
      </c>
      <c r="AG371" s="51">
        <v>0.65336161285204997</v>
      </c>
      <c r="AH371" s="51">
        <v>1.7059475457969157E-2</v>
      </c>
      <c r="AI371" s="51">
        <v>1.8001753530029034</v>
      </c>
      <c r="AJ371" s="51">
        <v>4.0638019932485288E-2</v>
      </c>
      <c r="AK371" s="51">
        <v>0.51190109717605514</v>
      </c>
      <c r="AL371" s="53">
        <v>2.607479349966222E-2</v>
      </c>
      <c r="AM371" s="51">
        <v>1.8001753530029034</v>
      </c>
      <c r="AN371" s="55">
        <v>4.0638019932485288E-2</v>
      </c>
      <c r="AP371" s="51">
        <v>363</v>
      </c>
      <c r="AQ371" s="52">
        <v>5.6499999999999995</v>
      </c>
      <c r="AR371" s="53">
        <v>4.833333333333333</v>
      </c>
      <c r="AS371" s="53">
        <v>4.7142857142857135</v>
      </c>
      <c r="AT371" s="54">
        <v>0</v>
      </c>
      <c r="AU371" s="53">
        <v>0</v>
      </c>
      <c r="AV371" s="53">
        <v>0</v>
      </c>
      <c r="AW371" s="53">
        <v>0</v>
      </c>
      <c r="AX371" s="53">
        <v>0</v>
      </c>
      <c r="AY371" s="53">
        <v>0</v>
      </c>
      <c r="AZ371" s="53">
        <v>0</v>
      </c>
      <c r="BA371" s="54">
        <v>0</v>
      </c>
      <c r="BB371" s="55">
        <v>0</v>
      </c>
      <c r="BC371" s="53">
        <v>100</v>
      </c>
      <c r="BD371" s="53">
        <v>0</v>
      </c>
      <c r="BE371" s="53">
        <v>5</v>
      </c>
      <c r="BF371" s="53">
        <v>0</v>
      </c>
      <c r="BG371" s="53">
        <v>0</v>
      </c>
      <c r="BH371" s="53">
        <v>0</v>
      </c>
      <c r="BI371" s="53">
        <v>2.6828126476466849</v>
      </c>
      <c r="BJ371" s="54">
        <v>200</v>
      </c>
      <c r="BK371" s="56">
        <v>0.95</v>
      </c>
      <c r="BL371" s="53">
        <v>0</v>
      </c>
      <c r="BM371" s="53">
        <v>0</v>
      </c>
      <c r="BN371" s="53">
        <v>165</v>
      </c>
      <c r="BO371" s="53">
        <v>0</v>
      </c>
      <c r="BP371" s="53">
        <v>1</v>
      </c>
      <c r="BQ371" s="55">
        <v>0</v>
      </c>
      <c r="BR371" s="51">
        <v>39.13927272727274</v>
      </c>
      <c r="BS371" s="51">
        <v>0.37524799832567751</v>
      </c>
      <c r="BT371" s="51">
        <v>8.7707988435895501E-2</v>
      </c>
      <c r="BU371" s="51">
        <v>8.248290936910891E-3</v>
      </c>
      <c r="BV371" s="51">
        <v>0.97918214870013653</v>
      </c>
      <c r="BW371" s="51">
        <v>3.0889802370574114E-2</v>
      </c>
      <c r="BX371" s="51">
        <v>2.1470553046289065</v>
      </c>
      <c r="BY371" s="51">
        <v>2.5243211749942537E-2</v>
      </c>
      <c r="BZ371" s="51">
        <v>0.95241269627337144</v>
      </c>
      <c r="CA371" s="53">
        <v>1.5493018411020505E-2</v>
      </c>
      <c r="CB371" s="51">
        <v>2.1470553046289065</v>
      </c>
      <c r="CC371" s="55">
        <v>2.5243211749942537E-2</v>
      </c>
      <c r="CD371" s="53"/>
      <c r="CE371" s="53">
        <f t="shared" si="55"/>
        <v>4.7734384133153203</v>
      </c>
      <c r="CG371" s="75">
        <f t="shared" si="56"/>
        <v>0</v>
      </c>
      <c r="CH371" s="71">
        <f t="shared" si="57"/>
        <v>1</v>
      </c>
      <c r="CI371" s="72"/>
      <c r="CJ371" s="72"/>
      <c r="CK371" s="77"/>
      <c r="CL371" s="40"/>
      <c r="CM371" s="75">
        <f t="shared" si="58"/>
        <v>-0.32582053584808657</v>
      </c>
      <c r="CN371" s="72">
        <f t="shared" si="59"/>
        <v>0</v>
      </c>
      <c r="CO371" s="72"/>
      <c r="CP371" s="72"/>
      <c r="CQ371" s="77"/>
      <c r="CR371" s="40"/>
      <c r="CS371" s="75">
        <f t="shared" si="60"/>
        <v>-0.34687995162600305</v>
      </c>
      <c r="CT371" s="72">
        <f t="shared" si="61"/>
        <v>0</v>
      </c>
      <c r="CU371" s="72"/>
      <c r="CV371" s="72"/>
      <c r="CW371" s="77"/>
      <c r="CX371" s="40"/>
      <c r="CY371" s="75">
        <f t="shared" si="62"/>
        <v>-0.4405115990973163</v>
      </c>
      <c r="CZ371" s="72">
        <f t="shared" si="63"/>
        <v>0</v>
      </c>
      <c r="DA371" s="72"/>
      <c r="DB371" s="72"/>
      <c r="DC371" s="77"/>
      <c r="DD371" s="40"/>
      <c r="DE371" s="75">
        <f t="shared" si="64"/>
        <v>-0.34687995162600305</v>
      </c>
      <c r="DF371" s="72">
        <f t="shared" si="65"/>
        <v>0</v>
      </c>
      <c r="DG371" s="72"/>
      <c r="DH371" s="72"/>
      <c r="DI371" s="80"/>
      <c r="DK371" s="39">
        <v>4.7734384133153203</v>
      </c>
    </row>
    <row r="372" spans="1:115" x14ac:dyDescent="0.3">
      <c r="A372" s="51">
        <v>375</v>
      </c>
      <c r="B372" s="52">
        <v>5.6499999999999995</v>
      </c>
      <c r="C372" s="53">
        <v>6.9999999999999991</v>
      </c>
      <c r="D372" s="53">
        <v>3.5714285714285712</v>
      </c>
      <c r="E372" s="54">
        <v>0</v>
      </c>
      <c r="F372" s="53">
        <v>0</v>
      </c>
      <c r="G372" s="53">
        <v>0</v>
      </c>
      <c r="H372" s="53">
        <v>0</v>
      </c>
      <c r="I372" s="53">
        <v>0</v>
      </c>
      <c r="J372" s="53">
        <v>0</v>
      </c>
      <c r="K372" s="53">
        <v>0</v>
      </c>
      <c r="L372" s="54">
        <v>0</v>
      </c>
      <c r="M372" s="55">
        <v>0</v>
      </c>
      <c r="N372" s="53">
        <v>0</v>
      </c>
      <c r="O372" s="53">
        <v>0</v>
      </c>
      <c r="P372" s="53">
        <v>5</v>
      </c>
      <c r="Q372" s="53">
        <v>0</v>
      </c>
      <c r="R372" s="53">
        <v>0</v>
      </c>
      <c r="S372" s="53">
        <v>0</v>
      </c>
      <c r="T372" s="53">
        <v>2.6828126476466849</v>
      </c>
      <c r="U372" s="54">
        <v>200</v>
      </c>
      <c r="V372" s="56">
        <v>0.95</v>
      </c>
      <c r="W372" s="53">
        <v>0</v>
      </c>
      <c r="X372" s="53">
        <v>0</v>
      </c>
      <c r="Y372" s="53">
        <v>165</v>
      </c>
      <c r="Z372" s="53">
        <v>0</v>
      </c>
      <c r="AA372" s="53">
        <v>1</v>
      </c>
      <c r="AB372" s="55">
        <v>0</v>
      </c>
      <c r="AC372" s="51">
        <v>23.583787878787874</v>
      </c>
      <c r="AD372" s="51">
        <v>0.25583717745250106</v>
      </c>
      <c r="AE372" s="51">
        <v>4.7914924089614168E-2</v>
      </c>
      <c r="AF372" s="51">
        <v>4.008527056512042E-3</v>
      </c>
      <c r="AG372" s="51">
        <v>0.68288895802209393</v>
      </c>
      <c r="AH372" s="51">
        <v>1.780602331325052E-2</v>
      </c>
      <c r="AI372" s="51">
        <v>1.8397195694335107</v>
      </c>
      <c r="AJ372" s="51">
        <v>3.9990424792554075E-2</v>
      </c>
      <c r="AK372" s="51">
        <v>0.56136461608198895</v>
      </c>
      <c r="AL372" s="53">
        <v>3.0642809215162534E-2</v>
      </c>
      <c r="AM372" s="51">
        <v>1.8397195694335107</v>
      </c>
      <c r="AN372" s="55">
        <v>3.9990424792554075E-2</v>
      </c>
      <c r="AP372" s="51">
        <v>375</v>
      </c>
      <c r="AQ372" s="52">
        <v>5.6499999999999995</v>
      </c>
      <c r="AR372" s="53">
        <v>6.9999999999999991</v>
      </c>
      <c r="AS372" s="53">
        <v>3.5714285714285712</v>
      </c>
      <c r="AT372" s="54">
        <v>0</v>
      </c>
      <c r="AU372" s="53">
        <v>0</v>
      </c>
      <c r="AV372" s="53">
        <v>0</v>
      </c>
      <c r="AW372" s="53">
        <v>0</v>
      </c>
      <c r="AX372" s="53">
        <v>0</v>
      </c>
      <c r="AY372" s="53">
        <v>0</v>
      </c>
      <c r="AZ372" s="53">
        <v>0</v>
      </c>
      <c r="BA372" s="54">
        <v>0</v>
      </c>
      <c r="BB372" s="55">
        <v>0</v>
      </c>
      <c r="BC372" s="53">
        <v>100</v>
      </c>
      <c r="BD372" s="53">
        <v>0</v>
      </c>
      <c r="BE372" s="53">
        <v>5</v>
      </c>
      <c r="BF372" s="53">
        <v>0</v>
      </c>
      <c r="BG372" s="53">
        <v>0</v>
      </c>
      <c r="BH372" s="53">
        <v>0</v>
      </c>
      <c r="BI372" s="53">
        <v>2.6828126476466849</v>
      </c>
      <c r="BJ372" s="54">
        <v>200</v>
      </c>
      <c r="BK372" s="56">
        <v>0.95</v>
      </c>
      <c r="BL372" s="53">
        <v>0</v>
      </c>
      <c r="BM372" s="53">
        <v>0</v>
      </c>
      <c r="BN372" s="53">
        <v>165</v>
      </c>
      <c r="BO372" s="53">
        <v>0</v>
      </c>
      <c r="BP372" s="53">
        <v>1</v>
      </c>
      <c r="BQ372" s="55">
        <v>0</v>
      </c>
      <c r="BR372" s="51">
        <v>43.975909090909084</v>
      </c>
      <c r="BS372" s="51">
        <v>0.35786546579310718</v>
      </c>
      <c r="BT372" s="51">
        <v>0.14122827384156819</v>
      </c>
      <c r="BU372" s="51">
        <v>1.1578481967014163E-2</v>
      </c>
      <c r="BV372" s="51">
        <v>1.1452810419232478</v>
      </c>
      <c r="BW372" s="51">
        <v>3.3281262426948184E-2</v>
      </c>
      <c r="BX372" s="51">
        <v>2.3800369048103023</v>
      </c>
      <c r="BY372" s="51">
        <v>2.6427026782135297E-2</v>
      </c>
      <c r="BZ372" s="51">
        <v>1.0918932306230746</v>
      </c>
      <c r="CA372" s="53">
        <v>1.6607007366643792E-2</v>
      </c>
      <c r="CB372" s="51">
        <v>2.3800369048103023</v>
      </c>
      <c r="CC372" s="55">
        <v>2.6427026782135297E-2</v>
      </c>
      <c r="CD372" s="53"/>
      <c r="CE372" s="53">
        <f t="shared" si="55"/>
        <v>5</v>
      </c>
      <c r="CG372" s="75">
        <f t="shared" si="56"/>
        <v>0</v>
      </c>
      <c r="CH372" s="71">
        <f t="shared" si="57"/>
        <v>1</v>
      </c>
      <c r="CI372" s="72"/>
      <c r="CJ372" s="72"/>
      <c r="CK372" s="77"/>
      <c r="CL372" s="40"/>
      <c r="CM372" s="75">
        <f t="shared" si="58"/>
        <v>-0.46239208390115383</v>
      </c>
      <c r="CN372" s="72">
        <f t="shared" si="59"/>
        <v>0</v>
      </c>
      <c r="CO372" s="72"/>
      <c r="CP372" s="72"/>
      <c r="CQ372" s="77"/>
      <c r="CR372" s="40"/>
      <c r="CS372" s="75">
        <f t="shared" si="60"/>
        <v>-0.54031733537679161</v>
      </c>
      <c r="CT372" s="72">
        <f t="shared" si="61"/>
        <v>0</v>
      </c>
      <c r="CU372" s="72"/>
      <c r="CV372" s="72"/>
      <c r="CW372" s="77"/>
      <c r="CX372" s="40"/>
      <c r="CY372" s="75">
        <f t="shared" si="62"/>
        <v>-0.53052861454108569</v>
      </c>
      <c r="CZ372" s="72">
        <f t="shared" si="63"/>
        <v>0</v>
      </c>
      <c r="DA372" s="72"/>
      <c r="DB372" s="72"/>
      <c r="DC372" s="77"/>
      <c r="DD372" s="40"/>
      <c r="DE372" s="75">
        <f t="shared" si="64"/>
        <v>-0.54031733537679161</v>
      </c>
      <c r="DF372" s="72">
        <f t="shared" si="65"/>
        <v>0</v>
      </c>
      <c r="DG372" s="72"/>
      <c r="DH372" s="72"/>
      <c r="DI372" s="80"/>
      <c r="DK372" s="39">
        <v>5</v>
      </c>
    </row>
    <row r="373" spans="1:115" x14ac:dyDescent="0.3">
      <c r="A373" s="51">
        <v>359</v>
      </c>
      <c r="B373" s="52">
        <v>5.6499999999999995</v>
      </c>
      <c r="C373" s="53">
        <v>3.75</v>
      </c>
      <c r="D373" s="53">
        <v>6.9999999999999982</v>
      </c>
      <c r="E373" s="54">
        <v>0</v>
      </c>
      <c r="F373" s="53">
        <v>0</v>
      </c>
      <c r="G373" s="53">
        <v>0</v>
      </c>
      <c r="H373" s="53">
        <v>0</v>
      </c>
      <c r="I373" s="53">
        <v>0</v>
      </c>
      <c r="J373" s="53">
        <v>0</v>
      </c>
      <c r="K373" s="53">
        <v>0</v>
      </c>
      <c r="L373" s="54">
        <v>0</v>
      </c>
      <c r="M373" s="55">
        <v>0</v>
      </c>
      <c r="N373" s="53">
        <v>0</v>
      </c>
      <c r="O373" s="53">
        <v>0</v>
      </c>
      <c r="P373" s="53">
        <v>5</v>
      </c>
      <c r="Q373" s="53">
        <v>0</v>
      </c>
      <c r="R373" s="53">
        <v>0</v>
      </c>
      <c r="S373" s="53">
        <v>0</v>
      </c>
      <c r="T373" s="53">
        <v>2.6828126476466849</v>
      </c>
      <c r="U373" s="54">
        <v>200</v>
      </c>
      <c r="V373" s="56">
        <v>0.95</v>
      </c>
      <c r="W373" s="53">
        <v>0</v>
      </c>
      <c r="X373" s="53">
        <v>0</v>
      </c>
      <c r="Y373" s="53">
        <v>165</v>
      </c>
      <c r="Z373" s="53">
        <v>0</v>
      </c>
      <c r="AA373" s="53">
        <v>1</v>
      </c>
      <c r="AB373" s="55">
        <v>0</v>
      </c>
      <c r="AC373" s="51">
        <v>24.322060606060617</v>
      </c>
      <c r="AD373" s="51">
        <v>0.25791991987829943</v>
      </c>
      <c r="AE373" s="51">
        <v>5.1619654883946875E-2</v>
      </c>
      <c r="AF373" s="51">
        <v>5.2703114517923567E-3</v>
      </c>
      <c r="AG373" s="51">
        <v>0.70417444825079445</v>
      </c>
      <c r="AH373" s="51">
        <v>1.8028949576188256E-2</v>
      </c>
      <c r="AI373" s="51">
        <v>1.906371916150289</v>
      </c>
      <c r="AJ373" s="51">
        <v>3.7800491411343548E-2</v>
      </c>
      <c r="AK373" s="51">
        <v>0.58478110413777185</v>
      </c>
      <c r="AL373" s="53">
        <v>3.0366102995183546E-2</v>
      </c>
      <c r="AM373" s="51">
        <v>1.906371916150289</v>
      </c>
      <c r="AN373" s="55">
        <v>3.7800491411343548E-2</v>
      </c>
      <c r="AP373" s="51">
        <v>359</v>
      </c>
      <c r="AQ373" s="52">
        <v>5.6499999999999995</v>
      </c>
      <c r="AR373" s="53">
        <v>3.75</v>
      </c>
      <c r="AS373" s="53">
        <v>6.9999999999999982</v>
      </c>
      <c r="AT373" s="54">
        <v>0</v>
      </c>
      <c r="AU373" s="53">
        <v>0</v>
      </c>
      <c r="AV373" s="53">
        <v>0</v>
      </c>
      <c r="AW373" s="53">
        <v>0</v>
      </c>
      <c r="AX373" s="53">
        <v>0</v>
      </c>
      <c r="AY373" s="53">
        <v>0</v>
      </c>
      <c r="AZ373" s="53">
        <v>0</v>
      </c>
      <c r="BA373" s="54">
        <v>0</v>
      </c>
      <c r="BB373" s="55">
        <v>0</v>
      </c>
      <c r="BC373" s="53">
        <v>100</v>
      </c>
      <c r="BD373" s="53">
        <v>0</v>
      </c>
      <c r="BE373" s="53">
        <v>5</v>
      </c>
      <c r="BF373" s="53">
        <v>0</v>
      </c>
      <c r="BG373" s="53">
        <v>0</v>
      </c>
      <c r="BH373" s="53">
        <v>0</v>
      </c>
      <c r="BI373" s="53">
        <v>2.6828126476466849</v>
      </c>
      <c r="BJ373" s="54">
        <v>200</v>
      </c>
      <c r="BK373" s="56">
        <v>0.95</v>
      </c>
      <c r="BL373" s="53">
        <v>0</v>
      </c>
      <c r="BM373" s="53">
        <v>0</v>
      </c>
      <c r="BN373" s="53">
        <v>165</v>
      </c>
      <c r="BO373" s="53">
        <v>0</v>
      </c>
      <c r="BP373" s="53">
        <v>1</v>
      </c>
      <c r="BQ373" s="55">
        <v>0</v>
      </c>
      <c r="BR373" s="51">
        <v>47.826151515151494</v>
      </c>
      <c r="BS373" s="51">
        <v>0.37142238564196145</v>
      </c>
      <c r="BT373" s="51">
        <v>0.14206710025356276</v>
      </c>
      <c r="BU373" s="51">
        <v>1.136358420261536E-2</v>
      </c>
      <c r="BV373" s="51">
        <v>1.1482161060218241</v>
      </c>
      <c r="BW373" s="51">
        <v>3.7588786063441793E-2</v>
      </c>
      <c r="BX373" s="51">
        <v>2.4881439109224601</v>
      </c>
      <c r="BY373" s="51">
        <v>2.2978414641720155E-2</v>
      </c>
      <c r="BZ373" s="51">
        <v>1.0385003382722651</v>
      </c>
      <c r="CA373" s="53">
        <v>1.7736003821177761E-2</v>
      </c>
      <c r="CB373" s="51">
        <v>2.4881439109224601</v>
      </c>
      <c r="CC373" s="55">
        <v>2.2978414641720155E-2</v>
      </c>
      <c r="CD373" s="53"/>
      <c r="CE373" s="53">
        <f t="shared" si="55"/>
        <v>5.1234753829797981</v>
      </c>
      <c r="CG373" s="75">
        <f t="shared" si="56"/>
        <v>0</v>
      </c>
      <c r="CH373" s="71">
        <f t="shared" si="57"/>
        <v>1</v>
      </c>
      <c r="CI373" s="72"/>
      <c r="CJ373" s="72"/>
      <c r="CK373" s="77"/>
      <c r="CL373" s="40"/>
      <c r="CM373" s="75">
        <f t="shared" si="58"/>
        <v>-0.44404165777102966</v>
      </c>
      <c r="CN373" s="72">
        <f t="shared" si="59"/>
        <v>0</v>
      </c>
      <c r="CO373" s="72"/>
      <c r="CP373" s="72"/>
      <c r="CQ373" s="77"/>
      <c r="CR373" s="40"/>
      <c r="CS373" s="75">
        <f t="shared" si="60"/>
        <v>-0.58177199477217112</v>
      </c>
      <c r="CT373" s="72">
        <f t="shared" si="61"/>
        <v>0</v>
      </c>
      <c r="CU373" s="72"/>
      <c r="CV373" s="72"/>
      <c r="CW373" s="77"/>
      <c r="CX373" s="40"/>
      <c r="CY373" s="75">
        <f t="shared" si="62"/>
        <v>-0.45371923413449322</v>
      </c>
      <c r="CZ373" s="72">
        <f t="shared" si="63"/>
        <v>0</v>
      </c>
      <c r="DA373" s="72"/>
      <c r="DB373" s="72"/>
      <c r="DC373" s="77"/>
      <c r="DD373" s="40"/>
      <c r="DE373" s="75">
        <f t="shared" si="64"/>
        <v>-0.58177199477217112</v>
      </c>
      <c r="DF373" s="72">
        <f t="shared" si="65"/>
        <v>0</v>
      </c>
      <c r="DG373" s="72"/>
      <c r="DH373" s="72"/>
      <c r="DI373" s="80"/>
      <c r="DK373" s="39">
        <v>5.1234753829797981</v>
      </c>
    </row>
    <row r="374" spans="1:115" x14ac:dyDescent="0.3">
      <c r="A374" s="51">
        <v>369</v>
      </c>
      <c r="B374" s="52">
        <v>5.6499999999999995</v>
      </c>
      <c r="C374" s="53">
        <v>5.9166666666666661</v>
      </c>
      <c r="D374" s="53">
        <v>4.7142857142857135</v>
      </c>
      <c r="E374" s="54">
        <v>0</v>
      </c>
      <c r="F374" s="53">
        <v>0</v>
      </c>
      <c r="G374" s="53">
        <v>0</v>
      </c>
      <c r="H374" s="53">
        <v>0</v>
      </c>
      <c r="I374" s="53">
        <v>0</v>
      </c>
      <c r="J374" s="53">
        <v>0</v>
      </c>
      <c r="K374" s="53">
        <v>0</v>
      </c>
      <c r="L374" s="54">
        <v>0</v>
      </c>
      <c r="M374" s="55">
        <v>0</v>
      </c>
      <c r="N374" s="53">
        <v>0</v>
      </c>
      <c r="O374" s="53">
        <v>0</v>
      </c>
      <c r="P374" s="53">
        <v>5</v>
      </c>
      <c r="Q374" s="53">
        <v>0</v>
      </c>
      <c r="R374" s="53">
        <v>0</v>
      </c>
      <c r="S374" s="53">
        <v>0</v>
      </c>
      <c r="T374" s="53">
        <v>2.6828126476466849</v>
      </c>
      <c r="U374" s="54">
        <v>200</v>
      </c>
      <c r="V374" s="56">
        <v>0.95</v>
      </c>
      <c r="W374" s="53">
        <v>0</v>
      </c>
      <c r="X374" s="53">
        <v>0</v>
      </c>
      <c r="Y374" s="53">
        <v>165</v>
      </c>
      <c r="Z374" s="53">
        <v>0</v>
      </c>
      <c r="AA374" s="53">
        <v>1</v>
      </c>
      <c r="AB374" s="55">
        <v>0</v>
      </c>
      <c r="AC374" s="51">
        <v>25.557272727272725</v>
      </c>
      <c r="AD374" s="51">
        <v>0.27122292256401137</v>
      </c>
      <c r="AE374" s="51">
        <v>5.3787314534507573E-2</v>
      </c>
      <c r="AF374" s="51">
        <v>4.8841360780713765E-3</v>
      </c>
      <c r="AG374" s="51">
        <v>0.74874207183576058</v>
      </c>
      <c r="AH374" s="51">
        <v>1.9371761012876559E-2</v>
      </c>
      <c r="AI374" s="51">
        <v>1.9481609075768558</v>
      </c>
      <c r="AJ374" s="51">
        <v>3.8340756032224012E-2</v>
      </c>
      <c r="AK374" s="51">
        <v>0.62644930061447934</v>
      </c>
      <c r="AL374" s="53">
        <v>3.0375664080922384E-2</v>
      </c>
      <c r="AM374" s="51">
        <v>1.9481609075768558</v>
      </c>
      <c r="AN374" s="55">
        <v>3.8340756032224012E-2</v>
      </c>
      <c r="AP374" s="51">
        <v>369</v>
      </c>
      <c r="AQ374" s="52">
        <v>5.6499999999999995</v>
      </c>
      <c r="AR374" s="53">
        <v>5.9166666666666661</v>
      </c>
      <c r="AS374" s="53">
        <v>4.7142857142857135</v>
      </c>
      <c r="AT374" s="54">
        <v>0</v>
      </c>
      <c r="AU374" s="53">
        <v>0</v>
      </c>
      <c r="AV374" s="53">
        <v>0</v>
      </c>
      <c r="AW374" s="53">
        <v>0</v>
      </c>
      <c r="AX374" s="53">
        <v>0</v>
      </c>
      <c r="AY374" s="53">
        <v>0</v>
      </c>
      <c r="AZ374" s="53">
        <v>0</v>
      </c>
      <c r="BA374" s="54">
        <v>0</v>
      </c>
      <c r="BB374" s="55">
        <v>0</v>
      </c>
      <c r="BC374" s="53">
        <v>100</v>
      </c>
      <c r="BD374" s="53">
        <v>0</v>
      </c>
      <c r="BE374" s="53">
        <v>5</v>
      </c>
      <c r="BF374" s="53">
        <v>0</v>
      </c>
      <c r="BG374" s="53">
        <v>0</v>
      </c>
      <c r="BH374" s="53">
        <v>0</v>
      </c>
      <c r="BI374" s="53">
        <v>2.6828126476466849</v>
      </c>
      <c r="BJ374" s="54">
        <v>200</v>
      </c>
      <c r="BK374" s="56">
        <v>0.95</v>
      </c>
      <c r="BL374" s="53">
        <v>0</v>
      </c>
      <c r="BM374" s="53">
        <v>0</v>
      </c>
      <c r="BN374" s="53">
        <v>165</v>
      </c>
      <c r="BO374" s="53">
        <v>0</v>
      </c>
      <c r="BP374" s="53">
        <v>1</v>
      </c>
      <c r="BQ374" s="55">
        <v>0</v>
      </c>
      <c r="BR374" s="51">
        <v>47.863333333333301</v>
      </c>
      <c r="BS374" s="51">
        <v>0.32292367657894777</v>
      </c>
      <c r="BT374" s="51">
        <v>0.14175084435458427</v>
      </c>
      <c r="BU374" s="51">
        <v>1.0510101123238651E-2</v>
      </c>
      <c r="BV374" s="51">
        <v>1.143760371690413</v>
      </c>
      <c r="BW374" s="51">
        <v>3.3861940983952954E-2</v>
      </c>
      <c r="BX374" s="51">
        <v>2.4887003871100912</v>
      </c>
      <c r="BY374" s="51">
        <v>2.6942294277641537E-2</v>
      </c>
      <c r="BZ374" s="51">
        <v>1.062189759257377</v>
      </c>
      <c r="CA374" s="53">
        <v>1.7048441163673472E-2</v>
      </c>
      <c r="CB374" s="51">
        <v>2.4887003871100912</v>
      </c>
      <c r="CC374" s="55">
        <v>2.6942294277641537E-2</v>
      </c>
      <c r="CD374" s="53"/>
      <c r="CE374" s="53">
        <f t="shared" si="55"/>
        <v>5.2813688701753385</v>
      </c>
      <c r="CG374" s="75">
        <f t="shared" si="56"/>
        <v>0</v>
      </c>
      <c r="CH374" s="71">
        <f t="shared" si="57"/>
        <v>1</v>
      </c>
      <c r="CI374" s="72"/>
      <c r="CJ374" s="72"/>
      <c r="CK374" s="77"/>
      <c r="CL374" s="40"/>
      <c r="CM374" s="75">
        <f t="shared" si="58"/>
        <v>-0.39501829985465242</v>
      </c>
      <c r="CN374" s="72">
        <f t="shared" si="59"/>
        <v>0</v>
      </c>
      <c r="CO374" s="72"/>
      <c r="CP374" s="72"/>
      <c r="CQ374" s="77"/>
      <c r="CR374" s="40"/>
      <c r="CS374" s="75">
        <f t="shared" si="60"/>
        <v>-0.54053947953323545</v>
      </c>
      <c r="CT374" s="72">
        <f t="shared" si="61"/>
        <v>0</v>
      </c>
      <c r="CU374" s="72"/>
      <c r="CV374" s="72"/>
      <c r="CW374" s="77"/>
      <c r="CX374" s="40"/>
      <c r="CY374" s="75">
        <f t="shared" si="62"/>
        <v>-0.43574045864289768</v>
      </c>
      <c r="CZ374" s="72">
        <f t="shared" si="63"/>
        <v>0</v>
      </c>
      <c r="DA374" s="72"/>
      <c r="DB374" s="72"/>
      <c r="DC374" s="77"/>
      <c r="DD374" s="40"/>
      <c r="DE374" s="75">
        <f t="shared" si="64"/>
        <v>-0.54053947953323545</v>
      </c>
      <c r="DF374" s="72">
        <f t="shared" si="65"/>
        <v>0</v>
      </c>
      <c r="DG374" s="72"/>
      <c r="DH374" s="72"/>
      <c r="DI374" s="80"/>
      <c r="DK374" s="39">
        <v>5.2813688701753385</v>
      </c>
    </row>
    <row r="375" spans="1:115" x14ac:dyDescent="0.3">
      <c r="A375" s="51">
        <v>364</v>
      </c>
      <c r="B375" s="52">
        <v>5.6499999999999995</v>
      </c>
      <c r="C375" s="53">
        <v>4.833333333333333</v>
      </c>
      <c r="D375" s="53">
        <v>5.8571428571428559</v>
      </c>
      <c r="E375" s="54">
        <v>0</v>
      </c>
      <c r="F375" s="53">
        <v>0</v>
      </c>
      <c r="G375" s="53">
        <v>0</v>
      </c>
      <c r="H375" s="53">
        <v>0</v>
      </c>
      <c r="I375" s="53">
        <v>0</v>
      </c>
      <c r="J375" s="53">
        <v>0</v>
      </c>
      <c r="K375" s="53">
        <v>0</v>
      </c>
      <c r="L375" s="54">
        <v>0</v>
      </c>
      <c r="M375" s="55">
        <v>0</v>
      </c>
      <c r="N375" s="53">
        <v>0</v>
      </c>
      <c r="O375" s="53">
        <v>0</v>
      </c>
      <c r="P375" s="53">
        <v>5</v>
      </c>
      <c r="Q375" s="53">
        <v>0</v>
      </c>
      <c r="R375" s="53">
        <v>0</v>
      </c>
      <c r="S375" s="53">
        <v>0</v>
      </c>
      <c r="T375" s="53">
        <v>2.6828126476466849</v>
      </c>
      <c r="U375" s="54">
        <v>200</v>
      </c>
      <c r="V375" s="56">
        <v>0.95</v>
      </c>
      <c r="W375" s="53">
        <v>0</v>
      </c>
      <c r="X375" s="53">
        <v>0</v>
      </c>
      <c r="Y375" s="53">
        <v>165</v>
      </c>
      <c r="Z375" s="53">
        <v>0</v>
      </c>
      <c r="AA375" s="53">
        <v>1</v>
      </c>
      <c r="AB375" s="55">
        <v>0</v>
      </c>
      <c r="AC375" s="51">
        <v>26.025515151515137</v>
      </c>
      <c r="AD375" s="51">
        <v>0.27296763133276047</v>
      </c>
      <c r="AE375" s="51">
        <v>5.2488778000545314E-2</v>
      </c>
      <c r="AF375" s="51">
        <v>4.9921841956125715E-3</v>
      </c>
      <c r="AG375" s="51">
        <v>0.74259892458371757</v>
      </c>
      <c r="AH375" s="51">
        <v>2.0683137583014193E-2</v>
      </c>
      <c r="AI375" s="51">
        <v>1.9483428479010161</v>
      </c>
      <c r="AJ375" s="51">
        <v>4.0134376715310012E-2</v>
      </c>
      <c r="AK375" s="51">
        <v>0.61890164480759113</v>
      </c>
      <c r="AL375" s="53">
        <v>2.9621115946072862E-2</v>
      </c>
      <c r="AM375" s="51">
        <v>1.9483428479010161</v>
      </c>
      <c r="AN375" s="55">
        <v>4.0134376715310012E-2</v>
      </c>
      <c r="AP375" s="51">
        <v>364</v>
      </c>
      <c r="AQ375" s="52">
        <v>5.6499999999999995</v>
      </c>
      <c r="AR375" s="53">
        <v>4.833333333333333</v>
      </c>
      <c r="AS375" s="53">
        <v>5.8571428571428559</v>
      </c>
      <c r="AT375" s="54">
        <v>0</v>
      </c>
      <c r="AU375" s="53">
        <v>0</v>
      </c>
      <c r="AV375" s="53">
        <v>0</v>
      </c>
      <c r="AW375" s="53">
        <v>0</v>
      </c>
      <c r="AX375" s="53">
        <v>0</v>
      </c>
      <c r="AY375" s="53">
        <v>0</v>
      </c>
      <c r="AZ375" s="53">
        <v>0</v>
      </c>
      <c r="BA375" s="54">
        <v>0</v>
      </c>
      <c r="BB375" s="55">
        <v>0</v>
      </c>
      <c r="BC375" s="53">
        <v>100</v>
      </c>
      <c r="BD375" s="53">
        <v>0</v>
      </c>
      <c r="BE375" s="53">
        <v>5</v>
      </c>
      <c r="BF375" s="53">
        <v>0</v>
      </c>
      <c r="BG375" s="53">
        <v>0</v>
      </c>
      <c r="BH375" s="53">
        <v>0</v>
      </c>
      <c r="BI375" s="53">
        <v>2.6828126476466849</v>
      </c>
      <c r="BJ375" s="54">
        <v>200</v>
      </c>
      <c r="BK375" s="56">
        <v>0.95</v>
      </c>
      <c r="BL375" s="53">
        <v>0</v>
      </c>
      <c r="BM375" s="53">
        <v>0</v>
      </c>
      <c r="BN375" s="53">
        <v>165</v>
      </c>
      <c r="BO375" s="53">
        <v>0</v>
      </c>
      <c r="BP375" s="53">
        <v>1</v>
      </c>
      <c r="BQ375" s="55">
        <v>0</v>
      </c>
      <c r="BR375" s="51">
        <v>47.611878787878801</v>
      </c>
      <c r="BS375" s="51">
        <v>0.35414627125596404</v>
      </c>
      <c r="BT375" s="51">
        <v>0.14922857864744729</v>
      </c>
      <c r="BU375" s="51">
        <v>1.17143543628696E-2</v>
      </c>
      <c r="BV375" s="51">
        <v>1.1656893418615621</v>
      </c>
      <c r="BW375" s="51">
        <v>3.5201278740492711E-2</v>
      </c>
      <c r="BX375" s="51">
        <v>2.500146120436253</v>
      </c>
      <c r="BY375" s="51">
        <v>2.5971805135839198E-2</v>
      </c>
      <c r="BZ375" s="51">
        <v>1.0650672419556921</v>
      </c>
      <c r="CA375" s="53">
        <v>1.6685665603477364E-2</v>
      </c>
      <c r="CB375" s="51">
        <v>2.500146120436253</v>
      </c>
      <c r="CC375" s="55">
        <v>2.5971805135839198E-2</v>
      </c>
      <c r="CD375" s="53"/>
      <c r="CE375" s="53">
        <f t="shared" si="55"/>
        <v>5.320669488844783</v>
      </c>
      <c r="CG375" s="75">
        <f t="shared" si="56"/>
        <v>0</v>
      </c>
      <c r="CH375" s="71">
        <f t="shared" si="57"/>
        <v>1</v>
      </c>
      <c r="CI375" s="72"/>
      <c r="CJ375" s="72"/>
      <c r="CK375" s="77"/>
      <c r="CL375" s="40"/>
      <c r="CM375" s="75">
        <f t="shared" si="58"/>
        <v>-0.42309041727784458</v>
      </c>
      <c r="CN375" s="72">
        <f t="shared" si="59"/>
        <v>0</v>
      </c>
      <c r="CO375" s="72"/>
      <c r="CP375" s="72"/>
      <c r="CQ375" s="77"/>
      <c r="CR375" s="40"/>
      <c r="CS375" s="75">
        <f t="shared" si="60"/>
        <v>-0.55180327253523687</v>
      </c>
      <c r="CT375" s="72">
        <f t="shared" si="61"/>
        <v>0</v>
      </c>
      <c r="CU375" s="72"/>
      <c r="CV375" s="72"/>
      <c r="CW375" s="77"/>
      <c r="CX375" s="40"/>
      <c r="CY375" s="75">
        <f t="shared" si="62"/>
        <v>-0.446165597148101</v>
      </c>
      <c r="CZ375" s="72">
        <f t="shared" si="63"/>
        <v>0</v>
      </c>
      <c r="DA375" s="72"/>
      <c r="DB375" s="72"/>
      <c r="DC375" s="77"/>
      <c r="DD375" s="40"/>
      <c r="DE375" s="75">
        <f t="shared" si="64"/>
        <v>-0.55180327253523687</v>
      </c>
      <c r="DF375" s="72">
        <f t="shared" si="65"/>
        <v>0</v>
      </c>
      <c r="DG375" s="72"/>
      <c r="DH375" s="72"/>
      <c r="DI375" s="80"/>
      <c r="DK375" s="39">
        <v>5.320669488844783</v>
      </c>
    </row>
    <row r="376" spans="1:115" x14ac:dyDescent="0.3">
      <c r="A376" s="51">
        <v>376</v>
      </c>
      <c r="B376" s="52">
        <v>5.6499999999999995</v>
      </c>
      <c r="C376" s="53">
        <v>6.9999999999999991</v>
      </c>
      <c r="D376" s="53">
        <v>4.7142857142857135</v>
      </c>
      <c r="E376" s="54">
        <v>0</v>
      </c>
      <c r="F376" s="53">
        <v>0</v>
      </c>
      <c r="G376" s="53">
        <v>0</v>
      </c>
      <c r="H376" s="53">
        <v>0</v>
      </c>
      <c r="I376" s="53">
        <v>0</v>
      </c>
      <c r="J376" s="53">
        <v>0</v>
      </c>
      <c r="K376" s="53">
        <v>0</v>
      </c>
      <c r="L376" s="54">
        <v>0</v>
      </c>
      <c r="M376" s="55">
        <v>0</v>
      </c>
      <c r="N376" s="53">
        <v>0</v>
      </c>
      <c r="O376" s="53">
        <v>0</v>
      </c>
      <c r="P376" s="53">
        <v>5</v>
      </c>
      <c r="Q376" s="53">
        <v>0</v>
      </c>
      <c r="R376" s="53">
        <v>0</v>
      </c>
      <c r="S376" s="53">
        <v>0</v>
      </c>
      <c r="T376" s="53">
        <v>2.6828126476466849</v>
      </c>
      <c r="U376" s="54">
        <v>200</v>
      </c>
      <c r="V376" s="56">
        <v>0.95</v>
      </c>
      <c r="W376" s="53">
        <v>0</v>
      </c>
      <c r="X376" s="53">
        <v>0</v>
      </c>
      <c r="Y376" s="53">
        <v>165</v>
      </c>
      <c r="Z376" s="53">
        <v>0</v>
      </c>
      <c r="AA376" s="53">
        <v>1</v>
      </c>
      <c r="AB376" s="55">
        <v>0</v>
      </c>
      <c r="AC376" s="51">
        <v>29.323909090909083</v>
      </c>
      <c r="AD376" s="51">
        <v>0.29795551341711002</v>
      </c>
      <c r="AE376" s="51">
        <v>6.3163831804946738E-2</v>
      </c>
      <c r="AF376" s="51">
        <v>6.4359659713361063E-3</v>
      </c>
      <c r="AG376" s="51">
        <v>0.82708061109619591</v>
      </c>
      <c r="AH376" s="51">
        <v>2.3328189089111745E-2</v>
      </c>
      <c r="AI376" s="51">
        <v>2.0833360157681735</v>
      </c>
      <c r="AJ376" s="51">
        <v>4.0399486783774551E-2</v>
      </c>
      <c r="AK376" s="51">
        <v>0.70683825340907225</v>
      </c>
      <c r="AL376" s="53">
        <v>3.1522499239061717E-2</v>
      </c>
      <c r="AM376" s="51">
        <v>2.0833360157681735</v>
      </c>
      <c r="AN376" s="55">
        <v>4.0399486783774551E-2</v>
      </c>
      <c r="AP376" s="51">
        <v>376</v>
      </c>
      <c r="AQ376" s="52">
        <v>5.6499999999999995</v>
      </c>
      <c r="AR376" s="53">
        <v>6.9999999999999991</v>
      </c>
      <c r="AS376" s="53">
        <v>4.7142857142857135</v>
      </c>
      <c r="AT376" s="54">
        <v>0</v>
      </c>
      <c r="AU376" s="53">
        <v>0</v>
      </c>
      <c r="AV376" s="53">
        <v>0</v>
      </c>
      <c r="AW376" s="53">
        <v>0</v>
      </c>
      <c r="AX376" s="53">
        <v>0</v>
      </c>
      <c r="AY376" s="53">
        <v>0</v>
      </c>
      <c r="AZ376" s="53">
        <v>0</v>
      </c>
      <c r="BA376" s="54">
        <v>0</v>
      </c>
      <c r="BB376" s="55">
        <v>0</v>
      </c>
      <c r="BC376" s="53">
        <v>100</v>
      </c>
      <c r="BD376" s="53">
        <v>0</v>
      </c>
      <c r="BE376" s="53">
        <v>5</v>
      </c>
      <c r="BF376" s="53">
        <v>0</v>
      </c>
      <c r="BG376" s="53">
        <v>0</v>
      </c>
      <c r="BH376" s="53">
        <v>0</v>
      </c>
      <c r="BI376" s="53">
        <v>2.6828126476466849</v>
      </c>
      <c r="BJ376" s="54">
        <v>200</v>
      </c>
      <c r="BK376" s="56">
        <v>0.95</v>
      </c>
      <c r="BL376" s="53">
        <v>0</v>
      </c>
      <c r="BM376" s="53">
        <v>0</v>
      </c>
      <c r="BN376" s="53">
        <v>165</v>
      </c>
      <c r="BO376" s="53">
        <v>0</v>
      </c>
      <c r="BP376" s="53">
        <v>1</v>
      </c>
      <c r="BQ376" s="55">
        <v>0</v>
      </c>
      <c r="BR376" s="51">
        <v>52.174363636363609</v>
      </c>
      <c r="BS376" s="51">
        <v>0.30755495407408057</v>
      </c>
      <c r="BT376" s="51">
        <v>0.14700680955407919</v>
      </c>
      <c r="BU376" s="51">
        <v>1.2669803259742879E-2</v>
      </c>
      <c r="BV376" s="51">
        <v>1.2751656802654674</v>
      </c>
      <c r="BW376" s="51">
        <v>3.6544080639644136E-2</v>
      </c>
      <c r="BX376" s="51">
        <v>2.7031140356194574</v>
      </c>
      <c r="BY376" s="51">
        <v>2.5659015661126529E-2</v>
      </c>
      <c r="BZ376" s="51">
        <v>1.2097770929798242</v>
      </c>
      <c r="CA376" s="53">
        <v>1.840134439781433E-2</v>
      </c>
      <c r="CB376" s="51">
        <v>2.7031140356194574</v>
      </c>
      <c r="CC376" s="55">
        <v>2.5659015661126529E-2</v>
      </c>
      <c r="CD376" s="53"/>
      <c r="CE376" s="53">
        <f t="shared" si="55"/>
        <v>5.7445626465380277</v>
      </c>
      <c r="CG376" s="75">
        <f t="shared" si="56"/>
        <v>0</v>
      </c>
      <c r="CH376" s="71">
        <f t="shared" si="57"/>
        <v>1</v>
      </c>
      <c r="CI376" s="72"/>
      <c r="CJ376" s="72"/>
      <c r="CK376" s="77"/>
      <c r="CL376" s="40"/>
      <c r="CM376" s="75">
        <f t="shared" si="58"/>
        <v>-0.44808506916927149</v>
      </c>
      <c r="CN376" s="72">
        <f t="shared" si="59"/>
        <v>0</v>
      </c>
      <c r="CO376" s="72"/>
      <c r="CP376" s="72"/>
      <c r="CQ376" s="77"/>
      <c r="CR376" s="40"/>
      <c r="CS376" s="75">
        <f t="shared" si="60"/>
        <v>-0.61977801985128389</v>
      </c>
      <c r="CT376" s="72">
        <f t="shared" si="61"/>
        <v>0</v>
      </c>
      <c r="CU376" s="72"/>
      <c r="CV376" s="72"/>
      <c r="CW376" s="77"/>
      <c r="CX376" s="40"/>
      <c r="CY376" s="75">
        <f t="shared" si="62"/>
        <v>-0.50293883957075192</v>
      </c>
      <c r="CZ376" s="72">
        <f t="shared" si="63"/>
        <v>0</v>
      </c>
      <c r="DA376" s="72"/>
      <c r="DB376" s="72"/>
      <c r="DC376" s="77"/>
      <c r="DD376" s="40"/>
      <c r="DE376" s="75">
        <f t="shared" si="64"/>
        <v>-0.61977801985128389</v>
      </c>
      <c r="DF376" s="72">
        <f t="shared" si="65"/>
        <v>0</v>
      </c>
      <c r="DG376" s="72"/>
      <c r="DH376" s="72"/>
      <c r="DI376" s="80"/>
      <c r="DK376" s="39">
        <v>5.7445626465380277</v>
      </c>
    </row>
    <row r="377" spans="1:115" x14ac:dyDescent="0.3">
      <c r="A377" s="51">
        <v>365</v>
      </c>
      <c r="B377" s="52">
        <v>5.6499999999999995</v>
      </c>
      <c r="C377" s="53">
        <v>4.833333333333333</v>
      </c>
      <c r="D377" s="53">
        <v>6.9999999999999982</v>
      </c>
      <c r="E377" s="54">
        <v>0</v>
      </c>
      <c r="F377" s="53">
        <v>0</v>
      </c>
      <c r="G377" s="53">
        <v>0</v>
      </c>
      <c r="H377" s="53">
        <v>0</v>
      </c>
      <c r="I377" s="53">
        <v>0</v>
      </c>
      <c r="J377" s="53">
        <v>0</v>
      </c>
      <c r="K377" s="53">
        <v>0</v>
      </c>
      <c r="L377" s="54">
        <v>0</v>
      </c>
      <c r="M377" s="55">
        <v>0</v>
      </c>
      <c r="N377" s="53">
        <v>0</v>
      </c>
      <c r="O377" s="53">
        <v>0</v>
      </c>
      <c r="P377" s="53">
        <v>5</v>
      </c>
      <c r="Q377" s="53">
        <v>0</v>
      </c>
      <c r="R377" s="53">
        <v>0</v>
      </c>
      <c r="S377" s="53">
        <v>0</v>
      </c>
      <c r="T377" s="53">
        <v>2.6828126476466849</v>
      </c>
      <c r="U377" s="54">
        <v>200</v>
      </c>
      <c r="V377" s="56">
        <v>0.95</v>
      </c>
      <c r="W377" s="53">
        <v>0</v>
      </c>
      <c r="X377" s="53">
        <v>0</v>
      </c>
      <c r="Y377" s="53">
        <v>165</v>
      </c>
      <c r="Z377" s="53">
        <v>0</v>
      </c>
      <c r="AA377" s="53">
        <v>1</v>
      </c>
      <c r="AB377" s="55">
        <v>0</v>
      </c>
      <c r="AC377" s="51">
        <v>30.017363636363633</v>
      </c>
      <c r="AD377" s="51">
        <v>0.29344022827321498</v>
      </c>
      <c r="AE377" s="51">
        <v>5.9519171020935319E-2</v>
      </c>
      <c r="AF377" s="51">
        <v>5.8416555894531272E-3</v>
      </c>
      <c r="AG377" s="51">
        <v>0.82418665674001867</v>
      </c>
      <c r="AH377" s="51">
        <v>2.279802528081188E-2</v>
      </c>
      <c r="AI377" s="51">
        <v>2.0865404125720581</v>
      </c>
      <c r="AJ377" s="51">
        <v>4.0463183087682798E-2</v>
      </c>
      <c r="AK377" s="51">
        <v>0.69840087931801875</v>
      </c>
      <c r="AL377" s="53">
        <v>3.2092355509407151E-2</v>
      </c>
      <c r="AM377" s="51">
        <v>2.0865404125720581</v>
      </c>
      <c r="AN377" s="55">
        <v>4.0463183087682798E-2</v>
      </c>
      <c r="AP377" s="51">
        <v>365</v>
      </c>
      <c r="AQ377" s="52">
        <v>5.6499999999999995</v>
      </c>
      <c r="AR377" s="53">
        <v>4.833333333333333</v>
      </c>
      <c r="AS377" s="53">
        <v>6.9999999999999982</v>
      </c>
      <c r="AT377" s="54">
        <v>0</v>
      </c>
      <c r="AU377" s="53">
        <v>0</v>
      </c>
      <c r="AV377" s="53">
        <v>0</v>
      </c>
      <c r="AW377" s="53">
        <v>0</v>
      </c>
      <c r="AX377" s="53">
        <v>0</v>
      </c>
      <c r="AY377" s="53">
        <v>0</v>
      </c>
      <c r="AZ377" s="53">
        <v>0</v>
      </c>
      <c r="BA377" s="54">
        <v>0</v>
      </c>
      <c r="BB377" s="55">
        <v>0</v>
      </c>
      <c r="BC377" s="53">
        <v>100</v>
      </c>
      <c r="BD377" s="53">
        <v>0</v>
      </c>
      <c r="BE377" s="53">
        <v>5</v>
      </c>
      <c r="BF377" s="53">
        <v>0</v>
      </c>
      <c r="BG377" s="53">
        <v>0</v>
      </c>
      <c r="BH377" s="53">
        <v>0</v>
      </c>
      <c r="BI377" s="53">
        <v>2.6828126476466849</v>
      </c>
      <c r="BJ377" s="54">
        <v>200</v>
      </c>
      <c r="BK377" s="56">
        <v>0.95</v>
      </c>
      <c r="BL377" s="53">
        <v>0</v>
      </c>
      <c r="BM377" s="53">
        <v>0</v>
      </c>
      <c r="BN377" s="53">
        <v>165</v>
      </c>
      <c r="BO377" s="53">
        <v>0</v>
      </c>
      <c r="BP377" s="53">
        <v>1</v>
      </c>
      <c r="BQ377" s="55">
        <v>0</v>
      </c>
      <c r="BR377" s="51">
        <v>52.207393939393917</v>
      </c>
      <c r="BS377" s="51">
        <v>0.30773393949698519</v>
      </c>
      <c r="BT377" s="51">
        <v>0.14725419157836062</v>
      </c>
      <c r="BU377" s="51">
        <v>1.2661829388361582E-2</v>
      </c>
      <c r="BV377" s="51">
        <v>1.2704435958004354</v>
      </c>
      <c r="BW377" s="51">
        <v>3.6479743411541317E-2</v>
      </c>
      <c r="BX377" s="51">
        <v>2.701781110037123</v>
      </c>
      <c r="BY377" s="51">
        <v>2.5504778697243845E-2</v>
      </c>
      <c r="BZ377" s="51">
        <v>1.209759557237944</v>
      </c>
      <c r="CA377" s="53">
        <v>1.8370483091091631E-2</v>
      </c>
      <c r="CB377" s="51">
        <v>2.701781110037123</v>
      </c>
      <c r="CC377" s="55">
        <v>2.5504778697243845E-2</v>
      </c>
      <c r="CD377" s="53"/>
      <c r="CE377" s="53">
        <f t="shared" si="55"/>
        <v>5.8166427888717145</v>
      </c>
      <c r="CG377" s="75">
        <f t="shared" si="56"/>
        <v>0</v>
      </c>
      <c r="CH377" s="71">
        <f t="shared" si="57"/>
        <v>1</v>
      </c>
      <c r="CI377" s="72"/>
      <c r="CJ377" s="72"/>
      <c r="CK377" s="77"/>
      <c r="CL377" s="40"/>
      <c r="CM377" s="75">
        <f t="shared" si="58"/>
        <v>-0.44625693906041675</v>
      </c>
      <c r="CN377" s="72">
        <f t="shared" si="59"/>
        <v>0</v>
      </c>
      <c r="CO377" s="72"/>
      <c r="CP377" s="72"/>
      <c r="CQ377" s="77"/>
      <c r="CR377" s="40"/>
      <c r="CS377" s="75">
        <f t="shared" si="60"/>
        <v>-0.61524069746506482</v>
      </c>
      <c r="CT377" s="72">
        <f t="shared" si="61"/>
        <v>0</v>
      </c>
      <c r="CU377" s="72"/>
      <c r="CV377" s="72"/>
      <c r="CW377" s="77"/>
      <c r="CX377" s="40"/>
      <c r="CY377" s="75">
        <f t="shared" si="62"/>
        <v>-0.51135867791992529</v>
      </c>
      <c r="CZ377" s="72">
        <f t="shared" si="63"/>
        <v>0</v>
      </c>
      <c r="DA377" s="72"/>
      <c r="DB377" s="72"/>
      <c r="DC377" s="77"/>
      <c r="DD377" s="40"/>
      <c r="DE377" s="75">
        <f t="shared" si="64"/>
        <v>-0.61524069746506482</v>
      </c>
      <c r="DF377" s="72">
        <f t="shared" si="65"/>
        <v>0</v>
      </c>
      <c r="DG377" s="72"/>
      <c r="DH377" s="72"/>
      <c r="DI377" s="80"/>
      <c r="DK377" s="39">
        <v>5.8166427888717145</v>
      </c>
    </row>
    <row r="378" spans="1:115" x14ac:dyDescent="0.3">
      <c r="A378" s="51">
        <v>370</v>
      </c>
      <c r="B378" s="52">
        <v>5.6499999999999995</v>
      </c>
      <c r="C378" s="53">
        <v>5.9166666666666661</v>
      </c>
      <c r="D378" s="53">
        <v>5.8571428571428559</v>
      </c>
      <c r="E378" s="54">
        <v>0</v>
      </c>
      <c r="F378" s="53">
        <v>0</v>
      </c>
      <c r="G378" s="53">
        <v>0</v>
      </c>
      <c r="H378" s="53">
        <v>0</v>
      </c>
      <c r="I378" s="53">
        <v>0</v>
      </c>
      <c r="J378" s="53">
        <v>0</v>
      </c>
      <c r="K378" s="53">
        <v>0</v>
      </c>
      <c r="L378" s="54">
        <v>0</v>
      </c>
      <c r="M378" s="55">
        <v>0</v>
      </c>
      <c r="N378" s="53">
        <v>0</v>
      </c>
      <c r="O378" s="53">
        <v>0</v>
      </c>
      <c r="P378" s="53">
        <v>5</v>
      </c>
      <c r="Q378" s="53">
        <v>0</v>
      </c>
      <c r="R378" s="53">
        <v>0</v>
      </c>
      <c r="S378" s="53">
        <v>0</v>
      </c>
      <c r="T378" s="53">
        <v>2.6828126476466849</v>
      </c>
      <c r="U378" s="54">
        <v>200</v>
      </c>
      <c r="V378" s="56">
        <v>0.95</v>
      </c>
      <c r="W378" s="53">
        <v>0</v>
      </c>
      <c r="X378" s="53">
        <v>0</v>
      </c>
      <c r="Y378" s="53">
        <v>165</v>
      </c>
      <c r="Z378" s="53">
        <v>0</v>
      </c>
      <c r="AA378" s="53">
        <v>1</v>
      </c>
      <c r="AB378" s="55">
        <v>0</v>
      </c>
      <c r="AC378" s="51">
        <v>30.737575757575758</v>
      </c>
      <c r="AD378" s="51">
        <v>0.26680177024041057</v>
      </c>
      <c r="AE378" s="51">
        <v>6.4898018268200477E-2</v>
      </c>
      <c r="AF378" s="51">
        <v>5.6782361714922923E-3</v>
      </c>
      <c r="AG378" s="51">
        <v>0.82380377305940233</v>
      </c>
      <c r="AH378" s="51">
        <v>2.2262724134302827E-2</v>
      </c>
      <c r="AI378" s="51">
        <v>2.1305171820058613</v>
      </c>
      <c r="AJ378" s="51">
        <v>3.6991664102011219E-2</v>
      </c>
      <c r="AK378" s="51">
        <v>0.70311167239267236</v>
      </c>
      <c r="AL378" s="53">
        <v>2.9274797284195291E-2</v>
      </c>
      <c r="AM378" s="51">
        <v>2.1305171820058613</v>
      </c>
      <c r="AN378" s="55">
        <v>3.6991664102011219E-2</v>
      </c>
      <c r="AP378" s="51">
        <v>370</v>
      </c>
      <c r="AQ378" s="52">
        <v>5.6499999999999995</v>
      </c>
      <c r="AR378" s="53">
        <v>5.9166666666666661</v>
      </c>
      <c r="AS378" s="53">
        <v>5.8571428571428559</v>
      </c>
      <c r="AT378" s="54">
        <v>0</v>
      </c>
      <c r="AU378" s="53">
        <v>0</v>
      </c>
      <c r="AV378" s="53">
        <v>0</v>
      </c>
      <c r="AW378" s="53">
        <v>0</v>
      </c>
      <c r="AX378" s="53">
        <v>0</v>
      </c>
      <c r="AY378" s="53">
        <v>0</v>
      </c>
      <c r="AZ378" s="53">
        <v>0</v>
      </c>
      <c r="BA378" s="54">
        <v>0</v>
      </c>
      <c r="BB378" s="55">
        <v>0</v>
      </c>
      <c r="BC378" s="53">
        <v>100</v>
      </c>
      <c r="BD378" s="53">
        <v>0</v>
      </c>
      <c r="BE378" s="53">
        <v>5</v>
      </c>
      <c r="BF378" s="53">
        <v>0</v>
      </c>
      <c r="BG378" s="53">
        <v>0</v>
      </c>
      <c r="BH378" s="53">
        <v>0</v>
      </c>
      <c r="BI378" s="53">
        <v>2.6828126476466849</v>
      </c>
      <c r="BJ378" s="54">
        <v>200</v>
      </c>
      <c r="BK378" s="56">
        <v>0.95</v>
      </c>
      <c r="BL378" s="53">
        <v>0</v>
      </c>
      <c r="BM378" s="53">
        <v>0</v>
      </c>
      <c r="BN378" s="53">
        <v>165</v>
      </c>
      <c r="BO378" s="53">
        <v>0</v>
      </c>
      <c r="BP378" s="53">
        <v>1</v>
      </c>
      <c r="BQ378" s="55">
        <v>0</v>
      </c>
      <c r="BR378" s="51">
        <v>55.098121212121214</v>
      </c>
      <c r="BS378" s="51">
        <v>0.32800399466088975</v>
      </c>
      <c r="BT378" s="51">
        <v>0.18036502011287919</v>
      </c>
      <c r="BU378" s="51">
        <v>1.4542685982069465E-2</v>
      </c>
      <c r="BV378" s="51">
        <v>1.3418593430207113</v>
      </c>
      <c r="BW378" s="51">
        <v>4.418550146988065E-2</v>
      </c>
      <c r="BX378" s="51">
        <v>2.844916203949174</v>
      </c>
      <c r="BY378" s="51">
        <v>2.255689899966137E-2</v>
      </c>
      <c r="BZ378" s="51">
        <v>1.2950891621948397</v>
      </c>
      <c r="CA378" s="53">
        <v>1.7238015720299864E-2</v>
      </c>
      <c r="CB378" s="51">
        <v>2.844916203949174</v>
      </c>
      <c r="CC378" s="55">
        <v>2.255689899966137E-2</v>
      </c>
      <c r="CD378" s="53"/>
      <c r="CE378" s="53">
        <f t="shared" si="55"/>
        <v>5.886829529106639</v>
      </c>
      <c r="CG378" s="75">
        <f t="shared" si="56"/>
        <v>0</v>
      </c>
      <c r="CH378" s="71">
        <f t="shared" si="57"/>
        <v>1</v>
      </c>
      <c r="CI378" s="72"/>
      <c r="CJ378" s="72"/>
      <c r="CK378" s="77"/>
      <c r="CL378" s="40"/>
      <c r="CM378" s="75">
        <f t="shared" si="58"/>
        <v>-0.51805556996130897</v>
      </c>
      <c r="CN378" s="72">
        <f t="shared" si="59"/>
        <v>0</v>
      </c>
      <c r="CO378" s="72"/>
      <c r="CP378" s="72"/>
      <c r="CQ378" s="77"/>
      <c r="CR378" s="40"/>
      <c r="CS378" s="75">
        <f t="shared" si="60"/>
        <v>-0.71439902194331273</v>
      </c>
      <c r="CT378" s="72">
        <f t="shared" si="61"/>
        <v>0</v>
      </c>
      <c r="CU378" s="72"/>
      <c r="CV378" s="72"/>
      <c r="CW378" s="77"/>
      <c r="CX378" s="40"/>
      <c r="CY378" s="75">
        <f t="shared" si="62"/>
        <v>-0.59197748980216736</v>
      </c>
      <c r="CZ378" s="72">
        <f t="shared" si="63"/>
        <v>0</v>
      </c>
      <c r="DA378" s="72"/>
      <c r="DB378" s="72"/>
      <c r="DC378" s="77"/>
      <c r="DD378" s="40"/>
      <c r="DE378" s="75">
        <f t="shared" si="64"/>
        <v>-0.71439902194331273</v>
      </c>
      <c r="DF378" s="72">
        <f t="shared" si="65"/>
        <v>0</v>
      </c>
      <c r="DG378" s="72"/>
      <c r="DH378" s="72"/>
      <c r="DI378" s="80"/>
      <c r="DK378" s="39">
        <v>5.886829529106639</v>
      </c>
    </row>
    <row r="379" spans="1:115" x14ac:dyDescent="0.3">
      <c r="A379" s="51">
        <v>377</v>
      </c>
      <c r="B379" s="52">
        <v>5.6499999999999995</v>
      </c>
      <c r="C379" s="53">
        <v>6.9999999999999991</v>
      </c>
      <c r="D379" s="53">
        <v>5.8571428571428559</v>
      </c>
      <c r="E379" s="54">
        <v>0</v>
      </c>
      <c r="F379" s="53">
        <v>0</v>
      </c>
      <c r="G379" s="53">
        <v>0</v>
      </c>
      <c r="H379" s="53">
        <v>0</v>
      </c>
      <c r="I379" s="53">
        <v>0</v>
      </c>
      <c r="J379" s="53">
        <v>0</v>
      </c>
      <c r="K379" s="53">
        <v>0</v>
      </c>
      <c r="L379" s="54">
        <v>0</v>
      </c>
      <c r="M379" s="55">
        <v>0</v>
      </c>
      <c r="N379" s="53">
        <v>0</v>
      </c>
      <c r="O379" s="53">
        <v>0</v>
      </c>
      <c r="P379" s="53">
        <v>5</v>
      </c>
      <c r="Q379" s="53">
        <v>0</v>
      </c>
      <c r="R379" s="53">
        <v>0</v>
      </c>
      <c r="S379" s="53">
        <v>0</v>
      </c>
      <c r="T379" s="53">
        <v>2.6828126476466849</v>
      </c>
      <c r="U379" s="54">
        <v>200</v>
      </c>
      <c r="V379" s="56">
        <v>0.95</v>
      </c>
      <c r="W379" s="53">
        <v>0</v>
      </c>
      <c r="X379" s="53">
        <v>0</v>
      </c>
      <c r="Y379" s="53">
        <v>165</v>
      </c>
      <c r="Z379" s="53">
        <v>0</v>
      </c>
      <c r="AA379" s="53">
        <v>1</v>
      </c>
      <c r="AB379" s="55">
        <v>0</v>
      </c>
      <c r="AC379" s="51">
        <v>35.030484848484868</v>
      </c>
      <c r="AD379" s="51">
        <v>0.27027549078646113</v>
      </c>
      <c r="AE379" s="51">
        <v>6.6772666474950254E-2</v>
      </c>
      <c r="AF379" s="51">
        <v>7.525644464647617E-3</v>
      </c>
      <c r="AG379" s="51">
        <v>0.91539395937925516</v>
      </c>
      <c r="AH379" s="51">
        <v>2.4891658960525337E-2</v>
      </c>
      <c r="AI379" s="51">
        <v>2.2861063923980978</v>
      </c>
      <c r="AJ379" s="51">
        <v>3.9031747137077223E-2</v>
      </c>
      <c r="AK379" s="51">
        <v>0.81239075695054086</v>
      </c>
      <c r="AL379" s="53">
        <v>3.0757094921688835E-2</v>
      </c>
      <c r="AM379" s="51">
        <v>2.2861063923980978</v>
      </c>
      <c r="AN379" s="55">
        <v>3.9031747137077223E-2</v>
      </c>
      <c r="AP379" s="51">
        <v>377</v>
      </c>
      <c r="AQ379" s="52">
        <v>5.6499999999999995</v>
      </c>
      <c r="AR379" s="53">
        <v>6.9999999999999991</v>
      </c>
      <c r="AS379" s="53">
        <v>5.8571428571428559</v>
      </c>
      <c r="AT379" s="54">
        <v>0</v>
      </c>
      <c r="AU379" s="53">
        <v>0</v>
      </c>
      <c r="AV379" s="53">
        <v>0</v>
      </c>
      <c r="AW379" s="53">
        <v>0</v>
      </c>
      <c r="AX379" s="53">
        <v>0</v>
      </c>
      <c r="AY379" s="53">
        <v>0</v>
      </c>
      <c r="AZ379" s="53">
        <v>0</v>
      </c>
      <c r="BA379" s="54">
        <v>0</v>
      </c>
      <c r="BB379" s="55">
        <v>0</v>
      </c>
      <c r="BC379" s="53">
        <v>100</v>
      </c>
      <c r="BD379" s="53">
        <v>0</v>
      </c>
      <c r="BE379" s="53">
        <v>5</v>
      </c>
      <c r="BF379" s="53">
        <v>0</v>
      </c>
      <c r="BG379" s="53">
        <v>0</v>
      </c>
      <c r="BH379" s="53">
        <v>0</v>
      </c>
      <c r="BI379" s="53">
        <v>2.6828126476466849</v>
      </c>
      <c r="BJ379" s="54">
        <v>200</v>
      </c>
      <c r="BK379" s="56">
        <v>0.95</v>
      </c>
      <c r="BL379" s="53">
        <v>0</v>
      </c>
      <c r="BM379" s="53">
        <v>0</v>
      </c>
      <c r="BN379" s="53">
        <v>165</v>
      </c>
      <c r="BO379" s="53">
        <v>0</v>
      </c>
      <c r="BP379" s="53">
        <v>1</v>
      </c>
      <c r="BQ379" s="55">
        <v>0</v>
      </c>
      <c r="BR379" s="51">
        <v>65.025666666666666</v>
      </c>
      <c r="BS379" s="51">
        <v>0.23441238765749697</v>
      </c>
      <c r="BT379" s="51">
        <v>0.17015465269593633</v>
      </c>
      <c r="BU379" s="51">
        <v>1.3411572011839873E-2</v>
      </c>
      <c r="BV379" s="51">
        <v>1.3792980607912031</v>
      </c>
      <c r="BW379" s="51">
        <v>4.8378808608701383E-2</v>
      </c>
      <c r="BX379" s="51">
        <v>3.2661894408798622</v>
      </c>
      <c r="BY379" s="51">
        <v>2.8999032402072342E-2</v>
      </c>
      <c r="BZ379" s="51">
        <v>1.3977466677921526</v>
      </c>
      <c r="CA379" s="53">
        <v>1.8205789695342128E-2</v>
      </c>
      <c r="CB379" s="51">
        <v>3.2661894408798622</v>
      </c>
      <c r="CC379" s="55">
        <v>2.8999032402072342E-2</v>
      </c>
      <c r="CD379" s="53"/>
      <c r="CE379" s="53">
        <f t="shared" si="55"/>
        <v>6.4031242374328476</v>
      </c>
      <c r="CG379" s="75">
        <f t="shared" si="56"/>
        <v>0</v>
      </c>
      <c r="CH379" s="71">
        <f t="shared" si="57"/>
        <v>1</v>
      </c>
      <c r="CI379" s="72"/>
      <c r="CJ379" s="72"/>
      <c r="CK379" s="77"/>
      <c r="CL379" s="40"/>
      <c r="CM379" s="75">
        <f t="shared" si="58"/>
        <v>-0.46390410141194793</v>
      </c>
      <c r="CN379" s="72">
        <f t="shared" si="59"/>
        <v>0</v>
      </c>
      <c r="CO379" s="72"/>
      <c r="CP379" s="72"/>
      <c r="CQ379" s="77"/>
      <c r="CR379" s="40"/>
      <c r="CS379" s="75">
        <f t="shared" si="60"/>
        <v>-0.98008304848176442</v>
      </c>
      <c r="CT379" s="72">
        <f t="shared" si="61"/>
        <v>0</v>
      </c>
      <c r="CU379" s="72"/>
      <c r="CV379" s="72"/>
      <c r="CW379" s="77"/>
      <c r="CX379" s="40"/>
      <c r="CY379" s="75">
        <f t="shared" si="62"/>
        <v>-0.58535591084161176</v>
      </c>
      <c r="CZ379" s="72">
        <f t="shared" si="63"/>
        <v>0</v>
      </c>
      <c r="DA379" s="72"/>
      <c r="DB379" s="72"/>
      <c r="DC379" s="77"/>
      <c r="DD379" s="40"/>
      <c r="DE379" s="75">
        <f t="shared" si="64"/>
        <v>-0.98008304848176442</v>
      </c>
      <c r="DF379" s="72">
        <f t="shared" si="65"/>
        <v>0</v>
      </c>
      <c r="DG379" s="72"/>
      <c r="DH379" s="72"/>
      <c r="DI379" s="80"/>
      <c r="DK379" s="39">
        <v>6.4031242374328476</v>
      </c>
    </row>
    <row r="380" spans="1:115" x14ac:dyDescent="0.3">
      <c r="A380" s="51">
        <v>371</v>
      </c>
      <c r="B380" s="52">
        <v>5.6499999999999995</v>
      </c>
      <c r="C380" s="53">
        <v>5.9166666666666661</v>
      </c>
      <c r="D380" s="53">
        <v>6.9999999999999982</v>
      </c>
      <c r="E380" s="54">
        <v>0</v>
      </c>
      <c r="F380" s="53">
        <v>0</v>
      </c>
      <c r="G380" s="53">
        <v>0</v>
      </c>
      <c r="H380" s="53">
        <v>0</v>
      </c>
      <c r="I380" s="53">
        <v>0</v>
      </c>
      <c r="J380" s="53">
        <v>0</v>
      </c>
      <c r="K380" s="53">
        <v>0</v>
      </c>
      <c r="L380" s="54">
        <v>0</v>
      </c>
      <c r="M380" s="55">
        <v>0</v>
      </c>
      <c r="N380" s="53">
        <v>0</v>
      </c>
      <c r="O380" s="53">
        <v>0</v>
      </c>
      <c r="P380" s="53">
        <v>5</v>
      </c>
      <c r="Q380" s="53">
        <v>0</v>
      </c>
      <c r="R380" s="53">
        <v>0</v>
      </c>
      <c r="S380" s="53">
        <v>0</v>
      </c>
      <c r="T380" s="53">
        <v>2.6828126476466849</v>
      </c>
      <c r="U380" s="54">
        <v>200</v>
      </c>
      <c r="V380" s="56">
        <v>0.95</v>
      </c>
      <c r="W380" s="53">
        <v>0</v>
      </c>
      <c r="X380" s="53">
        <v>0</v>
      </c>
      <c r="Y380" s="53">
        <v>165</v>
      </c>
      <c r="Z380" s="53">
        <v>0</v>
      </c>
      <c r="AA380" s="53">
        <v>1</v>
      </c>
      <c r="AB380" s="55">
        <v>0</v>
      </c>
      <c r="AC380" s="51">
        <v>35.271424242424231</v>
      </c>
      <c r="AD380" s="51">
        <v>0.28939178659659964</v>
      </c>
      <c r="AE380" s="51">
        <v>6.4409966656998219E-2</v>
      </c>
      <c r="AF380" s="51">
        <v>6.817562149320824E-3</v>
      </c>
      <c r="AG380" s="51">
        <v>0.91145261680976053</v>
      </c>
      <c r="AH380" s="51">
        <v>2.9090508331169895E-2</v>
      </c>
      <c r="AI380" s="51">
        <v>2.3007164233075308</v>
      </c>
      <c r="AJ380" s="51">
        <v>4.3456811571125735E-2</v>
      </c>
      <c r="AK380" s="51">
        <v>0.75142193968842141</v>
      </c>
      <c r="AL380" s="53">
        <v>3.4549251202442094E-2</v>
      </c>
      <c r="AM380" s="51">
        <v>2.3007164233075308</v>
      </c>
      <c r="AN380" s="55">
        <v>4.3456811571125735E-2</v>
      </c>
      <c r="AP380" s="51">
        <v>371</v>
      </c>
      <c r="AQ380" s="52">
        <v>5.6499999999999995</v>
      </c>
      <c r="AR380" s="53">
        <v>5.9166666666666661</v>
      </c>
      <c r="AS380" s="53">
        <v>6.9999999999999982</v>
      </c>
      <c r="AT380" s="54">
        <v>0</v>
      </c>
      <c r="AU380" s="53">
        <v>0</v>
      </c>
      <c r="AV380" s="53">
        <v>0</v>
      </c>
      <c r="AW380" s="53">
        <v>0</v>
      </c>
      <c r="AX380" s="53">
        <v>0</v>
      </c>
      <c r="AY380" s="53">
        <v>0</v>
      </c>
      <c r="AZ380" s="53">
        <v>0</v>
      </c>
      <c r="BA380" s="54">
        <v>0</v>
      </c>
      <c r="BB380" s="55">
        <v>0</v>
      </c>
      <c r="BC380" s="53">
        <v>100</v>
      </c>
      <c r="BD380" s="53">
        <v>0</v>
      </c>
      <c r="BE380" s="53">
        <v>5</v>
      </c>
      <c r="BF380" s="53">
        <v>0</v>
      </c>
      <c r="BG380" s="53">
        <v>0</v>
      </c>
      <c r="BH380" s="53">
        <v>0</v>
      </c>
      <c r="BI380" s="53">
        <v>2.6828126476466849</v>
      </c>
      <c r="BJ380" s="54">
        <v>200</v>
      </c>
      <c r="BK380" s="56">
        <v>0.95</v>
      </c>
      <c r="BL380" s="53">
        <v>0</v>
      </c>
      <c r="BM380" s="53">
        <v>0</v>
      </c>
      <c r="BN380" s="53">
        <v>165</v>
      </c>
      <c r="BO380" s="53">
        <v>0</v>
      </c>
      <c r="BP380" s="53">
        <v>1</v>
      </c>
      <c r="BQ380" s="55">
        <v>0</v>
      </c>
      <c r="BR380" s="51">
        <v>64.832121212121223</v>
      </c>
      <c r="BS380" s="51">
        <v>0.23123068440166025</v>
      </c>
      <c r="BT380" s="51">
        <v>0.18113716864813401</v>
      </c>
      <c r="BU380" s="51">
        <v>1.3969599395252571E-2</v>
      </c>
      <c r="BV380" s="51">
        <v>1.4125157195728346</v>
      </c>
      <c r="BW380" s="51">
        <v>4.4465917114265452E-2</v>
      </c>
      <c r="BX380" s="51">
        <v>3.2817719526168987</v>
      </c>
      <c r="BY380" s="51">
        <v>2.7400766151222049E-2</v>
      </c>
      <c r="BZ380" s="51">
        <v>1.4110991746492594</v>
      </c>
      <c r="CA380" s="53">
        <v>1.7044287326809907E-2</v>
      </c>
      <c r="CB380" s="51">
        <v>3.2817719526168987</v>
      </c>
      <c r="CC380" s="55">
        <v>2.7400766151222049E-2</v>
      </c>
      <c r="CD380" s="53"/>
      <c r="CE380" s="53">
        <f t="shared" si="55"/>
        <v>6.4355781921026063</v>
      </c>
      <c r="CG380" s="75">
        <f t="shared" si="56"/>
        <v>0</v>
      </c>
      <c r="CH380" s="71">
        <f t="shared" si="57"/>
        <v>1</v>
      </c>
      <c r="CI380" s="72"/>
      <c r="CJ380" s="72"/>
      <c r="CK380" s="77"/>
      <c r="CL380" s="40"/>
      <c r="CM380" s="75">
        <f t="shared" si="58"/>
        <v>-0.50106310276307409</v>
      </c>
      <c r="CN380" s="72">
        <f t="shared" si="59"/>
        <v>0</v>
      </c>
      <c r="CO380" s="72"/>
      <c r="CP380" s="72"/>
      <c r="CQ380" s="77"/>
      <c r="CR380" s="40"/>
      <c r="CS380" s="75">
        <f t="shared" si="60"/>
        <v>-0.9810555293093679</v>
      </c>
      <c r="CT380" s="72">
        <f t="shared" si="61"/>
        <v>0</v>
      </c>
      <c r="CU380" s="72"/>
      <c r="CV380" s="72"/>
      <c r="CW380" s="77"/>
      <c r="CX380" s="40"/>
      <c r="CY380" s="75">
        <f t="shared" si="62"/>
        <v>-0.65967723496083797</v>
      </c>
      <c r="CZ380" s="72">
        <f t="shared" si="63"/>
        <v>0</v>
      </c>
      <c r="DA380" s="72"/>
      <c r="DB380" s="72"/>
      <c r="DC380" s="77"/>
      <c r="DD380" s="40"/>
      <c r="DE380" s="75">
        <f t="shared" si="64"/>
        <v>-0.9810555293093679</v>
      </c>
      <c r="DF380" s="72">
        <f t="shared" si="65"/>
        <v>0</v>
      </c>
      <c r="DG380" s="72"/>
      <c r="DH380" s="72"/>
      <c r="DI380" s="80"/>
      <c r="DK380" s="39">
        <v>6.4355781921026063</v>
      </c>
    </row>
    <row r="381" spans="1:115" x14ac:dyDescent="0.3">
      <c r="A381" s="51">
        <v>378</v>
      </c>
      <c r="B381" s="52">
        <v>5.6499999999999995</v>
      </c>
      <c r="C381" s="53">
        <v>6.9999999999999991</v>
      </c>
      <c r="D381" s="53">
        <v>6.9999999999999982</v>
      </c>
      <c r="E381" s="54">
        <v>0</v>
      </c>
      <c r="F381" s="53">
        <v>0</v>
      </c>
      <c r="G381" s="53">
        <v>0</v>
      </c>
      <c r="H381" s="53">
        <v>0</v>
      </c>
      <c r="I381" s="53">
        <v>0</v>
      </c>
      <c r="J381" s="53">
        <v>0</v>
      </c>
      <c r="K381" s="53">
        <v>0</v>
      </c>
      <c r="L381" s="54">
        <v>0</v>
      </c>
      <c r="M381" s="55">
        <v>0</v>
      </c>
      <c r="N381" s="53">
        <v>0</v>
      </c>
      <c r="O381" s="53">
        <v>0</v>
      </c>
      <c r="P381" s="53">
        <v>5</v>
      </c>
      <c r="Q381" s="53">
        <v>0</v>
      </c>
      <c r="R381" s="53">
        <v>0</v>
      </c>
      <c r="S381" s="53">
        <v>0</v>
      </c>
      <c r="T381" s="53">
        <v>2.6828126476466849</v>
      </c>
      <c r="U381" s="54">
        <v>200</v>
      </c>
      <c r="V381" s="56">
        <v>0.95</v>
      </c>
      <c r="W381" s="53">
        <v>0</v>
      </c>
      <c r="X381" s="53">
        <v>0</v>
      </c>
      <c r="Y381" s="53">
        <v>165</v>
      </c>
      <c r="Z381" s="53">
        <v>0</v>
      </c>
      <c r="AA381" s="53">
        <v>1</v>
      </c>
      <c r="AB381" s="55">
        <v>0</v>
      </c>
      <c r="AC381" s="51">
        <v>40.056757575757565</v>
      </c>
      <c r="AD381" s="51">
        <v>0.27862548862480807</v>
      </c>
      <c r="AE381" s="51">
        <v>6.7330724363001859E-2</v>
      </c>
      <c r="AF381" s="51">
        <v>6.2060574061767555E-3</v>
      </c>
      <c r="AG381" s="51">
        <v>0.99261395685273401</v>
      </c>
      <c r="AH381" s="51">
        <v>3.2203758581208886E-2</v>
      </c>
      <c r="AI381" s="51">
        <v>2.4622065416931349</v>
      </c>
      <c r="AJ381" s="51">
        <v>4.5500027711292967E-2</v>
      </c>
      <c r="AK381" s="51">
        <v>0.84449383097065367</v>
      </c>
      <c r="AL381" s="53">
        <v>3.0396736092625415E-2</v>
      </c>
      <c r="AM381" s="51">
        <v>2.4622065416931349</v>
      </c>
      <c r="AN381" s="55">
        <v>4.5500027711292967E-2</v>
      </c>
      <c r="AP381" s="51">
        <v>378</v>
      </c>
      <c r="AQ381" s="52">
        <v>5.6499999999999995</v>
      </c>
      <c r="AR381" s="53">
        <v>6.9999999999999991</v>
      </c>
      <c r="AS381" s="53">
        <v>6.9999999999999982</v>
      </c>
      <c r="AT381" s="54">
        <v>0</v>
      </c>
      <c r="AU381" s="53">
        <v>0</v>
      </c>
      <c r="AV381" s="53">
        <v>0</v>
      </c>
      <c r="AW381" s="53">
        <v>0</v>
      </c>
      <c r="AX381" s="53">
        <v>0</v>
      </c>
      <c r="AY381" s="53">
        <v>0</v>
      </c>
      <c r="AZ381" s="53">
        <v>0</v>
      </c>
      <c r="BA381" s="54">
        <v>0</v>
      </c>
      <c r="BB381" s="55">
        <v>0</v>
      </c>
      <c r="BC381" s="53">
        <v>100</v>
      </c>
      <c r="BD381" s="53">
        <v>0</v>
      </c>
      <c r="BE381" s="53">
        <v>5</v>
      </c>
      <c r="BF381" s="53">
        <v>0</v>
      </c>
      <c r="BG381" s="53">
        <v>0</v>
      </c>
      <c r="BH381" s="53">
        <v>0</v>
      </c>
      <c r="BI381" s="53">
        <v>2.6828126476466849</v>
      </c>
      <c r="BJ381" s="54">
        <v>200</v>
      </c>
      <c r="BK381" s="56">
        <v>0.95</v>
      </c>
      <c r="BL381" s="53">
        <v>0</v>
      </c>
      <c r="BM381" s="53">
        <v>0</v>
      </c>
      <c r="BN381" s="53">
        <v>165</v>
      </c>
      <c r="BO381" s="53">
        <v>0</v>
      </c>
      <c r="BP381" s="53">
        <v>1</v>
      </c>
      <c r="BQ381" s="55">
        <v>0</v>
      </c>
      <c r="BR381" s="51">
        <v>68.462878787878751</v>
      </c>
      <c r="BS381" s="51">
        <v>0.23356190525745441</v>
      </c>
      <c r="BT381" s="51">
        <v>0.20110389051275962</v>
      </c>
      <c r="BU381" s="51">
        <v>1.3975385929105306E-2</v>
      </c>
      <c r="BV381" s="51">
        <v>1.4278749346092909</v>
      </c>
      <c r="BW381" s="51">
        <v>4.7505447385287496E-2</v>
      </c>
      <c r="BX381" s="51">
        <v>3.3924967148937872</v>
      </c>
      <c r="BY381" s="51">
        <v>2.4321545471276584E-2</v>
      </c>
      <c r="BZ381" s="51">
        <v>1.4389080460917878</v>
      </c>
      <c r="CA381" s="53">
        <v>1.7583242186301043E-2</v>
      </c>
      <c r="CB381" s="51">
        <v>3.3924967148937872</v>
      </c>
      <c r="CC381" s="55">
        <v>2.4321545471276584E-2</v>
      </c>
      <c r="CD381" s="53"/>
      <c r="CE381" s="53">
        <f t="shared" si="55"/>
        <v>6.9999999999999982</v>
      </c>
      <c r="CG381" s="75">
        <f t="shared" si="56"/>
        <v>0</v>
      </c>
      <c r="CH381" s="71">
        <f t="shared" si="57"/>
        <v>1</v>
      </c>
      <c r="CI381" s="72"/>
      <c r="CJ381" s="72"/>
      <c r="CK381" s="77"/>
      <c r="CL381" s="40"/>
      <c r="CM381" s="75">
        <f t="shared" si="58"/>
        <v>-0.43526097775655692</v>
      </c>
      <c r="CN381" s="72">
        <f t="shared" si="59"/>
        <v>0</v>
      </c>
      <c r="CO381" s="72"/>
      <c r="CP381" s="72"/>
      <c r="CQ381" s="77"/>
      <c r="CR381" s="40"/>
      <c r="CS381" s="75">
        <f t="shared" si="60"/>
        <v>-0.93029017320065233</v>
      </c>
      <c r="CT381" s="72">
        <f t="shared" si="61"/>
        <v>0</v>
      </c>
      <c r="CU381" s="72"/>
      <c r="CV381" s="72"/>
      <c r="CW381" s="77"/>
      <c r="CX381" s="40"/>
      <c r="CY381" s="75">
        <f t="shared" si="62"/>
        <v>-0.59441421512113413</v>
      </c>
      <c r="CZ381" s="72">
        <f t="shared" si="63"/>
        <v>0</v>
      </c>
      <c r="DA381" s="72"/>
      <c r="DB381" s="72"/>
      <c r="DC381" s="77"/>
      <c r="DD381" s="40"/>
      <c r="DE381" s="75">
        <f t="shared" si="64"/>
        <v>-0.93029017320065233</v>
      </c>
      <c r="DF381" s="72">
        <f t="shared" si="65"/>
        <v>0</v>
      </c>
      <c r="DG381" s="72"/>
      <c r="DH381" s="72"/>
      <c r="DI381" s="80"/>
      <c r="DK381" s="39">
        <v>6.9999999999999982</v>
      </c>
    </row>
    <row r="382" spans="1:115" x14ac:dyDescent="0.3">
      <c r="A382" s="51">
        <v>414</v>
      </c>
      <c r="B382" s="52">
        <v>6.3249999999999993</v>
      </c>
      <c r="C382" s="53">
        <v>6.9999999999999991</v>
      </c>
      <c r="D382" s="53">
        <v>0.14285714285714285</v>
      </c>
      <c r="E382" s="54">
        <v>0</v>
      </c>
      <c r="F382" s="53">
        <v>0</v>
      </c>
      <c r="G382" s="53">
        <v>0</v>
      </c>
      <c r="H382" s="53">
        <v>0</v>
      </c>
      <c r="I382" s="53">
        <v>0</v>
      </c>
      <c r="J382" s="53">
        <v>0</v>
      </c>
      <c r="K382" s="53">
        <v>0</v>
      </c>
      <c r="L382" s="54">
        <v>0</v>
      </c>
      <c r="M382" s="55">
        <v>0</v>
      </c>
      <c r="N382" s="53">
        <v>0</v>
      </c>
      <c r="O382" s="53">
        <v>0</v>
      </c>
      <c r="P382" s="53">
        <v>5</v>
      </c>
      <c r="Q382" s="53">
        <v>0</v>
      </c>
      <c r="R382" s="53">
        <v>0</v>
      </c>
      <c r="S382" s="53">
        <v>0</v>
      </c>
      <c r="T382" s="53">
        <v>2.5904855449750883</v>
      </c>
      <c r="U382" s="54">
        <v>200</v>
      </c>
      <c r="V382" s="56">
        <v>0.95</v>
      </c>
      <c r="W382" s="53">
        <v>158.66</v>
      </c>
      <c r="X382" s="53">
        <v>0.47310438630397994</v>
      </c>
      <c r="Y382" s="53">
        <v>165</v>
      </c>
      <c r="Z382" s="53">
        <v>0</v>
      </c>
      <c r="AA382" s="53">
        <v>3.8424242424242382E-2</v>
      </c>
      <c r="AB382" s="55">
        <v>2.8672993109332121E-3</v>
      </c>
      <c r="AC382" s="51">
        <v>1.0062666153291155</v>
      </c>
      <c r="AD382" s="51">
        <v>2.1317237843406084E-2</v>
      </c>
      <c r="AE382" s="51">
        <v>1.75</v>
      </c>
      <c r="AF382" s="51">
        <v>1.6959091295442623</v>
      </c>
      <c r="AG382" s="51">
        <v>0.82192498625214638</v>
      </c>
      <c r="AH382" s="51">
        <v>1.8217246208885447E-2</v>
      </c>
      <c r="AI382" s="51">
        <v>0.99492385786802029</v>
      </c>
      <c r="AJ382" s="51">
        <v>1.0010869145492611E-2</v>
      </c>
      <c r="AK382" s="51">
        <v>31.318993806570578</v>
      </c>
      <c r="AL382" s="53">
        <v>4.3037006815040284</v>
      </c>
      <c r="AM382" s="51">
        <v>60.904793001474992</v>
      </c>
      <c r="AN382" s="55">
        <v>3.9783170943663331</v>
      </c>
      <c r="AP382" s="51">
        <v>414</v>
      </c>
      <c r="AQ382" s="52">
        <v>6.3249999999999993</v>
      </c>
      <c r="AR382" s="53">
        <v>6.9999999999999991</v>
      </c>
      <c r="AS382" s="53">
        <v>0.14285714285714285</v>
      </c>
      <c r="AT382" s="54">
        <v>0</v>
      </c>
      <c r="AU382" s="53">
        <v>0</v>
      </c>
      <c r="AV382" s="53">
        <v>0</v>
      </c>
      <c r="AW382" s="53">
        <v>0</v>
      </c>
      <c r="AX382" s="53">
        <v>0</v>
      </c>
      <c r="AY382" s="53">
        <v>0</v>
      </c>
      <c r="AZ382" s="53">
        <v>0</v>
      </c>
      <c r="BA382" s="54">
        <v>0</v>
      </c>
      <c r="BB382" s="55">
        <v>0</v>
      </c>
      <c r="BC382" s="53">
        <v>100</v>
      </c>
      <c r="BD382" s="53">
        <v>0</v>
      </c>
      <c r="BE382" s="53">
        <v>5</v>
      </c>
      <c r="BF382" s="53">
        <v>0</v>
      </c>
      <c r="BG382" s="53">
        <v>0</v>
      </c>
      <c r="BH382" s="53">
        <v>0</v>
      </c>
      <c r="BI382" s="53">
        <v>2.5904855449750883</v>
      </c>
      <c r="BJ382" s="54">
        <v>200</v>
      </c>
      <c r="BK382" s="56">
        <v>0.95</v>
      </c>
      <c r="BL382" s="53">
        <v>0.70499999999999996</v>
      </c>
      <c r="BM382" s="53">
        <v>0.13320108041195711</v>
      </c>
      <c r="BN382" s="53">
        <v>165</v>
      </c>
      <c r="BO382" s="53">
        <v>0</v>
      </c>
      <c r="BP382" s="53">
        <v>0.99572727272727379</v>
      </c>
      <c r="BQ382" s="55">
        <v>8.0727927522398319E-4</v>
      </c>
      <c r="BR382" s="51">
        <v>3.9832836251231019</v>
      </c>
      <c r="BS382" s="51">
        <v>4.263199218988685E-2</v>
      </c>
      <c r="BT382" s="51">
        <v>0</v>
      </c>
      <c r="BU382" s="51">
        <v>0</v>
      </c>
      <c r="BV382" s="51">
        <v>0.18379007813323195</v>
      </c>
      <c r="BW382" s="51">
        <v>7.5052012065307903E-3</v>
      </c>
      <c r="BX382" s="51">
        <v>0.96410323462854308</v>
      </c>
      <c r="BY382" s="51">
        <v>1.4232387080720889E-2</v>
      </c>
      <c r="BZ382" s="51">
        <v>1.4999999999999999E-2</v>
      </c>
      <c r="CA382" s="53">
        <v>8.2994700620224772E-3</v>
      </c>
      <c r="CB382" s="51">
        <v>1.2501035450928415</v>
      </c>
      <c r="CC382" s="55">
        <v>6.2669934993746415E-2</v>
      </c>
      <c r="CD382" s="53"/>
      <c r="CE382" s="53">
        <f t="shared" si="55"/>
        <v>0.99999999999999989</v>
      </c>
      <c r="CG382" s="75">
        <f t="shared" si="56"/>
        <v>-0.95730303030303143</v>
      </c>
      <c r="CH382" s="71">
        <f t="shared" si="57"/>
        <v>0</v>
      </c>
      <c r="CI382" s="72"/>
      <c r="CJ382" s="72"/>
      <c r="CK382" s="77"/>
      <c r="CL382" s="40"/>
      <c r="CM382" s="75">
        <f t="shared" si="58"/>
        <v>0.63813490811891449</v>
      </c>
      <c r="CN382" s="72">
        <f t="shared" si="59"/>
        <v>0</v>
      </c>
      <c r="CO382" s="72"/>
      <c r="CP382" s="72"/>
      <c r="CQ382" s="77"/>
      <c r="CR382" s="40"/>
      <c r="CS382" s="75">
        <f t="shared" si="60"/>
        <v>3.0820623239477207E-2</v>
      </c>
      <c r="CT382" s="72">
        <f t="shared" si="61"/>
        <v>0</v>
      </c>
      <c r="CU382" s="72"/>
      <c r="CV382" s="72"/>
      <c r="CW382" s="77"/>
      <c r="CX382" s="40"/>
      <c r="CY382" s="75">
        <f t="shared" si="62"/>
        <v>31.303993806570578</v>
      </c>
      <c r="CZ382" s="72">
        <f t="shared" si="63"/>
        <v>0</v>
      </c>
      <c r="DA382" s="72"/>
      <c r="DB382" s="72"/>
      <c r="DC382" s="77"/>
      <c r="DD382" s="40"/>
      <c r="DE382" s="75">
        <f t="shared" si="64"/>
        <v>59.654689456382151</v>
      </c>
      <c r="DF382" s="72">
        <f t="shared" si="65"/>
        <v>0</v>
      </c>
      <c r="DG382" s="72"/>
      <c r="DH382" s="72"/>
      <c r="DI382" s="80"/>
      <c r="DK382" s="39">
        <v>0.99999999999999989</v>
      </c>
    </row>
    <row r="383" spans="1:115" x14ac:dyDescent="0.3">
      <c r="A383" s="51">
        <v>379</v>
      </c>
      <c r="B383" s="52">
        <v>6.3249999999999993</v>
      </c>
      <c r="C383" s="53">
        <v>0.5</v>
      </c>
      <c r="D383" s="53">
        <v>2.4285714285714284</v>
      </c>
      <c r="E383" s="54">
        <v>0</v>
      </c>
      <c r="F383" s="53">
        <v>0</v>
      </c>
      <c r="G383" s="53">
        <v>0</v>
      </c>
      <c r="H383" s="53">
        <v>0</v>
      </c>
      <c r="I383" s="53">
        <v>0</v>
      </c>
      <c r="J383" s="53">
        <v>0</v>
      </c>
      <c r="K383" s="53">
        <v>0</v>
      </c>
      <c r="L383" s="54">
        <v>0</v>
      </c>
      <c r="M383" s="55">
        <v>0</v>
      </c>
      <c r="N383" s="53">
        <v>0</v>
      </c>
      <c r="O383" s="53">
        <v>0</v>
      </c>
      <c r="P383" s="53">
        <v>5</v>
      </c>
      <c r="Q383" s="53">
        <v>0</v>
      </c>
      <c r="R383" s="53">
        <v>0</v>
      </c>
      <c r="S383" s="53">
        <v>0</v>
      </c>
      <c r="T383" s="53">
        <v>2.5904855449750883</v>
      </c>
      <c r="U383" s="54">
        <v>200</v>
      </c>
      <c r="V383" s="56">
        <v>0.95</v>
      </c>
      <c r="W383" s="53">
        <v>77.11</v>
      </c>
      <c r="X383" s="53">
        <v>1.3828298568109576</v>
      </c>
      <c r="Y383" s="53">
        <v>165</v>
      </c>
      <c r="Z383" s="53">
        <v>0</v>
      </c>
      <c r="AA383" s="53">
        <v>0.5326666666666664</v>
      </c>
      <c r="AB383" s="55">
        <v>8.3807870109759187E-3</v>
      </c>
      <c r="AC383" s="51">
        <v>1.3376122134457484</v>
      </c>
      <c r="AD383" s="51">
        <v>1.0139534530282285E-2</v>
      </c>
      <c r="AE383" s="51">
        <v>1.5987211554602254E-16</v>
      </c>
      <c r="AF383" s="51">
        <v>1.430555267037746E-16</v>
      </c>
      <c r="AG383" s="51">
        <v>0.70273247910127867</v>
      </c>
      <c r="AH383" s="51">
        <v>5.3552772408637919E-3</v>
      </c>
      <c r="AI383" s="51">
        <v>1.0000000000000235</v>
      </c>
      <c r="AJ383" s="51">
        <v>9.7104701834043093E-16</v>
      </c>
      <c r="AK383" s="51">
        <v>1.4466785007614402</v>
      </c>
      <c r="AL383" s="53">
        <v>0.22895679344922509</v>
      </c>
      <c r="AM383" s="51">
        <v>9.9480065380020282</v>
      </c>
      <c r="AN383" s="55">
        <v>0.43828238279124332</v>
      </c>
      <c r="AP383" s="51">
        <v>379</v>
      </c>
      <c r="AQ383" s="52">
        <v>6.3249999999999993</v>
      </c>
      <c r="AR383" s="53">
        <v>0.5</v>
      </c>
      <c r="AS383" s="53">
        <v>2.4285714285714284</v>
      </c>
      <c r="AT383" s="54">
        <v>0</v>
      </c>
      <c r="AU383" s="53">
        <v>0</v>
      </c>
      <c r="AV383" s="53">
        <v>0</v>
      </c>
      <c r="AW383" s="53">
        <v>0</v>
      </c>
      <c r="AX383" s="53">
        <v>0</v>
      </c>
      <c r="AY383" s="53">
        <v>0</v>
      </c>
      <c r="AZ383" s="53">
        <v>0</v>
      </c>
      <c r="BA383" s="54">
        <v>0</v>
      </c>
      <c r="BB383" s="55">
        <v>0</v>
      </c>
      <c r="BC383" s="53">
        <v>100</v>
      </c>
      <c r="BD383" s="53">
        <v>0</v>
      </c>
      <c r="BE383" s="53">
        <v>5</v>
      </c>
      <c r="BF383" s="53">
        <v>0</v>
      </c>
      <c r="BG383" s="53">
        <v>0</v>
      </c>
      <c r="BH383" s="53">
        <v>0</v>
      </c>
      <c r="BI383" s="53">
        <v>2.5904855449750883</v>
      </c>
      <c r="BJ383" s="54">
        <v>200</v>
      </c>
      <c r="BK383" s="56">
        <v>0.95</v>
      </c>
      <c r="BL383" s="53">
        <v>0.8</v>
      </c>
      <c r="BM383" s="53">
        <v>0.1452722556040727</v>
      </c>
      <c r="BN383" s="53">
        <v>165</v>
      </c>
      <c r="BO383" s="53">
        <v>0</v>
      </c>
      <c r="BP383" s="53">
        <v>0.9951515151515159</v>
      </c>
      <c r="BQ383" s="55">
        <v>8.8043791275195678E-4</v>
      </c>
      <c r="BR383" s="51">
        <v>3.9651545188512758</v>
      </c>
      <c r="BS383" s="51">
        <v>4.6882143521131459E-2</v>
      </c>
      <c r="BT383" s="51">
        <v>0</v>
      </c>
      <c r="BU383" s="51">
        <v>0</v>
      </c>
      <c r="BV383" s="51">
        <v>0.18642195482572241</v>
      </c>
      <c r="BW383" s="51">
        <v>8.3607699762105782E-3</v>
      </c>
      <c r="BX383" s="51">
        <v>0.96924621202458794</v>
      </c>
      <c r="BY383" s="51">
        <v>1.2551229941826588E-2</v>
      </c>
      <c r="BZ383" s="51">
        <v>7.4999999999999997E-3</v>
      </c>
      <c r="CA383" s="53">
        <v>5.9615241166278716E-3</v>
      </c>
      <c r="CB383" s="51">
        <v>1.325894444807902</v>
      </c>
      <c r="CC383" s="55">
        <v>7.5286018768158616E-2</v>
      </c>
      <c r="CD383" s="53"/>
      <c r="CE383" s="53">
        <f t="shared" si="55"/>
        <v>1.1019463300386794</v>
      </c>
      <c r="CG383" s="75">
        <f t="shared" si="56"/>
        <v>-0.4624848484848495</v>
      </c>
      <c r="CH383" s="71">
        <f t="shared" si="57"/>
        <v>0</v>
      </c>
      <c r="CI383" s="72"/>
      <c r="CJ383" s="72"/>
      <c r="CK383" s="77"/>
      <c r="CL383" s="40"/>
      <c r="CM383" s="75">
        <f t="shared" si="58"/>
        <v>0.51631052427555624</v>
      </c>
      <c r="CN383" s="72">
        <f t="shared" si="59"/>
        <v>0</v>
      </c>
      <c r="CO383" s="72"/>
      <c r="CP383" s="72"/>
      <c r="CQ383" s="77"/>
      <c r="CR383" s="40"/>
      <c r="CS383" s="75">
        <f t="shared" si="60"/>
        <v>3.0753787975435598E-2</v>
      </c>
      <c r="CT383" s="72">
        <f t="shared" si="61"/>
        <v>0</v>
      </c>
      <c r="CU383" s="72"/>
      <c r="CV383" s="72"/>
      <c r="CW383" s="77"/>
      <c r="CX383" s="40"/>
      <c r="CY383" s="75">
        <f t="shared" si="62"/>
        <v>1.4391785007614402</v>
      </c>
      <c r="CZ383" s="72">
        <f t="shared" si="63"/>
        <v>0</v>
      </c>
      <c r="DA383" s="72"/>
      <c r="DB383" s="72"/>
      <c r="DC383" s="77"/>
      <c r="DD383" s="40"/>
      <c r="DE383" s="75">
        <f t="shared" si="64"/>
        <v>8.6221120931941257</v>
      </c>
      <c r="DF383" s="72">
        <f t="shared" si="65"/>
        <v>0</v>
      </c>
      <c r="DG383" s="72"/>
      <c r="DH383" s="72"/>
      <c r="DI383" s="80"/>
      <c r="DK383" s="39">
        <v>1.1019463300386794</v>
      </c>
    </row>
    <row r="384" spans="1:115" x14ac:dyDescent="0.3">
      <c r="A384" s="51">
        <v>380</v>
      </c>
      <c r="B384" s="52">
        <v>6.3249999999999993</v>
      </c>
      <c r="C384" s="53">
        <v>0.5</v>
      </c>
      <c r="D384" s="53">
        <v>3.5714285714285712</v>
      </c>
      <c r="E384" s="54">
        <v>0</v>
      </c>
      <c r="F384" s="53">
        <v>0</v>
      </c>
      <c r="G384" s="53">
        <v>0</v>
      </c>
      <c r="H384" s="53">
        <v>0</v>
      </c>
      <c r="I384" s="53">
        <v>0</v>
      </c>
      <c r="J384" s="53">
        <v>0</v>
      </c>
      <c r="K384" s="53">
        <v>0</v>
      </c>
      <c r="L384" s="54">
        <v>0</v>
      </c>
      <c r="M384" s="55">
        <v>0</v>
      </c>
      <c r="N384" s="53">
        <v>0</v>
      </c>
      <c r="O384" s="53">
        <v>0</v>
      </c>
      <c r="P384" s="53">
        <v>5</v>
      </c>
      <c r="Q384" s="53">
        <v>0</v>
      </c>
      <c r="R384" s="53">
        <v>0</v>
      </c>
      <c r="S384" s="53">
        <v>0</v>
      </c>
      <c r="T384" s="53">
        <v>2.5904855449750883</v>
      </c>
      <c r="U384" s="54">
        <v>200</v>
      </c>
      <c r="V384" s="56">
        <v>0.95</v>
      </c>
      <c r="W384" s="53">
        <v>20.84</v>
      </c>
      <c r="X384" s="53">
        <v>0.93359744159961355</v>
      </c>
      <c r="Y384" s="53">
        <v>165</v>
      </c>
      <c r="Z384" s="53">
        <v>0</v>
      </c>
      <c r="AA384" s="53">
        <v>0.87369696969697008</v>
      </c>
      <c r="AB384" s="55">
        <v>5.6581663127249302E-3</v>
      </c>
      <c r="AC384" s="51">
        <v>2.0207850792022306</v>
      </c>
      <c r="AD384" s="51">
        <v>1.9780526715519536E-2</v>
      </c>
      <c r="AE384" s="51">
        <v>8.8817841970012528E-17</v>
      </c>
      <c r="AF384" s="51">
        <v>1.0461650163595523E-16</v>
      </c>
      <c r="AG384" s="51">
        <v>0.55207765762009142</v>
      </c>
      <c r="AH384" s="51">
        <v>5.1625259033346678E-3</v>
      </c>
      <c r="AI384" s="51">
        <v>1.0000000000000242</v>
      </c>
      <c r="AJ384" s="51">
        <v>9.9389554036028999E-16</v>
      </c>
      <c r="AK384" s="51">
        <v>0.52706178905807044</v>
      </c>
      <c r="AL384" s="53">
        <v>5.6741319763416433E-2</v>
      </c>
      <c r="AM384" s="51">
        <v>4.0820384443180311</v>
      </c>
      <c r="AN384" s="55">
        <v>0.21026661543873792</v>
      </c>
      <c r="AP384" s="51">
        <v>380</v>
      </c>
      <c r="AQ384" s="52">
        <v>6.3249999999999993</v>
      </c>
      <c r="AR384" s="53">
        <v>0.5</v>
      </c>
      <c r="AS384" s="53">
        <v>3.5714285714285712</v>
      </c>
      <c r="AT384" s="54">
        <v>0</v>
      </c>
      <c r="AU384" s="53">
        <v>0</v>
      </c>
      <c r="AV384" s="53">
        <v>0</v>
      </c>
      <c r="AW384" s="53">
        <v>0</v>
      </c>
      <c r="AX384" s="53">
        <v>0</v>
      </c>
      <c r="AY384" s="53">
        <v>0</v>
      </c>
      <c r="AZ384" s="53">
        <v>0</v>
      </c>
      <c r="BA384" s="54">
        <v>0</v>
      </c>
      <c r="BB384" s="55">
        <v>0</v>
      </c>
      <c r="BC384" s="53">
        <v>100</v>
      </c>
      <c r="BD384" s="53">
        <v>0</v>
      </c>
      <c r="BE384" s="53">
        <v>5</v>
      </c>
      <c r="BF384" s="53">
        <v>0</v>
      </c>
      <c r="BG384" s="53">
        <v>0</v>
      </c>
      <c r="BH384" s="53">
        <v>0</v>
      </c>
      <c r="BI384" s="53">
        <v>2.5904855449750883</v>
      </c>
      <c r="BJ384" s="54">
        <v>200</v>
      </c>
      <c r="BK384" s="56">
        <v>0.95</v>
      </c>
      <c r="BL384" s="53">
        <v>0.77</v>
      </c>
      <c r="BM384" s="53">
        <v>0.16103587099909555</v>
      </c>
      <c r="BN384" s="53">
        <v>165</v>
      </c>
      <c r="BO384" s="53">
        <v>0</v>
      </c>
      <c r="BP384" s="53">
        <v>0.99533333333333429</v>
      </c>
      <c r="BQ384" s="55">
        <v>9.7597497575209241E-4</v>
      </c>
      <c r="BR384" s="51">
        <v>3.9655749590176947</v>
      </c>
      <c r="BS384" s="51">
        <v>4.0410218971605676E-2</v>
      </c>
      <c r="BT384" s="51">
        <v>0</v>
      </c>
      <c r="BU384" s="51">
        <v>0</v>
      </c>
      <c r="BV384" s="51">
        <v>0.18716363120974935</v>
      </c>
      <c r="BW384" s="51">
        <v>7.1911794651333683E-3</v>
      </c>
      <c r="BX384" s="51">
        <v>0.97242640687119319</v>
      </c>
      <c r="BY384" s="51">
        <v>1.3543518629926182E-2</v>
      </c>
      <c r="BZ384" s="51">
        <v>2.1250000000000002E-2</v>
      </c>
      <c r="CA384" s="53">
        <v>9.7460990445558861E-3</v>
      </c>
      <c r="CB384" s="51">
        <v>1.2501180784865824</v>
      </c>
      <c r="CC384" s="55">
        <v>6.6181930594511551E-2</v>
      </c>
      <c r="CD384" s="53"/>
      <c r="CE384" s="53">
        <f t="shared" si="55"/>
        <v>1.3363062095621219</v>
      </c>
      <c r="CG384" s="75">
        <f t="shared" si="56"/>
        <v>-0.12163636363636421</v>
      </c>
      <c r="CH384" s="71">
        <f t="shared" si="57"/>
        <v>0</v>
      </c>
      <c r="CI384" s="72"/>
      <c r="CJ384" s="72"/>
      <c r="CK384" s="77"/>
      <c r="CL384" s="40"/>
      <c r="CM384" s="75">
        <f t="shared" si="58"/>
        <v>0.3649140264103421</v>
      </c>
      <c r="CN384" s="72">
        <f t="shared" si="59"/>
        <v>0</v>
      </c>
      <c r="CO384" s="72"/>
      <c r="CP384" s="72"/>
      <c r="CQ384" s="77"/>
      <c r="CR384" s="40"/>
      <c r="CS384" s="75">
        <f t="shared" si="60"/>
        <v>2.7573593128831009E-2</v>
      </c>
      <c r="CT384" s="72">
        <f t="shared" si="61"/>
        <v>0</v>
      </c>
      <c r="CU384" s="72"/>
      <c r="CV384" s="72"/>
      <c r="CW384" s="77"/>
      <c r="CX384" s="40"/>
      <c r="CY384" s="75">
        <f t="shared" si="62"/>
        <v>0.50581178905807045</v>
      </c>
      <c r="CZ384" s="72">
        <f t="shared" si="63"/>
        <v>0</v>
      </c>
      <c r="DA384" s="72"/>
      <c r="DB384" s="72"/>
      <c r="DC384" s="77"/>
      <c r="DD384" s="40"/>
      <c r="DE384" s="75">
        <f t="shared" si="64"/>
        <v>2.8319203658314489</v>
      </c>
      <c r="DF384" s="72">
        <f t="shared" si="65"/>
        <v>0</v>
      </c>
      <c r="DG384" s="72"/>
      <c r="DH384" s="72"/>
      <c r="DI384" s="80"/>
      <c r="DK384" s="39">
        <v>1.3363062095621219</v>
      </c>
    </row>
    <row r="385" spans="1:115" x14ac:dyDescent="0.3">
      <c r="A385" s="51">
        <v>384</v>
      </c>
      <c r="B385" s="52">
        <v>6.3249999999999993</v>
      </c>
      <c r="C385" s="53">
        <v>1.5833333333333333</v>
      </c>
      <c r="D385" s="53">
        <v>1.2857142857142856</v>
      </c>
      <c r="E385" s="54">
        <v>0</v>
      </c>
      <c r="F385" s="53">
        <v>0</v>
      </c>
      <c r="G385" s="53">
        <v>0</v>
      </c>
      <c r="H385" s="53">
        <v>0</v>
      </c>
      <c r="I385" s="53">
        <v>0</v>
      </c>
      <c r="J385" s="53">
        <v>0</v>
      </c>
      <c r="K385" s="53">
        <v>0</v>
      </c>
      <c r="L385" s="54">
        <v>0</v>
      </c>
      <c r="M385" s="55">
        <v>0</v>
      </c>
      <c r="N385" s="53">
        <v>0</v>
      </c>
      <c r="O385" s="53">
        <v>0</v>
      </c>
      <c r="P385" s="53">
        <v>5</v>
      </c>
      <c r="Q385" s="53">
        <v>0</v>
      </c>
      <c r="R385" s="53">
        <v>0</v>
      </c>
      <c r="S385" s="53">
        <v>0</v>
      </c>
      <c r="T385" s="53">
        <v>2.5904855449750883</v>
      </c>
      <c r="U385" s="54">
        <v>200</v>
      </c>
      <c r="V385" s="56">
        <v>0.95</v>
      </c>
      <c r="W385" s="53">
        <v>14.44</v>
      </c>
      <c r="X385" s="53">
        <v>0.7868777263282134</v>
      </c>
      <c r="Y385" s="53">
        <v>165</v>
      </c>
      <c r="Z385" s="53">
        <v>0</v>
      </c>
      <c r="AA385" s="53">
        <v>0.91248484848484868</v>
      </c>
      <c r="AB385" s="55">
        <v>4.7689559171406855E-3</v>
      </c>
      <c r="AC385" s="51">
        <v>2.2675264262360288</v>
      </c>
      <c r="AD385" s="51">
        <v>2.0475190049654059E-2</v>
      </c>
      <c r="AE385" s="51">
        <v>1.4210854715202004E-16</v>
      </c>
      <c r="AF385" s="51">
        <v>1.3905577872027373E-16</v>
      </c>
      <c r="AG385" s="51">
        <v>0.518488579213914</v>
      </c>
      <c r="AH385" s="51">
        <v>5.5154683450595269E-3</v>
      </c>
      <c r="AI385" s="51">
        <v>1.2476827137948856</v>
      </c>
      <c r="AJ385" s="51">
        <v>2.531843430066814E-2</v>
      </c>
      <c r="AK385" s="51">
        <v>0.4869236537133198</v>
      </c>
      <c r="AL385" s="53">
        <v>5.8982213255020996E-2</v>
      </c>
      <c r="AM385" s="51">
        <v>3.5718307487874172</v>
      </c>
      <c r="AN385" s="55">
        <v>0.17730798975660997</v>
      </c>
      <c r="AP385" s="51">
        <v>384</v>
      </c>
      <c r="AQ385" s="52">
        <v>6.3249999999999993</v>
      </c>
      <c r="AR385" s="53">
        <v>1.5833333333333333</v>
      </c>
      <c r="AS385" s="53">
        <v>1.2857142857142856</v>
      </c>
      <c r="AT385" s="54">
        <v>0</v>
      </c>
      <c r="AU385" s="53">
        <v>0</v>
      </c>
      <c r="AV385" s="53">
        <v>0</v>
      </c>
      <c r="AW385" s="53">
        <v>0</v>
      </c>
      <c r="AX385" s="53">
        <v>0</v>
      </c>
      <c r="AY385" s="53">
        <v>0</v>
      </c>
      <c r="AZ385" s="53">
        <v>0</v>
      </c>
      <c r="BA385" s="54">
        <v>0</v>
      </c>
      <c r="BB385" s="55">
        <v>0</v>
      </c>
      <c r="BC385" s="53">
        <v>100</v>
      </c>
      <c r="BD385" s="53">
        <v>0</v>
      </c>
      <c r="BE385" s="53">
        <v>5</v>
      </c>
      <c r="BF385" s="53">
        <v>0</v>
      </c>
      <c r="BG385" s="53">
        <v>0</v>
      </c>
      <c r="BH385" s="53">
        <v>0</v>
      </c>
      <c r="BI385" s="53">
        <v>2.5904855449750883</v>
      </c>
      <c r="BJ385" s="54">
        <v>200</v>
      </c>
      <c r="BK385" s="56">
        <v>0.95</v>
      </c>
      <c r="BL385" s="53">
        <v>2.5000000000000001E-2</v>
      </c>
      <c r="BM385" s="53">
        <v>2.5917443200855587E-2</v>
      </c>
      <c r="BN385" s="53">
        <v>165</v>
      </c>
      <c r="BO385" s="53">
        <v>0</v>
      </c>
      <c r="BP385" s="53">
        <v>0.99984848484848499</v>
      </c>
      <c r="BQ385" s="55">
        <v>1.5707541333851929E-4</v>
      </c>
      <c r="BR385" s="51">
        <v>7.0978009331682799</v>
      </c>
      <c r="BS385" s="51">
        <v>7.3662484916828225E-2</v>
      </c>
      <c r="BT385" s="51">
        <v>0</v>
      </c>
      <c r="BU385" s="51">
        <v>0</v>
      </c>
      <c r="BV385" s="51">
        <v>0.19220644061173908</v>
      </c>
      <c r="BW385" s="51">
        <v>6.8388089972890769E-3</v>
      </c>
      <c r="BX385" s="51">
        <v>0.98706710188483116</v>
      </c>
      <c r="BY385" s="51">
        <v>3.0937293970343914E-2</v>
      </c>
      <c r="BZ385" s="51">
        <v>2.6017246533749382E-2</v>
      </c>
      <c r="CA385" s="53">
        <v>8.6028180105369167E-3</v>
      </c>
      <c r="CB385" s="51">
        <v>1.0084357965813249</v>
      </c>
      <c r="CC385" s="55">
        <v>4.1957262001733935E-2</v>
      </c>
      <c r="CD385" s="53"/>
      <c r="CE385" s="53">
        <f t="shared" si="55"/>
        <v>1.4267845968170128</v>
      </c>
      <c r="CG385" s="75">
        <f t="shared" si="56"/>
        <v>-8.736363636363631E-2</v>
      </c>
      <c r="CH385" s="71">
        <f t="shared" si="57"/>
        <v>0</v>
      </c>
      <c r="CI385" s="72"/>
      <c r="CJ385" s="72"/>
      <c r="CK385" s="77"/>
      <c r="CL385" s="40"/>
      <c r="CM385" s="75">
        <f t="shared" si="58"/>
        <v>0.32628213860217492</v>
      </c>
      <c r="CN385" s="72">
        <f t="shared" si="59"/>
        <v>0</v>
      </c>
      <c r="CO385" s="72"/>
      <c r="CP385" s="72"/>
      <c r="CQ385" s="77"/>
      <c r="CR385" s="40"/>
      <c r="CS385" s="75">
        <f t="shared" si="60"/>
        <v>0.26061561191005445</v>
      </c>
      <c r="CT385" s="72">
        <f t="shared" si="61"/>
        <v>0</v>
      </c>
      <c r="CU385" s="72"/>
      <c r="CV385" s="72"/>
      <c r="CW385" s="77"/>
      <c r="CX385" s="40"/>
      <c r="CY385" s="75">
        <f t="shared" si="62"/>
        <v>0.46090640717957043</v>
      </c>
      <c r="CZ385" s="72">
        <f t="shared" si="63"/>
        <v>0</v>
      </c>
      <c r="DA385" s="72"/>
      <c r="DB385" s="72"/>
      <c r="DC385" s="77"/>
      <c r="DD385" s="40"/>
      <c r="DE385" s="75">
        <f t="shared" si="64"/>
        <v>2.5633949522060924</v>
      </c>
      <c r="DF385" s="72">
        <f t="shared" si="65"/>
        <v>0</v>
      </c>
      <c r="DG385" s="72"/>
      <c r="DH385" s="72"/>
      <c r="DI385" s="80"/>
      <c r="DK385" s="39">
        <v>1.4267845968170128</v>
      </c>
    </row>
    <row r="386" spans="1:115" x14ac:dyDescent="0.3">
      <c r="A386" s="51">
        <v>381</v>
      </c>
      <c r="B386" s="52">
        <v>6.3249999999999993</v>
      </c>
      <c r="C386" s="53">
        <v>0.5</v>
      </c>
      <c r="D386" s="53">
        <v>4.7142857142857135</v>
      </c>
      <c r="E386" s="54">
        <v>0</v>
      </c>
      <c r="F386" s="53">
        <v>0</v>
      </c>
      <c r="G386" s="53">
        <v>0</v>
      </c>
      <c r="H386" s="53">
        <v>0</v>
      </c>
      <c r="I386" s="53">
        <v>0</v>
      </c>
      <c r="J386" s="53">
        <v>0</v>
      </c>
      <c r="K386" s="53">
        <v>0</v>
      </c>
      <c r="L386" s="54">
        <v>0</v>
      </c>
      <c r="M386" s="55">
        <v>0</v>
      </c>
      <c r="N386" s="53">
        <v>0</v>
      </c>
      <c r="O386" s="53">
        <v>0</v>
      </c>
      <c r="P386" s="53">
        <v>5</v>
      </c>
      <c r="Q386" s="53">
        <v>0</v>
      </c>
      <c r="R386" s="53">
        <v>0</v>
      </c>
      <c r="S386" s="53">
        <v>0</v>
      </c>
      <c r="T386" s="53">
        <v>2.5904855449750883</v>
      </c>
      <c r="U386" s="54">
        <v>200</v>
      </c>
      <c r="V386" s="56">
        <v>0.95</v>
      </c>
      <c r="W386" s="53">
        <v>6.9550000000000001</v>
      </c>
      <c r="X386" s="53">
        <v>0.51271965881988235</v>
      </c>
      <c r="Y386" s="53">
        <v>165</v>
      </c>
      <c r="Z386" s="53">
        <v>0</v>
      </c>
      <c r="AA386" s="53">
        <v>0.95784848484848506</v>
      </c>
      <c r="AB386" s="55">
        <v>3.1073918716356518E-3</v>
      </c>
      <c r="AC386" s="51">
        <v>2.8750730292227753</v>
      </c>
      <c r="AD386" s="51">
        <v>3.1881715520352613E-2</v>
      </c>
      <c r="AE386" s="51">
        <v>3.0039238383423324E-4</v>
      </c>
      <c r="AF386" s="51">
        <v>2.9262101257937105E-4</v>
      </c>
      <c r="AG386" s="51">
        <v>0.49673150735827881</v>
      </c>
      <c r="AH386" s="51">
        <v>5.7334468592424737E-3</v>
      </c>
      <c r="AI386" s="51">
        <v>1.3944673621488417</v>
      </c>
      <c r="AJ386" s="51">
        <v>1.0485880323727405E-2</v>
      </c>
      <c r="AK386" s="51">
        <v>0.40006511912431764</v>
      </c>
      <c r="AL386" s="53">
        <v>4.2248062088898447E-2</v>
      </c>
      <c r="AM386" s="51">
        <v>2.9415891987243383</v>
      </c>
      <c r="AN386" s="55">
        <v>0.15868021531188789</v>
      </c>
      <c r="AP386" s="51">
        <v>381</v>
      </c>
      <c r="AQ386" s="52">
        <v>6.3249999999999993</v>
      </c>
      <c r="AR386" s="53">
        <v>0.5</v>
      </c>
      <c r="AS386" s="53">
        <v>4.7142857142857135</v>
      </c>
      <c r="AT386" s="54">
        <v>0</v>
      </c>
      <c r="AU386" s="53">
        <v>0</v>
      </c>
      <c r="AV386" s="53">
        <v>0</v>
      </c>
      <c r="AW386" s="53">
        <v>0</v>
      </c>
      <c r="AX386" s="53">
        <v>0</v>
      </c>
      <c r="AY386" s="53">
        <v>0</v>
      </c>
      <c r="AZ386" s="53">
        <v>0</v>
      </c>
      <c r="BA386" s="54">
        <v>0</v>
      </c>
      <c r="BB386" s="55">
        <v>0</v>
      </c>
      <c r="BC386" s="53">
        <v>100</v>
      </c>
      <c r="BD386" s="53">
        <v>0</v>
      </c>
      <c r="BE386" s="53">
        <v>5</v>
      </c>
      <c r="BF386" s="53">
        <v>0</v>
      </c>
      <c r="BG386" s="53">
        <v>0</v>
      </c>
      <c r="BH386" s="53">
        <v>0</v>
      </c>
      <c r="BI386" s="53">
        <v>2.5904855449750883</v>
      </c>
      <c r="BJ386" s="54">
        <v>200</v>
      </c>
      <c r="BK386" s="56">
        <v>0.95</v>
      </c>
      <c r="BL386" s="53">
        <v>4.4999999999999998E-2</v>
      </c>
      <c r="BM386" s="53">
        <v>3.2174090917161405E-2</v>
      </c>
      <c r="BN386" s="53">
        <v>165</v>
      </c>
      <c r="BO386" s="53">
        <v>0</v>
      </c>
      <c r="BP386" s="53">
        <v>0.9997272727272728</v>
      </c>
      <c r="BQ386" s="55">
        <v>1.9499449040703899E-4</v>
      </c>
      <c r="BR386" s="51">
        <v>7.0171028140147573</v>
      </c>
      <c r="BS386" s="51">
        <v>7.4245955874807382E-2</v>
      </c>
      <c r="BT386" s="51">
        <v>0</v>
      </c>
      <c r="BU386" s="51">
        <v>0</v>
      </c>
      <c r="BV386" s="51">
        <v>0.19732345097299825</v>
      </c>
      <c r="BW386" s="51">
        <v>6.8800111872754782E-3</v>
      </c>
      <c r="BX386" s="51">
        <v>0.97215316203789204</v>
      </c>
      <c r="BY386" s="51">
        <v>3.1406653575262129E-2</v>
      </c>
      <c r="BZ386" s="51">
        <v>2.2893224312018456E-2</v>
      </c>
      <c r="CA386" s="53">
        <v>8.0273635516717977E-3</v>
      </c>
      <c r="CB386" s="51">
        <v>1.0118632507944281</v>
      </c>
      <c r="CC386" s="55">
        <v>4.645568677396434E-2</v>
      </c>
      <c r="CD386" s="53"/>
      <c r="CE386" s="53">
        <f t="shared" si="55"/>
        <v>1.5352989471574767</v>
      </c>
      <c r="CG386" s="75">
        <f t="shared" si="56"/>
        <v>-4.1878787878787738E-2</v>
      </c>
      <c r="CH386" s="71">
        <f t="shared" si="57"/>
        <v>0</v>
      </c>
      <c r="CI386" s="72"/>
      <c r="CJ386" s="72"/>
      <c r="CK386" s="77"/>
      <c r="CL386" s="40"/>
      <c r="CM386" s="75">
        <f t="shared" si="58"/>
        <v>0.29940805638528056</v>
      </c>
      <c r="CN386" s="72">
        <f t="shared" si="59"/>
        <v>0</v>
      </c>
      <c r="CO386" s="72"/>
      <c r="CP386" s="72"/>
      <c r="CQ386" s="77"/>
      <c r="CR386" s="40"/>
      <c r="CS386" s="75">
        <f t="shared" si="60"/>
        <v>0.42231420011094967</v>
      </c>
      <c r="CT386" s="72">
        <f t="shared" si="61"/>
        <v>0</v>
      </c>
      <c r="CU386" s="72"/>
      <c r="CV386" s="72"/>
      <c r="CW386" s="77"/>
      <c r="CX386" s="40"/>
      <c r="CY386" s="75">
        <f t="shared" si="62"/>
        <v>0.37717189481229918</v>
      </c>
      <c r="CZ386" s="72">
        <f t="shared" si="63"/>
        <v>0</v>
      </c>
      <c r="DA386" s="72"/>
      <c r="DB386" s="72"/>
      <c r="DC386" s="77"/>
      <c r="DD386" s="40"/>
      <c r="DE386" s="75">
        <f t="shared" si="64"/>
        <v>1.9297259479299103</v>
      </c>
      <c r="DF386" s="72">
        <f t="shared" si="65"/>
        <v>0</v>
      </c>
      <c r="DG386" s="72"/>
      <c r="DH386" s="72"/>
      <c r="DI386" s="80"/>
      <c r="DK386" s="39">
        <v>1.5352989471574767</v>
      </c>
    </row>
    <row r="387" spans="1:115" x14ac:dyDescent="0.3">
      <c r="A387" s="51">
        <v>382</v>
      </c>
      <c r="B387" s="52">
        <v>6.3249999999999993</v>
      </c>
      <c r="C387" s="53">
        <v>0.5</v>
      </c>
      <c r="D387" s="53">
        <v>5.8571428571428559</v>
      </c>
      <c r="E387" s="54">
        <v>0</v>
      </c>
      <c r="F387" s="53">
        <v>0</v>
      </c>
      <c r="G387" s="53">
        <v>0</v>
      </c>
      <c r="H387" s="53">
        <v>0</v>
      </c>
      <c r="I387" s="53">
        <v>0</v>
      </c>
      <c r="J387" s="53">
        <v>0</v>
      </c>
      <c r="K387" s="53">
        <v>0</v>
      </c>
      <c r="L387" s="54">
        <v>0</v>
      </c>
      <c r="M387" s="55">
        <v>0</v>
      </c>
      <c r="N387" s="53">
        <v>0</v>
      </c>
      <c r="O387" s="53">
        <v>0</v>
      </c>
      <c r="P387" s="53">
        <v>5</v>
      </c>
      <c r="Q387" s="53">
        <v>0</v>
      </c>
      <c r="R387" s="53">
        <v>0</v>
      </c>
      <c r="S387" s="53">
        <v>0</v>
      </c>
      <c r="T387" s="53">
        <v>2.5904855449750883</v>
      </c>
      <c r="U387" s="54">
        <v>200</v>
      </c>
      <c r="V387" s="56">
        <v>0.95</v>
      </c>
      <c r="W387" s="53">
        <v>2.8149999999999999</v>
      </c>
      <c r="X387" s="53">
        <v>0.34357150078204163</v>
      </c>
      <c r="Y387" s="53">
        <v>165</v>
      </c>
      <c r="Z387" s="53">
        <v>0</v>
      </c>
      <c r="AA387" s="53">
        <v>0.98293939393939456</v>
      </c>
      <c r="AB387" s="55">
        <v>2.0822515198911599E-3</v>
      </c>
      <c r="AC387" s="51">
        <v>3.6316131082273024</v>
      </c>
      <c r="AD387" s="51">
        <v>4.1218192844343457E-2</v>
      </c>
      <c r="AE387" s="51">
        <v>2.8835041600976941E-3</v>
      </c>
      <c r="AF387" s="51">
        <v>9.9586759680980741E-4</v>
      </c>
      <c r="AG387" s="51">
        <v>0.45007817462653721</v>
      </c>
      <c r="AH387" s="51">
        <v>6.126900993133364E-3</v>
      </c>
      <c r="AI387" s="51">
        <v>1.3831839981116716</v>
      </c>
      <c r="AJ387" s="51">
        <v>1.3130225587967809E-2</v>
      </c>
      <c r="AK387" s="51">
        <v>0.34462632284944528</v>
      </c>
      <c r="AL387" s="53">
        <v>3.2318934579216155E-2</v>
      </c>
      <c r="AM387" s="51">
        <v>2.2860331959792672</v>
      </c>
      <c r="AN387" s="55">
        <v>0.12152654901569895</v>
      </c>
      <c r="AP387" s="51">
        <v>382</v>
      </c>
      <c r="AQ387" s="52">
        <v>6.3249999999999993</v>
      </c>
      <c r="AR387" s="53">
        <v>0.5</v>
      </c>
      <c r="AS387" s="53">
        <v>5.8571428571428559</v>
      </c>
      <c r="AT387" s="54">
        <v>0</v>
      </c>
      <c r="AU387" s="53">
        <v>0</v>
      </c>
      <c r="AV387" s="53">
        <v>0</v>
      </c>
      <c r="AW387" s="53">
        <v>0</v>
      </c>
      <c r="AX387" s="53">
        <v>0</v>
      </c>
      <c r="AY387" s="53">
        <v>0</v>
      </c>
      <c r="AZ387" s="53">
        <v>0</v>
      </c>
      <c r="BA387" s="54">
        <v>0</v>
      </c>
      <c r="BB387" s="55">
        <v>0</v>
      </c>
      <c r="BC387" s="53">
        <v>100</v>
      </c>
      <c r="BD387" s="53">
        <v>0</v>
      </c>
      <c r="BE387" s="53">
        <v>5</v>
      </c>
      <c r="BF387" s="53">
        <v>0</v>
      </c>
      <c r="BG387" s="53">
        <v>0</v>
      </c>
      <c r="BH387" s="53">
        <v>0</v>
      </c>
      <c r="BI387" s="53">
        <v>2.5904855449750883</v>
      </c>
      <c r="BJ387" s="54">
        <v>200</v>
      </c>
      <c r="BK387" s="56">
        <v>0.95</v>
      </c>
      <c r="BL387" s="53">
        <v>0.04</v>
      </c>
      <c r="BM387" s="53">
        <v>3.6559382594969402E-2</v>
      </c>
      <c r="BN387" s="53">
        <v>165</v>
      </c>
      <c r="BO387" s="53">
        <v>0</v>
      </c>
      <c r="BP387" s="53">
        <v>0.99975757575757584</v>
      </c>
      <c r="BQ387" s="55">
        <v>2.2157201572708791E-4</v>
      </c>
      <c r="BR387" s="51">
        <v>7.1196061221975864</v>
      </c>
      <c r="BS387" s="51">
        <v>8.0864040980007365E-2</v>
      </c>
      <c r="BT387" s="51">
        <v>0</v>
      </c>
      <c r="BU387" s="51">
        <v>0</v>
      </c>
      <c r="BV387" s="51">
        <v>0.18998015617571198</v>
      </c>
      <c r="BW387" s="51">
        <v>7.5540022203274115E-3</v>
      </c>
      <c r="BX387" s="51">
        <v>0.95422780132762286</v>
      </c>
      <c r="BY387" s="51">
        <v>3.3464343805405951E-2</v>
      </c>
      <c r="BZ387" s="51">
        <v>3.0362281289801923E-2</v>
      </c>
      <c r="CA387" s="53">
        <v>9.6513743078093742E-3</v>
      </c>
      <c r="CB387" s="51">
        <v>0.98936873425118332</v>
      </c>
      <c r="CC387" s="55">
        <v>5.0693108075832591E-2</v>
      </c>
      <c r="CD387" s="53"/>
      <c r="CE387" s="53">
        <f t="shared" si="55"/>
        <v>1.7113069358158484</v>
      </c>
      <c r="CG387" s="75">
        <f t="shared" si="56"/>
        <v>-1.6818181818181288E-2</v>
      </c>
      <c r="CH387" s="71">
        <f t="shared" si="57"/>
        <v>0</v>
      </c>
      <c r="CI387" s="72"/>
      <c r="CJ387" s="72"/>
      <c r="CK387" s="77"/>
      <c r="CL387" s="40"/>
      <c r="CM387" s="75">
        <f t="shared" si="58"/>
        <v>0.26009801845082525</v>
      </c>
      <c r="CN387" s="72">
        <f t="shared" si="59"/>
        <v>0</v>
      </c>
      <c r="CO387" s="72"/>
      <c r="CP387" s="72"/>
      <c r="CQ387" s="77"/>
      <c r="CR387" s="40"/>
      <c r="CS387" s="75">
        <f t="shared" si="60"/>
        <v>0.42895619678404873</v>
      </c>
      <c r="CT387" s="72">
        <f t="shared" si="61"/>
        <v>0</v>
      </c>
      <c r="CU387" s="72"/>
      <c r="CV387" s="72"/>
      <c r="CW387" s="77"/>
      <c r="CX387" s="40"/>
      <c r="CY387" s="75">
        <f t="shared" si="62"/>
        <v>0.31426404155964338</v>
      </c>
      <c r="CZ387" s="72">
        <f t="shared" si="63"/>
        <v>0</v>
      </c>
      <c r="DA387" s="72"/>
      <c r="DB387" s="72"/>
      <c r="DC387" s="77"/>
      <c r="DD387" s="40"/>
      <c r="DE387" s="75">
        <f t="shared" si="64"/>
        <v>1.296664461728084</v>
      </c>
      <c r="DF387" s="72">
        <f t="shared" si="65"/>
        <v>0</v>
      </c>
      <c r="DG387" s="72"/>
      <c r="DH387" s="72"/>
      <c r="DI387" s="80"/>
      <c r="DK387" s="39">
        <v>1.7113069358158484</v>
      </c>
    </row>
    <row r="388" spans="1:115" x14ac:dyDescent="0.3">
      <c r="A388" s="51">
        <v>390</v>
      </c>
      <c r="B388" s="52">
        <v>6.3249999999999993</v>
      </c>
      <c r="C388" s="53">
        <v>2.6666666666666665</v>
      </c>
      <c r="D388" s="53">
        <v>1.2857142857142856</v>
      </c>
      <c r="E388" s="54">
        <v>0</v>
      </c>
      <c r="F388" s="53">
        <v>0</v>
      </c>
      <c r="G388" s="53">
        <v>0</v>
      </c>
      <c r="H388" s="53">
        <v>0</v>
      </c>
      <c r="I388" s="53">
        <v>0</v>
      </c>
      <c r="J388" s="53">
        <v>0</v>
      </c>
      <c r="K388" s="53">
        <v>0</v>
      </c>
      <c r="L388" s="54">
        <v>0</v>
      </c>
      <c r="M388" s="55">
        <v>0</v>
      </c>
      <c r="N388" s="53">
        <v>0</v>
      </c>
      <c r="O388" s="53">
        <v>0</v>
      </c>
      <c r="P388" s="53">
        <v>5</v>
      </c>
      <c r="Q388" s="53">
        <v>0</v>
      </c>
      <c r="R388" s="53">
        <v>0</v>
      </c>
      <c r="S388" s="53">
        <v>0</v>
      </c>
      <c r="T388" s="53">
        <v>2.5904855449750883</v>
      </c>
      <c r="U388" s="54">
        <v>200</v>
      </c>
      <c r="V388" s="56">
        <v>0.95</v>
      </c>
      <c r="W388" s="53">
        <v>1.47</v>
      </c>
      <c r="X388" s="53">
        <v>0.21786802626465615</v>
      </c>
      <c r="Y388" s="53">
        <v>165</v>
      </c>
      <c r="Z388" s="53">
        <v>0</v>
      </c>
      <c r="AA388" s="53">
        <v>0.99109090909091035</v>
      </c>
      <c r="AB388" s="55">
        <v>1.3204122803918549E-3</v>
      </c>
      <c r="AC388" s="51">
        <v>4.1503732346473434</v>
      </c>
      <c r="AD388" s="51">
        <v>4.3403542570459336E-2</v>
      </c>
      <c r="AE388" s="51">
        <v>6.9207615631379426E-3</v>
      </c>
      <c r="AF388" s="51">
        <v>1.5554007153957524E-3</v>
      </c>
      <c r="AG388" s="51">
        <v>0.42230648411154198</v>
      </c>
      <c r="AH388" s="51">
        <v>5.5478088639389547E-3</v>
      </c>
      <c r="AI388" s="51">
        <v>1.3640015530327219</v>
      </c>
      <c r="AJ388" s="51">
        <v>1.6354476370748015E-2</v>
      </c>
      <c r="AK388" s="51">
        <v>0.31666129319644332</v>
      </c>
      <c r="AL388" s="53">
        <v>2.7642756433094558E-2</v>
      </c>
      <c r="AM388" s="51">
        <v>1.9110746943936119</v>
      </c>
      <c r="AN388" s="55">
        <v>0.10502540434669748</v>
      </c>
      <c r="AP388" s="51">
        <v>390</v>
      </c>
      <c r="AQ388" s="52">
        <v>6.3249999999999993</v>
      </c>
      <c r="AR388" s="53">
        <v>2.6666666666666665</v>
      </c>
      <c r="AS388" s="53">
        <v>1.2857142857142856</v>
      </c>
      <c r="AT388" s="54">
        <v>0</v>
      </c>
      <c r="AU388" s="53">
        <v>0</v>
      </c>
      <c r="AV388" s="53">
        <v>0</v>
      </c>
      <c r="AW388" s="53">
        <v>0</v>
      </c>
      <c r="AX388" s="53">
        <v>0</v>
      </c>
      <c r="AY388" s="53">
        <v>0</v>
      </c>
      <c r="AZ388" s="53">
        <v>0</v>
      </c>
      <c r="BA388" s="54">
        <v>0</v>
      </c>
      <c r="BB388" s="55">
        <v>0</v>
      </c>
      <c r="BC388" s="53">
        <v>100</v>
      </c>
      <c r="BD388" s="53">
        <v>0</v>
      </c>
      <c r="BE388" s="53">
        <v>5</v>
      </c>
      <c r="BF388" s="53">
        <v>0</v>
      </c>
      <c r="BG388" s="53">
        <v>0</v>
      </c>
      <c r="BH388" s="53">
        <v>0</v>
      </c>
      <c r="BI388" s="53">
        <v>2.5904855449750883</v>
      </c>
      <c r="BJ388" s="54">
        <v>200</v>
      </c>
      <c r="BK388" s="56">
        <v>0.95</v>
      </c>
      <c r="BL388" s="53">
        <v>1.4999999999999999E-2</v>
      </c>
      <c r="BM388" s="53">
        <v>1.6991610603377595E-2</v>
      </c>
      <c r="BN388" s="53">
        <v>165</v>
      </c>
      <c r="BO388" s="53">
        <v>0</v>
      </c>
      <c r="BP388" s="53">
        <v>0.99990909090909097</v>
      </c>
      <c r="BQ388" s="55">
        <v>1.0297945820228898E-4</v>
      </c>
      <c r="BR388" s="51">
        <v>7.1039630450849982</v>
      </c>
      <c r="BS388" s="51">
        <v>7.5121177472679074E-2</v>
      </c>
      <c r="BT388" s="51">
        <v>0</v>
      </c>
      <c r="BU388" s="51">
        <v>0</v>
      </c>
      <c r="BV388" s="51">
        <v>0.19181096455856114</v>
      </c>
      <c r="BW388" s="51">
        <v>6.9657093981928967E-3</v>
      </c>
      <c r="BX388" s="51">
        <v>0.98123783811014897</v>
      </c>
      <c r="BY388" s="51">
        <v>3.0801069000282021E-2</v>
      </c>
      <c r="BZ388" s="51">
        <v>2.7785013486715745E-2</v>
      </c>
      <c r="CA388" s="53">
        <v>8.8462674517183013E-3</v>
      </c>
      <c r="CB388" s="51">
        <v>0.99386621231766636</v>
      </c>
      <c r="CC388" s="55">
        <v>3.6279769797095449E-2</v>
      </c>
      <c r="CD388" s="53"/>
      <c r="CE388" s="53">
        <f t="shared" ref="CE388:CE451" si="66">SQRT(C388*D388)</f>
        <v>1.8516401995451028</v>
      </c>
      <c r="CG388" s="75">
        <f t="shared" si="56"/>
        <v>-8.8181818181806149E-3</v>
      </c>
      <c r="CH388" s="71">
        <f t="shared" si="57"/>
        <v>0</v>
      </c>
      <c r="CI388" s="72"/>
      <c r="CJ388" s="72"/>
      <c r="CK388" s="77"/>
      <c r="CL388" s="40"/>
      <c r="CM388" s="75">
        <f t="shared" si="58"/>
        <v>0.23049551955298084</v>
      </c>
      <c r="CN388" s="72">
        <f t="shared" si="59"/>
        <v>0</v>
      </c>
      <c r="CO388" s="72"/>
      <c r="CP388" s="72"/>
      <c r="CQ388" s="77"/>
      <c r="CR388" s="40"/>
      <c r="CS388" s="75">
        <f t="shared" si="60"/>
        <v>0.38276371492257288</v>
      </c>
      <c r="CT388" s="72">
        <f t="shared" si="61"/>
        <v>0</v>
      </c>
      <c r="CU388" s="72"/>
      <c r="CV388" s="72"/>
      <c r="CW388" s="77"/>
      <c r="CX388" s="40"/>
      <c r="CY388" s="75">
        <f t="shared" si="62"/>
        <v>0.28887627970972757</v>
      </c>
      <c r="CZ388" s="72">
        <f t="shared" si="63"/>
        <v>0</v>
      </c>
      <c r="DA388" s="72"/>
      <c r="DB388" s="72"/>
      <c r="DC388" s="77"/>
      <c r="DD388" s="40"/>
      <c r="DE388" s="75">
        <f t="shared" si="64"/>
        <v>0.91720848207594552</v>
      </c>
      <c r="DF388" s="72">
        <f t="shared" si="65"/>
        <v>0</v>
      </c>
      <c r="DG388" s="72"/>
      <c r="DH388" s="72"/>
      <c r="DI388" s="80"/>
      <c r="DK388" s="39">
        <v>1.8516401995451028</v>
      </c>
    </row>
    <row r="389" spans="1:115" x14ac:dyDescent="0.3">
      <c r="A389" s="51">
        <v>383</v>
      </c>
      <c r="B389" s="52">
        <v>6.3249999999999993</v>
      </c>
      <c r="C389" s="53">
        <v>0.5</v>
      </c>
      <c r="D389" s="53">
        <v>6.9999999999999982</v>
      </c>
      <c r="E389" s="54">
        <v>0</v>
      </c>
      <c r="F389" s="53">
        <v>0</v>
      </c>
      <c r="G389" s="53">
        <v>0</v>
      </c>
      <c r="H389" s="53">
        <v>0</v>
      </c>
      <c r="I389" s="53">
        <v>0</v>
      </c>
      <c r="J389" s="53">
        <v>0</v>
      </c>
      <c r="K389" s="53">
        <v>0</v>
      </c>
      <c r="L389" s="54">
        <v>0</v>
      </c>
      <c r="M389" s="55">
        <v>0</v>
      </c>
      <c r="N389" s="53">
        <v>0</v>
      </c>
      <c r="O389" s="53">
        <v>0</v>
      </c>
      <c r="P389" s="53">
        <v>5</v>
      </c>
      <c r="Q389" s="53">
        <v>0</v>
      </c>
      <c r="R389" s="53">
        <v>0</v>
      </c>
      <c r="S389" s="53">
        <v>0</v>
      </c>
      <c r="T389" s="53">
        <v>2.5904855449750883</v>
      </c>
      <c r="U389" s="54">
        <v>200</v>
      </c>
      <c r="V389" s="56">
        <v>0.95</v>
      </c>
      <c r="W389" s="53">
        <v>1.5149999999999999</v>
      </c>
      <c r="X389" s="53">
        <v>0.23222428805355397</v>
      </c>
      <c r="Y389" s="53">
        <v>165</v>
      </c>
      <c r="Z389" s="53">
        <v>0</v>
      </c>
      <c r="AA389" s="53">
        <v>0.9908181818181826</v>
      </c>
      <c r="AB389" s="55">
        <v>1.4074199275972978E-3</v>
      </c>
      <c r="AC389" s="51">
        <v>4.1889419526448615</v>
      </c>
      <c r="AD389" s="51">
        <v>5.4050974176547965E-2</v>
      </c>
      <c r="AE389" s="51">
        <v>7.8001540680182804E-3</v>
      </c>
      <c r="AF389" s="51">
        <v>1.6739338719876623E-3</v>
      </c>
      <c r="AG389" s="51">
        <v>0.41619337089525144</v>
      </c>
      <c r="AH389" s="51">
        <v>6.4912054852458373E-3</v>
      </c>
      <c r="AI389" s="51">
        <v>1.3475836088908735</v>
      </c>
      <c r="AJ389" s="51">
        <v>1.8505094550801255E-2</v>
      </c>
      <c r="AK389" s="51">
        <v>0.30244655168709894</v>
      </c>
      <c r="AL389" s="53">
        <v>2.7826985974445707E-2</v>
      </c>
      <c r="AM389" s="51">
        <v>1.9471433802319342</v>
      </c>
      <c r="AN389" s="55">
        <v>0.10943696267648884</v>
      </c>
      <c r="AP389" s="51">
        <v>383</v>
      </c>
      <c r="AQ389" s="52">
        <v>6.3249999999999993</v>
      </c>
      <c r="AR389" s="53">
        <v>0.5</v>
      </c>
      <c r="AS389" s="53">
        <v>6.9999999999999982</v>
      </c>
      <c r="AT389" s="54">
        <v>0</v>
      </c>
      <c r="AU389" s="53">
        <v>0</v>
      </c>
      <c r="AV389" s="53">
        <v>0</v>
      </c>
      <c r="AW389" s="53">
        <v>0</v>
      </c>
      <c r="AX389" s="53">
        <v>0</v>
      </c>
      <c r="AY389" s="53">
        <v>0</v>
      </c>
      <c r="AZ389" s="53">
        <v>0</v>
      </c>
      <c r="BA389" s="54">
        <v>0</v>
      </c>
      <c r="BB389" s="55">
        <v>0</v>
      </c>
      <c r="BC389" s="53">
        <v>100</v>
      </c>
      <c r="BD389" s="53">
        <v>0</v>
      </c>
      <c r="BE389" s="53">
        <v>5</v>
      </c>
      <c r="BF389" s="53">
        <v>0</v>
      </c>
      <c r="BG389" s="53">
        <v>0</v>
      </c>
      <c r="BH389" s="53">
        <v>0</v>
      </c>
      <c r="BI389" s="53">
        <v>2.5904855449750883</v>
      </c>
      <c r="BJ389" s="54">
        <v>200</v>
      </c>
      <c r="BK389" s="56">
        <v>0.95</v>
      </c>
      <c r="BL389" s="53">
        <v>3.5000000000000003E-2</v>
      </c>
      <c r="BM389" s="53">
        <v>2.5690258891876389E-2</v>
      </c>
      <c r="BN389" s="53">
        <v>165</v>
      </c>
      <c r="BO389" s="53">
        <v>0</v>
      </c>
      <c r="BP389" s="53">
        <v>0.99978787878787889</v>
      </c>
      <c r="BQ389" s="55">
        <v>1.5569853873864526E-4</v>
      </c>
      <c r="BR389" s="51">
        <v>7.0774663710273513</v>
      </c>
      <c r="BS389" s="51">
        <v>7.6715699658902334E-2</v>
      </c>
      <c r="BT389" s="51">
        <v>0</v>
      </c>
      <c r="BU389" s="51">
        <v>0</v>
      </c>
      <c r="BV389" s="51">
        <v>0.19384691601632756</v>
      </c>
      <c r="BW389" s="51">
        <v>7.0245396309718015E-3</v>
      </c>
      <c r="BX389" s="51">
        <v>0.96087716920589006</v>
      </c>
      <c r="BY389" s="51">
        <v>3.358793629629845E-2</v>
      </c>
      <c r="BZ389" s="51">
        <v>2.6379341034171541E-2</v>
      </c>
      <c r="CA389" s="53">
        <v>9.4701031319886983E-3</v>
      </c>
      <c r="CB389" s="51">
        <v>0.98729233997781096</v>
      </c>
      <c r="CC389" s="55">
        <v>4.3090609436938897E-2</v>
      </c>
      <c r="CD389" s="53"/>
      <c r="CE389" s="53">
        <f t="shared" si="66"/>
        <v>1.8708286933869704</v>
      </c>
      <c r="CG389" s="75">
        <f t="shared" ref="CG389:CG452" si="67">AA389-BP389</f>
        <v>-8.9696969696962947E-3</v>
      </c>
      <c r="CH389" s="71">
        <f t="shared" ref="CH389:CH452" si="68">IF(AB389+BQ389&gt;=ABS(CG389),1,0)</f>
        <v>0</v>
      </c>
      <c r="CI389" s="72"/>
      <c r="CJ389" s="72"/>
      <c r="CK389" s="77"/>
      <c r="CL389" s="40"/>
      <c r="CM389" s="75">
        <f t="shared" ref="CM389:CM452" si="69">AG389-BV389</f>
        <v>0.22234645487892388</v>
      </c>
      <c r="CN389" s="72">
        <f t="shared" ref="CN389:CN452" si="70">IF(AH389+BW389&gt;=ABS(CM389),1,0)</f>
        <v>0</v>
      </c>
      <c r="CO389" s="72"/>
      <c r="CP389" s="72"/>
      <c r="CQ389" s="77"/>
      <c r="CR389" s="40"/>
      <c r="CS389" s="75">
        <f t="shared" ref="CS389:CS452" si="71">AI389-BX389</f>
        <v>0.38670643968498342</v>
      </c>
      <c r="CT389" s="72">
        <f t="shared" ref="CT389:CT452" si="72">IF(AJ389+BY389&gt;=ABS(CS389),1,0)</f>
        <v>0</v>
      </c>
      <c r="CU389" s="72"/>
      <c r="CV389" s="72"/>
      <c r="CW389" s="77"/>
      <c r="CX389" s="40"/>
      <c r="CY389" s="75">
        <f t="shared" ref="CY389:CY452" si="73">AK389-BZ389</f>
        <v>0.27606721065292739</v>
      </c>
      <c r="CZ389" s="72">
        <f t="shared" ref="CZ389:CZ452" si="74">IF(AL389+CA389&gt;=ABS(CY389),1,0)</f>
        <v>0</v>
      </c>
      <c r="DA389" s="72"/>
      <c r="DB389" s="72"/>
      <c r="DC389" s="77"/>
      <c r="DD389" s="40"/>
      <c r="DE389" s="75">
        <f t="shared" ref="DE389:DE452" si="75">AM389-CB389</f>
        <v>0.95985104025412327</v>
      </c>
      <c r="DF389" s="72">
        <f t="shared" ref="DF389:DF452" si="76">IF(AN389+CC389&gt;=ABS(DE389),1,0)</f>
        <v>0</v>
      </c>
      <c r="DG389" s="72"/>
      <c r="DH389" s="72"/>
      <c r="DI389" s="80"/>
      <c r="DK389" s="39">
        <v>1.8708286933869704</v>
      </c>
    </row>
    <row r="390" spans="1:115" x14ac:dyDescent="0.3">
      <c r="A390" s="51">
        <v>385</v>
      </c>
      <c r="B390" s="52">
        <v>6.3249999999999993</v>
      </c>
      <c r="C390" s="53">
        <v>1.5833333333333333</v>
      </c>
      <c r="D390" s="53">
        <v>2.4285714285714284</v>
      </c>
      <c r="E390" s="54">
        <v>0</v>
      </c>
      <c r="F390" s="53">
        <v>0</v>
      </c>
      <c r="G390" s="53">
        <v>0</v>
      </c>
      <c r="H390" s="53">
        <v>0</v>
      </c>
      <c r="I390" s="53">
        <v>0</v>
      </c>
      <c r="J390" s="53">
        <v>0</v>
      </c>
      <c r="K390" s="53">
        <v>0</v>
      </c>
      <c r="L390" s="54">
        <v>0</v>
      </c>
      <c r="M390" s="55">
        <v>0</v>
      </c>
      <c r="N390" s="53">
        <v>0</v>
      </c>
      <c r="O390" s="53">
        <v>0</v>
      </c>
      <c r="P390" s="53">
        <v>5</v>
      </c>
      <c r="Q390" s="53">
        <v>0</v>
      </c>
      <c r="R390" s="53">
        <v>0</v>
      </c>
      <c r="S390" s="53">
        <v>0</v>
      </c>
      <c r="T390" s="53">
        <v>2.5904855449750883</v>
      </c>
      <c r="U390" s="54">
        <v>200</v>
      </c>
      <c r="V390" s="56">
        <v>0.95</v>
      </c>
      <c r="W390" s="53">
        <v>0.93</v>
      </c>
      <c r="X390" s="53">
        <v>0.16746030745602627</v>
      </c>
      <c r="Y390" s="53">
        <v>165</v>
      </c>
      <c r="Z390" s="53">
        <v>0</v>
      </c>
      <c r="AA390" s="53">
        <v>0.99436363636363723</v>
      </c>
      <c r="AB390" s="55">
        <v>1.0149109542789475E-3</v>
      </c>
      <c r="AC390" s="51">
        <v>4.455776368398892</v>
      </c>
      <c r="AD390" s="51">
        <v>5.1214092760087704E-2</v>
      </c>
      <c r="AE390" s="51">
        <v>8.7071707858177669E-3</v>
      </c>
      <c r="AF390" s="51">
        <v>1.5328122207088619E-3</v>
      </c>
      <c r="AG390" s="51">
        <v>0.40315767691575644</v>
      </c>
      <c r="AH390" s="51">
        <v>6.0852661746249896E-3</v>
      </c>
      <c r="AI390" s="51">
        <v>1.3194625248692429</v>
      </c>
      <c r="AJ390" s="51">
        <v>2.1040950910506558E-2</v>
      </c>
      <c r="AK390" s="51">
        <v>0.27013523513466153</v>
      </c>
      <c r="AL390" s="53">
        <v>2.2586162680012081E-2</v>
      </c>
      <c r="AM390" s="51">
        <v>1.6979569859645289</v>
      </c>
      <c r="AN390" s="55">
        <v>8.3128332300340696E-2</v>
      </c>
      <c r="AP390" s="51">
        <v>385</v>
      </c>
      <c r="AQ390" s="52">
        <v>6.3249999999999993</v>
      </c>
      <c r="AR390" s="53">
        <v>1.5833333333333333</v>
      </c>
      <c r="AS390" s="53">
        <v>2.4285714285714284</v>
      </c>
      <c r="AT390" s="54">
        <v>0</v>
      </c>
      <c r="AU390" s="53">
        <v>0</v>
      </c>
      <c r="AV390" s="53">
        <v>0</v>
      </c>
      <c r="AW390" s="53">
        <v>0</v>
      </c>
      <c r="AX390" s="53">
        <v>0</v>
      </c>
      <c r="AY390" s="53">
        <v>0</v>
      </c>
      <c r="AZ390" s="53">
        <v>0</v>
      </c>
      <c r="BA390" s="54">
        <v>0</v>
      </c>
      <c r="BB390" s="55">
        <v>0</v>
      </c>
      <c r="BC390" s="53">
        <v>100</v>
      </c>
      <c r="BD390" s="53">
        <v>0</v>
      </c>
      <c r="BE390" s="53">
        <v>5</v>
      </c>
      <c r="BF390" s="53">
        <v>0</v>
      </c>
      <c r="BG390" s="53">
        <v>0</v>
      </c>
      <c r="BH390" s="53">
        <v>0</v>
      </c>
      <c r="BI390" s="53">
        <v>2.5904855449750883</v>
      </c>
      <c r="BJ390" s="54">
        <v>200</v>
      </c>
      <c r="BK390" s="56">
        <v>0.95</v>
      </c>
      <c r="BL390" s="53">
        <v>0.04</v>
      </c>
      <c r="BM390" s="53">
        <v>2.7392799214908059E-2</v>
      </c>
      <c r="BN390" s="53">
        <v>165</v>
      </c>
      <c r="BO390" s="53">
        <v>0</v>
      </c>
      <c r="BP390" s="53">
        <v>0.99975757575757596</v>
      </c>
      <c r="BQ390" s="55">
        <v>1.6601696493883796E-4</v>
      </c>
      <c r="BR390" s="51">
        <v>7.1752695861049549</v>
      </c>
      <c r="BS390" s="51">
        <v>7.7329802278038179E-2</v>
      </c>
      <c r="BT390" s="51">
        <v>0</v>
      </c>
      <c r="BU390" s="51">
        <v>0</v>
      </c>
      <c r="BV390" s="51">
        <v>0.18387747494942594</v>
      </c>
      <c r="BW390" s="51">
        <v>7.0769125130020092E-3</v>
      </c>
      <c r="BX390" s="51">
        <v>0.96596793594911479</v>
      </c>
      <c r="BY390" s="51">
        <v>3.272164375119406E-2</v>
      </c>
      <c r="BZ390" s="51">
        <v>2.511639350278733E-2</v>
      </c>
      <c r="CA390" s="53">
        <v>8.5390073043409686E-3</v>
      </c>
      <c r="CB390" s="51">
        <v>0.99922248502187339</v>
      </c>
      <c r="CC390" s="55">
        <v>4.3803487599604299E-2</v>
      </c>
      <c r="CD390" s="53"/>
      <c r="CE390" s="53">
        <f t="shared" si="66"/>
        <v>1.9609278658936169</v>
      </c>
      <c r="CG390" s="75">
        <f t="shared" si="67"/>
        <v>-5.3939393939387292E-3</v>
      </c>
      <c r="CH390" s="71">
        <f t="shared" si="68"/>
        <v>0</v>
      </c>
      <c r="CI390" s="72"/>
      <c r="CJ390" s="72"/>
      <c r="CK390" s="77"/>
      <c r="CL390" s="40"/>
      <c r="CM390" s="75">
        <f t="shared" si="69"/>
        <v>0.2192802019663305</v>
      </c>
      <c r="CN390" s="72">
        <f t="shared" si="70"/>
        <v>0</v>
      </c>
      <c r="CO390" s="72"/>
      <c r="CP390" s="72"/>
      <c r="CQ390" s="77"/>
      <c r="CR390" s="40"/>
      <c r="CS390" s="75">
        <f t="shared" si="71"/>
        <v>0.35349458892012808</v>
      </c>
      <c r="CT390" s="72">
        <f t="shared" si="72"/>
        <v>0</v>
      </c>
      <c r="CU390" s="72"/>
      <c r="CV390" s="72"/>
      <c r="CW390" s="77"/>
      <c r="CX390" s="40"/>
      <c r="CY390" s="75">
        <f t="shared" si="73"/>
        <v>0.24501884163187421</v>
      </c>
      <c r="CZ390" s="72">
        <f t="shared" si="74"/>
        <v>0</v>
      </c>
      <c r="DA390" s="72"/>
      <c r="DB390" s="72"/>
      <c r="DC390" s="77"/>
      <c r="DD390" s="40"/>
      <c r="DE390" s="75">
        <f t="shared" si="75"/>
        <v>0.69873450094265555</v>
      </c>
      <c r="DF390" s="72">
        <f t="shared" si="76"/>
        <v>0</v>
      </c>
      <c r="DG390" s="72"/>
      <c r="DH390" s="72"/>
      <c r="DI390" s="80"/>
      <c r="DK390" s="39">
        <v>1.9609278658936169</v>
      </c>
    </row>
    <row r="391" spans="1:115" x14ac:dyDescent="0.3">
      <c r="A391" s="51">
        <v>396</v>
      </c>
      <c r="B391" s="52">
        <v>6.3249999999999993</v>
      </c>
      <c r="C391" s="53">
        <v>3.75</v>
      </c>
      <c r="D391" s="53">
        <v>1.2857142857142856</v>
      </c>
      <c r="E391" s="54">
        <v>0</v>
      </c>
      <c r="F391" s="53">
        <v>0</v>
      </c>
      <c r="G391" s="53">
        <v>0</v>
      </c>
      <c r="H391" s="53">
        <v>0</v>
      </c>
      <c r="I391" s="53">
        <v>0</v>
      </c>
      <c r="J391" s="53">
        <v>0</v>
      </c>
      <c r="K391" s="53">
        <v>0</v>
      </c>
      <c r="L391" s="54">
        <v>0</v>
      </c>
      <c r="M391" s="55">
        <v>0</v>
      </c>
      <c r="N391" s="53">
        <v>0</v>
      </c>
      <c r="O391" s="53">
        <v>0</v>
      </c>
      <c r="P391" s="53">
        <v>5</v>
      </c>
      <c r="Q391" s="53">
        <v>0</v>
      </c>
      <c r="R391" s="53">
        <v>0</v>
      </c>
      <c r="S391" s="53">
        <v>0</v>
      </c>
      <c r="T391" s="53">
        <v>2.5904855449750883</v>
      </c>
      <c r="U391" s="54">
        <v>200</v>
      </c>
      <c r="V391" s="56">
        <v>0.95</v>
      </c>
      <c r="W391" s="53">
        <v>0.36499999999999999</v>
      </c>
      <c r="X391" s="53">
        <v>9.4991776663368971E-2</v>
      </c>
      <c r="Y391" s="53">
        <v>165</v>
      </c>
      <c r="Z391" s="53">
        <v>0</v>
      </c>
      <c r="AA391" s="53">
        <v>0.99778787878787922</v>
      </c>
      <c r="AB391" s="55">
        <v>5.7570773735375071E-4</v>
      </c>
      <c r="AC391" s="51">
        <v>5.5478690950857272</v>
      </c>
      <c r="AD391" s="51">
        <v>5.6005879628614967E-2</v>
      </c>
      <c r="AE391" s="51">
        <v>1.8292678483344517E-2</v>
      </c>
      <c r="AF391" s="51">
        <v>2.026154866264414E-3</v>
      </c>
      <c r="AG391" s="51">
        <v>0.38474197113189701</v>
      </c>
      <c r="AH391" s="51">
        <v>5.3586663337056497E-3</v>
      </c>
      <c r="AI391" s="51">
        <v>1.3810468019564848</v>
      </c>
      <c r="AJ391" s="51">
        <v>4.1282410567564203E-2</v>
      </c>
      <c r="AK391" s="51">
        <v>0.3024395175469502</v>
      </c>
      <c r="AL391" s="53">
        <v>2.4151276367858483E-2</v>
      </c>
      <c r="AM391" s="51">
        <v>1.5226749212913893</v>
      </c>
      <c r="AN391" s="55">
        <v>6.4372772316551682E-2</v>
      </c>
      <c r="AP391" s="51">
        <v>396</v>
      </c>
      <c r="AQ391" s="52">
        <v>6.3249999999999993</v>
      </c>
      <c r="AR391" s="53">
        <v>3.75</v>
      </c>
      <c r="AS391" s="53">
        <v>1.2857142857142856</v>
      </c>
      <c r="AT391" s="54">
        <v>0</v>
      </c>
      <c r="AU391" s="53">
        <v>0</v>
      </c>
      <c r="AV391" s="53">
        <v>0</v>
      </c>
      <c r="AW391" s="53">
        <v>0</v>
      </c>
      <c r="AX391" s="53">
        <v>0</v>
      </c>
      <c r="AY391" s="53">
        <v>0</v>
      </c>
      <c r="AZ391" s="53">
        <v>0</v>
      </c>
      <c r="BA391" s="54">
        <v>0</v>
      </c>
      <c r="BB391" s="55">
        <v>0</v>
      </c>
      <c r="BC391" s="53">
        <v>100</v>
      </c>
      <c r="BD391" s="53">
        <v>0</v>
      </c>
      <c r="BE391" s="53">
        <v>5</v>
      </c>
      <c r="BF391" s="53">
        <v>0</v>
      </c>
      <c r="BG391" s="53">
        <v>0</v>
      </c>
      <c r="BH391" s="53">
        <v>0</v>
      </c>
      <c r="BI391" s="53">
        <v>2.5904855449750883</v>
      </c>
      <c r="BJ391" s="54">
        <v>200</v>
      </c>
      <c r="BK391" s="56">
        <v>0.95</v>
      </c>
      <c r="BL391" s="53">
        <v>0</v>
      </c>
      <c r="BM391" s="53">
        <v>0</v>
      </c>
      <c r="BN391" s="53">
        <v>165</v>
      </c>
      <c r="BO391" s="53">
        <v>0</v>
      </c>
      <c r="BP391" s="53">
        <v>1</v>
      </c>
      <c r="BQ391" s="55">
        <v>0</v>
      </c>
      <c r="BR391" s="51">
        <v>10.042242424242421</v>
      </c>
      <c r="BS391" s="51">
        <v>0.10329665209078617</v>
      </c>
      <c r="BT391" s="51">
        <v>0</v>
      </c>
      <c r="BU391" s="51">
        <v>0</v>
      </c>
      <c r="BV391" s="51">
        <v>0.24741017751802832</v>
      </c>
      <c r="BW391" s="51">
        <v>7.4523911225011837E-3</v>
      </c>
      <c r="BX391" s="51">
        <v>0.99456667891784567</v>
      </c>
      <c r="BY391" s="51">
        <v>3.1590193708260245E-2</v>
      </c>
      <c r="BZ391" s="51">
        <v>0.14860907131483039</v>
      </c>
      <c r="CA391" s="53">
        <v>7.4202852463477386E-3</v>
      </c>
      <c r="CB391" s="51">
        <v>0.99456667891784567</v>
      </c>
      <c r="CC391" s="55">
        <v>3.1590193708260245E-2</v>
      </c>
      <c r="CD391" s="53"/>
      <c r="CE391" s="53">
        <f t="shared" si="66"/>
        <v>2.1957751641341994</v>
      </c>
      <c r="CG391" s="75">
        <f t="shared" si="67"/>
        <v>-2.2121212121207767E-3</v>
      </c>
      <c r="CH391" s="71">
        <f t="shared" si="68"/>
        <v>0</v>
      </c>
      <c r="CI391" s="72"/>
      <c r="CJ391" s="72"/>
      <c r="CK391" s="77"/>
      <c r="CL391" s="40"/>
      <c r="CM391" s="75">
        <f t="shared" si="69"/>
        <v>0.13733179361386869</v>
      </c>
      <c r="CN391" s="72">
        <f t="shared" si="70"/>
        <v>0</v>
      </c>
      <c r="CO391" s="72"/>
      <c r="CP391" s="72"/>
      <c r="CQ391" s="77"/>
      <c r="CR391" s="40"/>
      <c r="CS391" s="75">
        <f t="shared" si="71"/>
        <v>0.3864801230386391</v>
      </c>
      <c r="CT391" s="72">
        <f t="shared" si="72"/>
        <v>0</v>
      </c>
      <c r="CU391" s="72"/>
      <c r="CV391" s="72"/>
      <c r="CW391" s="77"/>
      <c r="CX391" s="40"/>
      <c r="CY391" s="75">
        <f t="shared" si="73"/>
        <v>0.15383044623211981</v>
      </c>
      <c r="CZ391" s="72">
        <f t="shared" si="74"/>
        <v>0</v>
      </c>
      <c r="DA391" s="72"/>
      <c r="DB391" s="72"/>
      <c r="DC391" s="77"/>
      <c r="DD391" s="40"/>
      <c r="DE391" s="75">
        <f t="shared" si="75"/>
        <v>0.52810824237354359</v>
      </c>
      <c r="DF391" s="72">
        <f t="shared" si="76"/>
        <v>0</v>
      </c>
      <c r="DG391" s="72"/>
      <c r="DH391" s="72"/>
      <c r="DI391" s="80"/>
      <c r="DK391" s="39">
        <v>2.1957751641341994</v>
      </c>
    </row>
    <row r="392" spans="1:115" x14ac:dyDescent="0.3">
      <c r="A392" s="51">
        <v>386</v>
      </c>
      <c r="B392" s="52">
        <v>6.3249999999999993</v>
      </c>
      <c r="C392" s="53">
        <v>1.5833333333333333</v>
      </c>
      <c r="D392" s="53">
        <v>3.5714285714285712</v>
      </c>
      <c r="E392" s="54">
        <v>0</v>
      </c>
      <c r="F392" s="53">
        <v>0</v>
      </c>
      <c r="G392" s="53">
        <v>0</v>
      </c>
      <c r="H392" s="53">
        <v>0</v>
      </c>
      <c r="I392" s="53">
        <v>0</v>
      </c>
      <c r="J392" s="53">
        <v>0</v>
      </c>
      <c r="K392" s="53">
        <v>0</v>
      </c>
      <c r="L392" s="54">
        <v>0</v>
      </c>
      <c r="M392" s="55">
        <v>0</v>
      </c>
      <c r="N392" s="53">
        <v>0</v>
      </c>
      <c r="O392" s="53">
        <v>0</v>
      </c>
      <c r="P392" s="53">
        <v>5</v>
      </c>
      <c r="Q392" s="53">
        <v>0</v>
      </c>
      <c r="R392" s="53">
        <v>0</v>
      </c>
      <c r="S392" s="53">
        <v>0</v>
      </c>
      <c r="T392" s="53">
        <v>2.5904855449750883</v>
      </c>
      <c r="U392" s="54">
        <v>200</v>
      </c>
      <c r="V392" s="56">
        <v>0.95</v>
      </c>
      <c r="W392" s="53">
        <v>0.13</v>
      </c>
      <c r="X392" s="53">
        <v>6.1427372463158186E-2</v>
      </c>
      <c r="Y392" s="53">
        <v>165</v>
      </c>
      <c r="Z392" s="53">
        <v>0</v>
      </c>
      <c r="AA392" s="53">
        <v>0.99921212121212155</v>
      </c>
      <c r="AB392" s="55">
        <v>3.7228710583732361E-4</v>
      </c>
      <c r="AC392" s="51">
        <v>6.8194115371391488</v>
      </c>
      <c r="AD392" s="51">
        <v>7.6129833816757753E-2</v>
      </c>
      <c r="AE392" s="51">
        <v>2.1418634797665634E-2</v>
      </c>
      <c r="AF392" s="51">
        <v>2.0133106214463466E-3</v>
      </c>
      <c r="AG392" s="51">
        <v>0.39294426799893095</v>
      </c>
      <c r="AH392" s="51">
        <v>5.8622738112732798E-3</v>
      </c>
      <c r="AI392" s="51">
        <v>1.4188615343864399</v>
      </c>
      <c r="AJ392" s="51">
        <v>4.6774997061709185E-2</v>
      </c>
      <c r="AK392" s="51">
        <v>0.26880674095586871</v>
      </c>
      <c r="AL392" s="53">
        <v>2.530390742085379E-2</v>
      </c>
      <c r="AM392" s="51">
        <v>1.480312275550016</v>
      </c>
      <c r="AN392" s="55">
        <v>6.3436935819484508E-2</v>
      </c>
      <c r="AP392" s="51">
        <v>386</v>
      </c>
      <c r="AQ392" s="52">
        <v>6.3249999999999993</v>
      </c>
      <c r="AR392" s="53">
        <v>1.5833333333333333</v>
      </c>
      <c r="AS392" s="53">
        <v>3.5714285714285712</v>
      </c>
      <c r="AT392" s="54">
        <v>0</v>
      </c>
      <c r="AU392" s="53">
        <v>0</v>
      </c>
      <c r="AV392" s="53">
        <v>0</v>
      </c>
      <c r="AW392" s="53">
        <v>0</v>
      </c>
      <c r="AX392" s="53">
        <v>0</v>
      </c>
      <c r="AY392" s="53">
        <v>0</v>
      </c>
      <c r="AZ392" s="53">
        <v>0</v>
      </c>
      <c r="BA392" s="54">
        <v>0</v>
      </c>
      <c r="BB392" s="55">
        <v>0</v>
      </c>
      <c r="BC392" s="53">
        <v>100</v>
      </c>
      <c r="BD392" s="53">
        <v>0</v>
      </c>
      <c r="BE392" s="53">
        <v>5</v>
      </c>
      <c r="BF392" s="53">
        <v>0</v>
      </c>
      <c r="BG392" s="53">
        <v>0</v>
      </c>
      <c r="BH392" s="53">
        <v>0</v>
      </c>
      <c r="BI392" s="53">
        <v>2.5904855449750883</v>
      </c>
      <c r="BJ392" s="54">
        <v>200</v>
      </c>
      <c r="BK392" s="56">
        <v>0.95</v>
      </c>
      <c r="BL392" s="53">
        <v>0</v>
      </c>
      <c r="BM392" s="53">
        <v>0</v>
      </c>
      <c r="BN392" s="53">
        <v>165</v>
      </c>
      <c r="BO392" s="53">
        <v>0</v>
      </c>
      <c r="BP392" s="53">
        <v>1</v>
      </c>
      <c r="BQ392" s="55">
        <v>0</v>
      </c>
      <c r="BR392" s="51">
        <v>15.72487878787879</v>
      </c>
      <c r="BS392" s="51">
        <v>0.15496258217335374</v>
      </c>
      <c r="BT392" s="51">
        <v>4.1002589458987108E-3</v>
      </c>
      <c r="BU392" s="51">
        <v>2.211397822210802E-3</v>
      </c>
      <c r="BV392" s="51">
        <v>0.32862498578984883</v>
      </c>
      <c r="BW392" s="51">
        <v>8.9694677465852607E-3</v>
      </c>
      <c r="BX392" s="51">
        <v>1.0624688189000484</v>
      </c>
      <c r="BY392" s="51">
        <v>2.8579930777743651E-2</v>
      </c>
      <c r="BZ392" s="51">
        <v>0.29953115245408002</v>
      </c>
      <c r="CA392" s="53">
        <v>8.0510799837196882E-3</v>
      </c>
      <c r="CB392" s="51">
        <v>1.0624688189000484</v>
      </c>
      <c r="CC392" s="55">
        <v>2.8579930777743651E-2</v>
      </c>
      <c r="CD392" s="53"/>
      <c r="CE392" s="53">
        <f t="shared" si="66"/>
        <v>2.3779743280283547</v>
      </c>
      <c r="CG392" s="75">
        <f t="shared" si="67"/>
        <v>-7.8787878787844878E-4</v>
      </c>
      <c r="CH392" s="71">
        <f t="shared" si="68"/>
        <v>0</v>
      </c>
      <c r="CI392" s="72"/>
      <c r="CJ392" s="72"/>
      <c r="CK392" s="77"/>
      <c r="CL392" s="40"/>
      <c r="CM392" s="75">
        <f t="shared" si="69"/>
        <v>6.4319282209082118E-2</v>
      </c>
      <c r="CN392" s="72">
        <f t="shared" si="70"/>
        <v>0</v>
      </c>
      <c r="CO392" s="72"/>
      <c r="CP392" s="72"/>
      <c r="CQ392" s="77"/>
      <c r="CR392" s="40"/>
      <c r="CS392" s="75">
        <f t="shared" si="71"/>
        <v>0.35639271548639151</v>
      </c>
      <c r="CT392" s="72">
        <f t="shared" si="72"/>
        <v>0</v>
      </c>
      <c r="CU392" s="72"/>
      <c r="CV392" s="72"/>
      <c r="CW392" s="77"/>
      <c r="CX392" s="40"/>
      <c r="CY392" s="75">
        <f t="shared" si="73"/>
        <v>-3.0724411498211313E-2</v>
      </c>
      <c r="CZ392" s="72">
        <f t="shared" si="74"/>
        <v>1</v>
      </c>
      <c r="DA392" s="72"/>
      <c r="DB392" s="72"/>
      <c r="DC392" s="77"/>
      <c r="DD392" s="40"/>
      <c r="DE392" s="75">
        <f t="shared" si="75"/>
        <v>0.41784345664996758</v>
      </c>
      <c r="DF392" s="72">
        <f t="shared" si="76"/>
        <v>0</v>
      </c>
      <c r="DG392" s="72"/>
      <c r="DH392" s="72"/>
      <c r="DI392" s="80"/>
      <c r="DK392" s="39">
        <v>2.3779743280283547</v>
      </c>
    </row>
    <row r="393" spans="1:115" x14ac:dyDescent="0.3">
      <c r="A393" s="51">
        <v>402</v>
      </c>
      <c r="B393" s="52">
        <v>6.3249999999999993</v>
      </c>
      <c r="C393" s="53">
        <v>4.833333333333333</v>
      </c>
      <c r="D393" s="53">
        <v>1.2857142857142856</v>
      </c>
      <c r="E393" s="54">
        <v>0</v>
      </c>
      <c r="F393" s="53">
        <v>0</v>
      </c>
      <c r="G393" s="53">
        <v>0</v>
      </c>
      <c r="H393" s="53">
        <v>0</v>
      </c>
      <c r="I393" s="53">
        <v>0</v>
      </c>
      <c r="J393" s="53">
        <v>0</v>
      </c>
      <c r="K393" s="53">
        <v>0</v>
      </c>
      <c r="L393" s="54">
        <v>0</v>
      </c>
      <c r="M393" s="55">
        <v>0</v>
      </c>
      <c r="N393" s="53">
        <v>0</v>
      </c>
      <c r="O393" s="53">
        <v>0</v>
      </c>
      <c r="P393" s="53">
        <v>5</v>
      </c>
      <c r="Q393" s="53">
        <v>0</v>
      </c>
      <c r="R393" s="53">
        <v>0</v>
      </c>
      <c r="S393" s="53">
        <v>0</v>
      </c>
      <c r="T393" s="53">
        <v>2.5904855449750883</v>
      </c>
      <c r="U393" s="54">
        <v>200</v>
      </c>
      <c r="V393" s="56">
        <v>0.95</v>
      </c>
      <c r="W393" s="53">
        <v>7.0000000000000007E-2</v>
      </c>
      <c r="X393" s="53">
        <v>4.0778907083173062E-2</v>
      </c>
      <c r="Y393" s="53">
        <v>165</v>
      </c>
      <c r="Z393" s="53">
        <v>0</v>
      </c>
      <c r="AA393" s="53">
        <v>0.99957575757575778</v>
      </c>
      <c r="AB393" s="55">
        <v>2.4714489141317085E-4</v>
      </c>
      <c r="AC393" s="51">
        <v>7.6300735901586583</v>
      </c>
      <c r="AD393" s="51">
        <v>7.9266711443661139E-2</v>
      </c>
      <c r="AE393" s="51">
        <v>2.4566878527243451E-2</v>
      </c>
      <c r="AF393" s="51">
        <v>2.1172704926776206E-3</v>
      </c>
      <c r="AG393" s="51">
        <v>0.39218748565116529</v>
      </c>
      <c r="AH393" s="51">
        <v>5.679043002984413E-3</v>
      </c>
      <c r="AI393" s="51">
        <v>1.3631656550974742</v>
      </c>
      <c r="AJ393" s="51">
        <v>4.7555404627490742E-2</v>
      </c>
      <c r="AK393" s="51">
        <v>0.31499021669268784</v>
      </c>
      <c r="AL393" s="53">
        <v>2.2218094011472941E-2</v>
      </c>
      <c r="AM393" s="51">
        <v>1.3925906539087389</v>
      </c>
      <c r="AN393" s="55">
        <v>5.5062054594379649E-2</v>
      </c>
      <c r="AP393" s="51">
        <v>402</v>
      </c>
      <c r="AQ393" s="52">
        <v>6.3249999999999993</v>
      </c>
      <c r="AR393" s="53">
        <v>4.833333333333333</v>
      </c>
      <c r="AS393" s="53">
        <v>1.2857142857142856</v>
      </c>
      <c r="AT393" s="54">
        <v>0</v>
      </c>
      <c r="AU393" s="53">
        <v>0</v>
      </c>
      <c r="AV393" s="53">
        <v>0</v>
      </c>
      <c r="AW393" s="53">
        <v>0</v>
      </c>
      <c r="AX393" s="53">
        <v>0</v>
      </c>
      <c r="AY393" s="53">
        <v>0</v>
      </c>
      <c r="AZ393" s="53">
        <v>0</v>
      </c>
      <c r="BA393" s="54">
        <v>0</v>
      </c>
      <c r="BB393" s="55">
        <v>0</v>
      </c>
      <c r="BC393" s="53">
        <v>100</v>
      </c>
      <c r="BD393" s="53">
        <v>0</v>
      </c>
      <c r="BE393" s="53">
        <v>5</v>
      </c>
      <c r="BF393" s="53">
        <v>0</v>
      </c>
      <c r="BG393" s="53">
        <v>0</v>
      </c>
      <c r="BH393" s="53">
        <v>0</v>
      </c>
      <c r="BI393" s="53">
        <v>2.5904855449750883</v>
      </c>
      <c r="BJ393" s="54">
        <v>200</v>
      </c>
      <c r="BK393" s="56">
        <v>0.95</v>
      </c>
      <c r="BL393" s="53">
        <v>0</v>
      </c>
      <c r="BM393" s="53">
        <v>0</v>
      </c>
      <c r="BN393" s="53">
        <v>165</v>
      </c>
      <c r="BO393" s="53">
        <v>0</v>
      </c>
      <c r="BP393" s="53">
        <v>1</v>
      </c>
      <c r="BQ393" s="55">
        <v>0</v>
      </c>
      <c r="BR393" s="51">
        <v>15.843363636363645</v>
      </c>
      <c r="BS393" s="51">
        <v>0.15741136903166283</v>
      </c>
      <c r="BT393" s="51">
        <v>1.2115505509516251E-3</v>
      </c>
      <c r="BU393" s="51">
        <v>1.2034055478045017E-3</v>
      </c>
      <c r="BV393" s="51">
        <v>0.32546484578316032</v>
      </c>
      <c r="BW393" s="51">
        <v>9.0667615242832813E-3</v>
      </c>
      <c r="BX393" s="51">
        <v>1.0473935785567519</v>
      </c>
      <c r="BY393" s="51">
        <v>2.5384841839974782E-2</v>
      </c>
      <c r="BZ393" s="51">
        <v>0.29058931723937831</v>
      </c>
      <c r="CA393" s="53">
        <v>8.5793344073484441E-3</v>
      </c>
      <c r="CB393" s="51">
        <v>1.0473935785567519</v>
      </c>
      <c r="CC393" s="55">
        <v>2.5384841839974782E-2</v>
      </c>
      <c r="CD393" s="53"/>
      <c r="CE393" s="53">
        <f t="shared" si="66"/>
        <v>2.4928469095164494</v>
      </c>
      <c r="CG393" s="75">
        <f t="shared" si="67"/>
        <v>-4.2424242424221603E-4</v>
      </c>
      <c r="CH393" s="71">
        <f t="shared" si="68"/>
        <v>0</v>
      </c>
      <c r="CI393" s="72"/>
      <c r="CJ393" s="72"/>
      <c r="CK393" s="77"/>
      <c r="CL393" s="40"/>
      <c r="CM393" s="75">
        <f t="shared" si="69"/>
        <v>6.6722639868004974E-2</v>
      </c>
      <c r="CN393" s="72">
        <f t="shared" si="70"/>
        <v>0</v>
      </c>
      <c r="CO393" s="72"/>
      <c r="CP393" s="72"/>
      <c r="CQ393" s="77"/>
      <c r="CR393" s="40"/>
      <c r="CS393" s="75">
        <f t="shared" si="71"/>
        <v>0.31577207654072237</v>
      </c>
      <c r="CT393" s="72">
        <f t="shared" si="72"/>
        <v>0</v>
      </c>
      <c r="CU393" s="72"/>
      <c r="CV393" s="72"/>
      <c r="CW393" s="77"/>
      <c r="CX393" s="40"/>
      <c r="CY393" s="75">
        <f t="shared" si="73"/>
        <v>2.4400899453309532E-2</v>
      </c>
      <c r="CZ393" s="72">
        <f t="shared" si="74"/>
        <v>1</v>
      </c>
      <c r="DA393" s="72"/>
      <c r="DB393" s="72"/>
      <c r="DC393" s="77"/>
      <c r="DD393" s="40"/>
      <c r="DE393" s="75">
        <f t="shared" si="75"/>
        <v>0.34519707535198707</v>
      </c>
      <c r="DF393" s="72">
        <f t="shared" si="76"/>
        <v>0</v>
      </c>
      <c r="DG393" s="72"/>
      <c r="DH393" s="72"/>
      <c r="DI393" s="80"/>
      <c r="DK393" s="39">
        <v>2.4928469095164494</v>
      </c>
    </row>
    <row r="394" spans="1:115" x14ac:dyDescent="0.3">
      <c r="A394" s="51">
        <v>391</v>
      </c>
      <c r="B394" s="52">
        <v>6.3249999999999993</v>
      </c>
      <c r="C394" s="53">
        <v>2.6666666666666665</v>
      </c>
      <c r="D394" s="53">
        <v>2.4285714285714284</v>
      </c>
      <c r="E394" s="54">
        <v>0</v>
      </c>
      <c r="F394" s="53">
        <v>0</v>
      </c>
      <c r="G394" s="53">
        <v>0</v>
      </c>
      <c r="H394" s="53">
        <v>0</v>
      </c>
      <c r="I394" s="53">
        <v>0</v>
      </c>
      <c r="J394" s="53">
        <v>0</v>
      </c>
      <c r="K394" s="53">
        <v>0</v>
      </c>
      <c r="L394" s="54">
        <v>0</v>
      </c>
      <c r="M394" s="55">
        <v>0</v>
      </c>
      <c r="N394" s="53">
        <v>0</v>
      </c>
      <c r="O394" s="53">
        <v>0</v>
      </c>
      <c r="P394" s="53">
        <v>5</v>
      </c>
      <c r="Q394" s="53">
        <v>0</v>
      </c>
      <c r="R394" s="53">
        <v>0</v>
      </c>
      <c r="S394" s="53">
        <v>0</v>
      </c>
      <c r="T394" s="53">
        <v>2.5904855449750883</v>
      </c>
      <c r="U394" s="54">
        <v>200</v>
      </c>
      <c r="V394" s="56">
        <v>0.95</v>
      </c>
      <c r="W394" s="53">
        <v>1.4999999999999999E-2</v>
      </c>
      <c r="X394" s="53">
        <v>1.6991610603377595E-2</v>
      </c>
      <c r="Y394" s="53">
        <v>165</v>
      </c>
      <c r="Z394" s="53">
        <v>0</v>
      </c>
      <c r="AA394" s="53">
        <v>0.99990909090909097</v>
      </c>
      <c r="AB394" s="55">
        <v>1.0297945820228898E-4</v>
      </c>
      <c r="AC394" s="51">
        <v>8.0235661492978601</v>
      </c>
      <c r="AD394" s="51">
        <v>8.8704709802457593E-2</v>
      </c>
      <c r="AE394" s="51">
        <v>2.4002750190235615E-2</v>
      </c>
      <c r="AF394" s="51">
        <v>2.1894827662525501E-3</v>
      </c>
      <c r="AG394" s="51">
        <v>0.39072285283519476</v>
      </c>
      <c r="AH394" s="51">
        <v>6.0242618993701716E-3</v>
      </c>
      <c r="AI394" s="51">
        <v>1.3495418248810986</v>
      </c>
      <c r="AJ394" s="51">
        <v>4.5693794522145177E-2</v>
      </c>
      <c r="AK394" s="51">
        <v>0.29349417926410193</v>
      </c>
      <c r="AL394" s="53">
        <v>2.2749175029578333E-2</v>
      </c>
      <c r="AM394" s="51">
        <v>1.3599652870743617</v>
      </c>
      <c r="AN394" s="55">
        <v>4.9387515831632443E-2</v>
      </c>
      <c r="AP394" s="51">
        <v>391</v>
      </c>
      <c r="AQ394" s="52">
        <v>6.3249999999999993</v>
      </c>
      <c r="AR394" s="53">
        <v>2.6666666666666665</v>
      </c>
      <c r="AS394" s="53">
        <v>2.4285714285714284</v>
      </c>
      <c r="AT394" s="54">
        <v>0</v>
      </c>
      <c r="AU394" s="53">
        <v>0</v>
      </c>
      <c r="AV394" s="53">
        <v>0</v>
      </c>
      <c r="AW394" s="53">
        <v>0</v>
      </c>
      <c r="AX394" s="53">
        <v>0</v>
      </c>
      <c r="AY394" s="53">
        <v>0</v>
      </c>
      <c r="AZ394" s="53">
        <v>0</v>
      </c>
      <c r="BA394" s="54">
        <v>0</v>
      </c>
      <c r="BB394" s="55">
        <v>0</v>
      </c>
      <c r="BC394" s="53">
        <v>100</v>
      </c>
      <c r="BD394" s="53">
        <v>0</v>
      </c>
      <c r="BE394" s="53">
        <v>5</v>
      </c>
      <c r="BF394" s="53">
        <v>0</v>
      </c>
      <c r="BG394" s="53">
        <v>0</v>
      </c>
      <c r="BH394" s="53">
        <v>0</v>
      </c>
      <c r="BI394" s="53">
        <v>2.5904855449750883</v>
      </c>
      <c r="BJ394" s="54">
        <v>200</v>
      </c>
      <c r="BK394" s="56">
        <v>0.95</v>
      </c>
      <c r="BL394" s="53">
        <v>0</v>
      </c>
      <c r="BM394" s="53">
        <v>0</v>
      </c>
      <c r="BN394" s="53">
        <v>165</v>
      </c>
      <c r="BO394" s="53">
        <v>0</v>
      </c>
      <c r="BP394" s="53">
        <v>1</v>
      </c>
      <c r="BQ394" s="55">
        <v>0</v>
      </c>
      <c r="BR394" s="51">
        <v>15.872454545454543</v>
      </c>
      <c r="BS394" s="51">
        <v>0.15695117289959534</v>
      </c>
      <c r="BT394" s="51">
        <v>2.9680929883574296E-3</v>
      </c>
      <c r="BU394" s="51">
        <v>1.8569784254435699E-3</v>
      </c>
      <c r="BV394" s="51">
        <v>0.32465414973719087</v>
      </c>
      <c r="BW394" s="51">
        <v>8.9665419393196097E-3</v>
      </c>
      <c r="BX394" s="51">
        <v>1.0636970623557123</v>
      </c>
      <c r="BY394" s="51">
        <v>2.6406194567157495E-2</v>
      </c>
      <c r="BZ394" s="51">
        <v>0.29793678910759253</v>
      </c>
      <c r="CA394" s="53">
        <v>7.9643319867756975E-3</v>
      </c>
      <c r="CB394" s="51">
        <v>1.0636970623557123</v>
      </c>
      <c r="CC394" s="55">
        <v>2.6406194567157495E-2</v>
      </c>
      <c r="CD394" s="53"/>
      <c r="CE394" s="53">
        <f t="shared" si="66"/>
        <v>2.5448360411214068</v>
      </c>
      <c r="CG394" s="75">
        <f t="shared" si="67"/>
        <v>-9.0909090909030432E-5</v>
      </c>
      <c r="CH394" s="71">
        <f t="shared" si="68"/>
        <v>1</v>
      </c>
      <c r="CI394" s="72"/>
      <c r="CJ394" s="72"/>
      <c r="CK394" s="77"/>
      <c r="CL394" s="40"/>
      <c r="CM394" s="75">
        <f t="shared" si="69"/>
        <v>6.6068703098003889E-2</v>
      </c>
      <c r="CN394" s="72">
        <f t="shared" si="70"/>
        <v>0</v>
      </c>
      <c r="CO394" s="72"/>
      <c r="CP394" s="72"/>
      <c r="CQ394" s="77"/>
      <c r="CR394" s="40"/>
      <c r="CS394" s="75">
        <f t="shared" si="71"/>
        <v>0.28584476252538638</v>
      </c>
      <c r="CT394" s="72">
        <f t="shared" si="72"/>
        <v>0</v>
      </c>
      <c r="CU394" s="72"/>
      <c r="CV394" s="72"/>
      <c r="CW394" s="77"/>
      <c r="CX394" s="40"/>
      <c r="CY394" s="75">
        <f t="shared" si="73"/>
        <v>-4.442609843490597E-3</v>
      </c>
      <c r="CZ394" s="72">
        <f t="shared" si="74"/>
        <v>1</v>
      </c>
      <c r="DA394" s="72"/>
      <c r="DB394" s="72"/>
      <c r="DC394" s="77"/>
      <c r="DD394" s="40"/>
      <c r="DE394" s="75">
        <f t="shared" si="75"/>
        <v>0.29626822471864944</v>
      </c>
      <c r="DF394" s="72">
        <f t="shared" si="76"/>
        <v>0</v>
      </c>
      <c r="DG394" s="72"/>
      <c r="DH394" s="72"/>
      <c r="DI394" s="80"/>
      <c r="DK394" s="39">
        <v>2.5448360411214068</v>
      </c>
    </row>
    <row r="395" spans="1:115" x14ac:dyDescent="0.3">
      <c r="A395" s="51">
        <v>387</v>
      </c>
      <c r="B395" s="52">
        <v>6.3249999999999993</v>
      </c>
      <c r="C395" s="53">
        <v>1.5833333333333333</v>
      </c>
      <c r="D395" s="53">
        <v>4.7142857142857135</v>
      </c>
      <c r="E395" s="54">
        <v>0</v>
      </c>
      <c r="F395" s="53">
        <v>0</v>
      </c>
      <c r="G395" s="53">
        <v>0</v>
      </c>
      <c r="H395" s="53">
        <v>0</v>
      </c>
      <c r="I395" s="53">
        <v>0</v>
      </c>
      <c r="J395" s="53">
        <v>0</v>
      </c>
      <c r="K395" s="53">
        <v>0</v>
      </c>
      <c r="L395" s="54">
        <v>0</v>
      </c>
      <c r="M395" s="55">
        <v>0</v>
      </c>
      <c r="N395" s="53">
        <v>0</v>
      </c>
      <c r="O395" s="53">
        <v>0</v>
      </c>
      <c r="P395" s="53">
        <v>5</v>
      </c>
      <c r="Q395" s="53">
        <v>0</v>
      </c>
      <c r="R395" s="53">
        <v>0</v>
      </c>
      <c r="S395" s="53">
        <v>0</v>
      </c>
      <c r="T395" s="53">
        <v>2.5904855449750883</v>
      </c>
      <c r="U395" s="54">
        <v>200</v>
      </c>
      <c r="V395" s="56">
        <v>0.95</v>
      </c>
      <c r="W395" s="53">
        <v>2.5000000000000001E-2</v>
      </c>
      <c r="X395" s="53">
        <v>2.5917443200855587E-2</v>
      </c>
      <c r="Y395" s="53">
        <v>165</v>
      </c>
      <c r="Z395" s="53">
        <v>0</v>
      </c>
      <c r="AA395" s="53">
        <v>0.99984848484848499</v>
      </c>
      <c r="AB395" s="55">
        <v>1.5707541333851891E-4</v>
      </c>
      <c r="AC395" s="51">
        <v>8.9903586270455573</v>
      </c>
      <c r="AD395" s="51">
        <v>9.9830243848661113E-2</v>
      </c>
      <c r="AE395" s="51">
        <v>2.6335053541356332E-2</v>
      </c>
      <c r="AF395" s="51">
        <v>2.0909257580287886E-3</v>
      </c>
      <c r="AG395" s="51">
        <v>0.39168315211854415</v>
      </c>
      <c r="AH395" s="51">
        <v>5.8731668168681781E-3</v>
      </c>
      <c r="AI395" s="51">
        <v>1.3239490235857547</v>
      </c>
      <c r="AJ395" s="51">
        <v>4.0707611141656642E-2</v>
      </c>
      <c r="AK395" s="51">
        <v>0.30942228468277932</v>
      </c>
      <c r="AL395" s="53">
        <v>2.3214619069472166E-2</v>
      </c>
      <c r="AM395" s="51">
        <v>1.3349057121512091</v>
      </c>
      <c r="AN395" s="55">
        <v>4.6503606409159869E-2</v>
      </c>
      <c r="AP395" s="51">
        <v>387</v>
      </c>
      <c r="AQ395" s="52">
        <v>6.3249999999999993</v>
      </c>
      <c r="AR395" s="53">
        <v>1.5833333333333333</v>
      </c>
      <c r="AS395" s="53">
        <v>4.7142857142857135</v>
      </c>
      <c r="AT395" s="54">
        <v>0</v>
      </c>
      <c r="AU395" s="53">
        <v>0</v>
      </c>
      <c r="AV395" s="53">
        <v>0</v>
      </c>
      <c r="AW395" s="53">
        <v>0</v>
      </c>
      <c r="AX395" s="53">
        <v>0</v>
      </c>
      <c r="AY395" s="53">
        <v>0</v>
      </c>
      <c r="AZ395" s="53">
        <v>0</v>
      </c>
      <c r="BA395" s="54">
        <v>0</v>
      </c>
      <c r="BB395" s="55">
        <v>0</v>
      </c>
      <c r="BC395" s="53">
        <v>100</v>
      </c>
      <c r="BD395" s="53">
        <v>0</v>
      </c>
      <c r="BE395" s="53">
        <v>5</v>
      </c>
      <c r="BF395" s="53">
        <v>0</v>
      </c>
      <c r="BG395" s="53">
        <v>0</v>
      </c>
      <c r="BH395" s="53">
        <v>0</v>
      </c>
      <c r="BI395" s="53">
        <v>2.5904855449750883</v>
      </c>
      <c r="BJ395" s="54">
        <v>200</v>
      </c>
      <c r="BK395" s="56">
        <v>0.95</v>
      </c>
      <c r="BL395" s="53">
        <v>0</v>
      </c>
      <c r="BM395" s="53">
        <v>0</v>
      </c>
      <c r="BN395" s="53">
        <v>165</v>
      </c>
      <c r="BO395" s="53">
        <v>0</v>
      </c>
      <c r="BP395" s="53">
        <v>1</v>
      </c>
      <c r="BQ395" s="55">
        <v>0</v>
      </c>
      <c r="BR395" s="51">
        <v>15.658212121212117</v>
      </c>
      <c r="BS395" s="51">
        <v>0.16051231835970259</v>
      </c>
      <c r="BT395" s="51">
        <v>2.5923734800326042E-3</v>
      </c>
      <c r="BU395" s="51">
        <v>1.6808764437919409E-3</v>
      </c>
      <c r="BV395" s="51">
        <v>0.33281877703908758</v>
      </c>
      <c r="BW395" s="51">
        <v>9.3755946037503823E-3</v>
      </c>
      <c r="BX395" s="51">
        <v>1.0591816693665612</v>
      </c>
      <c r="BY395" s="51">
        <v>2.8070813588961265E-2</v>
      </c>
      <c r="BZ395" s="51">
        <v>0.29226324893331379</v>
      </c>
      <c r="CA395" s="53">
        <v>8.2386009558615761E-3</v>
      </c>
      <c r="CB395" s="51">
        <v>1.0591816693665612</v>
      </c>
      <c r="CC395" s="55">
        <v>2.8070813588961265E-2</v>
      </c>
      <c r="CD395" s="53"/>
      <c r="CE395" s="53">
        <f t="shared" si="66"/>
        <v>2.7320844998436109</v>
      </c>
      <c r="CG395" s="75">
        <f t="shared" si="67"/>
        <v>-1.5151515151501371E-4</v>
      </c>
      <c r="CH395" s="71">
        <f t="shared" si="68"/>
        <v>1</v>
      </c>
      <c r="CI395" s="72"/>
      <c r="CJ395" s="72"/>
      <c r="CK395" s="77"/>
      <c r="CL395" s="40"/>
      <c r="CM395" s="75">
        <f t="shared" si="69"/>
        <v>5.8864375079456577E-2</v>
      </c>
      <c r="CN395" s="72">
        <f t="shared" si="70"/>
        <v>0</v>
      </c>
      <c r="CO395" s="72"/>
      <c r="CP395" s="72"/>
      <c r="CQ395" s="77"/>
      <c r="CR395" s="40"/>
      <c r="CS395" s="75">
        <f t="shared" si="71"/>
        <v>0.26476735421919351</v>
      </c>
      <c r="CT395" s="72">
        <f t="shared" si="72"/>
        <v>0</v>
      </c>
      <c r="CU395" s="72"/>
      <c r="CV395" s="72"/>
      <c r="CW395" s="77"/>
      <c r="CX395" s="40"/>
      <c r="CY395" s="75">
        <f t="shared" si="73"/>
        <v>1.7159035749465534E-2</v>
      </c>
      <c r="CZ395" s="72">
        <f t="shared" si="74"/>
        <v>1</v>
      </c>
      <c r="DA395" s="72"/>
      <c r="DB395" s="72"/>
      <c r="DC395" s="77"/>
      <c r="DD395" s="40"/>
      <c r="DE395" s="75">
        <f t="shared" si="75"/>
        <v>0.2757240427846479</v>
      </c>
      <c r="DF395" s="72">
        <f t="shared" si="76"/>
        <v>0</v>
      </c>
      <c r="DG395" s="72"/>
      <c r="DH395" s="72"/>
      <c r="DI395" s="80"/>
      <c r="DK395" s="39">
        <v>2.7320844998436109</v>
      </c>
    </row>
    <row r="396" spans="1:115" x14ac:dyDescent="0.3">
      <c r="A396" s="51">
        <v>408</v>
      </c>
      <c r="B396" s="52">
        <v>6.3249999999999993</v>
      </c>
      <c r="C396" s="53">
        <v>5.9166666666666661</v>
      </c>
      <c r="D396" s="53">
        <v>1.2857142857142856</v>
      </c>
      <c r="E396" s="54">
        <v>0</v>
      </c>
      <c r="F396" s="53">
        <v>0</v>
      </c>
      <c r="G396" s="53">
        <v>0</v>
      </c>
      <c r="H396" s="53">
        <v>0</v>
      </c>
      <c r="I396" s="53">
        <v>0</v>
      </c>
      <c r="J396" s="53">
        <v>0</v>
      </c>
      <c r="K396" s="53">
        <v>0</v>
      </c>
      <c r="L396" s="54">
        <v>0</v>
      </c>
      <c r="M396" s="55">
        <v>0</v>
      </c>
      <c r="N396" s="53">
        <v>0</v>
      </c>
      <c r="O396" s="53">
        <v>0</v>
      </c>
      <c r="P396" s="53">
        <v>5</v>
      </c>
      <c r="Q396" s="53">
        <v>0</v>
      </c>
      <c r="R396" s="53">
        <v>0</v>
      </c>
      <c r="S396" s="53">
        <v>0</v>
      </c>
      <c r="T396" s="53">
        <v>2.5904855449750883</v>
      </c>
      <c r="U396" s="54">
        <v>200</v>
      </c>
      <c r="V396" s="56">
        <v>0.95</v>
      </c>
      <c r="W396" s="53">
        <v>1.4999999999999999E-2</v>
      </c>
      <c r="X396" s="53">
        <v>1.6991610603377595E-2</v>
      </c>
      <c r="Y396" s="53">
        <v>165</v>
      </c>
      <c r="Z396" s="53">
        <v>0</v>
      </c>
      <c r="AA396" s="53">
        <v>0.99990909090909097</v>
      </c>
      <c r="AB396" s="55">
        <v>1.0297945820228902E-4</v>
      </c>
      <c r="AC396" s="51">
        <v>9.1361598300073883</v>
      </c>
      <c r="AD396" s="51">
        <v>9.4242367501278415E-2</v>
      </c>
      <c r="AE396" s="51">
        <v>2.5623303594742207E-2</v>
      </c>
      <c r="AF396" s="51">
        <v>1.9674356954869168E-3</v>
      </c>
      <c r="AG396" s="51">
        <v>0.38928218224236433</v>
      </c>
      <c r="AH396" s="51">
        <v>5.7667059480841455E-3</v>
      </c>
      <c r="AI396" s="51">
        <v>1.3071124474046507</v>
      </c>
      <c r="AJ396" s="51">
        <v>4.3184184668453147E-2</v>
      </c>
      <c r="AK396" s="51">
        <v>0.31024673420003268</v>
      </c>
      <c r="AL396" s="53">
        <v>2.2448044727522879E-2</v>
      </c>
      <c r="AM396" s="51">
        <v>1.3143632320499805</v>
      </c>
      <c r="AN396" s="55">
        <v>4.4939307485690687E-2</v>
      </c>
      <c r="AP396" s="51">
        <v>408</v>
      </c>
      <c r="AQ396" s="52">
        <v>6.3249999999999993</v>
      </c>
      <c r="AR396" s="53">
        <v>5.9166666666666661</v>
      </c>
      <c r="AS396" s="53">
        <v>1.2857142857142856</v>
      </c>
      <c r="AT396" s="54">
        <v>0</v>
      </c>
      <c r="AU396" s="53">
        <v>0</v>
      </c>
      <c r="AV396" s="53">
        <v>0</v>
      </c>
      <c r="AW396" s="53">
        <v>0</v>
      </c>
      <c r="AX396" s="53">
        <v>0</v>
      </c>
      <c r="AY396" s="53">
        <v>0</v>
      </c>
      <c r="AZ396" s="53">
        <v>0</v>
      </c>
      <c r="BA396" s="54">
        <v>0</v>
      </c>
      <c r="BB396" s="55">
        <v>0</v>
      </c>
      <c r="BC396" s="53">
        <v>100</v>
      </c>
      <c r="BD396" s="53">
        <v>0</v>
      </c>
      <c r="BE396" s="53">
        <v>5</v>
      </c>
      <c r="BF396" s="53">
        <v>0</v>
      </c>
      <c r="BG396" s="53">
        <v>0</v>
      </c>
      <c r="BH396" s="53">
        <v>0</v>
      </c>
      <c r="BI396" s="53">
        <v>2.5904855449750883</v>
      </c>
      <c r="BJ396" s="54">
        <v>200</v>
      </c>
      <c r="BK396" s="56">
        <v>0.95</v>
      </c>
      <c r="BL396" s="53">
        <v>0</v>
      </c>
      <c r="BM396" s="53">
        <v>0</v>
      </c>
      <c r="BN396" s="53">
        <v>165</v>
      </c>
      <c r="BO396" s="53">
        <v>0</v>
      </c>
      <c r="BP396" s="53">
        <v>1</v>
      </c>
      <c r="BQ396" s="55">
        <v>0</v>
      </c>
      <c r="BR396" s="51">
        <v>15.836181818181821</v>
      </c>
      <c r="BS396" s="51">
        <v>0.15917636121304293</v>
      </c>
      <c r="BT396" s="51">
        <v>1.4615505509516108E-3</v>
      </c>
      <c r="BU396" s="51">
        <v>1.2959112189162231E-3</v>
      </c>
      <c r="BV396" s="51">
        <v>0.32563613819674869</v>
      </c>
      <c r="BW396" s="51">
        <v>9.0744120057494031E-3</v>
      </c>
      <c r="BX396" s="51">
        <v>1.0549616558947736</v>
      </c>
      <c r="BY396" s="51">
        <v>2.4823043755089678E-2</v>
      </c>
      <c r="BZ396" s="51">
        <v>0.29211855932901648</v>
      </c>
      <c r="CA396" s="53">
        <v>8.1987191197218801E-3</v>
      </c>
      <c r="CB396" s="51">
        <v>1.0549616558947736</v>
      </c>
      <c r="CC396" s="55">
        <v>2.4823043755089678E-2</v>
      </c>
      <c r="CD396" s="53"/>
      <c r="CE396" s="53">
        <f t="shared" si="66"/>
        <v>2.7581049394725459</v>
      </c>
      <c r="CG396" s="75">
        <f t="shared" si="67"/>
        <v>-9.0909090909030432E-5</v>
      </c>
      <c r="CH396" s="71">
        <f t="shared" si="68"/>
        <v>1</v>
      </c>
      <c r="CI396" s="72"/>
      <c r="CJ396" s="72"/>
      <c r="CK396" s="77"/>
      <c r="CL396" s="40"/>
      <c r="CM396" s="75">
        <f t="shared" si="69"/>
        <v>6.3646044045615635E-2</v>
      </c>
      <c r="CN396" s="72">
        <f t="shared" si="70"/>
        <v>0</v>
      </c>
      <c r="CO396" s="72"/>
      <c r="CP396" s="72"/>
      <c r="CQ396" s="77"/>
      <c r="CR396" s="40"/>
      <c r="CS396" s="75">
        <f t="shared" si="71"/>
        <v>0.25215079150987707</v>
      </c>
      <c r="CT396" s="72">
        <f t="shared" si="72"/>
        <v>0</v>
      </c>
      <c r="CU396" s="72"/>
      <c r="CV396" s="72"/>
      <c r="CW396" s="77"/>
      <c r="CX396" s="40"/>
      <c r="CY396" s="75">
        <f t="shared" si="73"/>
        <v>1.8128174871016201E-2</v>
      </c>
      <c r="CZ396" s="72">
        <f t="shared" si="74"/>
        <v>1</v>
      </c>
      <c r="DA396" s="72"/>
      <c r="DB396" s="72"/>
      <c r="DC396" s="77"/>
      <c r="DD396" s="40"/>
      <c r="DE396" s="75">
        <f t="shared" si="75"/>
        <v>0.25940157615520687</v>
      </c>
      <c r="DF396" s="72">
        <f t="shared" si="76"/>
        <v>0</v>
      </c>
      <c r="DG396" s="72"/>
      <c r="DH396" s="72"/>
      <c r="DI396" s="80"/>
      <c r="DK396" s="39">
        <v>2.7581049394725459</v>
      </c>
    </row>
    <row r="397" spans="1:115" x14ac:dyDescent="0.3">
      <c r="A397" s="51">
        <v>415</v>
      </c>
      <c r="B397" s="52">
        <v>6.3249999999999993</v>
      </c>
      <c r="C397" s="53">
        <v>6.9999999999999991</v>
      </c>
      <c r="D397" s="53">
        <v>1.2857142857142856</v>
      </c>
      <c r="E397" s="54">
        <v>0</v>
      </c>
      <c r="F397" s="53">
        <v>0</v>
      </c>
      <c r="G397" s="53">
        <v>0</v>
      </c>
      <c r="H397" s="53">
        <v>0</v>
      </c>
      <c r="I397" s="53">
        <v>0</v>
      </c>
      <c r="J397" s="53">
        <v>0</v>
      </c>
      <c r="K397" s="53">
        <v>0</v>
      </c>
      <c r="L397" s="54">
        <v>0</v>
      </c>
      <c r="M397" s="55">
        <v>0</v>
      </c>
      <c r="N397" s="53">
        <v>0</v>
      </c>
      <c r="O397" s="53">
        <v>0</v>
      </c>
      <c r="P397" s="53">
        <v>5</v>
      </c>
      <c r="Q397" s="53">
        <v>0</v>
      </c>
      <c r="R397" s="53">
        <v>0</v>
      </c>
      <c r="S397" s="53">
        <v>0</v>
      </c>
      <c r="T397" s="53">
        <v>2.5904855449750883</v>
      </c>
      <c r="U397" s="54">
        <v>200</v>
      </c>
      <c r="V397" s="56">
        <v>0.95</v>
      </c>
      <c r="W397" s="53">
        <v>0</v>
      </c>
      <c r="X397" s="53">
        <v>0</v>
      </c>
      <c r="Y397" s="53">
        <v>165</v>
      </c>
      <c r="Z397" s="53">
        <v>0</v>
      </c>
      <c r="AA397" s="53">
        <v>1</v>
      </c>
      <c r="AB397" s="55">
        <v>0</v>
      </c>
      <c r="AC397" s="51">
        <v>10.501909090909093</v>
      </c>
      <c r="AD397" s="51">
        <v>0.11312441010810667</v>
      </c>
      <c r="AE397" s="51">
        <v>2.8341234065756841E-2</v>
      </c>
      <c r="AF397" s="51">
        <v>2.2608895519081081E-3</v>
      </c>
      <c r="AG397" s="51">
        <v>0.39269405128551915</v>
      </c>
      <c r="AH397" s="51">
        <v>6.3852377733261655E-3</v>
      </c>
      <c r="AI397" s="51">
        <v>1.2852667418688841</v>
      </c>
      <c r="AJ397" s="51">
        <v>3.8248873819466019E-2</v>
      </c>
      <c r="AK397" s="51">
        <v>0.3077300192809948</v>
      </c>
      <c r="AL397" s="53">
        <v>2.0397298987219387E-2</v>
      </c>
      <c r="AM397" s="51">
        <v>1.2852667418688841</v>
      </c>
      <c r="AN397" s="55">
        <v>3.8248873819466019E-2</v>
      </c>
      <c r="AP397" s="51">
        <v>415</v>
      </c>
      <c r="AQ397" s="52">
        <v>6.3249999999999993</v>
      </c>
      <c r="AR397" s="53">
        <v>6.9999999999999991</v>
      </c>
      <c r="AS397" s="53">
        <v>1.2857142857142856</v>
      </c>
      <c r="AT397" s="54">
        <v>0</v>
      </c>
      <c r="AU397" s="53">
        <v>0</v>
      </c>
      <c r="AV397" s="53">
        <v>0</v>
      </c>
      <c r="AW397" s="53">
        <v>0</v>
      </c>
      <c r="AX397" s="53">
        <v>0</v>
      </c>
      <c r="AY397" s="53">
        <v>0</v>
      </c>
      <c r="AZ397" s="53">
        <v>0</v>
      </c>
      <c r="BA397" s="54">
        <v>0</v>
      </c>
      <c r="BB397" s="55">
        <v>0</v>
      </c>
      <c r="BC397" s="53">
        <v>100</v>
      </c>
      <c r="BD397" s="53">
        <v>0</v>
      </c>
      <c r="BE397" s="53">
        <v>5</v>
      </c>
      <c r="BF397" s="53">
        <v>0</v>
      </c>
      <c r="BG397" s="53">
        <v>0</v>
      </c>
      <c r="BH397" s="53">
        <v>0</v>
      </c>
      <c r="BI397" s="53">
        <v>2.5904855449750883</v>
      </c>
      <c r="BJ397" s="54">
        <v>200</v>
      </c>
      <c r="BK397" s="56">
        <v>0.95</v>
      </c>
      <c r="BL397" s="53">
        <v>0</v>
      </c>
      <c r="BM397" s="53">
        <v>0</v>
      </c>
      <c r="BN397" s="53">
        <v>165</v>
      </c>
      <c r="BO397" s="53">
        <v>0</v>
      </c>
      <c r="BP397" s="53">
        <v>1</v>
      </c>
      <c r="BQ397" s="55">
        <v>0</v>
      </c>
      <c r="BR397" s="51">
        <v>21.049242424242433</v>
      </c>
      <c r="BS397" s="51">
        <v>0.20219667924206788</v>
      </c>
      <c r="BT397" s="51">
        <v>1.4851321530995287E-2</v>
      </c>
      <c r="BU397" s="51">
        <v>3.4782866728938632E-3</v>
      </c>
      <c r="BV397" s="51">
        <v>0.448995559616582</v>
      </c>
      <c r="BW397" s="51">
        <v>1.3316989095043405E-2</v>
      </c>
      <c r="BX397" s="51">
        <v>1.2514230558305133</v>
      </c>
      <c r="BY397" s="51">
        <v>2.7978166844922509E-2</v>
      </c>
      <c r="BZ397" s="51">
        <v>0.5049587506559472</v>
      </c>
      <c r="CA397" s="53">
        <v>1.020160786103822E-2</v>
      </c>
      <c r="CB397" s="51">
        <v>1.2514230558305133</v>
      </c>
      <c r="CC397" s="55">
        <v>2.7978166844922509E-2</v>
      </c>
      <c r="CD397" s="53"/>
      <c r="CE397" s="53">
        <f t="shared" si="66"/>
        <v>2.9999999999999996</v>
      </c>
      <c r="CG397" s="75">
        <f t="shared" si="67"/>
        <v>0</v>
      </c>
      <c r="CH397" s="71">
        <f t="shared" si="68"/>
        <v>1</v>
      </c>
      <c r="CI397" s="72"/>
      <c r="CJ397" s="72"/>
      <c r="CK397" s="77"/>
      <c r="CL397" s="40"/>
      <c r="CM397" s="75">
        <f t="shared" si="69"/>
        <v>-5.6301508331062844E-2</v>
      </c>
      <c r="CN397" s="72">
        <f t="shared" si="70"/>
        <v>0</v>
      </c>
      <c r="CO397" s="72"/>
      <c r="CP397" s="72"/>
      <c r="CQ397" s="77"/>
      <c r="CR397" s="40"/>
      <c r="CS397" s="75">
        <f t="shared" si="71"/>
        <v>3.3843686038370846E-2</v>
      </c>
      <c r="CT397" s="72">
        <f t="shared" si="72"/>
        <v>1</v>
      </c>
      <c r="CU397" s="72"/>
      <c r="CV397" s="72"/>
      <c r="CW397" s="77"/>
      <c r="CX397" s="40"/>
      <c r="CY397" s="75">
        <f t="shared" si="73"/>
        <v>-0.19722873137495239</v>
      </c>
      <c r="CZ397" s="72">
        <f t="shared" si="74"/>
        <v>0</v>
      </c>
      <c r="DA397" s="72"/>
      <c r="DB397" s="72"/>
      <c r="DC397" s="77"/>
      <c r="DD397" s="40"/>
      <c r="DE397" s="75">
        <f t="shared" si="75"/>
        <v>3.3843686038370846E-2</v>
      </c>
      <c r="DF397" s="72">
        <f t="shared" si="76"/>
        <v>1</v>
      </c>
      <c r="DG397" s="72"/>
      <c r="DH397" s="72"/>
      <c r="DI397" s="80"/>
      <c r="DK397" s="39">
        <v>2.9999999999999996</v>
      </c>
    </row>
    <row r="398" spans="1:115" x14ac:dyDescent="0.3">
      <c r="A398" s="51">
        <v>397</v>
      </c>
      <c r="B398" s="52">
        <v>6.3249999999999993</v>
      </c>
      <c r="C398" s="53">
        <v>3.75</v>
      </c>
      <c r="D398" s="53">
        <v>2.4285714285714284</v>
      </c>
      <c r="E398" s="54">
        <v>0</v>
      </c>
      <c r="F398" s="53">
        <v>0</v>
      </c>
      <c r="G398" s="53">
        <v>0</v>
      </c>
      <c r="H398" s="53">
        <v>0</v>
      </c>
      <c r="I398" s="53">
        <v>0</v>
      </c>
      <c r="J398" s="53">
        <v>0</v>
      </c>
      <c r="K398" s="53">
        <v>0</v>
      </c>
      <c r="L398" s="54">
        <v>0</v>
      </c>
      <c r="M398" s="55">
        <v>0</v>
      </c>
      <c r="N398" s="53">
        <v>0</v>
      </c>
      <c r="O398" s="53">
        <v>0</v>
      </c>
      <c r="P398" s="53">
        <v>5</v>
      </c>
      <c r="Q398" s="53">
        <v>0</v>
      </c>
      <c r="R398" s="53">
        <v>0</v>
      </c>
      <c r="S398" s="53">
        <v>0</v>
      </c>
      <c r="T398" s="53">
        <v>2.5904855449750883</v>
      </c>
      <c r="U398" s="54">
        <v>200</v>
      </c>
      <c r="V398" s="56">
        <v>0.95</v>
      </c>
      <c r="W398" s="53">
        <v>0</v>
      </c>
      <c r="X398" s="53">
        <v>0</v>
      </c>
      <c r="Y398" s="53">
        <v>165</v>
      </c>
      <c r="Z398" s="53">
        <v>0</v>
      </c>
      <c r="AA398" s="53">
        <v>1</v>
      </c>
      <c r="AB398" s="55">
        <v>0</v>
      </c>
      <c r="AC398" s="51">
        <v>10.68778787878788</v>
      </c>
      <c r="AD398" s="51">
        <v>0.11758684487036811</v>
      </c>
      <c r="AE398" s="51">
        <v>2.8736349690945823E-2</v>
      </c>
      <c r="AF398" s="51">
        <v>2.1186415263837115E-3</v>
      </c>
      <c r="AG398" s="51">
        <v>0.39384698283083497</v>
      </c>
      <c r="AH398" s="51">
        <v>6.7120995528813414E-3</v>
      </c>
      <c r="AI398" s="51">
        <v>1.30044977311302</v>
      </c>
      <c r="AJ398" s="51">
        <v>4.0536142007988572E-2</v>
      </c>
      <c r="AK398" s="51">
        <v>0.30520705789721142</v>
      </c>
      <c r="AL398" s="53">
        <v>2.1110632802913771E-2</v>
      </c>
      <c r="AM398" s="51">
        <v>1.30044977311302</v>
      </c>
      <c r="AN398" s="55">
        <v>4.0536142007988572E-2</v>
      </c>
      <c r="AP398" s="51">
        <v>397</v>
      </c>
      <c r="AQ398" s="52">
        <v>6.3249999999999993</v>
      </c>
      <c r="AR398" s="53">
        <v>3.75</v>
      </c>
      <c r="AS398" s="53">
        <v>2.4285714285714284</v>
      </c>
      <c r="AT398" s="54">
        <v>0</v>
      </c>
      <c r="AU398" s="53">
        <v>0</v>
      </c>
      <c r="AV398" s="53">
        <v>0</v>
      </c>
      <c r="AW398" s="53">
        <v>0</v>
      </c>
      <c r="AX398" s="53">
        <v>0</v>
      </c>
      <c r="AY398" s="53">
        <v>0</v>
      </c>
      <c r="AZ398" s="53">
        <v>0</v>
      </c>
      <c r="BA398" s="54">
        <v>0</v>
      </c>
      <c r="BB398" s="55">
        <v>0</v>
      </c>
      <c r="BC398" s="53">
        <v>100</v>
      </c>
      <c r="BD398" s="53">
        <v>0</v>
      </c>
      <c r="BE398" s="53">
        <v>5</v>
      </c>
      <c r="BF398" s="53">
        <v>0</v>
      </c>
      <c r="BG398" s="53">
        <v>0</v>
      </c>
      <c r="BH398" s="53">
        <v>0</v>
      </c>
      <c r="BI398" s="53">
        <v>2.5904855449750883</v>
      </c>
      <c r="BJ398" s="54">
        <v>200</v>
      </c>
      <c r="BK398" s="56">
        <v>0.95</v>
      </c>
      <c r="BL398" s="53">
        <v>0</v>
      </c>
      <c r="BM398" s="53">
        <v>0</v>
      </c>
      <c r="BN398" s="53">
        <v>165</v>
      </c>
      <c r="BO398" s="53">
        <v>0</v>
      </c>
      <c r="BP398" s="53">
        <v>1</v>
      </c>
      <c r="BQ398" s="55">
        <v>0</v>
      </c>
      <c r="BR398" s="51">
        <v>21.090363636363627</v>
      </c>
      <c r="BS398" s="51">
        <v>0.20448597768344545</v>
      </c>
      <c r="BT398" s="51">
        <v>1.2903743595577097E-2</v>
      </c>
      <c r="BU398" s="51">
        <v>3.3384076398687546E-3</v>
      </c>
      <c r="BV398" s="51">
        <v>0.44779166714723112</v>
      </c>
      <c r="BW398" s="51">
        <v>1.3346422312558417E-2</v>
      </c>
      <c r="BX398" s="51">
        <v>1.2598437226110846</v>
      </c>
      <c r="BY398" s="51">
        <v>2.6739002202148157E-2</v>
      </c>
      <c r="BZ398" s="51">
        <v>0.50198510821846332</v>
      </c>
      <c r="CA398" s="53">
        <v>9.8284035297656457E-3</v>
      </c>
      <c r="CB398" s="51">
        <v>1.2598437226110846</v>
      </c>
      <c r="CC398" s="55">
        <v>2.6739002202148157E-2</v>
      </c>
      <c r="CD398" s="53"/>
      <c r="CE398" s="53">
        <f t="shared" si="66"/>
        <v>3.0178043106110866</v>
      </c>
      <c r="CG398" s="75">
        <f t="shared" si="67"/>
        <v>0</v>
      </c>
      <c r="CH398" s="71">
        <f t="shared" si="68"/>
        <v>1</v>
      </c>
      <c r="CI398" s="72"/>
      <c r="CJ398" s="72"/>
      <c r="CK398" s="77"/>
      <c r="CL398" s="40"/>
      <c r="CM398" s="75">
        <f t="shared" si="69"/>
        <v>-5.3944684316396152E-2</v>
      </c>
      <c r="CN398" s="72">
        <f t="shared" si="70"/>
        <v>0</v>
      </c>
      <c r="CO398" s="72"/>
      <c r="CP398" s="72"/>
      <c r="CQ398" s="77"/>
      <c r="CR398" s="40"/>
      <c r="CS398" s="75">
        <f t="shared" si="71"/>
        <v>4.0606050501935442E-2</v>
      </c>
      <c r="CT398" s="72">
        <f t="shared" si="72"/>
        <v>1</v>
      </c>
      <c r="CU398" s="72"/>
      <c r="CV398" s="72"/>
      <c r="CW398" s="77"/>
      <c r="CX398" s="40"/>
      <c r="CY398" s="75">
        <f t="shared" si="73"/>
        <v>-0.1967780503212519</v>
      </c>
      <c r="CZ398" s="72">
        <f t="shared" si="74"/>
        <v>0</v>
      </c>
      <c r="DA398" s="72"/>
      <c r="DB398" s="72"/>
      <c r="DC398" s="77"/>
      <c r="DD398" s="40"/>
      <c r="DE398" s="75">
        <f t="shared" si="75"/>
        <v>4.0606050501935442E-2</v>
      </c>
      <c r="DF398" s="72">
        <f t="shared" si="76"/>
        <v>1</v>
      </c>
      <c r="DG398" s="72"/>
      <c r="DH398" s="72"/>
      <c r="DI398" s="80"/>
      <c r="DK398" s="39">
        <v>3.0178043106110866</v>
      </c>
    </row>
    <row r="399" spans="1:115" x14ac:dyDescent="0.3">
      <c r="A399" s="51">
        <v>388</v>
      </c>
      <c r="B399" s="52">
        <v>6.3249999999999993</v>
      </c>
      <c r="C399" s="53">
        <v>1.5833333333333333</v>
      </c>
      <c r="D399" s="53">
        <v>5.8571428571428559</v>
      </c>
      <c r="E399" s="54">
        <v>0</v>
      </c>
      <c r="F399" s="53">
        <v>0</v>
      </c>
      <c r="G399" s="53">
        <v>0</v>
      </c>
      <c r="H399" s="53">
        <v>0</v>
      </c>
      <c r="I399" s="53">
        <v>0</v>
      </c>
      <c r="J399" s="53">
        <v>0</v>
      </c>
      <c r="K399" s="53">
        <v>0</v>
      </c>
      <c r="L399" s="54">
        <v>0</v>
      </c>
      <c r="M399" s="55">
        <v>0</v>
      </c>
      <c r="N399" s="53">
        <v>0</v>
      </c>
      <c r="O399" s="53">
        <v>0</v>
      </c>
      <c r="P399" s="53">
        <v>5</v>
      </c>
      <c r="Q399" s="53">
        <v>0</v>
      </c>
      <c r="R399" s="53">
        <v>0</v>
      </c>
      <c r="S399" s="53">
        <v>0</v>
      </c>
      <c r="T399" s="53">
        <v>2.5904855449750883</v>
      </c>
      <c r="U399" s="54">
        <v>200</v>
      </c>
      <c r="V399" s="56">
        <v>0.95</v>
      </c>
      <c r="W399" s="53">
        <v>5.0000000000000001E-3</v>
      </c>
      <c r="X399" s="53">
        <v>9.8597827212587759E-3</v>
      </c>
      <c r="Y399" s="53">
        <v>165</v>
      </c>
      <c r="Z399" s="53">
        <v>0</v>
      </c>
      <c r="AA399" s="53">
        <v>0.99996969696969695</v>
      </c>
      <c r="AB399" s="55">
        <v>5.97562589167199E-5</v>
      </c>
      <c r="AC399" s="51">
        <v>10.712979859571323</v>
      </c>
      <c r="AD399" s="51">
        <v>0.11378865283362795</v>
      </c>
      <c r="AE399" s="51">
        <v>2.7932869722515026E-2</v>
      </c>
      <c r="AF399" s="51">
        <v>1.8719434893250718E-3</v>
      </c>
      <c r="AG399" s="51">
        <v>0.39903302067280927</v>
      </c>
      <c r="AH399" s="51">
        <v>6.8914144431861061E-3</v>
      </c>
      <c r="AI399" s="51">
        <v>1.2882351760872326</v>
      </c>
      <c r="AJ399" s="51">
        <v>3.9754105042067715E-2</v>
      </c>
      <c r="AK399" s="51">
        <v>0.3128794599674361</v>
      </c>
      <c r="AL399" s="53">
        <v>2.4741767485177878E-2</v>
      </c>
      <c r="AM399" s="51">
        <v>1.2897851830350653</v>
      </c>
      <c r="AN399" s="55">
        <v>4.0408509884638157E-2</v>
      </c>
      <c r="AP399" s="51">
        <v>388</v>
      </c>
      <c r="AQ399" s="52">
        <v>6.3249999999999993</v>
      </c>
      <c r="AR399" s="53">
        <v>1.5833333333333333</v>
      </c>
      <c r="AS399" s="53">
        <v>5.8571428571428559</v>
      </c>
      <c r="AT399" s="54">
        <v>0</v>
      </c>
      <c r="AU399" s="53">
        <v>0</v>
      </c>
      <c r="AV399" s="53">
        <v>0</v>
      </c>
      <c r="AW399" s="53">
        <v>0</v>
      </c>
      <c r="AX399" s="53">
        <v>0</v>
      </c>
      <c r="AY399" s="53">
        <v>0</v>
      </c>
      <c r="AZ399" s="53">
        <v>0</v>
      </c>
      <c r="BA399" s="54">
        <v>0</v>
      </c>
      <c r="BB399" s="55">
        <v>0</v>
      </c>
      <c r="BC399" s="53">
        <v>100</v>
      </c>
      <c r="BD399" s="53">
        <v>0</v>
      </c>
      <c r="BE399" s="53">
        <v>5</v>
      </c>
      <c r="BF399" s="53">
        <v>0</v>
      </c>
      <c r="BG399" s="53">
        <v>0</v>
      </c>
      <c r="BH399" s="53">
        <v>0</v>
      </c>
      <c r="BI399" s="53">
        <v>2.5904855449750883</v>
      </c>
      <c r="BJ399" s="54">
        <v>200</v>
      </c>
      <c r="BK399" s="56">
        <v>0.95</v>
      </c>
      <c r="BL399" s="53">
        <v>0</v>
      </c>
      <c r="BM399" s="53">
        <v>0</v>
      </c>
      <c r="BN399" s="53">
        <v>165</v>
      </c>
      <c r="BO399" s="53">
        <v>0</v>
      </c>
      <c r="BP399" s="53">
        <v>1</v>
      </c>
      <c r="BQ399" s="55">
        <v>0</v>
      </c>
      <c r="BR399" s="51">
        <v>20.956909090909093</v>
      </c>
      <c r="BS399" s="51">
        <v>0.21557214915035722</v>
      </c>
      <c r="BT399" s="51">
        <v>1.7235921819717691E-2</v>
      </c>
      <c r="BU399" s="51">
        <v>3.6328926912300012E-3</v>
      </c>
      <c r="BV399" s="51">
        <v>0.45230087848377365</v>
      </c>
      <c r="BW399" s="51">
        <v>1.3645161620142503E-2</v>
      </c>
      <c r="BX399" s="51">
        <v>1.2227942143694472</v>
      </c>
      <c r="BY399" s="51">
        <v>3.0064803567573916E-2</v>
      </c>
      <c r="BZ399" s="51">
        <v>0.50688487055513232</v>
      </c>
      <c r="CA399" s="53">
        <v>9.8047237419287177E-3</v>
      </c>
      <c r="CB399" s="51">
        <v>1.2227942143694472</v>
      </c>
      <c r="CC399" s="55">
        <v>3.0064803567573916E-2</v>
      </c>
      <c r="CD399" s="53"/>
      <c r="CE399" s="53">
        <f t="shared" si="66"/>
        <v>3.0452930111582894</v>
      </c>
      <c r="CG399" s="75">
        <f t="shared" si="67"/>
        <v>-3.0303030303047152E-5</v>
      </c>
      <c r="CH399" s="71">
        <f t="shared" si="68"/>
        <v>1</v>
      </c>
      <c r="CI399" s="72"/>
      <c r="CJ399" s="72"/>
      <c r="CK399" s="77"/>
      <c r="CL399" s="40"/>
      <c r="CM399" s="75">
        <f t="shared" si="69"/>
        <v>-5.3267857810964381E-2</v>
      </c>
      <c r="CN399" s="72">
        <f t="shared" si="70"/>
        <v>0</v>
      </c>
      <c r="CO399" s="72"/>
      <c r="CP399" s="72"/>
      <c r="CQ399" s="77"/>
      <c r="CR399" s="40"/>
      <c r="CS399" s="75">
        <f t="shared" si="71"/>
        <v>6.5440961717785351E-2</v>
      </c>
      <c r="CT399" s="72">
        <f t="shared" si="72"/>
        <v>1</v>
      </c>
      <c r="CU399" s="72"/>
      <c r="CV399" s="72"/>
      <c r="CW399" s="77"/>
      <c r="CX399" s="40"/>
      <c r="CY399" s="75">
        <f t="shared" si="73"/>
        <v>-0.19400541058769621</v>
      </c>
      <c r="CZ399" s="72">
        <f t="shared" si="74"/>
        <v>0</v>
      </c>
      <c r="DA399" s="72"/>
      <c r="DB399" s="72"/>
      <c r="DC399" s="77"/>
      <c r="DD399" s="40"/>
      <c r="DE399" s="75">
        <f t="shared" si="75"/>
        <v>6.6990968665618045E-2</v>
      </c>
      <c r="DF399" s="72">
        <f t="shared" si="76"/>
        <v>1</v>
      </c>
      <c r="DG399" s="72"/>
      <c r="DH399" s="72"/>
      <c r="DI399" s="80"/>
      <c r="DK399" s="39">
        <v>3.0452930111582894</v>
      </c>
    </row>
    <row r="400" spans="1:115" x14ac:dyDescent="0.3">
      <c r="A400" s="51">
        <v>392</v>
      </c>
      <c r="B400" s="52">
        <v>6.3249999999999993</v>
      </c>
      <c r="C400" s="53">
        <v>2.6666666666666665</v>
      </c>
      <c r="D400" s="53">
        <v>3.5714285714285712</v>
      </c>
      <c r="E400" s="54">
        <v>0</v>
      </c>
      <c r="F400" s="53">
        <v>0</v>
      </c>
      <c r="G400" s="53">
        <v>0</v>
      </c>
      <c r="H400" s="53">
        <v>0</v>
      </c>
      <c r="I400" s="53">
        <v>0</v>
      </c>
      <c r="J400" s="53">
        <v>0</v>
      </c>
      <c r="K400" s="53">
        <v>0</v>
      </c>
      <c r="L400" s="54">
        <v>0</v>
      </c>
      <c r="M400" s="55">
        <v>0</v>
      </c>
      <c r="N400" s="53">
        <v>0</v>
      </c>
      <c r="O400" s="53">
        <v>0</v>
      </c>
      <c r="P400" s="53">
        <v>5</v>
      </c>
      <c r="Q400" s="53">
        <v>0</v>
      </c>
      <c r="R400" s="53">
        <v>0</v>
      </c>
      <c r="S400" s="53">
        <v>0</v>
      </c>
      <c r="T400" s="53">
        <v>2.5904855449750883</v>
      </c>
      <c r="U400" s="54">
        <v>200</v>
      </c>
      <c r="V400" s="56">
        <v>0.95</v>
      </c>
      <c r="W400" s="53">
        <v>0.01</v>
      </c>
      <c r="X400" s="53">
        <v>1.9719565442517552E-2</v>
      </c>
      <c r="Y400" s="53">
        <v>165</v>
      </c>
      <c r="Z400" s="53">
        <v>0</v>
      </c>
      <c r="AA400" s="53">
        <v>0.99993939393939402</v>
      </c>
      <c r="AB400" s="55">
        <v>1.1951251783343942E-4</v>
      </c>
      <c r="AC400" s="51">
        <v>11.062166945528908</v>
      </c>
      <c r="AD400" s="51">
        <v>0.1140861556737099</v>
      </c>
      <c r="AE400" s="51">
        <v>2.9103242728307409E-2</v>
      </c>
      <c r="AF400" s="51">
        <v>2.2191098170239987E-3</v>
      </c>
      <c r="AG400" s="51">
        <v>0.40085308976584749</v>
      </c>
      <c r="AH400" s="51">
        <v>6.2580678576283268E-3</v>
      </c>
      <c r="AI400" s="51">
        <v>1.2818650397080293</v>
      </c>
      <c r="AJ400" s="51">
        <v>3.232447790915495E-2</v>
      </c>
      <c r="AK400" s="51">
        <v>0.31979735329314068</v>
      </c>
      <c r="AL400" s="53">
        <v>2.2240901060163638E-2</v>
      </c>
      <c r="AM400" s="51">
        <v>1.2889881956256002</v>
      </c>
      <c r="AN400" s="55">
        <v>3.7271983817271932E-2</v>
      </c>
      <c r="AP400" s="51">
        <v>392</v>
      </c>
      <c r="AQ400" s="52">
        <v>6.3249999999999993</v>
      </c>
      <c r="AR400" s="53">
        <v>2.6666666666666665</v>
      </c>
      <c r="AS400" s="53">
        <v>3.5714285714285712</v>
      </c>
      <c r="AT400" s="54">
        <v>0</v>
      </c>
      <c r="AU400" s="53">
        <v>0</v>
      </c>
      <c r="AV400" s="53">
        <v>0</v>
      </c>
      <c r="AW400" s="53">
        <v>0</v>
      </c>
      <c r="AX400" s="53">
        <v>0</v>
      </c>
      <c r="AY400" s="53">
        <v>0</v>
      </c>
      <c r="AZ400" s="53">
        <v>0</v>
      </c>
      <c r="BA400" s="54">
        <v>0</v>
      </c>
      <c r="BB400" s="55">
        <v>0</v>
      </c>
      <c r="BC400" s="53">
        <v>100</v>
      </c>
      <c r="BD400" s="53">
        <v>0</v>
      </c>
      <c r="BE400" s="53">
        <v>5</v>
      </c>
      <c r="BF400" s="53">
        <v>0</v>
      </c>
      <c r="BG400" s="53">
        <v>0</v>
      </c>
      <c r="BH400" s="53">
        <v>0</v>
      </c>
      <c r="BI400" s="53">
        <v>2.5904855449750883</v>
      </c>
      <c r="BJ400" s="54">
        <v>200</v>
      </c>
      <c r="BK400" s="56">
        <v>0.95</v>
      </c>
      <c r="BL400" s="53">
        <v>0</v>
      </c>
      <c r="BM400" s="53">
        <v>0</v>
      </c>
      <c r="BN400" s="53">
        <v>165</v>
      </c>
      <c r="BO400" s="53">
        <v>0</v>
      </c>
      <c r="BP400" s="53">
        <v>1</v>
      </c>
      <c r="BQ400" s="55">
        <v>0</v>
      </c>
      <c r="BR400" s="51">
        <v>21.003606060606057</v>
      </c>
      <c r="BS400" s="51">
        <v>0.20183975759027209</v>
      </c>
      <c r="BT400" s="51">
        <v>1.6321790610322049E-2</v>
      </c>
      <c r="BU400" s="51">
        <v>3.4287398707766735E-3</v>
      </c>
      <c r="BV400" s="51">
        <v>0.44805651952117775</v>
      </c>
      <c r="BW400" s="51">
        <v>1.3149775605022755E-2</v>
      </c>
      <c r="BX400" s="51">
        <v>1.2450753621261896</v>
      </c>
      <c r="BY400" s="51">
        <v>2.7618803031223528E-2</v>
      </c>
      <c r="BZ400" s="51">
        <v>0.49873357049294009</v>
      </c>
      <c r="CA400" s="53">
        <v>9.8897378391164144E-3</v>
      </c>
      <c r="CB400" s="51">
        <v>1.2450753621261896</v>
      </c>
      <c r="CC400" s="55">
        <v>2.7618803031223528E-2</v>
      </c>
      <c r="CD400" s="53"/>
      <c r="CE400" s="53">
        <f t="shared" si="66"/>
        <v>3.0860669992418379</v>
      </c>
      <c r="CG400" s="75">
        <f t="shared" si="67"/>
        <v>-6.0606060605983281E-5</v>
      </c>
      <c r="CH400" s="71">
        <f t="shared" si="68"/>
        <v>1</v>
      </c>
      <c r="CI400" s="72"/>
      <c r="CJ400" s="72"/>
      <c r="CK400" s="77"/>
      <c r="CL400" s="40"/>
      <c r="CM400" s="75">
        <f t="shared" si="69"/>
        <v>-4.7203429755330262E-2</v>
      </c>
      <c r="CN400" s="72">
        <f t="shared" si="70"/>
        <v>0</v>
      </c>
      <c r="CO400" s="72"/>
      <c r="CP400" s="72"/>
      <c r="CQ400" s="77"/>
      <c r="CR400" s="40"/>
      <c r="CS400" s="75">
        <f t="shared" si="71"/>
        <v>3.6789677581839708E-2</v>
      </c>
      <c r="CT400" s="72">
        <f t="shared" si="72"/>
        <v>1</v>
      </c>
      <c r="CU400" s="72"/>
      <c r="CV400" s="72"/>
      <c r="CW400" s="77"/>
      <c r="CX400" s="40"/>
      <c r="CY400" s="75">
        <f t="shared" si="73"/>
        <v>-0.17893621719979941</v>
      </c>
      <c r="CZ400" s="72">
        <f t="shared" si="74"/>
        <v>0</v>
      </c>
      <c r="DA400" s="72"/>
      <c r="DB400" s="72"/>
      <c r="DC400" s="77"/>
      <c r="DD400" s="40"/>
      <c r="DE400" s="75">
        <f t="shared" si="75"/>
        <v>4.3912833499410553E-2</v>
      </c>
      <c r="DF400" s="72">
        <f t="shared" si="76"/>
        <v>1</v>
      </c>
      <c r="DG400" s="72"/>
      <c r="DH400" s="72"/>
      <c r="DI400" s="80"/>
      <c r="DK400" s="39">
        <v>3.0860669992418379</v>
      </c>
    </row>
    <row r="401" spans="1:115" x14ac:dyDescent="0.3">
      <c r="A401" s="51">
        <v>389</v>
      </c>
      <c r="B401" s="52">
        <v>6.3249999999999993</v>
      </c>
      <c r="C401" s="53">
        <v>1.5833333333333333</v>
      </c>
      <c r="D401" s="53">
        <v>6.9999999999999982</v>
      </c>
      <c r="E401" s="54">
        <v>0</v>
      </c>
      <c r="F401" s="53">
        <v>0</v>
      </c>
      <c r="G401" s="53">
        <v>0</v>
      </c>
      <c r="H401" s="53">
        <v>0</v>
      </c>
      <c r="I401" s="53">
        <v>0</v>
      </c>
      <c r="J401" s="53">
        <v>0</v>
      </c>
      <c r="K401" s="53">
        <v>0</v>
      </c>
      <c r="L401" s="54">
        <v>0</v>
      </c>
      <c r="M401" s="55">
        <v>0</v>
      </c>
      <c r="N401" s="53">
        <v>0</v>
      </c>
      <c r="O401" s="53">
        <v>0</v>
      </c>
      <c r="P401" s="53">
        <v>5</v>
      </c>
      <c r="Q401" s="53">
        <v>0</v>
      </c>
      <c r="R401" s="53">
        <v>0</v>
      </c>
      <c r="S401" s="53">
        <v>0</v>
      </c>
      <c r="T401" s="53">
        <v>2.5904855449750883</v>
      </c>
      <c r="U401" s="54">
        <v>200</v>
      </c>
      <c r="V401" s="56">
        <v>0.95</v>
      </c>
      <c r="W401" s="53">
        <v>0</v>
      </c>
      <c r="X401" s="53">
        <v>0</v>
      </c>
      <c r="Y401" s="53">
        <v>165</v>
      </c>
      <c r="Z401" s="53">
        <v>0</v>
      </c>
      <c r="AA401" s="53">
        <v>1</v>
      </c>
      <c r="AB401" s="55">
        <v>0</v>
      </c>
      <c r="AC401" s="51">
        <v>12.756060606060615</v>
      </c>
      <c r="AD401" s="51">
        <v>0.14460420904847551</v>
      </c>
      <c r="AE401" s="51">
        <v>3.0825328659830141E-2</v>
      </c>
      <c r="AF401" s="51">
        <v>2.3643088437890663E-3</v>
      </c>
      <c r="AG401" s="51">
        <v>0.42685950746593049</v>
      </c>
      <c r="AH401" s="51">
        <v>8.0705419686496072E-3</v>
      </c>
      <c r="AI401" s="51">
        <v>1.3014473503075012</v>
      </c>
      <c r="AJ401" s="51">
        <v>3.6966708942477028E-2</v>
      </c>
      <c r="AK401" s="51">
        <v>0.35758422032231801</v>
      </c>
      <c r="AL401" s="53">
        <v>2.4212707648236274E-2</v>
      </c>
      <c r="AM401" s="51">
        <v>1.3014473503075012</v>
      </c>
      <c r="AN401" s="55">
        <v>3.6966708942477028E-2</v>
      </c>
      <c r="AP401" s="51">
        <v>389</v>
      </c>
      <c r="AQ401" s="52">
        <v>6.3249999999999993</v>
      </c>
      <c r="AR401" s="53">
        <v>1.5833333333333333</v>
      </c>
      <c r="AS401" s="53">
        <v>6.9999999999999982</v>
      </c>
      <c r="AT401" s="54">
        <v>0</v>
      </c>
      <c r="AU401" s="53">
        <v>0</v>
      </c>
      <c r="AV401" s="53">
        <v>0</v>
      </c>
      <c r="AW401" s="53">
        <v>0</v>
      </c>
      <c r="AX401" s="53">
        <v>0</v>
      </c>
      <c r="AY401" s="53">
        <v>0</v>
      </c>
      <c r="AZ401" s="53">
        <v>0</v>
      </c>
      <c r="BA401" s="54">
        <v>0</v>
      </c>
      <c r="BB401" s="55">
        <v>0</v>
      </c>
      <c r="BC401" s="53">
        <v>100</v>
      </c>
      <c r="BD401" s="53">
        <v>0</v>
      </c>
      <c r="BE401" s="53">
        <v>5</v>
      </c>
      <c r="BF401" s="53">
        <v>0</v>
      </c>
      <c r="BG401" s="53">
        <v>0</v>
      </c>
      <c r="BH401" s="53">
        <v>0</v>
      </c>
      <c r="BI401" s="53">
        <v>2.5904855449750883</v>
      </c>
      <c r="BJ401" s="54">
        <v>200</v>
      </c>
      <c r="BK401" s="56">
        <v>0.95</v>
      </c>
      <c r="BL401" s="53">
        <v>0</v>
      </c>
      <c r="BM401" s="53">
        <v>0</v>
      </c>
      <c r="BN401" s="53">
        <v>165</v>
      </c>
      <c r="BO401" s="53">
        <v>0</v>
      </c>
      <c r="BP401" s="53">
        <v>1</v>
      </c>
      <c r="BQ401" s="55">
        <v>0</v>
      </c>
      <c r="BR401" s="51">
        <v>26.177696969696957</v>
      </c>
      <c r="BS401" s="51">
        <v>0.24522387880495358</v>
      </c>
      <c r="BT401" s="51">
        <v>3.7897867890112319E-2</v>
      </c>
      <c r="BU401" s="51">
        <v>4.436403542156889E-3</v>
      </c>
      <c r="BV401" s="51">
        <v>0.53995590306612362</v>
      </c>
      <c r="BW401" s="51">
        <v>1.5367842773826272E-2</v>
      </c>
      <c r="BX401" s="51">
        <v>1.3681012391622187</v>
      </c>
      <c r="BY401" s="51">
        <v>2.6991879770252688E-2</v>
      </c>
      <c r="BZ401" s="51">
        <v>0.56717266162190694</v>
      </c>
      <c r="CA401" s="53">
        <v>1.1397880170982684E-2</v>
      </c>
      <c r="CB401" s="51">
        <v>1.3681012391622187</v>
      </c>
      <c r="CC401" s="55">
        <v>2.6991879770252688E-2</v>
      </c>
      <c r="CD401" s="53"/>
      <c r="CE401" s="53">
        <f t="shared" si="66"/>
        <v>3.3291640592396958</v>
      </c>
      <c r="CG401" s="75">
        <f t="shared" si="67"/>
        <v>0</v>
      </c>
      <c r="CH401" s="71">
        <f t="shared" si="68"/>
        <v>1</v>
      </c>
      <c r="CI401" s="72"/>
      <c r="CJ401" s="72"/>
      <c r="CK401" s="77"/>
      <c r="CL401" s="40"/>
      <c r="CM401" s="75">
        <f t="shared" si="69"/>
        <v>-0.11309639560019313</v>
      </c>
      <c r="CN401" s="72">
        <f t="shared" si="70"/>
        <v>0</v>
      </c>
      <c r="CO401" s="72"/>
      <c r="CP401" s="72"/>
      <c r="CQ401" s="77"/>
      <c r="CR401" s="40"/>
      <c r="CS401" s="75">
        <f t="shared" si="71"/>
        <v>-6.6653888854717458E-2</v>
      </c>
      <c r="CT401" s="72">
        <f t="shared" si="72"/>
        <v>0</v>
      </c>
      <c r="CU401" s="72"/>
      <c r="CV401" s="72"/>
      <c r="CW401" s="77"/>
      <c r="CX401" s="40"/>
      <c r="CY401" s="75">
        <f t="shared" si="73"/>
        <v>-0.20958844129958892</v>
      </c>
      <c r="CZ401" s="72">
        <f t="shared" si="74"/>
        <v>0</v>
      </c>
      <c r="DA401" s="72"/>
      <c r="DB401" s="72"/>
      <c r="DC401" s="77"/>
      <c r="DD401" s="40"/>
      <c r="DE401" s="75">
        <f t="shared" si="75"/>
        <v>-6.6653888854717458E-2</v>
      </c>
      <c r="DF401" s="72">
        <f t="shared" si="76"/>
        <v>0</v>
      </c>
      <c r="DG401" s="72"/>
      <c r="DH401" s="72"/>
      <c r="DI401" s="80"/>
      <c r="DK401" s="39">
        <v>3.3291640592396958</v>
      </c>
    </row>
    <row r="402" spans="1:115" x14ac:dyDescent="0.3">
      <c r="A402" s="51">
        <v>403</v>
      </c>
      <c r="B402" s="52">
        <v>6.3249999999999993</v>
      </c>
      <c r="C402" s="53">
        <v>4.833333333333333</v>
      </c>
      <c r="D402" s="53">
        <v>2.4285714285714284</v>
      </c>
      <c r="E402" s="54">
        <v>0</v>
      </c>
      <c r="F402" s="53">
        <v>0</v>
      </c>
      <c r="G402" s="53">
        <v>0</v>
      </c>
      <c r="H402" s="53">
        <v>0</v>
      </c>
      <c r="I402" s="53">
        <v>0</v>
      </c>
      <c r="J402" s="53">
        <v>0</v>
      </c>
      <c r="K402" s="53">
        <v>0</v>
      </c>
      <c r="L402" s="54">
        <v>0</v>
      </c>
      <c r="M402" s="55">
        <v>0</v>
      </c>
      <c r="N402" s="53">
        <v>0</v>
      </c>
      <c r="O402" s="53">
        <v>0</v>
      </c>
      <c r="P402" s="53">
        <v>5</v>
      </c>
      <c r="Q402" s="53">
        <v>0</v>
      </c>
      <c r="R402" s="53">
        <v>0</v>
      </c>
      <c r="S402" s="53">
        <v>0</v>
      </c>
      <c r="T402" s="53">
        <v>2.5904855449750883</v>
      </c>
      <c r="U402" s="54">
        <v>200</v>
      </c>
      <c r="V402" s="56">
        <v>0.95</v>
      </c>
      <c r="W402" s="53">
        <v>0</v>
      </c>
      <c r="X402" s="53">
        <v>0</v>
      </c>
      <c r="Y402" s="53">
        <v>165</v>
      </c>
      <c r="Z402" s="53">
        <v>0</v>
      </c>
      <c r="AA402" s="53">
        <v>1</v>
      </c>
      <c r="AB402" s="55">
        <v>0</v>
      </c>
      <c r="AC402" s="51">
        <v>13.683636363636356</v>
      </c>
      <c r="AD402" s="51">
        <v>0.14413374879952418</v>
      </c>
      <c r="AE402" s="51">
        <v>3.0920126292936768E-2</v>
      </c>
      <c r="AF402" s="51">
        <v>2.2243877069248368E-3</v>
      </c>
      <c r="AG402" s="51">
        <v>0.42807975107193386</v>
      </c>
      <c r="AH402" s="51">
        <v>7.5731889335752776E-3</v>
      </c>
      <c r="AI402" s="51">
        <v>1.3367685724635066</v>
      </c>
      <c r="AJ402" s="51">
        <v>3.502603449617115E-2</v>
      </c>
      <c r="AK402" s="51">
        <v>0.36220058125272026</v>
      </c>
      <c r="AL402" s="53">
        <v>2.330934999656932E-2</v>
      </c>
      <c r="AM402" s="51">
        <v>1.3367685724635066</v>
      </c>
      <c r="AN402" s="55">
        <v>3.502603449617115E-2</v>
      </c>
      <c r="AP402" s="51">
        <v>403</v>
      </c>
      <c r="AQ402" s="52">
        <v>6.3249999999999993</v>
      </c>
      <c r="AR402" s="53">
        <v>4.833333333333333</v>
      </c>
      <c r="AS402" s="53">
        <v>2.4285714285714284</v>
      </c>
      <c r="AT402" s="54">
        <v>0</v>
      </c>
      <c r="AU402" s="53">
        <v>0</v>
      </c>
      <c r="AV402" s="53">
        <v>0</v>
      </c>
      <c r="AW402" s="53">
        <v>0</v>
      </c>
      <c r="AX402" s="53">
        <v>0</v>
      </c>
      <c r="AY402" s="53">
        <v>0</v>
      </c>
      <c r="AZ402" s="53">
        <v>0</v>
      </c>
      <c r="BA402" s="54">
        <v>0</v>
      </c>
      <c r="BB402" s="55">
        <v>0</v>
      </c>
      <c r="BC402" s="53">
        <v>100</v>
      </c>
      <c r="BD402" s="53">
        <v>0</v>
      </c>
      <c r="BE402" s="53">
        <v>5</v>
      </c>
      <c r="BF402" s="53">
        <v>0</v>
      </c>
      <c r="BG402" s="53">
        <v>0</v>
      </c>
      <c r="BH402" s="53">
        <v>0</v>
      </c>
      <c r="BI402" s="53">
        <v>2.5904855449750883</v>
      </c>
      <c r="BJ402" s="54">
        <v>200</v>
      </c>
      <c r="BK402" s="56">
        <v>0.95</v>
      </c>
      <c r="BL402" s="53">
        <v>0</v>
      </c>
      <c r="BM402" s="53">
        <v>0</v>
      </c>
      <c r="BN402" s="53">
        <v>165</v>
      </c>
      <c r="BO402" s="53">
        <v>0</v>
      </c>
      <c r="BP402" s="53">
        <v>1</v>
      </c>
      <c r="BQ402" s="55">
        <v>0</v>
      </c>
      <c r="BR402" s="51">
        <v>26.338999999999995</v>
      </c>
      <c r="BS402" s="51">
        <v>0.23472880827856812</v>
      </c>
      <c r="BT402" s="51">
        <v>3.2685471528693687E-2</v>
      </c>
      <c r="BU402" s="51">
        <v>4.2805486613139718E-3</v>
      </c>
      <c r="BV402" s="51">
        <v>0.52988821667513075</v>
      </c>
      <c r="BW402" s="51">
        <v>1.4760195640330631E-2</v>
      </c>
      <c r="BX402" s="51">
        <v>1.3660320633117871</v>
      </c>
      <c r="BY402" s="51">
        <v>2.3801219312451799E-2</v>
      </c>
      <c r="BZ402" s="51">
        <v>0.5676428275494001</v>
      </c>
      <c r="CA402" s="53">
        <v>1.1000864522999683E-2</v>
      </c>
      <c r="CB402" s="51">
        <v>1.3660320633117871</v>
      </c>
      <c r="CC402" s="55">
        <v>2.3801219312451799E-2</v>
      </c>
      <c r="CD402" s="53"/>
      <c r="CE402" s="53">
        <f t="shared" si="66"/>
        <v>3.4260903721436242</v>
      </c>
      <c r="CG402" s="75">
        <f t="shared" si="67"/>
        <v>0</v>
      </c>
      <c r="CH402" s="71">
        <f t="shared" si="68"/>
        <v>1</v>
      </c>
      <c r="CI402" s="72"/>
      <c r="CJ402" s="72"/>
      <c r="CK402" s="77"/>
      <c r="CL402" s="40"/>
      <c r="CM402" s="75">
        <f t="shared" si="69"/>
        <v>-0.1018084656031969</v>
      </c>
      <c r="CN402" s="72">
        <f t="shared" si="70"/>
        <v>0</v>
      </c>
      <c r="CO402" s="72"/>
      <c r="CP402" s="72"/>
      <c r="CQ402" s="77"/>
      <c r="CR402" s="40"/>
      <c r="CS402" s="75">
        <f t="shared" si="71"/>
        <v>-2.9263490848280505E-2</v>
      </c>
      <c r="CT402" s="72">
        <f t="shared" si="72"/>
        <v>1</v>
      </c>
      <c r="CU402" s="72"/>
      <c r="CV402" s="72"/>
      <c r="CW402" s="77"/>
      <c r="CX402" s="40"/>
      <c r="CY402" s="75">
        <f t="shared" si="73"/>
        <v>-0.20544224629667984</v>
      </c>
      <c r="CZ402" s="72">
        <f t="shared" si="74"/>
        <v>0</v>
      </c>
      <c r="DA402" s="72"/>
      <c r="DB402" s="72"/>
      <c r="DC402" s="77"/>
      <c r="DD402" s="40"/>
      <c r="DE402" s="75">
        <f t="shared" si="75"/>
        <v>-2.9263490848280505E-2</v>
      </c>
      <c r="DF402" s="72">
        <f t="shared" si="76"/>
        <v>1</v>
      </c>
      <c r="DG402" s="72"/>
      <c r="DH402" s="72"/>
      <c r="DI402" s="80"/>
      <c r="DK402" s="39">
        <v>3.4260903721436242</v>
      </c>
    </row>
    <row r="403" spans="1:115" x14ac:dyDescent="0.3">
      <c r="A403" s="51">
        <v>393</v>
      </c>
      <c r="B403" s="52">
        <v>6.3249999999999993</v>
      </c>
      <c r="C403" s="53">
        <v>2.6666666666666665</v>
      </c>
      <c r="D403" s="53">
        <v>4.7142857142857135</v>
      </c>
      <c r="E403" s="54">
        <v>0</v>
      </c>
      <c r="F403" s="53">
        <v>0</v>
      </c>
      <c r="G403" s="53">
        <v>0</v>
      </c>
      <c r="H403" s="53">
        <v>0</v>
      </c>
      <c r="I403" s="53">
        <v>0</v>
      </c>
      <c r="J403" s="53">
        <v>0</v>
      </c>
      <c r="K403" s="53">
        <v>0</v>
      </c>
      <c r="L403" s="54">
        <v>0</v>
      </c>
      <c r="M403" s="55">
        <v>0</v>
      </c>
      <c r="N403" s="53">
        <v>0</v>
      </c>
      <c r="O403" s="53">
        <v>0</v>
      </c>
      <c r="P403" s="53">
        <v>5</v>
      </c>
      <c r="Q403" s="53">
        <v>0</v>
      </c>
      <c r="R403" s="53">
        <v>0</v>
      </c>
      <c r="S403" s="53">
        <v>0</v>
      </c>
      <c r="T403" s="53">
        <v>2.5904855449750883</v>
      </c>
      <c r="U403" s="54">
        <v>200</v>
      </c>
      <c r="V403" s="56">
        <v>0.95</v>
      </c>
      <c r="W403" s="53">
        <v>0</v>
      </c>
      <c r="X403" s="53">
        <v>0</v>
      </c>
      <c r="Y403" s="53">
        <v>165</v>
      </c>
      <c r="Z403" s="53">
        <v>0</v>
      </c>
      <c r="AA403" s="53">
        <v>1</v>
      </c>
      <c r="AB403" s="55">
        <v>0</v>
      </c>
      <c r="AC403" s="51">
        <v>14.464939393939385</v>
      </c>
      <c r="AD403" s="51">
        <v>0.14623091353684264</v>
      </c>
      <c r="AE403" s="51">
        <v>3.0934863959787399E-2</v>
      </c>
      <c r="AF403" s="51">
        <v>2.4581705734489927E-3</v>
      </c>
      <c r="AG403" s="51">
        <v>0.44364896426927997</v>
      </c>
      <c r="AH403" s="51">
        <v>7.941636087535996E-3</v>
      </c>
      <c r="AI403" s="51">
        <v>1.3493298206624138</v>
      </c>
      <c r="AJ403" s="51">
        <v>3.7562468101520488E-2</v>
      </c>
      <c r="AK403" s="51">
        <v>0.37654333727909789</v>
      </c>
      <c r="AL403" s="53">
        <v>2.3717312930652022E-2</v>
      </c>
      <c r="AM403" s="51">
        <v>1.3493298206624138</v>
      </c>
      <c r="AN403" s="55">
        <v>3.7562468101520488E-2</v>
      </c>
      <c r="AP403" s="51">
        <v>393</v>
      </c>
      <c r="AQ403" s="52">
        <v>6.3249999999999993</v>
      </c>
      <c r="AR403" s="53">
        <v>2.6666666666666665</v>
      </c>
      <c r="AS403" s="53">
        <v>4.7142857142857135</v>
      </c>
      <c r="AT403" s="54">
        <v>0</v>
      </c>
      <c r="AU403" s="53">
        <v>0</v>
      </c>
      <c r="AV403" s="53">
        <v>0</v>
      </c>
      <c r="AW403" s="53">
        <v>0</v>
      </c>
      <c r="AX403" s="53">
        <v>0</v>
      </c>
      <c r="AY403" s="53">
        <v>0</v>
      </c>
      <c r="AZ403" s="53">
        <v>0</v>
      </c>
      <c r="BA403" s="54">
        <v>0</v>
      </c>
      <c r="BB403" s="55">
        <v>0</v>
      </c>
      <c r="BC403" s="53">
        <v>100</v>
      </c>
      <c r="BD403" s="53">
        <v>0</v>
      </c>
      <c r="BE403" s="53">
        <v>5</v>
      </c>
      <c r="BF403" s="53">
        <v>0</v>
      </c>
      <c r="BG403" s="53">
        <v>0</v>
      </c>
      <c r="BH403" s="53">
        <v>0</v>
      </c>
      <c r="BI403" s="53">
        <v>2.5904855449750883</v>
      </c>
      <c r="BJ403" s="54">
        <v>200</v>
      </c>
      <c r="BK403" s="56">
        <v>0.95</v>
      </c>
      <c r="BL403" s="53">
        <v>0</v>
      </c>
      <c r="BM403" s="53">
        <v>0</v>
      </c>
      <c r="BN403" s="53">
        <v>165</v>
      </c>
      <c r="BO403" s="53">
        <v>0</v>
      </c>
      <c r="BP403" s="53">
        <v>1</v>
      </c>
      <c r="BQ403" s="55">
        <v>0</v>
      </c>
      <c r="BR403" s="51">
        <v>26.023212121212126</v>
      </c>
      <c r="BS403" s="51">
        <v>0.2487610072750184</v>
      </c>
      <c r="BT403" s="51">
        <v>3.5905344593162275E-2</v>
      </c>
      <c r="BU403" s="51">
        <v>4.4779552510883164E-3</v>
      </c>
      <c r="BV403" s="51">
        <v>0.54467962705420103</v>
      </c>
      <c r="BW403" s="51">
        <v>1.5777662028698396E-2</v>
      </c>
      <c r="BX403" s="51">
        <v>1.3479838545489387</v>
      </c>
      <c r="BY403" s="51">
        <v>2.6098386834096231E-2</v>
      </c>
      <c r="BZ403" s="51">
        <v>0.58478450593201525</v>
      </c>
      <c r="CA403" s="53">
        <v>8.9889443342114923E-3</v>
      </c>
      <c r="CB403" s="51">
        <v>1.3479838545489387</v>
      </c>
      <c r="CC403" s="55">
        <v>2.6098386834096231E-2</v>
      </c>
      <c r="CD403" s="53"/>
      <c r="CE403" s="53">
        <f t="shared" si="66"/>
        <v>3.5456210417116729</v>
      </c>
      <c r="CG403" s="75">
        <f t="shared" si="67"/>
        <v>0</v>
      </c>
      <c r="CH403" s="71">
        <f t="shared" si="68"/>
        <v>1</v>
      </c>
      <c r="CI403" s="72"/>
      <c r="CJ403" s="72"/>
      <c r="CK403" s="77"/>
      <c r="CL403" s="40"/>
      <c r="CM403" s="75">
        <f t="shared" si="69"/>
        <v>-0.10103066278492107</v>
      </c>
      <c r="CN403" s="72">
        <f t="shared" si="70"/>
        <v>0</v>
      </c>
      <c r="CO403" s="72"/>
      <c r="CP403" s="72"/>
      <c r="CQ403" s="77"/>
      <c r="CR403" s="40"/>
      <c r="CS403" s="75">
        <f t="shared" si="71"/>
        <v>1.3459661134751499E-3</v>
      </c>
      <c r="CT403" s="72">
        <f t="shared" si="72"/>
        <v>1</v>
      </c>
      <c r="CU403" s="72"/>
      <c r="CV403" s="72"/>
      <c r="CW403" s="77"/>
      <c r="CX403" s="40"/>
      <c r="CY403" s="75">
        <f t="shared" si="73"/>
        <v>-0.20824116865291736</v>
      </c>
      <c r="CZ403" s="72">
        <f t="shared" si="74"/>
        <v>0</v>
      </c>
      <c r="DA403" s="72"/>
      <c r="DB403" s="72"/>
      <c r="DC403" s="77"/>
      <c r="DD403" s="40"/>
      <c r="DE403" s="75">
        <f t="shared" si="75"/>
        <v>1.3459661134751499E-3</v>
      </c>
      <c r="DF403" s="72">
        <f t="shared" si="76"/>
        <v>1</v>
      </c>
      <c r="DG403" s="72"/>
      <c r="DH403" s="72"/>
      <c r="DI403" s="80"/>
      <c r="DK403" s="39">
        <v>3.5456210417116729</v>
      </c>
    </row>
    <row r="404" spans="1:115" x14ac:dyDescent="0.3">
      <c r="A404" s="51">
        <v>398</v>
      </c>
      <c r="B404" s="52">
        <v>6.3249999999999993</v>
      </c>
      <c r="C404" s="53">
        <v>3.75</v>
      </c>
      <c r="D404" s="53">
        <v>3.5714285714285712</v>
      </c>
      <c r="E404" s="54">
        <v>0</v>
      </c>
      <c r="F404" s="53">
        <v>0</v>
      </c>
      <c r="G404" s="53">
        <v>0</v>
      </c>
      <c r="H404" s="53">
        <v>0</v>
      </c>
      <c r="I404" s="53">
        <v>0</v>
      </c>
      <c r="J404" s="53">
        <v>0</v>
      </c>
      <c r="K404" s="53">
        <v>0</v>
      </c>
      <c r="L404" s="54">
        <v>0</v>
      </c>
      <c r="M404" s="55">
        <v>0</v>
      </c>
      <c r="N404" s="53">
        <v>0</v>
      </c>
      <c r="O404" s="53">
        <v>0</v>
      </c>
      <c r="P404" s="53">
        <v>5</v>
      </c>
      <c r="Q404" s="53">
        <v>0</v>
      </c>
      <c r="R404" s="53">
        <v>0</v>
      </c>
      <c r="S404" s="53">
        <v>0</v>
      </c>
      <c r="T404" s="53">
        <v>2.5904855449750883</v>
      </c>
      <c r="U404" s="54">
        <v>200</v>
      </c>
      <c r="V404" s="56">
        <v>0.95</v>
      </c>
      <c r="W404" s="53">
        <v>0</v>
      </c>
      <c r="X404" s="53">
        <v>0</v>
      </c>
      <c r="Y404" s="53">
        <v>165</v>
      </c>
      <c r="Z404" s="53">
        <v>0</v>
      </c>
      <c r="AA404" s="53">
        <v>1</v>
      </c>
      <c r="AB404" s="55">
        <v>0</v>
      </c>
      <c r="AC404" s="51">
        <v>15.395242424242424</v>
      </c>
      <c r="AD404" s="51">
        <v>0.15601877731334027</v>
      </c>
      <c r="AE404" s="51">
        <v>3.3628293514032528E-2</v>
      </c>
      <c r="AF404" s="51">
        <v>2.4521242287921406E-3</v>
      </c>
      <c r="AG404" s="51">
        <v>0.44993315844906179</v>
      </c>
      <c r="AH404" s="51">
        <v>8.7326834454579585E-3</v>
      </c>
      <c r="AI404" s="51">
        <v>1.3424324627996032</v>
      </c>
      <c r="AJ404" s="51">
        <v>3.4655252254921054E-2</v>
      </c>
      <c r="AK404" s="51">
        <v>0.40526682142363879</v>
      </c>
      <c r="AL404" s="53">
        <v>2.5064882186988179E-2</v>
      </c>
      <c r="AM404" s="51">
        <v>1.3424324627996032</v>
      </c>
      <c r="AN404" s="55">
        <v>3.4655252254921054E-2</v>
      </c>
      <c r="AP404" s="51">
        <v>398</v>
      </c>
      <c r="AQ404" s="52">
        <v>6.3249999999999993</v>
      </c>
      <c r="AR404" s="53">
        <v>3.75</v>
      </c>
      <c r="AS404" s="53">
        <v>3.5714285714285712</v>
      </c>
      <c r="AT404" s="54">
        <v>0</v>
      </c>
      <c r="AU404" s="53">
        <v>0</v>
      </c>
      <c r="AV404" s="53">
        <v>0</v>
      </c>
      <c r="AW404" s="53">
        <v>0</v>
      </c>
      <c r="AX404" s="53">
        <v>0</v>
      </c>
      <c r="AY404" s="53">
        <v>0</v>
      </c>
      <c r="AZ404" s="53">
        <v>0</v>
      </c>
      <c r="BA404" s="54">
        <v>0</v>
      </c>
      <c r="BB404" s="55">
        <v>0</v>
      </c>
      <c r="BC404" s="53">
        <v>100</v>
      </c>
      <c r="BD404" s="53">
        <v>0</v>
      </c>
      <c r="BE404" s="53">
        <v>5</v>
      </c>
      <c r="BF404" s="53">
        <v>0</v>
      </c>
      <c r="BG404" s="53">
        <v>0</v>
      </c>
      <c r="BH404" s="53">
        <v>0</v>
      </c>
      <c r="BI404" s="53">
        <v>2.5904855449750883</v>
      </c>
      <c r="BJ404" s="54">
        <v>200</v>
      </c>
      <c r="BK404" s="56">
        <v>0.95</v>
      </c>
      <c r="BL404" s="53">
        <v>0</v>
      </c>
      <c r="BM404" s="53">
        <v>0</v>
      </c>
      <c r="BN404" s="53">
        <v>165</v>
      </c>
      <c r="BO404" s="53">
        <v>0</v>
      </c>
      <c r="BP404" s="53">
        <v>1</v>
      </c>
      <c r="BQ404" s="55">
        <v>0</v>
      </c>
      <c r="BR404" s="51">
        <v>30.85945454545454</v>
      </c>
      <c r="BS404" s="51">
        <v>0.27717559356764604</v>
      </c>
      <c r="BT404" s="51">
        <v>7.3769033790342567E-2</v>
      </c>
      <c r="BU404" s="51">
        <v>6.8442875054125635E-3</v>
      </c>
      <c r="BV404" s="51">
        <v>0.66945254750832761</v>
      </c>
      <c r="BW404" s="51">
        <v>1.815806498528056E-2</v>
      </c>
      <c r="BX404" s="51">
        <v>1.5513744361569364</v>
      </c>
      <c r="BY404" s="51">
        <v>2.520654231775964E-2</v>
      </c>
      <c r="BZ404" s="51">
        <v>0.77686224310983587</v>
      </c>
      <c r="CA404" s="53">
        <v>1.0546796313463749E-2</v>
      </c>
      <c r="CB404" s="51">
        <v>1.5513744361569364</v>
      </c>
      <c r="CC404" s="55">
        <v>2.520654231775964E-2</v>
      </c>
      <c r="CD404" s="53"/>
      <c r="CE404" s="53">
        <f t="shared" si="66"/>
        <v>3.6596252735569994</v>
      </c>
      <c r="CG404" s="75">
        <f t="shared" si="67"/>
        <v>0</v>
      </c>
      <c r="CH404" s="71">
        <f t="shared" si="68"/>
        <v>1</v>
      </c>
      <c r="CI404" s="72"/>
      <c r="CJ404" s="72"/>
      <c r="CK404" s="77"/>
      <c r="CL404" s="40"/>
      <c r="CM404" s="75">
        <f t="shared" si="69"/>
        <v>-0.21951938905926582</v>
      </c>
      <c r="CN404" s="72">
        <f t="shared" si="70"/>
        <v>0</v>
      </c>
      <c r="CO404" s="72"/>
      <c r="CP404" s="72"/>
      <c r="CQ404" s="77"/>
      <c r="CR404" s="40"/>
      <c r="CS404" s="75">
        <f t="shared" si="71"/>
        <v>-0.20894197335733322</v>
      </c>
      <c r="CT404" s="72">
        <f t="shared" si="72"/>
        <v>0</v>
      </c>
      <c r="CU404" s="72"/>
      <c r="CV404" s="72"/>
      <c r="CW404" s="77"/>
      <c r="CX404" s="40"/>
      <c r="CY404" s="75">
        <f t="shared" si="73"/>
        <v>-0.37159542168619708</v>
      </c>
      <c r="CZ404" s="72">
        <f t="shared" si="74"/>
        <v>0</v>
      </c>
      <c r="DA404" s="72"/>
      <c r="DB404" s="72"/>
      <c r="DC404" s="77"/>
      <c r="DD404" s="40"/>
      <c r="DE404" s="75">
        <f t="shared" si="75"/>
        <v>-0.20894197335733322</v>
      </c>
      <c r="DF404" s="72">
        <f t="shared" si="76"/>
        <v>0</v>
      </c>
      <c r="DG404" s="72"/>
      <c r="DH404" s="72"/>
      <c r="DI404" s="80"/>
      <c r="DK404" s="39">
        <v>3.6596252735569994</v>
      </c>
    </row>
    <row r="405" spans="1:115" x14ac:dyDescent="0.3">
      <c r="A405" s="51">
        <v>409</v>
      </c>
      <c r="B405" s="52">
        <v>6.3249999999999993</v>
      </c>
      <c r="C405" s="53">
        <v>5.9166666666666661</v>
      </c>
      <c r="D405" s="53">
        <v>2.4285714285714284</v>
      </c>
      <c r="E405" s="54">
        <v>0</v>
      </c>
      <c r="F405" s="53">
        <v>0</v>
      </c>
      <c r="G405" s="53">
        <v>0</v>
      </c>
      <c r="H405" s="53">
        <v>0</v>
      </c>
      <c r="I405" s="53">
        <v>0</v>
      </c>
      <c r="J405" s="53">
        <v>0</v>
      </c>
      <c r="K405" s="53">
        <v>0</v>
      </c>
      <c r="L405" s="54">
        <v>0</v>
      </c>
      <c r="M405" s="55">
        <v>0</v>
      </c>
      <c r="N405" s="53">
        <v>0</v>
      </c>
      <c r="O405" s="53">
        <v>0</v>
      </c>
      <c r="P405" s="53">
        <v>5</v>
      </c>
      <c r="Q405" s="53">
        <v>0</v>
      </c>
      <c r="R405" s="53">
        <v>0</v>
      </c>
      <c r="S405" s="53">
        <v>0</v>
      </c>
      <c r="T405" s="53">
        <v>2.5904855449750883</v>
      </c>
      <c r="U405" s="54">
        <v>200</v>
      </c>
      <c r="V405" s="56">
        <v>0.95</v>
      </c>
      <c r="W405" s="53">
        <v>0</v>
      </c>
      <c r="X405" s="53">
        <v>0</v>
      </c>
      <c r="Y405" s="53">
        <v>165</v>
      </c>
      <c r="Z405" s="53">
        <v>0</v>
      </c>
      <c r="AA405" s="53">
        <v>1</v>
      </c>
      <c r="AB405" s="55">
        <v>0</v>
      </c>
      <c r="AC405" s="51">
        <v>16.532454545454549</v>
      </c>
      <c r="AD405" s="51">
        <v>0.1661256704074581</v>
      </c>
      <c r="AE405" s="51">
        <v>3.4132127120381411E-2</v>
      </c>
      <c r="AF405" s="51">
        <v>2.5870824747755029E-3</v>
      </c>
      <c r="AG405" s="51">
        <v>0.4638597969664896</v>
      </c>
      <c r="AH405" s="51">
        <v>8.801467712372146E-3</v>
      </c>
      <c r="AI405" s="51">
        <v>1.3860642295579322</v>
      </c>
      <c r="AJ405" s="51">
        <v>3.6362984400294771E-2</v>
      </c>
      <c r="AK405" s="51">
        <v>0.42962228929196494</v>
      </c>
      <c r="AL405" s="53">
        <v>2.4411640348608758E-2</v>
      </c>
      <c r="AM405" s="51">
        <v>1.3860642295579322</v>
      </c>
      <c r="AN405" s="55">
        <v>3.6362984400294771E-2</v>
      </c>
      <c r="AP405" s="51">
        <v>409</v>
      </c>
      <c r="AQ405" s="52">
        <v>6.3249999999999993</v>
      </c>
      <c r="AR405" s="53">
        <v>5.9166666666666661</v>
      </c>
      <c r="AS405" s="53">
        <v>2.4285714285714284</v>
      </c>
      <c r="AT405" s="54">
        <v>0</v>
      </c>
      <c r="AU405" s="53">
        <v>0</v>
      </c>
      <c r="AV405" s="53">
        <v>0</v>
      </c>
      <c r="AW405" s="53">
        <v>0</v>
      </c>
      <c r="AX405" s="53">
        <v>0</v>
      </c>
      <c r="AY405" s="53">
        <v>0</v>
      </c>
      <c r="AZ405" s="53">
        <v>0</v>
      </c>
      <c r="BA405" s="54">
        <v>0</v>
      </c>
      <c r="BB405" s="55">
        <v>0</v>
      </c>
      <c r="BC405" s="53">
        <v>100</v>
      </c>
      <c r="BD405" s="53">
        <v>0</v>
      </c>
      <c r="BE405" s="53">
        <v>5</v>
      </c>
      <c r="BF405" s="53">
        <v>0</v>
      </c>
      <c r="BG405" s="53">
        <v>0</v>
      </c>
      <c r="BH405" s="53">
        <v>0</v>
      </c>
      <c r="BI405" s="53">
        <v>2.5904855449750883</v>
      </c>
      <c r="BJ405" s="54">
        <v>200</v>
      </c>
      <c r="BK405" s="56">
        <v>0.95</v>
      </c>
      <c r="BL405" s="53">
        <v>0</v>
      </c>
      <c r="BM405" s="53">
        <v>0</v>
      </c>
      <c r="BN405" s="53">
        <v>165</v>
      </c>
      <c r="BO405" s="53">
        <v>0</v>
      </c>
      <c r="BP405" s="53">
        <v>1</v>
      </c>
      <c r="BQ405" s="55">
        <v>0</v>
      </c>
      <c r="BR405" s="51">
        <v>30.929515151515144</v>
      </c>
      <c r="BS405" s="51">
        <v>0.28219870637754801</v>
      </c>
      <c r="BT405" s="51">
        <v>7.0754526241286364E-2</v>
      </c>
      <c r="BU405" s="51">
        <v>6.5916729553649822E-3</v>
      </c>
      <c r="BV405" s="51">
        <v>0.66743629736997301</v>
      </c>
      <c r="BW405" s="51">
        <v>1.8440301668908331E-2</v>
      </c>
      <c r="BX405" s="51">
        <v>1.5719085583178427</v>
      </c>
      <c r="BY405" s="51">
        <v>2.4083624028880406E-2</v>
      </c>
      <c r="BZ405" s="51">
        <v>0.77972405199045258</v>
      </c>
      <c r="CA405" s="53">
        <v>1.0390484832278316E-2</v>
      </c>
      <c r="CB405" s="51">
        <v>1.5719085583178427</v>
      </c>
      <c r="CC405" s="55">
        <v>2.4083624028880406E-2</v>
      </c>
      <c r="CD405" s="53"/>
      <c r="CE405" s="53">
        <f t="shared" si="66"/>
        <v>3.7906526639943703</v>
      </c>
      <c r="CG405" s="75">
        <f t="shared" si="67"/>
        <v>0</v>
      </c>
      <c r="CH405" s="71">
        <f t="shared" si="68"/>
        <v>1</v>
      </c>
      <c r="CI405" s="72"/>
      <c r="CJ405" s="72"/>
      <c r="CK405" s="77"/>
      <c r="CL405" s="40"/>
      <c r="CM405" s="75">
        <f t="shared" si="69"/>
        <v>-0.20357650040348341</v>
      </c>
      <c r="CN405" s="72">
        <f t="shared" si="70"/>
        <v>0</v>
      </c>
      <c r="CO405" s="72"/>
      <c r="CP405" s="72"/>
      <c r="CQ405" s="77"/>
      <c r="CR405" s="40"/>
      <c r="CS405" s="75">
        <f t="shared" si="71"/>
        <v>-0.18584432875991053</v>
      </c>
      <c r="CT405" s="72">
        <f t="shared" si="72"/>
        <v>0</v>
      </c>
      <c r="CU405" s="72"/>
      <c r="CV405" s="72"/>
      <c r="CW405" s="77"/>
      <c r="CX405" s="40"/>
      <c r="CY405" s="75">
        <f t="shared" si="73"/>
        <v>-0.35010176269848764</v>
      </c>
      <c r="CZ405" s="72">
        <f t="shared" si="74"/>
        <v>0</v>
      </c>
      <c r="DA405" s="72"/>
      <c r="DB405" s="72"/>
      <c r="DC405" s="77"/>
      <c r="DD405" s="40"/>
      <c r="DE405" s="75">
        <f t="shared" si="75"/>
        <v>-0.18584432875991053</v>
      </c>
      <c r="DF405" s="72">
        <f t="shared" si="76"/>
        <v>0</v>
      </c>
      <c r="DG405" s="72"/>
      <c r="DH405" s="72"/>
      <c r="DI405" s="80"/>
      <c r="DK405" s="39">
        <v>3.7906526639943703</v>
      </c>
    </row>
    <row r="406" spans="1:115" x14ac:dyDescent="0.3">
      <c r="A406" s="51">
        <v>394</v>
      </c>
      <c r="B406" s="52">
        <v>6.3249999999999993</v>
      </c>
      <c r="C406" s="53">
        <v>2.6666666666666665</v>
      </c>
      <c r="D406" s="53">
        <v>5.8571428571428559</v>
      </c>
      <c r="E406" s="54">
        <v>0</v>
      </c>
      <c r="F406" s="53">
        <v>0</v>
      </c>
      <c r="G406" s="53">
        <v>0</v>
      </c>
      <c r="H406" s="53">
        <v>0</v>
      </c>
      <c r="I406" s="53">
        <v>0</v>
      </c>
      <c r="J406" s="53">
        <v>0</v>
      </c>
      <c r="K406" s="53">
        <v>0</v>
      </c>
      <c r="L406" s="54">
        <v>0</v>
      </c>
      <c r="M406" s="55">
        <v>0</v>
      </c>
      <c r="N406" s="53">
        <v>0</v>
      </c>
      <c r="O406" s="53">
        <v>0</v>
      </c>
      <c r="P406" s="53">
        <v>5</v>
      </c>
      <c r="Q406" s="53">
        <v>0</v>
      </c>
      <c r="R406" s="53">
        <v>0</v>
      </c>
      <c r="S406" s="53">
        <v>0</v>
      </c>
      <c r="T406" s="53">
        <v>2.5904855449750883</v>
      </c>
      <c r="U406" s="54">
        <v>200</v>
      </c>
      <c r="V406" s="56">
        <v>0.95</v>
      </c>
      <c r="W406" s="53">
        <v>0</v>
      </c>
      <c r="X406" s="53">
        <v>0</v>
      </c>
      <c r="Y406" s="53">
        <v>165</v>
      </c>
      <c r="Z406" s="53">
        <v>0</v>
      </c>
      <c r="AA406" s="53">
        <v>1</v>
      </c>
      <c r="AB406" s="55">
        <v>0</v>
      </c>
      <c r="AC406" s="51">
        <v>17.459696969696971</v>
      </c>
      <c r="AD406" s="51">
        <v>0.17590407765328975</v>
      </c>
      <c r="AE406" s="51">
        <v>3.4416379097993645E-2</v>
      </c>
      <c r="AF406" s="51">
        <v>2.3528891139034222E-3</v>
      </c>
      <c r="AG406" s="51">
        <v>0.47899944466490452</v>
      </c>
      <c r="AH406" s="51">
        <v>1.0438501759611148E-2</v>
      </c>
      <c r="AI406" s="51">
        <v>1.4049190294025629</v>
      </c>
      <c r="AJ406" s="51">
        <v>3.5549817456073732E-2</v>
      </c>
      <c r="AK406" s="51">
        <v>0.43882348311605363</v>
      </c>
      <c r="AL406" s="53">
        <v>2.4370105771882835E-2</v>
      </c>
      <c r="AM406" s="51">
        <v>1.4049190294025629</v>
      </c>
      <c r="AN406" s="55">
        <v>3.5549817456073732E-2</v>
      </c>
      <c r="AP406" s="51">
        <v>394</v>
      </c>
      <c r="AQ406" s="52">
        <v>6.3249999999999993</v>
      </c>
      <c r="AR406" s="53">
        <v>2.6666666666666665</v>
      </c>
      <c r="AS406" s="53">
        <v>5.8571428571428559</v>
      </c>
      <c r="AT406" s="54">
        <v>0</v>
      </c>
      <c r="AU406" s="53">
        <v>0</v>
      </c>
      <c r="AV406" s="53">
        <v>0</v>
      </c>
      <c r="AW406" s="53">
        <v>0</v>
      </c>
      <c r="AX406" s="53">
        <v>0</v>
      </c>
      <c r="AY406" s="53">
        <v>0</v>
      </c>
      <c r="AZ406" s="53">
        <v>0</v>
      </c>
      <c r="BA406" s="54">
        <v>0</v>
      </c>
      <c r="BB406" s="55">
        <v>0</v>
      </c>
      <c r="BC406" s="53">
        <v>100</v>
      </c>
      <c r="BD406" s="53">
        <v>0</v>
      </c>
      <c r="BE406" s="53">
        <v>5</v>
      </c>
      <c r="BF406" s="53">
        <v>0</v>
      </c>
      <c r="BG406" s="53">
        <v>0</v>
      </c>
      <c r="BH406" s="53">
        <v>0</v>
      </c>
      <c r="BI406" s="53">
        <v>2.5904855449750883</v>
      </c>
      <c r="BJ406" s="54">
        <v>200</v>
      </c>
      <c r="BK406" s="56">
        <v>0.95</v>
      </c>
      <c r="BL406" s="53">
        <v>0</v>
      </c>
      <c r="BM406" s="53">
        <v>0</v>
      </c>
      <c r="BN406" s="53">
        <v>165</v>
      </c>
      <c r="BO406" s="53">
        <v>0</v>
      </c>
      <c r="BP406" s="53">
        <v>1</v>
      </c>
      <c r="BQ406" s="55">
        <v>0</v>
      </c>
      <c r="BR406" s="51">
        <v>30.858575757575782</v>
      </c>
      <c r="BS406" s="51">
        <v>0.29619217676636117</v>
      </c>
      <c r="BT406" s="51">
        <v>7.6564241901396921E-2</v>
      </c>
      <c r="BU406" s="51">
        <v>8.4579564369690139E-3</v>
      </c>
      <c r="BV406" s="51">
        <v>0.67192942915249565</v>
      </c>
      <c r="BW406" s="51">
        <v>1.9146489785305129E-2</v>
      </c>
      <c r="BX406" s="51">
        <v>1.5440039586096055</v>
      </c>
      <c r="BY406" s="51">
        <v>2.6604955104536879E-2</v>
      </c>
      <c r="BZ406" s="51">
        <v>0.77164269836491639</v>
      </c>
      <c r="CA406" s="53">
        <v>1.1127262645040584E-2</v>
      </c>
      <c r="CB406" s="51">
        <v>1.5440039586096055</v>
      </c>
      <c r="CC406" s="55">
        <v>2.6604955104536879E-2</v>
      </c>
      <c r="CD406" s="53"/>
      <c r="CE406" s="53">
        <f t="shared" si="66"/>
        <v>3.9520940802374143</v>
      </c>
      <c r="CG406" s="75">
        <f t="shared" si="67"/>
        <v>0</v>
      </c>
      <c r="CH406" s="71">
        <f t="shared" si="68"/>
        <v>1</v>
      </c>
      <c r="CI406" s="72"/>
      <c r="CJ406" s="72"/>
      <c r="CK406" s="77"/>
      <c r="CL406" s="40"/>
      <c r="CM406" s="75">
        <f t="shared" si="69"/>
        <v>-0.19292998448759113</v>
      </c>
      <c r="CN406" s="72">
        <f t="shared" si="70"/>
        <v>0</v>
      </c>
      <c r="CO406" s="72"/>
      <c r="CP406" s="72"/>
      <c r="CQ406" s="77"/>
      <c r="CR406" s="40"/>
      <c r="CS406" s="75">
        <f t="shared" si="71"/>
        <v>-0.13908492920704263</v>
      </c>
      <c r="CT406" s="72">
        <f t="shared" si="72"/>
        <v>0</v>
      </c>
      <c r="CU406" s="72"/>
      <c r="CV406" s="72"/>
      <c r="CW406" s="77"/>
      <c r="CX406" s="40"/>
      <c r="CY406" s="75">
        <f t="shared" si="73"/>
        <v>-0.33281921524886277</v>
      </c>
      <c r="CZ406" s="72">
        <f t="shared" si="74"/>
        <v>0</v>
      </c>
      <c r="DA406" s="72"/>
      <c r="DB406" s="72"/>
      <c r="DC406" s="77"/>
      <c r="DD406" s="40"/>
      <c r="DE406" s="75">
        <f t="shared" si="75"/>
        <v>-0.13908492920704263</v>
      </c>
      <c r="DF406" s="72">
        <f t="shared" si="76"/>
        <v>0</v>
      </c>
      <c r="DG406" s="72"/>
      <c r="DH406" s="72"/>
      <c r="DI406" s="80"/>
      <c r="DK406" s="39">
        <v>3.9520940802374143</v>
      </c>
    </row>
    <row r="407" spans="1:115" x14ac:dyDescent="0.3">
      <c r="A407" s="51">
        <v>416</v>
      </c>
      <c r="B407" s="52">
        <v>6.3249999999999993</v>
      </c>
      <c r="C407" s="53">
        <v>6.9999999999999991</v>
      </c>
      <c r="D407" s="53">
        <v>2.4285714285714284</v>
      </c>
      <c r="E407" s="54">
        <v>0</v>
      </c>
      <c r="F407" s="53">
        <v>0</v>
      </c>
      <c r="G407" s="53">
        <v>0</v>
      </c>
      <c r="H407" s="53">
        <v>0</v>
      </c>
      <c r="I407" s="53">
        <v>0</v>
      </c>
      <c r="J407" s="53">
        <v>0</v>
      </c>
      <c r="K407" s="53">
        <v>0</v>
      </c>
      <c r="L407" s="54">
        <v>0</v>
      </c>
      <c r="M407" s="55">
        <v>0</v>
      </c>
      <c r="N407" s="53">
        <v>0</v>
      </c>
      <c r="O407" s="53">
        <v>0</v>
      </c>
      <c r="P407" s="53">
        <v>5</v>
      </c>
      <c r="Q407" s="53">
        <v>0</v>
      </c>
      <c r="R407" s="53">
        <v>0</v>
      </c>
      <c r="S407" s="53">
        <v>0</v>
      </c>
      <c r="T407" s="53">
        <v>2.5904855449750883</v>
      </c>
      <c r="U407" s="54">
        <v>200</v>
      </c>
      <c r="V407" s="56">
        <v>0.95</v>
      </c>
      <c r="W407" s="53">
        <v>0</v>
      </c>
      <c r="X407" s="53">
        <v>0</v>
      </c>
      <c r="Y407" s="53">
        <v>165</v>
      </c>
      <c r="Z407" s="53">
        <v>0</v>
      </c>
      <c r="AA407" s="53">
        <v>1</v>
      </c>
      <c r="AB407" s="55">
        <v>0</v>
      </c>
      <c r="AC407" s="51">
        <v>18.865484848484847</v>
      </c>
      <c r="AD407" s="51">
        <v>0.18797070117224834</v>
      </c>
      <c r="AE407" s="51">
        <v>3.811507637893545E-2</v>
      </c>
      <c r="AF407" s="51">
        <v>2.9668146826054859E-3</v>
      </c>
      <c r="AG407" s="51">
        <v>0.49785987951347999</v>
      </c>
      <c r="AH407" s="51">
        <v>1.0598432872840746E-2</v>
      </c>
      <c r="AI407" s="51">
        <v>1.4378664404168726</v>
      </c>
      <c r="AJ407" s="51">
        <v>3.7315739518523142E-2</v>
      </c>
      <c r="AK407" s="51">
        <v>0.47932391597450846</v>
      </c>
      <c r="AL407" s="53">
        <v>2.4956242063067669E-2</v>
      </c>
      <c r="AM407" s="51">
        <v>1.4378664404168726</v>
      </c>
      <c r="AN407" s="55">
        <v>3.7315739518523142E-2</v>
      </c>
      <c r="AP407" s="51">
        <v>416</v>
      </c>
      <c r="AQ407" s="52">
        <v>6.3249999999999993</v>
      </c>
      <c r="AR407" s="53">
        <v>6.9999999999999991</v>
      </c>
      <c r="AS407" s="53">
        <v>2.4285714285714284</v>
      </c>
      <c r="AT407" s="54">
        <v>0</v>
      </c>
      <c r="AU407" s="53">
        <v>0</v>
      </c>
      <c r="AV407" s="53">
        <v>0</v>
      </c>
      <c r="AW407" s="53">
        <v>0</v>
      </c>
      <c r="AX407" s="53">
        <v>0</v>
      </c>
      <c r="AY407" s="53">
        <v>0</v>
      </c>
      <c r="AZ407" s="53">
        <v>0</v>
      </c>
      <c r="BA407" s="54">
        <v>0</v>
      </c>
      <c r="BB407" s="55">
        <v>0</v>
      </c>
      <c r="BC407" s="53">
        <v>100</v>
      </c>
      <c r="BD407" s="53">
        <v>0</v>
      </c>
      <c r="BE407" s="53">
        <v>5</v>
      </c>
      <c r="BF407" s="53">
        <v>0</v>
      </c>
      <c r="BG407" s="53">
        <v>0</v>
      </c>
      <c r="BH407" s="53">
        <v>0</v>
      </c>
      <c r="BI407" s="53">
        <v>2.5904855449750883</v>
      </c>
      <c r="BJ407" s="54">
        <v>200</v>
      </c>
      <c r="BK407" s="56">
        <v>0.95</v>
      </c>
      <c r="BL407" s="53">
        <v>0</v>
      </c>
      <c r="BM407" s="53">
        <v>0</v>
      </c>
      <c r="BN407" s="53">
        <v>165</v>
      </c>
      <c r="BO407" s="53">
        <v>0</v>
      </c>
      <c r="BP407" s="53">
        <v>1</v>
      </c>
      <c r="BQ407" s="55">
        <v>0</v>
      </c>
      <c r="BR407" s="51">
        <v>37.732848484848475</v>
      </c>
      <c r="BS407" s="51">
        <v>0.30004153408464479</v>
      </c>
      <c r="BT407" s="51">
        <v>6.1553122780383093E-2</v>
      </c>
      <c r="BU407" s="51">
        <v>6.7105421246778374E-3</v>
      </c>
      <c r="BV407" s="51">
        <v>0.76901451444508395</v>
      </c>
      <c r="BW407" s="51">
        <v>2.2108588744670234E-2</v>
      </c>
      <c r="BX407" s="51">
        <v>1.7515385487353137</v>
      </c>
      <c r="BY407" s="51">
        <v>2.1914307127419073E-2</v>
      </c>
      <c r="BZ407" s="51">
        <v>0.81905747557923558</v>
      </c>
      <c r="CA407" s="53">
        <v>1.2936548429168217E-2</v>
      </c>
      <c r="CB407" s="51">
        <v>1.7515385487353137</v>
      </c>
      <c r="CC407" s="55">
        <v>2.1914307127419073E-2</v>
      </c>
      <c r="CD407" s="53"/>
      <c r="CE407" s="53">
        <f t="shared" si="66"/>
        <v>4.1231056256176597</v>
      </c>
      <c r="CG407" s="75">
        <f t="shared" si="67"/>
        <v>0</v>
      </c>
      <c r="CH407" s="71">
        <f t="shared" si="68"/>
        <v>1</v>
      </c>
      <c r="CI407" s="72"/>
      <c r="CJ407" s="72"/>
      <c r="CK407" s="77"/>
      <c r="CL407" s="40"/>
      <c r="CM407" s="75">
        <f t="shared" si="69"/>
        <v>-0.27115463493160397</v>
      </c>
      <c r="CN407" s="72">
        <f t="shared" si="70"/>
        <v>0</v>
      </c>
      <c r="CO407" s="72"/>
      <c r="CP407" s="72"/>
      <c r="CQ407" s="77"/>
      <c r="CR407" s="40"/>
      <c r="CS407" s="75">
        <f t="shared" si="71"/>
        <v>-0.31367210831844106</v>
      </c>
      <c r="CT407" s="72">
        <f t="shared" si="72"/>
        <v>0</v>
      </c>
      <c r="CU407" s="72"/>
      <c r="CV407" s="72"/>
      <c r="CW407" s="77"/>
      <c r="CX407" s="40"/>
      <c r="CY407" s="75">
        <f t="shared" si="73"/>
        <v>-0.33973355960472712</v>
      </c>
      <c r="CZ407" s="72">
        <f t="shared" si="74"/>
        <v>0</v>
      </c>
      <c r="DA407" s="72"/>
      <c r="DB407" s="72"/>
      <c r="DC407" s="77"/>
      <c r="DD407" s="40"/>
      <c r="DE407" s="75">
        <f t="shared" si="75"/>
        <v>-0.31367210831844106</v>
      </c>
      <c r="DF407" s="72">
        <f t="shared" si="76"/>
        <v>0</v>
      </c>
      <c r="DG407" s="72"/>
      <c r="DH407" s="72"/>
      <c r="DI407" s="80"/>
      <c r="DK407" s="39">
        <v>4.1231056256176597</v>
      </c>
    </row>
    <row r="408" spans="1:115" x14ac:dyDescent="0.3">
      <c r="A408" s="51">
        <v>404</v>
      </c>
      <c r="B408" s="52">
        <v>6.3249999999999993</v>
      </c>
      <c r="C408" s="53">
        <v>4.833333333333333</v>
      </c>
      <c r="D408" s="53">
        <v>3.5714285714285712</v>
      </c>
      <c r="E408" s="54">
        <v>0</v>
      </c>
      <c r="F408" s="53">
        <v>0</v>
      </c>
      <c r="G408" s="53">
        <v>0</v>
      </c>
      <c r="H408" s="53">
        <v>0</v>
      </c>
      <c r="I408" s="53">
        <v>0</v>
      </c>
      <c r="J408" s="53">
        <v>0</v>
      </c>
      <c r="K408" s="53">
        <v>0</v>
      </c>
      <c r="L408" s="54">
        <v>0</v>
      </c>
      <c r="M408" s="55">
        <v>0</v>
      </c>
      <c r="N408" s="53">
        <v>0</v>
      </c>
      <c r="O408" s="53">
        <v>0</v>
      </c>
      <c r="P408" s="53">
        <v>5</v>
      </c>
      <c r="Q408" s="53">
        <v>0</v>
      </c>
      <c r="R408" s="53">
        <v>0</v>
      </c>
      <c r="S408" s="53">
        <v>0</v>
      </c>
      <c r="T408" s="53">
        <v>2.5904855449750883</v>
      </c>
      <c r="U408" s="54">
        <v>200</v>
      </c>
      <c r="V408" s="56">
        <v>0.95</v>
      </c>
      <c r="W408" s="53">
        <v>0</v>
      </c>
      <c r="X408" s="53">
        <v>0</v>
      </c>
      <c r="Y408" s="53">
        <v>165</v>
      </c>
      <c r="Z408" s="53">
        <v>0</v>
      </c>
      <c r="AA408" s="53">
        <v>1</v>
      </c>
      <c r="AB408" s="55">
        <v>0</v>
      </c>
      <c r="AC408" s="51">
        <v>19.144696969696966</v>
      </c>
      <c r="AD408" s="51">
        <v>0.18884036260808731</v>
      </c>
      <c r="AE408" s="51">
        <v>3.844613487166551E-2</v>
      </c>
      <c r="AF408" s="51">
        <v>2.9894291508378366E-3</v>
      </c>
      <c r="AG408" s="51">
        <v>0.50238371588524255</v>
      </c>
      <c r="AH408" s="51">
        <v>1.0953408622049764E-2</v>
      </c>
      <c r="AI408" s="51">
        <v>1.4286381609392629</v>
      </c>
      <c r="AJ408" s="51">
        <v>3.6850539327255752E-2</v>
      </c>
      <c r="AK408" s="51">
        <v>0.48807517332278283</v>
      </c>
      <c r="AL408" s="53">
        <v>2.4108780722297513E-2</v>
      </c>
      <c r="AM408" s="51">
        <v>1.4286381609392629</v>
      </c>
      <c r="AN408" s="55">
        <v>3.6850539327255752E-2</v>
      </c>
      <c r="AP408" s="51">
        <v>404</v>
      </c>
      <c r="AQ408" s="52">
        <v>6.3249999999999993</v>
      </c>
      <c r="AR408" s="53">
        <v>4.833333333333333</v>
      </c>
      <c r="AS408" s="53">
        <v>3.5714285714285712</v>
      </c>
      <c r="AT408" s="54">
        <v>0</v>
      </c>
      <c r="AU408" s="53">
        <v>0</v>
      </c>
      <c r="AV408" s="53">
        <v>0</v>
      </c>
      <c r="AW408" s="53">
        <v>0</v>
      </c>
      <c r="AX408" s="53">
        <v>0</v>
      </c>
      <c r="AY408" s="53">
        <v>0</v>
      </c>
      <c r="AZ408" s="53">
        <v>0</v>
      </c>
      <c r="BA408" s="54">
        <v>0</v>
      </c>
      <c r="BB408" s="55">
        <v>0</v>
      </c>
      <c r="BC408" s="53">
        <v>100</v>
      </c>
      <c r="BD408" s="53">
        <v>0</v>
      </c>
      <c r="BE408" s="53">
        <v>5</v>
      </c>
      <c r="BF408" s="53">
        <v>0</v>
      </c>
      <c r="BG408" s="53">
        <v>0</v>
      </c>
      <c r="BH408" s="53">
        <v>0</v>
      </c>
      <c r="BI408" s="53">
        <v>2.5904855449750883</v>
      </c>
      <c r="BJ408" s="54">
        <v>200</v>
      </c>
      <c r="BK408" s="56">
        <v>0.95</v>
      </c>
      <c r="BL408" s="53">
        <v>0</v>
      </c>
      <c r="BM408" s="53">
        <v>0</v>
      </c>
      <c r="BN408" s="53">
        <v>165</v>
      </c>
      <c r="BO408" s="53">
        <v>0</v>
      </c>
      <c r="BP408" s="53">
        <v>1</v>
      </c>
      <c r="BQ408" s="55">
        <v>0</v>
      </c>
      <c r="BR408" s="51">
        <v>37.733030303030297</v>
      </c>
      <c r="BS408" s="51">
        <v>0.30619944133626381</v>
      </c>
      <c r="BT408" s="51">
        <v>6.2190996207628108E-2</v>
      </c>
      <c r="BU408" s="51">
        <v>6.7302811790173975E-3</v>
      </c>
      <c r="BV408" s="51">
        <v>0.77074008551118312</v>
      </c>
      <c r="BW408" s="51">
        <v>2.2453718099422069E-2</v>
      </c>
      <c r="BX408" s="51">
        <v>1.7534315354738346</v>
      </c>
      <c r="BY408" s="51">
        <v>2.3550144968060967E-2</v>
      </c>
      <c r="BZ408" s="51">
        <v>0.81890336497941718</v>
      </c>
      <c r="CA408" s="53">
        <v>1.3033516770596764E-2</v>
      </c>
      <c r="CB408" s="51">
        <v>1.7534315354738346</v>
      </c>
      <c r="CC408" s="55">
        <v>2.3550144968060967E-2</v>
      </c>
      <c r="CD408" s="53"/>
      <c r="CE408" s="53">
        <f t="shared" si="66"/>
        <v>4.1547448491940822</v>
      </c>
      <c r="CG408" s="75">
        <f t="shared" si="67"/>
        <v>0</v>
      </c>
      <c r="CH408" s="71">
        <f t="shared" si="68"/>
        <v>1</v>
      </c>
      <c r="CI408" s="72"/>
      <c r="CJ408" s="72"/>
      <c r="CK408" s="77"/>
      <c r="CL408" s="40"/>
      <c r="CM408" s="75">
        <f t="shared" si="69"/>
        <v>-0.26835636962594056</v>
      </c>
      <c r="CN408" s="72">
        <f t="shared" si="70"/>
        <v>0</v>
      </c>
      <c r="CO408" s="72"/>
      <c r="CP408" s="72"/>
      <c r="CQ408" s="77"/>
      <c r="CR408" s="40"/>
      <c r="CS408" s="75">
        <f t="shared" si="71"/>
        <v>-0.32479337453457169</v>
      </c>
      <c r="CT408" s="72">
        <f t="shared" si="72"/>
        <v>0</v>
      </c>
      <c r="CU408" s="72"/>
      <c r="CV408" s="72"/>
      <c r="CW408" s="77"/>
      <c r="CX408" s="40"/>
      <c r="CY408" s="75">
        <f t="shared" si="73"/>
        <v>-0.33082819165663435</v>
      </c>
      <c r="CZ408" s="72">
        <f t="shared" si="74"/>
        <v>0</v>
      </c>
      <c r="DA408" s="72"/>
      <c r="DB408" s="72"/>
      <c r="DC408" s="77"/>
      <c r="DD408" s="40"/>
      <c r="DE408" s="75">
        <f t="shared" si="75"/>
        <v>-0.32479337453457169</v>
      </c>
      <c r="DF408" s="72">
        <f t="shared" si="76"/>
        <v>0</v>
      </c>
      <c r="DG408" s="72"/>
      <c r="DH408" s="72"/>
      <c r="DI408" s="80"/>
      <c r="DK408" s="39">
        <v>4.1547448491940822</v>
      </c>
    </row>
    <row r="409" spans="1:115" x14ac:dyDescent="0.3">
      <c r="A409" s="51">
        <v>399</v>
      </c>
      <c r="B409" s="52">
        <v>6.3249999999999993</v>
      </c>
      <c r="C409" s="53">
        <v>3.75</v>
      </c>
      <c r="D409" s="53">
        <v>4.7142857142857135</v>
      </c>
      <c r="E409" s="54">
        <v>0</v>
      </c>
      <c r="F409" s="53">
        <v>0</v>
      </c>
      <c r="G409" s="53">
        <v>0</v>
      </c>
      <c r="H409" s="53">
        <v>0</v>
      </c>
      <c r="I409" s="53">
        <v>0</v>
      </c>
      <c r="J409" s="53">
        <v>0</v>
      </c>
      <c r="K409" s="53">
        <v>0</v>
      </c>
      <c r="L409" s="54">
        <v>0</v>
      </c>
      <c r="M409" s="55">
        <v>0</v>
      </c>
      <c r="N409" s="53">
        <v>0</v>
      </c>
      <c r="O409" s="53">
        <v>0</v>
      </c>
      <c r="P409" s="53">
        <v>5</v>
      </c>
      <c r="Q409" s="53">
        <v>0</v>
      </c>
      <c r="R409" s="53">
        <v>0</v>
      </c>
      <c r="S409" s="53">
        <v>0</v>
      </c>
      <c r="T409" s="53">
        <v>2.5904855449750883</v>
      </c>
      <c r="U409" s="54">
        <v>200</v>
      </c>
      <c r="V409" s="56">
        <v>0.95</v>
      </c>
      <c r="W409" s="53">
        <v>0</v>
      </c>
      <c r="X409" s="53">
        <v>0</v>
      </c>
      <c r="Y409" s="53">
        <v>165</v>
      </c>
      <c r="Z409" s="53">
        <v>0</v>
      </c>
      <c r="AA409" s="53">
        <v>1</v>
      </c>
      <c r="AB409" s="55">
        <v>0</v>
      </c>
      <c r="AC409" s="51">
        <v>19.404454545454545</v>
      </c>
      <c r="AD409" s="51">
        <v>0.18724237357348211</v>
      </c>
      <c r="AE409" s="51">
        <v>3.5898353597956456E-2</v>
      </c>
      <c r="AF409" s="51">
        <v>2.6321935085032691E-3</v>
      </c>
      <c r="AG409" s="51">
        <v>0.51831682850201299</v>
      </c>
      <c r="AH409" s="51">
        <v>1.0769247675128425E-2</v>
      </c>
      <c r="AI409" s="51">
        <v>1.4786692176438607</v>
      </c>
      <c r="AJ409" s="51">
        <v>3.2958723171698567E-2</v>
      </c>
      <c r="AK409" s="51">
        <v>0.49346846276363654</v>
      </c>
      <c r="AL409" s="53">
        <v>2.6799257007588222E-2</v>
      </c>
      <c r="AM409" s="51">
        <v>1.4786692176438607</v>
      </c>
      <c r="AN409" s="55">
        <v>3.2958723171698567E-2</v>
      </c>
      <c r="AP409" s="51">
        <v>399</v>
      </c>
      <c r="AQ409" s="52">
        <v>6.3249999999999993</v>
      </c>
      <c r="AR409" s="53">
        <v>3.75</v>
      </c>
      <c r="AS409" s="53">
        <v>4.7142857142857135</v>
      </c>
      <c r="AT409" s="54">
        <v>0</v>
      </c>
      <c r="AU409" s="53">
        <v>0</v>
      </c>
      <c r="AV409" s="53">
        <v>0</v>
      </c>
      <c r="AW409" s="53">
        <v>0</v>
      </c>
      <c r="AX409" s="53">
        <v>0</v>
      </c>
      <c r="AY409" s="53">
        <v>0</v>
      </c>
      <c r="AZ409" s="53">
        <v>0</v>
      </c>
      <c r="BA409" s="54">
        <v>0</v>
      </c>
      <c r="BB409" s="55">
        <v>0</v>
      </c>
      <c r="BC409" s="53">
        <v>100</v>
      </c>
      <c r="BD409" s="53">
        <v>0</v>
      </c>
      <c r="BE409" s="53">
        <v>5</v>
      </c>
      <c r="BF409" s="53">
        <v>0</v>
      </c>
      <c r="BG409" s="53">
        <v>0</v>
      </c>
      <c r="BH409" s="53">
        <v>0</v>
      </c>
      <c r="BI409" s="53">
        <v>2.5904855449750883</v>
      </c>
      <c r="BJ409" s="54">
        <v>200</v>
      </c>
      <c r="BK409" s="56">
        <v>0.95</v>
      </c>
      <c r="BL409" s="53">
        <v>0</v>
      </c>
      <c r="BM409" s="53">
        <v>0</v>
      </c>
      <c r="BN409" s="53">
        <v>165</v>
      </c>
      <c r="BO409" s="53">
        <v>0</v>
      </c>
      <c r="BP409" s="53">
        <v>1</v>
      </c>
      <c r="BQ409" s="55">
        <v>0</v>
      </c>
      <c r="BR409" s="51">
        <v>37.657636363636328</v>
      </c>
      <c r="BS409" s="51">
        <v>0.31587337382738495</v>
      </c>
      <c r="BT409" s="51">
        <v>5.7300147414863646E-2</v>
      </c>
      <c r="BU409" s="51">
        <v>5.7580276097092377E-3</v>
      </c>
      <c r="BV409" s="51">
        <v>0.77394137795438345</v>
      </c>
      <c r="BW409" s="51">
        <v>2.248012419786331E-2</v>
      </c>
      <c r="BX409" s="51">
        <v>1.7434178407622654</v>
      </c>
      <c r="BY409" s="51">
        <v>2.2497377632449508E-2</v>
      </c>
      <c r="BZ409" s="51">
        <v>0.82865610556650726</v>
      </c>
      <c r="CA409" s="53">
        <v>1.2232821669342813E-2</v>
      </c>
      <c r="CB409" s="51">
        <v>1.7434178407622654</v>
      </c>
      <c r="CC409" s="55">
        <v>2.2497377632449508E-2</v>
      </c>
      <c r="CD409" s="53"/>
      <c r="CE409" s="53">
        <f t="shared" si="66"/>
        <v>4.2045893293604104</v>
      </c>
      <c r="CG409" s="75">
        <f t="shared" si="67"/>
        <v>0</v>
      </c>
      <c r="CH409" s="71">
        <f t="shared" si="68"/>
        <v>1</v>
      </c>
      <c r="CI409" s="72"/>
      <c r="CJ409" s="72"/>
      <c r="CK409" s="77"/>
      <c r="CL409" s="40"/>
      <c r="CM409" s="75">
        <f t="shared" si="69"/>
        <v>-0.25562454945237045</v>
      </c>
      <c r="CN409" s="72">
        <f t="shared" si="70"/>
        <v>0</v>
      </c>
      <c r="CO409" s="72"/>
      <c r="CP409" s="72"/>
      <c r="CQ409" s="77"/>
      <c r="CR409" s="40"/>
      <c r="CS409" s="75">
        <f t="shared" si="71"/>
        <v>-0.26474862311840464</v>
      </c>
      <c r="CT409" s="72">
        <f t="shared" si="72"/>
        <v>0</v>
      </c>
      <c r="CU409" s="72"/>
      <c r="CV409" s="72"/>
      <c r="CW409" s="77"/>
      <c r="CX409" s="40"/>
      <c r="CY409" s="75">
        <f t="shared" si="73"/>
        <v>-0.33518764280287072</v>
      </c>
      <c r="CZ409" s="72">
        <f t="shared" si="74"/>
        <v>0</v>
      </c>
      <c r="DA409" s="72"/>
      <c r="DB409" s="72"/>
      <c r="DC409" s="77"/>
      <c r="DD409" s="40"/>
      <c r="DE409" s="75">
        <f t="shared" si="75"/>
        <v>-0.26474862311840464</v>
      </c>
      <c r="DF409" s="72">
        <f t="shared" si="76"/>
        <v>0</v>
      </c>
      <c r="DG409" s="72"/>
      <c r="DH409" s="72"/>
      <c r="DI409" s="80"/>
      <c r="DK409" s="39">
        <v>4.2045893293604104</v>
      </c>
    </row>
    <row r="410" spans="1:115" x14ac:dyDescent="0.3">
      <c r="A410" s="51">
        <v>395</v>
      </c>
      <c r="B410" s="52">
        <v>6.3249999999999993</v>
      </c>
      <c r="C410" s="53">
        <v>2.6666666666666665</v>
      </c>
      <c r="D410" s="53">
        <v>6.9999999999999982</v>
      </c>
      <c r="E410" s="54">
        <v>0</v>
      </c>
      <c r="F410" s="53">
        <v>0</v>
      </c>
      <c r="G410" s="53">
        <v>0</v>
      </c>
      <c r="H410" s="53">
        <v>0</v>
      </c>
      <c r="I410" s="53">
        <v>0</v>
      </c>
      <c r="J410" s="53">
        <v>0</v>
      </c>
      <c r="K410" s="53">
        <v>0</v>
      </c>
      <c r="L410" s="54">
        <v>0</v>
      </c>
      <c r="M410" s="55">
        <v>0</v>
      </c>
      <c r="N410" s="53">
        <v>0</v>
      </c>
      <c r="O410" s="53">
        <v>0</v>
      </c>
      <c r="P410" s="53">
        <v>5</v>
      </c>
      <c r="Q410" s="53">
        <v>0</v>
      </c>
      <c r="R410" s="53">
        <v>0</v>
      </c>
      <c r="S410" s="53">
        <v>0</v>
      </c>
      <c r="T410" s="53">
        <v>2.5904855449750883</v>
      </c>
      <c r="U410" s="54">
        <v>200</v>
      </c>
      <c r="V410" s="56">
        <v>0.95</v>
      </c>
      <c r="W410" s="53">
        <v>0</v>
      </c>
      <c r="X410" s="53">
        <v>0</v>
      </c>
      <c r="Y410" s="53">
        <v>165</v>
      </c>
      <c r="Z410" s="53">
        <v>0</v>
      </c>
      <c r="AA410" s="53">
        <v>1</v>
      </c>
      <c r="AB410" s="55">
        <v>0</v>
      </c>
      <c r="AC410" s="51">
        <v>20.436000000000003</v>
      </c>
      <c r="AD410" s="51">
        <v>0.21184157416322111</v>
      </c>
      <c r="AE410" s="51">
        <v>4.082311968826853E-2</v>
      </c>
      <c r="AF410" s="51">
        <v>3.1652797163878822E-3</v>
      </c>
      <c r="AG410" s="51">
        <v>0.53708985277700649</v>
      </c>
      <c r="AH410" s="51">
        <v>1.1921732705493657E-2</v>
      </c>
      <c r="AI410" s="51">
        <v>1.4917863418862833</v>
      </c>
      <c r="AJ410" s="51">
        <v>3.5852963686019243E-2</v>
      </c>
      <c r="AK410" s="51">
        <v>0.5261172592775456</v>
      </c>
      <c r="AL410" s="53">
        <v>2.6028007552470169E-2</v>
      </c>
      <c r="AM410" s="51">
        <v>1.4917863418862833</v>
      </c>
      <c r="AN410" s="55">
        <v>3.5852963686019243E-2</v>
      </c>
      <c r="AP410" s="51">
        <v>395</v>
      </c>
      <c r="AQ410" s="52">
        <v>6.3249999999999993</v>
      </c>
      <c r="AR410" s="53">
        <v>2.6666666666666665</v>
      </c>
      <c r="AS410" s="53">
        <v>6.9999999999999982</v>
      </c>
      <c r="AT410" s="54">
        <v>0</v>
      </c>
      <c r="AU410" s="53">
        <v>0</v>
      </c>
      <c r="AV410" s="53">
        <v>0</v>
      </c>
      <c r="AW410" s="53">
        <v>0</v>
      </c>
      <c r="AX410" s="53">
        <v>0</v>
      </c>
      <c r="AY410" s="53">
        <v>0</v>
      </c>
      <c r="AZ410" s="53">
        <v>0</v>
      </c>
      <c r="BA410" s="54">
        <v>0</v>
      </c>
      <c r="BB410" s="55">
        <v>0</v>
      </c>
      <c r="BC410" s="53">
        <v>100</v>
      </c>
      <c r="BD410" s="53">
        <v>0</v>
      </c>
      <c r="BE410" s="53">
        <v>5</v>
      </c>
      <c r="BF410" s="53">
        <v>0</v>
      </c>
      <c r="BG410" s="53">
        <v>0</v>
      </c>
      <c r="BH410" s="53">
        <v>0</v>
      </c>
      <c r="BI410" s="53">
        <v>2.5904855449750883</v>
      </c>
      <c r="BJ410" s="54">
        <v>200</v>
      </c>
      <c r="BK410" s="56">
        <v>0.95</v>
      </c>
      <c r="BL410" s="53">
        <v>0</v>
      </c>
      <c r="BM410" s="53">
        <v>0</v>
      </c>
      <c r="BN410" s="53">
        <v>165</v>
      </c>
      <c r="BO410" s="53">
        <v>0</v>
      </c>
      <c r="BP410" s="53">
        <v>1</v>
      </c>
      <c r="BQ410" s="55">
        <v>0</v>
      </c>
      <c r="BR410" s="51">
        <v>39.814939393939383</v>
      </c>
      <c r="BS410" s="51">
        <v>0.31783231529548589</v>
      </c>
      <c r="BT410" s="51">
        <v>8.3557487161144001E-2</v>
      </c>
      <c r="BU410" s="51">
        <v>7.7610904265043744E-3</v>
      </c>
      <c r="BV410" s="51">
        <v>0.84086121311196249</v>
      </c>
      <c r="BW410" s="51">
        <v>2.3006040870966041E-2</v>
      </c>
      <c r="BX410" s="51">
        <v>1.8591569596340596</v>
      </c>
      <c r="BY410" s="51">
        <v>2.2700124682010148E-2</v>
      </c>
      <c r="BZ410" s="51">
        <v>0.90204145590923179</v>
      </c>
      <c r="CA410" s="53">
        <v>1.2457748802299972E-2</v>
      </c>
      <c r="CB410" s="51">
        <v>1.8591569596340596</v>
      </c>
      <c r="CC410" s="55">
        <v>2.2700124682010148E-2</v>
      </c>
      <c r="CD410" s="53"/>
      <c r="CE410" s="53">
        <f t="shared" si="66"/>
        <v>4.320493798938573</v>
      </c>
      <c r="CG410" s="75">
        <f t="shared" si="67"/>
        <v>0</v>
      </c>
      <c r="CH410" s="71">
        <f t="shared" si="68"/>
        <v>1</v>
      </c>
      <c r="CI410" s="72"/>
      <c r="CJ410" s="72"/>
      <c r="CK410" s="77"/>
      <c r="CL410" s="40"/>
      <c r="CM410" s="75">
        <f t="shared" si="69"/>
        <v>-0.303771360334956</v>
      </c>
      <c r="CN410" s="72">
        <f t="shared" si="70"/>
        <v>0</v>
      </c>
      <c r="CO410" s="72"/>
      <c r="CP410" s="72"/>
      <c r="CQ410" s="77"/>
      <c r="CR410" s="40"/>
      <c r="CS410" s="75">
        <f t="shared" si="71"/>
        <v>-0.36737061774777624</v>
      </c>
      <c r="CT410" s="72">
        <f t="shared" si="72"/>
        <v>0</v>
      </c>
      <c r="CU410" s="72"/>
      <c r="CV410" s="72"/>
      <c r="CW410" s="77"/>
      <c r="CX410" s="40"/>
      <c r="CY410" s="75">
        <f t="shared" si="73"/>
        <v>-0.37592419663168619</v>
      </c>
      <c r="CZ410" s="72">
        <f t="shared" si="74"/>
        <v>0</v>
      </c>
      <c r="DA410" s="72"/>
      <c r="DB410" s="72"/>
      <c r="DC410" s="77"/>
      <c r="DD410" s="40"/>
      <c r="DE410" s="75">
        <f t="shared" si="75"/>
        <v>-0.36737061774777624</v>
      </c>
      <c r="DF410" s="72">
        <f t="shared" si="76"/>
        <v>0</v>
      </c>
      <c r="DG410" s="72"/>
      <c r="DH410" s="72"/>
      <c r="DI410" s="80"/>
      <c r="DK410" s="39">
        <v>4.320493798938573</v>
      </c>
    </row>
    <row r="411" spans="1:115" x14ac:dyDescent="0.3">
      <c r="A411" s="51">
        <v>410</v>
      </c>
      <c r="B411" s="52">
        <v>6.3249999999999993</v>
      </c>
      <c r="C411" s="53">
        <v>5.9166666666666661</v>
      </c>
      <c r="D411" s="53">
        <v>3.5714285714285712</v>
      </c>
      <c r="E411" s="54">
        <v>0</v>
      </c>
      <c r="F411" s="53">
        <v>0</v>
      </c>
      <c r="G411" s="53">
        <v>0</v>
      </c>
      <c r="H411" s="53">
        <v>0</v>
      </c>
      <c r="I411" s="53">
        <v>0</v>
      </c>
      <c r="J411" s="53">
        <v>0</v>
      </c>
      <c r="K411" s="53">
        <v>0</v>
      </c>
      <c r="L411" s="54">
        <v>0</v>
      </c>
      <c r="M411" s="55">
        <v>0</v>
      </c>
      <c r="N411" s="53">
        <v>0</v>
      </c>
      <c r="O411" s="53">
        <v>0</v>
      </c>
      <c r="P411" s="53">
        <v>5</v>
      </c>
      <c r="Q411" s="53">
        <v>0</v>
      </c>
      <c r="R411" s="53">
        <v>0</v>
      </c>
      <c r="S411" s="53">
        <v>0</v>
      </c>
      <c r="T411" s="53">
        <v>2.5904855449750883</v>
      </c>
      <c r="U411" s="54">
        <v>200</v>
      </c>
      <c r="V411" s="56">
        <v>0.95</v>
      </c>
      <c r="W411" s="53">
        <v>0</v>
      </c>
      <c r="X411" s="53">
        <v>0</v>
      </c>
      <c r="Y411" s="53">
        <v>165</v>
      </c>
      <c r="Z411" s="53">
        <v>0</v>
      </c>
      <c r="AA411" s="53">
        <v>1</v>
      </c>
      <c r="AB411" s="55">
        <v>0</v>
      </c>
      <c r="AC411" s="51">
        <v>23.105666666666675</v>
      </c>
      <c r="AD411" s="51">
        <v>0.21402908595296061</v>
      </c>
      <c r="AE411" s="51">
        <v>4.2551929656794746E-2</v>
      </c>
      <c r="AF411" s="51">
        <v>3.7565515365696129E-3</v>
      </c>
      <c r="AG411" s="51">
        <v>0.570175561602697</v>
      </c>
      <c r="AH411" s="51">
        <v>1.3427429920842768E-2</v>
      </c>
      <c r="AI411" s="51">
        <v>1.5614746780260709</v>
      </c>
      <c r="AJ411" s="51">
        <v>3.5896756317995826E-2</v>
      </c>
      <c r="AK411" s="51">
        <v>0.55123426395209707</v>
      </c>
      <c r="AL411" s="53">
        <v>2.6240716752259863E-2</v>
      </c>
      <c r="AM411" s="51">
        <v>1.5614746780260709</v>
      </c>
      <c r="AN411" s="55">
        <v>3.5896756317995826E-2</v>
      </c>
      <c r="AP411" s="51">
        <v>410</v>
      </c>
      <c r="AQ411" s="52">
        <v>6.3249999999999993</v>
      </c>
      <c r="AR411" s="53">
        <v>5.9166666666666661</v>
      </c>
      <c r="AS411" s="53">
        <v>3.5714285714285712</v>
      </c>
      <c r="AT411" s="54">
        <v>0</v>
      </c>
      <c r="AU411" s="53">
        <v>0</v>
      </c>
      <c r="AV411" s="53">
        <v>0</v>
      </c>
      <c r="AW411" s="53">
        <v>0</v>
      </c>
      <c r="AX411" s="53">
        <v>0</v>
      </c>
      <c r="AY411" s="53">
        <v>0</v>
      </c>
      <c r="AZ411" s="53">
        <v>0</v>
      </c>
      <c r="BA411" s="54">
        <v>0</v>
      </c>
      <c r="BB411" s="55">
        <v>0</v>
      </c>
      <c r="BC411" s="53">
        <v>100</v>
      </c>
      <c r="BD411" s="53">
        <v>0</v>
      </c>
      <c r="BE411" s="53">
        <v>5</v>
      </c>
      <c r="BF411" s="53">
        <v>0</v>
      </c>
      <c r="BG411" s="53">
        <v>0</v>
      </c>
      <c r="BH411" s="53">
        <v>0</v>
      </c>
      <c r="BI411" s="53">
        <v>2.5904855449750883</v>
      </c>
      <c r="BJ411" s="54">
        <v>200</v>
      </c>
      <c r="BK411" s="56">
        <v>0.95</v>
      </c>
      <c r="BL411" s="53">
        <v>0</v>
      </c>
      <c r="BM411" s="53">
        <v>0</v>
      </c>
      <c r="BN411" s="53">
        <v>165</v>
      </c>
      <c r="BO411" s="53">
        <v>0</v>
      </c>
      <c r="BP411" s="53">
        <v>1</v>
      </c>
      <c r="BQ411" s="55">
        <v>0</v>
      </c>
      <c r="BR411" s="51">
        <v>43.869212121212101</v>
      </c>
      <c r="BS411" s="51">
        <v>0.33579675080775045</v>
      </c>
      <c r="BT411" s="51">
        <v>7.9214569657913347E-2</v>
      </c>
      <c r="BU411" s="51">
        <v>9.522559575161545E-3</v>
      </c>
      <c r="BV411" s="51">
        <v>0.92730529637454939</v>
      </c>
      <c r="BW411" s="51">
        <v>2.6949362247797891E-2</v>
      </c>
      <c r="BX411" s="51">
        <v>2.0015611357343177</v>
      </c>
      <c r="BY411" s="51">
        <v>2.2581434015945277E-2</v>
      </c>
      <c r="BZ411" s="51">
        <v>1.0480091263629427</v>
      </c>
      <c r="CA411" s="53">
        <v>1.2286706153076256E-2</v>
      </c>
      <c r="CB411" s="51">
        <v>2.0015611357343177</v>
      </c>
      <c r="CC411" s="55">
        <v>2.2581434015945277E-2</v>
      </c>
      <c r="CD411" s="53"/>
      <c r="CE411" s="53">
        <f t="shared" si="66"/>
        <v>4.5968415657875763</v>
      </c>
      <c r="CG411" s="75">
        <f t="shared" si="67"/>
        <v>0</v>
      </c>
      <c r="CH411" s="71">
        <f t="shared" si="68"/>
        <v>1</v>
      </c>
      <c r="CI411" s="72"/>
      <c r="CJ411" s="72"/>
      <c r="CK411" s="77"/>
      <c r="CL411" s="40"/>
      <c r="CM411" s="75">
        <f t="shared" si="69"/>
        <v>-0.35712973477185239</v>
      </c>
      <c r="CN411" s="72">
        <f t="shared" si="70"/>
        <v>0</v>
      </c>
      <c r="CO411" s="72"/>
      <c r="CP411" s="72"/>
      <c r="CQ411" s="77"/>
      <c r="CR411" s="40"/>
      <c r="CS411" s="75">
        <f t="shared" si="71"/>
        <v>-0.44008645770824684</v>
      </c>
      <c r="CT411" s="72">
        <f t="shared" si="72"/>
        <v>0</v>
      </c>
      <c r="CU411" s="72"/>
      <c r="CV411" s="72"/>
      <c r="CW411" s="77"/>
      <c r="CX411" s="40"/>
      <c r="CY411" s="75">
        <f t="shared" si="73"/>
        <v>-0.49677486241084567</v>
      </c>
      <c r="CZ411" s="72">
        <f t="shared" si="74"/>
        <v>0</v>
      </c>
      <c r="DA411" s="72"/>
      <c r="DB411" s="72"/>
      <c r="DC411" s="77"/>
      <c r="DD411" s="40"/>
      <c r="DE411" s="75">
        <f t="shared" si="75"/>
        <v>-0.44008645770824684</v>
      </c>
      <c r="DF411" s="72">
        <f t="shared" si="76"/>
        <v>0</v>
      </c>
      <c r="DG411" s="72"/>
      <c r="DH411" s="72"/>
      <c r="DI411" s="80"/>
      <c r="DK411" s="39">
        <v>4.5968415657875763</v>
      </c>
    </row>
    <row r="412" spans="1:115" x14ac:dyDescent="0.3">
      <c r="A412" s="51">
        <v>400</v>
      </c>
      <c r="B412" s="52">
        <v>6.3249999999999993</v>
      </c>
      <c r="C412" s="53">
        <v>3.75</v>
      </c>
      <c r="D412" s="53">
        <v>5.8571428571428559</v>
      </c>
      <c r="E412" s="54">
        <v>0</v>
      </c>
      <c r="F412" s="53">
        <v>0</v>
      </c>
      <c r="G412" s="53">
        <v>0</v>
      </c>
      <c r="H412" s="53">
        <v>0</v>
      </c>
      <c r="I412" s="53">
        <v>0</v>
      </c>
      <c r="J412" s="53">
        <v>0</v>
      </c>
      <c r="K412" s="53">
        <v>0</v>
      </c>
      <c r="L412" s="54">
        <v>0</v>
      </c>
      <c r="M412" s="55">
        <v>0</v>
      </c>
      <c r="N412" s="53">
        <v>0</v>
      </c>
      <c r="O412" s="53">
        <v>0</v>
      </c>
      <c r="P412" s="53">
        <v>5</v>
      </c>
      <c r="Q412" s="53">
        <v>0</v>
      </c>
      <c r="R412" s="53">
        <v>0</v>
      </c>
      <c r="S412" s="53">
        <v>0</v>
      </c>
      <c r="T412" s="53">
        <v>2.5904855449750883</v>
      </c>
      <c r="U412" s="54">
        <v>200</v>
      </c>
      <c r="V412" s="56">
        <v>0.95</v>
      </c>
      <c r="W412" s="53">
        <v>0</v>
      </c>
      <c r="X412" s="53">
        <v>0</v>
      </c>
      <c r="Y412" s="53">
        <v>165</v>
      </c>
      <c r="Z412" s="53">
        <v>0</v>
      </c>
      <c r="AA412" s="53">
        <v>1</v>
      </c>
      <c r="AB412" s="55">
        <v>0</v>
      </c>
      <c r="AC412" s="51">
        <v>23.805666666666657</v>
      </c>
      <c r="AD412" s="51">
        <v>0.21603369673224776</v>
      </c>
      <c r="AE412" s="51">
        <v>4.2779542635268258E-2</v>
      </c>
      <c r="AF412" s="51">
        <v>3.6453581081431429E-3</v>
      </c>
      <c r="AG412" s="51">
        <v>0.5752971745540687</v>
      </c>
      <c r="AH412" s="51">
        <v>1.3899331554350185E-2</v>
      </c>
      <c r="AI412" s="51">
        <v>1.5721261534366218</v>
      </c>
      <c r="AJ412" s="51">
        <v>3.3406323269201413E-2</v>
      </c>
      <c r="AK412" s="51">
        <v>0.56179280720998837</v>
      </c>
      <c r="AL412" s="53">
        <v>2.626292728984737E-2</v>
      </c>
      <c r="AM412" s="51">
        <v>1.5721261534366218</v>
      </c>
      <c r="AN412" s="55">
        <v>3.3406323269201413E-2</v>
      </c>
      <c r="AP412" s="51">
        <v>400</v>
      </c>
      <c r="AQ412" s="52">
        <v>6.3249999999999993</v>
      </c>
      <c r="AR412" s="53">
        <v>3.75</v>
      </c>
      <c r="AS412" s="53">
        <v>5.8571428571428559</v>
      </c>
      <c r="AT412" s="54">
        <v>0</v>
      </c>
      <c r="AU412" s="53">
        <v>0</v>
      </c>
      <c r="AV412" s="53">
        <v>0</v>
      </c>
      <c r="AW412" s="53">
        <v>0</v>
      </c>
      <c r="AX412" s="53">
        <v>0</v>
      </c>
      <c r="AY412" s="53">
        <v>0</v>
      </c>
      <c r="AZ412" s="53">
        <v>0</v>
      </c>
      <c r="BA412" s="54">
        <v>0</v>
      </c>
      <c r="BB412" s="55">
        <v>0</v>
      </c>
      <c r="BC412" s="53">
        <v>100</v>
      </c>
      <c r="BD412" s="53">
        <v>0</v>
      </c>
      <c r="BE412" s="53">
        <v>5</v>
      </c>
      <c r="BF412" s="53">
        <v>0</v>
      </c>
      <c r="BG412" s="53">
        <v>0</v>
      </c>
      <c r="BH412" s="53">
        <v>0</v>
      </c>
      <c r="BI412" s="53">
        <v>2.5904855449750883</v>
      </c>
      <c r="BJ412" s="54">
        <v>200</v>
      </c>
      <c r="BK412" s="56">
        <v>0.95</v>
      </c>
      <c r="BL412" s="53">
        <v>0</v>
      </c>
      <c r="BM412" s="53">
        <v>0</v>
      </c>
      <c r="BN412" s="53">
        <v>165</v>
      </c>
      <c r="BO412" s="53">
        <v>0</v>
      </c>
      <c r="BP412" s="53">
        <v>1</v>
      </c>
      <c r="BQ412" s="55">
        <v>0</v>
      </c>
      <c r="BR412" s="51">
        <v>44.022454545454551</v>
      </c>
      <c r="BS412" s="51">
        <v>0.347606504834575</v>
      </c>
      <c r="BT412" s="51">
        <v>7.5482901736632718E-2</v>
      </c>
      <c r="BU412" s="51">
        <v>9.0211829398532187E-3</v>
      </c>
      <c r="BV412" s="51">
        <v>0.92521314101939689</v>
      </c>
      <c r="BW412" s="51">
        <v>2.7696241255835832E-2</v>
      </c>
      <c r="BX412" s="51">
        <v>2.0051980484790271</v>
      </c>
      <c r="BY412" s="51">
        <v>2.4474936517989598E-2</v>
      </c>
      <c r="BZ412" s="51">
        <v>1.0425872654086845</v>
      </c>
      <c r="CA412" s="53">
        <v>1.3109439102579138E-2</v>
      </c>
      <c r="CB412" s="51">
        <v>2.0051980484790271</v>
      </c>
      <c r="CC412" s="55">
        <v>2.4474936517989598E-2</v>
      </c>
      <c r="CD412" s="53"/>
      <c r="CE412" s="53">
        <f t="shared" si="66"/>
        <v>4.6866070578069277</v>
      </c>
      <c r="CG412" s="75">
        <f t="shared" si="67"/>
        <v>0</v>
      </c>
      <c r="CH412" s="71">
        <f t="shared" si="68"/>
        <v>1</v>
      </c>
      <c r="CI412" s="72"/>
      <c r="CJ412" s="72"/>
      <c r="CK412" s="77"/>
      <c r="CL412" s="40"/>
      <c r="CM412" s="75">
        <f t="shared" si="69"/>
        <v>-0.34991596646532819</v>
      </c>
      <c r="CN412" s="72">
        <f t="shared" si="70"/>
        <v>0</v>
      </c>
      <c r="CO412" s="72"/>
      <c r="CP412" s="72"/>
      <c r="CQ412" s="77"/>
      <c r="CR412" s="40"/>
      <c r="CS412" s="75">
        <f t="shared" si="71"/>
        <v>-0.43307189504240529</v>
      </c>
      <c r="CT412" s="72">
        <f t="shared" si="72"/>
        <v>0</v>
      </c>
      <c r="CU412" s="72"/>
      <c r="CV412" s="72"/>
      <c r="CW412" s="77"/>
      <c r="CX412" s="40"/>
      <c r="CY412" s="75">
        <f t="shared" si="73"/>
        <v>-0.48079445819869615</v>
      </c>
      <c r="CZ412" s="72">
        <f t="shared" si="74"/>
        <v>0</v>
      </c>
      <c r="DA412" s="72"/>
      <c r="DB412" s="72"/>
      <c r="DC412" s="77"/>
      <c r="DD412" s="40"/>
      <c r="DE412" s="75">
        <f t="shared" si="75"/>
        <v>-0.43307189504240529</v>
      </c>
      <c r="DF412" s="72">
        <f t="shared" si="76"/>
        <v>0</v>
      </c>
      <c r="DG412" s="72"/>
      <c r="DH412" s="72"/>
      <c r="DI412" s="80"/>
      <c r="DK412" s="39">
        <v>4.6866070578069277</v>
      </c>
    </row>
    <row r="413" spans="1:115" x14ac:dyDescent="0.3">
      <c r="A413" s="51">
        <v>405</v>
      </c>
      <c r="B413" s="52">
        <v>6.3249999999999993</v>
      </c>
      <c r="C413" s="53">
        <v>4.833333333333333</v>
      </c>
      <c r="D413" s="53">
        <v>4.7142857142857135</v>
      </c>
      <c r="E413" s="54">
        <v>0</v>
      </c>
      <c r="F413" s="53">
        <v>0</v>
      </c>
      <c r="G413" s="53">
        <v>0</v>
      </c>
      <c r="H413" s="53">
        <v>0</v>
      </c>
      <c r="I413" s="53">
        <v>0</v>
      </c>
      <c r="J413" s="53">
        <v>0</v>
      </c>
      <c r="K413" s="53">
        <v>0</v>
      </c>
      <c r="L413" s="54">
        <v>0</v>
      </c>
      <c r="M413" s="55">
        <v>0</v>
      </c>
      <c r="N413" s="53">
        <v>0</v>
      </c>
      <c r="O413" s="53">
        <v>0</v>
      </c>
      <c r="P413" s="53">
        <v>5</v>
      </c>
      <c r="Q413" s="53">
        <v>0</v>
      </c>
      <c r="R413" s="53">
        <v>0</v>
      </c>
      <c r="S413" s="53">
        <v>0</v>
      </c>
      <c r="T413" s="53">
        <v>2.5904855449750883</v>
      </c>
      <c r="U413" s="54">
        <v>200</v>
      </c>
      <c r="V413" s="56">
        <v>0.95</v>
      </c>
      <c r="W413" s="53">
        <v>0</v>
      </c>
      <c r="X413" s="53">
        <v>0</v>
      </c>
      <c r="Y413" s="53">
        <v>165</v>
      </c>
      <c r="Z413" s="53">
        <v>0</v>
      </c>
      <c r="AA413" s="53">
        <v>1</v>
      </c>
      <c r="AB413" s="55">
        <v>0</v>
      </c>
      <c r="AC413" s="51">
        <v>24.478363636363639</v>
      </c>
      <c r="AD413" s="51">
        <v>0.21161790379994702</v>
      </c>
      <c r="AE413" s="51">
        <v>4.7465976503663375E-2</v>
      </c>
      <c r="AF413" s="51">
        <v>3.8291008279402877E-3</v>
      </c>
      <c r="AG413" s="51">
        <v>0.60354691866254828</v>
      </c>
      <c r="AH413" s="51">
        <v>1.3654295341259465E-2</v>
      </c>
      <c r="AI413" s="51">
        <v>1.6260190696639654</v>
      </c>
      <c r="AJ413" s="51">
        <v>3.3910760701607291E-2</v>
      </c>
      <c r="AK413" s="51">
        <v>0.58287021302495501</v>
      </c>
      <c r="AL413" s="53">
        <v>2.910610436313444E-2</v>
      </c>
      <c r="AM413" s="51">
        <v>1.6260190696639654</v>
      </c>
      <c r="AN413" s="55">
        <v>3.3910760701607291E-2</v>
      </c>
      <c r="AP413" s="51">
        <v>405</v>
      </c>
      <c r="AQ413" s="52">
        <v>6.3249999999999993</v>
      </c>
      <c r="AR413" s="53">
        <v>4.833333333333333</v>
      </c>
      <c r="AS413" s="53">
        <v>4.7142857142857135</v>
      </c>
      <c r="AT413" s="54">
        <v>0</v>
      </c>
      <c r="AU413" s="53">
        <v>0</v>
      </c>
      <c r="AV413" s="53">
        <v>0</v>
      </c>
      <c r="AW413" s="53">
        <v>0</v>
      </c>
      <c r="AX413" s="53">
        <v>0</v>
      </c>
      <c r="AY413" s="53">
        <v>0</v>
      </c>
      <c r="AZ413" s="53">
        <v>0</v>
      </c>
      <c r="BA413" s="54">
        <v>0</v>
      </c>
      <c r="BB413" s="55">
        <v>0</v>
      </c>
      <c r="BC413" s="53">
        <v>100</v>
      </c>
      <c r="BD413" s="53">
        <v>0</v>
      </c>
      <c r="BE413" s="53">
        <v>5</v>
      </c>
      <c r="BF413" s="53">
        <v>0</v>
      </c>
      <c r="BG413" s="53">
        <v>0</v>
      </c>
      <c r="BH413" s="53">
        <v>0</v>
      </c>
      <c r="BI413" s="53">
        <v>2.5904855449750883</v>
      </c>
      <c r="BJ413" s="54">
        <v>200</v>
      </c>
      <c r="BK413" s="56">
        <v>0.95</v>
      </c>
      <c r="BL413" s="53">
        <v>0</v>
      </c>
      <c r="BM413" s="53">
        <v>0</v>
      </c>
      <c r="BN413" s="53">
        <v>165</v>
      </c>
      <c r="BO413" s="53">
        <v>0</v>
      </c>
      <c r="BP413" s="53">
        <v>1</v>
      </c>
      <c r="BQ413" s="55">
        <v>0</v>
      </c>
      <c r="BR413" s="51">
        <v>43.968181818181804</v>
      </c>
      <c r="BS413" s="51">
        <v>0.33580102986094551</v>
      </c>
      <c r="BT413" s="51">
        <v>7.2705618682524772E-2</v>
      </c>
      <c r="BU413" s="51">
        <v>8.3301698604753404E-3</v>
      </c>
      <c r="BV413" s="51">
        <v>0.92276905362281925</v>
      </c>
      <c r="BW413" s="51">
        <v>2.6315167099559542E-2</v>
      </c>
      <c r="BX413" s="51">
        <v>1.9915812752421371</v>
      </c>
      <c r="BY413" s="51">
        <v>2.3379595457477642E-2</v>
      </c>
      <c r="BZ413" s="51">
        <v>1.0503041782677083</v>
      </c>
      <c r="CA413" s="53">
        <v>1.2756762946073681E-2</v>
      </c>
      <c r="CB413" s="51">
        <v>1.9915812752421371</v>
      </c>
      <c r="CC413" s="55">
        <v>2.3379595457477642E-2</v>
      </c>
      <c r="CD413" s="53"/>
      <c r="CE413" s="53">
        <f t="shared" si="66"/>
        <v>4.7734384133153203</v>
      </c>
      <c r="CG413" s="75">
        <f t="shared" si="67"/>
        <v>0</v>
      </c>
      <c r="CH413" s="71">
        <f t="shared" si="68"/>
        <v>1</v>
      </c>
      <c r="CI413" s="72"/>
      <c r="CJ413" s="72"/>
      <c r="CK413" s="77"/>
      <c r="CL413" s="40"/>
      <c r="CM413" s="75">
        <f t="shared" si="69"/>
        <v>-0.31922213496027096</v>
      </c>
      <c r="CN413" s="72">
        <f t="shared" si="70"/>
        <v>0</v>
      </c>
      <c r="CO413" s="72"/>
      <c r="CP413" s="72"/>
      <c r="CQ413" s="77"/>
      <c r="CR413" s="40"/>
      <c r="CS413" s="75">
        <f t="shared" si="71"/>
        <v>-0.36556220557817176</v>
      </c>
      <c r="CT413" s="72">
        <f t="shared" si="72"/>
        <v>0</v>
      </c>
      <c r="CU413" s="72"/>
      <c r="CV413" s="72"/>
      <c r="CW413" s="77"/>
      <c r="CX413" s="40"/>
      <c r="CY413" s="75">
        <f t="shared" si="73"/>
        <v>-0.46743396524275327</v>
      </c>
      <c r="CZ413" s="72">
        <f t="shared" si="74"/>
        <v>0</v>
      </c>
      <c r="DA413" s="72"/>
      <c r="DB413" s="72"/>
      <c r="DC413" s="77"/>
      <c r="DD413" s="40"/>
      <c r="DE413" s="75">
        <f t="shared" si="75"/>
        <v>-0.36556220557817176</v>
      </c>
      <c r="DF413" s="72">
        <f t="shared" si="76"/>
        <v>0</v>
      </c>
      <c r="DG413" s="72"/>
      <c r="DH413" s="72"/>
      <c r="DI413" s="80"/>
      <c r="DK413" s="39">
        <v>4.7734384133153203</v>
      </c>
    </row>
    <row r="414" spans="1:115" x14ac:dyDescent="0.3">
      <c r="A414" s="51">
        <v>417</v>
      </c>
      <c r="B414" s="52">
        <v>6.3249999999999993</v>
      </c>
      <c r="C414" s="53">
        <v>6.9999999999999991</v>
      </c>
      <c r="D414" s="53">
        <v>3.5714285714285712</v>
      </c>
      <c r="E414" s="54">
        <v>0</v>
      </c>
      <c r="F414" s="53">
        <v>0</v>
      </c>
      <c r="G414" s="53">
        <v>0</v>
      </c>
      <c r="H414" s="53">
        <v>0</v>
      </c>
      <c r="I414" s="53">
        <v>0</v>
      </c>
      <c r="J414" s="53">
        <v>0</v>
      </c>
      <c r="K414" s="53">
        <v>0</v>
      </c>
      <c r="L414" s="54">
        <v>0</v>
      </c>
      <c r="M414" s="55">
        <v>0</v>
      </c>
      <c r="N414" s="53">
        <v>0</v>
      </c>
      <c r="O414" s="53">
        <v>0</v>
      </c>
      <c r="P414" s="53">
        <v>5</v>
      </c>
      <c r="Q414" s="53">
        <v>0</v>
      </c>
      <c r="R414" s="53">
        <v>0</v>
      </c>
      <c r="S414" s="53">
        <v>0</v>
      </c>
      <c r="T414" s="53">
        <v>2.5904855449750883</v>
      </c>
      <c r="U414" s="54">
        <v>200</v>
      </c>
      <c r="V414" s="56">
        <v>0.95</v>
      </c>
      <c r="W414" s="53">
        <v>0</v>
      </c>
      <c r="X414" s="53">
        <v>0</v>
      </c>
      <c r="Y414" s="53">
        <v>165</v>
      </c>
      <c r="Z414" s="53">
        <v>0</v>
      </c>
      <c r="AA414" s="53">
        <v>1</v>
      </c>
      <c r="AB414" s="55">
        <v>0</v>
      </c>
      <c r="AC414" s="51">
        <v>26.372787878787872</v>
      </c>
      <c r="AD414" s="51">
        <v>0.22634097033973005</v>
      </c>
      <c r="AE414" s="51">
        <v>4.5595471496462793E-2</v>
      </c>
      <c r="AF414" s="51">
        <v>3.8831065821462534E-3</v>
      </c>
      <c r="AG414" s="51">
        <v>0.63278178315678146</v>
      </c>
      <c r="AH414" s="51">
        <v>1.4581692839783243E-2</v>
      </c>
      <c r="AI414" s="51">
        <v>1.6639433574650244</v>
      </c>
      <c r="AJ414" s="51">
        <v>3.3317741656673387E-2</v>
      </c>
      <c r="AK414" s="51">
        <v>0.62365160742078574</v>
      </c>
      <c r="AL414" s="53">
        <v>3.0123988486374251E-2</v>
      </c>
      <c r="AM414" s="51">
        <v>1.6639433574650244</v>
      </c>
      <c r="AN414" s="55">
        <v>3.3317741656673387E-2</v>
      </c>
      <c r="AP414" s="51">
        <v>417</v>
      </c>
      <c r="AQ414" s="52">
        <v>6.3249999999999993</v>
      </c>
      <c r="AR414" s="53">
        <v>6.9999999999999991</v>
      </c>
      <c r="AS414" s="53">
        <v>3.5714285714285712</v>
      </c>
      <c r="AT414" s="54">
        <v>0</v>
      </c>
      <c r="AU414" s="53">
        <v>0</v>
      </c>
      <c r="AV414" s="53">
        <v>0</v>
      </c>
      <c r="AW414" s="53">
        <v>0</v>
      </c>
      <c r="AX414" s="53">
        <v>0</v>
      </c>
      <c r="AY414" s="53">
        <v>0</v>
      </c>
      <c r="AZ414" s="53">
        <v>0</v>
      </c>
      <c r="BA414" s="54">
        <v>0</v>
      </c>
      <c r="BB414" s="55">
        <v>0</v>
      </c>
      <c r="BC414" s="53">
        <v>100</v>
      </c>
      <c r="BD414" s="53">
        <v>0</v>
      </c>
      <c r="BE414" s="53">
        <v>5</v>
      </c>
      <c r="BF414" s="53">
        <v>0</v>
      </c>
      <c r="BG414" s="53">
        <v>0</v>
      </c>
      <c r="BH414" s="53">
        <v>0</v>
      </c>
      <c r="BI414" s="53">
        <v>2.5904855449750883</v>
      </c>
      <c r="BJ414" s="54">
        <v>200</v>
      </c>
      <c r="BK414" s="56">
        <v>0.95</v>
      </c>
      <c r="BL414" s="53">
        <v>0</v>
      </c>
      <c r="BM414" s="53">
        <v>0</v>
      </c>
      <c r="BN414" s="53">
        <v>165</v>
      </c>
      <c r="BO414" s="53">
        <v>0</v>
      </c>
      <c r="BP414" s="53">
        <v>1</v>
      </c>
      <c r="BQ414" s="55">
        <v>0</v>
      </c>
      <c r="BR414" s="51">
        <v>49.655939393939377</v>
      </c>
      <c r="BS414" s="51">
        <v>0.3330032355730374</v>
      </c>
      <c r="BT414" s="51">
        <v>7.6727794205026623E-2</v>
      </c>
      <c r="BU414" s="51">
        <v>1.0226456445353605E-2</v>
      </c>
      <c r="BV414" s="51">
        <v>1.0547646547476781</v>
      </c>
      <c r="BW414" s="51">
        <v>2.980797091612012E-2</v>
      </c>
      <c r="BX414" s="51">
        <v>2.2278738507187716</v>
      </c>
      <c r="BY414" s="51">
        <v>2.3263816058593241E-2</v>
      </c>
      <c r="BZ414" s="51">
        <v>1.1905294790429521</v>
      </c>
      <c r="CA414" s="53">
        <v>1.3347144583907872E-2</v>
      </c>
      <c r="CB414" s="51">
        <v>2.2278738507187716</v>
      </c>
      <c r="CC414" s="55">
        <v>2.3263816058593241E-2</v>
      </c>
      <c r="CD414" s="53"/>
      <c r="CE414" s="53">
        <f t="shared" si="66"/>
        <v>5</v>
      </c>
      <c r="CG414" s="75">
        <f t="shared" si="67"/>
        <v>0</v>
      </c>
      <c r="CH414" s="71">
        <f t="shared" si="68"/>
        <v>1</v>
      </c>
      <c r="CI414" s="72"/>
      <c r="CJ414" s="72"/>
      <c r="CK414" s="77"/>
      <c r="CL414" s="40"/>
      <c r="CM414" s="75">
        <f t="shared" si="69"/>
        <v>-0.42198287159089665</v>
      </c>
      <c r="CN414" s="72">
        <f t="shared" si="70"/>
        <v>0</v>
      </c>
      <c r="CO414" s="72"/>
      <c r="CP414" s="72"/>
      <c r="CQ414" s="77"/>
      <c r="CR414" s="40"/>
      <c r="CS414" s="75">
        <f t="shared" si="71"/>
        <v>-0.56393049325374722</v>
      </c>
      <c r="CT414" s="72">
        <f t="shared" si="72"/>
        <v>0</v>
      </c>
      <c r="CU414" s="72"/>
      <c r="CV414" s="72"/>
      <c r="CW414" s="77"/>
      <c r="CX414" s="40"/>
      <c r="CY414" s="75">
        <f t="shared" si="73"/>
        <v>-0.56687787162216641</v>
      </c>
      <c r="CZ414" s="72">
        <f t="shared" si="74"/>
        <v>0</v>
      </c>
      <c r="DA414" s="72"/>
      <c r="DB414" s="72"/>
      <c r="DC414" s="77"/>
      <c r="DD414" s="40"/>
      <c r="DE414" s="75">
        <f t="shared" si="75"/>
        <v>-0.56393049325374722</v>
      </c>
      <c r="DF414" s="72">
        <f t="shared" si="76"/>
        <v>0</v>
      </c>
      <c r="DG414" s="72"/>
      <c r="DH414" s="72"/>
      <c r="DI414" s="80"/>
      <c r="DK414" s="39">
        <v>5</v>
      </c>
    </row>
    <row r="415" spans="1:115" x14ac:dyDescent="0.3">
      <c r="A415" s="51">
        <v>401</v>
      </c>
      <c r="B415" s="52">
        <v>6.3249999999999993</v>
      </c>
      <c r="C415" s="53">
        <v>3.75</v>
      </c>
      <c r="D415" s="53">
        <v>6.9999999999999982</v>
      </c>
      <c r="E415" s="54">
        <v>0</v>
      </c>
      <c r="F415" s="53">
        <v>0</v>
      </c>
      <c r="G415" s="53">
        <v>0</v>
      </c>
      <c r="H415" s="53">
        <v>0</v>
      </c>
      <c r="I415" s="53">
        <v>0</v>
      </c>
      <c r="J415" s="53">
        <v>0</v>
      </c>
      <c r="K415" s="53">
        <v>0</v>
      </c>
      <c r="L415" s="54">
        <v>0</v>
      </c>
      <c r="M415" s="55">
        <v>0</v>
      </c>
      <c r="N415" s="53">
        <v>0</v>
      </c>
      <c r="O415" s="53">
        <v>0</v>
      </c>
      <c r="P415" s="53">
        <v>5</v>
      </c>
      <c r="Q415" s="53">
        <v>0</v>
      </c>
      <c r="R415" s="53">
        <v>0</v>
      </c>
      <c r="S415" s="53">
        <v>0</v>
      </c>
      <c r="T415" s="53">
        <v>2.5904855449750883</v>
      </c>
      <c r="U415" s="54">
        <v>200</v>
      </c>
      <c r="V415" s="56">
        <v>0.95</v>
      </c>
      <c r="W415" s="53">
        <v>0</v>
      </c>
      <c r="X415" s="53">
        <v>0</v>
      </c>
      <c r="Y415" s="53">
        <v>165</v>
      </c>
      <c r="Z415" s="53">
        <v>0</v>
      </c>
      <c r="AA415" s="53">
        <v>1</v>
      </c>
      <c r="AB415" s="55">
        <v>0</v>
      </c>
      <c r="AC415" s="51">
        <v>27.222030303030291</v>
      </c>
      <c r="AD415" s="51">
        <v>0.25441854689079851</v>
      </c>
      <c r="AE415" s="51">
        <v>4.9515314673079416E-2</v>
      </c>
      <c r="AF415" s="51">
        <v>4.4842074580889344E-3</v>
      </c>
      <c r="AG415" s="51">
        <v>0.65436231473516093</v>
      </c>
      <c r="AH415" s="51">
        <v>1.5870741417611772E-2</v>
      </c>
      <c r="AI415" s="51">
        <v>1.6922762563873348</v>
      </c>
      <c r="AJ415" s="51">
        <v>3.5764789490943812E-2</v>
      </c>
      <c r="AK415" s="51">
        <v>0.65276349723614802</v>
      </c>
      <c r="AL415" s="53">
        <v>2.689880615197076E-2</v>
      </c>
      <c r="AM415" s="51">
        <v>1.6922762563873348</v>
      </c>
      <c r="AN415" s="55">
        <v>3.5764789490943812E-2</v>
      </c>
      <c r="AP415" s="51">
        <v>401</v>
      </c>
      <c r="AQ415" s="52">
        <v>6.3249999999999993</v>
      </c>
      <c r="AR415" s="53">
        <v>3.75</v>
      </c>
      <c r="AS415" s="53">
        <v>6.9999999999999982</v>
      </c>
      <c r="AT415" s="54">
        <v>0</v>
      </c>
      <c r="AU415" s="53">
        <v>0</v>
      </c>
      <c r="AV415" s="53">
        <v>0</v>
      </c>
      <c r="AW415" s="53">
        <v>0</v>
      </c>
      <c r="AX415" s="53">
        <v>0</v>
      </c>
      <c r="AY415" s="53">
        <v>0</v>
      </c>
      <c r="AZ415" s="53">
        <v>0</v>
      </c>
      <c r="BA415" s="54">
        <v>0</v>
      </c>
      <c r="BB415" s="55">
        <v>0</v>
      </c>
      <c r="BC415" s="53">
        <v>100</v>
      </c>
      <c r="BD415" s="53">
        <v>0</v>
      </c>
      <c r="BE415" s="53">
        <v>5</v>
      </c>
      <c r="BF415" s="53">
        <v>0</v>
      </c>
      <c r="BG415" s="53">
        <v>0</v>
      </c>
      <c r="BH415" s="53">
        <v>0</v>
      </c>
      <c r="BI415" s="53">
        <v>2.5904855449750883</v>
      </c>
      <c r="BJ415" s="54">
        <v>200</v>
      </c>
      <c r="BK415" s="56">
        <v>0.95</v>
      </c>
      <c r="BL415" s="53">
        <v>0</v>
      </c>
      <c r="BM415" s="53">
        <v>0</v>
      </c>
      <c r="BN415" s="53">
        <v>165</v>
      </c>
      <c r="BO415" s="53">
        <v>0</v>
      </c>
      <c r="BP415" s="53">
        <v>1</v>
      </c>
      <c r="BQ415" s="55">
        <v>0</v>
      </c>
      <c r="BR415" s="51">
        <v>53.634454545454538</v>
      </c>
      <c r="BS415" s="51">
        <v>0.31603218389310755</v>
      </c>
      <c r="BT415" s="51">
        <v>7.4981997229152553E-2</v>
      </c>
      <c r="BU415" s="51">
        <v>1.0124389863298692E-2</v>
      </c>
      <c r="BV415" s="51">
        <v>1.0864070955845515</v>
      </c>
      <c r="BW415" s="51">
        <v>3.1200900209532534E-2</v>
      </c>
      <c r="BX415" s="51">
        <v>2.3770962458090734</v>
      </c>
      <c r="BY415" s="51">
        <v>2.1348180125433731E-2</v>
      </c>
      <c r="BZ415" s="51">
        <v>1.1841337326833015</v>
      </c>
      <c r="CA415" s="53">
        <v>1.3831887849247012E-2</v>
      </c>
      <c r="CB415" s="51">
        <v>2.3770962458090734</v>
      </c>
      <c r="CC415" s="55">
        <v>2.1348180125433731E-2</v>
      </c>
      <c r="CD415" s="53"/>
      <c r="CE415" s="53">
        <f t="shared" si="66"/>
        <v>5.1234753829797981</v>
      </c>
      <c r="CG415" s="75">
        <f t="shared" si="67"/>
        <v>0</v>
      </c>
      <c r="CH415" s="71">
        <f t="shared" si="68"/>
        <v>1</v>
      </c>
      <c r="CI415" s="72"/>
      <c r="CJ415" s="72"/>
      <c r="CK415" s="77"/>
      <c r="CL415" s="40"/>
      <c r="CM415" s="75">
        <f t="shared" si="69"/>
        <v>-0.43204478084939058</v>
      </c>
      <c r="CN415" s="72">
        <f t="shared" si="70"/>
        <v>0</v>
      </c>
      <c r="CO415" s="72"/>
      <c r="CP415" s="72"/>
      <c r="CQ415" s="77"/>
      <c r="CR415" s="40"/>
      <c r="CS415" s="75">
        <f t="shared" si="71"/>
        <v>-0.68481998942173861</v>
      </c>
      <c r="CT415" s="72">
        <f t="shared" si="72"/>
        <v>0</v>
      </c>
      <c r="CU415" s="72"/>
      <c r="CV415" s="72"/>
      <c r="CW415" s="77"/>
      <c r="CX415" s="40"/>
      <c r="CY415" s="75">
        <f t="shared" si="73"/>
        <v>-0.53137023544715345</v>
      </c>
      <c r="CZ415" s="72">
        <f t="shared" si="74"/>
        <v>0</v>
      </c>
      <c r="DA415" s="72"/>
      <c r="DB415" s="72"/>
      <c r="DC415" s="77"/>
      <c r="DD415" s="40"/>
      <c r="DE415" s="75">
        <f t="shared" si="75"/>
        <v>-0.68481998942173861</v>
      </c>
      <c r="DF415" s="72">
        <f t="shared" si="76"/>
        <v>0</v>
      </c>
      <c r="DG415" s="72"/>
      <c r="DH415" s="72"/>
      <c r="DI415" s="80"/>
      <c r="DK415" s="39">
        <v>5.1234753829797981</v>
      </c>
    </row>
    <row r="416" spans="1:115" x14ac:dyDescent="0.3">
      <c r="A416" s="51">
        <v>411</v>
      </c>
      <c r="B416" s="52">
        <v>6.3249999999999993</v>
      </c>
      <c r="C416" s="53">
        <v>5.9166666666666661</v>
      </c>
      <c r="D416" s="53">
        <v>4.7142857142857135</v>
      </c>
      <c r="E416" s="54">
        <v>0</v>
      </c>
      <c r="F416" s="53">
        <v>0</v>
      </c>
      <c r="G416" s="53">
        <v>0</v>
      </c>
      <c r="H416" s="53">
        <v>0</v>
      </c>
      <c r="I416" s="53">
        <v>0</v>
      </c>
      <c r="J416" s="53">
        <v>0</v>
      </c>
      <c r="K416" s="53">
        <v>0</v>
      </c>
      <c r="L416" s="54">
        <v>0</v>
      </c>
      <c r="M416" s="55">
        <v>0</v>
      </c>
      <c r="N416" s="53">
        <v>0</v>
      </c>
      <c r="O416" s="53">
        <v>0</v>
      </c>
      <c r="P416" s="53">
        <v>5</v>
      </c>
      <c r="Q416" s="53">
        <v>0</v>
      </c>
      <c r="R416" s="53">
        <v>0</v>
      </c>
      <c r="S416" s="53">
        <v>0</v>
      </c>
      <c r="T416" s="53">
        <v>2.5904855449750883</v>
      </c>
      <c r="U416" s="54">
        <v>200</v>
      </c>
      <c r="V416" s="56">
        <v>0.95</v>
      </c>
      <c r="W416" s="53">
        <v>0</v>
      </c>
      <c r="X416" s="53">
        <v>0</v>
      </c>
      <c r="Y416" s="53">
        <v>165</v>
      </c>
      <c r="Z416" s="53">
        <v>0</v>
      </c>
      <c r="AA416" s="53">
        <v>1</v>
      </c>
      <c r="AB416" s="55">
        <v>0</v>
      </c>
      <c r="AC416" s="51">
        <v>28.866363636363644</v>
      </c>
      <c r="AD416" s="51">
        <v>0.24189737904730052</v>
      </c>
      <c r="AE416" s="51">
        <v>5.1994099169921842E-2</v>
      </c>
      <c r="AF416" s="51">
        <v>4.3732247509754209E-3</v>
      </c>
      <c r="AG416" s="51">
        <v>0.68225244334081592</v>
      </c>
      <c r="AH416" s="51">
        <v>1.6592981256820138E-2</v>
      </c>
      <c r="AI416" s="51">
        <v>1.7527926355061834</v>
      </c>
      <c r="AJ416" s="51">
        <v>3.4004460234270957E-2</v>
      </c>
      <c r="AK416" s="51">
        <v>0.68610099872674712</v>
      </c>
      <c r="AL416" s="53">
        <v>2.7405137978103847E-2</v>
      </c>
      <c r="AM416" s="51">
        <v>1.7527926355061834</v>
      </c>
      <c r="AN416" s="55">
        <v>3.4004460234270957E-2</v>
      </c>
      <c r="AP416" s="51">
        <v>411</v>
      </c>
      <c r="AQ416" s="52">
        <v>6.3249999999999993</v>
      </c>
      <c r="AR416" s="53">
        <v>5.9166666666666661</v>
      </c>
      <c r="AS416" s="53">
        <v>4.7142857142857135</v>
      </c>
      <c r="AT416" s="54">
        <v>0</v>
      </c>
      <c r="AU416" s="53">
        <v>0</v>
      </c>
      <c r="AV416" s="53">
        <v>0</v>
      </c>
      <c r="AW416" s="53">
        <v>0</v>
      </c>
      <c r="AX416" s="53">
        <v>0</v>
      </c>
      <c r="AY416" s="53">
        <v>0</v>
      </c>
      <c r="AZ416" s="53">
        <v>0</v>
      </c>
      <c r="BA416" s="54">
        <v>0</v>
      </c>
      <c r="BB416" s="55">
        <v>0</v>
      </c>
      <c r="BC416" s="53">
        <v>100</v>
      </c>
      <c r="BD416" s="53">
        <v>0</v>
      </c>
      <c r="BE416" s="53">
        <v>5</v>
      </c>
      <c r="BF416" s="53">
        <v>0</v>
      </c>
      <c r="BG416" s="53">
        <v>0</v>
      </c>
      <c r="BH416" s="53">
        <v>0</v>
      </c>
      <c r="BI416" s="53">
        <v>2.5904855449750883</v>
      </c>
      <c r="BJ416" s="54">
        <v>200</v>
      </c>
      <c r="BK416" s="56">
        <v>0.95</v>
      </c>
      <c r="BL416" s="53">
        <v>0</v>
      </c>
      <c r="BM416" s="53">
        <v>0</v>
      </c>
      <c r="BN416" s="53">
        <v>165</v>
      </c>
      <c r="BO416" s="53">
        <v>0</v>
      </c>
      <c r="BP416" s="53">
        <v>1</v>
      </c>
      <c r="BQ416" s="55">
        <v>0</v>
      </c>
      <c r="BR416" s="51">
        <v>53.736909090909066</v>
      </c>
      <c r="BS416" s="51">
        <v>0.32308162980001259</v>
      </c>
      <c r="BT416" s="51">
        <v>7.8891217265943892E-2</v>
      </c>
      <c r="BU416" s="51">
        <v>1.0647480214453621E-2</v>
      </c>
      <c r="BV416" s="51">
        <v>1.0757078926581791</v>
      </c>
      <c r="BW416" s="51">
        <v>3.1205948843376689E-2</v>
      </c>
      <c r="BX416" s="51">
        <v>2.3515087923706086</v>
      </c>
      <c r="BY416" s="51">
        <v>2.3100878244877027E-2</v>
      </c>
      <c r="BZ416" s="51">
        <v>1.1768668012087355</v>
      </c>
      <c r="CA416" s="53">
        <v>1.3264410115956613E-2</v>
      </c>
      <c r="CB416" s="51">
        <v>2.3515087923706086</v>
      </c>
      <c r="CC416" s="55">
        <v>2.3100878244877027E-2</v>
      </c>
      <c r="CD416" s="53"/>
      <c r="CE416" s="53">
        <f t="shared" si="66"/>
        <v>5.2813688701753385</v>
      </c>
      <c r="CG416" s="75">
        <f t="shared" si="67"/>
        <v>0</v>
      </c>
      <c r="CH416" s="71">
        <f t="shared" si="68"/>
        <v>1</v>
      </c>
      <c r="CI416" s="72"/>
      <c r="CJ416" s="72"/>
      <c r="CK416" s="77"/>
      <c r="CL416" s="40"/>
      <c r="CM416" s="75">
        <f t="shared" si="69"/>
        <v>-0.3934554493173632</v>
      </c>
      <c r="CN416" s="72">
        <f t="shared" si="70"/>
        <v>0</v>
      </c>
      <c r="CO416" s="72"/>
      <c r="CP416" s="72"/>
      <c r="CQ416" s="77"/>
      <c r="CR416" s="40"/>
      <c r="CS416" s="75">
        <f t="shared" si="71"/>
        <v>-0.59871615686442525</v>
      </c>
      <c r="CT416" s="72">
        <f t="shared" si="72"/>
        <v>0</v>
      </c>
      <c r="CU416" s="72"/>
      <c r="CV416" s="72"/>
      <c r="CW416" s="77"/>
      <c r="CX416" s="40"/>
      <c r="CY416" s="75">
        <f t="shared" si="73"/>
        <v>-0.49076580248198842</v>
      </c>
      <c r="CZ416" s="72">
        <f t="shared" si="74"/>
        <v>0</v>
      </c>
      <c r="DA416" s="72"/>
      <c r="DB416" s="72"/>
      <c r="DC416" s="77"/>
      <c r="DD416" s="40"/>
      <c r="DE416" s="75">
        <f t="shared" si="75"/>
        <v>-0.59871615686442525</v>
      </c>
      <c r="DF416" s="72">
        <f t="shared" si="76"/>
        <v>0</v>
      </c>
      <c r="DG416" s="72"/>
      <c r="DH416" s="72"/>
      <c r="DI416" s="80"/>
      <c r="DK416" s="39">
        <v>5.2813688701753385</v>
      </c>
    </row>
    <row r="417" spans="1:115" x14ac:dyDescent="0.3">
      <c r="A417" s="51">
        <v>406</v>
      </c>
      <c r="B417" s="52">
        <v>6.3249999999999993</v>
      </c>
      <c r="C417" s="53">
        <v>4.833333333333333</v>
      </c>
      <c r="D417" s="53">
        <v>5.8571428571428559</v>
      </c>
      <c r="E417" s="54">
        <v>0</v>
      </c>
      <c r="F417" s="53">
        <v>0</v>
      </c>
      <c r="G417" s="53">
        <v>0</v>
      </c>
      <c r="H417" s="53">
        <v>0</v>
      </c>
      <c r="I417" s="53">
        <v>0</v>
      </c>
      <c r="J417" s="53">
        <v>0</v>
      </c>
      <c r="K417" s="53">
        <v>0</v>
      </c>
      <c r="L417" s="54">
        <v>0</v>
      </c>
      <c r="M417" s="55">
        <v>0</v>
      </c>
      <c r="N417" s="53">
        <v>0</v>
      </c>
      <c r="O417" s="53">
        <v>0</v>
      </c>
      <c r="P417" s="53">
        <v>5</v>
      </c>
      <c r="Q417" s="53">
        <v>0</v>
      </c>
      <c r="R417" s="53">
        <v>0</v>
      </c>
      <c r="S417" s="53">
        <v>0</v>
      </c>
      <c r="T417" s="53">
        <v>2.5904855449750883</v>
      </c>
      <c r="U417" s="54">
        <v>200</v>
      </c>
      <c r="V417" s="56">
        <v>0.95</v>
      </c>
      <c r="W417" s="53">
        <v>0</v>
      </c>
      <c r="X417" s="53">
        <v>0</v>
      </c>
      <c r="Y417" s="53">
        <v>165</v>
      </c>
      <c r="Z417" s="53">
        <v>0</v>
      </c>
      <c r="AA417" s="53">
        <v>1</v>
      </c>
      <c r="AB417" s="55">
        <v>0</v>
      </c>
      <c r="AC417" s="51">
        <v>29.298666666666673</v>
      </c>
      <c r="AD417" s="51">
        <v>0.24813610323075844</v>
      </c>
      <c r="AE417" s="51">
        <v>5.1068283844577761E-2</v>
      </c>
      <c r="AF417" s="51">
        <v>4.4217038320927852E-3</v>
      </c>
      <c r="AG417" s="51">
        <v>0.67138108932405349</v>
      </c>
      <c r="AH417" s="51">
        <v>1.7408895405388949E-2</v>
      </c>
      <c r="AI417" s="51">
        <v>1.7473681904155944</v>
      </c>
      <c r="AJ417" s="51">
        <v>3.6400948687379669E-2</v>
      </c>
      <c r="AK417" s="51">
        <v>0.69272163292470434</v>
      </c>
      <c r="AL417" s="53">
        <v>2.5931657104073972E-2</v>
      </c>
      <c r="AM417" s="51">
        <v>1.7473681904155944</v>
      </c>
      <c r="AN417" s="55">
        <v>3.6400948687379669E-2</v>
      </c>
      <c r="AP417" s="51">
        <v>406</v>
      </c>
      <c r="AQ417" s="52">
        <v>6.3249999999999993</v>
      </c>
      <c r="AR417" s="53">
        <v>4.833333333333333</v>
      </c>
      <c r="AS417" s="53">
        <v>5.8571428571428559</v>
      </c>
      <c r="AT417" s="54">
        <v>0</v>
      </c>
      <c r="AU417" s="53">
        <v>0</v>
      </c>
      <c r="AV417" s="53">
        <v>0</v>
      </c>
      <c r="AW417" s="53">
        <v>0</v>
      </c>
      <c r="AX417" s="53">
        <v>0</v>
      </c>
      <c r="AY417" s="53">
        <v>0</v>
      </c>
      <c r="AZ417" s="53">
        <v>0</v>
      </c>
      <c r="BA417" s="54">
        <v>0</v>
      </c>
      <c r="BB417" s="55">
        <v>0</v>
      </c>
      <c r="BC417" s="53">
        <v>100</v>
      </c>
      <c r="BD417" s="53">
        <v>0</v>
      </c>
      <c r="BE417" s="53">
        <v>5</v>
      </c>
      <c r="BF417" s="53">
        <v>0</v>
      </c>
      <c r="BG417" s="53">
        <v>0</v>
      </c>
      <c r="BH417" s="53">
        <v>0</v>
      </c>
      <c r="BI417" s="53">
        <v>2.5904855449750883</v>
      </c>
      <c r="BJ417" s="54">
        <v>200</v>
      </c>
      <c r="BK417" s="56">
        <v>0.95</v>
      </c>
      <c r="BL417" s="53">
        <v>0</v>
      </c>
      <c r="BM417" s="53">
        <v>0</v>
      </c>
      <c r="BN417" s="53">
        <v>165</v>
      </c>
      <c r="BO417" s="53">
        <v>0</v>
      </c>
      <c r="BP417" s="53">
        <v>1</v>
      </c>
      <c r="BQ417" s="55">
        <v>0</v>
      </c>
      <c r="BR417" s="51">
        <v>53.692969696969705</v>
      </c>
      <c r="BS417" s="51">
        <v>0.33498717607392847</v>
      </c>
      <c r="BT417" s="51">
        <v>7.8808301571810013E-2</v>
      </c>
      <c r="BU417" s="51">
        <v>1.0027024657388504E-2</v>
      </c>
      <c r="BV417" s="51">
        <v>1.0903653680140328</v>
      </c>
      <c r="BW417" s="51">
        <v>3.2689443574081815E-2</v>
      </c>
      <c r="BX417" s="51">
        <v>2.3663509595234684</v>
      </c>
      <c r="BY417" s="51">
        <v>2.2745544152944223E-2</v>
      </c>
      <c r="BZ417" s="51">
        <v>1.1749898580781022</v>
      </c>
      <c r="CA417" s="53">
        <v>1.3727822541394444E-2</v>
      </c>
      <c r="CB417" s="51">
        <v>2.3663509595234684</v>
      </c>
      <c r="CC417" s="55">
        <v>2.2745544152944223E-2</v>
      </c>
      <c r="CD417" s="53"/>
      <c r="CE417" s="53">
        <f t="shared" si="66"/>
        <v>5.320669488844783</v>
      </c>
      <c r="CG417" s="75">
        <f t="shared" si="67"/>
        <v>0</v>
      </c>
      <c r="CH417" s="71">
        <f t="shared" si="68"/>
        <v>1</v>
      </c>
      <c r="CI417" s="72"/>
      <c r="CJ417" s="72"/>
      <c r="CK417" s="77"/>
      <c r="CL417" s="40"/>
      <c r="CM417" s="75">
        <f t="shared" si="69"/>
        <v>-0.41898427868997934</v>
      </c>
      <c r="CN417" s="72">
        <f t="shared" si="70"/>
        <v>0</v>
      </c>
      <c r="CO417" s="72"/>
      <c r="CP417" s="72"/>
      <c r="CQ417" s="77"/>
      <c r="CR417" s="40"/>
      <c r="CS417" s="75">
        <f t="shared" si="71"/>
        <v>-0.61898276910787398</v>
      </c>
      <c r="CT417" s="72">
        <f t="shared" si="72"/>
        <v>0</v>
      </c>
      <c r="CU417" s="72"/>
      <c r="CV417" s="72"/>
      <c r="CW417" s="77"/>
      <c r="CX417" s="40"/>
      <c r="CY417" s="75">
        <f t="shared" si="73"/>
        <v>-0.48226822515339784</v>
      </c>
      <c r="CZ417" s="72">
        <f t="shared" si="74"/>
        <v>0</v>
      </c>
      <c r="DA417" s="72"/>
      <c r="DB417" s="72"/>
      <c r="DC417" s="77"/>
      <c r="DD417" s="40"/>
      <c r="DE417" s="75">
        <f t="shared" si="75"/>
        <v>-0.61898276910787398</v>
      </c>
      <c r="DF417" s="72">
        <f t="shared" si="76"/>
        <v>0</v>
      </c>
      <c r="DG417" s="72"/>
      <c r="DH417" s="72"/>
      <c r="DI417" s="80"/>
      <c r="DK417" s="39">
        <v>5.320669488844783</v>
      </c>
    </row>
    <row r="418" spans="1:115" x14ac:dyDescent="0.3">
      <c r="A418" s="51">
        <v>418</v>
      </c>
      <c r="B418" s="52">
        <v>6.3249999999999993</v>
      </c>
      <c r="C418" s="53">
        <v>6.9999999999999991</v>
      </c>
      <c r="D418" s="53">
        <v>4.7142857142857135</v>
      </c>
      <c r="E418" s="54">
        <v>0</v>
      </c>
      <c r="F418" s="53">
        <v>0</v>
      </c>
      <c r="G418" s="53">
        <v>0</v>
      </c>
      <c r="H418" s="53">
        <v>0</v>
      </c>
      <c r="I418" s="53">
        <v>0</v>
      </c>
      <c r="J418" s="53">
        <v>0</v>
      </c>
      <c r="K418" s="53">
        <v>0</v>
      </c>
      <c r="L418" s="54">
        <v>0</v>
      </c>
      <c r="M418" s="55">
        <v>0</v>
      </c>
      <c r="N418" s="53">
        <v>0</v>
      </c>
      <c r="O418" s="53">
        <v>0</v>
      </c>
      <c r="P418" s="53">
        <v>5</v>
      </c>
      <c r="Q418" s="53">
        <v>0</v>
      </c>
      <c r="R418" s="53">
        <v>0</v>
      </c>
      <c r="S418" s="53">
        <v>0</v>
      </c>
      <c r="T418" s="53">
        <v>2.5904855449750883</v>
      </c>
      <c r="U418" s="54">
        <v>200</v>
      </c>
      <c r="V418" s="56">
        <v>0.95</v>
      </c>
      <c r="W418" s="53">
        <v>0</v>
      </c>
      <c r="X418" s="53">
        <v>0</v>
      </c>
      <c r="Y418" s="53">
        <v>165</v>
      </c>
      <c r="Z418" s="53">
        <v>0</v>
      </c>
      <c r="AA418" s="53">
        <v>1</v>
      </c>
      <c r="AB418" s="55">
        <v>0</v>
      </c>
      <c r="AC418" s="51">
        <v>33.19872727272724</v>
      </c>
      <c r="AD418" s="51">
        <v>0.25762515333357155</v>
      </c>
      <c r="AE418" s="51">
        <v>5.6560977846830583E-2</v>
      </c>
      <c r="AF418" s="51">
        <v>5.885017428993001E-3</v>
      </c>
      <c r="AG418" s="51">
        <v>0.74566368656007853</v>
      </c>
      <c r="AH418" s="51">
        <v>1.9870719278713412E-2</v>
      </c>
      <c r="AI418" s="51">
        <v>1.8955848138472029</v>
      </c>
      <c r="AJ418" s="51">
        <v>3.5586884474132233E-2</v>
      </c>
      <c r="AK418" s="51">
        <v>0.78759790458813062</v>
      </c>
      <c r="AL418" s="53">
        <v>2.7333957046246683E-2</v>
      </c>
      <c r="AM418" s="51">
        <v>1.8955848138472029</v>
      </c>
      <c r="AN418" s="55">
        <v>3.5586884474132233E-2</v>
      </c>
      <c r="AP418" s="51">
        <v>418</v>
      </c>
      <c r="AQ418" s="52">
        <v>6.3249999999999993</v>
      </c>
      <c r="AR418" s="53">
        <v>6.9999999999999991</v>
      </c>
      <c r="AS418" s="53">
        <v>4.7142857142857135</v>
      </c>
      <c r="AT418" s="54">
        <v>0</v>
      </c>
      <c r="AU418" s="53">
        <v>0</v>
      </c>
      <c r="AV418" s="53">
        <v>0</v>
      </c>
      <c r="AW418" s="53">
        <v>0</v>
      </c>
      <c r="AX418" s="53">
        <v>0</v>
      </c>
      <c r="AY418" s="53">
        <v>0</v>
      </c>
      <c r="AZ418" s="53">
        <v>0</v>
      </c>
      <c r="BA418" s="54">
        <v>0</v>
      </c>
      <c r="BB418" s="55">
        <v>0</v>
      </c>
      <c r="BC418" s="53">
        <v>100</v>
      </c>
      <c r="BD418" s="53">
        <v>0</v>
      </c>
      <c r="BE418" s="53">
        <v>5</v>
      </c>
      <c r="BF418" s="53">
        <v>0</v>
      </c>
      <c r="BG418" s="53">
        <v>0</v>
      </c>
      <c r="BH418" s="53">
        <v>0</v>
      </c>
      <c r="BI418" s="53">
        <v>2.5904855449750883</v>
      </c>
      <c r="BJ418" s="54">
        <v>200</v>
      </c>
      <c r="BK418" s="56">
        <v>0.95</v>
      </c>
      <c r="BL418" s="53">
        <v>0</v>
      </c>
      <c r="BM418" s="53">
        <v>0</v>
      </c>
      <c r="BN418" s="53">
        <v>165</v>
      </c>
      <c r="BO418" s="53">
        <v>0</v>
      </c>
      <c r="BP418" s="53">
        <v>1</v>
      </c>
      <c r="BQ418" s="55">
        <v>0</v>
      </c>
      <c r="BR418" s="51">
        <v>58.620090909090898</v>
      </c>
      <c r="BS418" s="51">
        <v>0.31946561991600181</v>
      </c>
      <c r="BT418" s="51">
        <v>7.7983411480186032E-2</v>
      </c>
      <c r="BU418" s="51">
        <v>1.0220279034006022E-2</v>
      </c>
      <c r="BV418" s="51">
        <v>1.2152133669922138</v>
      </c>
      <c r="BW418" s="51">
        <v>3.7388337041716228E-2</v>
      </c>
      <c r="BX418" s="51">
        <v>2.5805196203398104</v>
      </c>
      <c r="BY418" s="51">
        <v>2.2343988714265538E-2</v>
      </c>
      <c r="BZ418" s="51">
        <v>1.3384760165754204</v>
      </c>
      <c r="CA418" s="53">
        <v>1.3346645191657966E-2</v>
      </c>
      <c r="CB418" s="51">
        <v>2.5805196203398104</v>
      </c>
      <c r="CC418" s="55">
        <v>2.2343988714265538E-2</v>
      </c>
      <c r="CD418" s="53"/>
      <c r="CE418" s="53">
        <f t="shared" si="66"/>
        <v>5.7445626465380277</v>
      </c>
      <c r="CG418" s="75">
        <f t="shared" si="67"/>
        <v>0</v>
      </c>
      <c r="CH418" s="71">
        <f t="shared" si="68"/>
        <v>1</v>
      </c>
      <c r="CI418" s="72"/>
      <c r="CJ418" s="72"/>
      <c r="CK418" s="77"/>
      <c r="CL418" s="40"/>
      <c r="CM418" s="75">
        <f t="shared" si="69"/>
        <v>-0.4695496804321353</v>
      </c>
      <c r="CN418" s="72">
        <f t="shared" si="70"/>
        <v>0</v>
      </c>
      <c r="CO418" s="72"/>
      <c r="CP418" s="72"/>
      <c r="CQ418" s="77"/>
      <c r="CR418" s="40"/>
      <c r="CS418" s="75">
        <f t="shared" si="71"/>
        <v>-0.68493480649260752</v>
      </c>
      <c r="CT418" s="72">
        <f t="shared" si="72"/>
        <v>0</v>
      </c>
      <c r="CU418" s="72"/>
      <c r="CV418" s="72"/>
      <c r="CW418" s="77"/>
      <c r="CX418" s="40"/>
      <c r="CY418" s="75">
        <f t="shared" si="73"/>
        <v>-0.55087811198728975</v>
      </c>
      <c r="CZ418" s="72">
        <f t="shared" si="74"/>
        <v>0</v>
      </c>
      <c r="DA418" s="72"/>
      <c r="DB418" s="72"/>
      <c r="DC418" s="77"/>
      <c r="DD418" s="40"/>
      <c r="DE418" s="75">
        <f t="shared" si="75"/>
        <v>-0.68493480649260752</v>
      </c>
      <c r="DF418" s="72">
        <f t="shared" si="76"/>
        <v>0</v>
      </c>
      <c r="DG418" s="72"/>
      <c r="DH418" s="72"/>
      <c r="DI418" s="80"/>
      <c r="DK418" s="39">
        <v>5.7445626465380277</v>
      </c>
    </row>
    <row r="419" spans="1:115" x14ac:dyDescent="0.3">
      <c r="A419" s="51">
        <v>407</v>
      </c>
      <c r="B419" s="52">
        <v>6.3249999999999993</v>
      </c>
      <c r="C419" s="53">
        <v>4.833333333333333</v>
      </c>
      <c r="D419" s="53">
        <v>6.9999999999999982</v>
      </c>
      <c r="E419" s="54">
        <v>0</v>
      </c>
      <c r="F419" s="53">
        <v>0</v>
      </c>
      <c r="G419" s="53">
        <v>0</v>
      </c>
      <c r="H419" s="53">
        <v>0</v>
      </c>
      <c r="I419" s="53">
        <v>0</v>
      </c>
      <c r="J419" s="53">
        <v>0</v>
      </c>
      <c r="K419" s="53">
        <v>0</v>
      </c>
      <c r="L419" s="54">
        <v>0</v>
      </c>
      <c r="M419" s="55">
        <v>0</v>
      </c>
      <c r="N419" s="53">
        <v>0</v>
      </c>
      <c r="O419" s="53">
        <v>0</v>
      </c>
      <c r="P419" s="53">
        <v>5</v>
      </c>
      <c r="Q419" s="53">
        <v>0</v>
      </c>
      <c r="R419" s="53">
        <v>0</v>
      </c>
      <c r="S419" s="53">
        <v>0</v>
      </c>
      <c r="T419" s="53">
        <v>2.5904855449750883</v>
      </c>
      <c r="U419" s="54">
        <v>200</v>
      </c>
      <c r="V419" s="56">
        <v>0.95</v>
      </c>
      <c r="W419" s="53">
        <v>0</v>
      </c>
      <c r="X419" s="53">
        <v>0</v>
      </c>
      <c r="Y419" s="53">
        <v>165</v>
      </c>
      <c r="Z419" s="53">
        <v>0</v>
      </c>
      <c r="AA419" s="53">
        <v>1</v>
      </c>
      <c r="AB419" s="55">
        <v>0</v>
      </c>
      <c r="AC419" s="51">
        <v>33.813242424242418</v>
      </c>
      <c r="AD419" s="51">
        <v>0.27329270538159539</v>
      </c>
      <c r="AE419" s="51">
        <v>5.7200034331266941E-2</v>
      </c>
      <c r="AF419" s="51">
        <v>4.9557019139214445E-3</v>
      </c>
      <c r="AG419" s="51">
        <v>0.76226417949142034</v>
      </c>
      <c r="AH419" s="51">
        <v>1.9579470405947989E-2</v>
      </c>
      <c r="AI419" s="51">
        <v>1.9224532640934211</v>
      </c>
      <c r="AJ419" s="51">
        <v>3.5668348792280348E-2</v>
      </c>
      <c r="AK419" s="51">
        <v>0.79423838203993957</v>
      </c>
      <c r="AL419" s="53">
        <v>2.5785919500540325E-2</v>
      </c>
      <c r="AM419" s="51">
        <v>1.9224532640934211</v>
      </c>
      <c r="AN419" s="55">
        <v>3.5668348792280348E-2</v>
      </c>
      <c r="AP419" s="51">
        <v>407</v>
      </c>
      <c r="AQ419" s="52">
        <v>6.3249999999999993</v>
      </c>
      <c r="AR419" s="53">
        <v>4.833333333333333</v>
      </c>
      <c r="AS419" s="53">
        <v>6.9999999999999982</v>
      </c>
      <c r="AT419" s="54">
        <v>0</v>
      </c>
      <c r="AU419" s="53">
        <v>0</v>
      </c>
      <c r="AV419" s="53">
        <v>0</v>
      </c>
      <c r="AW419" s="53">
        <v>0</v>
      </c>
      <c r="AX419" s="53">
        <v>0</v>
      </c>
      <c r="AY419" s="53">
        <v>0</v>
      </c>
      <c r="AZ419" s="53">
        <v>0</v>
      </c>
      <c r="BA419" s="54">
        <v>0</v>
      </c>
      <c r="BB419" s="55">
        <v>0</v>
      </c>
      <c r="BC419" s="53">
        <v>100</v>
      </c>
      <c r="BD419" s="53">
        <v>0</v>
      </c>
      <c r="BE419" s="53">
        <v>5</v>
      </c>
      <c r="BF419" s="53">
        <v>0</v>
      </c>
      <c r="BG419" s="53">
        <v>0</v>
      </c>
      <c r="BH419" s="53">
        <v>0</v>
      </c>
      <c r="BI419" s="53">
        <v>2.5904855449750883</v>
      </c>
      <c r="BJ419" s="54">
        <v>200</v>
      </c>
      <c r="BK419" s="56">
        <v>0.95</v>
      </c>
      <c r="BL419" s="53">
        <v>0</v>
      </c>
      <c r="BM419" s="53">
        <v>0</v>
      </c>
      <c r="BN419" s="53">
        <v>165</v>
      </c>
      <c r="BO419" s="53">
        <v>0</v>
      </c>
      <c r="BP419" s="53">
        <v>1</v>
      </c>
      <c r="BQ419" s="55">
        <v>0</v>
      </c>
      <c r="BR419" s="51">
        <v>58.731939393939427</v>
      </c>
      <c r="BS419" s="51">
        <v>0.29940368143207396</v>
      </c>
      <c r="BT419" s="51">
        <v>6.8083955208268154E-2</v>
      </c>
      <c r="BU419" s="51">
        <v>9.5140850732937758E-3</v>
      </c>
      <c r="BV419" s="51">
        <v>1.189197721982767</v>
      </c>
      <c r="BW419" s="51">
        <v>3.4961535956783009E-2</v>
      </c>
      <c r="BX419" s="51">
        <v>2.5886975301409492</v>
      </c>
      <c r="BY419" s="51">
        <v>2.1097360677080661E-2</v>
      </c>
      <c r="BZ419" s="51">
        <v>1.3373717511533727</v>
      </c>
      <c r="CA419" s="53">
        <v>1.4048008150916013E-2</v>
      </c>
      <c r="CB419" s="51">
        <v>2.5886975301409492</v>
      </c>
      <c r="CC419" s="55">
        <v>2.1097360677080661E-2</v>
      </c>
      <c r="CD419" s="53"/>
      <c r="CE419" s="53">
        <f t="shared" si="66"/>
        <v>5.8166427888717145</v>
      </c>
      <c r="CG419" s="75">
        <f t="shared" si="67"/>
        <v>0</v>
      </c>
      <c r="CH419" s="71">
        <f t="shared" si="68"/>
        <v>1</v>
      </c>
      <c r="CI419" s="72"/>
      <c r="CJ419" s="72"/>
      <c r="CK419" s="77"/>
      <c r="CL419" s="40"/>
      <c r="CM419" s="75">
        <f t="shared" si="69"/>
        <v>-0.42693354249134663</v>
      </c>
      <c r="CN419" s="72">
        <f t="shared" si="70"/>
        <v>0</v>
      </c>
      <c r="CO419" s="72"/>
      <c r="CP419" s="72"/>
      <c r="CQ419" s="77"/>
      <c r="CR419" s="40"/>
      <c r="CS419" s="75">
        <f t="shared" si="71"/>
        <v>-0.66624426604752807</v>
      </c>
      <c r="CT419" s="72">
        <f t="shared" si="72"/>
        <v>0</v>
      </c>
      <c r="CU419" s="72"/>
      <c r="CV419" s="72"/>
      <c r="CW419" s="77"/>
      <c r="CX419" s="40"/>
      <c r="CY419" s="75">
        <f t="shared" si="73"/>
        <v>-0.54313336911343313</v>
      </c>
      <c r="CZ419" s="72">
        <f t="shared" si="74"/>
        <v>0</v>
      </c>
      <c r="DA419" s="72"/>
      <c r="DB419" s="72"/>
      <c r="DC419" s="77"/>
      <c r="DD419" s="40"/>
      <c r="DE419" s="75">
        <f t="shared" si="75"/>
        <v>-0.66624426604752807</v>
      </c>
      <c r="DF419" s="72">
        <f t="shared" si="76"/>
        <v>0</v>
      </c>
      <c r="DG419" s="72"/>
      <c r="DH419" s="72"/>
      <c r="DI419" s="80"/>
      <c r="DK419" s="39">
        <v>5.8166427888717145</v>
      </c>
    </row>
    <row r="420" spans="1:115" x14ac:dyDescent="0.3">
      <c r="A420" s="51">
        <v>412</v>
      </c>
      <c r="B420" s="52">
        <v>6.3249999999999993</v>
      </c>
      <c r="C420" s="53">
        <v>5.9166666666666661</v>
      </c>
      <c r="D420" s="53">
        <v>5.8571428571428559</v>
      </c>
      <c r="E420" s="54">
        <v>0</v>
      </c>
      <c r="F420" s="53">
        <v>0</v>
      </c>
      <c r="G420" s="53">
        <v>0</v>
      </c>
      <c r="H420" s="53">
        <v>0</v>
      </c>
      <c r="I420" s="53">
        <v>0</v>
      </c>
      <c r="J420" s="53">
        <v>0</v>
      </c>
      <c r="K420" s="53">
        <v>0</v>
      </c>
      <c r="L420" s="54">
        <v>0</v>
      </c>
      <c r="M420" s="55">
        <v>0</v>
      </c>
      <c r="N420" s="53">
        <v>0</v>
      </c>
      <c r="O420" s="53">
        <v>0</v>
      </c>
      <c r="P420" s="53">
        <v>5</v>
      </c>
      <c r="Q420" s="53">
        <v>0</v>
      </c>
      <c r="R420" s="53">
        <v>0</v>
      </c>
      <c r="S420" s="53">
        <v>0</v>
      </c>
      <c r="T420" s="53">
        <v>2.5904855449750883</v>
      </c>
      <c r="U420" s="54">
        <v>200</v>
      </c>
      <c r="V420" s="56">
        <v>0.95</v>
      </c>
      <c r="W420" s="53">
        <v>0</v>
      </c>
      <c r="X420" s="53">
        <v>0</v>
      </c>
      <c r="Y420" s="53">
        <v>165</v>
      </c>
      <c r="Z420" s="53">
        <v>0</v>
      </c>
      <c r="AA420" s="53">
        <v>1</v>
      </c>
      <c r="AB420" s="55">
        <v>0</v>
      </c>
      <c r="AC420" s="51">
        <v>34.561878787878804</v>
      </c>
      <c r="AD420" s="51">
        <v>0.25706710655473508</v>
      </c>
      <c r="AE420" s="51">
        <v>5.6982183777885088E-2</v>
      </c>
      <c r="AF420" s="51">
        <v>4.9430580950836503E-3</v>
      </c>
      <c r="AG420" s="51">
        <v>0.74917248313402562</v>
      </c>
      <c r="AH420" s="51">
        <v>1.9510254338721778E-2</v>
      </c>
      <c r="AI420" s="51">
        <v>1.9200443667705835</v>
      </c>
      <c r="AJ420" s="51">
        <v>3.4968874701172721E-2</v>
      </c>
      <c r="AK420" s="51">
        <v>0.79252511291693861</v>
      </c>
      <c r="AL420" s="53">
        <v>2.992952904553001E-2</v>
      </c>
      <c r="AM420" s="51">
        <v>1.9200443667705835</v>
      </c>
      <c r="AN420" s="55">
        <v>3.4968874701172721E-2</v>
      </c>
      <c r="AP420" s="51">
        <v>412</v>
      </c>
      <c r="AQ420" s="52">
        <v>6.3249999999999993</v>
      </c>
      <c r="AR420" s="53">
        <v>5.9166666666666661</v>
      </c>
      <c r="AS420" s="53">
        <v>5.8571428571428559</v>
      </c>
      <c r="AT420" s="54">
        <v>0</v>
      </c>
      <c r="AU420" s="53">
        <v>0</v>
      </c>
      <c r="AV420" s="53">
        <v>0</v>
      </c>
      <c r="AW420" s="53">
        <v>0</v>
      </c>
      <c r="AX420" s="53">
        <v>0</v>
      </c>
      <c r="AY420" s="53">
        <v>0</v>
      </c>
      <c r="AZ420" s="53">
        <v>0</v>
      </c>
      <c r="BA420" s="54">
        <v>0</v>
      </c>
      <c r="BB420" s="55">
        <v>0</v>
      </c>
      <c r="BC420" s="53">
        <v>100</v>
      </c>
      <c r="BD420" s="53">
        <v>0</v>
      </c>
      <c r="BE420" s="53">
        <v>5</v>
      </c>
      <c r="BF420" s="53">
        <v>0</v>
      </c>
      <c r="BG420" s="53">
        <v>0</v>
      </c>
      <c r="BH420" s="53">
        <v>0</v>
      </c>
      <c r="BI420" s="53">
        <v>2.5904855449750883</v>
      </c>
      <c r="BJ420" s="54">
        <v>200</v>
      </c>
      <c r="BK420" s="56">
        <v>0.95</v>
      </c>
      <c r="BL420" s="53">
        <v>0</v>
      </c>
      <c r="BM420" s="53">
        <v>0</v>
      </c>
      <c r="BN420" s="53">
        <v>165</v>
      </c>
      <c r="BO420" s="53">
        <v>0</v>
      </c>
      <c r="BP420" s="53">
        <v>1</v>
      </c>
      <c r="BQ420" s="55">
        <v>0</v>
      </c>
      <c r="BR420" s="51">
        <v>61.76796969696975</v>
      </c>
      <c r="BS420" s="51">
        <v>0.29266594110987854</v>
      </c>
      <c r="BT420" s="51">
        <v>8.8390206849145198E-2</v>
      </c>
      <c r="BU420" s="51">
        <v>1.0908161038947671E-2</v>
      </c>
      <c r="BV420" s="51">
        <v>1.2886888330411308</v>
      </c>
      <c r="BW420" s="51">
        <v>3.9124266717064947E-2</v>
      </c>
      <c r="BX420" s="51">
        <v>2.7174198068509305</v>
      </c>
      <c r="BY420" s="51">
        <v>2.2243278957071993E-2</v>
      </c>
      <c r="BZ420" s="51">
        <v>1.4413644398241545</v>
      </c>
      <c r="CA420" s="53">
        <v>1.4206955639884788E-2</v>
      </c>
      <c r="CB420" s="51">
        <v>2.7174198068509305</v>
      </c>
      <c r="CC420" s="55">
        <v>2.2243278957071993E-2</v>
      </c>
      <c r="CD420" s="53"/>
      <c r="CE420" s="53">
        <f t="shared" si="66"/>
        <v>5.886829529106639</v>
      </c>
      <c r="CG420" s="75">
        <f t="shared" si="67"/>
        <v>0</v>
      </c>
      <c r="CH420" s="71">
        <f t="shared" si="68"/>
        <v>1</v>
      </c>
      <c r="CI420" s="72"/>
      <c r="CJ420" s="72"/>
      <c r="CK420" s="77"/>
      <c r="CL420" s="40"/>
      <c r="CM420" s="75">
        <f t="shared" si="69"/>
        <v>-0.53951634990710517</v>
      </c>
      <c r="CN420" s="72">
        <f t="shared" si="70"/>
        <v>0</v>
      </c>
      <c r="CO420" s="72"/>
      <c r="CP420" s="72"/>
      <c r="CQ420" s="77"/>
      <c r="CR420" s="40"/>
      <c r="CS420" s="75">
        <f t="shared" si="71"/>
        <v>-0.797375440080347</v>
      </c>
      <c r="CT420" s="72">
        <f t="shared" si="72"/>
        <v>0</v>
      </c>
      <c r="CU420" s="72"/>
      <c r="CV420" s="72"/>
      <c r="CW420" s="77"/>
      <c r="CX420" s="40"/>
      <c r="CY420" s="75">
        <f t="shared" si="73"/>
        <v>-0.64883932690721591</v>
      </c>
      <c r="CZ420" s="72">
        <f t="shared" si="74"/>
        <v>0</v>
      </c>
      <c r="DA420" s="72"/>
      <c r="DB420" s="72"/>
      <c r="DC420" s="77"/>
      <c r="DD420" s="40"/>
      <c r="DE420" s="75">
        <f t="shared" si="75"/>
        <v>-0.797375440080347</v>
      </c>
      <c r="DF420" s="72">
        <f t="shared" si="76"/>
        <v>0</v>
      </c>
      <c r="DG420" s="72"/>
      <c r="DH420" s="72"/>
      <c r="DI420" s="80"/>
      <c r="DK420" s="39">
        <v>5.886829529106639</v>
      </c>
    </row>
    <row r="421" spans="1:115" x14ac:dyDescent="0.3">
      <c r="A421" s="51">
        <v>419</v>
      </c>
      <c r="B421" s="52">
        <v>6.3249999999999993</v>
      </c>
      <c r="C421" s="53">
        <v>6.9999999999999991</v>
      </c>
      <c r="D421" s="53">
        <v>5.8571428571428559</v>
      </c>
      <c r="E421" s="54">
        <v>0</v>
      </c>
      <c r="F421" s="53">
        <v>0</v>
      </c>
      <c r="G421" s="53">
        <v>0</v>
      </c>
      <c r="H421" s="53">
        <v>0</v>
      </c>
      <c r="I421" s="53">
        <v>0</v>
      </c>
      <c r="J421" s="53">
        <v>0</v>
      </c>
      <c r="K421" s="53">
        <v>0</v>
      </c>
      <c r="L421" s="54">
        <v>0</v>
      </c>
      <c r="M421" s="55">
        <v>0</v>
      </c>
      <c r="N421" s="53">
        <v>0</v>
      </c>
      <c r="O421" s="53">
        <v>0</v>
      </c>
      <c r="P421" s="53">
        <v>5</v>
      </c>
      <c r="Q421" s="53">
        <v>0</v>
      </c>
      <c r="R421" s="53">
        <v>0</v>
      </c>
      <c r="S421" s="53">
        <v>0</v>
      </c>
      <c r="T421" s="53">
        <v>2.5904855449750883</v>
      </c>
      <c r="U421" s="54">
        <v>200</v>
      </c>
      <c r="V421" s="56">
        <v>0.95</v>
      </c>
      <c r="W421" s="53">
        <v>0</v>
      </c>
      <c r="X421" s="53">
        <v>0</v>
      </c>
      <c r="Y421" s="53">
        <v>165</v>
      </c>
      <c r="Z421" s="53">
        <v>0</v>
      </c>
      <c r="AA421" s="53">
        <v>1</v>
      </c>
      <c r="AB421" s="55">
        <v>0</v>
      </c>
      <c r="AC421" s="51">
        <v>39.394484848484844</v>
      </c>
      <c r="AD421" s="51">
        <v>0.28612807613044106</v>
      </c>
      <c r="AE421" s="51">
        <v>6.5493427257162701E-2</v>
      </c>
      <c r="AF421" s="51">
        <v>5.7593534983564126E-3</v>
      </c>
      <c r="AG421" s="51">
        <v>0.85396662570557036</v>
      </c>
      <c r="AH421" s="51">
        <v>2.2965663782102751E-2</v>
      </c>
      <c r="AI421" s="51">
        <v>2.1034883258862305</v>
      </c>
      <c r="AJ421" s="51">
        <v>3.9103277227592582E-2</v>
      </c>
      <c r="AK421" s="51">
        <v>0.89666211412462848</v>
      </c>
      <c r="AL421" s="53">
        <v>2.5405780962454484E-2</v>
      </c>
      <c r="AM421" s="51">
        <v>2.1034883258862305</v>
      </c>
      <c r="AN421" s="55">
        <v>3.9103277227592582E-2</v>
      </c>
      <c r="AP421" s="51">
        <v>419</v>
      </c>
      <c r="AQ421" s="52">
        <v>6.3249999999999993</v>
      </c>
      <c r="AR421" s="53">
        <v>6.9999999999999991</v>
      </c>
      <c r="AS421" s="53">
        <v>5.8571428571428559</v>
      </c>
      <c r="AT421" s="54">
        <v>0</v>
      </c>
      <c r="AU421" s="53">
        <v>0</v>
      </c>
      <c r="AV421" s="53">
        <v>0</v>
      </c>
      <c r="AW421" s="53">
        <v>0</v>
      </c>
      <c r="AX421" s="53">
        <v>0</v>
      </c>
      <c r="AY421" s="53">
        <v>0</v>
      </c>
      <c r="AZ421" s="53">
        <v>0</v>
      </c>
      <c r="BA421" s="54">
        <v>0</v>
      </c>
      <c r="BB421" s="55">
        <v>0</v>
      </c>
      <c r="BC421" s="53">
        <v>100</v>
      </c>
      <c r="BD421" s="53">
        <v>0</v>
      </c>
      <c r="BE421" s="53">
        <v>5</v>
      </c>
      <c r="BF421" s="53">
        <v>0</v>
      </c>
      <c r="BG421" s="53">
        <v>0</v>
      </c>
      <c r="BH421" s="53">
        <v>0</v>
      </c>
      <c r="BI421" s="53">
        <v>2.5904855449750883</v>
      </c>
      <c r="BJ421" s="54">
        <v>200</v>
      </c>
      <c r="BK421" s="56">
        <v>0.95</v>
      </c>
      <c r="BL421" s="53">
        <v>0</v>
      </c>
      <c r="BM421" s="53">
        <v>0</v>
      </c>
      <c r="BN421" s="53">
        <v>165</v>
      </c>
      <c r="BO421" s="53">
        <v>0</v>
      </c>
      <c r="BP421" s="53">
        <v>1</v>
      </c>
      <c r="BQ421" s="55">
        <v>0</v>
      </c>
      <c r="BR421" s="51">
        <v>72.753303030303059</v>
      </c>
      <c r="BS421" s="51">
        <v>0.21123410857974531</v>
      </c>
      <c r="BT421" s="51">
        <v>6.6512875685394768E-2</v>
      </c>
      <c r="BU421" s="51">
        <v>9.4890517845905246E-3</v>
      </c>
      <c r="BV421" s="51">
        <v>1.3241891598823299</v>
      </c>
      <c r="BW421" s="51">
        <v>4.0678909728762244E-2</v>
      </c>
      <c r="BX421" s="51">
        <v>3.1567859995383016</v>
      </c>
      <c r="BY421" s="51">
        <v>1.9545593939861987E-2</v>
      </c>
      <c r="BZ421" s="51">
        <v>1.5643852874965614</v>
      </c>
      <c r="CA421" s="53">
        <v>1.5659467132110531E-2</v>
      </c>
      <c r="CB421" s="51">
        <v>3.1567859995383016</v>
      </c>
      <c r="CC421" s="55">
        <v>1.9545593939861987E-2</v>
      </c>
      <c r="CD421" s="53"/>
      <c r="CE421" s="53">
        <f t="shared" si="66"/>
        <v>6.4031242374328476</v>
      </c>
      <c r="CG421" s="75">
        <f t="shared" si="67"/>
        <v>0</v>
      </c>
      <c r="CH421" s="71">
        <f t="shared" si="68"/>
        <v>1</v>
      </c>
      <c r="CI421" s="72"/>
      <c r="CJ421" s="72"/>
      <c r="CK421" s="77"/>
      <c r="CL421" s="40"/>
      <c r="CM421" s="75">
        <f t="shared" si="69"/>
        <v>-0.47022253417675952</v>
      </c>
      <c r="CN421" s="72">
        <f t="shared" si="70"/>
        <v>0</v>
      </c>
      <c r="CO421" s="72"/>
      <c r="CP421" s="72"/>
      <c r="CQ421" s="77"/>
      <c r="CR421" s="40"/>
      <c r="CS421" s="75">
        <f t="shared" si="71"/>
        <v>-1.0532976736520712</v>
      </c>
      <c r="CT421" s="72">
        <f t="shared" si="72"/>
        <v>0</v>
      </c>
      <c r="CU421" s="72"/>
      <c r="CV421" s="72"/>
      <c r="CW421" s="77"/>
      <c r="CX421" s="40"/>
      <c r="CY421" s="75">
        <f t="shared" si="73"/>
        <v>-0.66772317337193288</v>
      </c>
      <c r="CZ421" s="72">
        <f t="shared" si="74"/>
        <v>0</v>
      </c>
      <c r="DA421" s="72"/>
      <c r="DB421" s="72"/>
      <c r="DC421" s="77"/>
      <c r="DD421" s="40"/>
      <c r="DE421" s="75">
        <f t="shared" si="75"/>
        <v>-1.0532976736520712</v>
      </c>
      <c r="DF421" s="72">
        <f t="shared" si="76"/>
        <v>0</v>
      </c>
      <c r="DG421" s="72"/>
      <c r="DH421" s="72"/>
      <c r="DI421" s="80"/>
      <c r="DK421" s="39">
        <v>6.4031242374328476</v>
      </c>
    </row>
    <row r="422" spans="1:115" x14ac:dyDescent="0.3">
      <c r="A422" s="51">
        <v>413</v>
      </c>
      <c r="B422" s="52">
        <v>6.3249999999999993</v>
      </c>
      <c r="C422" s="53">
        <v>5.9166666666666661</v>
      </c>
      <c r="D422" s="53">
        <v>6.9999999999999982</v>
      </c>
      <c r="E422" s="54">
        <v>0</v>
      </c>
      <c r="F422" s="53">
        <v>0</v>
      </c>
      <c r="G422" s="53">
        <v>0</v>
      </c>
      <c r="H422" s="53">
        <v>0</v>
      </c>
      <c r="I422" s="53">
        <v>0</v>
      </c>
      <c r="J422" s="53">
        <v>0</v>
      </c>
      <c r="K422" s="53">
        <v>0</v>
      </c>
      <c r="L422" s="54">
        <v>0</v>
      </c>
      <c r="M422" s="55">
        <v>0</v>
      </c>
      <c r="N422" s="53">
        <v>0</v>
      </c>
      <c r="O422" s="53">
        <v>0</v>
      </c>
      <c r="P422" s="53">
        <v>5</v>
      </c>
      <c r="Q422" s="53">
        <v>0</v>
      </c>
      <c r="R422" s="53">
        <v>0</v>
      </c>
      <c r="S422" s="53">
        <v>0</v>
      </c>
      <c r="T422" s="53">
        <v>2.5904855449750883</v>
      </c>
      <c r="U422" s="54">
        <v>200</v>
      </c>
      <c r="V422" s="56">
        <v>0.95</v>
      </c>
      <c r="W422" s="53">
        <v>0</v>
      </c>
      <c r="X422" s="53">
        <v>0</v>
      </c>
      <c r="Y422" s="53">
        <v>165</v>
      </c>
      <c r="Z422" s="53">
        <v>0</v>
      </c>
      <c r="AA422" s="53">
        <v>1</v>
      </c>
      <c r="AB422" s="55">
        <v>0</v>
      </c>
      <c r="AC422" s="51">
        <v>39.502393939393968</v>
      </c>
      <c r="AD422" s="51">
        <v>0.27896677539337422</v>
      </c>
      <c r="AE422" s="51">
        <v>6.7141034208393499E-2</v>
      </c>
      <c r="AF422" s="51">
        <v>5.8106386152410386E-3</v>
      </c>
      <c r="AG422" s="51">
        <v>0.86689924426161613</v>
      </c>
      <c r="AH422" s="51">
        <v>2.3058501224657177E-2</v>
      </c>
      <c r="AI422" s="51">
        <v>2.1215464095978827</v>
      </c>
      <c r="AJ422" s="51">
        <v>3.7874698091583753E-2</v>
      </c>
      <c r="AK422" s="51">
        <v>0.89441278526992052</v>
      </c>
      <c r="AL422" s="53">
        <v>2.5501944816412905E-2</v>
      </c>
      <c r="AM422" s="51">
        <v>2.1215464095978827</v>
      </c>
      <c r="AN422" s="55">
        <v>3.7874698091583753E-2</v>
      </c>
      <c r="AP422" s="51">
        <v>413</v>
      </c>
      <c r="AQ422" s="52">
        <v>6.3249999999999993</v>
      </c>
      <c r="AR422" s="53">
        <v>5.9166666666666661</v>
      </c>
      <c r="AS422" s="53">
        <v>6.9999999999999982</v>
      </c>
      <c r="AT422" s="54">
        <v>0</v>
      </c>
      <c r="AU422" s="53">
        <v>0</v>
      </c>
      <c r="AV422" s="53">
        <v>0</v>
      </c>
      <c r="AW422" s="53">
        <v>0</v>
      </c>
      <c r="AX422" s="53">
        <v>0</v>
      </c>
      <c r="AY422" s="53">
        <v>0</v>
      </c>
      <c r="AZ422" s="53">
        <v>0</v>
      </c>
      <c r="BA422" s="54">
        <v>0</v>
      </c>
      <c r="BB422" s="55">
        <v>0</v>
      </c>
      <c r="BC422" s="53">
        <v>100</v>
      </c>
      <c r="BD422" s="53">
        <v>0</v>
      </c>
      <c r="BE422" s="53">
        <v>5</v>
      </c>
      <c r="BF422" s="53">
        <v>0</v>
      </c>
      <c r="BG422" s="53">
        <v>0</v>
      </c>
      <c r="BH422" s="53">
        <v>0</v>
      </c>
      <c r="BI422" s="53">
        <v>2.5904855449750883</v>
      </c>
      <c r="BJ422" s="54">
        <v>200</v>
      </c>
      <c r="BK422" s="56">
        <v>0.95</v>
      </c>
      <c r="BL422" s="53">
        <v>0</v>
      </c>
      <c r="BM422" s="53">
        <v>0</v>
      </c>
      <c r="BN422" s="53">
        <v>165</v>
      </c>
      <c r="BO422" s="53">
        <v>0</v>
      </c>
      <c r="BP422" s="53">
        <v>1</v>
      </c>
      <c r="BQ422" s="55">
        <v>0</v>
      </c>
      <c r="BR422" s="51">
        <v>72.659181818181835</v>
      </c>
      <c r="BS422" s="51">
        <v>0.21230237521720963</v>
      </c>
      <c r="BT422" s="51">
        <v>6.9074582881152272E-2</v>
      </c>
      <c r="BU422" s="51">
        <v>9.8136928833915185E-3</v>
      </c>
      <c r="BV422" s="51">
        <v>1.3413538623377355</v>
      </c>
      <c r="BW422" s="51">
        <v>4.0845408762165497E-2</v>
      </c>
      <c r="BX422" s="51">
        <v>3.1589822586271414</v>
      </c>
      <c r="BY422" s="51">
        <v>1.9763782868330419E-2</v>
      </c>
      <c r="BZ422" s="51">
        <v>1.5634673738271407</v>
      </c>
      <c r="CA422" s="53">
        <v>1.5853497316968449E-2</v>
      </c>
      <c r="CB422" s="51">
        <v>3.1589822586271414</v>
      </c>
      <c r="CC422" s="55">
        <v>1.9763782868330419E-2</v>
      </c>
      <c r="CD422" s="53"/>
      <c r="CE422" s="53">
        <f t="shared" si="66"/>
        <v>6.4355781921026063</v>
      </c>
      <c r="CG422" s="75">
        <f t="shared" si="67"/>
        <v>0</v>
      </c>
      <c r="CH422" s="71">
        <f t="shared" si="68"/>
        <v>1</v>
      </c>
      <c r="CI422" s="72"/>
      <c r="CJ422" s="72"/>
      <c r="CK422" s="77"/>
      <c r="CL422" s="40"/>
      <c r="CM422" s="75">
        <f t="shared" si="69"/>
        <v>-0.47445461807611933</v>
      </c>
      <c r="CN422" s="72">
        <f t="shared" si="70"/>
        <v>0</v>
      </c>
      <c r="CO422" s="72"/>
      <c r="CP422" s="72"/>
      <c r="CQ422" s="77"/>
      <c r="CR422" s="40"/>
      <c r="CS422" s="75">
        <f t="shared" si="71"/>
        <v>-1.0374358490292588</v>
      </c>
      <c r="CT422" s="72">
        <f t="shared" si="72"/>
        <v>0</v>
      </c>
      <c r="CU422" s="72"/>
      <c r="CV422" s="72"/>
      <c r="CW422" s="77"/>
      <c r="CX422" s="40"/>
      <c r="CY422" s="75">
        <f t="shared" si="73"/>
        <v>-0.66905458855722022</v>
      </c>
      <c r="CZ422" s="72">
        <f t="shared" si="74"/>
        <v>0</v>
      </c>
      <c r="DA422" s="72"/>
      <c r="DB422" s="72"/>
      <c r="DC422" s="77"/>
      <c r="DD422" s="40"/>
      <c r="DE422" s="75">
        <f t="shared" si="75"/>
        <v>-1.0374358490292588</v>
      </c>
      <c r="DF422" s="72">
        <f t="shared" si="76"/>
        <v>0</v>
      </c>
      <c r="DG422" s="72"/>
      <c r="DH422" s="72"/>
      <c r="DI422" s="80"/>
      <c r="DK422" s="39">
        <v>6.4355781921026063</v>
      </c>
    </row>
    <row r="423" spans="1:115" x14ac:dyDescent="0.3">
      <c r="A423" s="51">
        <v>420</v>
      </c>
      <c r="B423" s="52">
        <v>6.3249999999999993</v>
      </c>
      <c r="C423" s="53">
        <v>6.9999999999999991</v>
      </c>
      <c r="D423" s="53">
        <v>6.9999999999999982</v>
      </c>
      <c r="E423" s="54">
        <v>0</v>
      </c>
      <c r="F423" s="53">
        <v>0</v>
      </c>
      <c r="G423" s="53">
        <v>0</v>
      </c>
      <c r="H423" s="53">
        <v>0</v>
      </c>
      <c r="I423" s="53">
        <v>0</v>
      </c>
      <c r="J423" s="53">
        <v>0</v>
      </c>
      <c r="K423" s="53">
        <v>0</v>
      </c>
      <c r="L423" s="54">
        <v>0</v>
      </c>
      <c r="M423" s="55">
        <v>0</v>
      </c>
      <c r="N423" s="53">
        <v>0</v>
      </c>
      <c r="O423" s="53">
        <v>0</v>
      </c>
      <c r="P423" s="53">
        <v>5</v>
      </c>
      <c r="Q423" s="53">
        <v>0</v>
      </c>
      <c r="R423" s="53">
        <v>0</v>
      </c>
      <c r="S423" s="53">
        <v>0</v>
      </c>
      <c r="T423" s="53">
        <v>2.5904855449750883</v>
      </c>
      <c r="U423" s="54">
        <v>200</v>
      </c>
      <c r="V423" s="56">
        <v>0.95</v>
      </c>
      <c r="W423" s="53">
        <v>0</v>
      </c>
      <c r="X423" s="53">
        <v>0</v>
      </c>
      <c r="Y423" s="53">
        <v>165</v>
      </c>
      <c r="Z423" s="53">
        <v>0</v>
      </c>
      <c r="AA423" s="53">
        <v>1</v>
      </c>
      <c r="AB423" s="55">
        <v>0</v>
      </c>
      <c r="AC423" s="51">
        <v>44.914484848484875</v>
      </c>
      <c r="AD423" s="51">
        <v>0.24961137716595641</v>
      </c>
      <c r="AE423" s="51">
        <v>6.81061440913662E-2</v>
      </c>
      <c r="AF423" s="51">
        <v>6.8557468573543822E-3</v>
      </c>
      <c r="AG423" s="51">
        <v>0.92315168117656743</v>
      </c>
      <c r="AH423" s="51">
        <v>2.5507956709221152E-2</v>
      </c>
      <c r="AI423" s="51">
        <v>2.2531023303577498</v>
      </c>
      <c r="AJ423" s="51">
        <v>3.6788011314839282E-2</v>
      </c>
      <c r="AK423" s="51">
        <v>0.9843379559884049</v>
      </c>
      <c r="AL423" s="53">
        <v>2.9903110776755937E-2</v>
      </c>
      <c r="AM423" s="51">
        <v>2.2531023303577498</v>
      </c>
      <c r="AN423" s="55">
        <v>3.6788011314839282E-2</v>
      </c>
      <c r="AP423" s="51">
        <v>420</v>
      </c>
      <c r="AQ423" s="52">
        <v>6.3249999999999993</v>
      </c>
      <c r="AR423" s="53">
        <v>6.9999999999999991</v>
      </c>
      <c r="AS423" s="53">
        <v>6.9999999999999982</v>
      </c>
      <c r="AT423" s="54">
        <v>0</v>
      </c>
      <c r="AU423" s="53">
        <v>0</v>
      </c>
      <c r="AV423" s="53">
        <v>0</v>
      </c>
      <c r="AW423" s="53">
        <v>0</v>
      </c>
      <c r="AX423" s="53">
        <v>0</v>
      </c>
      <c r="AY423" s="53">
        <v>0</v>
      </c>
      <c r="AZ423" s="53">
        <v>0</v>
      </c>
      <c r="BA423" s="54">
        <v>0</v>
      </c>
      <c r="BB423" s="55">
        <v>0</v>
      </c>
      <c r="BC423" s="53">
        <v>100</v>
      </c>
      <c r="BD423" s="53">
        <v>0</v>
      </c>
      <c r="BE423" s="53">
        <v>5</v>
      </c>
      <c r="BF423" s="53">
        <v>0</v>
      </c>
      <c r="BG423" s="53">
        <v>0</v>
      </c>
      <c r="BH423" s="53">
        <v>0</v>
      </c>
      <c r="BI423" s="53">
        <v>2.5904855449750883</v>
      </c>
      <c r="BJ423" s="54">
        <v>200</v>
      </c>
      <c r="BK423" s="56">
        <v>0.95</v>
      </c>
      <c r="BL423" s="53">
        <v>0</v>
      </c>
      <c r="BM423" s="53">
        <v>0</v>
      </c>
      <c r="BN423" s="53">
        <v>165</v>
      </c>
      <c r="BO423" s="53">
        <v>0</v>
      </c>
      <c r="BP423" s="53">
        <v>1</v>
      </c>
      <c r="BQ423" s="55">
        <v>0</v>
      </c>
      <c r="BR423" s="51">
        <v>76.775393939393965</v>
      </c>
      <c r="BS423" s="51">
        <v>0.18865014343909628</v>
      </c>
      <c r="BT423" s="51">
        <v>0.10183107435724575</v>
      </c>
      <c r="BU423" s="51">
        <v>1.3211254959571126E-2</v>
      </c>
      <c r="BV423" s="51">
        <v>1.3613637472443372</v>
      </c>
      <c r="BW423" s="51">
        <v>3.8789041550745557E-2</v>
      </c>
      <c r="BX423" s="51">
        <v>3.236209982173508</v>
      </c>
      <c r="BY423" s="51">
        <v>2.425037712859001E-2</v>
      </c>
      <c r="BZ423" s="51">
        <v>1.601736359211696</v>
      </c>
      <c r="CA423" s="53">
        <v>1.6255658938602945E-2</v>
      </c>
      <c r="CB423" s="51">
        <v>3.236209982173508</v>
      </c>
      <c r="CC423" s="55">
        <v>2.425037712859001E-2</v>
      </c>
      <c r="CD423" s="53"/>
      <c r="CE423" s="53">
        <f t="shared" si="66"/>
        <v>6.9999999999999982</v>
      </c>
      <c r="CG423" s="75">
        <f t="shared" si="67"/>
        <v>0</v>
      </c>
      <c r="CH423" s="71">
        <f t="shared" si="68"/>
        <v>1</v>
      </c>
      <c r="CI423" s="72"/>
      <c r="CJ423" s="72"/>
      <c r="CK423" s="77"/>
      <c r="CL423" s="40"/>
      <c r="CM423" s="75">
        <f t="shared" si="69"/>
        <v>-0.43821206606776975</v>
      </c>
      <c r="CN423" s="72">
        <f t="shared" si="70"/>
        <v>0</v>
      </c>
      <c r="CO423" s="72"/>
      <c r="CP423" s="72"/>
      <c r="CQ423" s="77"/>
      <c r="CR423" s="40"/>
      <c r="CS423" s="75">
        <f t="shared" si="71"/>
        <v>-0.98310765181575821</v>
      </c>
      <c r="CT423" s="72">
        <f t="shared" si="72"/>
        <v>0</v>
      </c>
      <c r="CU423" s="72"/>
      <c r="CV423" s="72"/>
      <c r="CW423" s="77"/>
      <c r="CX423" s="40"/>
      <c r="CY423" s="75">
        <f t="shared" si="73"/>
        <v>-0.61739840322329109</v>
      </c>
      <c r="CZ423" s="72">
        <f t="shared" si="74"/>
        <v>0</v>
      </c>
      <c r="DA423" s="72"/>
      <c r="DB423" s="72"/>
      <c r="DC423" s="77"/>
      <c r="DD423" s="40"/>
      <c r="DE423" s="75">
        <f t="shared" si="75"/>
        <v>-0.98310765181575821</v>
      </c>
      <c r="DF423" s="72">
        <f t="shared" si="76"/>
        <v>0</v>
      </c>
      <c r="DG423" s="72"/>
      <c r="DH423" s="72"/>
      <c r="DI423" s="80"/>
      <c r="DK423" s="39">
        <v>6.9999999999999982</v>
      </c>
    </row>
    <row r="424" spans="1:115" x14ac:dyDescent="0.3">
      <c r="A424" s="51">
        <v>456</v>
      </c>
      <c r="B424" s="52">
        <v>6.9999999999999991</v>
      </c>
      <c r="C424" s="53">
        <v>6.9999999999999991</v>
      </c>
      <c r="D424" s="53">
        <v>0.14285714285714285</v>
      </c>
      <c r="E424" s="54">
        <v>0</v>
      </c>
      <c r="F424" s="53">
        <v>0</v>
      </c>
      <c r="G424" s="53">
        <v>0</v>
      </c>
      <c r="H424" s="53">
        <v>0</v>
      </c>
      <c r="I424" s="53">
        <v>0</v>
      </c>
      <c r="J424" s="53">
        <v>0</v>
      </c>
      <c r="K424" s="53">
        <v>0</v>
      </c>
      <c r="L424" s="54">
        <v>0</v>
      </c>
      <c r="M424" s="55">
        <v>0</v>
      </c>
      <c r="N424" s="53">
        <v>0</v>
      </c>
      <c r="O424" s="53">
        <v>0</v>
      </c>
      <c r="P424" s="53">
        <v>5</v>
      </c>
      <c r="Q424" s="53">
        <v>0</v>
      </c>
      <c r="R424" s="53">
        <v>0</v>
      </c>
      <c r="S424" s="53">
        <v>0</v>
      </c>
      <c r="T424" s="53">
        <v>2.5118578920369092</v>
      </c>
      <c r="U424" s="54">
        <v>200</v>
      </c>
      <c r="V424" s="56">
        <v>0.95</v>
      </c>
      <c r="W424" s="53">
        <v>157.64500000000001</v>
      </c>
      <c r="X424" s="53">
        <v>0.52951862637654479</v>
      </c>
      <c r="Y424" s="53">
        <v>165</v>
      </c>
      <c r="Z424" s="53">
        <v>0</v>
      </c>
      <c r="AA424" s="53">
        <v>4.457575757575756E-2</v>
      </c>
      <c r="AB424" s="55">
        <v>3.209203796221481E-3</v>
      </c>
      <c r="AC424" s="51">
        <v>1.0028266912825736</v>
      </c>
      <c r="AD424" s="51">
        <v>1.5337180883823661E-2</v>
      </c>
      <c r="AE424" s="51">
        <v>1.155</v>
      </c>
      <c r="AF424" s="51">
        <v>1.3896178024790558</v>
      </c>
      <c r="AG424" s="51">
        <v>0.80800168537784411</v>
      </c>
      <c r="AH424" s="51">
        <v>1.4671539039830274E-2</v>
      </c>
      <c r="AI424" s="51">
        <v>1</v>
      </c>
      <c r="AJ424" s="51">
        <v>0</v>
      </c>
      <c r="AK424" s="51">
        <v>31.287057440747191</v>
      </c>
      <c r="AL424" s="53">
        <v>4.7131006560476498</v>
      </c>
      <c r="AM424" s="51">
        <v>62.954024108023148</v>
      </c>
      <c r="AN424" s="55">
        <v>4.2974618461604415</v>
      </c>
      <c r="AP424" s="51">
        <v>456</v>
      </c>
      <c r="AQ424" s="52">
        <v>6.9999999999999991</v>
      </c>
      <c r="AR424" s="53">
        <v>6.9999999999999991</v>
      </c>
      <c r="AS424" s="53">
        <v>0.14285714285714285</v>
      </c>
      <c r="AT424" s="54">
        <v>0</v>
      </c>
      <c r="AU424" s="53">
        <v>0</v>
      </c>
      <c r="AV424" s="53">
        <v>0</v>
      </c>
      <c r="AW424" s="53">
        <v>0</v>
      </c>
      <c r="AX424" s="53">
        <v>0</v>
      </c>
      <c r="AY424" s="53">
        <v>0</v>
      </c>
      <c r="AZ424" s="53">
        <v>0</v>
      </c>
      <c r="BA424" s="54">
        <v>0</v>
      </c>
      <c r="BB424" s="55">
        <v>0</v>
      </c>
      <c r="BC424" s="53">
        <v>100</v>
      </c>
      <c r="BD424" s="53">
        <v>0</v>
      </c>
      <c r="BE424" s="53">
        <v>5</v>
      </c>
      <c r="BF424" s="53">
        <v>0</v>
      </c>
      <c r="BG424" s="53">
        <v>0</v>
      </c>
      <c r="BH424" s="53">
        <v>0</v>
      </c>
      <c r="BI424" s="53">
        <v>2.5118578920369092</v>
      </c>
      <c r="BJ424" s="54">
        <v>200</v>
      </c>
      <c r="BK424" s="56">
        <v>0.95</v>
      </c>
      <c r="BL424" s="53">
        <v>0.12</v>
      </c>
      <c r="BM424" s="53">
        <v>5.3339813086853947E-2</v>
      </c>
      <c r="BN424" s="53">
        <v>165</v>
      </c>
      <c r="BO424" s="53">
        <v>0</v>
      </c>
      <c r="BP424" s="53">
        <v>0.99927272727272753</v>
      </c>
      <c r="BQ424" s="55">
        <v>3.2327159446578202E-4</v>
      </c>
      <c r="BR424" s="51">
        <v>4.3616242025220044</v>
      </c>
      <c r="BS424" s="51">
        <v>3.3183616370364571E-2</v>
      </c>
      <c r="BT424" s="51">
        <v>0</v>
      </c>
      <c r="BU424" s="51">
        <v>0</v>
      </c>
      <c r="BV424" s="51">
        <v>0.11701323077514017</v>
      </c>
      <c r="BW424" s="51">
        <v>5.8646669998789194E-3</v>
      </c>
      <c r="BX424" s="51">
        <v>0.85027332820738266</v>
      </c>
      <c r="BY424" s="51">
        <v>2.592550121757644E-2</v>
      </c>
      <c r="BZ424" s="51">
        <v>1.125E-2</v>
      </c>
      <c r="CA424" s="53">
        <v>7.2446724278089035E-3</v>
      </c>
      <c r="CB424" s="51">
        <v>0.89785408637974329</v>
      </c>
      <c r="CC424" s="55">
        <v>3.6234941084371967E-2</v>
      </c>
      <c r="CD424" s="53"/>
      <c r="CE424" s="53">
        <f t="shared" si="66"/>
        <v>0.99999999999999989</v>
      </c>
      <c r="CG424" s="75">
        <f t="shared" si="67"/>
        <v>-0.95469696969696993</v>
      </c>
      <c r="CH424" s="71">
        <f t="shared" si="68"/>
        <v>0</v>
      </c>
      <c r="CI424" s="72"/>
      <c r="CJ424" s="72"/>
      <c r="CK424" s="77"/>
      <c r="CL424" s="40"/>
      <c r="CM424" s="75">
        <f t="shared" si="69"/>
        <v>0.69098845460270397</v>
      </c>
      <c r="CN424" s="72">
        <f t="shared" si="70"/>
        <v>0</v>
      </c>
      <c r="CO424" s="72"/>
      <c r="CP424" s="72"/>
      <c r="CQ424" s="77"/>
      <c r="CR424" s="40"/>
      <c r="CS424" s="75">
        <f t="shared" si="71"/>
        <v>0.14972667179261734</v>
      </c>
      <c r="CT424" s="72">
        <f t="shared" si="72"/>
        <v>0</v>
      </c>
      <c r="CU424" s="72"/>
      <c r="CV424" s="72"/>
      <c r="CW424" s="77"/>
      <c r="CX424" s="40"/>
      <c r="CY424" s="75">
        <f t="shared" si="73"/>
        <v>31.27580744074719</v>
      </c>
      <c r="CZ424" s="72">
        <f t="shared" si="74"/>
        <v>0</v>
      </c>
      <c r="DA424" s="72"/>
      <c r="DB424" s="72"/>
      <c r="DC424" s="77"/>
      <c r="DD424" s="40"/>
      <c r="DE424" s="75">
        <f t="shared" si="75"/>
        <v>62.056170021643403</v>
      </c>
      <c r="DF424" s="72">
        <f t="shared" si="76"/>
        <v>0</v>
      </c>
      <c r="DG424" s="72"/>
      <c r="DH424" s="72"/>
      <c r="DI424" s="80"/>
      <c r="DK424" s="39">
        <v>1</v>
      </c>
    </row>
    <row r="425" spans="1:115" x14ac:dyDescent="0.3">
      <c r="A425" s="51">
        <v>421</v>
      </c>
      <c r="B425" s="52">
        <v>6.9999999999999991</v>
      </c>
      <c r="C425" s="53">
        <v>0.5</v>
      </c>
      <c r="D425" s="53">
        <v>2.4285714285714284</v>
      </c>
      <c r="E425" s="54">
        <v>0</v>
      </c>
      <c r="F425" s="53">
        <v>0</v>
      </c>
      <c r="G425" s="53">
        <v>0</v>
      </c>
      <c r="H425" s="53">
        <v>0</v>
      </c>
      <c r="I425" s="53">
        <v>0</v>
      </c>
      <c r="J425" s="53">
        <v>0</v>
      </c>
      <c r="K425" s="53">
        <v>0</v>
      </c>
      <c r="L425" s="54">
        <v>0</v>
      </c>
      <c r="M425" s="55">
        <v>0</v>
      </c>
      <c r="N425" s="53">
        <v>0</v>
      </c>
      <c r="O425" s="53">
        <v>0</v>
      </c>
      <c r="P425" s="53">
        <v>5</v>
      </c>
      <c r="Q425" s="53">
        <v>0</v>
      </c>
      <c r="R425" s="53">
        <v>0</v>
      </c>
      <c r="S425" s="53">
        <v>0</v>
      </c>
      <c r="T425" s="53">
        <v>2.5118578920369092</v>
      </c>
      <c r="U425" s="54">
        <v>200</v>
      </c>
      <c r="V425" s="56">
        <v>0.95</v>
      </c>
      <c r="W425" s="53">
        <v>70.295000000000002</v>
      </c>
      <c r="X425" s="53">
        <v>1.3003164958990514</v>
      </c>
      <c r="Y425" s="53">
        <v>165</v>
      </c>
      <c r="Z425" s="53">
        <v>0</v>
      </c>
      <c r="AA425" s="53">
        <v>0.57396969696969691</v>
      </c>
      <c r="AB425" s="55">
        <v>7.880706035751835E-3</v>
      </c>
      <c r="AC425" s="51">
        <v>1.377067881083178</v>
      </c>
      <c r="AD425" s="51">
        <v>1.1384665885011372E-2</v>
      </c>
      <c r="AE425" s="51">
        <v>0</v>
      </c>
      <c r="AF425" s="51">
        <v>0</v>
      </c>
      <c r="AG425" s="51">
        <v>0.69345674305009741</v>
      </c>
      <c r="AH425" s="51">
        <v>5.6821890352921171E-3</v>
      </c>
      <c r="AI425" s="51">
        <v>1.0000000000000255</v>
      </c>
      <c r="AJ425" s="51">
        <v>8.6556626818334885E-16</v>
      </c>
      <c r="AK425" s="51">
        <v>1.3229194981240453</v>
      </c>
      <c r="AL425" s="53">
        <v>0.16170628731577097</v>
      </c>
      <c r="AM425" s="51">
        <v>8.8706147499128356</v>
      </c>
      <c r="AN425" s="55">
        <v>0.43324822652117428</v>
      </c>
      <c r="AP425" s="51">
        <v>421</v>
      </c>
      <c r="AQ425" s="52">
        <v>6.9999999999999991</v>
      </c>
      <c r="AR425" s="53">
        <v>0.5</v>
      </c>
      <c r="AS425" s="53">
        <v>2.4285714285714284</v>
      </c>
      <c r="AT425" s="54">
        <v>0</v>
      </c>
      <c r="AU425" s="53">
        <v>0</v>
      </c>
      <c r="AV425" s="53">
        <v>0</v>
      </c>
      <c r="AW425" s="53">
        <v>0</v>
      </c>
      <c r="AX425" s="53">
        <v>0</v>
      </c>
      <c r="AY425" s="53">
        <v>0</v>
      </c>
      <c r="AZ425" s="53">
        <v>0</v>
      </c>
      <c r="BA425" s="54">
        <v>0</v>
      </c>
      <c r="BB425" s="55">
        <v>0</v>
      </c>
      <c r="BC425" s="53">
        <v>100</v>
      </c>
      <c r="BD425" s="53">
        <v>0</v>
      </c>
      <c r="BE425" s="53">
        <v>5</v>
      </c>
      <c r="BF425" s="53">
        <v>0</v>
      </c>
      <c r="BG425" s="53">
        <v>0</v>
      </c>
      <c r="BH425" s="53">
        <v>0</v>
      </c>
      <c r="BI425" s="53">
        <v>2.5118578920369092</v>
      </c>
      <c r="BJ425" s="54">
        <v>200</v>
      </c>
      <c r="BK425" s="56">
        <v>0.95</v>
      </c>
      <c r="BL425" s="53">
        <v>0.08</v>
      </c>
      <c r="BM425" s="53">
        <v>4.2766994066907517E-2</v>
      </c>
      <c r="BN425" s="53">
        <v>165</v>
      </c>
      <c r="BO425" s="53">
        <v>0</v>
      </c>
      <c r="BP425" s="53">
        <v>0.9995151515151518</v>
      </c>
      <c r="BQ425" s="55">
        <v>2.5919390343580426E-4</v>
      </c>
      <c r="BR425" s="51">
        <v>4.3902203895909562</v>
      </c>
      <c r="BS425" s="51">
        <v>3.354738864121061E-2</v>
      </c>
      <c r="BT425" s="51">
        <v>0</v>
      </c>
      <c r="BU425" s="51">
        <v>0</v>
      </c>
      <c r="BV425" s="51">
        <v>0.11176456231804545</v>
      </c>
      <c r="BW425" s="51">
        <v>5.9251301047513446E-3</v>
      </c>
      <c r="BX425" s="51">
        <v>0.83991588471727041</v>
      </c>
      <c r="BY425" s="51">
        <v>2.691642689247262E-2</v>
      </c>
      <c r="BZ425" s="51">
        <v>2.5000000000000001E-3</v>
      </c>
      <c r="CA425" s="53">
        <v>3.4771898880061698E-3</v>
      </c>
      <c r="CB425" s="51">
        <v>0.87825196920222581</v>
      </c>
      <c r="CC425" s="55">
        <v>3.8094235155644383E-2</v>
      </c>
      <c r="CD425" s="53"/>
      <c r="CE425" s="53">
        <f t="shared" si="66"/>
        <v>1.1019463300386794</v>
      </c>
      <c r="CG425" s="75">
        <f t="shared" si="67"/>
        <v>-0.42554545454545489</v>
      </c>
      <c r="CH425" s="71">
        <f t="shared" si="68"/>
        <v>0</v>
      </c>
      <c r="CI425" s="72"/>
      <c r="CJ425" s="72"/>
      <c r="CK425" s="77"/>
      <c r="CL425" s="40"/>
      <c r="CM425" s="75">
        <f t="shared" si="69"/>
        <v>0.58169218073205198</v>
      </c>
      <c r="CN425" s="72">
        <f t="shared" si="70"/>
        <v>0</v>
      </c>
      <c r="CO425" s="72"/>
      <c r="CP425" s="72"/>
      <c r="CQ425" s="77"/>
      <c r="CR425" s="40"/>
      <c r="CS425" s="75">
        <f t="shared" si="71"/>
        <v>0.16008411528275512</v>
      </c>
      <c r="CT425" s="72">
        <f t="shared" si="72"/>
        <v>0</v>
      </c>
      <c r="CU425" s="72"/>
      <c r="CV425" s="72"/>
      <c r="CW425" s="77"/>
      <c r="CX425" s="40"/>
      <c r="CY425" s="75">
        <f t="shared" si="73"/>
        <v>1.3204194981240454</v>
      </c>
      <c r="CZ425" s="72">
        <f t="shared" si="74"/>
        <v>0</v>
      </c>
      <c r="DA425" s="72"/>
      <c r="DB425" s="72"/>
      <c r="DC425" s="77"/>
      <c r="DD425" s="40"/>
      <c r="DE425" s="75">
        <f t="shared" si="75"/>
        <v>7.9923627807106099</v>
      </c>
      <c r="DF425" s="72">
        <f t="shared" si="76"/>
        <v>0</v>
      </c>
      <c r="DG425" s="72"/>
      <c r="DH425" s="72"/>
      <c r="DI425" s="80"/>
      <c r="DK425" s="39">
        <v>1.1019463300386794</v>
      </c>
    </row>
    <row r="426" spans="1:115" x14ac:dyDescent="0.3">
      <c r="A426" s="51">
        <v>422</v>
      </c>
      <c r="B426" s="52">
        <v>6.9999999999999991</v>
      </c>
      <c r="C426" s="53">
        <v>0.5</v>
      </c>
      <c r="D426" s="53">
        <v>3.5714285714285712</v>
      </c>
      <c r="E426" s="54">
        <v>0</v>
      </c>
      <c r="F426" s="53">
        <v>0</v>
      </c>
      <c r="G426" s="53">
        <v>0</v>
      </c>
      <c r="H426" s="53">
        <v>0</v>
      </c>
      <c r="I426" s="53">
        <v>0</v>
      </c>
      <c r="J426" s="53">
        <v>0</v>
      </c>
      <c r="K426" s="53">
        <v>0</v>
      </c>
      <c r="L426" s="54">
        <v>0</v>
      </c>
      <c r="M426" s="55">
        <v>0</v>
      </c>
      <c r="N426" s="53">
        <v>0</v>
      </c>
      <c r="O426" s="53">
        <v>0</v>
      </c>
      <c r="P426" s="53">
        <v>5</v>
      </c>
      <c r="Q426" s="53">
        <v>0</v>
      </c>
      <c r="R426" s="53">
        <v>0</v>
      </c>
      <c r="S426" s="53">
        <v>0</v>
      </c>
      <c r="T426" s="53">
        <v>2.5118578920369092</v>
      </c>
      <c r="U426" s="54">
        <v>200</v>
      </c>
      <c r="V426" s="56">
        <v>0.95</v>
      </c>
      <c r="W426" s="53">
        <v>14.795</v>
      </c>
      <c r="X426" s="53">
        <v>0.69772389752327024</v>
      </c>
      <c r="Y426" s="53">
        <v>165</v>
      </c>
      <c r="Z426" s="53">
        <v>0</v>
      </c>
      <c r="AA426" s="53">
        <v>0.91033333333333333</v>
      </c>
      <c r="AB426" s="55">
        <v>4.228629681959215E-3</v>
      </c>
      <c r="AC426" s="51">
        <v>2.1560847986625991</v>
      </c>
      <c r="AD426" s="51">
        <v>1.9204874548520125E-2</v>
      </c>
      <c r="AE426" s="51">
        <v>2.1316282072803005E-16</v>
      </c>
      <c r="AF426" s="51">
        <v>1.6943670620514315E-16</v>
      </c>
      <c r="AG426" s="51">
        <v>0.52007065908075101</v>
      </c>
      <c r="AH426" s="51">
        <v>4.796317636303951E-3</v>
      </c>
      <c r="AI426" s="51">
        <v>1.0000000000000204</v>
      </c>
      <c r="AJ426" s="51">
        <v>1.2131855363259447E-15</v>
      </c>
      <c r="AK426" s="51">
        <v>0.51480621594158682</v>
      </c>
      <c r="AL426" s="53">
        <v>5.6520678796644838E-2</v>
      </c>
      <c r="AM426" s="51">
        <v>3.3100837296561103</v>
      </c>
      <c r="AN426" s="55">
        <v>0.13115955269764926</v>
      </c>
      <c r="AP426" s="51">
        <v>422</v>
      </c>
      <c r="AQ426" s="52">
        <v>6.9999999999999991</v>
      </c>
      <c r="AR426" s="53">
        <v>0.5</v>
      </c>
      <c r="AS426" s="53">
        <v>3.5714285714285712</v>
      </c>
      <c r="AT426" s="54">
        <v>0</v>
      </c>
      <c r="AU426" s="53">
        <v>0</v>
      </c>
      <c r="AV426" s="53">
        <v>0</v>
      </c>
      <c r="AW426" s="53">
        <v>0</v>
      </c>
      <c r="AX426" s="53">
        <v>0</v>
      </c>
      <c r="AY426" s="53">
        <v>0</v>
      </c>
      <c r="AZ426" s="53">
        <v>0</v>
      </c>
      <c r="BA426" s="54">
        <v>0</v>
      </c>
      <c r="BB426" s="55">
        <v>0</v>
      </c>
      <c r="BC426" s="53">
        <v>100</v>
      </c>
      <c r="BD426" s="53">
        <v>0</v>
      </c>
      <c r="BE426" s="53">
        <v>5</v>
      </c>
      <c r="BF426" s="53">
        <v>0</v>
      </c>
      <c r="BG426" s="53">
        <v>0</v>
      </c>
      <c r="BH426" s="53">
        <v>0</v>
      </c>
      <c r="BI426" s="53">
        <v>2.5118578920369092</v>
      </c>
      <c r="BJ426" s="54">
        <v>200</v>
      </c>
      <c r="BK426" s="56">
        <v>0.95</v>
      </c>
      <c r="BL426" s="53">
        <v>9.5000000000000001E-2</v>
      </c>
      <c r="BM426" s="53">
        <v>4.330617857648323E-2</v>
      </c>
      <c r="BN426" s="53">
        <v>165</v>
      </c>
      <c r="BO426" s="53">
        <v>0</v>
      </c>
      <c r="BP426" s="53">
        <v>0.99942424242424277</v>
      </c>
      <c r="BQ426" s="55">
        <v>2.6246168834232419E-4</v>
      </c>
      <c r="BR426" s="51">
        <v>4.3814055869936839</v>
      </c>
      <c r="BS426" s="51">
        <v>3.3251327228711457E-2</v>
      </c>
      <c r="BT426" s="51">
        <v>0</v>
      </c>
      <c r="BU426" s="51">
        <v>0</v>
      </c>
      <c r="BV426" s="51">
        <v>0.11403633179619875</v>
      </c>
      <c r="BW426" s="51">
        <v>5.9138856526326326E-3</v>
      </c>
      <c r="BX426" s="51">
        <v>0.84148653164297915</v>
      </c>
      <c r="BY426" s="51">
        <v>2.5874631119684251E-2</v>
      </c>
      <c r="BZ426" s="51">
        <v>2.5000000000000001E-3</v>
      </c>
      <c r="CA426" s="53">
        <v>3.4771898880061698E-3</v>
      </c>
      <c r="CB426" s="51">
        <v>0.8864452275884408</v>
      </c>
      <c r="CC426" s="55">
        <v>3.6665643717801864E-2</v>
      </c>
      <c r="CD426" s="53"/>
      <c r="CE426" s="53">
        <f t="shared" si="66"/>
        <v>1.3363062095621219</v>
      </c>
      <c r="CG426" s="75">
        <f t="shared" si="67"/>
        <v>-8.9090909090909443E-2</v>
      </c>
      <c r="CH426" s="71">
        <f t="shared" si="68"/>
        <v>0</v>
      </c>
      <c r="CI426" s="72"/>
      <c r="CJ426" s="72"/>
      <c r="CK426" s="77"/>
      <c r="CL426" s="40"/>
      <c r="CM426" s="75">
        <f t="shared" si="69"/>
        <v>0.40603432728455224</v>
      </c>
      <c r="CN426" s="72">
        <f t="shared" si="70"/>
        <v>0</v>
      </c>
      <c r="CO426" s="72"/>
      <c r="CP426" s="72"/>
      <c r="CQ426" s="77"/>
      <c r="CR426" s="40"/>
      <c r="CS426" s="75">
        <f t="shared" si="71"/>
        <v>0.15851346835704128</v>
      </c>
      <c r="CT426" s="72">
        <f t="shared" si="72"/>
        <v>0</v>
      </c>
      <c r="CU426" s="72"/>
      <c r="CV426" s="72"/>
      <c r="CW426" s="77"/>
      <c r="CX426" s="40"/>
      <c r="CY426" s="75">
        <f t="shared" si="73"/>
        <v>0.51230621594158687</v>
      </c>
      <c r="CZ426" s="72">
        <f t="shared" si="74"/>
        <v>0</v>
      </c>
      <c r="DA426" s="72"/>
      <c r="DB426" s="72"/>
      <c r="DC426" s="77"/>
      <c r="DD426" s="40"/>
      <c r="DE426" s="75">
        <f t="shared" si="75"/>
        <v>2.4236385020676696</v>
      </c>
      <c r="DF426" s="72">
        <f t="shared" si="76"/>
        <v>0</v>
      </c>
      <c r="DG426" s="72"/>
      <c r="DH426" s="72"/>
      <c r="DI426" s="80"/>
      <c r="DK426" s="39">
        <v>1.3363062095621219</v>
      </c>
    </row>
    <row r="427" spans="1:115" x14ac:dyDescent="0.3">
      <c r="A427" s="51">
        <v>426</v>
      </c>
      <c r="B427" s="52">
        <v>6.9999999999999991</v>
      </c>
      <c r="C427" s="53">
        <v>1.5833333333333333</v>
      </c>
      <c r="D427" s="53">
        <v>1.2857142857142856</v>
      </c>
      <c r="E427" s="54">
        <v>0</v>
      </c>
      <c r="F427" s="53">
        <v>0</v>
      </c>
      <c r="G427" s="53">
        <v>0</v>
      </c>
      <c r="H427" s="53">
        <v>0</v>
      </c>
      <c r="I427" s="53">
        <v>0</v>
      </c>
      <c r="J427" s="53">
        <v>0</v>
      </c>
      <c r="K427" s="53">
        <v>0</v>
      </c>
      <c r="L427" s="54">
        <v>0</v>
      </c>
      <c r="M427" s="55">
        <v>0</v>
      </c>
      <c r="N427" s="53">
        <v>0</v>
      </c>
      <c r="O427" s="53">
        <v>0</v>
      </c>
      <c r="P427" s="53">
        <v>5</v>
      </c>
      <c r="Q427" s="53">
        <v>0</v>
      </c>
      <c r="R427" s="53">
        <v>0</v>
      </c>
      <c r="S427" s="53">
        <v>0</v>
      </c>
      <c r="T427" s="53">
        <v>2.5118578920369092</v>
      </c>
      <c r="U427" s="54">
        <v>200</v>
      </c>
      <c r="V427" s="56">
        <v>0.95</v>
      </c>
      <c r="W427" s="53">
        <v>9.0500000000000007</v>
      </c>
      <c r="X427" s="53">
        <v>0.56743544702302773</v>
      </c>
      <c r="Y427" s="53">
        <v>165</v>
      </c>
      <c r="Z427" s="53">
        <v>0</v>
      </c>
      <c r="AA427" s="53">
        <v>0.94515151515151496</v>
      </c>
      <c r="AB427" s="55">
        <v>3.43900270923047E-3</v>
      </c>
      <c r="AC427" s="51">
        <v>2.4195542595069299</v>
      </c>
      <c r="AD427" s="51">
        <v>2.0201380473228957E-2</v>
      </c>
      <c r="AE427" s="51">
        <v>3.5946477754400143E-16</v>
      </c>
      <c r="AF427" s="51">
        <v>2.1347055085296251E-16</v>
      </c>
      <c r="AG427" s="51">
        <v>0.49127385830443315</v>
      </c>
      <c r="AH427" s="51">
        <v>5.2088642408242951E-3</v>
      </c>
      <c r="AI427" s="51">
        <v>1.2176325341453076</v>
      </c>
      <c r="AJ427" s="51">
        <v>2.5563816155009713E-2</v>
      </c>
      <c r="AK427" s="51">
        <v>0.46452746364293918</v>
      </c>
      <c r="AL427" s="53">
        <v>4.8677964197116806E-2</v>
      </c>
      <c r="AM427" s="51">
        <v>2.6840691658900555</v>
      </c>
      <c r="AN427" s="55">
        <v>0.11374197560602102</v>
      </c>
      <c r="AP427" s="51">
        <v>426</v>
      </c>
      <c r="AQ427" s="52">
        <v>6.9999999999999991</v>
      </c>
      <c r="AR427" s="53">
        <v>1.5833333333333333</v>
      </c>
      <c r="AS427" s="53">
        <v>1.2857142857142856</v>
      </c>
      <c r="AT427" s="54">
        <v>0</v>
      </c>
      <c r="AU427" s="53">
        <v>0</v>
      </c>
      <c r="AV427" s="53">
        <v>0</v>
      </c>
      <c r="AW427" s="53">
        <v>0</v>
      </c>
      <c r="AX427" s="53">
        <v>0</v>
      </c>
      <c r="AY427" s="53">
        <v>0</v>
      </c>
      <c r="AZ427" s="53">
        <v>0</v>
      </c>
      <c r="BA427" s="54">
        <v>0</v>
      </c>
      <c r="BB427" s="55">
        <v>0</v>
      </c>
      <c r="BC427" s="53">
        <v>100</v>
      </c>
      <c r="BD427" s="53">
        <v>0</v>
      </c>
      <c r="BE427" s="53">
        <v>5</v>
      </c>
      <c r="BF427" s="53">
        <v>0</v>
      </c>
      <c r="BG427" s="53">
        <v>0</v>
      </c>
      <c r="BH427" s="53">
        <v>0</v>
      </c>
      <c r="BI427" s="53">
        <v>2.5118578920369092</v>
      </c>
      <c r="BJ427" s="54">
        <v>200</v>
      </c>
      <c r="BK427" s="56">
        <v>0.95</v>
      </c>
      <c r="BL427" s="53">
        <v>0</v>
      </c>
      <c r="BM427" s="53">
        <v>0</v>
      </c>
      <c r="BN427" s="53">
        <v>165</v>
      </c>
      <c r="BO427" s="53">
        <v>0</v>
      </c>
      <c r="BP427" s="53">
        <v>1</v>
      </c>
      <c r="BQ427" s="55">
        <v>0</v>
      </c>
      <c r="BR427" s="51">
        <v>7.8869696969697021</v>
      </c>
      <c r="BS427" s="51">
        <v>5.7392136589332017E-2</v>
      </c>
      <c r="BT427" s="51">
        <v>0</v>
      </c>
      <c r="BU427" s="51">
        <v>0</v>
      </c>
      <c r="BV427" s="51">
        <v>0.11810556553300625</v>
      </c>
      <c r="BW427" s="51">
        <v>5.8589075996262766E-3</v>
      </c>
      <c r="BX427" s="51">
        <v>0.7049606261472906</v>
      </c>
      <c r="BY427" s="51">
        <v>2.3929586474028097E-2</v>
      </c>
      <c r="BZ427" s="51">
        <v>9.1416087949157659E-3</v>
      </c>
      <c r="CA427" s="53">
        <v>5.5889276847200997E-3</v>
      </c>
      <c r="CB427" s="51">
        <v>0.7049606261472906</v>
      </c>
      <c r="CC427" s="55">
        <v>2.3929586474028097E-2</v>
      </c>
      <c r="CD427" s="53"/>
      <c r="CE427" s="53">
        <f t="shared" si="66"/>
        <v>1.4267845968170128</v>
      </c>
      <c r="CG427" s="75">
        <f t="shared" si="67"/>
        <v>-5.4848484848485035E-2</v>
      </c>
      <c r="CH427" s="71">
        <f t="shared" si="68"/>
        <v>0</v>
      </c>
      <c r="CI427" s="72"/>
      <c r="CJ427" s="72"/>
      <c r="CK427" s="77"/>
      <c r="CL427" s="40"/>
      <c r="CM427" s="75">
        <f t="shared" si="69"/>
        <v>0.37316829277142693</v>
      </c>
      <c r="CN427" s="72">
        <f t="shared" si="70"/>
        <v>0</v>
      </c>
      <c r="CO427" s="72"/>
      <c r="CP427" s="72"/>
      <c r="CQ427" s="77"/>
      <c r="CR427" s="40"/>
      <c r="CS427" s="75">
        <f t="shared" si="71"/>
        <v>0.51267190799801698</v>
      </c>
      <c r="CT427" s="72">
        <f t="shared" si="72"/>
        <v>0</v>
      </c>
      <c r="CU427" s="72"/>
      <c r="CV427" s="72"/>
      <c r="CW427" s="77"/>
      <c r="CX427" s="40"/>
      <c r="CY427" s="75">
        <f t="shared" si="73"/>
        <v>0.45538585484802341</v>
      </c>
      <c r="CZ427" s="72">
        <f t="shared" si="74"/>
        <v>0</v>
      </c>
      <c r="DA427" s="72"/>
      <c r="DB427" s="72"/>
      <c r="DC427" s="77"/>
      <c r="DD427" s="40"/>
      <c r="DE427" s="75">
        <f t="shared" si="75"/>
        <v>1.9791085397427648</v>
      </c>
      <c r="DF427" s="72">
        <f t="shared" si="76"/>
        <v>0</v>
      </c>
      <c r="DG427" s="72"/>
      <c r="DH427" s="72"/>
      <c r="DI427" s="80"/>
      <c r="DK427" s="39">
        <v>1.4267845968170128</v>
      </c>
    </row>
    <row r="428" spans="1:115" x14ac:dyDescent="0.3">
      <c r="A428" s="51">
        <v>423</v>
      </c>
      <c r="B428" s="52">
        <v>6.9999999999999991</v>
      </c>
      <c r="C428" s="53">
        <v>0.5</v>
      </c>
      <c r="D428" s="53">
        <v>4.7142857142857135</v>
      </c>
      <c r="E428" s="54">
        <v>0</v>
      </c>
      <c r="F428" s="53">
        <v>0</v>
      </c>
      <c r="G428" s="53">
        <v>0</v>
      </c>
      <c r="H428" s="53">
        <v>0</v>
      </c>
      <c r="I428" s="53">
        <v>0</v>
      </c>
      <c r="J428" s="53">
        <v>0</v>
      </c>
      <c r="K428" s="53">
        <v>0</v>
      </c>
      <c r="L428" s="54">
        <v>0</v>
      </c>
      <c r="M428" s="55">
        <v>0</v>
      </c>
      <c r="N428" s="53">
        <v>0</v>
      </c>
      <c r="O428" s="53">
        <v>0</v>
      </c>
      <c r="P428" s="53">
        <v>5</v>
      </c>
      <c r="Q428" s="53">
        <v>0</v>
      </c>
      <c r="R428" s="53">
        <v>0</v>
      </c>
      <c r="S428" s="53">
        <v>0</v>
      </c>
      <c r="T428" s="53">
        <v>2.5118578920369092</v>
      </c>
      <c r="U428" s="54">
        <v>200</v>
      </c>
      <c r="V428" s="56">
        <v>0.95</v>
      </c>
      <c r="W428" s="53">
        <v>3.5750000000000002</v>
      </c>
      <c r="X428" s="53">
        <v>0.33122378106791672</v>
      </c>
      <c r="Y428" s="53">
        <v>165</v>
      </c>
      <c r="Z428" s="53">
        <v>0</v>
      </c>
      <c r="AA428" s="53">
        <v>0.97833333333333283</v>
      </c>
      <c r="AB428" s="55">
        <v>2.007416854957071E-3</v>
      </c>
      <c r="AC428" s="51">
        <v>3.1257714358974997</v>
      </c>
      <c r="AD428" s="51">
        <v>2.7474970361718785E-2</v>
      </c>
      <c r="AE428" s="51">
        <v>4.1040238590174055E-4</v>
      </c>
      <c r="AF428" s="51">
        <v>3.467262039137419E-4</v>
      </c>
      <c r="AG428" s="51">
        <v>0.45849881356723865</v>
      </c>
      <c r="AH428" s="51">
        <v>5.1555533644179145E-3</v>
      </c>
      <c r="AI428" s="51">
        <v>1.3698041869323077</v>
      </c>
      <c r="AJ428" s="51">
        <v>1.551135225873186E-2</v>
      </c>
      <c r="AK428" s="51">
        <v>0.42093557220147287</v>
      </c>
      <c r="AL428" s="53">
        <v>4.0222270199149736E-2</v>
      </c>
      <c r="AM428" s="51">
        <v>2.1614038170461769</v>
      </c>
      <c r="AN428" s="55">
        <v>8.6409075711597894E-2</v>
      </c>
      <c r="AP428" s="51">
        <v>423</v>
      </c>
      <c r="AQ428" s="52">
        <v>6.9999999999999991</v>
      </c>
      <c r="AR428" s="53">
        <v>0.5</v>
      </c>
      <c r="AS428" s="53">
        <v>4.7142857142857135</v>
      </c>
      <c r="AT428" s="54">
        <v>0</v>
      </c>
      <c r="AU428" s="53">
        <v>0</v>
      </c>
      <c r="AV428" s="53">
        <v>0</v>
      </c>
      <c r="AW428" s="53">
        <v>0</v>
      </c>
      <c r="AX428" s="53">
        <v>0</v>
      </c>
      <c r="AY428" s="53">
        <v>0</v>
      </c>
      <c r="AZ428" s="53">
        <v>0</v>
      </c>
      <c r="BA428" s="54">
        <v>0</v>
      </c>
      <c r="BB428" s="55">
        <v>0</v>
      </c>
      <c r="BC428" s="53">
        <v>100</v>
      </c>
      <c r="BD428" s="53">
        <v>0</v>
      </c>
      <c r="BE428" s="53">
        <v>5</v>
      </c>
      <c r="BF428" s="53">
        <v>0</v>
      </c>
      <c r="BG428" s="53">
        <v>0</v>
      </c>
      <c r="BH428" s="53">
        <v>0</v>
      </c>
      <c r="BI428" s="53">
        <v>2.5118578920369092</v>
      </c>
      <c r="BJ428" s="54">
        <v>200</v>
      </c>
      <c r="BK428" s="56">
        <v>0.95</v>
      </c>
      <c r="BL428" s="53">
        <v>0</v>
      </c>
      <c r="BM428" s="53">
        <v>0</v>
      </c>
      <c r="BN428" s="53">
        <v>165</v>
      </c>
      <c r="BO428" s="53">
        <v>0</v>
      </c>
      <c r="BP428" s="53">
        <v>1</v>
      </c>
      <c r="BQ428" s="55">
        <v>0</v>
      </c>
      <c r="BR428" s="51">
        <v>7.9004848484848527</v>
      </c>
      <c r="BS428" s="51">
        <v>5.0415009516819154E-2</v>
      </c>
      <c r="BT428" s="51">
        <v>0</v>
      </c>
      <c r="BU428" s="51">
        <v>0</v>
      </c>
      <c r="BV428" s="51">
        <v>0.11786604352006304</v>
      </c>
      <c r="BW428" s="51">
        <v>5.0654452921464251E-3</v>
      </c>
      <c r="BX428" s="51">
        <v>0.70110714121041706</v>
      </c>
      <c r="BY428" s="51">
        <v>2.4913730776161082E-2</v>
      </c>
      <c r="BZ428" s="51">
        <v>7.8033008588991072E-3</v>
      </c>
      <c r="CA428" s="53">
        <v>4.8203829650051303E-3</v>
      </c>
      <c r="CB428" s="51">
        <v>0.70110714121041706</v>
      </c>
      <c r="CC428" s="55">
        <v>2.4913730776161082E-2</v>
      </c>
      <c r="CD428" s="53"/>
      <c r="CE428" s="53">
        <f t="shared" si="66"/>
        <v>1.5352989471574767</v>
      </c>
      <c r="CG428" s="75">
        <f t="shared" si="67"/>
        <v>-2.1666666666667167E-2</v>
      </c>
      <c r="CH428" s="71">
        <f t="shared" si="68"/>
        <v>0</v>
      </c>
      <c r="CI428" s="72"/>
      <c r="CJ428" s="72"/>
      <c r="CK428" s="77"/>
      <c r="CL428" s="40"/>
      <c r="CM428" s="75">
        <f t="shared" si="69"/>
        <v>0.34063277004717563</v>
      </c>
      <c r="CN428" s="72">
        <f t="shared" si="70"/>
        <v>0</v>
      </c>
      <c r="CO428" s="72"/>
      <c r="CP428" s="72"/>
      <c r="CQ428" s="77"/>
      <c r="CR428" s="40"/>
      <c r="CS428" s="75">
        <f t="shared" si="71"/>
        <v>0.66869704572189059</v>
      </c>
      <c r="CT428" s="72">
        <f t="shared" si="72"/>
        <v>0</v>
      </c>
      <c r="CU428" s="72"/>
      <c r="CV428" s="72"/>
      <c r="CW428" s="77"/>
      <c r="CX428" s="40"/>
      <c r="CY428" s="75">
        <f t="shared" si="73"/>
        <v>0.41313227134257374</v>
      </c>
      <c r="CZ428" s="72">
        <f t="shared" si="74"/>
        <v>0</v>
      </c>
      <c r="DA428" s="72"/>
      <c r="DB428" s="72"/>
      <c r="DC428" s="77"/>
      <c r="DD428" s="40"/>
      <c r="DE428" s="75">
        <f t="shared" si="75"/>
        <v>1.4602966758357598</v>
      </c>
      <c r="DF428" s="72">
        <f t="shared" si="76"/>
        <v>0</v>
      </c>
      <c r="DG428" s="72"/>
      <c r="DH428" s="72"/>
      <c r="DI428" s="80"/>
      <c r="DK428" s="39">
        <v>1.5352989471574767</v>
      </c>
    </row>
    <row r="429" spans="1:115" x14ac:dyDescent="0.3">
      <c r="A429" s="51">
        <v>424</v>
      </c>
      <c r="B429" s="52">
        <v>6.9999999999999991</v>
      </c>
      <c r="C429" s="53">
        <v>0.5</v>
      </c>
      <c r="D429" s="53">
        <v>5.8571428571428559</v>
      </c>
      <c r="E429" s="54">
        <v>0</v>
      </c>
      <c r="F429" s="53">
        <v>0</v>
      </c>
      <c r="G429" s="53">
        <v>0</v>
      </c>
      <c r="H429" s="53">
        <v>0</v>
      </c>
      <c r="I429" s="53">
        <v>0</v>
      </c>
      <c r="J429" s="53">
        <v>0</v>
      </c>
      <c r="K429" s="53">
        <v>0</v>
      </c>
      <c r="L429" s="54">
        <v>0</v>
      </c>
      <c r="M429" s="55">
        <v>0</v>
      </c>
      <c r="N429" s="53">
        <v>0</v>
      </c>
      <c r="O429" s="53">
        <v>0</v>
      </c>
      <c r="P429" s="53">
        <v>5</v>
      </c>
      <c r="Q429" s="53">
        <v>0</v>
      </c>
      <c r="R429" s="53">
        <v>0</v>
      </c>
      <c r="S429" s="53">
        <v>0</v>
      </c>
      <c r="T429" s="53">
        <v>2.5118578920369092</v>
      </c>
      <c r="U429" s="54">
        <v>200</v>
      </c>
      <c r="V429" s="56">
        <v>0.95</v>
      </c>
      <c r="W429" s="53">
        <v>1.0549999999999999</v>
      </c>
      <c r="X429" s="53">
        <v>0.17302013283537848</v>
      </c>
      <c r="Y429" s="53">
        <v>165</v>
      </c>
      <c r="Z429" s="53">
        <v>0</v>
      </c>
      <c r="AA429" s="53">
        <v>0.99360606060606182</v>
      </c>
      <c r="AB429" s="55">
        <v>1.0486068656689604E-3</v>
      </c>
      <c r="AC429" s="51">
        <v>4.0009952012556518</v>
      </c>
      <c r="AD429" s="51">
        <v>3.6304560030887285E-2</v>
      </c>
      <c r="AE429" s="51">
        <v>5.530065326769835E-3</v>
      </c>
      <c r="AF429" s="51">
        <v>1.3769798804479727E-3</v>
      </c>
      <c r="AG429" s="51">
        <v>0.40458344436447419</v>
      </c>
      <c r="AH429" s="51">
        <v>4.5250799161347501E-3</v>
      </c>
      <c r="AI429" s="51">
        <v>1.3271949870422068</v>
      </c>
      <c r="AJ429" s="51">
        <v>1.9511717168700989E-2</v>
      </c>
      <c r="AK429" s="51">
        <v>0.35047902732854447</v>
      </c>
      <c r="AL429" s="53">
        <v>2.9666781912178534E-2</v>
      </c>
      <c r="AM429" s="51">
        <v>1.655674263331401</v>
      </c>
      <c r="AN429" s="55">
        <v>6.7521302378896392E-2</v>
      </c>
      <c r="AP429" s="51">
        <v>424</v>
      </c>
      <c r="AQ429" s="52">
        <v>6.9999999999999991</v>
      </c>
      <c r="AR429" s="53">
        <v>0.5</v>
      </c>
      <c r="AS429" s="53">
        <v>5.8571428571428559</v>
      </c>
      <c r="AT429" s="54">
        <v>0</v>
      </c>
      <c r="AU429" s="53">
        <v>0</v>
      </c>
      <c r="AV429" s="53">
        <v>0</v>
      </c>
      <c r="AW429" s="53">
        <v>0</v>
      </c>
      <c r="AX429" s="53">
        <v>0</v>
      </c>
      <c r="AY429" s="53">
        <v>0</v>
      </c>
      <c r="AZ429" s="53">
        <v>0</v>
      </c>
      <c r="BA429" s="54">
        <v>0</v>
      </c>
      <c r="BB429" s="55">
        <v>0</v>
      </c>
      <c r="BC429" s="53">
        <v>100</v>
      </c>
      <c r="BD429" s="53">
        <v>0</v>
      </c>
      <c r="BE429" s="53">
        <v>5</v>
      </c>
      <c r="BF429" s="53">
        <v>0</v>
      </c>
      <c r="BG429" s="53">
        <v>0</v>
      </c>
      <c r="BH429" s="53">
        <v>0</v>
      </c>
      <c r="BI429" s="53">
        <v>2.5118578920369092</v>
      </c>
      <c r="BJ429" s="54">
        <v>200</v>
      </c>
      <c r="BK429" s="56">
        <v>0.95</v>
      </c>
      <c r="BL429" s="53">
        <v>0</v>
      </c>
      <c r="BM429" s="53">
        <v>0</v>
      </c>
      <c r="BN429" s="53">
        <v>165</v>
      </c>
      <c r="BO429" s="53">
        <v>0</v>
      </c>
      <c r="BP429" s="53">
        <v>1</v>
      </c>
      <c r="BQ429" s="55">
        <v>0</v>
      </c>
      <c r="BR429" s="51">
        <v>7.8940000000000001</v>
      </c>
      <c r="BS429" s="51">
        <v>5.9429679280144865E-2</v>
      </c>
      <c r="BT429" s="51">
        <v>0</v>
      </c>
      <c r="BU429" s="51">
        <v>0</v>
      </c>
      <c r="BV429" s="51">
        <v>0.11681567963172539</v>
      </c>
      <c r="BW429" s="51">
        <v>5.9012113369582737E-3</v>
      </c>
      <c r="BX429" s="51">
        <v>0.72072272711049135</v>
      </c>
      <c r="BY429" s="51">
        <v>2.6607069189700901E-2</v>
      </c>
      <c r="BZ429" s="51">
        <v>1.0044417382415925E-2</v>
      </c>
      <c r="CA429" s="53">
        <v>5.1994568587560184E-3</v>
      </c>
      <c r="CB429" s="51">
        <v>0.72072272711049135</v>
      </c>
      <c r="CC429" s="55">
        <v>2.6607069189700901E-2</v>
      </c>
      <c r="CD429" s="53"/>
      <c r="CE429" s="53">
        <f t="shared" si="66"/>
        <v>1.7113069358158484</v>
      </c>
      <c r="CG429" s="75">
        <f t="shared" si="67"/>
        <v>-6.393939393938175E-3</v>
      </c>
      <c r="CH429" s="71">
        <f t="shared" si="68"/>
        <v>0</v>
      </c>
      <c r="CI429" s="72"/>
      <c r="CJ429" s="72"/>
      <c r="CK429" s="77"/>
      <c r="CL429" s="40"/>
      <c r="CM429" s="75">
        <f t="shared" si="69"/>
        <v>0.28776776473274879</v>
      </c>
      <c r="CN429" s="72">
        <f t="shared" si="70"/>
        <v>0</v>
      </c>
      <c r="CO429" s="72"/>
      <c r="CP429" s="72"/>
      <c r="CQ429" s="77"/>
      <c r="CR429" s="40"/>
      <c r="CS429" s="75">
        <f t="shared" si="71"/>
        <v>0.6064722599317155</v>
      </c>
      <c r="CT429" s="72">
        <f t="shared" si="72"/>
        <v>0</v>
      </c>
      <c r="CU429" s="72"/>
      <c r="CV429" s="72"/>
      <c r="CW429" s="77"/>
      <c r="CX429" s="40"/>
      <c r="CY429" s="75">
        <f t="shared" si="73"/>
        <v>0.34043460994612856</v>
      </c>
      <c r="CZ429" s="72">
        <f t="shared" si="74"/>
        <v>0</v>
      </c>
      <c r="DA429" s="72"/>
      <c r="DB429" s="72"/>
      <c r="DC429" s="77"/>
      <c r="DD429" s="40"/>
      <c r="DE429" s="75">
        <f t="shared" si="75"/>
        <v>0.93495153622090965</v>
      </c>
      <c r="DF429" s="72">
        <f t="shared" si="76"/>
        <v>0</v>
      </c>
      <c r="DG429" s="72"/>
      <c r="DH429" s="72"/>
      <c r="DI429" s="80"/>
      <c r="DK429" s="39">
        <v>1.7113069358158484</v>
      </c>
    </row>
    <row r="430" spans="1:115" x14ac:dyDescent="0.3">
      <c r="A430" s="51">
        <v>432</v>
      </c>
      <c r="B430" s="52">
        <v>6.9999999999999991</v>
      </c>
      <c r="C430" s="53">
        <v>2.6666666666666665</v>
      </c>
      <c r="D430" s="53">
        <v>1.2857142857142856</v>
      </c>
      <c r="E430" s="54">
        <v>0</v>
      </c>
      <c r="F430" s="53">
        <v>0</v>
      </c>
      <c r="G430" s="53">
        <v>0</v>
      </c>
      <c r="H430" s="53">
        <v>0</v>
      </c>
      <c r="I430" s="53">
        <v>0</v>
      </c>
      <c r="J430" s="53">
        <v>0</v>
      </c>
      <c r="K430" s="53">
        <v>0</v>
      </c>
      <c r="L430" s="54">
        <v>0</v>
      </c>
      <c r="M430" s="55">
        <v>0</v>
      </c>
      <c r="N430" s="53">
        <v>0</v>
      </c>
      <c r="O430" s="53">
        <v>0</v>
      </c>
      <c r="P430" s="53">
        <v>5</v>
      </c>
      <c r="Q430" s="53">
        <v>0</v>
      </c>
      <c r="R430" s="53">
        <v>0</v>
      </c>
      <c r="S430" s="53">
        <v>0</v>
      </c>
      <c r="T430" s="53">
        <v>2.5118578920369092</v>
      </c>
      <c r="U430" s="54">
        <v>200</v>
      </c>
      <c r="V430" s="56">
        <v>0.95</v>
      </c>
      <c r="W430" s="53">
        <v>0.52500000000000002</v>
      </c>
      <c r="X430" s="53">
        <v>0.11436826850744569</v>
      </c>
      <c r="Y430" s="53">
        <v>165</v>
      </c>
      <c r="Z430" s="53">
        <v>0</v>
      </c>
      <c r="AA430" s="53">
        <v>0.9968181818181826</v>
      </c>
      <c r="AB430" s="55">
        <v>6.9314102125724638E-4</v>
      </c>
      <c r="AC430" s="51">
        <v>4.5302136854056014</v>
      </c>
      <c r="AD430" s="51">
        <v>3.9520294521652947E-2</v>
      </c>
      <c r="AE430" s="51">
        <v>1.0919790946698546E-2</v>
      </c>
      <c r="AF430" s="51">
        <v>1.984903806623865E-3</v>
      </c>
      <c r="AG430" s="51">
        <v>0.37667449869580144</v>
      </c>
      <c r="AH430" s="51">
        <v>4.5618460723172213E-3</v>
      </c>
      <c r="AI430" s="51">
        <v>1.2653998925432928</v>
      </c>
      <c r="AJ430" s="51">
        <v>2.3346734267052974E-2</v>
      </c>
      <c r="AK430" s="51">
        <v>0.32819553319045036</v>
      </c>
      <c r="AL430" s="53">
        <v>3.0371971656329964E-2</v>
      </c>
      <c r="AM430" s="51">
        <v>1.4679114917347666</v>
      </c>
      <c r="AN430" s="55">
        <v>5.9733814858622725E-2</v>
      </c>
      <c r="AP430" s="51">
        <v>432</v>
      </c>
      <c r="AQ430" s="52">
        <v>6.9999999999999991</v>
      </c>
      <c r="AR430" s="53">
        <v>2.6666666666666665</v>
      </c>
      <c r="AS430" s="53">
        <v>1.2857142857142856</v>
      </c>
      <c r="AT430" s="54">
        <v>0</v>
      </c>
      <c r="AU430" s="53">
        <v>0</v>
      </c>
      <c r="AV430" s="53">
        <v>0</v>
      </c>
      <c r="AW430" s="53">
        <v>0</v>
      </c>
      <c r="AX430" s="53">
        <v>0</v>
      </c>
      <c r="AY430" s="53">
        <v>0</v>
      </c>
      <c r="AZ430" s="53">
        <v>0</v>
      </c>
      <c r="BA430" s="54">
        <v>0</v>
      </c>
      <c r="BB430" s="55">
        <v>0</v>
      </c>
      <c r="BC430" s="53">
        <v>100</v>
      </c>
      <c r="BD430" s="53">
        <v>0</v>
      </c>
      <c r="BE430" s="53">
        <v>5</v>
      </c>
      <c r="BF430" s="53">
        <v>0</v>
      </c>
      <c r="BG430" s="53">
        <v>0</v>
      </c>
      <c r="BH430" s="53">
        <v>0</v>
      </c>
      <c r="BI430" s="53">
        <v>2.5118578920369092</v>
      </c>
      <c r="BJ430" s="54">
        <v>200</v>
      </c>
      <c r="BK430" s="56">
        <v>0.95</v>
      </c>
      <c r="BL430" s="53">
        <v>5.0000000000000001E-3</v>
      </c>
      <c r="BM430" s="53">
        <v>9.8597827212587759E-3</v>
      </c>
      <c r="BN430" s="53">
        <v>165</v>
      </c>
      <c r="BO430" s="53">
        <v>0</v>
      </c>
      <c r="BP430" s="53">
        <v>0.99996969696969695</v>
      </c>
      <c r="BQ430" s="55">
        <v>5.97562589167199E-5</v>
      </c>
      <c r="BR430" s="51">
        <v>7.8813608647450124</v>
      </c>
      <c r="BS430" s="51">
        <v>5.7792582823551208E-2</v>
      </c>
      <c r="BT430" s="51">
        <v>0</v>
      </c>
      <c r="BU430" s="51">
        <v>0</v>
      </c>
      <c r="BV430" s="51">
        <v>0.11881111013263591</v>
      </c>
      <c r="BW430" s="51">
        <v>5.8340481684455384E-3</v>
      </c>
      <c r="BX430" s="51">
        <v>0.71510889773486175</v>
      </c>
      <c r="BY430" s="51">
        <v>2.5523444393887585E-2</v>
      </c>
      <c r="BZ430" s="51">
        <v>1.0044417382415925E-2</v>
      </c>
      <c r="CA430" s="53">
        <v>5.1994568587560184E-3</v>
      </c>
      <c r="CB430" s="51">
        <v>0.71951872779111226</v>
      </c>
      <c r="CC430" s="55">
        <v>2.8222469768095958E-2</v>
      </c>
      <c r="CD430" s="53"/>
      <c r="CE430" s="53">
        <f t="shared" si="66"/>
        <v>1.8516401995451028</v>
      </c>
      <c r="CG430" s="75">
        <f t="shared" si="67"/>
        <v>-3.1515151515143502E-3</v>
      </c>
      <c r="CH430" s="71">
        <f t="shared" si="68"/>
        <v>0</v>
      </c>
      <c r="CI430" s="72"/>
      <c r="CJ430" s="72"/>
      <c r="CK430" s="77"/>
      <c r="CL430" s="40"/>
      <c r="CM430" s="75">
        <f t="shared" si="69"/>
        <v>0.25786338856316554</v>
      </c>
      <c r="CN430" s="72">
        <f t="shared" si="70"/>
        <v>0</v>
      </c>
      <c r="CO430" s="72"/>
      <c r="CP430" s="72"/>
      <c r="CQ430" s="77"/>
      <c r="CR430" s="40"/>
      <c r="CS430" s="75">
        <f t="shared" si="71"/>
        <v>0.55029099480843102</v>
      </c>
      <c r="CT430" s="72">
        <f t="shared" si="72"/>
        <v>0</v>
      </c>
      <c r="CU430" s="72"/>
      <c r="CV430" s="72"/>
      <c r="CW430" s="77"/>
      <c r="CX430" s="40"/>
      <c r="CY430" s="75">
        <f t="shared" si="73"/>
        <v>0.31815111580803446</v>
      </c>
      <c r="CZ430" s="72">
        <f t="shared" si="74"/>
        <v>0</v>
      </c>
      <c r="DA430" s="72"/>
      <c r="DB430" s="72"/>
      <c r="DC430" s="77"/>
      <c r="DD430" s="40"/>
      <c r="DE430" s="75">
        <f t="shared" si="75"/>
        <v>0.74839276394365439</v>
      </c>
      <c r="DF430" s="72">
        <f t="shared" si="76"/>
        <v>0</v>
      </c>
      <c r="DG430" s="72"/>
      <c r="DH430" s="72"/>
      <c r="DI430" s="80"/>
      <c r="DK430" s="39">
        <v>1.8516401995451028</v>
      </c>
    </row>
    <row r="431" spans="1:115" x14ac:dyDescent="0.3">
      <c r="A431" s="51">
        <v>425</v>
      </c>
      <c r="B431" s="52">
        <v>6.9999999999999991</v>
      </c>
      <c r="C431" s="53">
        <v>0.5</v>
      </c>
      <c r="D431" s="53">
        <v>6.9999999999999982</v>
      </c>
      <c r="E431" s="54">
        <v>0</v>
      </c>
      <c r="F431" s="53">
        <v>0</v>
      </c>
      <c r="G431" s="53">
        <v>0</v>
      </c>
      <c r="H431" s="53">
        <v>0</v>
      </c>
      <c r="I431" s="53">
        <v>0</v>
      </c>
      <c r="J431" s="53">
        <v>0</v>
      </c>
      <c r="K431" s="53">
        <v>0</v>
      </c>
      <c r="L431" s="54">
        <v>0</v>
      </c>
      <c r="M431" s="55">
        <v>0</v>
      </c>
      <c r="N431" s="53">
        <v>0</v>
      </c>
      <c r="O431" s="53">
        <v>0</v>
      </c>
      <c r="P431" s="53">
        <v>5</v>
      </c>
      <c r="Q431" s="53">
        <v>0</v>
      </c>
      <c r="R431" s="53">
        <v>0</v>
      </c>
      <c r="S431" s="53">
        <v>0</v>
      </c>
      <c r="T431" s="53">
        <v>2.5118578920369092</v>
      </c>
      <c r="U431" s="54">
        <v>200</v>
      </c>
      <c r="V431" s="56">
        <v>0.95</v>
      </c>
      <c r="W431" s="53">
        <v>0.53</v>
      </c>
      <c r="X431" s="53">
        <v>0.11262287419775453</v>
      </c>
      <c r="Y431" s="53">
        <v>165</v>
      </c>
      <c r="Z431" s="53">
        <v>0</v>
      </c>
      <c r="AA431" s="53">
        <v>0.99678787878788011</v>
      </c>
      <c r="AB431" s="55">
        <v>6.8256287392578596E-4</v>
      </c>
      <c r="AC431" s="51">
        <v>4.5889005323021594</v>
      </c>
      <c r="AD431" s="51">
        <v>4.1222921247451631E-2</v>
      </c>
      <c r="AE431" s="51">
        <v>1.2466175569990917E-2</v>
      </c>
      <c r="AF431" s="51">
        <v>1.9345083237953527E-3</v>
      </c>
      <c r="AG431" s="51">
        <v>0.3735927098938609</v>
      </c>
      <c r="AH431" s="51">
        <v>4.8436332742837658E-3</v>
      </c>
      <c r="AI431" s="51">
        <v>1.2383968278762043</v>
      </c>
      <c r="AJ431" s="51">
        <v>2.4199003200223744E-2</v>
      </c>
      <c r="AK431" s="51">
        <v>0.31524878152142938</v>
      </c>
      <c r="AL431" s="53">
        <v>2.961081932922776E-2</v>
      </c>
      <c r="AM431" s="51">
        <v>1.4592388538529506</v>
      </c>
      <c r="AN431" s="55">
        <v>6.2040975368602896E-2</v>
      </c>
      <c r="AP431" s="51">
        <v>425</v>
      </c>
      <c r="AQ431" s="52">
        <v>6.9999999999999991</v>
      </c>
      <c r="AR431" s="53">
        <v>0.5</v>
      </c>
      <c r="AS431" s="53">
        <v>6.9999999999999982</v>
      </c>
      <c r="AT431" s="54">
        <v>0</v>
      </c>
      <c r="AU431" s="53">
        <v>0</v>
      </c>
      <c r="AV431" s="53">
        <v>0</v>
      </c>
      <c r="AW431" s="53">
        <v>0</v>
      </c>
      <c r="AX431" s="53">
        <v>0</v>
      </c>
      <c r="AY431" s="53">
        <v>0</v>
      </c>
      <c r="AZ431" s="53">
        <v>0</v>
      </c>
      <c r="BA431" s="54">
        <v>0</v>
      </c>
      <c r="BB431" s="55">
        <v>0</v>
      </c>
      <c r="BC431" s="53">
        <v>100</v>
      </c>
      <c r="BD431" s="53">
        <v>0</v>
      </c>
      <c r="BE431" s="53">
        <v>5</v>
      </c>
      <c r="BF431" s="53">
        <v>0</v>
      </c>
      <c r="BG431" s="53">
        <v>0</v>
      </c>
      <c r="BH431" s="53">
        <v>0</v>
      </c>
      <c r="BI431" s="53">
        <v>2.5118578920369092</v>
      </c>
      <c r="BJ431" s="54">
        <v>200</v>
      </c>
      <c r="BK431" s="56">
        <v>0.95</v>
      </c>
      <c r="BL431" s="53">
        <v>5.0000000000000001E-3</v>
      </c>
      <c r="BM431" s="53">
        <v>9.8597827212587759E-3</v>
      </c>
      <c r="BN431" s="53">
        <v>165</v>
      </c>
      <c r="BO431" s="53">
        <v>0</v>
      </c>
      <c r="BP431" s="53">
        <v>0.99996969696969695</v>
      </c>
      <c r="BQ431" s="55">
        <v>5.9756258916720104E-5</v>
      </c>
      <c r="BR431" s="51">
        <v>7.8064214708056134</v>
      </c>
      <c r="BS431" s="51">
        <v>5.8348539051859293E-2</v>
      </c>
      <c r="BT431" s="51">
        <v>0</v>
      </c>
      <c r="BU431" s="51">
        <v>0</v>
      </c>
      <c r="BV431" s="51">
        <v>0.12578726106728355</v>
      </c>
      <c r="BW431" s="51">
        <v>5.8177711442072271E-3</v>
      </c>
      <c r="BX431" s="51">
        <v>0.73463307625708563</v>
      </c>
      <c r="BY431" s="51">
        <v>2.5786531645925963E-2</v>
      </c>
      <c r="BZ431" s="51">
        <v>7.7399583654662128E-3</v>
      </c>
      <c r="CA431" s="53">
        <v>5.0588534004959301E-3</v>
      </c>
      <c r="CB431" s="51">
        <v>0.73904290631333591</v>
      </c>
      <c r="CC431" s="55">
        <v>2.8401442682129178E-2</v>
      </c>
      <c r="CD431" s="53"/>
      <c r="CE431" s="53">
        <f t="shared" si="66"/>
        <v>1.8708286933869704</v>
      </c>
      <c r="CG431" s="75">
        <f t="shared" si="67"/>
        <v>-3.1818181818168423E-3</v>
      </c>
      <c r="CH431" s="71">
        <f t="shared" si="68"/>
        <v>0</v>
      </c>
      <c r="CI431" s="72"/>
      <c r="CJ431" s="72"/>
      <c r="CK431" s="77"/>
      <c r="CL431" s="40"/>
      <c r="CM431" s="75">
        <f t="shared" si="69"/>
        <v>0.24780544882657735</v>
      </c>
      <c r="CN431" s="72">
        <f t="shared" si="70"/>
        <v>0</v>
      </c>
      <c r="CO431" s="72"/>
      <c r="CP431" s="72"/>
      <c r="CQ431" s="77"/>
      <c r="CR431" s="40"/>
      <c r="CS431" s="75">
        <f t="shared" si="71"/>
        <v>0.50376375161911868</v>
      </c>
      <c r="CT431" s="72">
        <f t="shared" si="72"/>
        <v>0</v>
      </c>
      <c r="CU431" s="72"/>
      <c r="CV431" s="72"/>
      <c r="CW431" s="77"/>
      <c r="CX431" s="40"/>
      <c r="CY431" s="75">
        <f t="shared" si="73"/>
        <v>0.30750882315596317</v>
      </c>
      <c r="CZ431" s="72">
        <f t="shared" si="74"/>
        <v>0</v>
      </c>
      <c r="DA431" s="72"/>
      <c r="DB431" s="72"/>
      <c r="DC431" s="77"/>
      <c r="DD431" s="40"/>
      <c r="DE431" s="75">
        <f t="shared" si="75"/>
        <v>0.72019594753961469</v>
      </c>
      <c r="DF431" s="72">
        <f t="shared" si="76"/>
        <v>0</v>
      </c>
      <c r="DG431" s="72"/>
      <c r="DH431" s="72"/>
      <c r="DI431" s="80"/>
      <c r="DK431" s="39">
        <v>1.8708286933869704</v>
      </c>
    </row>
    <row r="432" spans="1:115" x14ac:dyDescent="0.3">
      <c r="A432" s="51">
        <v>427</v>
      </c>
      <c r="B432" s="52">
        <v>6.9999999999999991</v>
      </c>
      <c r="C432" s="53">
        <v>1.5833333333333333</v>
      </c>
      <c r="D432" s="53">
        <v>2.4285714285714284</v>
      </c>
      <c r="E432" s="54">
        <v>0</v>
      </c>
      <c r="F432" s="53">
        <v>0</v>
      </c>
      <c r="G432" s="53">
        <v>0</v>
      </c>
      <c r="H432" s="53">
        <v>0</v>
      </c>
      <c r="I432" s="53">
        <v>0</v>
      </c>
      <c r="J432" s="53">
        <v>0</v>
      </c>
      <c r="K432" s="53">
        <v>0</v>
      </c>
      <c r="L432" s="54">
        <v>0</v>
      </c>
      <c r="M432" s="55">
        <v>0</v>
      </c>
      <c r="N432" s="53">
        <v>0</v>
      </c>
      <c r="O432" s="53">
        <v>0</v>
      </c>
      <c r="P432" s="53">
        <v>5</v>
      </c>
      <c r="Q432" s="53">
        <v>0</v>
      </c>
      <c r="R432" s="53">
        <v>0</v>
      </c>
      <c r="S432" s="53">
        <v>0</v>
      </c>
      <c r="T432" s="53">
        <v>2.5118578920369092</v>
      </c>
      <c r="U432" s="54">
        <v>200</v>
      </c>
      <c r="V432" s="56">
        <v>0.95</v>
      </c>
      <c r="W432" s="53">
        <v>0.37</v>
      </c>
      <c r="X432" s="53">
        <v>8.9845928149097837E-2</v>
      </c>
      <c r="Y432" s="53">
        <v>165</v>
      </c>
      <c r="Z432" s="53">
        <v>0</v>
      </c>
      <c r="AA432" s="53">
        <v>0.99775757575757651</v>
      </c>
      <c r="AB432" s="55">
        <v>5.445207766611996E-4</v>
      </c>
      <c r="AC432" s="51">
        <v>4.8438306298558436</v>
      </c>
      <c r="AD432" s="51">
        <v>4.3695251021895393E-2</v>
      </c>
      <c r="AE432" s="51">
        <v>1.3844482616615483E-2</v>
      </c>
      <c r="AF432" s="51">
        <v>1.9013686618115006E-3</v>
      </c>
      <c r="AG432" s="51">
        <v>0.36153346809500936</v>
      </c>
      <c r="AH432" s="51">
        <v>4.4982652337815761E-3</v>
      </c>
      <c r="AI432" s="51">
        <v>1.2097575088438284</v>
      </c>
      <c r="AJ432" s="51">
        <v>2.6108249402184234E-2</v>
      </c>
      <c r="AK432" s="51">
        <v>0.31965944730502271</v>
      </c>
      <c r="AL432" s="53">
        <v>2.9573914169663894E-2</v>
      </c>
      <c r="AM432" s="51">
        <v>1.3741099404394128</v>
      </c>
      <c r="AN432" s="55">
        <v>5.5731481403969406E-2</v>
      </c>
      <c r="AP432" s="51">
        <v>427</v>
      </c>
      <c r="AQ432" s="52">
        <v>6.9999999999999991</v>
      </c>
      <c r="AR432" s="53">
        <v>1.5833333333333333</v>
      </c>
      <c r="AS432" s="53">
        <v>2.4285714285714284</v>
      </c>
      <c r="AT432" s="54">
        <v>0</v>
      </c>
      <c r="AU432" s="53">
        <v>0</v>
      </c>
      <c r="AV432" s="53">
        <v>0</v>
      </c>
      <c r="AW432" s="53">
        <v>0</v>
      </c>
      <c r="AX432" s="53">
        <v>0</v>
      </c>
      <c r="AY432" s="53">
        <v>0</v>
      </c>
      <c r="AZ432" s="53">
        <v>0</v>
      </c>
      <c r="BA432" s="54">
        <v>0</v>
      </c>
      <c r="BB432" s="55">
        <v>0</v>
      </c>
      <c r="BC432" s="53">
        <v>100</v>
      </c>
      <c r="BD432" s="53">
        <v>0</v>
      </c>
      <c r="BE432" s="53">
        <v>5</v>
      </c>
      <c r="BF432" s="53">
        <v>0</v>
      </c>
      <c r="BG432" s="53">
        <v>0</v>
      </c>
      <c r="BH432" s="53">
        <v>0</v>
      </c>
      <c r="BI432" s="53">
        <v>2.5118578920369092</v>
      </c>
      <c r="BJ432" s="54">
        <v>200</v>
      </c>
      <c r="BK432" s="56">
        <v>0.95</v>
      </c>
      <c r="BL432" s="53">
        <v>5.0000000000000001E-3</v>
      </c>
      <c r="BM432" s="53">
        <v>9.8597827212587759E-3</v>
      </c>
      <c r="BN432" s="53">
        <v>165</v>
      </c>
      <c r="BO432" s="53">
        <v>0</v>
      </c>
      <c r="BP432" s="53">
        <v>0.99996969696969695</v>
      </c>
      <c r="BQ432" s="55">
        <v>5.9756258916719948E-5</v>
      </c>
      <c r="BR432" s="51">
        <v>7.8602396526238021</v>
      </c>
      <c r="BS432" s="51">
        <v>5.9197947449940537E-2</v>
      </c>
      <c r="BT432" s="51">
        <v>0</v>
      </c>
      <c r="BU432" s="51">
        <v>0</v>
      </c>
      <c r="BV432" s="51">
        <v>0.12089997012337374</v>
      </c>
      <c r="BW432" s="51">
        <v>5.9992757508771687E-3</v>
      </c>
      <c r="BX432" s="51">
        <v>0.71682937628924737</v>
      </c>
      <c r="BY432" s="51">
        <v>2.5861574900753862E-2</v>
      </c>
      <c r="BZ432" s="51">
        <v>9.1605339059327388E-3</v>
      </c>
      <c r="CA432" s="53">
        <v>4.9308021788261299E-3</v>
      </c>
      <c r="CB432" s="51">
        <v>0.72123920634549787</v>
      </c>
      <c r="CC432" s="55">
        <v>2.8523431247460283E-2</v>
      </c>
      <c r="CD432" s="53"/>
      <c r="CE432" s="53">
        <f t="shared" si="66"/>
        <v>1.9609278658936169</v>
      </c>
      <c r="CG432" s="75">
        <f t="shared" si="67"/>
        <v>-2.2121212121204437E-3</v>
      </c>
      <c r="CH432" s="71">
        <f t="shared" si="68"/>
        <v>0</v>
      </c>
      <c r="CI432" s="72"/>
      <c r="CJ432" s="72"/>
      <c r="CK432" s="77"/>
      <c r="CL432" s="40"/>
      <c r="CM432" s="75">
        <f t="shared" si="69"/>
        <v>0.24063349797163563</v>
      </c>
      <c r="CN432" s="72">
        <f t="shared" si="70"/>
        <v>0</v>
      </c>
      <c r="CO432" s="72"/>
      <c r="CP432" s="72"/>
      <c r="CQ432" s="77"/>
      <c r="CR432" s="40"/>
      <c r="CS432" s="75">
        <f t="shared" si="71"/>
        <v>0.49292813255458101</v>
      </c>
      <c r="CT432" s="72">
        <f t="shared" si="72"/>
        <v>0</v>
      </c>
      <c r="CU432" s="72"/>
      <c r="CV432" s="72"/>
      <c r="CW432" s="77"/>
      <c r="CX432" s="40"/>
      <c r="CY432" s="75">
        <f t="shared" si="73"/>
        <v>0.31049891339908997</v>
      </c>
      <c r="CZ432" s="72">
        <f t="shared" si="74"/>
        <v>0</v>
      </c>
      <c r="DA432" s="72"/>
      <c r="DB432" s="72"/>
      <c r="DC432" s="77"/>
      <c r="DD432" s="40"/>
      <c r="DE432" s="75">
        <f t="shared" si="75"/>
        <v>0.65287073409391494</v>
      </c>
      <c r="DF432" s="72">
        <f t="shared" si="76"/>
        <v>0</v>
      </c>
      <c r="DG432" s="72"/>
      <c r="DH432" s="72"/>
      <c r="DI432" s="80"/>
      <c r="DK432" s="39">
        <v>1.9609278658936169</v>
      </c>
    </row>
    <row r="433" spans="1:115" x14ac:dyDescent="0.3">
      <c r="A433" s="51">
        <v>438</v>
      </c>
      <c r="B433" s="52">
        <v>6.9999999999999991</v>
      </c>
      <c r="C433" s="53">
        <v>3.75</v>
      </c>
      <c r="D433" s="53">
        <v>1.2857142857142856</v>
      </c>
      <c r="E433" s="54">
        <v>0</v>
      </c>
      <c r="F433" s="53">
        <v>0</v>
      </c>
      <c r="G433" s="53">
        <v>0</v>
      </c>
      <c r="H433" s="53">
        <v>0</v>
      </c>
      <c r="I433" s="53">
        <v>0</v>
      </c>
      <c r="J433" s="53">
        <v>0</v>
      </c>
      <c r="K433" s="53">
        <v>0</v>
      </c>
      <c r="L433" s="54">
        <v>0</v>
      </c>
      <c r="M433" s="55">
        <v>0</v>
      </c>
      <c r="N433" s="53">
        <v>0</v>
      </c>
      <c r="O433" s="53">
        <v>0</v>
      </c>
      <c r="P433" s="53">
        <v>5</v>
      </c>
      <c r="Q433" s="53">
        <v>0</v>
      </c>
      <c r="R433" s="53">
        <v>0</v>
      </c>
      <c r="S433" s="53">
        <v>0</v>
      </c>
      <c r="T433" s="53">
        <v>2.5118578920369092</v>
      </c>
      <c r="U433" s="54">
        <v>200</v>
      </c>
      <c r="V433" s="56">
        <v>0.95</v>
      </c>
      <c r="W433" s="53">
        <v>0.12</v>
      </c>
      <c r="X433" s="53">
        <v>5.1475508653871696E-2</v>
      </c>
      <c r="Y433" s="53">
        <v>165</v>
      </c>
      <c r="Z433" s="53">
        <v>0</v>
      </c>
      <c r="AA433" s="53">
        <v>0.99927272727272765</v>
      </c>
      <c r="AB433" s="55">
        <v>3.1197277972043567E-4</v>
      </c>
      <c r="AC433" s="51">
        <v>6.0215513038510222</v>
      </c>
      <c r="AD433" s="51">
        <v>5.2111855967763548E-2</v>
      </c>
      <c r="AE433" s="51">
        <v>1.9588780461102989E-2</v>
      </c>
      <c r="AF433" s="51">
        <v>1.7728297146634617E-3</v>
      </c>
      <c r="AG433" s="51">
        <v>0.3461611694967997</v>
      </c>
      <c r="AH433" s="51">
        <v>4.4675223203644795E-3</v>
      </c>
      <c r="AI433" s="51">
        <v>1.2006815752663582</v>
      </c>
      <c r="AJ433" s="51">
        <v>3.9360748124377412E-2</v>
      </c>
      <c r="AK433" s="51">
        <v>0.2705968306323745</v>
      </c>
      <c r="AL433" s="53">
        <v>2.2772906483439766E-2</v>
      </c>
      <c r="AM433" s="51">
        <v>1.2378333232409344</v>
      </c>
      <c r="AN433" s="55">
        <v>4.8767922626798348E-2</v>
      </c>
      <c r="AP433" s="51">
        <v>438</v>
      </c>
      <c r="AQ433" s="52">
        <v>6.9999999999999991</v>
      </c>
      <c r="AR433" s="53">
        <v>3.75</v>
      </c>
      <c r="AS433" s="53">
        <v>1.2857142857142856</v>
      </c>
      <c r="AT433" s="54">
        <v>0</v>
      </c>
      <c r="AU433" s="53">
        <v>0</v>
      </c>
      <c r="AV433" s="53">
        <v>0</v>
      </c>
      <c r="AW433" s="53">
        <v>0</v>
      </c>
      <c r="AX433" s="53">
        <v>0</v>
      </c>
      <c r="AY433" s="53">
        <v>0</v>
      </c>
      <c r="AZ433" s="53">
        <v>0</v>
      </c>
      <c r="BA433" s="54">
        <v>0</v>
      </c>
      <c r="BB433" s="55">
        <v>0</v>
      </c>
      <c r="BC433" s="53">
        <v>100</v>
      </c>
      <c r="BD433" s="53">
        <v>0</v>
      </c>
      <c r="BE433" s="53">
        <v>5</v>
      </c>
      <c r="BF433" s="53">
        <v>0</v>
      </c>
      <c r="BG433" s="53">
        <v>0</v>
      </c>
      <c r="BH433" s="53">
        <v>0</v>
      </c>
      <c r="BI433" s="53">
        <v>2.5118578920369092</v>
      </c>
      <c r="BJ433" s="54">
        <v>200</v>
      </c>
      <c r="BK433" s="56">
        <v>0.95</v>
      </c>
      <c r="BL433" s="53">
        <v>0</v>
      </c>
      <c r="BM433" s="53">
        <v>0</v>
      </c>
      <c r="BN433" s="53">
        <v>165</v>
      </c>
      <c r="BO433" s="53">
        <v>0</v>
      </c>
      <c r="BP433" s="53">
        <v>1</v>
      </c>
      <c r="BQ433" s="55">
        <v>0</v>
      </c>
      <c r="BR433" s="51">
        <v>11.001454545454537</v>
      </c>
      <c r="BS433" s="51">
        <v>8.2356172259290386E-2</v>
      </c>
      <c r="BT433" s="51">
        <v>0</v>
      </c>
      <c r="BU433" s="51">
        <v>0</v>
      </c>
      <c r="BV433" s="51">
        <v>0.18691272588244012</v>
      </c>
      <c r="BW433" s="51">
        <v>6.6878140967335459E-3</v>
      </c>
      <c r="BX433" s="51">
        <v>0.79689322456271972</v>
      </c>
      <c r="BY433" s="51">
        <v>2.5034479515082943E-2</v>
      </c>
      <c r="BZ433" s="51">
        <v>0.16139794043502717</v>
      </c>
      <c r="CA433" s="53">
        <v>4.5089475259477152E-3</v>
      </c>
      <c r="CB433" s="51">
        <v>0.79689322456271972</v>
      </c>
      <c r="CC433" s="55">
        <v>2.5034479515082943E-2</v>
      </c>
      <c r="CD433" s="53"/>
      <c r="CE433" s="53">
        <f t="shared" si="66"/>
        <v>2.1957751641341994</v>
      </c>
      <c r="CG433" s="75">
        <f t="shared" si="67"/>
        <v>-7.2727272727235448E-4</v>
      </c>
      <c r="CH433" s="71">
        <f t="shared" si="68"/>
        <v>0</v>
      </c>
      <c r="CI433" s="72"/>
      <c r="CJ433" s="72"/>
      <c r="CK433" s="77"/>
      <c r="CL433" s="40"/>
      <c r="CM433" s="75">
        <f t="shared" si="69"/>
        <v>0.15924844361435958</v>
      </c>
      <c r="CN433" s="72">
        <f t="shared" si="70"/>
        <v>0</v>
      </c>
      <c r="CO433" s="72"/>
      <c r="CP433" s="72"/>
      <c r="CQ433" s="77"/>
      <c r="CR433" s="40"/>
      <c r="CS433" s="75">
        <f t="shared" si="71"/>
        <v>0.4037883507036385</v>
      </c>
      <c r="CT433" s="72">
        <f t="shared" si="72"/>
        <v>0</v>
      </c>
      <c r="CU433" s="72"/>
      <c r="CV433" s="72"/>
      <c r="CW433" s="77"/>
      <c r="CX433" s="40"/>
      <c r="CY433" s="75">
        <f t="shared" si="73"/>
        <v>0.10919889019734733</v>
      </c>
      <c r="CZ433" s="72">
        <f t="shared" si="74"/>
        <v>0</v>
      </c>
      <c r="DA433" s="72"/>
      <c r="DB433" s="72"/>
      <c r="DC433" s="77"/>
      <c r="DD433" s="40"/>
      <c r="DE433" s="75">
        <f t="shared" si="75"/>
        <v>0.44094009867821471</v>
      </c>
      <c r="DF433" s="72">
        <f t="shared" si="76"/>
        <v>0</v>
      </c>
      <c r="DG433" s="72"/>
      <c r="DH433" s="72"/>
      <c r="DI433" s="80"/>
      <c r="DK433" s="39">
        <v>2.1957751641341994</v>
      </c>
    </row>
    <row r="434" spans="1:115" x14ac:dyDescent="0.3">
      <c r="A434" s="51">
        <v>428</v>
      </c>
      <c r="B434" s="52">
        <v>6.9999999999999991</v>
      </c>
      <c r="C434" s="53">
        <v>1.5833333333333333</v>
      </c>
      <c r="D434" s="53">
        <v>3.5714285714285712</v>
      </c>
      <c r="E434" s="54">
        <v>0</v>
      </c>
      <c r="F434" s="53">
        <v>0</v>
      </c>
      <c r="G434" s="53">
        <v>0</v>
      </c>
      <c r="H434" s="53">
        <v>0</v>
      </c>
      <c r="I434" s="53">
        <v>0</v>
      </c>
      <c r="J434" s="53">
        <v>0</v>
      </c>
      <c r="K434" s="53">
        <v>0</v>
      </c>
      <c r="L434" s="54">
        <v>0</v>
      </c>
      <c r="M434" s="55">
        <v>0</v>
      </c>
      <c r="N434" s="53">
        <v>0</v>
      </c>
      <c r="O434" s="53">
        <v>0</v>
      </c>
      <c r="P434" s="53">
        <v>5</v>
      </c>
      <c r="Q434" s="53">
        <v>0</v>
      </c>
      <c r="R434" s="53">
        <v>0</v>
      </c>
      <c r="S434" s="53">
        <v>0</v>
      </c>
      <c r="T434" s="53">
        <v>2.5118578920369092</v>
      </c>
      <c r="U434" s="54">
        <v>200</v>
      </c>
      <c r="V434" s="56">
        <v>0.95</v>
      </c>
      <c r="W434" s="53">
        <v>1.4999999999999999E-2</v>
      </c>
      <c r="X434" s="53">
        <v>1.6991610603377595E-2</v>
      </c>
      <c r="Y434" s="53">
        <v>165</v>
      </c>
      <c r="Z434" s="53">
        <v>0</v>
      </c>
      <c r="AA434" s="53">
        <v>0.99990909090909097</v>
      </c>
      <c r="AB434" s="55">
        <v>1.0297945820228906E-4</v>
      </c>
      <c r="AC434" s="51">
        <v>7.542432557280117</v>
      </c>
      <c r="AD434" s="51">
        <v>6.4426072731461476E-2</v>
      </c>
      <c r="AE434" s="51">
        <v>2.4366490403713054E-2</v>
      </c>
      <c r="AF434" s="51">
        <v>1.8506123973933474E-3</v>
      </c>
      <c r="AG434" s="51">
        <v>0.34812389572999242</v>
      </c>
      <c r="AH434" s="51">
        <v>4.3532208135099292E-3</v>
      </c>
      <c r="AI434" s="51">
        <v>1.1410346314938606</v>
      </c>
      <c r="AJ434" s="51">
        <v>3.6468845678872312E-2</v>
      </c>
      <c r="AK434" s="51">
        <v>0.30273797030293204</v>
      </c>
      <c r="AL434" s="53">
        <v>2.2494679667480609E-2</v>
      </c>
      <c r="AM434" s="51">
        <v>1.1459375257672486</v>
      </c>
      <c r="AN434" s="55">
        <v>3.7527492059699581E-2</v>
      </c>
      <c r="AP434" s="51">
        <v>428</v>
      </c>
      <c r="AQ434" s="52">
        <v>6.9999999999999991</v>
      </c>
      <c r="AR434" s="53">
        <v>1.5833333333333333</v>
      </c>
      <c r="AS434" s="53">
        <v>3.5714285714285712</v>
      </c>
      <c r="AT434" s="54">
        <v>0</v>
      </c>
      <c r="AU434" s="53">
        <v>0</v>
      </c>
      <c r="AV434" s="53">
        <v>0</v>
      </c>
      <c r="AW434" s="53">
        <v>0</v>
      </c>
      <c r="AX434" s="53">
        <v>0</v>
      </c>
      <c r="AY434" s="53">
        <v>0</v>
      </c>
      <c r="AZ434" s="53">
        <v>0</v>
      </c>
      <c r="BA434" s="54">
        <v>0</v>
      </c>
      <c r="BB434" s="55">
        <v>0</v>
      </c>
      <c r="BC434" s="53">
        <v>100</v>
      </c>
      <c r="BD434" s="53">
        <v>0</v>
      </c>
      <c r="BE434" s="53">
        <v>5</v>
      </c>
      <c r="BF434" s="53">
        <v>0</v>
      </c>
      <c r="BG434" s="53">
        <v>0</v>
      </c>
      <c r="BH434" s="53">
        <v>0</v>
      </c>
      <c r="BI434" s="53">
        <v>2.5118578920369092</v>
      </c>
      <c r="BJ434" s="54">
        <v>200</v>
      </c>
      <c r="BK434" s="56">
        <v>0.95</v>
      </c>
      <c r="BL434" s="53">
        <v>0</v>
      </c>
      <c r="BM434" s="53">
        <v>0</v>
      </c>
      <c r="BN434" s="53">
        <v>165</v>
      </c>
      <c r="BO434" s="53">
        <v>0</v>
      </c>
      <c r="BP434" s="53">
        <v>1</v>
      </c>
      <c r="BQ434" s="55">
        <v>0</v>
      </c>
      <c r="BR434" s="51">
        <v>17.325969696969704</v>
      </c>
      <c r="BS434" s="51">
        <v>0.13789548305595475</v>
      </c>
      <c r="BT434" s="51">
        <v>4.999999999999716E-4</v>
      </c>
      <c r="BU434" s="51">
        <v>6.9543797760119458E-4</v>
      </c>
      <c r="BV434" s="51">
        <v>0.26699115931313505</v>
      </c>
      <c r="BW434" s="51">
        <v>9.8467598019789625E-3</v>
      </c>
      <c r="BX434" s="51">
        <v>0.87358061697720268</v>
      </c>
      <c r="BY434" s="51">
        <v>2.4066686282427089E-2</v>
      </c>
      <c r="BZ434" s="51">
        <v>0.31908113604716554</v>
      </c>
      <c r="CA434" s="53">
        <v>5.7694046142498174E-3</v>
      </c>
      <c r="CB434" s="51">
        <v>0.87358061697720268</v>
      </c>
      <c r="CC434" s="55">
        <v>2.4066686282427089E-2</v>
      </c>
      <c r="CD434" s="53"/>
      <c r="CE434" s="53">
        <f t="shared" si="66"/>
        <v>2.3779743280283547</v>
      </c>
      <c r="CG434" s="75">
        <f t="shared" si="67"/>
        <v>-9.0909090909030432E-5</v>
      </c>
      <c r="CH434" s="71">
        <f t="shared" si="68"/>
        <v>1</v>
      </c>
      <c r="CI434" s="72"/>
      <c r="CJ434" s="72"/>
      <c r="CK434" s="77"/>
      <c r="CL434" s="40"/>
      <c r="CM434" s="75">
        <f t="shared" si="69"/>
        <v>8.1132736416857365E-2</v>
      </c>
      <c r="CN434" s="72">
        <f t="shared" si="70"/>
        <v>0</v>
      </c>
      <c r="CO434" s="72"/>
      <c r="CP434" s="72"/>
      <c r="CQ434" s="77"/>
      <c r="CR434" s="40"/>
      <c r="CS434" s="75">
        <f t="shared" si="71"/>
        <v>0.26745401451665796</v>
      </c>
      <c r="CT434" s="72">
        <f t="shared" si="72"/>
        <v>0</v>
      </c>
      <c r="CU434" s="72"/>
      <c r="CV434" s="72"/>
      <c r="CW434" s="77"/>
      <c r="CX434" s="40"/>
      <c r="CY434" s="75">
        <f t="shared" si="73"/>
        <v>-1.6343165744233501E-2</v>
      </c>
      <c r="CZ434" s="72">
        <f t="shared" si="74"/>
        <v>1</v>
      </c>
      <c r="DA434" s="72"/>
      <c r="DB434" s="72"/>
      <c r="DC434" s="77"/>
      <c r="DD434" s="40"/>
      <c r="DE434" s="75">
        <f t="shared" si="75"/>
        <v>0.27235690879004593</v>
      </c>
      <c r="DF434" s="72">
        <f t="shared" si="76"/>
        <v>0</v>
      </c>
      <c r="DG434" s="72"/>
      <c r="DH434" s="72"/>
      <c r="DI434" s="80"/>
      <c r="DK434" s="39">
        <v>2.3779743280283547</v>
      </c>
    </row>
    <row r="435" spans="1:115" x14ac:dyDescent="0.3">
      <c r="A435" s="51">
        <v>444</v>
      </c>
      <c r="B435" s="52">
        <v>6.9999999999999991</v>
      </c>
      <c r="C435" s="53">
        <v>4.833333333333333</v>
      </c>
      <c r="D435" s="53">
        <v>1.2857142857142856</v>
      </c>
      <c r="E435" s="54">
        <v>0</v>
      </c>
      <c r="F435" s="53">
        <v>0</v>
      </c>
      <c r="G435" s="53">
        <v>0</v>
      </c>
      <c r="H435" s="53">
        <v>0</v>
      </c>
      <c r="I435" s="53">
        <v>0</v>
      </c>
      <c r="J435" s="53">
        <v>0</v>
      </c>
      <c r="K435" s="53">
        <v>0</v>
      </c>
      <c r="L435" s="54">
        <v>0</v>
      </c>
      <c r="M435" s="55">
        <v>0</v>
      </c>
      <c r="N435" s="53">
        <v>0</v>
      </c>
      <c r="O435" s="53">
        <v>0</v>
      </c>
      <c r="P435" s="53">
        <v>5</v>
      </c>
      <c r="Q435" s="53">
        <v>0</v>
      </c>
      <c r="R435" s="53">
        <v>0</v>
      </c>
      <c r="S435" s="53">
        <v>0</v>
      </c>
      <c r="T435" s="53">
        <v>2.5118578920369092</v>
      </c>
      <c r="U435" s="54">
        <v>200</v>
      </c>
      <c r="V435" s="56">
        <v>0.95</v>
      </c>
      <c r="W435" s="53">
        <v>5.0000000000000001E-3</v>
      </c>
      <c r="X435" s="53">
        <v>9.8597827212587759E-3</v>
      </c>
      <c r="Y435" s="53">
        <v>165</v>
      </c>
      <c r="Z435" s="53">
        <v>0</v>
      </c>
      <c r="AA435" s="53">
        <v>0.99996969696969695</v>
      </c>
      <c r="AB435" s="55">
        <v>5.9756258916720219E-5</v>
      </c>
      <c r="AC435" s="51">
        <v>8.4150343680709554</v>
      </c>
      <c r="AD435" s="51">
        <v>6.8350277129886047E-2</v>
      </c>
      <c r="AE435" s="51">
        <v>2.4959079654161512E-2</v>
      </c>
      <c r="AF435" s="51">
        <v>1.9348232629003263E-3</v>
      </c>
      <c r="AG435" s="51">
        <v>0.34899907788199203</v>
      </c>
      <c r="AH435" s="51">
        <v>4.4931347755696139E-3</v>
      </c>
      <c r="AI435" s="51">
        <v>1.1254681841559127</v>
      </c>
      <c r="AJ435" s="51">
        <v>3.2872018480453943E-2</v>
      </c>
      <c r="AK435" s="51">
        <v>0.29082170552618969</v>
      </c>
      <c r="AL435" s="53">
        <v>2.3829608156908488E-2</v>
      </c>
      <c r="AM435" s="51">
        <v>1.132396774292356</v>
      </c>
      <c r="AN435" s="55">
        <v>3.4608877142322407E-2</v>
      </c>
      <c r="AP435" s="51">
        <v>444</v>
      </c>
      <c r="AQ435" s="52">
        <v>6.9999999999999991</v>
      </c>
      <c r="AR435" s="53">
        <v>4.833333333333333</v>
      </c>
      <c r="AS435" s="53">
        <v>1.2857142857142856</v>
      </c>
      <c r="AT435" s="54">
        <v>0</v>
      </c>
      <c r="AU435" s="53">
        <v>0</v>
      </c>
      <c r="AV435" s="53">
        <v>0</v>
      </c>
      <c r="AW435" s="53">
        <v>0</v>
      </c>
      <c r="AX435" s="53">
        <v>0</v>
      </c>
      <c r="AY435" s="53">
        <v>0</v>
      </c>
      <c r="AZ435" s="53">
        <v>0</v>
      </c>
      <c r="BA435" s="54">
        <v>0</v>
      </c>
      <c r="BB435" s="55">
        <v>0</v>
      </c>
      <c r="BC435" s="53">
        <v>100</v>
      </c>
      <c r="BD435" s="53">
        <v>0</v>
      </c>
      <c r="BE435" s="53">
        <v>5</v>
      </c>
      <c r="BF435" s="53">
        <v>0</v>
      </c>
      <c r="BG435" s="53">
        <v>0</v>
      </c>
      <c r="BH435" s="53">
        <v>0</v>
      </c>
      <c r="BI435" s="53">
        <v>2.5118578920369092</v>
      </c>
      <c r="BJ435" s="54">
        <v>200</v>
      </c>
      <c r="BK435" s="56">
        <v>0.95</v>
      </c>
      <c r="BL435" s="53">
        <v>0</v>
      </c>
      <c r="BM435" s="53">
        <v>0</v>
      </c>
      <c r="BN435" s="53">
        <v>165</v>
      </c>
      <c r="BO435" s="53">
        <v>0</v>
      </c>
      <c r="BP435" s="53">
        <v>1</v>
      </c>
      <c r="BQ435" s="55">
        <v>0</v>
      </c>
      <c r="BR435" s="51">
        <v>17.379212121212124</v>
      </c>
      <c r="BS435" s="51">
        <v>0.13555653369311127</v>
      </c>
      <c r="BT435" s="51">
        <v>2.499999999999858E-4</v>
      </c>
      <c r="BU435" s="51">
        <v>4.9298913606291082E-4</v>
      </c>
      <c r="BV435" s="51">
        <v>0.26468119817006347</v>
      </c>
      <c r="BW435" s="51">
        <v>9.5752468108805718E-3</v>
      </c>
      <c r="BX435" s="51">
        <v>0.86053977857667729</v>
      </c>
      <c r="BY435" s="51">
        <v>2.3322133628703518E-2</v>
      </c>
      <c r="BZ435" s="51">
        <v>0.31662528852785277</v>
      </c>
      <c r="CA435" s="53">
        <v>6.0712177031028982E-3</v>
      </c>
      <c r="CB435" s="51">
        <v>0.86053977857667729</v>
      </c>
      <c r="CC435" s="55">
        <v>2.3322133628703518E-2</v>
      </c>
      <c r="CD435" s="53"/>
      <c r="CE435" s="53">
        <f t="shared" si="66"/>
        <v>2.4928469095164494</v>
      </c>
      <c r="CG435" s="75">
        <f t="shared" si="67"/>
        <v>-3.0303030303047152E-5</v>
      </c>
      <c r="CH435" s="71">
        <f t="shared" si="68"/>
        <v>1</v>
      </c>
      <c r="CI435" s="72"/>
      <c r="CJ435" s="72"/>
      <c r="CK435" s="77"/>
      <c r="CL435" s="40"/>
      <c r="CM435" s="75">
        <f t="shared" si="69"/>
        <v>8.4317879711928556E-2</v>
      </c>
      <c r="CN435" s="72">
        <f t="shared" si="70"/>
        <v>0</v>
      </c>
      <c r="CO435" s="72"/>
      <c r="CP435" s="72"/>
      <c r="CQ435" s="77"/>
      <c r="CR435" s="40"/>
      <c r="CS435" s="75">
        <f t="shared" si="71"/>
        <v>0.26492840557923536</v>
      </c>
      <c r="CT435" s="72">
        <f t="shared" si="72"/>
        <v>0</v>
      </c>
      <c r="CU435" s="72"/>
      <c r="CV435" s="72"/>
      <c r="CW435" s="77"/>
      <c r="CX435" s="40"/>
      <c r="CY435" s="75">
        <f t="shared" si="73"/>
        <v>-2.5803583001663077E-2</v>
      </c>
      <c r="CZ435" s="72">
        <f t="shared" si="74"/>
        <v>1</v>
      </c>
      <c r="DA435" s="72"/>
      <c r="DB435" s="72"/>
      <c r="DC435" s="77"/>
      <c r="DD435" s="40"/>
      <c r="DE435" s="75">
        <f t="shared" si="75"/>
        <v>0.27185699571567867</v>
      </c>
      <c r="DF435" s="72">
        <f t="shared" si="76"/>
        <v>0</v>
      </c>
      <c r="DG435" s="72"/>
      <c r="DH435" s="72"/>
      <c r="DI435" s="80"/>
      <c r="DK435" s="39">
        <v>2.4928469095164494</v>
      </c>
    </row>
    <row r="436" spans="1:115" x14ac:dyDescent="0.3">
      <c r="A436" s="51">
        <v>433</v>
      </c>
      <c r="B436" s="52">
        <v>6.9999999999999991</v>
      </c>
      <c r="C436" s="53">
        <v>2.6666666666666665</v>
      </c>
      <c r="D436" s="53">
        <v>2.4285714285714284</v>
      </c>
      <c r="E436" s="54">
        <v>0</v>
      </c>
      <c r="F436" s="53">
        <v>0</v>
      </c>
      <c r="G436" s="53">
        <v>0</v>
      </c>
      <c r="H436" s="53">
        <v>0</v>
      </c>
      <c r="I436" s="53">
        <v>0</v>
      </c>
      <c r="J436" s="53">
        <v>0</v>
      </c>
      <c r="K436" s="53">
        <v>0</v>
      </c>
      <c r="L436" s="54">
        <v>0</v>
      </c>
      <c r="M436" s="55">
        <v>0</v>
      </c>
      <c r="N436" s="53">
        <v>0</v>
      </c>
      <c r="O436" s="53">
        <v>0</v>
      </c>
      <c r="P436" s="53">
        <v>5</v>
      </c>
      <c r="Q436" s="53">
        <v>0</v>
      </c>
      <c r="R436" s="53">
        <v>0</v>
      </c>
      <c r="S436" s="53">
        <v>0</v>
      </c>
      <c r="T436" s="53">
        <v>2.5118578920369092</v>
      </c>
      <c r="U436" s="54">
        <v>200</v>
      </c>
      <c r="V436" s="56">
        <v>0.95</v>
      </c>
      <c r="W436" s="53">
        <v>5.0000000000000001E-3</v>
      </c>
      <c r="X436" s="53">
        <v>9.8597827212587759E-3</v>
      </c>
      <c r="Y436" s="53">
        <v>165</v>
      </c>
      <c r="Z436" s="53">
        <v>0</v>
      </c>
      <c r="AA436" s="53">
        <v>0.99996969696969695</v>
      </c>
      <c r="AB436" s="55">
        <v>5.9756258916720219E-5</v>
      </c>
      <c r="AC436" s="51">
        <v>8.7572396526237952</v>
      </c>
      <c r="AD436" s="51">
        <v>7.7524096985044172E-2</v>
      </c>
      <c r="AE436" s="51">
        <v>2.5702453187702163E-2</v>
      </c>
      <c r="AF436" s="51">
        <v>1.9611819109278186E-3</v>
      </c>
      <c r="AG436" s="51">
        <v>0.34943802133899682</v>
      </c>
      <c r="AH436" s="51">
        <v>4.833714115325175E-3</v>
      </c>
      <c r="AI436" s="51">
        <v>1.1069175962765132</v>
      </c>
      <c r="AJ436" s="51">
        <v>3.2814423163589165E-2</v>
      </c>
      <c r="AK436" s="51">
        <v>0.28874911055587732</v>
      </c>
      <c r="AL436" s="53">
        <v>2.2929337322322323E-2</v>
      </c>
      <c r="AM436" s="51">
        <v>1.1069175962765132</v>
      </c>
      <c r="AN436" s="55">
        <v>3.2814423163589165E-2</v>
      </c>
      <c r="AP436" s="51">
        <v>433</v>
      </c>
      <c r="AQ436" s="52">
        <v>6.9999999999999991</v>
      </c>
      <c r="AR436" s="53">
        <v>2.6666666666666665</v>
      </c>
      <c r="AS436" s="53">
        <v>2.4285714285714284</v>
      </c>
      <c r="AT436" s="54">
        <v>0</v>
      </c>
      <c r="AU436" s="53">
        <v>0</v>
      </c>
      <c r="AV436" s="53">
        <v>0</v>
      </c>
      <c r="AW436" s="53">
        <v>0</v>
      </c>
      <c r="AX436" s="53">
        <v>0</v>
      </c>
      <c r="AY436" s="53">
        <v>0</v>
      </c>
      <c r="AZ436" s="53">
        <v>0</v>
      </c>
      <c r="BA436" s="54">
        <v>0</v>
      </c>
      <c r="BB436" s="55">
        <v>0</v>
      </c>
      <c r="BC436" s="53">
        <v>100</v>
      </c>
      <c r="BD436" s="53">
        <v>0</v>
      </c>
      <c r="BE436" s="53">
        <v>5</v>
      </c>
      <c r="BF436" s="53">
        <v>0</v>
      </c>
      <c r="BG436" s="53">
        <v>0</v>
      </c>
      <c r="BH436" s="53">
        <v>0</v>
      </c>
      <c r="BI436" s="53">
        <v>2.5118578920369092</v>
      </c>
      <c r="BJ436" s="54">
        <v>200</v>
      </c>
      <c r="BK436" s="56">
        <v>0.95</v>
      </c>
      <c r="BL436" s="53">
        <v>0</v>
      </c>
      <c r="BM436" s="53">
        <v>0</v>
      </c>
      <c r="BN436" s="53">
        <v>165</v>
      </c>
      <c r="BO436" s="53">
        <v>0</v>
      </c>
      <c r="BP436" s="53">
        <v>1</v>
      </c>
      <c r="BQ436" s="55">
        <v>0</v>
      </c>
      <c r="BR436" s="51">
        <v>17.274545454545457</v>
      </c>
      <c r="BS436" s="51">
        <v>0.13672960048839547</v>
      </c>
      <c r="BT436" s="51">
        <v>4.999999999999716E-4</v>
      </c>
      <c r="BU436" s="51">
        <v>6.9543797760119458E-4</v>
      </c>
      <c r="BV436" s="51">
        <v>0.2700090246015171</v>
      </c>
      <c r="BW436" s="51">
        <v>9.7668071295897961E-3</v>
      </c>
      <c r="BX436" s="51">
        <v>0.87669405613018059</v>
      </c>
      <c r="BY436" s="51">
        <v>2.3402491690759471E-2</v>
      </c>
      <c r="BZ436" s="51">
        <v>0.31847169549855392</v>
      </c>
      <c r="CA436" s="53">
        <v>5.8377675776477064E-3</v>
      </c>
      <c r="CB436" s="51">
        <v>0.87669405613018059</v>
      </c>
      <c r="CC436" s="55">
        <v>2.3402491690759471E-2</v>
      </c>
      <c r="CD436" s="53"/>
      <c r="CE436" s="53">
        <f t="shared" si="66"/>
        <v>2.5448360411214068</v>
      </c>
      <c r="CG436" s="75">
        <f t="shared" si="67"/>
        <v>-3.0303030303047152E-5</v>
      </c>
      <c r="CH436" s="71">
        <f t="shared" si="68"/>
        <v>1</v>
      </c>
      <c r="CI436" s="72"/>
      <c r="CJ436" s="72"/>
      <c r="CK436" s="77"/>
      <c r="CL436" s="40"/>
      <c r="CM436" s="75">
        <f t="shared" si="69"/>
        <v>7.9428996737479718E-2</v>
      </c>
      <c r="CN436" s="72">
        <f t="shared" si="70"/>
        <v>0</v>
      </c>
      <c r="CO436" s="72"/>
      <c r="CP436" s="72"/>
      <c r="CQ436" s="77"/>
      <c r="CR436" s="40"/>
      <c r="CS436" s="75">
        <f t="shared" si="71"/>
        <v>0.23022354014633262</v>
      </c>
      <c r="CT436" s="72">
        <f t="shared" si="72"/>
        <v>0</v>
      </c>
      <c r="CU436" s="72"/>
      <c r="CV436" s="72"/>
      <c r="CW436" s="77"/>
      <c r="CX436" s="40"/>
      <c r="CY436" s="75">
        <f t="shared" si="73"/>
        <v>-2.97225849426766E-2</v>
      </c>
      <c r="CZ436" s="72">
        <f t="shared" si="74"/>
        <v>0</v>
      </c>
      <c r="DA436" s="72"/>
      <c r="DB436" s="72"/>
      <c r="DC436" s="77"/>
      <c r="DD436" s="40"/>
      <c r="DE436" s="75">
        <f t="shared" si="75"/>
        <v>0.23022354014633262</v>
      </c>
      <c r="DF436" s="72">
        <f t="shared" si="76"/>
        <v>0</v>
      </c>
      <c r="DG436" s="72"/>
      <c r="DH436" s="72"/>
      <c r="DI436" s="80"/>
      <c r="DK436" s="39">
        <v>2.5448360411214068</v>
      </c>
    </row>
    <row r="437" spans="1:115" x14ac:dyDescent="0.3">
      <c r="A437" s="51">
        <v>429</v>
      </c>
      <c r="B437" s="52">
        <v>6.9999999999999991</v>
      </c>
      <c r="C437" s="53">
        <v>1.5833333333333333</v>
      </c>
      <c r="D437" s="53">
        <v>4.7142857142857135</v>
      </c>
      <c r="E437" s="54">
        <v>0</v>
      </c>
      <c r="F437" s="53">
        <v>0</v>
      </c>
      <c r="G437" s="53">
        <v>0</v>
      </c>
      <c r="H437" s="53">
        <v>0</v>
      </c>
      <c r="I437" s="53">
        <v>0</v>
      </c>
      <c r="J437" s="53">
        <v>0</v>
      </c>
      <c r="K437" s="53">
        <v>0</v>
      </c>
      <c r="L437" s="54">
        <v>0</v>
      </c>
      <c r="M437" s="55">
        <v>0</v>
      </c>
      <c r="N437" s="53">
        <v>0</v>
      </c>
      <c r="O437" s="53">
        <v>0</v>
      </c>
      <c r="P437" s="53">
        <v>5</v>
      </c>
      <c r="Q437" s="53">
        <v>0</v>
      </c>
      <c r="R437" s="53">
        <v>0</v>
      </c>
      <c r="S437" s="53">
        <v>0</v>
      </c>
      <c r="T437" s="53">
        <v>2.5118578920369092</v>
      </c>
      <c r="U437" s="54">
        <v>200</v>
      </c>
      <c r="V437" s="56">
        <v>0.95</v>
      </c>
      <c r="W437" s="53">
        <v>0</v>
      </c>
      <c r="X437" s="53">
        <v>0</v>
      </c>
      <c r="Y437" s="53">
        <v>165</v>
      </c>
      <c r="Z437" s="53">
        <v>0</v>
      </c>
      <c r="AA437" s="53">
        <v>1</v>
      </c>
      <c r="AB437" s="55">
        <v>0</v>
      </c>
      <c r="AC437" s="51">
        <v>10.007151515151511</v>
      </c>
      <c r="AD437" s="51">
        <v>8.2400499802202737E-2</v>
      </c>
      <c r="AE437" s="51">
        <v>2.7059629843875718E-2</v>
      </c>
      <c r="AF437" s="51">
        <v>1.9593252631862133E-3</v>
      </c>
      <c r="AG437" s="51">
        <v>0.34283269025691049</v>
      </c>
      <c r="AH437" s="51">
        <v>4.7073231936443872E-3</v>
      </c>
      <c r="AI437" s="51">
        <v>1.080092047397049</v>
      </c>
      <c r="AJ437" s="51">
        <v>3.3500158034978099E-2</v>
      </c>
      <c r="AK437" s="51">
        <v>0.29786061279630421</v>
      </c>
      <c r="AL437" s="53">
        <v>2.293717832727846E-2</v>
      </c>
      <c r="AM437" s="51">
        <v>1.080092047397049</v>
      </c>
      <c r="AN437" s="55">
        <v>3.3500158034978099E-2</v>
      </c>
      <c r="AP437" s="51">
        <v>429</v>
      </c>
      <c r="AQ437" s="52">
        <v>6.9999999999999991</v>
      </c>
      <c r="AR437" s="53">
        <v>1.5833333333333333</v>
      </c>
      <c r="AS437" s="53">
        <v>4.7142857142857135</v>
      </c>
      <c r="AT437" s="54">
        <v>0</v>
      </c>
      <c r="AU437" s="53">
        <v>0</v>
      </c>
      <c r="AV437" s="53">
        <v>0</v>
      </c>
      <c r="AW437" s="53">
        <v>0</v>
      </c>
      <c r="AX437" s="53">
        <v>0</v>
      </c>
      <c r="AY437" s="53">
        <v>0</v>
      </c>
      <c r="AZ437" s="53">
        <v>0</v>
      </c>
      <c r="BA437" s="54">
        <v>0</v>
      </c>
      <c r="BB437" s="55">
        <v>0</v>
      </c>
      <c r="BC437" s="53">
        <v>100</v>
      </c>
      <c r="BD437" s="53">
        <v>0</v>
      </c>
      <c r="BE437" s="53">
        <v>5</v>
      </c>
      <c r="BF437" s="53">
        <v>0</v>
      </c>
      <c r="BG437" s="53">
        <v>0</v>
      </c>
      <c r="BH437" s="53">
        <v>0</v>
      </c>
      <c r="BI437" s="53">
        <v>2.5118578920369092</v>
      </c>
      <c r="BJ437" s="54">
        <v>200</v>
      </c>
      <c r="BK437" s="56">
        <v>0.95</v>
      </c>
      <c r="BL437" s="53">
        <v>0</v>
      </c>
      <c r="BM437" s="53">
        <v>0</v>
      </c>
      <c r="BN437" s="53">
        <v>165</v>
      </c>
      <c r="BO437" s="53">
        <v>0</v>
      </c>
      <c r="BP437" s="53">
        <v>1</v>
      </c>
      <c r="BQ437" s="55">
        <v>0</v>
      </c>
      <c r="BR437" s="51">
        <v>17.486757575757576</v>
      </c>
      <c r="BS437" s="51">
        <v>0.13397773765558812</v>
      </c>
      <c r="BT437" s="51">
        <v>2.499999999999858E-4</v>
      </c>
      <c r="BU437" s="51">
        <v>4.9298913606291082E-4</v>
      </c>
      <c r="BV437" s="51">
        <v>0.25900209764526794</v>
      </c>
      <c r="BW437" s="51">
        <v>9.4076017187835759E-3</v>
      </c>
      <c r="BX437" s="51">
        <v>0.85808517604881385</v>
      </c>
      <c r="BY437" s="51">
        <v>2.2636441048519584E-2</v>
      </c>
      <c r="BZ437" s="51">
        <v>0.31737365539349505</v>
      </c>
      <c r="CA437" s="53">
        <v>5.5273268607394701E-3</v>
      </c>
      <c r="CB437" s="51">
        <v>0.85808517604881385</v>
      </c>
      <c r="CC437" s="55">
        <v>2.2636441048519584E-2</v>
      </c>
      <c r="CD437" s="53"/>
      <c r="CE437" s="53">
        <f t="shared" si="66"/>
        <v>2.7320844998436109</v>
      </c>
      <c r="CG437" s="75">
        <f t="shared" si="67"/>
        <v>0</v>
      </c>
      <c r="CH437" s="71">
        <f t="shared" si="68"/>
        <v>1</v>
      </c>
      <c r="CI437" s="72"/>
      <c r="CJ437" s="72"/>
      <c r="CK437" s="77"/>
      <c r="CL437" s="40"/>
      <c r="CM437" s="75">
        <f t="shared" si="69"/>
        <v>8.3830592611642551E-2</v>
      </c>
      <c r="CN437" s="72">
        <f t="shared" si="70"/>
        <v>0</v>
      </c>
      <c r="CO437" s="72"/>
      <c r="CP437" s="72"/>
      <c r="CQ437" s="77"/>
      <c r="CR437" s="40"/>
      <c r="CS437" s="75">
        <f t="shared" si="71"/>
        <v>0.22200687134823516</v>
      </c>
      <c r="CT437" s="72">
        <f t="shared" si="72"/>
        <v>0</v>
      </c>
      <c r="CU437" s="72"/>
      <c r="CV437" s="72"/>
      <c r="CW437" s="77"/>
      <c r="CX437" s="40"/>
      <c r="CY437" s="75">
        <f t="shared" si="73"/>
        <v>-1.9513042597190833E-2</v>
      </c>
      <c r="CZ437" s="72">
        <f t="shared" si="74"/>
        <v>1</v>
      </c>
      <c r="DA437" s="72"/>
      <c r="DB437" s="72"/>
      <c r="DC437" s="77"/>
      <c r="DD437" s="40"/>
      <c r="DE437" s="75">
        <f t="shared" si="75"/>
        <v>0.22200687134823516</v>
      </c>
      <c r="DF437" s="72">
        <f t="shared" si="76"/>
        <v>0</v>
      </c>
      <c r="DG437" s="72"/>
      <c r="DH437" s="72"/>
      <c r="DI437" s="80"/>
      <c r="DK437" s="39">
        <v>2.7320844998436109</v>
      </c>
    </row>
    <row r="438" spans="1:115" x14ac:dyDescent="0.3">
      <c r="A438" s="51">
        <v>450</v>
      </c>
      <c r="B438" s="52">
        <v>6.9999999999999991</v>
      </c>
      <c r="C438" s="53">
        <v>5.9166666666666661</v>
      </c>
      <c r="D438" s="53">
        <v>1.2857142857142856</v>
      </c>
      <c r="E438" s="54">
        <v>0</v>
      </c>
      <c r="F438" s="53">
        <v>0</v>
      </c>
      <c r="G438" s="53">
        <v>0</v>
      </c>
      <c r="H438" s="53">
        <v>0</v>
      </c>
      <c r="I438" s="53">
        <v>0</v>
      </c>
      <c r="J438" s="53">
        <v>0</v>
      </c>
      <c r="K438" s="53">
        <v>0</v>
      </c>
      <c r="L438" s="54">
        <v>0</v>
      </c>
      <c r="M438" s="55">
        <v>0</v>
      </c>
      <c r="N438" s="53">
        <v>0</v>
      </c>
      <c r="O438" s="53">
        <v>0</v>
      </c>
      <c r="P438" s="53">
        <v>5</v>
      </c>
      <c r="Q438" s="53">
        <v>0</v>
      </c>
      <c r="R438" s="53">
        <v>0</v>
      </c>
      <c r="S438" s="53">
        <v>0</v>
      </c>
      <c r="T438" s="53">
        <v>2.5118578920369092</v>
      </c>
      <c r="U438" s="54">
        <v>200</v>
      </c>
      <c r="V438" s="56">
        <v>0.95</v>
      </c>
      <c r="W438" s="53">
        <v>0</v>
      </c>
      <c r="X438" s="53">
        <v>0</v>
      </c>
      <c r="Y438" s="53">
        <v>165</v>
      </c>
      <c r="Z438" s="53">
        <v>0</v>
      </c>
      <c r="AA438" s="53">
        <v>1</v>
      </c>
      <c r="AB438" s="55">
        <v>0</v>
      </c>
      <c r="AC438" s="51">
        <v>10.091515151515159</v>
      </c>
      <c r="AD438" s="51">
        <v>8.4842932979768901E-2</v>
      </c>
      <c r="AE438" s="51">
        <v>2.6395900090665048E-2</v>
      </c>
      <c r="AF438" s="51">
        <v>1.9974588766889082E-3</v>
      </c>
      <c r="AG438" s="51">
        <v>0.34372337564160199</v>
      </c>
      <c r="AH438" s="51">
        <v>4.7419298319823708E-3</v>
      </c>
      <c r="AI438" s="51">
        <v>1.0728417269588304</v>
      </c>
      <c r="AJ438" s="51">
        <v>3.1639100417859146E-2</v>
      </c>
      <c r="AK438" s="51">
        <v>0.30392319364041054</v>
      </c>
      <c r="AL438" s="53">
        <v>2.2739526177865364E-2</v>
      </c>
      <c r="AM438" s="51">
        <v>1.0728417269588304</v>
      </c>
      <c r="AN438" s="55">
        <v>3.1639100417859146E-2</v>
      </c>
      <c r="AP438" s="51">
        <v>450</v>
      </c>
      <c r="AQ438" s="52">
        <v>6.9999999999999991</v>
      </c>
      <c r="AR438" s="53">
        <v>5.9166666666666661</v>
      </c>
      <c r="AS438" s="53">
        <v>1.2857142857142856</v>
      </c>
      <c r="AT438" s="54">
        <v>0</v>
      </c>
      <c r="AU438" s="53">
        <v>0</v>
      </c>
      <c r="AV438" s="53">
        <v>0</v>
      </c>
      <c r="AW438" s="53">
        <v>0</v>
      </c>
      <c r="AX438" s="53">
        <v>0</v>
      </c>
      <c r="AY438" s="53">
        <v>0</v>
      </c>
      <c r="AZ438" s="53">
        <v>0</v>
      </c>
      <c r="BA438" s="54">
        <v>0</v>
      </c>
      <c r="BB438" s="55">
        <v>0</v>
      </c>
      <c r="BC438" s="53">
        <v>100</v>
      </c>
      <c r="BD438" s="53">
        <v>0</v>
      </c>
      <c r="BE438" s="53">
        <v>5</v>
      </c>
      <c r="BF438" s="53">
        <v>0</v>
      </c>
      <c r="BG438" s="53">
        <v>0</v>
      </c>
      <c r="BH438" s="53">
        <v>0</v>
      </c>
      <c r="BI438" s="53">
        <v>2.5118578920369092</v>
      </c>
      <c r="BJ438" s="54">
        <v>200</v>
      </c>
      <c r="BK438" s="56">
        <v>0.95</v>
      </c>
      <c r="BL438" s="53">
        <v>0</v>
      </c>
      <c r="BM438" s="53">
        <v>0</v>
      </c>
      <c r="BN438" s="53">
        <v>165</v>
      </c>
      <c r="BO438" s="53">
        <v>0</v>
      </c>
      <c r="BP438" s="53">
        <v>1</v>
      </c>
      <c r="BQ438" s="55">
        <v>0</v>
      </c>
      <c r="BR438" s="51">
        <v>17.494666666666657</v>
      </c>
      <c r="BS438" s="51">
        <v>0.13735172573030674</v>
      </c>
      <c r="BT438" s="51">
        <v>0</v>
      </c>
      <c r="BU438" s="51">
        <v>0</v>
      </c>
      <c r="BV438" s="51">
        <v>0.2582094910633832</v>
      </c>
      <c r="BW438" s="51">
        <v>9.714027603560476E-3</v>
      </c>
      <c r="BX438" s="51">
        <v>0.85683263571040347</v>
      </c>
      <c r="BY438" s="51">
        <v>2.3081164035390761E-2</v>
      </c>
      <c r="BZ438" s="51">
        <v>0.31756973382486758</v>
      </c>
      <c r="CA438" s="53">
        <v>5.5247293951198361E-3</v>
      </c>
      <c r="CB438" s="51">
        <v>0.85683263571040347</v>
      </c>
      <c r="CC438" s="55">
        <v>2.3081164035390761E-2</v>
      </c>
      <c r="CD438" s="53"/>
      <c r="CE438" s="53">
        <f t="shared" si="66"/>
        <v>2.7581049394725459</v>
      </c>
      <c r="CG438" s="75">
        <f t="shared" si="67"/>
        <v>0</v>
      </c>
      <c r="CH438" s="71">
        <f t="shared" si="68"/>
        <v>1</v>
      </c>
      <c r="CI438" s="72"/>
      <c r="CJ438" s="72"/>
      <c r="CK438" s="77"/>
      <c r="CL438" s="40"/>
      <c r="CM438" s="75">
        <f t="shared" si="69"/>
        <v>8.5513884578218791E-2</v>
      </c>
      <c r="CN438" s="72">
        <f t="shared" si="70"/>
        <v>0</v>
      </c>
      <c r="CO438" s="72"/>
      <c r="CP438" s="72"/>
      <c r="CQ438" s="77"/>
      <c r="CR438" s="40"/>
      <c r="CS438" s="75">
        <f t="shared" si="71"/>
        <v>0.21600909124842693</v>
      </c>
      <c r="CT438" s="72">
        <f t="shared" si="72"/>
        <v>0</v>
      </c>
      <c r="CU438" s="72"/>
      <c r="CV438" s="72"/>
      <c r="CW438" s="77"/>
      <c r="CX438" s="40"/>
      <c r="CY438" s="75">
        <f t="shared" si="73"/>
        <v>-1.3646540184457046E-2</v>
      </c>
      <c r="CZ438" s="72">
        <f t="shared" si="74"/>
        <v>1</v>
      </c>
      <c r="DA438" s="72"/>
      <c r="DB438" s="72"/>
      <c r="DC438" s="77"/>
      <c r="DD438" s="40"/>
      <c r="DE438" s="75">
        <f t="shared" si="75"/>
        <v>0.21600909124842693</v>
      </c>
      <c r="DF438" s="72">
        <f t="shared" si="76"/>
        <v>0</v>
      </c>
      <c r="DG438" s="72"/>
      <c r="DH438" s="72"/>
      <c r="DI438" s="80"/>
      <c r="DK438" s="39">
        <v>2.7581049394725459</v>
      </c>
    </row>
    <row r="439" spans="1:115" x14ac:dyDescent="0.3">
      <c r="A439" s="51">
        <v>457</v>
      </c>
      <c r="B439" s="52">
        <v>6.9999999999999991</v>
      </c>
      <c r="C439" s="53">
        <v>6.9999999999999991</v>
      </c>
      <c r="D439" s="53">
        <v>1.2857142857142856</v>
      </c>
      <c r="E439" s="54">
        <v>0</v>
      </c>
      <c r="F439" s="53">
        <v>0</v>
      </c>
      <c r="G439" s="53">
        <v>0</v>
      </c>
      <c r="H439" s="53">
        <v>0</v>
      </c>
      <c r="I439" s="53">
        <v>0</v>
      </c>
      <c r="J439" s="53">
        <v>0</v>
      </c>
      <c r="K439" s="53">
        <v>0</v>
      </c>
      <c r="L439" s="54">
        <v>0</v>
      </c>
      <c r="M439" s="55">
        <v>0</v>
      </c>
      <c r="N439" s="53">
        <v>0</v>
      </c>
      <c r="O439" s="53">
        <v>0</v>
      </c>
      <c r="P439" s="53">
        <v>5</v>
      </c>
      <c r="Q439" s="53">
        <v>0</v>
      </c>
      <c r="R439" s="53">
        <v>0</v>
      </c>
      <c r="S439" s="53">
        <v>0</v>
      </c>
      <c r="T439" s="53">
        <v>2.5118578920369092</v>
      </c>
      <c r="U439" s="54">
        <v>200</v>
      </c>
      <c r="V439" s="56">
        <v>0.95</v>
      </c>
      <c r="W439" s="53">
        <v>0</v>
      </c>
      <c r="X439" s="53">
        <v>0</v>
      </c>
      <c r="Y439" s="53">
        <v>165</v>
      </c>
      <c r="Z439" s="53">
        <v>0</v>
      </c>
      <c r="AA439" s="53">
        <v>1</v>
      </c>
      <c r="AB439" s="55">
        <v>0</v>
      </c>
      <c r="AC439" s="51">
        <v>11.532242424242426</v>
      </c>
      <c r="AD439" s="51">
        <v>9.7513062859952176E-2</v>
      </c>
      <c r="AE439" s="51">
        <v>2.5079551411899104E-2</v>
      </c>
      <c r="AF439" s="51">
        <v>1.7388637364771254E-3</v>
      </c>
      <c r="AG439" s="51">
        <v>0.351078729359525</v>
      </c>
      <c r="AH439" s="51">
        <v>5.4335308206697819E-3</v>
      </c>
      <c r="AI439" s="51">
        <v>1.0828496687797065</v>
      </c>
      <c r="AJ439" s="51">
        <v>2.9580053769151855E-2</v>
      </c>
      <c r="AK439" s="51">
        <v>0.32719798104763748</v>
      </c>
      <c r="AL439" s="53">
        <v>2.2783652578796477E-2</v>
      </c>
      <c r="AM439" s="51">
        <v>1.0828496687797065</v>
      </c>
      <c r="AN439" s="55">
        <v>2.9580053769151855E-2</v>
      </c>
      <c r="AP439" s="51">
        <v>457</v>
      </c>
      <c r="AQ439" s="52">
        <v>6.9999999999999991</v>
      </c>
      <c r="AR439" s="53">
        <v>6.9999999999999991</v>
      </c>
      <c r="AS439" s="53">
        <v>1.2857142857142856</v>
      </c>
      <c r="AT439" s="54">
        <v>0</v>
      </c>
      <c r="AU439" s="53">
        <v>0</v>
      </c>
      <c r="AV439" s="53">
        <v>0</v>
      </c>
      <c r="AW439" s="53">
        <v>0</v>
      </c>
      <c r="AX439" s="53">
        <v>0</v>
      </c>
      <c r="AY439" s="53">
        <v>0</v>
      </c>
      <c r="AZ439" s="53">
        <v>0</v>
      </c>
      <c r="BA439" s="54">
        <v>0</v>
      </c>
      <c r="BB439" s="55">
        <v>0</v>
      </c>
      <c r="BC439" s="53">
        <v>100</v>
      </c>
      <c r="BD439" s="53">
        <v>0</v>
      </c>
      <c r="BE439" s="53">
        <v>5</v>
      </c>
      <c r="BF439" s="53">
        <v>0</v>
      </c>
      <c r="BG439" s="53">
        <v>0</v>
      </c>
      <c r="BH439" s="53">
        <v>0</v>
      </c>
      <c r="BI439" s="53">
        <v>2.5118578920369092</v>
      </c>
      <c r="BJ439" s="54">
        <v>200</v>
      </c>
      <c r="BK439" s="56">
        <v>0.95</v>
      </c>
      <c r="BL439" s="53">
        <v>0</v>
      </c>
      <c r="BM439" s="53">
        <v>0</v>
      </c>
      <c r="BN439" s="53">
        <v>165</v>
      </c>
      <c r="BO439" s="53">
        <v>0</v>
      </c>
      <c r="BP439" s="53">
        <v>1</v>
      </c>
      <c r="BQ439" s="55">
        <v>0</v>
      </c>
      <c r="BR439" s="51">
        <v>23.108424242424253</v>
      </c>
      <c r="BS439" s="51">
        <v>0.18522827947097761</v>
      </c>
      <c r="BT439" s="51">
        <v>3.7390881448361364E-3</v>
      </c>
      <c r="BU439" s="51">
        <v>1.709009462210575E-3</v>
      </c>
      <c r="BV439" s="51">
        <v>0.38973127191995816</v>
      </c>
      <c r="BW439" s="51">
        <v>1.3679772437527207E-2</v>
      </c>
      <c r="BX439" s="51">
        <v>1.0650519895148816</v>
      </c>
      <c r="BY439" s="51">
        <v>2.2266604412217752E-2</v>
      </c>
      <c r="BZ439" s="51">
        <v>0.53663798502763316</v>
      </c>
      <c r="CA439" s="53">
        <v>6.667737864063163E-3</v>
      </c>
      <c r="CB439" s="51">
        <v>1.0650519895148816</v>
      </c>
      <c r="CC439" s="55">
        <v>2.2266604412217752E-2</v>
      </c>
      <c r="CD439" s="53"/>
      <c r="CE439" s="53">
        <f t="shared" si="66"/>
        <v>2.9999999999999996</v>
      </c>
      <c r="CG439" s="75">
        <f t="shared" si="67"/>
        <v>0</v>
      </c>
      <c r="CH439" s="71">
        <f t="shared" si="68"/>
        <v>1</v>
      </c>
      <c r="CI439" s="72"/>
      <c r="CJ439" s="72"/>
      <c r="CK439" s="77"/>
      <c r="CL439" s="40"/>
      <c r="CM439" s="75">
        <f t="shared" si="69"/>
        <v>-3.8652542560433156E-2</v>
      </c>
      <c r="CN439" s="72">
        <f t="shared" si="70"/>
        <v>0</v>
      </c>
      <c r="CO439" s="72"/>
      <c r="CP439" s="72"/>
      <c r="CQ439" s="77"/>
      <c r="CR439" s="40"/>
      <c r="CS439" s="75">
        <f t="shared" si="71"/>
        <v>1.7797679264824895E-2</v>
      </c>
      <c r="CT439" s="72">
        <f t="shared" si="72"/>
        <v>1</v>
      </c>
      <c r="CU439" s="72"/>
      <c r="CV439" s="72"/>
      <c r="CW439" s="77"/>
      <c r="CX439" s="40"/>
      <c r="CY439" s="75">
        <f t="shared" si="73"/>
        <v>-0.20944000397999568</v>
      </c>
      <c r="CZ439" s="72">
        <f t="shared" si="74"/>
        <v>0</v>
      </c>
      <c r="DA439" s="72"/>
      <c r="DB439" s="72"/>
      <c r="DC439" s="77"/>
      <c r="DD439" s="40"/>
      <c r="DE439" s="75">
        <f t="shared" si="75"/>
        <v>1.7797679264824895E-2</v>
      </c>
      <c r="DF439" s="72">
        <f t="shared" si="76"/>
        <v>1</v>
      </c>
      <c r="DG439" s="72"/>
      <c r="DH439" s="72"/>
      <c r="DI439" s="80"/>
      <c r="DK439" s="39">
        <v>3</v>
      </c>
    </row>
    <row r="440" spans="1:115" x14ac:dyDescent="0.3">
      <c r="A440" s="51">
        <v>439</v>
      </c>
      <c r="B440" s="52">
        <v>6.9999999999999991</v>
      </c>
      <c r="C440" s="53">
        <v>3.75</v>
      </c>
      <c r="D440" s="53">
        <v>2.4285714285714284</v>
      </c>
      <c r="E440" s="54">
        <v>0</v>
      </c>
      <c r="F440" s="53">
        <v>0</v>
      </c>
      <c r="G440" s="53">
        <v>0</v>
      </c>
      <c r="H440" s="53">
        <v>0</v>
      </c>
      <c r="I440" s="53">
        <v>0</v>
      </c>
      <c r="J440" s="53">
        <v>0</v>
      </c>
      <c r="K440" s="53">
        <v>0</v>
      </c>
      <c r="L440" s="54">
        <v>0</v>
      </c>
      <c r="M440" s="55">
        <v>0</v>
      </c>
      <c r="N440" s="53">
        <v>0</v>
      </c>
      <c r="O440" s="53">
        <v>0</v>
      </c>
      <c r="P440" s="53">
        <v>5</v>
      </c>
      <c r="Q440" s="53">
        <v>0</v>
      </c>
      <c r="R440" s="53">
        <v>0</v>
      </c>
      <c r="S440" s="53">
        <v>0</v>
      </c>
      <c r="T440" s="53">
        <v>2.5118578920369092</v>
      </c>
      <c r="U440" s="54">
        <v>200</v>
      </c>
      <c r="V440" s="56">
        <v>0.95</v>
      </c>
      <c r="W440" s="53">
        <v>0</v>
      </c>
      <c r="X440" s="53">
        <v>0</v>
      </c>
      <c r="Y440" s="53">
        <v>165</v>
      </c>
      <c r="Z440" s="53">
        <v>0</v>
      </c>
      <c r="AA440" s="53">
        <v>1</v>
      </c>
      <c r="AB440" s="55">
        <v>0</v>
      </c>
      <c r="AC440" s="51">
        <v>11.779242424242424</v>
      </c>
      <c r="AD440" s="51">
        <v>9.9400362920849847E-2</v>
      </c>
      <c r="AE440" s="51">
        <v>2.7506490492106531E-2</v>
      </c>
      <c r="AF440" s="51">
        <v>1.9213487573861597E-3</v>
      </c>
      <c r="AG440" s="51">
        <v>0.34918744648233818</v>
      </c>
      <c r="AH440" s="51">
        <v>5.1775829107106753E-3</v>
      </c>
      <c r="AI440" s="51">
        <v>1.0743264682416391</v>
      </c>
      <c r="AJ440" s="51">
        <v>3.1505903908493539E-2</v>
      </c>
      <c r="AK440" s="51">
        <v>0.32688646614849509</v>
      </c>
      <c r="AL440" s="53">
        <v>2.3157000494019725E-2</v>
      </c>
      <c r="AM440" s="51">
        <v>1.0743264682416391</v>
      </c>
      <c r="AN440" s="55">
        <v>3.1505903908493539E-2</v>
      </c>
      <c r="AP440" s="51">
        <v>439</v>
      </c>
      <c r="AQ440" s="52">
        <v>6.9999999999999991</v>
      </c>
      <c r="AR440" s="53">
        <v>3.75</v>
      </c>
      <c r="AS440" s="53">
        <v>2.4285714285714284</v>
      </c>
      <c r="AT440" s="54">
        <v>0</v>
      </c>
      <c r="AU440" s="53">
        <v>0</v>
      </c>
      <c r="AV440" s="53">
        <v>0</v>
      </c>
      <c r="AW440" s="53">
        <v>0</v>
      </c>
      <c r="AX440" s="53">
        <v>0</v>
      </c>
      <c r="AY440" s="53">
        <v>0</v>
      </c>
      <c r="AZ440" s="53">
        <v>0</v>
      </c>
      <c r="BA440" s="54">
        <v>0</v>
      </c>
      <c r="BB440" s="55">
        <v>0</v>
      </c>
      <c r="BC440" s="53">
        <v>100</v>
      </c>
      <c r="BD440" s="53">
        <v>0</v>
      </c>
      <c r="BE440" s="53">
        <v>5</v>
      </c>
      <c r="BF440" s="53">
        <v>0</v>
      </c>
      <c r="BG440" s="53">
        <v>0</v>
      </c>
      <c r="BH440" s="53">
        <v>0</v>
      </c>
      <c r="BI440" s="53">
        <v>2.5118578920369092</v>
      </c>
      <c r="BJ440" s="54">
        <v>200</v>
      </c>
      <c r="BK440" s="56">
        <v>0.95</v>
      </c>
      <c r="BL440" s="53">
        <v>0</v>
      </c>
      <c r="BM440" s="53">
        <v>0</v>
      </c>
      <c r="BN440" s="53">
        <v>165</v>
      </c>
      <c r="BO440" s="53">
        <v>0</v>
      </c>
      <c r="BP440" s="53">
        <v>1</v>
      </c>
      <c r="BQ440" s="55">
        <v>0</v>
      </c>
      <c r="BR440" s="51">
        <v>23.179090909090906</v>
      </c>
      <c r="BS440" s="51">
        <v>0.1848264170242617</v>
      </c>
      <c r="BT440" s="51">
        <v>3.7253518810998593E-3</v>
      </c>
      <c r="BU440" s="51">
        <v>1.7754017403191831E-3</v>
      </c>
      <c r="BV440" s="51">
        <v>0.38649478447932223</v>
      </c>
      <c r="BW440" s="51">
        <v>1.363945251555587E-2</v>
      </c>
      <c r="BX440" s="51">
        <v>1.0704017248512352</v>
      </c>
      <c r="BY440" s="51">
        <v>2.1472018347838902E-2</v>
      </c>
      <c r="BZ440" s="51">
        <v>0.53939125215575234</v>
      </c>
      <c r="CA440" s="53">
        <v>6.2901043962729592E-3</v>
      </c>
      <c r="CB440" s="51">
        <v>1.0704017248512352</v>
      </c>
      <c r="CC440" s="55">
        <v>2.1472018347838902E-2</v>
      </c>
      <c r="CD440" s="53"/>
      <c r="CE440" s="53">
        <f t="shared" si="66"/>
        <v>3.0178043106110866</v>
      </c>
      <c r="CG440" s="75">
        <f t="shared" si="67"/>
        <v>0</v>
      </c>
      <c r="CH440" s="71">
        <f t="shared" si="68"/>
        <v>1</v>
      </c>
      <c r="CI440" s="72"/>
      <c r="CJ440" s="72"/>
      <c r="CK440" s="77"/>
      <c r="CL440" s="40"/>
      <c r="CM440" s="75">
        <f t="shared" si="69"/>
        <v>-3.7307337996984047E-2</v>
      </c>
      <c r="CN440" s="72">
        <f t="shared" si="70"/>
        <v>0</v>
      </c>
      <c r="CO440" s="72"/>
      <c r="CP440" s="72"/>
      <c r="CQ440" s="77"/>
      <c r="CR440" s="40"/>
      <c r="CS440" s="75">
        <f t="shared" si="71"/>
        <v>3.9247433904039397E-3</v>
      </c>
      <c r="CT440" s="72">
        <f t="shared" si="72"/>
        <v>1</v>
      </c>
      <c r="CU440" s="72"/>
      <c r="CV440" s="72"/>
      <c r="CW440" s="77"/>
      <c r="CX440" s="40"/>
      <c r="CY440" s="75">
        <f t="shared" si="73"/>
        <v>-0.21250478600725725</v>
      </c>
      <c r="CZ440" s="72">
        <f t="shared" si="74"/>
        <v>0</v>
      </c>
      <c r="DA440" s="72"/>
      <c r="DB440" s="72"/>
      <c r="DC440" s="77"/>
      <c r="DD440" s="40"/>
      <c r="DE440" s="75">
        <f t="shared" si="75"/>
        <v>3.9247433904039397E-3</v>
      </c>
      <c r="DF440" s="72">
        <f t="shared" si="76"/>
        <v>1</v>
      </c>
      <c r="DG440" s="72"/>
      <c r="DH440" s="72"/>
      <c r="DI440" s="80"/>
      <c r="DK440" s="39">
        <v>3.0178043106110866</v>
      </c>
    </row>
    <row r="441" spans="1:115" x14ac:dyDescent="0.3">
      <c r="A441" s="51">
        <v>430</v>
      </c>
      <c r="B441" s="52">
        <v>6.9999999999999991</v>
      </c>
      <c r="C441" s="53">
        <v>1.5833333333333333</v>
      </c>
      <c r="D441" s="53">
        <v>5.8571428571428559</v>
      </c>
      <c r="E441" s="54">
        <v>0</v>
      </c>
      <c r="F441" s="53">
        <v>0</v>
      </c>
      <c r="G441" s="53">
        <v>0</v>
      </c>
      <c r="H441" s="53">
        <v>0</v>
      </c>
      <c r="I441" s="53">
        <v>0</v>
      </c>
      <c r="J441" s="53">
        <v>0</v>
      </c>
      <c r="K441" s="53">
        <v>0</v>
      </c>
      <c r="L441" s="54">
        <v>0</v>
      </c>
      <c r="M441" s="55">
        <v>0</v>
      </c>
      <c r="N441" s="53">
        <v>0</v>
      </c>
      <c r="O441" s="53">
        <v>0</v>
      </c>
      <c r="P441" s="53">
        <v>5</v>
      </c>
      <c r="Q441" s="53">
        <v>0</v>
      </c>
      <c r="R441" s="53">
        <v>0</v>
      </c>
      <c r="S441" s="53">
        <v>0</v>
      </c>
      <c r="T441" s="53">
        <v>2.5118578920369092</v>
      </c>
      <c r="U441" s="54">
        <v>200</v>
      </c>
      <c r="V441" s="56">
        <v>0.95</v>
      </c>
      <c r="W441" s="53">
        <v>0</v>
      </c>
      <c r="X441" s="53">
        <v>0</v>
      </c>
      <c r="Y441" s="53">
        <v>165</v>
      </c>
      <c r="Z441" s="53">
        <v>0</v>
      </c>
      <c r="AA441" s="53">
        <v>1</v>
      </c>
      <c r="AB441" s="55">
        <v>0</v>
      </c>
      <c r="AC441" s="51">
        <v>11.786424242424248</v>
      </c>
      <c r="AD441" s="51">
        <v>0.10269183759757057</v>
      </c>
      <c r="AE441" s="51">
        <v>2.5725849434871665E-2</v>
      </c>
      <c r="AF441" s="51">
        <v>2.0364428837281591E-3</v>
      </c>
      <c r="AG441" s="51">
        <v>0.35620639420874328</v>
      </c>
      <c r="AH441" s="51">
        <v>5.5465290707599115E-3</v>
      </c>
      <c r="AI441" s="51">
        <v>1.0955278125955454</v>
      </c>
      <c r="AJ441" s="51">
        <v>3.2074772105608607E-2</v>
      </c>
      <c r="AK441" s="51">
        <v>0.29981626986786214</v>
      </c>
      <c r="AL441" s="53">
        <v>2.3023275340701713E-2</v>
      </c>
      <c r="AM441" s="51">
        <v>1.0955278125955454</v>
      </c>
      <c r="AN441" s="55">
        <v>3.2074772105608607E-2</v>
      </c>
      <c r="AP441" s="51">
        <v>430</v>
      </c>
      <c r="AQ441" s="52">
        <v>6.9999999999999991</v>
      </c>
      <c r="AR441" s="53">
        <v>1.5833333333333333</v>
      </c>
      <c r="AS441" s="53">
        <v>5.8571428571428559</v>
      </c>
      <c r="AT441" s="54">
        <v>0</v>
      </c>
      <c r="AU441" s="53">
        <v>0</v>
      </c>
      <c r="AV441" s="53">
        <v>0</v>
      </c>
      <c r="AW441" s="53">
        <v>0</v>
      </c>
      <c r="AX441" s="53">
        <v>0</v>
      </c>
      <c r="AY441" s="53">
        <v>0</v>
      </c>
      <c r="AZ441" s="53">
        <v>0</v>
      </c>
      <c r="BA441" s="54">
        <v>0</v>
      </c>
      <c r="BB441" s="55">
        <v>0</v>
      </c>
      <c r="BC441" s="53">
        <v>100</v>
      </c>
      <c r="BD441" s="53">
        <v>0</v>
      </c>
      <c r="BE441" s="53">
        <v>5</v>
      </c>
      <c r="BF441" s="53">
        <v>0</v>
      </c>
      <c r="BG441" s="53">
        <v>0</v>
      </c>
      <c r="BH441" s="53">
        <v>0</v>
      </c>
      <c r="BI441" s="53">
        <v>2.5118578920369092</v>
      </c>
      <c r="BJ441" s="54">
        <v>200</v>
      </c>
      <c r="BK441" s="56">
        <v>0.95</v>
      </c>
      <c r="BL441" s="53">
        <v>0</v>
      </c>
      <c r="BM441" s="53">
        <v>0</v>
      </c>
      <c r="BN441" s="53">
        <v>165</v>
      </c>
      <c r="BO441" s="53">
        <v>0</v>
      </c>
      <c r="BP441" s="53">
        <v>1</v>
      </c>
      <c r="BQ441" s="55">
        <v>0</v>
      </c>
      <c r="BR441" s="51">
        <v>23.073545454545453</v>
      </c>
      <c r="BS441" s="51">
        <v>0.19622697780378465</v>
      </c>
      <c r="BT441" s="51">
        <v>2.3732691904690406E-3</v>
      </c>
      <c r="BU441" s="51">
        <v>1.4154628296154002E-3</v>
      </c>
      <c r="BV441" s="51">
        <v>0.39042564152622911</v>
      </c>
      <c r="BW441" s="51">
        <v>1.4227580702402534E-2</v>
      </c>
      <c r="BX441" s="51">
        <v>1.0923207534051116</v>
      </c>
      <c r="BY441" s="51">
        <v>2.2728680912849204E-2</v>
      </c>
      <c r="BZ441" s="51">
        <v>0.54173910362454447</v>
      </c>
      <c r="CA441" s="53">
        <v>6.0092918275771907E-3</v>
      </c>
      <c r="CB441" s="51">
        <v>1.0923207534051116</v>
      </c>
      <c r="CC441" s="55">
        <v>2.2728680912849204E-2</v>
      </c>
      <c r="CD441" s="53"/>
      <c r="CE441" s="53">
        <f t="shared" si="66"/>
        <v>3.0452930111582894</v>
      </c>
      <c r="CG441" s="75">
        <f t="shared" si="67"/>
        <v>0</v>
      </c>
      <c r="CH441" s="71">
        <f t="shared" si="68"/>
        <v>1</v>
      </c>
      <c r="CI441" s="72"/>
      <c r="CJ441" s="72"/>
      <c r="CK441" s="77"/>
      <c r="CL441" s="40"/>
      <c r="CM441" s="75">
        <f t="shared" si="69"/>
        <v>-3.4219247317485824E-2</v>
      </c>
      <c r="CN441" s="72">
        <f t="shared" si="70"/>
        <v>0</v>
      </c>
      <c r="CO441" s="72"/>
      <c r="CP441" s="72"/>
      <c r="CQ441" s="77"/>
      <c r="CR441" s="40"/>
      <c r="CS441" s="75">
        <f t="shared" si="71"/>
        <v>3.2070591904338475E-3</v>
      </c>
      <c r="CT441" s="72">
        <f t="shared" si="72"/>
        <v>1</v>
      </c>
      <c r="CU441" s="72"/>
      <c r="CV441" s="72"/>
      <c r="CW441" s="77"/>
      <c r="CX441" s="40"/>
      <c r="CY441" s="75">
        <f t="shared" si="73"/>
        <v>-0.24192283375668233</v>
      </c>
      <c r="CZ441" s="72">
        <f t="shared" si="74"/>
        <v>0</v>
      </c>
      <c r="DA441" s="72"/>
      <c r="DB441" s="72"/>
      <c r="DC441" s="77"/>
      <c r="DD441" s="40"/>
      <c r="DE441" s="75">
        <f t="shared" si="75"/>
        <v>3.2070591904338475E-3</v>
      </c>
      <c r="DF441" s="72">
        <f t="shared" si="76"/>
        <v>1</v>
      </c>
      <c r="DG441" s="72"/>
      <c r="DH441" s="72"/>
      <c r="DI441" s="80"/>
      <c r="DK441" s="39">
        <v>3.0452930111582894</v>
      </c>
    </row>
    <row r="442" spans="1:115" x14ac:dyDescent="0.3">
      <c r="A442" s="51">
        <v>434</v>
      </c>
      <c r="B442" s="52">
        <v>6.9999999999999991</v>
      </c>
      <c r="C442" s="53">
        <v>2.6666666666666665</v>
      </c>
      <c r="D442" s="53">
        <v>3.5714285714285712</v>
      </c>
      <c r="E442" s="54">
        <v>0</v>
      </c>
      <c r="F442" s="53">
        <v>0</v>
      </c>
      <c r="G442" s="53">
        <v>0</v>
      </c>
      <c r="H442" s="53">
        <v>0</v>
      </c>
      <c r="I442" s="53">
        <v>0</v>
      </c>
      <c r="J442" s="53">
        <v>0</v>
      </c>
      <c r="K442" s="53">
        <v>0</v>
      </c>
      <c r="L442" s="54">
        <v>0</v>
      </c>
      <c r="M442" s="55">
        <v>0</v>
      </c>
      <c r="N442" s="53">
        <v>0</v>
      </c>
      <c r="O442" s="53">
        <v>0</v>
      </c>
      <c r="P442" s="53">
        <v>5</v>
      </c>
      <c r="Q442" s="53">
        <v>0</v>
      </c>
      <c r="R442" s="53">
        <v>0</v>
      </c>
      <c r="S442" s="53">
        <v>0</v>
      </c>
      <c r="T442" s="53">
        <v>2.5118578920369092</v>
      </c>
      <c r="U442" s="54">
        <v>200</v>
      </c>
      <c r="V442" s="56">
        <v>0.95</v>
      </c>
      <c r="W442" s="53">
        <v>0</v>
      </c>
      <c r="X442" s="53">
        <v>0</v>
      </c>
      <c r="Y442" s="53">
        <v>165</v>
      </c>
      <c r="Z442" s="53">
        <v>0</v>
      </c>
      <c r="AA442" s="53">
        <v>1</v>
      </c>
      <c r="AB442" s="55">
        <v>0</v>
      </c>
      <c r="AC442" s="51">
        <v>12.266303030303025</v>
      </c>
      <c r="AD442" s="51">
        <v>0.10303397026485668</v>
      </c>
      <c r="AE442" s="51">
        <v>2.6562879643760643E-2</v>
      </c>
      <c r="AF442" s="51">
        <v>2.0255091907393744E-3</v>
      </c>
      <c r="AG442" s="51">
        <v>0.35182126978532502</v>
      </c>
      <c r="AH442" s="51">
        <v>5.357580082620648E-3</v>
      </c>
      <c r="AI442" s="51">
        <v>1.0715512908738147</v>
      </c>
      <c r="AJ442" s="51">
        <v>3.0001424326555233E-2</v>
      </c>
      <c r="AK442" s="51">
        <v>0.33124548043781865</v>
      </c>
      <c r="AL442" s="53">
        <v>2.279847663608172E-2</v>
      </c>
      <c r="AM442" s="51">
        <v>1.0715512908738147</v>
      </c>
      <c r="AN442" s="55">
        <v>3.0001424326555233E-2</v>
      </c>
      <c r="AP442" s="51">
        <v>434</v>
      </c>
      <c r="AQ442" s="52">
        <v>6.9999999999999991</v>
      </c>
      <c r="AR442" s="53">
        <v>2.6666666666666665</v>
      </c>
      <c r="AS442" s="53">
        <v>3.5714285714285712</v>
      </c>
      <c r="AT442" s="54">
        <v>0</v>
      </c>
      <c r="AU442" s="53">
        <v>0</v>
      </c>
      <c r="AV442" s="53">
        <v>0</v>
      </c>
      <c r="AW442" s="53">
        <v>0</v>
      </c>
      <c r="AX442" s="53">
        <v>0</v>
      </c>
      <c r="AY442" s="53">
        <v>0</v>
      </c>
      <c r="AZ442" s="53">
        <v>0</v>
      </c>
      <c r="BA442" s="54">
        <v>0</v>
      </c>
      <c r="BB442" s="55">
        <v>0</v>
      </c>
      <c r="BC442" s="53">
        <v>100</v>
      </c>
      <c r="BD442" s="53">
        <v>0</v>
      </c>
      <c r="BE442" s="53">
        <v>5</v>
      </c>
      <c r="BF442" s="53">
        <v>0</v>
      </c>
      <c r="BG442" s="53">
        <v>0</v>
      </c>
      <c r="BH442" s="53">
        <v>0</v>
      </c>
      <c r="BI442" s="53">
        <v>2.5118578920369092</v>
      </c>
      <c r="BJ442" s="54">
        <v>200</v>
      </c>
      <c r="BK442" s="56">
        <v>0.95</v>
      </c>
      <c r="BL442" s="53">
        <v>0</v>
      </c>
      <c r="BM442" s="53">
        <v>0</v>
      </c>
      <c r="BN442" s="53">
        <v>165</v>
      </c>
      <c r="BO442" s="53">
        <v>0</v>
      </c>
      <c r="BP442" s="53">
        <v>1</v>
      </c>
      <c r="BQ442" s="55">
        <v>0</v>
      </c>
      <c r="BR442" s="51">
        <v>23.209545454545459</v>
      </c>
      <c r="BS442" s="51">
        <v>0.18789226861586644</v>
      </c>
      <c r="BT442" s="51">
        <v>3.2805060526541032E-3</v>
      </c>
      <c r="BU442" s="51">
        <v>1.6790395723712695E-3</v>
      </c>
      <c r="BV442" s="51">
        <v>0.38354328396018772</v>
      </c>
      <c r="BW442" s="51">
        <v>1.3753558179136949E-2</v>
      </c>
      <c r="BX442" s="51">
        <v>1.0765760871733256</v>
      </c>
      <c r="BY442" s="51">
        <v>2.1609849692105002E-2</v>
      </c>
      <c r="BZ442" s="51">
        <v>0.53961297536120467</v>
      </c>
      <c r="CA442" s="53">
        <v>6.1844318910342297E-3</v>
      </c>
      <c r="CB442" s="51">
        <v>1.0765760871733256</v>
      </c>
      <c r="CC442" s="55">
        <v>2.1609849692105002E-2</v>
      </c>
      <c r="CD442" s="53"/>
      <c r="CE442" s="53">
        <f t="shared" si="66"/>
        <v>3.0860669992418379</v>
      </c>
      <c r="CG442" s="75">
        <f t="shared" si="67"/>
        <v>0</v>
      </c>
      <c r="CH442" s="71">
        <f t="shared" si="68"/>
        <v>1</v>
      </c>
      <c r="CI442" s="72"/>
      <c r="CJ442" s="72"/>
      <c r="CK442" s="77"/>
      <c r="CL442" s="40"/>
      <c r="CM442" s="75">
        <f t="shared" si="69"/>
        <v>-3.17220141748627E-2</v>
      </c>
      <c r="CN442" s="72">
        <f t="shared" si="70"/>
        <v>0</v>
      </c>
      <c r="CO442" s="72"/>
      <c r="CP442" s="72"/>
      <c r="CQ442" s="77"/>
      <c r="CR442" s="40"/>
      <c r="CS442" s="75">
        <f t="shared" si="71"/>
        <v>-5.0247962995109141E-3</v>
      </c>
      <c r="CT442" s="72">
        <f t="shared" si="72"/>
        <v>1</v>
      </c>
      <c r="CU442" s="72"/>
      <c r="CV442" s="72"/>
      <c r="CW442" s="77"/>
      <c r="CX442" s="40"/>
      <c r="CY442" s="75">
        <f t="shared" si="73"/>
        <v>-0.20836749492338602</v>
      </c>
      <c r="CZ442" s="72">
        <f t="shared" si="74"/>
        <v>0</v>
      </c>
      <c r="DA442" s="72"/>
      <c r="DB442" s="72"/>
      <c r="DC442" s="77"/>
      <c r="DD442" s="40"/>
      <c r="DE442" s="75">
        <f t="shared" si="75"/>
        <v>-5.0247962995109141E-3</v>
      </c>
      <c r="DF442" s="72">
        <f t="shared" si="76"/>
        <v>1</v>
      </c>
      <c r="DG442" s="72"/>
      <c r="DH442" s="72"/>
      <c r="DI442" s="80"/>
      <c r="DK442" s="39">
        <v>3.0860669992418379</v>
      </c>
    </row>
    <row r="443" spans="1:115" x14ac:dyDescent="0.3">
      <c r="A443" s="51">
        <v>431</v>
      </c>
      <c r="B443" s="52">
        <v>6.9999999999999991</v>
      </c>
      <c r="C443" s="53">
        <v>1.5833333333333333</v>
      </c>
      <c r="D443" s="53">
        <v>6.9999999999999982</v>
      </c>
      <c r="E443" s="54">
        <v>0</v>
      </c>
      <c r="F443" s="53">
        <v>0</v>
      </c>
      <c r="G443" s="53">
        <v>0</v>
      </c>
      <c r="H443" s="53">
        <v>0</v>
      </c>
      <c r="I443" s="53">
        <v>0</v>
      </c>
      <c r="J443" s="53">
        <v>0</v>
      </c>
      <c r="K443" s="53">
        <v>0</v>
      </c>
      <c r="L443" s="54">
        <v>0</v>
      </c>
      <c r="M443" s="55">
        <v>0</v>
      </c>
      <c r="N443" s="53">
        <v>0</v>
      </c>
      <c r="O443" s="53">
        <v>0</v>
      </c>
      <c r="P443" s="53">
        <v>5</v>
      </c>
      <c r="Q443" s="53">
        <v>0</v>
      </c>
      <c r="R443" s="53">
        <v>0</v>
      </c>
      <c r="S443" s="53">
        <v>0</v>
      </c>
      <c r="T443" s="53">
        <v>2.5118578920369092</v>
      </c>
      <c r="U443" s="54">
        <v>200</v>
      </c>
      <c r="V443" s="56">
        <v>0.95</v>
      </c>
      <c r="W443" s="53">
        <v>0</v>
      </c>
      <c r="X443" s="53">
        <v>0</v>
      </c>
      <c r="Y443" s="53">
        <v>165</v>
      </c>
      <c r="Z443" s="53">
        <v>0</v>
      </c>
      <c r="AA443" s="53">
        <v>1</v>
      </c>
      <c r="AB443" s="55">
        <v>0</v>
      </c>
      <c r="AC443" s="51">
        <v>14.199272727272726</v>
      </c>
      <c r="AD443" s="51">
        <v>0.11854525342894723</v>
      </c>
      <c r="AE443" s="51">
        <v>2.5963248401302628E-2</v>
      </c>
      <c r="AF443" s="51">
        <v>1.9911083754242339E-3</v>
      </c>
      <c r="AG443" s="51">
        <v>0.37657301590195114</v>
      </c>
      <c r="AH443" s="51">
        <v>6.4404752501545301E-3</v>
      </c>
      <c r="AI443" s="51">
        <v>1.1383957283845765</v>
      </c>
      <c r="AJ443" s="51">
        <v>2.8694164955652315E-2</v>
      </c>
      <c r="AK443" s="51">
        <v>0.35354183926760591</v>
      </c>
      <c r="AL443" s="53">
        <v>2.6053823369795046E-2</v>
      </c>
      <c r="AM443" s="51">
        <v>1.1383957283845765</v>
      </c>
      <c r="AN443" s="55">
        <v>2.8694164955652315E-2</v>
      </c>
      <c r="AP443" s="51">
        <v>431</v>
      </c>
      <c r="AQ443" s="52">
        <v>6.9999999999999991</v>
      </c>
      <c r="AR443" s="53">
        <v>1.5833333333333333</v>
      </c>
      <c r="AS443" s="53">
        <v>6.9999999999999982</v>
      </c>
      <c r="AT443" s="54">
        <v>0</v>
      </c>
      <c r="AU443" s="53">
        <v>0</v>
      </c>
      <c r="AV443" s="53">
        <v>0</v>
      </c>
      <c r="AW443" s="53">
        <v>0</v>
      </c>
      <c r="AX443" s="53">
        <v>0</v>
      </c>
      <c r="AY443" s="53">
        <v>0</v>
      </c>
      <c r="AZ443" s="53">
        <v>0</v>
      </c>
      <c r="BA443" s="54">
        <v>0</v>
      </c>
      <c r="BB443" s="55">
        <v>0</v>
      </c>
      <c r="BC443" s="53">
        <v>100</v>
      </c>
      <c r="BD443" s="53">
        <v>0</v>
      </c>
      <c r="BE443" s="53">
        <v>5</v>
      </c>
      <c r="BF443" s="53">
        <v>0</v>
      </c>
      <c r="BG443" s="53">
        <v>0</v>
      </c>
      <c r="BH443" s="53">
        <v>0</v>
      </c>
      <c r="BI443" s="53">
        <v>2.5118578920369092</v>
      </c>
      <c r="BJ443" s="54">
        <v>200</v>
      </c>
      <c r="BK443" s="56">
        <v>0.95</v>
      </c>
      <c r="BL443" s="53">
        <v>0</v>
      </c>
      <c r="BM443" s="53">
        <v>0</v>
      </c>
      <c r="BN443" s="53">
        <v>165</v>
      </c>
      <c r="BO443" s="53">
        <v>0</v>
      </c>
      <c r="BP443" s="53">
        <v>1</v>
      </c>
      <c r="BQ443" s="55">
        <v>0</v>
      </c>
      <c r="BR443" s="51">
        <v>28.918818181818164</v>
      </c>
      <c r="BS443" s="51">
        <v>0.21482773438005454</v>
      </c>
      <c r="BT443" s="51">
        <v>2.8267983572557068E-2</v>
      </c>
      <c r="BU443" s="51">
        <v>4.2581779369020084E-3</v>
      </c>
      <c r="BV443" s="51">
        <v>0.47740921912496809</v>
      </c>
      <c r="BW443" s="51">
        <v>1.4504021665671475E-2</v>
      </c>
      <c r="BX443" s="51">
        <v>1.1868600951958226</v>
      </c>
      <c r="BY443" s="51">
        <v>1.9852830875340999E-2</v>
      </c>
      <c r="BZ443" s="51">
        <v>0.61215090587333099</v>
      </c>
      <c r="CA443" s="53">
        <v>7.3895667438503435E-3</v>
      </c>
      <c r="CB443" s="51">
        <v>1.1868600951958226</v>
      </c>
      <c r="CC443" s="55">
        <v>1.9852830875340999E-2</v>
      </c>
      <c r="CD443" s="53"/>
      <c r="CE443" s="53">
        <f t="shared" si="66"/>
        <v>3.3291640592396958</v>
      </c>
      <c r="CG443" s="75">
        <f t="shared" si="67"/>
        <v>0</v>
      </c>
      <c r="CH443" s="71">
        <f t="shared" si="68"/>
        <v>1</v>
      </c>
      <c r="CI443" s="72"/>
      <c r="CJ443" s="72"/>
      <c r="CK443" s="77"/>
      <c r="CL443" s="40"/>
      <c r="CM443" s="75">
        <f t="shared" si="69"/>
        <v>-0.10083620322301695</v>
      </c>
      <c r="CN443" s="72">
        <f t="shared" si="70"/>
        <v>0</v>
      </c>
      <c r="CO443" s="72"/>
      <c r="CP443" s="72"/>
      <c r="CQ443" s="77"/>
      <c r="CR443" s="40"/>
      <c r="CS443" s="75">
        <f t="shared" si="71"/>
        <v>-4.8464366811246107E-2</v>
      </c>
      <c r="CT443" s="72">
        <f t="shared" si="72"/>
        <v>1</v>
      </c>
      <c r="CU443" s="72"/>
      <c r="CV443" s="72"/>
      <c r="CW443" s="77"/>
      <c r="CX443" s="40"/>
      <c r="CY443" s="75">
        <f t="shared" si="73"/>
        <v>-0.25860906660572508</v>
      </c>
      <c r="CZ443" s="72">
        <f t="shared" si="74"/>
        <v>0</v>
      </c>
      <c r="DA443" s="72"/>
      <c r="DB443" s="72"/>
      <c r="DC443" s="77"/>
      <c r="DD443" s="40"/>
      <c r="DE443" s="75">
        <f t="shared" si="75"/>
        <v>-4.8464366811246107E-2</v>
      </c>
      <c r="DF443" s="72">
        <f t="shared" si="76"/>
        <v>1</v>
      </c>
      <c r="DG443" s="72"/>
      <c r="DH443" s="72"/>
      <c r="DI443" s="80"/>
      <c r="DK443" s="39">
        <v>3.3291640592396958</v>
      </c>
    </row>
    <row r="444" spans="1:115" x14ac:dyDescent="0.3">
      <c r="A444" s="51">
        <v>445</v>
      </c>
      <c r="B444" s="52">
        <v>6.9999999999999991</v>
      </c>
      <c r="C444" s="53">
        <v>4.833333333333333</v>
      </c>
      <c r="D444" s="53">
        <v>2.4285714285714284</v>
      </c>
      <c r="E444" s="54">
        <v>0</v>
      </c>
      <c r="F444" s="53">
        <v>0</v>
      </c>
      <c r="G444" s="53">
        <v>0</v>
      </c>
      <c r="H444" s="53">
        <v>0</v>
      </c>
      <c r="I444" s="53">
        <v>0</v>
      </c>
      <c r="J444" s="53">
        <v>0</v>
      </c>
      <c r="K444" s="53">
        <v>0</v>
      </c>
      <c r="L444" s="54">
        <v>0</v>
      </c>
      <c r="M444" s="55">
        <v>0</v>
      </c>
      <c r="N444" s="53">
        <v>0</v>
      </c>
      <c r="O444" s="53">
        <v>0</v>
      </c>
      <c r="P444" s="53">
        <v>5</v>
      </c>
      <c r="Q444" s="53">
        <v>0</v>
      </c>
      <c r="R444" s="53">
        <v>0</v>
      </c>
      <c r="S444" s="53">
        <v>0</v>
      </c>
      <c r="T444" s="53">
        <v>2.5118578920369092</v>
      </c>
      <c r="U444" s="54">
        <v>200</v>
      </c>
      <c r="V444" s="56">
        <v>0.95</v>
      </c>
      <c r="W444" s="53">
        <v>0</v>
      </c>
      <c r="X444" s="53">
        <v>0</v>
      </c>
      <c r="Y444" s="53">
        <v>165</v>
      </c>
      <c r="Z444" s="53">
        <v>0</v>
      </c>
      <c r="AA444" s="53">
        <v>1</v>
      </c>
      <c r="AB444" s="55">
        <v>0</v>
      </c>
      <c r="AC444" s="51">
        <v>15.061030303030298</v>
      </c>
      <c r="AD444" s="51">
        <v>0.13077254453885678</v>
      </c>
      <c r="AE444" s="51">
        <v>2.7536772961038559E-2</v>
      </c>
      <c r="AF444" s="51">
        <v>2.1201720949971417E-3</v>
      </c>
      <c r="AG444" s="51">
        <v>0.38323067233845831</v>
      </c>
      <c r="AH444" s="51">
        <v>6.9329958233536977E-3</v>
      </c>
      <c r="AI444" s="51">
        <v>1.1426363604488585</v>
      </c>
      <c r="AJ444" s="51">
        <v>2.9798570278989845E-2</v>
      </c>
      <c r="AK444" s="51">
        <v>0.36958335523150787</v>
      </c>
      <c r="AL444" s="53">
        <v>2.2792863909151344E-2</v>
      </c>
      <c r="AM444" s="51">
        <v>1.1426363604488585</v>
      </c>
      <c r="AN444" s="55">
        <v>2.9798570278989845E-2</v>
      </c>
      <c r="AP444" s="51">
        <v>445</v>
      </c>
      <c r="AQ444" s="52">
        <v>6.9999999999999991</v>
      </c>
      <c r="AR444" s="53">
        <v>4.833333333333333</v>
      </c>
      <c r="AS444" s="53">
        <v>2.4285714285714284</v>
      </c>
      <c r="AT444" s="54">
        <v>0</v>
      </c>
      <c r="AU444" s="53">
        <v>0</v>
      </c>
      <c r="AV444" s="53">
        <v>0</v>
      </c>
      <c r="AW444" s="53">
        <v>0</v>
      </c>
      <c r="AX444" s="53">
        <v>0</v>
      </c>
      <c r="AY444" s="53">
        <v>0</v>
      </c>
      <c r="AZ444" s="53">
        <v>0</v>
      </c>
      <c r="BA444" s="54">
        <v>0</v>
      </c>
      <c r="BB444" s="55">
        <v>0</v>
      </c>
      <c r="BC444" s="53">
        <v>100</v>
      </c>
      <c r="BD444" s="53">
        <v>0</v>
      </c>
      <c r="BE444" s="53">
        <v>5</v>
      </c>
      <c r="BF444" s="53">
        <v>0</v>
      </c>
      <c r="BG444" s="53">
        <v>0</v>
      </c>
      <c r="BH444" s="53">
        <v>0</v>
      </c>
      <c r="BI444" s="53">
        <v>2.5118578920369092</v>
      </c>
      <c r="BJ444" s="54">
        <v>200</v>
      </c>
      <c r="BK444" s="56">
        <v>0.95</v>
      </c>
      <c r="BL444" s="53">
        <v>0</v>
      </c>
      <c r="BM444" s="53">
        <v>0</v>
      </c>
      <c r="BN444" s="53">
        <v>165</v>
      </c>
      <c r="BO444" s="53">
        <v>0</v>
      </c>
      <c r="BP444" s="53">
        <v>1</v>
      </c>
      <c r="BQ444" s="55">
        <v>0</v>
      </c>
      <c r="BR444" s="51">
        <v>29.063030303030317</v>
      </c>
      <c r="BS444" s="51">
        <v>0.21892029964638987</v>
      </c>
      <c r="BT444" s="51">
        <v>2.5132318055544611E-2</v>
      </c>
      <c r="BU444" s="51">
        <v>4.1656776042930423E-3</v>
      </c>
      <c r="BV444" s="51">
        <v>0.46855245998313733</v>
      </c>
      <c r="BW444" s="51">
        <v>1.4315651385619665E-2</v>
      </c>
      <c r="BX444" s="51">
        <v>1.1909017635885983</v>
      </c>
      <c r="BY444" s="51">
        <v>1.9639553563765417E-2</v>
      </c>
      <c r="BZ444" s="51">
        <v>0.61732416803783319</v>
      </c>
      <c r="CA444" s="53">
        <v>7.2299715954824506E-3</v>
      </c>
      <c r="CB444" s="51">
        <v>1.1909017635885983</v>
      </c>
      <c r="CC444" s="55">
        <v>1.9639553563765417E-2</v>
      </c>
      <c r="CD444" s="53"/>
      <c r="CE444" s="53">
        <f t="shared" si="66"/>
        <v>3.4260903721436242</v>
      </c>
      <c r="CG444" s="75">
        <f t="shared" si="67"/>
        <v>0</v>
      </c>
      <c r="CH444" s="71">
        <f t="shared" si="68"/>
        <v>1</v>
      </c>
      <c r="CI444" s="72"/>
      <c r="CJ444" s="72"/>
      <c r="CK444" s="77"/>
      <c r="CL444" s="40"/>
      <c r="CM444" s="75">
        <f t="shared" si="69"/>
        <v>-8.5321787644679015E-2</v>
      </c>
      <c r="CN444" s="72">
        <f t="shared" si="70"/>
        <v>0</v>
      </c>
      <c r="CO444" s="72"/>
      <c r="CP444" s="72"/>
      <c r="CQ444" s="77"/>
      <c r="CR444" s="40"/>
      <c r="CS444" s="75">
        <f t="shared" si="71"/>
        <v>-4.8265403139739815E-2</v>
      </c>
      <c r="CT444" s="72">
        <f t="shared" si="72"/>
        <v>1</v>
      </c>
      <c r="CU444" s="72"/>
      <c r="CV444" s="72"/>
      <c r="CW444" s="77"/>
      <c r="CX444" s="40"/>
      <c r="CY444" s="75">
        <f t="shared" si="73"/>
        <v>-0.24774081280632532</v>
      </c>
      <c r="CZ444" s="72">
        <f t="shared" si="74"/>
        <v>0</v>
      </c>
      <c r="DA444" s="72"/>
      <c r="DB444" s="72"/>
      <c r="DC444" s="77"/>
      <c r="DD444" s="40"/>
      <c r="DE444" s="75">
        <f t="shared" si="75"/>
        <v>-4.8265403139739815E-2</v>
      </c>
      <c r="DF444" s="72">
        <f t="shared" si="76"/>
        <v>1</v>
      </c>
      <c r="DG444" s="72"/>
      <c r="DH444" s="72"/>
      <c r="DI444" s="80"/>
      <c r="DK444" s="39">
        <v>3.4260903721436242</v>
      </c>
    </row>
    <row r="445" spans="1:115" x14ac:dyDescent="0.3">
      <c r="A445" s="51">
        <v>435</v>
      </c>
      <c r="B445" s="52">
        <v>6.9999999999999991</v>
      </c>
      <c r="C445" s="53">
        <v>2.6666666666666665</v>
      </c>
      <c r="D445" s="53">
        <v>4.7142857142857135</v>
      </c>
      <c r="E445" s="54">
        <v>0</v>
      </c>
      <c r="F445" s="53">
        <v>0</v>
      </c>
      <c r="G445" s="53">
        <v>0</v>
      </c>
      <c r="H445" s="53">
        <v>0</v>
      </c>
      <c r="I445" s="53">
        <v>0</v>
      </c>
      <c r="J445" s="53">
        <v>0</v>
      </c>
      <c r="K445" s="53">
        <v>0</v>
      </c>
      <c r="L445" s="54">
        <v>0</v>
      </c>
      <c r="M445" s="55">
        <v>0</v>
      </c>
      <c r="N445" s="53">
        <v>0</v>
      </c>
      <c r="O445" s="53">
        <v>0</v>
      </c>
      <c r="P445" s="53">
        <v>5</v>
      </c>
      <c r="Q445" s="53">
        <v>0</v>
      </c>
      <c r="R445" s="53">
        <v>0</v>
      </c>
      <c r="S445" s="53">
        <v>0</v>
      </c>
      <c r="T445" s="53">
        <v>2.5118578920369092</v>
      </c>
      <c r="U445" s="54">
        <v>200</v>
      </c>
      <c r="V445" s="56">
        <v>0.95</v>
      </c>
      <c r="W445" s="53">
        <v>0</v>
      </c>
      <c r="X445" s="53">
        <v>0</v>
      </c>
      <c r="Y445" s="53">
        <v>165</v>
      </c>
      <c r="Z445" s="53">
        <v>0</v>
      </c>
      <c r="AA445" s="53">
        <v>1</v>
      </c>
      <c r="AB445" s="55">
        <v>0</v>
      </c>
      <c r="AC445" s="51">
        <v>16.029575757575749</v>
      </c>
      <c r="AD445" s="51">
        <v>0.13613737938273787</v>
      </c>
      <c r="AE445" s="51">
        <v>2.8181535228282536E-2</v>
      </c>
      <c r="AF445" s="51">
        <v>2.2544472476578818E-3</v>
      </c>
      <c r="AG445" s="51">
        <v>0.39460648331658527</v>
      </c>
      <c r="AH445" s="51">
        <v>7.1965491150797183E-3</v>
      </c>
      <c r="AI445" s="51">
        <v>1.1678509822196417</v>
      </c>
      <c r="AJ445" s="51">
        <v>3.1112960491452183E-2</v>
      </c>
      <c r="AK445" s="51">
        <v>0.38048071808042605</v>
      </c>
      <c r="AL445" s="53">
        <v>2.3325475747621161E-2</v>
      </c>
      <c r="AM445" s="51">
        <v>1.1678509822196417</v>
      </c>
      <c r="AN445" s="55">
        <v>3.1112960491452183E-2</v>
      </c>
      <c r="AP445" s="51">
        <v>435</v>
      </c>
      <c r="AQ445" s="52">
        <v>6.9999999999999991</v>
      </c>
      <c r="AR445" s="53">
        <v>2.6666666666666665</v>
      </c>
      <c r="AS445" s="53">
        <v>4.7142857142857135</v>
      </c>
      <c r="AT445" s="54">
        <v>0</v>
      </c>
      <c r="AU445" s="53">
        <v>0</v>
      </c>
      <c r="AV445" s="53">
        <v>0</v>
      </c>
      <c r="AW445" s="53">
        <v>0</v>
      </c>
      <c r="AX445" s="53">
        <v>0</v>
      </c>
      <c r="AY445" s="53">
        <v>0</v>
      </c>
      <c r="AZ445" s="53">
        <v>0</v>
      </c>
      <c r="BA445" s="54">
        <v>0</v>
      </c>
      <c r="BB445" s="55">
        <v>0</v>
      </c>
      <c r="BC445" s="53">
        <v>100</v>
      </c>
      <c r="BD445" s="53">
        <v>0</v>
      </c>
      <c r="BE445" s="53">
        <v>5</v>
      </c>
      <c r="BF445" s="53">
        <v>0</v>
      </c>
      <c r="BG445" s="53">
        <v>0</v>
      </c>
      <c r="BH445" s="53">
        <v>0</v>
      </c>
      <c r="BI445" s="53">
        <v>2.5118578920369092</v>
      </c>
      <c r="BJ445" s="54">
        <v>200</v>
      </c>
      <c r="BK445" s="56">
        <v>0.95</v>
      </c>
      <c r="BL445" s="53">
        <v>0</v>
      </c>
      <c r="BM445" s="53">
        <v>0</v>
      </c>
      <c r="BN445" s="53">
        <v>165</v>
      </c>
      <c r="BO445" s="53">
        <v>0</v>
      </c>
      <c r="BP445" s="53">
        <v>1</v>
      </c>
      <c r="BQ445" s="55">
        <v>0</v>
      </c>
      <c r="BR445" s="51">
        <v>28.882060606060595</v>
      </c>
      <c r="BS445" s="51">
        <v>0.23087075140853822</v>
      </c>
      <c r="BT445" s="51">
        <v>2.6479975657708973E-2</v>
      </c>
      <c r="BU445" s="51">
        <v>4.2759344456858098E-3</v>
      </c>
      <c r="BV445" s="51">
        <v>0.47965844464183577</v>
      </c>
      <c r="BW445" s="51">
        <v>1.5196376135431079E-2</v>
      </c>
      <c r="BX445" s="51">
        <v>1.2008257738973263</v>
      </c>
      <c r="BY445" s="51">
        <v>1.9879251299671021E-2</v>
      </c>
      <c r="BZ445" s="51">
        <v>0.6218820253795373</v>
      </c>
      <c r="CA445" s="53">
        <v>7.129128254034757E-3</v>
      </c>
      <c r="CB445" s="51">
        <v>1.2008257738973263</v>
      </c>
      <c r="CC445" s="55">
        <v>1.9879251299671021E-2</v>
      </c>
      <c r="CD445" s="53"/>
      <c r="CE445" s="53">
        <f t="shared" si="66"/>
        <v>3.5456210417116729</v>
      </c>
      <c r="CG445" s="75">
        <f t="shared" si="67"/>
        <v>0</v>
      </c>
      <c r="CH445" s="71">
        <f t="shared" si="68"/>
        <v>1</v>
      </c>
      <c r="CI445" s="72"/>
      <c r="CJ445" s="72"/>
      <c r="CK445" s="77"/>
      <c r="CL445" s="40"/>
      <c r="CM445" s="75">
        <f t="shared" si="69"/>
        <v>-8.5051961325250502E-2</v>
      </c>
      <c r="CN445" s="72">
        <f t="shared" si="70"/>
        <v>0</v>
      </c>
      <c r="CO445" s="72"/>
      <c r="CP445" s="72"/>
      <c r="CQ445" s="77"/>
      <c r="CR445" s="40"/>
      <c r="CS445" s="75">
        <f t="shared" si="71"/>
        <v>-3.2974791677684578E-2</v>
      </c>
      <c r="CT445" s="72">
        <f t="shared" si="72"/>
        <v>1</v>
      </c>
      <c r="CU445" s="72"/>
      <c r="CV445" s="72"/>
      <c r="CW445" s="77"/>
      <c r="CX445" s="40"/>
      <c r="CY445" s="75">
        <f t="shared" si="73"/>
        <v>-0.24140130729911125</v>
      </c>
      <c r="CZ445" s="72">
        <f t="shared" si="74"/>
        <v>0</v>
      </c>
      <c r="DA445" s="72"/>
      <c r="DB445" s="72"/>
      <c r="DC445" s="77"/>
      <c r="DD445" s="40"/>
      <c r="DE445" s="75">
        <f t="shared" si="75"/>
        <v>-3.2974791677684578E-2</v>
      </c>
      <c r="DF445" s="72">
        <f t="shared" si="76"/>
        <v>1</v>
      </c>
      <c r="DG445" s="72"/>
      <c r="DH445" s="72"/>
      <c r="DI445" s="80"/>
      <c r="DK445" s="39">
        <v>3.5456210417116729</v>
      </c>
    </row>
    <row r="446" spans="1:115" x14ac:dyDescent="0.3">
      <c r="A446" s="51">
        <v>440</v>
      </c>
      <c r="B446" s="52">
        <v>6.9999999999999991</v>
      </c>
      <c r="C446" s="53">
        <v>3.75</v>
      </c>
      <c r="D446" s="53">
        <v>3.5714285714285712</v>
      </c>
      <c r="E446" s="54">
        <v>0</v>
      </c>
      <c r="F446" s="53">
        <v>0</v>
      </c>
      <c r="G446" s="53">
        <v>0</v>
      </c>
      <c r="H446" s="53">
        <v>0</v>
      </c>
      <c r="I446" s="53">
        <v>0</v>
      </c>
      <c r="J446" s="53">
        <v>0</v>
      </c>
      <c r="K446" s="53">
        <v>0</v>
      </c>
      <c r="L446" s="54">
        <v>0</v>
      </c>
      <c r="M446" s="55">
        <v>0</v>
      </c>
      <c r="N446" s="53">
        <v>0</v>
      </c>
      <c r="O446" s="53">
        <v>0</v>
      </c>
      <c r="P446" s="53">
        <v>5</v>
      </c>
      <c r="Q446" s="53">
        <v>0</v>
      </c>
      <c r="R446" s="53">
        <v>0</v>
      </c>
      <c r="S446" s="53">
        <v>0</v>
      </c>
      <c r="T446" s="53">
        <v>2.5118578920369092</v>
      </c>
      <c r="U446" s="54">
        <v>200</v>
      </c>
      <c r="V446" s="56">
        <v>0.95</v>
      </c>
      <c r="W446" s="53">
        <v>0</v>
      </c>
      <c r="X446" s="53">
        <v>0</v>
      </c>
      <c r="Y446" s="53">
        <v>165</v>
      </c>
      <c r="Z446" s="53">
        <v>0</v>
      </c>
      <c r="AA446" s="53">
        <v>1</v>
      </c>
      <c r="AB446" s="55">
        <v>0</v>
      </c>
      <c r="AC446" s="51">
        <v>16.922878787878798</v>
      </c>
      <c r="AD446" s="51">
        <v>0.14820452880749299</v>
      </c>
      <c r="AE446" s="51">
        <v>2.9624636325426557E-2</v>
      </c>
      <c r="AF446" s="51">
        <v>2.3180162421731808E-3</v>
      </c>
      <c r="AG446" s="51">
        <v>0.40471189262792701</v>
      </c>
      <c r="AH446" s="51">
        <v>7.9977661026497567E-3</v>
      </c>
      <c r="AI446" s="51">
        <v>1.176575915034906</v>
      </c>
      <c r="AJ446" s="51">
        <v>3.053827308238255E-2</v>
      </c>
      <c r="AK446" s="51">
        <v>0.40164963136680809</v>
      </c>
      <c r="AL446" s="53">
        <v>2.2859180859923528E-2</v>
      </c>
      <c r="AM446" s="51">
        <v>1.176575915034906</v>
      </c>
      <c r="AN446" s="55">
        <v>3.053827308238255E-2</v>
      </c>
      <c r="AP446" s="51">
        <v>440</v>
      </c>
      <c r="AQ446" s="52">
        <v>6.9999999999999991</v>
      </c>
      <c r="AR446" s="53">
        <v>3.75</v>
      </c>
      <c r="AS446" s="53">
        <v>3.5714285714285712</v>
      </c>
      <c r="AT446" s="54">
        <v>0</v>
      </c>
      <c r="AU446" s="53">
        <v>0</v>
      </c>
      <c r="AV446" s="53">
        <v>0</v>
      </c>
      <c r="AW446" s="53">
        <v>0</v>
      </c>
      <c r="AX446" s="53">
        <v>0</v>
      </c>
      <c r="AY446" s="53">
        <v>0</v>
      </c>
      <c r="AZ446" s="53">
        <v>0</v>
      </c>
      <c r="BA446" s="54">
        <v>0</v>
      </c>
      <c r="BB446" s="55">
        <v>0</v>
      </c>
      <c r="BC446" s="53">
        <v>100</v>
      </c>
      <c r="BD446" s="53">
        <v>0</v>
      </c>
      <c r="BE446" s="53">
        <v>5</v>
      </c>
      <c r="BF446" s="53">
        <v>0</v>
      </c>
      <c r="BG446" s="53">
        <v>0</v>
      </c>
      <c r="BH446" s="53">
        <v>0</v>
      </c>
      <c r="BI446" s="53">
        <v>2.5118578920369092</v>
      </c>
      <c r="BJ446" s="54">
        <v>200</v>
      </c>
      <c r="BK446" s="56">
        <v>0.95</v>
      </c>
      <c r="BL446" s="53">
        <v>0</v>
      </c>
      <c r="BM446" s="53">
        <v>0</v>
      </c>
      <c r="BN446" s="53">
        <v>165</v>
      </c>
      <c r="BO446" s="53">
        <v>0</v>
      </c>
      <c r="BP446" s="53">
        <v>1</v>
      </c>
      <c r="BQ446" s="55">
        <v>0</v>
      </c>
      <c r="BR446" s="51">
        <v>34.172424242424249</v>
      </c>
      <c r="BS446" s="51">
        <v>0.2871705208363472</v>
      </c>
      <c r="BT446" s="51">
        <v>6.6327715696848505E-2</v>
      </c>
      <c r="BU446" s="51">
        <v>5.5601711396431617E-3</v>
      </c>
      <c r="BV446" s="51">
        <v>0.60160362085042407</v>
      </c>
      <c r="BW446" s="51">
        <v>1.889352385118067E-2</v>
      </c>
      <c r="BX446" s="51">
        <v>1.4094232398337412</v>
      </c>
      <c r="BY446" s="51">
        <v>1.9967441071085668E-2</v>
      </c>
      <c r="BZ446" s="51">
        <v>0.83152274618585509</v>
      </c>
      <c r="CA446" s="53">
        <v>6.9758538088652193E-3</v>
      </c>
      <c r="CB446" s="51">
        <v>1.4094232398337412</v>
      </c>
      <c r="CC446" s="55">
        <v>1.9967441071085668E-2</v>
      </c>
      <c r="CD446" s="53"/>
      <c r="CE446" s="53">
        <f t="shared" si="66"/>
        <v>3.6596252735569994</v>
      </c>
      <c r="CG446" s="75">
        <f t="shared" si="67"/>
        <v>0</v>
      </c>
      <c r="CH446" s="71">
        <f t="shared" si="68"/>
        <v>1</v>
      </c>
      <c r="CI446" s="72"/>
      <c r="CJ446" s="72"/>
      <c r="CK446" s="77"/>
      <c r="CL446" s="40"/>
      <c r="CM446" s="75">
        <f t="shared" si="69"/>
        <v>-0.19689172822249706</v>
      </c>
      <c r="CN446" s="72">
        <f t="shared" si="70"/>
        <v>0</v>
      </c>
      <c r="CO446" s="72"/>
      <c r="CP446" s="72"/>
      <c r="CQ446" s="77"/>
      <c r="CR446" s="40"/>
      <c r="CS446" s="75">
        <f t="shared" si="71"/>
        <v>-0.23284732479883519</v>
      </c>
      <c r="CT446" s="72">
        <f t="shared" si="72"/>
        <v>0</v>
      </c>
      <c r="CU446" s="72"/>
      <c r="CV446" s="72"/>
      <c r="CW446" s="77"/>
      <c r="CX446" s="40"/>
      <c r="CY446" s="75">
        <f t="shared" si="73"/>
        <v>-0.429873114819047</v>
      </c>
      <c r="CZ446" s="72">
        <f t="shared" si="74"/>
        <v>0</v>
      </c>
      <c r="DA446" s="72"/>
      <c r="DB446" s="72"/>
      <c r="DC446" s="77"/>
      <c r="DD446" s="40"/>
      <c r="DE446" s="75">
        <f t="shared" si="75"/>
        <v>-0.23284732479883519</v>
      </c>
      <c r="DF446" s="72">
        <f t="shared" si="76"/>
        <v>0</v>
      </c>
      <c r="DG446" s="72"/>
      <c r="DH446" s="72"/>
      <c r="DI446" s="80"/>
      <c r="DK446" s="39">
        <v>3.6596252735569994</v>
      </c>
    </row>
    <row r="447" spans="1:115" x14ac:dyDescent="0.3">
      <c r="A447" s="51">
        <v>451</v>
      </c>
      <c r="B447" s="52">
        <v>6.9999999999999991</v>
      </c>
      <c r="C447" s="53">
        <v>5.9166666666666661</v>
      </c>
      <c r="D447" s="53">
        <v>2.4285714285714284</v>
      </c>
      <c r="E447" s="54">
        <v>0</v>
      </c>
      <c r="F447" s="53">
        <v>0</v>
      </c>
      <c r="G447" s="53">
        <v>0</v>
      </c>
      <c r="H447" s="53">
        <v>0</v>
      </c>
      <c r="I447" s="53">
        <v>0</v>
      </c>
      <c r="J447" s="53">
        <v>0</v>
      </c>
      <c r="K447" s="53">
        <v>0</v>
      </c>
      <c r="L447" s="54">
        <v>0</v>
      </c>
      <c r="M447" s="55">
        <v>0</v>
      </c>
      <c r="N447" s="53">
        <v>0</v>
      </c>
      <c r="O447" s="53">
        <v>0</v>
      </c>
      <c r="P447" s="53">
        <v>5</v>
      </c>
      <c r="Q447" s="53">
        <v>0</v>
      </c>
      <c r="R447" s="53">
        <v>0</v>
      </c>
      <c r="S447" s="53">
        <v>0</v>
      </c>
      <c r="T447" s="53">
        <v>2.5118578920369092</v>
      </c>
      <c r="U447" s="54">
        <v>200</v>
      </c>
      <c r="V447" s="56">
        <v>0.95</v>
      </c>
      <c r="W447" s="53">
        <v>0</v>
      </c>
      <c r="X447" s="53">
        <v>0</v>
      </c>
      <c r="Y447" s="53">
        <v>165</v>
      </c>
      <c r="Z447" s="53">
        <v>0</v>
      </c>
      <c r="AA447" s="53">
        <v>1</v>
      </c>
      <c r="AB447" s="55">
        <v>0</v>
      </c>
      <c r="AC447" s="51">
        <v>18.061151515151515</v>
      </c>
      <c r="AD447" s="51">
        <v>0.15926120720605144</v>
      </c>
      <c r="AE447" s="51">
        <v>3.0676118734086617E-2</v>
      </c>
      <c r="AF447" s="51">
        <v>2.3178357534637661E-3</v>
      </c>
      <c r="AG447" s="51">
        <v>0.42224993055652071</v>
      </c>
      <c r="AH447" s="51">
        <v>8.6178697642382059E-3</v>
      </c>
      <c r="AI447" s="51">
        <v>1.2182670860015667</v>
      </c>
      <c r="AJ447" s="51">
        <v>2.9487220536049394E-2</v>
      </c>
      <c r="AK447" s="51">
        <v>0.41505351816370101</v>
      </c>
      <c r="AL447" s="53">
        <v>2.359043615645599E-2</v>
      </c>
      <c r="AM447" s="51">
        <v>1.2182670860015667</v>
      </c>
      <c r="AN447" s="55">
        <v>2.9487220536049394E-2</v>
      </c>
      <c r="AP447" s="51">
        <v>451</v>
      </c>
      <c r="AQ447" s="52">
        <v>6.9999999999999991</v>
      </c>
      <c r="AR447" s="53">
        <v>5.9166666666666661</v>
      </c>
      <c r="AS447" s="53">
        <v>2.4285714285714284</v>
      </c>
      <c r="AT447" s="54">
        <v>0</v>
      </c>
      <c r="AU447" s="53">
        <v>0</v>
      </c>
      <c r="AV447" s="53">
        <v>0</v>
      </c>
      <c r="AW447" s="53">
        <v>0</v>
      </c>
      <c r="AX447" s="53">
        <v>0</v>
      </c>
      <c r="AY447" s="53">
        <v>0</v>
      </c>
      <c r="AZ447" s="53">
        <v>0</v>
      </c>
      <c r="BA447" s="54">
        <v>0</v>
      </c>
      <c r="BB447" s="55">
        <v>0</v>
      </c>
      <c r="BC447" s="53">
        <v>100</v>
      </c>
      <c r="BD447" s="53">
        <v>0</v>
      </c>
      <c r="BE447" s="53">
        <v>5</v>
      </c>
      <c r="BF447" s="53">
        <v>0</v>
      </c>
      <c r="BG447" s="53">
        <v>0</v>
      </c>
      <c r="BH447" s="53">
        <v>0</v>
      </c>
      <c r="BI447" s="53">
        <v>2.5118578920369092</v>
      </c>
      <c r="BJ447" s="54">
        <v>200</v>
      </c>
      <c r="BK447" s="56">
        <v>0.95</v>
      </c>
      <c r="BL447" s="53">
        <v>0</v>
      </c>
      <c r="BM447" s="53">
        <v>0</v>
      </c>
      <c r="BN447" s="53">
        <v>165</v>
      </c>
      <c r="BO447" s="53">
        <v>0</v>
      </c>
      <c r="BP447" s="53">
        <v>1</v>
      </c>
      <c r="BQ447" s="55">
        <v>0</v>
      </c>
      <c r="BR447" s="51">
        <v>34.053121212121198</v>
      </c>
      <c r="BS447" s="51">
        <v>0.28174741773116158</v>
      </c>
      <c r="BT447" s="51">
        <v>6.8754978777830822E-2</v>
      </c>
      <c r="BU447" s="51">
        <v>5.7255244244951613E-3</v>
      </c>
      <c r="BV447" s="51">
        <v>0.60752287049951548</v>
      </c>
      <c r="BW447" s="51">
        <v>1.8617526051104474E-2</v>
      </c>
      <c r="BX447" s="51">
        <v>1.409476503616901</v>
      </c>
      <c r="BY447" s="51">
        <v>2.0171100916318029E-2</v>
      </c>
      <c r="BZ447" s="51">
        <v>0.83510591272311696</v>
      </c>
      <c r="CA447" s="53">
        <v>7.1090142902624715E-3</v>
      </c>
      <c r="CB447" s="51">
        <v>1.409476503616901</v>
      </c>
      <c r="CC447" s="55">
        <v>2.0171100916318029E-2</v>
      </c>
      <c r="CD447" s="53"/>
      <c r="CE447" s="53">
        <f t="shared" si="66"/>
        <v>3.7906526639943703</v>
      </c>
      <c r="CG447" s="75">
        <f t="shared" si="67"/>
        <v>0</v>
      </c>
      <c r="CH447" s="71">
        <f t="shared" si="68"/>
        <v>1</v>
      </c>
      <c r="CI447" s="72"/>
      <c r="CJ447" s="72"/>
      <c r="CK447" s="77"/>
      <c r="CL447" s="40"/>
      <c r="CM447" s="75">
        <f t="shared" si="69"/>
        <v>-0.18527293994299476</v>
      </c>
      <c r="CN447" s="72">
        <f t="shared" si="70"/>
        <v>0</v>
      </c>
      <c r="CO447" s="72"/>
      <c r="CP447" s="72"/>
      <c r="CQ447" s="77"/>
      <c r="CR447" s="40"/>
      <c r="CS447" s="75">
        <f t="shared" si="71"/>
        <v>-0.19120941761533428</v>
      </c>
      <c r="CT447" s="72">
        <f t="shared" si="72"/>
        <v>0</v>
      </c>
      <c r="CU447" s="72"/>
      <c r="CV447" s="72"/>
      <c r="CW447" s="77"/>
      <c r="CX447" s="40"/>
      <c r="CY447" s="75">
        <f t="shared" si="73"/>
        <v>-0.42005239455941595</v>
      </c>
      <c r="CZ447" s="72">
        <f t="shared" si="74"/>
        <v>0</v>
      </c>
      <c r="DA447" s="72"/>
      <c r="DB447" s="72"/>
      <c r="DC447" s="77"/>
      <c r="DD447" s="40"/>
      <c r="DE447" s="75">
        <f t="shared" si="75"/>
        <v>-0.19120941761533428</v>
      </c>
      <c r="DF447" s="72">
        <f t="shared" si="76"/>
        <v>0</v>
      </c>
      <c r="DG447" s="72"/>
      <c r="DH447" s="72"/>
      <c r="DI447" s="80"/>
      <c r="DK447" s="39">
        <v>3.7906526639943703</v>
      </c>
    </row>
    <row r="448" spans="1:115" x14ac:dyDescent="0.3">
      <c r="A448" s="51">
        <v>436</v>
      </c>
      <c r="B448" s="52">
        <v>6.9999999999999991</v>
      </c>
      <c r="C448" s="53">
        <v>2.6666666666666665</v>
      </c>
      <c r="D448" s="53">
        <v>5.8571428571428559</v>
      </c>
      <c r="E448" s="54">
        <v>0</v>
      </c>
      <c r="F448" s="53">
        <v>0</v>
      </c>
      <c r="G448" s="53">
        <v>0</v>
      </c>
      <c r="H448" s="53">
        <v>0</v>
      </c>
      <c r="I448" s="53">
        <v>0</v>
      </c>
      <c r="J448" s="53">
        <v>0</v>
      </c>
      <c r="K448" s="53">
        <v>0</v>
      </c>
      <c r="L448" s="54">
        <v>0</v>
      </c>
      <c r="M448" s="55">
        <v>0</v>
      </c>
      <c r="N448" s="53">
        <v>0</v>
      </c>
      <c r="O448" s="53">
        <v>0</v>
      </c>
      <c r="P448" s="53">
        <v>5</v>
      </c>
      <c r="Q448" s="53">
        <v>0</v>
      </c>
      <c r="R448" s="53">
        <v>0</v>
      </c>
      <c r="S448" s="53">
        <v>0</v>
      </c>
      <c r="T448" s="53">
        <v>2.5118578920369092</v>
      </c>
      <c r="U448" s="54">
        <v>200</v>
      </c>
      <c r="V448" s="56">
        <v>0.95</v>
      </c>
      <c r="W448" s="53">
        <v>0</v>
      </c>
      <c r="X448" s="53">
        <v>0</v>
      </c>
      <c r="Y448" s="53">
        <v>165</v>
      </c>
      <c r="Z448" s="53">
        <v>0</v>
      </c>
      <c r="AA448" s="53">
        <v>1</v>
      </c>
      <c r="AB448" s="55">
        <v>0</v>
      </c>
      <c r="AC448" s="51">
        <v>19.249424242424247</v>
      </c>
      <c r="AD448" s="51">
        <v>0.1568185614723944</v>
      </c>
      <c r="AE448" s="51">
        <v>3.2139715238927183E-2</v>
      </c>
      <c r="AF448" s="51">
        <v>2.2888656319292548E-3</v>
      </c>
      <c r="AG448" s="51">
        <v>0.43220068771808057</v>
      </c>
      <c r="AH448" s="51">
        <v>9.044980202523388E-3</v>
      </c>
      <c r="AI448" s="51">
        <v>1.2192895946634825</v>
      </c>
      <c r="AJ448" s="51">
        <v>2.8478400016853502E-2</v>
      </c>
      <c r="AK448" s="51">
        <v>0.45125547724427156</v>
      </c>
      <c r="AL448" s="53">
        <v>2.4137194358237572E-2</v>
      </c>
      <c r="AM448" s="51">
        <v>1.2192895946634825</v>
      </c>
      <c r="AN448" s="55">
        <v>2.8478400016853502E-2</v>
      </c>
      <c r="AP448" s="51">
        <v>436</v>
      </c>
      <c r="AQ448" s="52">
        <v>6.9999999999999991</v>
      </c>
      <c r="AR448" s="53">
        <v>2.6666666666666665</v>
      </c>
      <c r="AS448" s="53">
        <v>5.8571428571428559</v>
      </c>
      <c r="AT448" s="54">
        <v>0</v>
      </c>
      <c r="AU448" s="53">
        <v>0</v>
      </c>
      <c r="AV448" s="53">
        <v>0</v>
      </c>
      <c r="AW448" s="53">
        <v>0</v>
      </c>
      <c r="AX448" s="53">
        <v>0</v>
      </c>
      <c r="AY448" s="53">
        <v>0</v>
      </c>
      <c r="AZ448" s="53">
        <v>0</v>
      </c>
      <c r="BA448" s="54">
        <v>0</v>
      </c>
      <c r="BB448" s="55">
        <v>0</v>
      </c>
      <c r="BC448" s="53">
        <v>100</v>
      </c>
      <c r="BD448" s="53">
        <v>0</v>
      </c>
      <c r="BE448" s="53">
        <v>5</v>
      </c>
      <c r="BF448" s="53">
        <v>0</v>
      </c>
      <c r="BG448" s="53">
        <v>0</v>
      </c>
      <c r="BH448" s="53">
        <v>0</v>
      </c>
      <c r="BI448" s="53">
        <v>2.5118578920369092</v>
      </c>
      <c r="BJ448" s="54">
        <v>200</v>
      </c>
      <c r="BK448" s="56">
        <v>0.95</v>
      </c>
      <c r="BL448" s="53">
        <v>0</v>
      </c>
      <c r="BM448" s="53">
        <v>0</v>
      </c>
      <c r="BN448" s="53">
        <v>165</v>
      </c>
      <c r="BO448" s="53">
        <v>0</v>
      </c>
      <c r="BP448" s="53">
        <v>1</v>
      </c>
      <c r="BQ448" s="55">
        <v>0</v>
      </c>
      <c r="BR448" s="51">
        <v>33.999515151515148</v>
      </c>
      <c r="BS448" s="51">
        <v>0.27741596442825406</v>
      </c>
      <c r="BT448" s="51">
        <v>7.1676119263254748E-2</v>
      </c>
      <c r="BU448" s="51">
        <v>6.2001733769996067E-3</v>
      </c>
      <c r="BV448" s="51">
        <v>0.61272193094459748</v>
      </c>
      <c r="BW448" s="51">
        <v>1.8739554371575821E-2</v>
      </c>
      <c r="BX448" s="51">
        <v>1.4106005684393113</v>
      </c>
      <c r="BY448" s="51">
        <v>1.9971292237077835E-2</v>
      </c>
      <c r="BZ448" s="51">
        <v>0.82919557683196077</v>
      </c>
      <c r="CA448" s="53">
        <v>7.1854003554306647E-3</v>
      </c>
      <c r="CB448" s="51">
        <v>1.4106005684393113</v>
      </c>
      <c r="CC448" s="55">
        <v>1.9971292237077835E-2</v>
      </c>
      <c r="CD448" s="53"/>
      <c r="CE448" s="53">
        <f t="shared" si="66"/>
        <v>3.9520940802374143</v>
      </c>
      <c r="CG448" s="75">
        <f t="shared" si="67"/>
        <v>0</v>
      </c>
      <c r="CH448" s="71">
        <f t="shared" si="68"/>
        <v>1</v>
      </c>
      <c r="CI448" s="72"/>
      <c r="CJ448" s="72"/>
      <c r="CK448" s="77"/>
      <c r="CL448" s="40"/>
      <c r="CM448" s="75">
        <f t="shared" si="69"/>
        <v>-0.18052124322651691</v>
      </c>
      <c r="CN448" s="72">
        <f t="shared" si="70"/>
        <v>0</v>
      </c>
      <c r="CO448" s="72"/>
      <c r="CP448" s="72"/>
      <c r="CQ448" s="77"/>
      <c r="CR448" s="40"/>
      <c r="CS448" s="75">
        <f t="shared" si="71"/>
        <v>-0.19131097377582873</v>
      </c>
      <c r="CT448" s="72">
        <f t="shared" si="72"/>
        <v>0</v>
      </c>
      <c r="CU448" s="72"/>
      <c r="CV448" s="72"/>
      <c r="CW448" s="77"/>
      <c r="CX448" s="40"/>
      <c r="CY448" s="75">
        <f t="shared" si="73"/>
        <v>-0.3779400995876892</v>
      </c>
      <c r="CZ448" s="72">
        <f t="shared" si="74"/>
        <v>0</v>
      </c>
      <c r="DA448" s="72"/>
      <c r="DB448" s="72"/>
      <c r="DC448" s="77"/>
      <c r="DD448" s="40"/>
      <c r="DE448" s="75">
        <f t="shared" si="75"/>
        <v>-0.19131097377582873</v>
      </c>
      <c r="DF448" s="72">
        <f t="shared" si="76"/>
        <v>0</v>
      </c>
      <c r="DG448" s="72"/>
      <c r="DH448" s="72"/>
      <c r="DI448" s="80"/>
      <c r="DK448" s="39">
        <v>3.9520940802374143</v>
      </c>
    </row>
    <row r="449" spans="1:115" x14ac:dyDescent="0.3">
      <c r="A449" s="51">
        <v>458</v>
      </c>
      <c r="B449" s="52">
        <v>6.9999999999999991</v>
      </c>
      <c r="C449" s="53">
        <v>6.9999999999999991</v>
      </c>
      <c r="D449" s="53">
        <v>2.4285714285714284</v>
      </c>
      <c r="E449" s="54">
        <v>0</v>
      </c>
      <c r="F449" s="53">
        <v>0</v>
      </c>
      <c r="G449" s="53">
        <v>0</v>
      </c>
      <c r="H449" s="53">
        <v>0</v>
      </c>
      <c r="I449" s="53">
        <v>0</v>
      </c>
      <c r="J449" s="53">
        <v>0</v>
      </c>
      <c r="K449" s="53">
        <v>0</v>
      </c>
      <c r="L449" s="54">
        <v>0</v>
      </c>
      <c r="M449" s="55">
        <v>0</v>
      </c>
      <c r="N449" s="53">
        <v>0</v>
      </c>
      <c r="O449" s="53">
        <v>0</v>
      </c>
      <c r="P449" s="53">
        <v>5</v>
      </c>
      <c r="Q449" s="53">
        <v>0</v>
      </c>
      <c r="R449" s="53">
        <v>0</v>
      </c>
      <c r="S449" s="53">
        <v>0</v>
      </c>
      <c r="T449" s="53">
        <v>2.5118578920369092</v>
      </c>
      <c r="U449" s="54">
        <v>200</v>
      </c>
      <c r="V449" s="56">
        <v>0.95</v>
      </c>
      <c r="W449" s="53">
        <v>0</v>
      </c>
      <c r="X449" s="53">
        <v>0</v>
      </c>
      <c r="Y449" s="53">
        <v>165</v>
      </c>
      <c r="Z449" s="53">
        <v>0</v>
      </c>
      <c r="AA449" s="53">
        <v>1</v>
      </c>
      <c r="AB449" s="55">
        <v>0</v>
      </c>
      <c r="AC449" s="51">
        <v>20.859818181818181</v>
      </c>
      <c r="AD449" s="51">
        <v>0.17690924812465972</v>
      </c>
      <c r="AE449" s="51">
        <v>3.2713942596850808E-2</v>
      </c>
      <c r="AF449" s="51">
        <v>2.5655871859139793E-3</v>
      </c>
      <c r="AG449" s="51">
        <v>0.44411468719436731</v>
      </c>
      <c r="AH449" s="51">
        <v>9.7975551776594821E-3</v>
      </c>
      <c r="AI449" s="51">
        <v>1.2581119874763989</v>
      </c>
      <c r="AJ449" s="51">
        <v>3.0400710392393289E-2</v>
      </c>
      <c r="AK449" s="51">
        <v>0.49424222697452996</v>
      </c>
      <c r="AL449" s="53">
        <v>2.503155231054819E-2</v>
      </c>
      <c r="AM449" s="51">
        <v>1.2581119874763989</v>
      </c>
      <c r="AN449" s="55">
        <v>3.0400710392393289E-2</v>
      </c>
      <c r="AP449" s="51">
        <v>458</v>
      </c>
      <c r="AQ449" s="52">
        <v>6.9999999999999991</v>
      </c>
      <c r="AR449" s="53">
        <v>6.9999999999999991</v>
      </c>
      <c r="AS449" s="53">
        <v>2.4285714285714284</v>
      </c>
      <c r="AT449" s="54">
        <v>0</v>
      </c>
      <c r="AU449" s="53">
        <v>0</v>
      </c>
      <c r="AV449" s="53">
        <v>0</v>
      </c>
      <c r="AW449" s="53">
        <v>0</v>
      </c>
      <c r="AX449" s="53">
        <v>0</v>
      </c>
      <c r="AY449" s="53">
        <v>0</v>
      </c>
      <c r="AZ449" s="53">
        <v>0</v>
      </c>
      <c r="BA449" s="54">
        <v>0</v>
      </c>
      <c r="BB449" s="55">
        <v>0</v>
      </c>
      <c r="BC449" s="53">
        <v>100</v>
      </c>
      <c r="BD449" s="53">
        <v>0</v>
      </c>
      <c r="BE449" s="53">
        <v>5</v>
      </c>
      <c r="BF449" s="53">
        <v>0</v>
      </c>
      <c r="BG449" s="53">
        <v>0</v>
      </c>
      <c r="BH449" s="53">
        <v>0</v>
      </c>
      <c r="BI449" s="53">
        <v>2.5118578920369092</v>
      </c>
      <c r="BJ449" s="54">
        <v>200</v>
      </c>
      <c r="BK449" s="56">
        <v>0.95</v>
      </c>
      <c r="BL449" s="53">
        <v>0</v>
      </c>
      <c r="BM449" s="53">
        <v>0</v>
      </c>
      <c r="BN449" s="53">
        <v>165</v>
      </c>
      <c r="BO449" s="53">
        <v>0</v>
      </c>
      <c r="BP449" s="53">
        <v>1</v>
      </c>
      <c r="BQ449" s="55">
        <v>0</v>
      </c>
      <c r="BR449" s="51">
        <v>41.928393939393928</v>
      </c>
      <c r="BS449" s="51">
        <v>0.28709710848964054</v>
      </c>
      <c r="BT449" s="51">
        <v>3.4331170709423341E-2</v>
      </c>
      <c r="BU449" s="51">
        <v>4.956847011690183E-3</v>
      </c>
      <c r="BV449" s="51">
        <v>0.69633563174690993</v>
      </c>
      <c r="BW449" s="51">
        <v>2.081742192958232E-2</v>
      </c>
      <c r="BX449" s="51">
        <v>1.6094249395845677</v>
      </c>
      <c r="BY449" s="51">
        <v>1.8472107081217607E-2</v>
      </c>
      <c r="BZ449" s="51">
        <v>0.89109480284390696</v>
      </c>
      <c r="CA449" s="53">
        <v>9.4667931764334939E-3</v>
      </c>
      <c r="CB449" s="51">
        <v>1.6094249395845677</v>
      </c>
      <c r="CC449" s="55">
        <v>1.8472107081217607E-2</v>
      </c>
      <c r="CD449" s="53"/>
      <c r="CE449" s="53">
        <f t="shared" si="66"/>
        <v>4.1231056256176597</v>
      </c>
      <c r="CG449" s="75">
        <f t="shared" si="67"/>
        <v>0</v>
      </c>
      <c r="CH449" s="71">
        <f t="shared" si="68"/>
        <v>1</v>
      </c>
      <c r="CI449" s="72"/>
      <c r="CJ449" s="72"/>
      <c r="CK449" s="77"/>
      <c r="CL449" s="40"/>
      <c r="CM449" s="75">
        <f t="shared" si="69"/>
        <v>-0.25222094455254263</v>
      </c>
      <c r="CN449" s="72">
        <f t="shared" si="70"/>
        <v>0</v>
      </c>
      <c r="CO449" s="72"/>
      <c r="CP449" s="72"/>
      <c r="CQ449" s="77"/>
      <c r="CR449" s="40"/>
      <c r="CS449" s="75">
        <f t="shared" si="71"/>
        <v>-0.35131295210816882</v>
      </c>
      <c r="CT449" s="72">
        <f t="shared" si="72"/>
        <v>0</v>
      </c>
      <c r="CU449" s="72"/>
      <c r="CV449" s="72"/>
      <c r="CW449" s="77"/>
      <c r="CX449" s="40"/>
      <c r="CY449" s="75">
        <f t="shared" si="73"/>
        <v>-0.396852575869377</v>
      </c>
      <c r="CZ449" s="72">
        <f t="shared" si="74"/>
        <v>0</v>
      </c>
      <c r="DA449" s="72"/>
      <c r="DB449" s="72"/>
      <c r="DC449" s="77"/>
      <c r="DD449" s="40"/>
      <c r="DE449" s="75">
        <f t="shared" si="75"/>
        <v>-0.35131295210816882</v>
      </c>
      <c r="DF449" s="72">
        <f t="shared" si="76"/>
        <v>0</v>
      </c>
      <c r="DG449" s="72"/>
      <c r="DH449" s="72"/>
      <c r="DI449" s="80"/>
      <c r="DK449" s="39">
        <v>4.1231056256176606</v>
      </c>
    </row>
    <row r="450" spans="1:115" x14ac:dyDescent="0.3">
      <c r="A450" s="51">
        <v>446</v>
      </c>
      <c r="B450" s="52">
        <v>6.9999999999999991</v>
      </c>
      <c r="C450" s="53">
        <v>4.833333333333333</v>
      </c>
      <c r="D450" s="53">
        <v>3.5714285714285712</v>
      </c>
      <c r="E450" s="54">
        <v>0</v>
      </c>
      <c r="F450" s="53">
        <v>0</v>
      </c>
      <c r="G450" s="53">
        <v>0</v>
      </c>
      <c r="H450" s="53">
        <v>0</v>
      </c>
      <c r="I450" s="53">
        <v>0</v>
      </c>
      <c r="J450" s="53">
        <v>0</v>
      </c>
      <c r="K450" s="53">
        <v>0</v>
      </c>
      <c r="L450" s="54">
        <v>0</v>
      </c>
      <c r="M450" s="55">
        <v>0</v>
      </c>
      <c r="N450" s="53">
        <v>0</v>
      </c>
      <c r="O450" s="53">
        <v>0</v>
      </c>
      <c r="P450" s="53">
        <v>5</v>
      </c>
      <c r="Q450" s="53">
        <v>0</v>
      </c>
      <c r="R450" s="53">
        <v>0</v>
      </c>
      <c r="S450" s="53">
        <v>0</v>
      </c>
      <c r="T450" s="53">
        <v>2.5118578920369092</v>
      </c>
      <c r="U450" s="54">
        <v>200</v>
      </c>
      <c r="V450" s="56">
        <v>0.95</v>
      </c>
      <c r="W450" s="53">
        <v>0</v>
      </c>
      <c r="X450" s="53">
        <v>0</v>
      </c>
      <c r="Y450" s="53">
        <v>165</v>
      </c>
      <c r="Z450" s="53">
        <v>0</v>
      </c>
      <c r="AA450" s="53">
        <v>1</v>
      </c>
      <c r="AB450" s="55">
        <v>0</v>
      </c>
      <c r="AC450" s="51">
        <v>21.04039393939393</v>
      </c>
      <c r="AD450" s="51">
        <v>0.18054512459007632</v>
      </c>
      <c r="AE450" s="51">
        <v>3.4012227055394313E-2</v>
      </c>
      <c r="AF450" s="51">
        <v>2.584328770015389E-3</v>
      </c>
      <c r="AG450" s="51">
        <v>0.45537620516285104</v>
      </c>
      <c r="AH450" s="51">
        <v>9.9663751113663844E-3</v>
      </c>
      <c r="AI450" s="51">
        <v>1.2718473056795718</v>
      </c>
      <c r="AJ450" s="51">
        <v>2.8926233495108936E-2</v>
      </c>
      <c r="AK450" s="51">
        <v>0.48965637993186406</v>
      </c>
      <c r="AL450" s="53">
        <v>2.4352684809464308E-2</v>
      </c>
      <c r="AM450" s="51">
        <v>1.2718473056795718</v>
      </c>
      <c r="AN450" s="55">
        <v>2.8926233495108936E-2</v>
      </c>
      <c r="AP450" s="51">
        <v>446</v>
      </c>
      <c r="AQ450" s="52">
        <v>6.9999999999999991</v>
      </c>
      <c r="AR450" s="53">
        <v>4.833333333333333</v>
      </c>
      <c r="AS450" s="53">
        <v>3.5714285714285712</v>
      </c>
      <c r="AT450" s="54">
        <v>0</v>
      </c>
      <c r="AU450" s="53">
        <v>0</v>
      </c>
      <c r="AV450" s="53">
        <v>0</v>
      </c>
      <c r="AW450" s="53">
        <v>0</v>
      </c>
      <c r="AX450" s="53">
        <v>0</v>
      </c>
      <c r="AY450" s="53">
        <v>0</v>
      </c>
      <c r="AZ450" s="53">
        <v>0</v>
      </c>
      <c r="BA450" s="54">
        <v>0</v>
      </c>
      <c r="BB450" s="55">
        <v>0</v>
      </c>
      <c r="BC450" s="53">
        <v>100</v>
      </c>
      <c r="BD450" s="53">
        <v>0</v>
      </c>
      <c r="BE450" s="53">
        <v>5</v>
      </c>
      <c r="BF450" s="53">
        <v>0</v>
      </c>
      <c r="BG450" s="53">
        <v>0</v>
      </c>
      <c r="BH450" s="53">
        <v>0</v>
      </c>
      <c r="BI450" s="53">
        <v>2.5118578920369092</v>
      </c>
      <c r="BJ450" s="54">
        <v>200</v>
      </c>
      <c r="BK450" s="56">
        <v>0.95</v>
      </c>
      <c r="BL450" s="53">
        <v>0</v>
      </c>
      <c r="BM450" s="53">
        <v>0</v>
      </c>
      <c r="BN450" s="53">
        <v>165</v>
      </c>
      <c r="BO450" s="53">
        <v>0</v>
      </c>
      <c r="BP450" s="53">
        <v>1</v>
      </c>
      <c r="BQ450" s="55">
        <v>0</v>
      </c>
      <c r="BR450" s="51">
        <v>41.576545454545446</v>
      </c>
      <c r="BS450" s="51">
        <v>0.299509653086104</v>
      </c>
      <c r="BT450" s="51">
        <v>3.5898277809788839E-2</v>
      </c>
      <c r="BU450" s="51">
        <v>5.862987716475131E-3</v>
      </c>
      <c r="BV450" s="51">
        <v>0.71950236380611488</v>
      </c>
      <c r="BW450" s="51">
        <v>2.1885461150693848E-2</v>
      </c>
      <c r="BX450" s="51">
        <v>1.6084324409050834</v>
      </c>
      <c r="BY450" s="51">
        <v>1.7378200207929028E-2</v>
      </c>
      <c r="BZ450" s="51">
        <v>0.89974488229632743</v>
      </c>
      <c r="CA450" s="53">
        <v>9.290904172473944E-3</v>
      </c>
      <c r="CB450" s="51">
        <v>1.6084324409050834</v>
      </c>
      <c r="CC450" s="55">
        <v>1.7378200207929028E-2</v>
      </c>
      <c r="CD450" s="53"/>
      <c r="CE450" s="53">
        <f t="shared" si="66"/>
        <v>4.1547448491940822</v>
      </c>
      <c r="CG450" s="75">
        <f t="shared" si="67"/>
        <v>0</v>
      </c>
      <c r="CH450" s="71">
        <f t="shared" si="68"/>
        <v>1</v>
      </c>
      <c r="CI450" s="72"/>
      <c r="CJ450" s="72"/>
      <c r="CK450" s="77"/>
      <c r="CL450" s="40"/>
      <c r="CM450" s="75">
        <f t="shared" si="69"/>
        <v>-0.26412615864326383</v>
      </c>
      <c r="CN450" s="72">
        <f t="shared" si="70"/>
        <v>0</v>
      </c>
      <c r="CO450" s="72"/>
      <c r="CP450" s="72"/>
      <c r="CQ450" s="77"/>
      <c r="CR450" s="40"/>
      <c r="CS450" s="75">
        <f t="shared" si="71"/>
        <v>-0.33658513522551159</v>
      </c>
      <c r="CT450" s="72">
        <f t="shared" si="72"/>
        <v>0</v>
      </c>
      <c r="CU450" s="72"/>
      <c r="CV450" s="72"/>
      <c r="CW450" s="77"/>
      <c r="CX450" s="40"/>
      <c r="CY450" s="75">
        <f t="shared" si="73"/>
        <v>-0.41008850236446337</v>
      </c>
      <c r="CZ450" s="72">
        <f t="shared" si="74"/>
        <v>0</v>
      </c>
      <c r="DA450" s="72"/>
      <c r="DB450" s="72"/>
      <c r="DC450" s="77"/>
      <c r="DD450" s="40"/>
      <c r="DE450" s="75">
        <f t="shared" si="75"/>
        <v>-0.33658513522551159</v>
      </c>
      <c r="DF450" s="72">
        <f t="shared" si="76"/>
        <v>0</v>
      </c>
      <c r="DG450" s="72"/>
      <c r="DH450" s="72"/>
      <c r="DI450" s="80"/>
      <c r="DK450" s="39">
        <v>4.1547448491940822</v>
      </c>
    </row>
    <row r="451" spans="1:115" x14ac:dyDescent="0.3">
      <c r="A451" s="51">
        <v>441</v>
      </c>
      <c r="B451" s="52">
        <v>6.9999999999999991</v>
      </c>
      <c r="C451" s="53">
        <v>3.75</v>
      </c>
      <c r="D451" s="53">
        <v>4.7142857142857135</v>
      </c>
      <c r="E451" s="54">
        <v>0</v>
      </c>
      <c r="F451" s="53">
        <v>0</v>
      </c>
      <c r="G451" s="53">
        <v>0</v>
      </c>
      <c r="H451" s="53">
        <v>0</v>
      </c>
      <c r="I451" s="53">
        <v>0</v>
      </c>
      <c r="J451" s="53">
        <v>0</v>
      </c>
      <c r="K451" s="53">
        <v>0</v>
      </c>
      <c r="L451" s="54">
        <v>0</v>
      </c>
      <c r="M451" s="55">
        <v>0</v>
      </c>
      <c r="N451" s="53">
        <v>0</v>
      </c>
      <c r="O451" s="53">
        <v>0</v>
      </c>
      <c r="P451" s="53">
        <v>5</v>
      </c>
      <c r="Q451" s="53">
        <v>0</v>
      </c>
      <c r="R451" s="53">
        <v>0</v>
      </c>
      <c r="S451" s="53">
        <v>0</v>
      </c>
      <c r="T451" s="53">
        <v>2.5118578920369092</v>
      </c>
      <c r="U451" s="54">
        <v>200</v>
      </c>
      <c r="V451" s="56">
        <v>0.95</v>
      </c>
      <c r="W451" s="53">
        <v>0</v>
      </c>
      <c r="X451" s="53">
        <v>0</v>
      </c>
      <c r="Y451" s="53">
        <v>165</v>
      </c>
      <c r="Z451" s="53">
        <v>0</v>
      </c>
      <c r="AA451" s="53">
        <v>1</v>
      </c>
      <c r="AB451" s="55">
        <v>0</v>
      </c>
      <c r="AC451" s="51">
        <v>21.477060606060594</v>
      </c>
      <c r="AD451" s="51">
        <v>0.17315203047049924</v>
      </c>
      <c r="AE451" s="51">
        <v>3.2949767364135553E-2</v>
      </c>
      <c r="AF451" s="51">
        <v>2.4337858221819258E-3</v>
      </c>
      <c r="AG451" s="51">
        <v>0.46080181574324214</v>
      </c>
      <c r="AH451" s="51">
        <v>9.7661439612924048E-3</v>
      </c>
      <c r="AI451" s="51">
        <v>1.2803970348711229</v>
      </c>
      <c r="AJ451" s="51">
        <v>2.7740401059071138E-2</v>
      </c>
      <c r="AK451" s="51">
        <v>0.51021803123352494</v>
      </c>
      <c r="AL451" s="53">
        <v>2.4728273175206844E-2</v>
      </c>
      <c r="AM451" s="51">
        <v>1.2803970348711229</v>
      </c>
      <c r="AN451" s="55">
        <v>2.7740401059071138E-2</v>
      </c>
      <c r="AP451" s="51">
        <v>441</v>
      </c>
      <c r="AQ451" s="52">
        <v>6.9999999999999991</v>
      </c>
      <c r="AR451" s="53">
        <v>3.75</v>
      </c>
      <c r="AS451" s="53">
        <v>4.7142857142857135</v>
      </c>
      <c r="AT451" s="54">
        <v>0</v>
      </c>
      <c r="AU451" s="53">
        <v>0</v>
      </c>
      <c r="AV451" s="53">
        <v>0</v>
      </c>
      <c r="AW451" s="53">
        <v>0</v>
      </c>
      <c r="AX451" s="53">
        <v>0</v>
      </c>
      <c r="AY451" s="53">
        <v>0</v>
      </c>
      <c r="AZ451" s="53">
        <v>0</v>
      </c>
      <c r="BA451" s="54">
        <v>0</v>
      </c>
      <c r="BB451" s="55">
        <v>0</v>
      </c>
      <c r="BC451" s="53">
        <v>100</v>
      </c>
      <c r="BD451" s="53">
        <v>0</v>
      </c>
      <c r="BE451" s="53">
        <v>5</v>
      </c>
      <c r="BF451" s="53">
        <v>0</v>
      </c>
      <c r="BG451" s="53">
        <v>0</v>
      </c>
      <c r="BH451" s="53">
        <v>0</v>
      </c>
      <c r="BI451" s="53">
        <v>2.5118578920369092</v>
      </c>
      <c r="BJ451" s="54">
        <v>200</v>
      </c>
      <c r="BK451" s="56">
        <v>0.95</v>
      </c>
      <c r="BL451" s="53">
        <v>0</v>
      </c>
      <c r="BM451" s="53">
        <v>0</v>
      </c>
      <c r="BN451" s="53">
        <v>165</v>
      </c>
      <c r="BO451" s="53">
        <v>0</v>
      </c>
      <c r="BP451" s="53">
        <v>1</v>
      </c>
      <c r="BQ451" s="55">
        <v>0</v>
      </c>
      <c r="BR451" s="51">
        <v>41.639484848484841</v>
      </c>
      <c r="BS451" s="51">
        <v>0.2959125665010473</v>
      </c>
      <c r="BT451" s="51">
        <v>3.666736682049513E-2</v>
      </c>
      <c r="BU451" s="51">
        <v>5.7450181972531775E-3</v>
      </c>
      <c r="BV451" s="51">
        <v>0.71646221750924288</v>
      </c>
      <c r="BW451" s="51">
        <v>2.1442773950255914E-2</v>
      </c>
      <c r="BX451" s="51">
        <v>1.6063759943703408</v>
      </c>
      <c r="BY451" s="51">
        <v>1.8503318719133938E-2</v>
      </c>
      <c r="BZ451" s="51">
        <v>0.90244459150399836</v>
      </c>
      <c r="CA451" s="53">
        <v>8.6438108467369445E-3</v>
      </c>
      <c r="CB451" s="51">
        <v>1.6063759943703408</v>
      </c>
      <c r="CC451" s="55">
        <v>1.8503318719133938E-2</v>
      </c>
      <c r="CD451" s="53"/>
      <c r="CE451" s="53">
        <f t="shared" si="66"/>
        <v>4.2045893293604104</v>
      </c>
      <c r="CG451" s="75">
        <f t="shared" si="67"/>
        <v>0</v>
      </c>
      <c r="CH451" s="71">
        <f t="shared" si="68"/>
        <v>1</v>
      </c>
      <c r="CI451" s="72"/>
      <c r="CJ451" s="72"/>
      <c r="CK451" s="77"/>
      <c r="CL451" s="40"/>
      <c r="CM451" s="75">
        <f t="shared" si="69"/>
        <v>-0.25566040176600074</v>
      </c>
      <c r="CN451" s="72">
        <f t="shared" si="70"/>
        <v>0</v>
      </c>
      <c r="CO451" s="72"/>
      <c r="CP451" s="72"/>
      <c r="CQ451" s="77"/>
      <c r="CR451" s="40"/>
      <c r="CS451" s="75">
        <f t="shared" si="71"/>
        <v>-0.32597895949921796</v>
      </c>
      <c r="CT451" s="72">
        <f t="shared" si="72"/>
        <v>0</v>
      </c>
      <c r="CU451" s="72"/>
      <c r="CV451" s="72"/>
      <c r="CW451" s="77"/>
      <c r="CX451" s="40"/>
      <c r="CY451" s="75">
        <f t="shared" si="73"/>
        <v>-0.39222656027047342</v>
      </c>
      <c r="CZ451" s="72">
        <f t="shared" si="74"/>
        <v>0</v>
      </c>
      <c r="DA451" s="72"/>
      <c r="DB451" s="72"/>
      <c r="DC451" s="77"/>
      <c r="DD451" s="40"/>
      <c r="DE451" s="75">
        <f t="shared" si="75"/>
        <v>-0.32597895949921796</v>
      </c>
      <c r="DF451" s="72">
        <f t="shared" si="76"/>
        <v>0</v>
      </c>
      <c r="DG451" s="72"/>
      <c r="DH451" s="72"/>
      <c r="DI451" s="80"/>
      <c r="DK451" s="39">
        <v>4.2045893293604104</v>
      </c>
    </row>
    <row r="452" spans="1:115" x14ac:dyDescent="0.3">
      <c r="A452" s="51">
        <v>437</v>
      </c>
      <c r="B452" s="52">
        <v>6.9999999999999991</v>
      </c>
      <c r="C452" s="53">
        <v>2.6666666666666665</v>
      </c>
      <c r="D452" s="53">
        <v>6.9999999999999982</v>
      </c>
      <c r="E452" s="54">
        <v>0</v>
      </c>
      <c r="F452" s="53">
        <v>0</v>
      </c>
      <c r="G452" s="53">
        <v>0</v>
      </c>
      <c r="H452" s="53">
        <v>0</v>
      </c>
      <c r="I452" s="53">
        <v>0</v>
      </c>
      <c r="J452" s="53">
        <v>0</v>
      </c>
      <c r="K452" s="53">
        <v>0</v>
      </c>
      <c r="L452" s="54">
        <v>0</v>
      </c>
      <c r="M452" s="55">
        <v>0</v>
      </c>
      <c r="N452" s="53">
        <v>0</v>
      </c>
      <c r="O452" s="53">
        <v>0</v>
      </c>
      <c r="P452" s="53">
        <v>5</v>
      </c>
      <c r="Q452" s="53">
        <v>0</v>
      </c>
      <c r="R452" s="53">
        <v>0</v>
      </c>
      <c r="S452" s="53">
        <v>0</v>
      </c>
      <c r="T452" s="53">
        <v>2.5118578920369092</v>
      </c>
      <c r="U452" s="54">
        <v>200</v>
      </c>
      <c r="V452" s="56">
        <v>0.95</v>
      </c>
      <c r="W452" s="53">
        <v>0</v>
      </c>
      <c r="X452" s="53">
        <v>0</v>
      </c>
      <c r="Y452" s="53">
        <v>165</v>
      </c>
      <c r="Z452" s="53">
        <v>0</v>
      </c>
      <c r="AA452" s="53">
        <v>1</v>
      </c>
      <c r="AB452" s="55">
        <v>0</v>
      </c>
      <c r="AC452" s="51">
        <v>22.828878787878789</v>
      </c>
      <c r="AD452" s="51">
        <v>0.18513473749683643</v>
      </c>
      <c r="AE452" s="51">
        <v>3.3773901326289719E-2</v>
      </c>
      <c r="AF452" s="51">
        <v>2.9195885983396347E-3</v>
      </c>
      <c r="AG452" s="51">
        <v>0.47247220241790161</v>
      </c>
      <c r="AH452" s="51">
        <v>1.0752385784533962E-2</v>
      </c>
      <c r="AI452" s="51">
        <v>1.3131770327309007</v>
      </c>
      <c r="AJ452" s="51">
        <v>3.0177388317956477E-2</v>
      </c>
      <c r="AK452" s="51">
        <v>0.5401844309764865</v>
      </c>
      <c r="AL452" s="53">
        <v>2.2592666999776825E-2</v>
      </c>
      <c r="AM452" s="51">
        <v>1.3131770327309007</v>
      </c>
      <c r="AN452" s="55">
        <v>3.0177388317956477E-2</v>
      </c>
      <c r="AP452" s="51">
        <v>437</v>
      </c>
      <c r="AQ452" s="52">
        <v>6.9999999999999991</v>
      </c>
      <c r="AR452" s="53">
        <v>2.6666666666666665</v>
      </c>
      <c r="AS452" s="53">
        <v>6.9999999999999982</v>
      </c>
      <c r="AT452" s="54">
        <v>0</v>
      </c>
      <c r="AU452" s="53">
        <v>0</v>
      </c>
      <c r="AV452" s="53">
        <v>0</v>
      </c>
      <c r="AW452" s="53">
        <v>0</v>
      </c>
      <c r="AX452" s="53">
        <v>0</v>
      </c>
      <c r="AY452" s="53">
        <v>0</v>
      </c>
      <c r="AZ452" s="53">
        <v>0</v>
      </c>
      <c r="BA452" s="54">
        <v>0</v>
      </c>
      <c r="BB452" s="55">
        <v>0</v>
      </c>
      <c r="BC452" s="53">
        <v>100</v>
      </c>
      <c r="BD452" s="53">
        <v>0</v>
      </c>
      <c r="BE452" s="53">
        <v>5</v>
      </c>
      <c r="BF452" s="53">
        <v>0</v>
      </c>
      <c r="BG452" s="53">
        <v>0</v>
      </c>
      <c r="BH452" s="53">
        <v>0</v>
      </c>
      <c r="BI452" s="53">
        <v>2.5118578920369092</v>
      </c>
      <c r="BJ452" s="54">
        <v>200</v>
      </c>
      <c r="BK452" s="56">
        <v>0.95</v>
      </c>
      <c r="BL452" s="53">
        <v>0</v>
      </c>
      <c r="BM452" s="53">
        <v>0</v>
      </c>
      <c r="BN452" s="53">
        <v>165</v>
      </c>
      <c r="BO452" s="53">
        <v>0</v>
      </c>
      <c r="BP452" s="53">
        <v>1</v>
      </c>
      <c r="BQ452" s="55">
        <v>0</v>
      </c>
      <c r="BR452" s="51">
        <v>44.085151515151509</v>
      </c>
      <c r="BS452" s="51">
        <v>0.30794296111941843</v>
      </c>
      <c r="BT452" s="51">
        <v>4.2334088186128868E-2</v>
      </c>
      <c r="BU452" s="51">
        <v>6.5715662145578377E-3</v>
      </c>
      <c r="BV452" s="51">
        <v>0.77231065718812697</v>
      </c>
      <c r="BW452" s="51">
        <v>2.1992587331067018E-2</v>
      </c>
      <c r="BX452" s="51">
        <v>1.6919252217539928</v>
      </c>
      <c r="BY452" s="51">
        <v>1.8478568654178885E-2</v>
      </c>
      <c r="BZ452" s="51">
        <v>0.97931130162274793</v>
      </c>
      <c r="CA452" s="53">
        <v>9.4287553114603614E-3</v>
      </c>
      <c r="CB452" s="51">
        <v>1.6919252217539928</v>
      </c>
      <c r="CC452" s="55">
        <v>1.8478568654178885E-2</v>
      </c>
      <c r="CD452" s="53"/>
      <c r="CE452" s="53">
        <f t="shared" ref="CE452:CE465" si="77">SQRT(C452*D452)</f>
        <v>4.320493798938573</v>
      </c>
      <c r="CG452" s="75">
        <f t="shared" si="67"/>
        <v>0</v>
      </c>
      <c r="CH452" s="71">
        <f t="shared" si="68"/>
        <v>1</v>
      </c>
      <c r="CI452" s="72"/>
      <c r="CJ452" s="72"/>
      <c r="CK452" s="77"/>
      <c r="CL452" s="40"/>
      <c r="CM452" s="75">
        <f t="shared" si="69"/>
        <v>-0.29983845477022536</v>
      </c>
      <c r="CN452" s="72">
        <f t="shared" si="70"/>
        <v>0</v>
      </c>
      <c r="CO452" s="72"/>
      <c r="CP452" s="72"/>
      <c r="CQ452" s="77"/>
      <c r="CR452" s="40"/>
      <c r="CS452" s="75">
        <f t="shared" si="71"/>
        <v>-0.37874818902309215</v>
      </c>
      <c r="CT452" s="72">
        <f t="shared" si="72"/>
        <v>0</v>
      </c>
      <c r="CU452" s="72"/>
      <c r="CV452" s="72"/>
      <c r="CW452" s="77"/>
      <c r="CX452" s="40"/>
      <c r="CY452" s="75">
        <f t="shared" si="73"/>
        <v>-0.43912687064626144</v>
      </c>
      <c r="CZ452" s="72">
        <f t="shared" si="74"/>
        <v>0</v>
      </c>
      <c r="DA452" s="72"/>
      <c r="DB452" s="72"/>
      <c r="DC452" s="77"/>
      <c r="DD452" s="40"/>
      <c r="DE452" s="75">
        <f t="shared" si="75"/>
        <v>-0.37874818902309215</v>
      </c>
      <c r="DF452" s="72">
        <f t="shared" si="76"/>
        <v>0</v>
      </c>
      <c r="DG452" s="72"/>
      <c r="DH452" s="72"/>
      <c r="DI452" s="80"/>
      <c r="DK452" s="39">
        <v>4.320493798938573</v>
      </c>
    </row>
    <row r="453" spans="1:115" x14ac:dyDescent="0.3">
      <c r="A453" s="51">
        <v>452</v>
      </c>
      <c r="B453" s="52">
        <v>6.9999999999999991</v>
      </c>
      <c r="C453" s="53">
        <v>5.9166666666666661</v>
      </c>
      <c r="D453" s="53">
        <v>3.5714285714285712</v>
      </c>
      <c r="E453" s="54">
        <v>0</v>
      </c>
      <c r="F453" s="53">
        <v>0</v>
      </c>
      <c r="G453" s="53">
        <v>0</v>
      </c>
      <c r="H453" s="53">
        <v>0</v>
      </c>
      <c r="I453" s="53">
        <v>0</v>
      </c>
      <c r="J453" s="53">
        <v>0</v>
      </c>
      <c r="K453" s="53">
        <v>0</v>
      </c>
      <c r="L453" s="54">
        <v>0</v>
      </c>
      <c r="M453" s="55">
        <v>0</v>
      </c>
      <c r="N453" s="53">
        <v>0</v>
      </c>
      <c r="O453" s="53">
        <v>0</v>
      </c>
      <c r="P453" s="53">
        <v>5</v>
      </c>
      <c r="Q453" s="53">
        <v>0</v>
      </c>
      <c r="R453" s="53">
        <v>0</v>
      </c>
      <c r="S453" s="53">
        <v>0</v>
      </c>
      <c r="T453" s="53">
        <v>2.5118578920369092</v>
      </c>
      <c r="U453" s="54">
        <v>200</v>
      </c>
      <c r="V453" s="56">
        <v>0.95</v>
      </c>
      <c r="W453" s="53">
        <v>0</v>
      </c>
      <c r="X453" s="53">
        <v>0</v>
      </c>
      <c r="Y453" s="53">
        <v>165</v>
      </c>
      <c r="Z453" s="53">
        <v>0</v>
      </c>
      <c r="AA453" s="53">
        <v>1</v>
      </c>
      <c r="AB453" s="55">
        <v>0</v>
      </c>
      <c r="AC453" s="51">
        <v>25.468484848484842</v>
      </c>
      <c r="AD453" s="51">
        <v>0.19491949650936352</v>
      </c>
      <c r="AE453" s="51">
        <v>3.7197887047791853E-2</v>
      </c>
      <c r="AF453" s="51">
        <v>2.8118021828284386E-3</v>
      </c>
      <c r="AG453" s="51">
        <v>0.51409159398553161</v>
      </c>
      <c r="AH453" s="51">
        <v>1.1894371374258932E-2</v>
      </c>
      <c r="AI453" s="51">
        <v>1.3863993826497796</v>
      </c>
      <c r="AJ453" s="51">
        <v>2.975153276985221E-2</v>
      </c>
      <c r="AK453" s="51">
        <v>0.60980345128928082</v>
      </c>
      <c r="AL453" s="53">
        <v>2.6534359818236618E-2</v>
      </c>
      <c r="AM453" s="51">
        <v>1.3863993826497796</v>
      </c>
      <c r="AN453" s="55">
        <v>2.975153276985221E-2</v>
      </c>
      <c r="AP453" s="51">
        <v>452</v>
      </c>
      <c r="AQ453" s="52">
        <v>6.9999999999999991</v>
      </c>
      <c r="AR453" s="53">
        <v>5.9166666666666661</v>
      </c>
      <c r="AS453" s="53">
        <v>3.5714285714285712</v>
      </c>
      <c r="AT453" s="54">
        <v>0</v>
      </c>
      <c r="AU453" s="53">
        <v>0</v>
      </c>
      <c r="AV453" s="53">
        <v>0</v>
      </c>
      <c r="AW453" s="53">
        <v>0</v>
      </c>
      <c r="AX453" s="53">
        <v>0</v>
      </c>
      <c r="AY453" s="53">
        <v>0</v>
      </c>
      <c r="AZ453" s="53">
        <v>0</v>
      </c>
      <c r="BA453" s="54">
        <v>0</v>
      </c>
      <c r="BB453" s="55">
        <v>0</v>
      </c>
      <c r="BC453" s="53">
        <v>100</v>
      </c>
      <c r="BD453" s="53">
        <v>0</v>
      </c>
      <c r="BE453" s="53">
        <v>5</v>
      </c>
      <c r="BF453" s="53">
        <v>0</v>
      </c>
      <c r="BG453" s="53">
        <v>0</v>
      </c>
      <c r="BH453" s="53">
        <v>0</v>
      </c>
      <c r="BI453" s="53">
        <v>2.5118578920369092</v>
      </c>
      <c r="BJ453" s="54">
        <v>200</v>
      </c>
      <c r="BK453" s="56">
        <v>0.95</v>
      </c>
      <c r="BL453" s="53">
        <v>0</v>
      </c>
      <c r="BM453" s="53">
        <v>0</v>
      </c>
      <c r="BN453" s="53">
        <v>165</v>
      </c>
      <c r="BO453" s="53">
        <v>0</v>
      </c>
      <c r="BP453" s="53">
        <v>1</v>
      </c>
      <c r="BQ453" s="55">
        <v>0</v>
      </c>
      <c r="BR453" s="51">
        <v>48.409696969696959</v>
      </c>
      <c r="BS453" s="51">
        <v>0.33177323710635498</v>
      </c>
      <c r="BT453" s="51">
        <v>4.1058332074260691E-2</v>
      </c>
      <c r="BU453" s="51">
        <v>5.5270832969258896E-3</v>
      </c>
      <c r="BV453" s="51">
        <v>0.88694982183933946</v>
      </c>
      <c r="BW453" s="51">
        <v>2.4008431028660324E-2</v>
      </c>
      <c r="BX453" s="51">
        <v>1.8588390887466182</v>
      </c>
      <c r="BY453" s="51">
        <v>1.7762554539576106E-2</v>
      </c>
      <c r="BZ453" s="51">
        <v>1.1339696263295125</v>
      </c>
      <c r="CA453" s="53">
        <v>8.9010923526299836E-3</v>
      </c>
      <c r="CB453" s="51">
        <v>1.8588390887466182</v>
      </c>
      <c r="CC453" s="55">
        <v>1.7762554539576106E-2</v>
      </c>
      <c r="CD453" s="53"/>
      <c r="CE453" s="53">
        <f t="shared" si="77"/>
        <v>4.5968415657875763</v>
      </c>
      <c r="CG453" s="75">
        <f t="shared" ref="CG453:CG465" si="78">AA453-BP453</f>
        <v>0</v>
      </c>
      <c r="CH453" s="71">
        <f t="shared" ref="CH453:CH465" si="79">IF(AB453+BQ453&gt;=ABS(CG453),1,0)</f>
        <v>1</v>
      </c>
      <c r="CI453" s="72"/>
      <c r="CJ453" s="72"/>
      <c r="CK453" s="77"/>
      <c r="CL453" s="40"/>
      <c r="CM453" s="75">
        <f t="shared" ref="CM453:CM465" si="80">AG453-BV453</f>
        <v>-0.37285822785380784</v>
      </c>
      <c r="CN453" s="72">
        <f t="shared" ref="CN453:CN465" si="81">IF(AH453+BW453&gt;=ABS(CM453),1,0)</f>
        <v>0</v>
      </c>
      <c r="CO453" s="72"/>
      <c r="CP453" s="72"/>
      <c r="CQ453" s="77"/>
      <c r="CR453" s="40"/>
      <c r="CS453" s="75">
        <f t="shared" ref="CS453:CS465" si="82">AI453-BX453</f>
        <v>-0.47243970609683861</v>
      </c>
      <c r="CT453" s="72">
        <f t="shared" ref="CT453:CT465" si="83">IF(AJ453+BY453&gt;=ABS(CS453),1,0)</f>
        <v>0</v>
      </c>
      <c r="CU453" s="72"/>
      <c r="CV453" s="72"/>
      <c r="CW453" s="77"/>
      <c r="CX453" s="40"/>
      <c r="CY453" s="75">
        <f t="shared" ref="CY453:CY465" si="84">AK453-BZ453</f>
        <v>-0.52416617504023166</v>
      </c>
      <c r="CZ453" s="72">
        <f t="shared" ref="CZ453:CZ465" si="85">IF(AL453+CA453&gt;=ABS(CY453),1,0)</f>
        <v>0</v>
      </c>
      <c r="DA453" s="72"/>
      <c r="DB453" s="72"/>
      <c r="DC453" s="77"/>
      <c r="DD453" s="40"/>
      <c r="DE453" s="75">
        <f t="shared" ref="DE453:DE465" si="86">AM453-CB453</f>
        <v>-0.47243970609683861</v>
      </c>
      <c r="DF453" s="72">
        <f t="shared" ref="DF453:DF465" si="87">IF(AN453+CC453&gt;=ABS(DE453),1,0)</f>
        <v>0</v>
      </c>
      <c r="DG453" s="72"/>
      <c r="DH453" s="72"/>
      <c r="DI453" s="80"/>
      <c r="DK453" s="39">
        <v>4.5968415657875763</v>
      </c>
    </row>
    <row r="454" spans="1:115" x14ac:dyDescent="0.3">
      <c r="A454" s="51">
        <v>442</v>
      </c>
      <c r="B454" s="52">
        <v>6.9999999999999991</v>
      </c>
      <c r="C454" s="53">
        <v>3.75</v>
      </c>
      <c r="D454" s="53">
        <v>5.8571428571428559</v>
      </c>
      <c r="E454" s="54">
        <v>0</v>
      </c>
      <c r="F454" s="53">
        <v>0</v>
      </c>
      <c r="G454" s="53">
        <v>0</v>
      </c>
      <c r="H454" s="53">
        <v>0</v>
      </c>
      <c r="I454" s="53">
        <v>0</v>
      </c>
      <c r="J454" s="53">
        <v>0</v>
      </c>
      <c r="K454" s="53">
        <v>0</v>
      </c>
      <c r="L454" s="54">
        <v>0</v>
      </c>
      <c r="M454" s="55">
        <v>0</v>
      </c>
      <c r="N454" s="53">
        <v>0</v>
      </c>
      <c r="O454" s="53">
        <v>0</v>
      </c>
      <c r="P454" s="53">
        <v>5</v>
      </c>
      <c r="Q454" s="53">
        <v>0</v>
      </c>
      <c r="R454" s="53">
        <v>0</v>
      </c>
      <c r="S454" s="53">
        <v>0</v>
      </c>
      <c r="T454" s="53">
        <v>2.5118578920369092</v>
      </c>
      <c r="U454" s="54">
        <v>200</v>
      </c>
      <c r="V454" s="56">
        <v>0.95</v>
      </c>
      <c r="W454" s="53">
        <v>0</v>
      </c>
      <c r="X454" s="53">
        <v>0</v>
      </c>
      <c r="Y454" s="53">
        <v>165</v>
      </c>
      <c r="Z454" s="53">
        <v>0</v>
      </c>
      <c r="AA454" s="53">
        <v>1</v>
      </c>
      <c r="AB454" s="55">
        <v>0</v>
      </c>
      <c r="AC454" s="51">
        <v>26.366818181818161</v>
      </c>
      <c r="AD454" s="51">
        <v>0.21442640039627525</v>
      </c>
      <c r="AE454" s="51">
        <v>3.7205570449522815E-2</v>
      </c>
      <c r="AF454" s="51">
        <v>3.1550196042229826E-3</v>
      </c>
      <c r="AG454" s="51">
        <v>0.52717375898561702</v>
      </c>
      <c r="AH454" s="51">
        <v>1.2778084662596048E-2</v>
      </c>
      <c r="AI454" s="51">
        <v>1.413427240570273</v>
      </c>
      <c r="AJ454" s="51">
        <v>3.1577137737818291E-2</v>
      </c>
      <c r="AK454" s="51">
        <v>0.6260075560021261</v>
      </c>
      <c r="AL454" s="53">
        <v>2.7058949849738743E-2</v>
      </c>
      <c r="AM454" s="51">
        <v>1.413427240570273</v>
      </c>
      <c r="AN454" s="55">
        <v>3.1577137737818291E-2</v>
      </c>
      <c r="AP454" s="51">
        <v>442</v>
      </c>
      <c r="AQ454" s="52">
        <v>6.9999999999999991</v>
      </c>
      <c r="AR454" s="53">
        <v>3.75</v>
      </c>
      <c r="AS454" s="53">
        <v>5.8571428571428559</v>
      </c>
      <c r="AT454" s="54">
        <v>0</v>
      </c>
      <c r="AU454" s="53">
        <v>0</v>
      </c>
      <c r="AV454" s="53">
        <v>0</v>
      </c>
      <c r="AW454" s="53">
        <v>0</v>
      </c>
      <c r="AX454" s="53">
        <v>0</v>
      </c>
      <c r="AY454" s="53">
        <v>0</v>
      </c>
      <c r="AZ454" s="53">
        <v>0</v>
      </c>
      <c r="BA454" s="54">
        <v>0</v>
      </c>
      <c r="BB454" s="55">
        <v>0</v>
      </c>
      <c r="BC454" s="53">
        <v>100</v>
      </c>
      <c r="BD454" s="53">
        <v>0</v>
      </c>
      <c r="BE454" s="53">
        <v>5</v>
      </c>
      <c r="BF454" s="53">
        <v>0</v>
      </c>
      <c r="BG454" s="53">
        <v>0</v>
      </c>
      <c r="BH454" s="53">
        <v>0</v>
      </c>
      <c r="BI454" s="53">
        <v>2.5118578920369092</v>
      </c>
      <c r="BJ454" s="54">
        <v>200</v>
      </c>
      <c r="BK454" s="56">
        <v>0.95</v>
      </c>
      <c r="BL454" s="53">
        <v>0</v>
      </c>
      <c r="BM454" s="53">
        <v>0</v>
      </c>
      <c r="BN454" s="53">
        <v>165</v>
      </c>
      <c r="BO454" s="53">
        <v>0</v>
      </c>
      <c r="BP454" s="53">
        <v>1</v>
      </c>
      <c r="BQ454" s="55">
        <v>0</v>
      </c>
      <c r="BR454" s="51">
        <v>48.563090909090946</v>
      </c>
      <c r="BS454" s="51">
        <v>0.31950473985395467</v>
      </c>
      <c r="BT454" s="51">
        <v>3.8988028670005281E-2</v>
      </c>
      <c r="BU454" s="51">
        <v>5.2447205723292565E-3</v>
      </c>
      <c r="BV454" s="51">
        <v>0.87194233519477582</v>
      </c>
      <c r="BW454" s="51">
        <v>2.3580231966712096E-2</v>
      </c>
      <c r="BX454" s="51">
        <v>1.858940918239337</v>
      </c>
      <c r="BY454" s="51">
        <v>1.8529214311897406E-2</v>
      </c>
      <c r="BZ454" s="51">
        <v>1.1267055778353623</v>
      </c>
      <c r="CA454" s="53">
        <v>9.4255426825591362E-3</v>
      </c>
      <c r="CB454" s="51">
        <v>1.858940918239337</v>
      </c>
      <c r="CC454" s="55">
        <v>1.8529214311897406E-2</v>
      </c>
      <c r="CD454" s="53"/>
      <c r="CE454" s="53">
        <f t="shared" si="77"/>
        <v>4.6866070578069277</v>
      </c>
      <c r="CG454" s="75">
        <f t="shared" si="78"/>
        <v>0</v>
      </c>
      <c r="CH454" s="71">
        <f t="shared" si="79"/>
        <v>1</v>
      </c>
      <c r="CI454" s="72"/>
      <c r="CJ454" s="72"/>
      <c r="CK454" s="77"/>
      <c r="CL454" s="40"/>
      <c r="CM454" s="75">
        <f t="shared" si="80"/>
        <v>-0.34476857620915879</v>
      </c>
      <c r="CN454" s="72">
        <f t="shared" si="81"/>
        <v>0</v>
      </c>
      <c r="CO454" s="72"/>
      <c r="CP454" s="72"/>
      <c r="CQ454" s="77"/>
      <c r="CR454" s="40"/>
      <c r="CS454" s="75">
        <f t="shared" si="82"/>
        <v>-0.44551367766906402</v>
      </c>
      <c r="CT454" s="72">
        <f t="shared" si="83"/>
        <v>0</v>
      </c>
      <c r="CU454" s="72"/>
      <c r="CV454" s="72"/>
      <c r="CW454" s="77"/>
      <c r="CX454" s="40"/>
      <c r="CY454" s="75">
        <f t="shared" si="84"/>
        <v>-0.5006980218332362</v>
      </c>
      <c r="CZ454" s="72">
        <f t="shared" si="85"/>
        <v>0</v>
      </c>
      <c r="DA454" s="72"/>
      <c r="DB454" s="72"/>
      <c r="DC454" s="77"/>
      <c r="DD454" s="40"/>
      <c r="DE454" s="75">
        <f t="shared" si="86"/>
        <v>-0.44551367766906402</v>
      </c>
      <c r="DF454" s="72">
        <f t="shared" si="87"/>
        <v>0</v>
      </c>
      <c r="DG454" s="72"/>
      <c r="DH454" s="72"/>
      <c r="DI454" s="80"/>
      <c r="DK454" s="39">
        <v>4.6866070578069277</v>
      </c>
    </row>
    <row r="455" spans="1:115" x14ac:dyDescent="0.3">
      <c r="A455" s="51">
        <v>447</v>
      </c>
      <c r="B455" s="52">
        <v>6.9999999999999991</v>
      </c>
      <c r="C455" s="53">
        <v>4.833333333333333</v>
      </c>
      <c r="D455" s="53">
        <v>4.7142857142857135</v>
      </c>
      <c r="E455" s="54">
        <v>0</v>
      </c>
      <c r="F455" s="53">
        <v>0</v>
      </c>
      <c r="G455" s="53">
        <v>0</v>
      </c>
      <c r="H455" s="53">
        <v>0</v>
      </c>
      <c r="I455" s="53">
        <v>0</v>
      </c>
      <c r="J455" s="53">
        <v>0</v>
      </c>
      <c r="K455" s="53">
        <v>0</v>
      </c>
      <c r="L455" s="54">
        <v>0</v>
      </c>
      <c r="M455" s="55">
        <v>0</v>
      </c>
      <c r="N455" s="53">
        <v>0</v>
      </c>
      <c r="O455" s="53">
        <v>0</v>
      </c>
      <c r="P455" s="53">
        <v>5</v>
      </c>
      <c r="Q455" s="53">
        <v>0</v>
      </c>
      <c r="R455" s="53">
        <v>0</v>
      </c>
      <c r="S455" s="53">
        <v>0</v>
      </c>
      <c r="T455" s="53">
        <v>2.5118578920369092</v>
      </c>
      <c r="U455" s="54">
        <v>200</v>
      </c>
      <c r="V455" s="56">
        <v>0.95</v>
      </c>
      <c r="W455" s="53">
        <v>0</v>
      </c>
      <c r="X455" s="53">
        <v>0</v>
      </c>
      <c r="Y455" s="53">
        <v>165</v>
      </c>
      <c r="Z455" s="53">
        <v>0</v>
      </c>
      <c r="AA455" s="53">
        <v>1</v>
      </c>
      <c r="AB455" s="55">
        <v>0</v>
      </c>
      <c r="AC455" s="51">
        <v>27.150787878787881</v>
      </c>
      <c r="AD455" s="51">
        <v>0.20780691422973011</v>
      </c>
      <c r="AE455" s="51">
        <v>3.7604766028772496E-2</v>
      </c>
      <c r="AF455" s="51">
        <v>2.8614518049322286E-3</v>
      </c>
      <c r="AG455" s="51">
        <v>0.53967416479366637</v>
      </c>
      <c r="AH455" s="51">
        <v>1.2686826025452841E-2</v>
      </c>
      <c r="AI455" s="51">
        <v>1.4252795665519249</v>
      </c>
      <c r="AJ455" s="51">
        <v>2.9503216492735667E-2</v>
      </c>
      <c r="AK455" s="51">
        <v>0.65038162270516797</v>
      </c>
      <c r="AL455" s="53">
        <v>2.6810436501940042E-2</v>
      </c>
      <c r="AM455" s="51">
        <v>1.4252795665519249</v>
      </c>
      <c r="AN455" s="55">
        <v>2.9503216492735667E-2</v>
      </c>
      <c r="AP455" s="51">
        <v>447</v>
      </c>
      <c r="AQ455" s="52">
        <v>6.9999999999999991</v>
      </c>
      <c r="AR455" s="53">
        <v>4.833333333333333</v>
      </c>
      <c r="AS455" s="53">
        <v>4.7142857142857135</v>
      </c>
      <c r="AT455" s="54">
        <v>0</v>
      </c>
      <c r="AU455" s="53">
        <v>0</v>
      </c>
      <c r="AV455" s="53">
        <v>0</v>
      </c>
      <c r="AW455" s="53">
        <v>0</v>
      </c>
      <c r="AX455" s="53">
        <v>0</v>
      </c>
      <c r="AY455" s="53">
        <v>0</v>
      </c>
      <c r="AZ455" s="53">
        <v>0</v>
      </c>
      <c r="BA455" s="54">
        <v>0</v>
      </c>
      <c r="BB455" s="55">
        <v>0</v>
      </c>
      <c r="BC455" s="53">
        <v>100</v>
      </c>
      <c r="BD455" s="53">
        <v>0</v>
      </c>
      <c r="BE455" s="53">
        <v>5</v>
      </c>
      <c r="BF455" s="53">
        <v>0</v>
      </c>
      <c r="BG455" s="53">
        <v>0</v>
      </c>
      <c r="BH455" s="53">
        <v>0</v>
      </c>
      <c r="BI455" s="53">
        <v>2.5118578920369092</v>
      </c>
      <c r="BJ455" s="54">
        <v>200</v>
      </c>
      <c r="BK455" s="56">
        <v>0.95</v>
      </c>
      <c r="BL455" s="53">
        <v>0</v>
      </c>
      <c r="BM455" s="53">
        <v>0</v>
      </c>
      <c r="BN455" s="53">
        <v>165</v>
      </c>
      <c r="BO455" s="53">
        <v>0</v>
      </c>
      <c r="BP455" s="53">
        <v>1</v>
      </c>
      <c r="BQ455" s="55">
        <v>0</v>
      </c>
      <c r="BR455" s="51">
        <v>48.489606060606071</v>
      </c>
      <c r="BS455" s="51">
        <v>0.32768081306589308</v>
      </c>
      <c r="BT455" s="51">
        <v>3.8491519702499984E-2</v>
      </c>
      <c r="BU455" s="51">
        <v>4.9776205186747796E-3</v>
      </c>
      <c r="BV455" s="51">
        <v>0.87663548931543989</v>
      </c>
      <c r="BW455" s="51">
        <v>2.3637026133676832E-2</v>
      </c>
      <c r="BX455" s="51">
        <v>1.861908910931322</v>
      </c>
      <c r="BY455" s="51">
        <v>1.82223382744129E-2</v>
      </c>
      <c r="BZ455" s="51">
        <v>1.1315198636581263</v>
      </c>
      <c r="CA455" s="53">
        <v>9.0380228084243792E-3</v>
      </c>
      <c r="CB455" s="51">
        <v>1.861908910931322</v>
      </c>
      <c r="CC455" s="55">
        <v>1.82223382744129E-2</v>
      </c>
      <c r="CD455" s="53"/>
      <c r="CE455" s="53">
        <f t="shared" si="77"/>
        <v>4.7734384133153203</v>
      </c>
      <c r="CG455" s="75">
        <f t="shared" si="78"/>
        <v>0</v>
      </c>
      <c r="CH455" s="71">
        <f t="shared" si="79"/>
        <v>1</v>
      </c>
      <c r="CI455" s="72"/>
      <c r="CJ455" s="72"/>
      <c r="CK455" s="77"/>
      <c r="CL455" s="40"/>
      <c r="CM455" s="75">
        <f t="shared" si="80"/>
        <v>-0.33696132452177352</v>
      </c>
      <c r="CN455" s="72">
        <f t="shared" si="81"/>
        <v>0</v>
      </c>
      <c r="CO455" s="72"/>
      <c r="CP455" s="72"/>
      <c r="CQ455" s="77"/>
      <c r="CR455" s="40"/>
      <c r="CS455" s="75">
        <f t="shared" si="82"/>
        <v>-0.43662934437939716</v>
      </c>
      <c r="CT455" s="72">
        <f t="shared" si="83"/>
        <v>0</v>
      </c>
      <c r="CU455" s="72"/>
      <c r="CV455" s="72"/>
      <c r="CW455" s="77"/>
      <c r="CX455" s="40"/>
      <c r="CY455" s="75">
        <f t="shared" si="84"/>
        <v>-0.48113824095295832</v>
      </c>
      <c r="CZ455" s="72">
        <f t="shared" si="85"/>
        <v>0</v>
      </c>
      <c r="DA455" s="72"/>
      <c r="DB455" s="72"/>
      <c r="DC455" s="77"/>
      <c r="DD455" s="40"/>
      <c r="DE455" s="75">
        <f t="shared" si="86"/>
        <v>-0.43662934437939716</v>
      </c>
      <c r="DF455" s="72">
        <f t="shared" si="87"/>
        <v>0</v>
      </c>
      <c r="DG455" s="72"/>
      <c r="DH455" s="72"/>
      <c r="DI455" s="80"/>
      <c r="DK455" s="39">
        <v>4.7734384133153203</v>
      </c>
    </row>
    <row r="456" spans="1:115" x14ac:dyDescent="0.3">
      <c r="A456" s="51">
        <v>459</v>
      </c>
      <c r="B456" s="52">
        <v>6.9999999999999991</v>
      </c>
      <c r="C456" s="53">
        <v>6.9999999999999991</v>
      </c>
      <c r="D456" s="53">
        <v>3.5714285714285712</v>
      </c>
      <c r="E456" s="54">
        <v>0</v>
      </c>
      <c r="F456" s="53">
        <v>0</v>
      </c>
      <c r="G456" s="53">
        <v>0</v>
      </c>
      <c r="H456" s="53">
        <v>0</v>
      </c>
      <c r="I456" s="53">
        <v>0</v>
      </c>
      <c r="J456" s="53">
        <v>0</v>
      </c>
      <c r="K456" s="53">
        <v>0</v>
      </c>
      <c r="L456" s="54">
        <v>0</v>
      </c>
      <c r="M456" s="55">
        <v>0</v>
      </c>
      <c r="N456" s="53">
        <v>0</v>
      </c>
      <c r="O456" s="53">
        <v>0</v>
      </c>
      <c r="P456" s="53">
        <v>5</v>
      </c>
      <c r="Q456" s="53">
        <v>0</v>
      </c>
      <c r="R456" s="53">
        <v>0</v>
      </c>
      <c r="S456" s="53">
        <v>0</v>
      </c>
      <c r="T456" s="53">
        <v>2.5118578920369092</v>
      </c>
      <c r="U456" s="54">
        <v>200</v>
      </c>
      <c r="V456" s="56">
        <v>0.95</v>
      </c>
      <c r="W456" s="53">
        <v>0</v>
      </c>
      <c r="X456" s="53">
        <v>0</v>
      </c>
      <c r="Y456" s="53">
        <v>165</v>
      </c>
      <c r="Z456" s="53">
        <v>0</v>
      </c>
      <c r="AA456" s="53">
        <v>1</v>
      </c>
      <c r="AB456" s="55">
        <v>0</v>
      </c>
      <c r="AC456" s="51">
        <v>29.127606060606055</v>
      </c>
      <c r="AD456" s="51">
        <v>0.23572629675228027</v>
      </c>
      <c r="AE456" s="51">
        <v>4.3999465368139284E-2</v>
      </c>
      <c r="AF456" s="51">
        <v>4.0137803380984396E-3</v>
      </c>
      <c r="AG456" s="51">
        <v>0.57922084610687929</v>
      </c>
      <c r="AH456" s="51">
        <v>1.385783535210069E-2</v>
      </c>
      <c r="AI456" s="51">
        <v>1.5032479554616502</v>
      </c>
      <c r="AJ456" s="51">
        <v>2.9070831211679433E-2</v>
      </c>
      <c r="AK456" s="51">
        <v>0.67981823502254801</v>
      </c>
      <c r="AL456" s="53">
        <v>3.0580356460478235E-2</v>
      </c>
      <c r="AM456" s="51">
        <v>1.5032479554616502</v>
      </c>
      <c r="AN456" s="55">
        <v>2.9070831211679433E-2</v>
      </c>
      <c r="AP456" s="51">
        <v>459</v>
      </c>
      <c r="AQ456" s="52">
        <v>6.9999999999999991</v>
      </c>
      <c r="AR456" s="53">
        <v>6.9999999999999991</v>
      </c>
      <c r="AS456" s="53">
        <v>3.5714285714285712</v>
      </c>
      <c r="AT456" s="54">
        <v>0</v>
      </c>
      <c r="AU456" s="53">
        <v>0</v>
      </c>
      <c r="AV456" s="53">
        <v>0</v>
      </c>
      <c r="AW456" s="53">
        <v>0</v>
      </c>
      <c r="AX456" s="53">
        <v>0</v>
      </c>
      <c r="AY456" s="53">
        <v>0</v>
      </c>
      <c r="AZ456" s="53">
        <v>0</v>
      </c>
      <c r="BA456" s="54">
        <v>0</v>
      </c>
      <c r="BB456" s="55">
        <v>0</v>
      </c>
      <c r="BC456" s="53">
        <v>100</v>
      </c>
      <c r="BD456" s="53">
        <v>0</v>
      </c>
      <c r="BE456" s="53">
        <v>5</v>
      </c>
      <c r="BF456" s="53">
        <v>0</v>
      </c>
      <c r="BG456" s="53">
        <v>0</v>
      </c>
      <c r="BH456" s="53">
        <v>0</v>
      </c>
      <c r="BI456" s="53">
        <v>2.5118578920369092</v>
      </c>
      <c r="BJ456" s="54">
        <v>200</v>
      </c>
      <c r="BK456" s="56">
        <v>0.95</v>
      </c>
      <c r="BL456" s="53">
        <v>0</v>
      </c>
      <c r="BM456" s="53">
        <v>0</v>
      </c>
      <c r="BN456" s="53">
        <v>165</v>
      </c>
      <c r="BO456" s="53">
        <v>0</v>
      </c>
      <c r="BP456" s="53">
        <v>1</v>
      </c>
      <c r="BQ456" s="55">
        <v>0</v>
      </c>
      <c r="BR456" s="51">
        <v>54.643696969696975</v>
      </c>
      <c r="BS456" s="51">
        <v>0.34239147617401905</v>
      </c>
      <c r="BT456" s="51">
        <v>4.4340635380936542E-2</v>
      </c>
      <c r="BU456" s="51">
        <v>6.8504530311628764E-3</v>
      </c>
      <c r="BV456" s="51">
        <v>1.0231857720325861</v>
      </c>
      <c r="BW456" s="51">
        <v>2.9232319138187111E-2</v>
      </c>
      <c r="BX456" s="51">
        <v>2.0902224314738751</v>
      </c>
      <c r="BY456" s="51">
        <v>1.7941145061084934E-2</v>
      </c>
      <c r="BZ456" s="51">
        <v>1.2911875945669429</v>
      </c>
      <c r="CA456" s="53">
        <v>1.0433511820798273E-2</v>
      </c>
      <c r="CB456" s="51">
        <v>2.0902224314738751</v>
      </c>
      <c r="CC456" s="55">
        <v>1.7941145061084934E-2</v>
      </c>
      <c r="CD456" s="53"/>
      <c r="CE456" s="53">
        <f t="shared" si="77"/>
        <v>5</v>
      </c>
      <c r="CG456" s="75">
        <f t="shared" si="78"/>
        <v>0</v>
      </c>
      <c r="CH456" s="71">
        <f t="shared" si="79"/>
        <v>1</v>
      </c>
      <c r="CI456" s="72"/>
      <c r="CJ456" s="72"/>
      <c r="CK456" s="77"/>
      <c r="CL456" s="40"/>
      <c r="CM456" s="75">
        <f t="shared" si="80"/>
        <v>-0.4439649259257068</v>
      </c>
      <c r="CN456" s="72">
        <f t="shared" si="81"/>
        <v>0</v>
      </c>
      <c r="CO456" s="72"/>
      <c r="CP456" s="72"/>
      <c r="CQ456" s="77"/>
      <c r="CR456" s="40"/>
      <c r="CS456" s="75">
        <f t="shared" si="82"/>
        <v>-0.58697447601222486</v>
      </c>
      <c r="CT456" s="72">
        <f t="shared" si="83"/>
        <v>0</v>
      </c>
      <c r="CU456" s="72"/>
      <c r="CV456" s="72"/>
      <c r="CW456" s="77"/>
      <c r="CX456" s="40"/>
      <c r="CY456" s="75">
        <f t="shared" si="84"/>
        <v>-0.61136935954439486</v>
      </c>
      <c r="CZ456" s="72">
        <f t="shared" si="85"/>
        <v>0</v>
      </c>
      <c r="DA456" s="72"/>
      <c r="DB456" s="72"/>
      <c r="DC456" s="77"/>
      <c r="DD456" s="40"/>
      <c r="DE456" s="75">
        <f t="shared" si="86"/>
        <v>-0.58697447601222486</v>
      </c>
      <c r="DF456" s="72">
        <f t="shared" si="87"/>
        <v>0</v>
      </c>
      <c r="DG456" s="72"/>
      <c r="DH456" s="72"/>
      <c r="DI456" s="80"/>
      <c r="DK456" s="39">
        <v>5</v>
      </c>
    </row>
    <row r="457" spans="1:115" x14ac:dyDescent="0.3">
      <c r="A457" s="51">
        <v>443</v>
      </c>
      <c r="B457" s="52">
        <v>6.9999999999999991</v>
      </c>
      <c r="C457" s="53">
        <v>3.75</v>
      </c>
      <c r="D457" s="53">
        <v>6.9999999999999982</v>
      </c>
      <c r="E457" s="54">
        <v>0</v>
      </c>
      <c r="F457" s="53">
        <v>0</v>
      </c>
      <c r="G457" s="53">
        <v>0</v>
      </c>
      <c r="H457" s="53">
        <v>0</v>
      </c>
      <c r="I457" s="53">
        <v>0</v>
      </c>
      <c r="J457" s="53">
        <v>0</v>
      </c>
      <c r="K457" s="53">
        <v>0</v>
      </c>
      <c r="L457" s="54">
        <v>0</v>
      </c>
      <c r="M457" s="55">
        <v>0</v>
      </c>
      <c r="N457" s="53">
        <v>0</v>
      </c>
      <c r="O457" s="53">
        <v>0</v>
      </c>
      <c r="P457" s="53">
        <v>5</v>
      </c>
      <c r="Q457" s="53">
        <v>0</v>
      </c>
      <c r="R457" s="53">
        <v>0</v>
      </c>
      <c r="S457" s="53">
        <v>0</v>
      </c>
      <c r="T457" s="53">
        <v>2.5118578920369092</v>
      </c>
      <c r="U457" s="54">
        <v>200</v>
      </c>
      <c r="V457" s="56">
        <v>0.95</v>
      </c>
      <c r="W457" s="53">
        <v>0</v>
      </c>
      <c r="X457" s="53">
        <v>0</v>
      </c>
      <c r="Y457" s="53">
        <v>165</v>
      </c>
      <c r="Z457" s="53">
        <v>0</v>
      </c>
      <c r="AA457" s="53">
        <v>1</v>
      </c>
      <c r="AB457" s="55">
        <v>0</v>
      </c>
      <c r="AC457" s="51">
        <v>30.106969696969703</v>
      </c>
      <c r="AD457" s="51">
        <v>0.2353324904499505</v>
      </c>
      <c r="AE457" s="51">
        <v>4.5312261626734275E-2</v>
      </c>
      <c r="AF457" s="51">
        <v>4.2689675156487965E-3</v>
      </c>
      <c r="AG457" s="51">
        <v>0.59421517213838637</v>
      </c>
      <c r="AH457" s="51">
        <v>1.4533917702764382E-2</v>
      </c>
      <c r="AI457" s="51">
        <v>1.5383337351756261</v>
      </c>
      <c r="AJ457" s="51">
        <v>2.8780338369546493E-2</v>
      </c>
      <c r="AK457" s="51">
        <v>0.71251101111468218</v>
      </c>
      <c r="AL457" s="53">
        <v>3.0085086088149814E-2</v>
      </c>
      <c r="AM457" s="51">
        <v>1.5383337351756261</v>
      </c>
      <c r="AN457" s="55">
        <v>2.8780338369546493E-2</v>
      </c>
      <c r="AP457" s="51">
        <v>443</v>
      </c>
      <c r="AQ457" s="52">
        <v>6.9999999999999991</v>
      </c>
      <c r="AR457" s="53">
        <v>3.75</v>
      </c>
      <c r="AS457" s="53">
        <v>6.9999999999999982</v>
      </c>
      <c r="AT457" s="54">
        <v>0</v>
      </c>
      <c r="AU457" s="53">
        <v>0</v>
      </c>
      <c r="AV457" s="53">
        <v>0</v>
      </c>
      <c r="AW457" s="53">
        <v>0</v>
      </c>
      <c r="AX457" s="53">
        <v>0</v>
      </c>
      <c r="AY457" s="53">
        <v>0</v>
      </c>
      <c r="AZ457" s="53">
        <v>0</v>
      </c>
      <c r="BA457" s="54">
        <v>0</v>
      </c>
      <c r="BB457" s="55">
        <v>0</v>
      </c>
      <c r="BC457" s="53">
        <v>100</v>
      </c>
      <c r="BD457" s="53">
        <v>0</v>
      </c>
      <c r="BE457" s="53">
        <v>5</v>
      </c>
      <c r="BF457" s="53">
        <v>0</v>
      </c>
      <c r="BG457" s="53">
        <v>0</v>
      </c>
      <c r="BH457" s="53">
        <v>0</v>
      </c>
      <c r="BI457" s="53">
        <v>2.5118578920369092</v>
      </c>
      <c r="BJ457" s="54">
        <v>200</v>
      </c>
      <c r="BK457" s="56">
        <v>0.95</v>
      </c>
      <c r="BL457" s="53">
        <v>0</v>
      </c>
      <c r="BM457" s="53">
        <v>0</v>
      </c>
      <c r="BN457" s="53">
        <v>165</v>
      </c>
      <c r="BO457" s="53">
        <v>0</v>
      </c>
      <c r="BP457" s="53">
        <v>1</v>
      </c>
      <c r="BQ457" s="55">
        <v>0</v>
      </c>
      <c r="BR457" s="51">
        <v>59.239878787878816</v>
      </c>
      <c r="BS457" s="51">
        <v>0.33517147570472988</v>
      </c>
      <c r="BT457" s="51">
        <v>4.2388222070410632E-2</v>
      </c>
      <c r="BU457" s="51">
        <v>6.0074162112699302E-3</v>
      </c>
      <c r="BV457" s="51">
        <v>1.0308375137313612</v>
      </c>
      <c r="BW457" s="51">
        <v>3.1039459307482038E-2</v>
      </c>
      <c r="BX457" s="51">
        <v>2.2147099878504806</v>
      </c>
      <c r="BY457" s="51">
        <v>1.9173057475484239E-2</v>
      </c>
      <c r="BZ457" s="51">
        <v>1.2906451029470505</v>
      </c>
      <c r="CA457" s="53">
        <v>1.0547685703734622E-2</v>
      </c>
      <c r="CB457" s="51">
        <v>2.2147099878504806</v>
      </c>
      <c r="CC457" s="55">
        <v>1.9173057475484239E-2</v>
      </c>
      <c r="CD457" s="53"/>
      <c r="CE457" s="53">
        <f t="shared" si="77"/>
        <v>5.1234753829797981</v>
      </c>
      <c r="CG457" s="75">
        <f t="shared" si="78"/>
        <v>0</v>
      </c>
      <c r="CH457" s="71">
        <f t="shared" si="79"/>
        <v>1</v>
      </c>
      <c r="CI457" s="72"/>
      <c r="CJ457" s="72"/>
      <c r="CK457" s="77"/>
      <c r="CL457" s="40"/>
      <c r="CM457" s="75">
        <f t="shared" si="80"/>
        <v>-0.43662234159297486</v>
      </c>
      <c r="CN457" s="72">
        <f t="shared" si="81"/>
        <v>0</v>
      </c>
      <c r="CO457" s="72"/>
      <c r="CP457" s="72"/>
      <c r="CQ457" s="77"/>
      <c r="CR457" s="40"/>
      <c r="CS457" s="75">
        <f t="shared" si="82"/>
        <v>-0.67637625267485446</v>
      </c>
      <c r="CT457" s="72">
        <f t="shared" si="83"/>
        <v>0</v>
      </c>
      <c r="CU457" s="72"/>
      <c r="CV457" s="72"/>
      <c r="CW457" s="77"/>
      <c r="CX457" s="40"/>
      <c r="CY457" s="75">
        <f t="shared" si="84"/>
        <v>-0.5781340918323683</v>
      </c>
      <c r="CZ457" s="72">
        <f t="shared" si="85"/>
        <v>0</v>
      </c>
      <c r="DA457" s="72"/>
      <c r="DB457" s="72"/>
      <c r="DC457" s="77"/>
      <c r="DD457" s="40"/>
      <c r="DE457" s="75">
        <f t="shared" si="86"/>
        <v>-0.67637625267485446</v>
      </c>
      <c r="DF457" s="72">
        <f t="shared" si="87"/>
        <v>0</v>
      </c>
      <c r="DG457" s="72"/>
      <c r="DH457" s="72"/>
      <c r="DI457" s="80"/>
      <c r="DK457" s="39">
        <v>5.1234753829797981</v>
      </c>
    </row>
    <row r="458" spans="1:115" x14ac:dyDescent="0.3">
      <c r="A458" s="51">
        <v>453</v>
      </c>
      <c r="B458" s="52">
        <v>6.9999999999999991</v>
      </c>
      <c r="C458" s="53">
        <v>5.9166666666666661</v>
      </c>
      <c r="D458" s="53">
        <v>4.7142857142857135</v>
      </c>
      <c r="E458" s="54">
        <v>0</v>
      </c>
      <c r="F458" s="53">
        <v>0</v>
      </c>
      <c r="G458" s="53">
        <v>0</v>
      </c>
      <c r="H458" s="53">
        <v>0</v>
      </c>
      <c r="I458" s="53">
        <v>0</v>
      </c>
      <c r="J458" s="53">
        <v>0</v>
      </c>
      <c r="K458" s="53">
        <v>0</v>
      </c>
      <c r="L458" s="54">
        <v>0</v>
      </c>
      <c r="M458" s="55">
        <v>0</v>
      </c>
      <c r="N458" s="53">
        <v>0</v>
      </c>
      <c r="O458" s="53">
        <v>0</v>
      </c>
      <c r="P458" s="53">
        <v>5</v>
      </c>
      <c r="Q458" s="53">
        <v>0</v>
      </c>
      <c r="R458" s="53">
        <v>0</v>
      </c>
      <c r="S458" s="53">
        <v>0</v>
      </c>
      <c r="T458" s="53">
        <v>2.5118578920369092</v>
      </c>
      <c r="U458" s="54">
        <v>200</v>
      </c>
      <c r="V458" s="56">
        <v>0.95</v>
      </c>
      <c r="W458" s="53">
        <v>0</v>
      </c>
      <c r="X458" s="53">
        <v>0</v>
      </c>
      <c r="Y458" s="53">
        <v>165</v>
      </c>
      <c r="Z458" s="53">
        <v>0</v>
      </c>
      <c r="AA458" s="53">
        <v>1</v>
      </c>
      <c r="AB458" s="55">
        <v>0</v>
      </c>
      <c r="AC458" s="51">
        <v>32.015909090909098</v>
      </c>
      <c r="AD458" s="51">
        <v>0.25048360386421087</v>
      </c>
      <c r="AE458" s="51">
        <v>4.5509570985168384E-2</v>
      </c>
      <c r="AF458" s="51">
        <v>4.5862718841451879E-3</v>
      </c>
      <c r="AG458" s="51">
        <v>0.62072241495751468</v>
      </c>
      <c r="AH458" s="51">
        <v>1.6000486370987766E-2</v>
      </c>
      <c r="AI458" s="51">
        <v>1.5765507302685351</v>
      </c>
      <c r="AJ458" s="51">
        <v>2.9537270515439626E-2</v>
      </c>
      <c r="AK458" s="51">
        <v>0.75077637093625427</v>
      </c>
      <c r="AL458" s="53">
        <v>2.878108258997978E-2</v>
      </c>
      <c r="AM458" s="51">
        <v>1.5765507302685351</v>
      </c>
      <c r="AN458" s="55">
        <v>2.9537270515439626E-2</v>
      </c>
      <c r="AP458" s="51">
        <v>453</v>
      </c>
      <c r="AQ458" s="52">
        <v>6.9999999999999991</v>
      </c>
      <c r="AR458" s="53">
        <v>5.9166666666666661</v>
      </c>
      <c r="AS458" s="53">
        <v>4.7142857142857135</v>
      </c>
      <c r="AT458" s="54">
        <v>0</v>
      </c>
      <c r="AU458" s="53">
        <v>0</v>
      </c>
      <c r="AV458" s="53">
        <v>0</v>
      </c>
      <c r="AW458" s="53">
        <v>0</v>
      </c>
      <c r="AX458" s="53">
        <v>0</v>
      </c>
      <c r="AY458" s="53">
        <v>0</v>
      </c>
      <c r="AZ458" s="53">
        <v>0</v>
      </c>
      <c r="BA458" s="54">
        <v>0</v>
      </c>
      <c r="BB458" s="55">
        <v>0</v>
      </c>
      <c r="BC458" s="53">
        <v>100</v>
      </c>
      <c r="BD458" s="53">
        <v>0</v>
      </c>
      <c r="BE458" s="53">
        <v>5</v>
      </c>
      <c r="BF458" s="53">
        <v>0</v>
      </c>
      <c r="BG458" s="53">
        <v>0</v>
      </c>
      <c r="BH458" s="53">
        <v>0</v>
      </c>
      <c r="BI458" s="53">
        <v>2.5118578920369092</v>
      </c>
      <c r="BJ458" s="54">
        <v>200</v>
      </c>
      <c r="BK458" s="56">
        <v>0.95</v>
      </c>
      <c r="BL458" s="53">
        <v>0</v>
      </c>
      <c r="BM458" s="53">
        <v>0</v>
      </c>
      <c r="BN458" s="53">
        <v>165</v>
      </c>
      <c r="BO458" s="53">
        <v>0</v>
      </c>
      <c r="BP458" s="53">
        <v>1</v>
      </c>
      <c r="BQ458" s="55">
        <v>0</v>
      </c>
      <c r="BR458" s="51">
        <v>59.466666666666598</v>
      </c>
      <c r="BS458" s="51">
        <v>0.32211461631919913</v>
      </c>
      <c r="BT458" s="51">
        <v>4.2929796975884636E-2</v>
      </c>
      <c r="BU458" s="51">
        <v>6.0790354238630341E-3</v>
      </c>
      <c r="BV458" s="51">
        <v>1.0122464603663501</v>
      </c>
      <c r="BW458" s="51">
        <v>3.0118521331186105E-2</v>
      </c>
      <c r="BX458" s="51">
        <v>2.2191763268581255</v>
      </c>
      <c r="BY458" s="51">
        <v>1.9856441726703502E-2</v>
      </c>
      <c r="BZ458" s="51">
        <v>1.2812612874545382</v>
      </c>
      <c r="CA458" s="53">
        <v>1.0537252294656425E-2</v>
      </c>
      <c r="CB458" s="51">
        <v>2.2191763268581255</v>
      </c>
      <c r="CC458" s="55">
        <v>1.9856441726703502E-2</v>
      </c>
      <c r="CD458" s="53"/>
      <c r="CE458" s="53">
        <f t="shared" si="77"/>
        <v>5.2813688701753385</v>
      </c>
      <c r="CG458" s="75">
        <f t="shared" si="78"/>
        <v>0</v>
      </c>
      <c r="CH458" s="71">
        <f t="shared" si="79"/>
        <v>1</v>
      </c>
      <c r="CI458" s="72"/>
      <c r="CJ458" s="72"/>
      <c r="CK458" s="77"/>
      <c r="CL458" s="40"/>
      <c r="CM458" s="75">
        <f t="shared" si="80"/>
        <v>-0.39152404540883545</v>
      </c>
      <c r="CN458" s="72">
        <f t="shared" si="81"/>
        <v>0</v>
      </c>
      <c r="CO458" s="72"/>
      <c r="CP458" s="72"/>
      <c r="CQ458" s="77"/>
      <c r="CR458" s="40"/>
      <c r="CS458" s="75">
        <f t="shared" si="82"/>
        <v>-0.6426255965895904</v>
      </c>
      <c r="CT458" s="72">
        <f t="shared" si="83"/>
        <v>0</v>
      </c>
      <c r="CU458" s="72"/>
      <c r="CV458" s="72"/>
      <c r="CW458" s="77"/>
      <c r="CX458" s="40"/>
      <c r="CY458" s="75">
        <f t="shared" si="84"/>
        <v>-0.53048491651828389</v>
      </c>
      <c r="CZ458" s="72">
        <f t="shared" si="85"/>
        <v>0</v>
      </c>
      <c r="DA458" s="72"/>
      <c r="DB458" s="72"/>
      <c r="DC458" s="77"/>
      <c r="DD458" s="40"/>
      <c r="DE458" s="75">
        <f t="shared" si="86"/>
        <v>-0.6426255965895904</v>
      </c>
      <c r="DF458" s="72">
        <f t="shared" si="87"/>
        <v>0</v>
      </c>
      <c r="DG458" s="72"/>
      <c r="DH458" s="72"/>
      <c r="DI458" s="80"/>
      <c r="DK458" s="39">
        <v>5.2813688701753385</v>
      </c>
    </row>
    <row r="459" spans="1:115" x14ac:dyDescent="0.3">
      <c r="A459" s="51">
        <v>448</v>
      </c>
      <c r="B459" s="52">
        <v>6.9999999999999991</v>
      </c>
      <c r="C459" s="53">
        <v>4.833333333333333</v>
      </c>
      <c r="D459" s="53">
        <v>5.8571428571428559</v>
      </c>
      <c r="E459" s="54">
        <v>0</v>
      </c>
      <c r="F459" s="53">
        <v>0</v>
      </c>
      <c r="G459" s="53">
        <v>0</v>
      </c>
      <c r="H459" s="53">
        <v>0</v>
      </c>
      <c r="I459" s="53">
        <v>0</v>
      </c>
      <c r="J459" s="53">
        <v>0</v>
      </c>
      <c r="K459" s="53">
        <v>0</v>
      </c>
      <c r="L459" s="54">
        <v>0</v>
      </c>
      <c r="M459" s="55">
        <v>0</v>
      </c>
      <c r="N459" s="53">
        <v>0</v>
      </c>
      <c r="O459" s="53">
        <v>0</v>
      </c>
      <c r="P459" s="53">
        <v>5</v>
      </c>
      <c r="Q459" s="53">
        <v>0</v>
      </c>
      <c r="R459" s="53">
        <v>0</v>
      </c>
      <c r="S459" s="53">
        <v>0</v>
      </c>
      <c r="T459" s="53">
        <v>2.5118578920369092</v>
      </c>
      <c r="U459" s="54">
        <v>200</v>
      </c>
      <c r="V459" s="56">
        <v>0.95</v>
      </c>
      <c r="W459" s="53">
        <v>0</v>
      </c>
      <c r="X459" s="53">
        <v>0</v>
      </c>
      <c r="Y459" s="53">
        <v>165</v>
      </c>
      <c r="Z459" s="53">
        <v>0</v>
      </c>
      <c r="AA459" s="53">
        <v>1</v>
      </c>
      <c r="AB459" s="55">
        <v>0</v>
      </c>
      <c r="AC459" s="51">
        <v>32.296606060606088</v>
      </c>
      <c r="AD459" s="51">
        <v>0.25333893918974726</v>
      </c>
      <c r="AE459" s="51">
        <v>4.7661248032122946E-2</v>
      </c>
      <c r="AF459" s="51">
        <v>4.9277193858014625E-3</v>
      </c>
      <c r="AG459" s="51">
        <v>0.62923172247179926</v>
      </c>
      <c r="AH459" s="51">
        <v>1.6308831450386418E-2</v>
      </c>
      <c r="AI459" s="51">
        <v>1.6045916348660447</v>
      </c>
      <c r="AJ459" s="51">
        <v>3.0148616125316628E-2</v>
      </c>
      <c r="AK459" s="51">
        <v>0.75417869684741001</v>
      </c>
      <c r="AL459" s="53">
        <v>2.9526756358041726E-2</v>
      </c>
      <c r="AM459" s="51">
        <v>1.6045916348660447</v>
      </c>
      <c r="AN459" s="55">
        <v>3.0148616125316628E-2</v>
      </c>
      <c r="AP459" s="51">
        <v>448</v>
      </c>
      <c r="AQ459" s="52">
        <v>6.9999999999999991</v>
      </c>
      <c r="AR459" s="53">
        <v>4.833333333333333</v>
      </c>
      <c r="AS459" s="53">
        <v>5.8571428571428559</v>
      </c>
      <c r="AT459" s="54">
        <v>0</v>
      </c>
      <c r="AU459" s="53">
        <v>0</v>
      </c>
      <c r="AV459" s="53">
        <v>0</v>
      </c>
      <c r="AW459" s="53">
        <v>0</v>
      </c>
      <c r="AX459" s="53">
        <v>0</v>
      </c>
      <c r="AY459" s="53">
        <v>0</v>
      </c>
      <c r="AZ459" s="53">
        <v>0</v>
      </c>
      <c r="BA459" s="54">
        <v>0</v>
      </c>
      <c r="BB459" s="55">
        <v>0</v>
      </c>
      <c r="BC459" s="53">
        <v>100</v>
      </c>
      <c r="BD459" s="53">
        <v>0</v>
      </c>
      <c r="BE459" s="53">
        <v>5</v>
      </c>
      <c r="BF459" s="53">
        <v>0</v>
      </c>
      <c r="BG459" s="53">
        <v>0</v>
      </c>
      <c r="BH459" s="53">
        <v>0</v>
      </c>
      <c r="BI459" s="53">
        <v>2.5118578920369092</v>
      </c>
      <c r="BJ459" s="54">
        <v>200</v>
      </c>
      <c r="BK459" s="56">
        <v>0.95</v>
      </c>
      <c r="BL459" s="53">
        <v>0</v>
      </c>
      <c r="BM459" s="53">
        <v>0</v>
      </c>
      <c r="BN459" s="53">
        <v>165</v>
      </c>
      <c r="BO459" s="53">
        <v>0</v>
      </c>
      <c r="BP459" s="53">
        <v>1</v>
      </c>
      <c r="BQ459" s="55">
        <v>0</v>
      </c>
      <c r="BR459" s="51">
        <v>59.32024242424238</v>
      </c>
      <c r="BS459" s="51">
        <v>0.32577286159539115</v>
      </c>
      <c r="BT459" s="51">
        <v>4.1949509541613202E-2</v>
      </c>
      <c r="BU459" s="51">
        <v>5.9011558254204724E-3</v>
      </c>
      <c r="BV459" s="51">
        <v>1.0243051730243302</v>
      </c>
      <c r="BW459" s="51">
        <v>3.0523462104920823E-2</v>
      </c>
      <c r="BX459" s="51">
        <v>2.213563736567592</v>
      </c>
      <c r="BY459" s="51">
        <v>1.9814195717444822E-2</v>
      </c>
      <c r="BZ459" s="51">
        <v>1.2843789281680349</v>
      </c>
      <c r="CA459" s="53">
        <v>1.0723278793706782E-2</v>
      </c>
      <c r="CB459" s="51">
        <v>2.213563736567592</v>
      </c>
      <c r="CC459" s="55">
        <v>1.9814195717444822E-2</v>
      </c>
      <c r="CD459" s="53"/>
      <c r="CE459" s="53">
        <f t="shared" si="77"/>
        <v>5.320669488844783</v>
      </c>
      <c r="CG459" s="75">
        <f t="shared" si="78"/>
        <v>0</v>
      </c>
      <c r="CH459" s="71">
        <f t="shared" si="79"/>
        <v>1</v>
      </c>
      <c r="CI459" s="72"/>
      <c r="CJ459" s="72"/>
      <c r="CK459" s="77"/>
      <c r="CL459" s="40"/>
      <c r="CM459" s="75">
        <f t="shared" si="80"/>
        <v>-0.39507345055253096</v>
      </c>
      <c r="CN459" s="72">
        <f t="shared" si="81"/>
        <v>0</v>
      </c>
      <c r="CO459" s="72"/>
      <c r="CP459" s="72"/>
      <c r="CQ459" s="77"/>
      <c r="CR459" s="40"/>
      <c r="CS459" s="75">
        <f t="shared" si="82"/>
        <v>-0.60897210170154725</v>
      </c>
      <c r="CT459" s="72">
        <f t="shared" si="83"/>
        <v>0</v>
      </c>
      <c r="CU459" s="72"/>
      <c r="CV459" s="72"/>
      <c r="CW459" s="77"/>
      <c r="CX459" s="40"/>
      <c r="CY459" s="75">
        <f t="shared" si="84"/>
        <v>-0.53020023132062488</v>
      </c>
      <c r="CZ459" s="72">
        <f t="shared" si="85"/>
        <v>0</v>
      </c>
      <c r="DA459" s="72"/>
      <c r="DB459" s="72"/>
      <c r="DC459" s="77"/>
      <c r="DD459" s="40"/>
      <c r="DE459" s="75">
        <f t="shared" si="86"/>
        <v>-0.60897210170154725</v>
      </c>
      <c r="DF459" s="72">
        <f t="shared" si="87"/>
        <v>0</v>
      </c>
      <c r="DG459" s="72"/>
      <c r="DH459" s="72"/>
      <c r="DI459" s="80"/>
      <c r="DK459" s="39">
        <v>5.320669488844783</v>
      </c>
    </row>
    <row r="460" spans="1:115" x14ac:dyDescent="0.3">
      <c r="A460" s="51">
        <v>460</v>
      </c>
      <c r="B460" s="52">
        <v>6.9999999999999991</v>
      </c>
      <c r="C460" s="53">
        <v>6.9999999999999991</v>
      </c>
      <c r="D460" s="53">
        <v>4.7142857142857135</v>
      </c>
      <c r="E460" s="54">
        <v>0</v>
      </c>
      <c r="F460" s="53">
        <v>0</v>
      </c>
      <c r="G460" s="53">
        <v>0</v>
      </c>
      <c r="H460" s="53">
        <v>0</v>
      </c>
      <c r="I460" s="53">
        <v>0</v>
      </c>
      <c r="J460" s="53">
        <v>0</v>
      </c>
      <c r="K460" s="53">
        <v>0</v>
      </c>
      <c r="L460" s="54">
        <v>0</v>
      </c>
      <c r="M460" s="55">
        <v>0</v>
      </c>
      <c r="N460" s="53">
        <v>0</v>
      </c>
      <c r="O460" s="53">
        <v>0</v>
      </c>
      <c r="P460" s="53">
        <v>5</v>
      </c>
      <c r="Q460" s="53">
        <v>0</v>
      </c>
      <c r="R460" s="53">
        <v>0</v>
      </c>
      <c r="S460" s="53">
        <v>0</v>
      </c>
      <c r="T460" s="53">
        <v>2.5118578920369092</v>
      </c>
      <c r="U460" s="54">
        <v>200</v>
      </c>
      <c r="V460" s="56">
        <v>0.95</v>
      </c>
      <c r="W460" s="53">
        <v>0</v>
      </c>
      <c r="X460" s="53">
        <v>0</v>
      </c>
      <c r="Y460" s="53">
        <v>165</v>
      </c>
      <c r="Z460" s="53">
        <v>0</v>
      </c>
      <c r="AA460" s="53">
        <v>1</v>
      </c>
      <c r="AB460" s="55">
        <v>0</v>
      </c>
      <c r="AC460" s="51">
        <v>36.674272727272729</v>
      </c>
      <c r="AD460" s="51">
        <v>0.24374529572262835</v>
      </c>
      <c r="AE460" s="51">
        <v>5.0723804708126249E-2</v>
      </c>
      <c r="AF460" s="51">
        <v>4.3904373263023815E-3</v>
      </c>
      <c r="AG460" s="51">
        <v>0.69335033619648867</v>
      </c>
      <c r="AH460" s="51">
        <v>1.6511456898896805E-2</v>
      </c>
      <c r="AI460" s="51">
        <v>1.70901592418972</v>
      </c>
      <c r="AJ460" s="51">
        <v>2.9492983636044561E-2</v>
      </c>
      <c r="AK460" s="51">
        <v>0.82757739721343715</v>
      </c>
      <c r="AL460" s="53">
        <v>2.6420328544807487E-2</v>
      </c>
      <c r="AM460" s="51">
        <v>1.70901592418972</v>
      </c>
      <c r="AN460" s="55">
        <v>2.9492983636044561E-2</v>
      </c>
      <c r="AP460" s="51">
        <v>460</v>
      </c>
      <c r="AQ460" s="52">
        <v>6.9999999999999991</v>
      </c>
      <c r="AR460" s="53">
        <v>6.9999999999999991</v>
      </c>
      <c r="AS460" s="53">
        <v>4.7142857142857135</v>
      </c>
      <c r="AT460" s="54">
        <v>0</v>
      </c>
      <c r="AU460" s="53">
        <v>0</v>
      </c>
      <c r="AV460" s="53">
        <v>0</v>
      </c>
      <c r="AW460" s="53">
        <v>0</v>
      </c>
      <c r="AX460" s="53">
        <v>0</v>
      </c>
      <c r="AY460" s="53">
        <v>0</v>
      </c>
      <c r="AZ460" s="53">
        <v>0</v>
      </c>
      <c r="BA460" s="54">
        <v>0</v>
      </c>
      <c r="BB460" s="55">
        <v>0</v>
      </c>
      <c r="BC460" s="53">
        <v>100</v>
      </c>
      <c r="BD460" s="53">
        <v>0</v>
      </c>
      <c r="BE460" s="53">
        <v>5</v>
      </c>
      <c r="BF460" s="53">
        <v>0</v>
      </c>
      <c r="BG460" s="53">
        <v>0</v>
      </c>
      <c r="BH460" s="53">
        <v>0</v>
      </c>
      <c r="BI460" s="53">
        <v>2.5118578920369092</v>
      </c>
      <c r="BJ460" s="54">
        <v>200</v>
      </c>
      <c r="BK460" s="56">
        <v>0.95</v>
      </c>
      <c r="BL460" s="53">
        <v>0</v>
      </c>
      <c r="BM460" s="53">
        <v>0</v>
      </c>
      <c r="BN460" s="53">
        <v>165</v>
      </c>
      <c r="BO460" s="53">
        <v>0</v>
      </c>
      <c r="BP460" s="53">
        <v>1</v>
      </c>
      <c r="BQ460" s="55">
        <v>0</v>
      </c>
      <c r="BR460" s="51">
        <v>64.872000000000043</v>
      </c>
      <c r="BS460" s="51">
        <v>0.30897231077633941</v>
      </c>
      <c r="BT460" s="51">
        <v>5.3106829322768848E-2</v>
      </c>
      <c r="BU460" s="51">
        <v>6.6232066276525545E-3</v>
      </c>
      <c r="BV460" s="51">
        <v>1.1612807331408994</v>
      </c>
      <c r="BW460" s="51">
        <v>3.0885306298350304E-2</v>
      </c>
      <c r="BX460" s="51">
        <v>2.4327364173381936</v>
      </c>
      <c r="BY460" s="51">
        <v>1.9375477045374161E-2</v>
      </c>
      <c r="BZ460" s="51">
        <v>1.4538044135921866</v>
      </c>
      <c r="CA460" s="53">
        <v>1.0516136888604598E-2</v>
      </c>
      <c r="CB460" s="51">
        <v>2.4327364173381936</v>
      </c>
      <c r="CC460" s="55">
        <v>1.9375477045374161E-2</v>
      </c>
      <c r="CD460" s="53"/>
      <c r="CE460" s="53">
        <f t="shared" si="77"/>
        <v>5.7445626465380277</v>
      </c>
      <c r="CG460" s="75">
        <f>AA460-BP460</f>
        <v>0</v>
      </c>
      <c r="CH460" s="71">
        <f t="shared" si="79"/>
        <v>1</v>
      </c>
      <c r="CI460" s="72"/>
      <c r="CJ460" s="72"/>
      <c r="CK460" s="77"/>
      <c r="CL460" s="40"/>
      <c r="CM460" s="75">
        <f t="shared" si="80"/>
        <v>-0.46793039694441074</v>
      </c>
      <c r="CN460" s="72">
        <f t="shared" si="81"/>
        <v>0</v>
      </c>
      <c r="CO460" s="72"/>
      <c r="CP460" s="72"/>
      <c r="CQ460" s="77"/>
      <c r="CR460" s="40"/>
      <c r="CS460" s="75">
        <f t="shared" si="82"/>
        <v>-0.72372049314847353</v>
      </c>
      <c r="CT460" s="72">
        <f t="shared" si="83"/>
        <v>0</v>
      </c>
      <c r="CU460" s="72"/>
      <c r="CV460" s="72"/>
      <c r="CW460" s="77"/>
      <c r="CX460" s="40"/>
      <c r="CY460" s="75">
        <f t="shared" si="84"/>
        <v>-0.62622701637874945</v>
      </c>
      <c r="CZ460" s="72">
        <f t="shared" si="85"/>
        <v>0</v>
      </c>
      <c r="DA460" s="72"/>
      <c r="DB460" s="72"/>
      <c r="DC460" s="77"/>
      <c r="DD460" s="40"/>
      <c r="DE460" s="75">
        <f t="shared" si="86"/>
        <v>-0.72372049314847353</v>
      </c>
      <c r="DF460" s="72">
        <f t="shared" si="87"/>
        <v>0</v>
      </c>
      <c r="DG460" s="72"/>
      <c r="DH460" s="72"/>
      <c r="DI460" s="80"/>
      <c r="DK460" s="39">
        <v>5.7445626465380277</v>
      </c>
    </row>
    <row r="461" spans="1:115" x14ac:dyDescent="0.3">
      <c r="A461" s="51">
        <v>449</v>
      </c>
      <c r="B461" s="52">
        <v>6.9999999999999991</v>
      </c>
      <c r="C461" s="53">
        <v>4.833333333333333</v>
      </c>
      <c r="D461" s="53">
        <v>6.9999999999999982</v>
      </c>
      <c r="E461" s="54">
        <v>0</v>
      </c>
      <c r="F461" s="53">
        <v>0</v>
      </c>
      <c r="G461" s="53">
        <v>0</v>
      </c>
      <c r="H461" s="53">
        <v>0</v>
      </c>
      <c r="I461" s="53">
        <v>0</v>
      </c>
      <c r="J461" s="53">
        <v>0</v>
      </c>
      <c r="K461" s="53">
        <v>0</v>
      </c>
      <c r="L461" s="54">
        <v>0</v>
      </c>
      <c r="M461" s="55">
        <v>0</v>
      </c>
      <c r="N461" s="53">
        <v>0</v>
      </c>
      <c r="O461" s="53">
        <v>0</v>
      </c>
      <c r="P461" s="53">
        <v>5</v>
      </c>
      <c r="Q461" s="53">
        <v>0</v>
      </c>
      <c r="R461" s="53">
        <v>0</v>
      </c>
      <c r="S461" s="53">
        <v>0</v>
      </c>
      <c r="T461" s="53">
        <v>2.5118578920369092</v>
      </c>
      <c r="U461" s="54">
        <v>200</v>
      </c>
      <c r="V461" s="56">
        <v>0.95</v>
      </c>
      <c r="W461" s="53">
        <v>0</v>
      </c>
      <c r="X461" s="53">
        <v>0</v>
      </c>
      <c r="Y461" s="53">
        <v>165</v>
      </c>
      <c r="Z461" s="53">
        <v>0</v>
      </c>
      <c r="AA461" s="53">
        <v>1</v>
      </c>
      <c r="AB461" s="55">
        <v>0</v>
      </c>
      <c r="AC461" s="51">
        <v>37.421606060606038</v>
      </c>
      <c r="AD461" s="51">
        <v>0.24406834196394031</v>
      </c>
      <c r="AE461" s="51">
        <v>5.3319494224728599E-2</v>
      </c>
      <c r="AF461" s="51">
        <v>4.6385440636962146E-3</v>
      </c>
      <c r="AG461" s="51">
        <v>0.698202270529795</v>
      </c>
      <c r="AH461" s="51">
        <v>1.6707595137213031E-2</v>
      </c>
      <c r="AI461" s="51">
        <v>1.7264010203214724</v>
      </c>
      <c r="AJ461" s="51">
        <v>2.8799056897469845E-2</v>
      </c>
      <c r="AK461" s="51">
        <v>0.82914751378383178</v>
      </c>
      <c r="AL461" s="53">
        <v>3.0109725095383351E-2</v>
      </c>
      <c r="AM461" s="51">
        <v>1.7264010203214724</v>
      </c>
      <c r="AN461" s="55">
        <v>2.8799056897469845E-2</v>
      </c>
      <c r="AP461" s="51">
        <v>449</v>
      </c>
      <c r="AQ461" s="52">
        <v>6.9999999999999991</v>
      </c>
      <c r="AR461" s="53">
        <v>4.833333333333333</v>
      </c>
      <c r="AS461" s="53">
        <v>6.9999999999999982</v>
      </c>
      <c r="AT461" s="54">
        <v>0</v>
      </c>
      <c r="AU461" s="53">
        <v>0</v>
      </c>
      <c r="AV461" s="53">
        <v>0</v>
      </c>
      <c r="AW461" s="53">
        <v>0</v>
      </c>
      <c r="AX461" s="53">
        <v>0</v>
      </c>
      <c r="AY461" s="53">
        <v>0</v>
      </c>
      <c r="AZ461" s="53">
        <v>0</v>
      </c>
      <c r="BA461" s="54">
        <v>0</v>
      </c>
      <c r="BB461" s="55">
        <v>0</v>
      </c>
      <c r="BC461" s="53">
        <v>100</v>
      </c>
      <c r="BD461" s="53">
        <v>0</v>
      </c>
      <c r="BE461" s="53">
        <v>5</v>
      </c>
      <c r="BF461" s="53">
        <v>0</v>
      </c>
      <c r="BG461" s="53">
        <v>0</v>
      </c>
      <c r="BH461" s="53">
        <v>0</v>
      </c>
      <c r="BI461" s="53">
        <v>2.5118578920369092</v>
      </c>
      <c r="BJ461" s="54">
        <v>200</v>
      </c>
      <c r="BK461" s="56">
        <v>0.95</v>
      </c>
      <c r="BL461" s="53">
        <v>0</v>
      </c>
      <c r="BM461" s="53">
        <v>0</v>
      </c>
      <c r="BN461" s="53">
        <v>165</v>
      </c>
      <c r="BO461" s="53">
        <v>0</v>
      </c>
      <c r="BP461" s="53">
        <v>1</v>
      </c>
      <c r="BQ461" s="55">
        <v>0</v>
      </c>
      <c r="BR461" s="51">
        <v>64.87439393939394</v>
      </c>
      <c r="BS461" s="51">
        <v>0.31042982871392388</v>
      </c>
      <c r="BT461" s="51">
        <v>5.2959723987475706E-2</v>
      </c>
      <c r="BU461" s="51">
        <v>6.8526546514608945E-3</v>
      </c>
      <c r="BV461" s="51">
        <v>1.1606140189861196</v>
      </c>
      <c r="BW461" s="51">
        <v>3.1844518767241627E-2</v>
      </c>
      <c r="BX461" s="51">
        <v>2.4340470847717057</v>
      </c>
      <c r="BY461" s="51">
        <v>1.9029698606645055E-2</v>
      </c>
      <c r="BZ461" s="51">
        <v>1.4606159254824016</v>
      </c>
      <c r="CA461" s="53">
        <v>1.0160593430569843E-2</v>
      </c>
      <c r="CB461" s="51">
        <v>2.4340470847717057</v>
      </c>
      <c r="CC461" s="55">
        <v>1.9029698606645055E-2</v>
      </c>
      <c r="CD461" s="53"/>
      <c r="CE461" s="53">
        <f t="shared" si="77"/>
        <v>5.8166427888717145</v>
      </c>
      <c r="CG461" s="75">
        <f t="shared" si="78"/>
        <v>0</v>
      </c>
      <c r="CH461" s="71">
        <f t="shared" si="79"/>
        <v>1</v>
      </c>
      <c r="CI461" s="72"/>
      <c r="CJ461" s="72"/>
      <c r="CK461" s="77"/>
      <c r="CL461" s="40"/>
      <c r="CM461" s="75">
        <f t="shared" si="80"/>
        <v>-0.4624117484563246</v>
      </c>
      <c r="CN461" s="72">
        <f t="shared" si="81"/>
        <v>0</v>
      </c>
      <c r="CO461" s="72"/>
      <c r="CP461" s="72"/>
      <c r="CQ461" s="77"/>
      <c r="CR461" s="40"/>
      <c r="CS461" s="75">
        <f t="shared" si="82"/>
        <v>-0.70764606445023337</v>
      </c>
      <c r="CT461" s="72">
        <f t="shared" si="83"/>
        <v>0</v>
      </c>
      <c r="CU461" s="72"/>
      <c r="CV461" s="72"/>
      <c r="CW461" s="77"/>
      <c r="CX461" s="40"/>
      <c r="CY461" s="75">
        <f t="shared" si="84"/>
        <v>-0.63146841169856982</v>
      </c>
      <c r="CZ461" s="72">
        <f t="shared" si="85"/>
        <v>0</v>
      </c>
      <c r="DA461" s="72"/>
      <c r="DB461" s="72"/>
      <c r="DC461" s="77"/>
      <c r="DD461" s="40"/>
      <c r="DE461" s="75">
        <f t="shared" si="86"/>
        <v>-0.70764606445023337</v>
      </c>
      <c r="DF461" s="72">
        <f t="shared" si="87"/>
        <v>0</v>
      </c>
      <c r="DG461" s="72"/>
      <c r="DH461" s="72"/>
      <c r="DI461" s="80"/>
      <c r="DK461" s="39">
        <v>5.8166427888717145</v>
      </c>
    </row>
    <row r="462" spans="1:115" x14ac:dyDescent="0.3">
      <c r="A462" s="51">
        <v>454</v>
      </c>
      <c r="B462" s="52">
        <v>6.9999999999999991</v>
      </c>
      <c r="C462" s="53">
        <v>5.9166666666666661</v>
      </c>
      <c r="D462" s="53">
        <v>5.8571428571428559</v>
      </c>
      <c r="E462" s="54">
        <v>0</v>
      </c>
      <c r="F462" s="53">
        <v>0</v>
      </c>
      <c r="G462" s="53">
        <v>0</v>
      </c>
      <c r="H462" s="53">
        <v>0</v>
      </c>
      <c r="I462" s="53">
        <v>0</v>
      </c>
      <c r="J462" s="53">
        <v>0</v>
      </c>
      <c r="K462" s="53">
        <v>0</v>
      </c>
      <c r="L462" s="54">
        <v>0</v>
      </c>
      <c r="M462" s="55">
        <v>0</v>
      </c>
      <c r="N462" s="53">
        <v>0</v>
      </c>
      <c r="O462" s="53">
        <v>0</v>
      </c>
      <c r="P462" s="53">
        <v>5</v>
      </c>
      <c r="Q462" s="53">
        <v>0</v>
      </c>
      <c r="R462" s="53">
        <v>0</v>
      </c>
      <c r="S462" s="53">
        <v>0</v>
      </c>
      <c r="T462" s="53">
        <v>2.5118578920369092</v>
      </c>
      <c r="U462" s="54">
        <v>200</v>
      </c>
      <c r="V462" s="56">
        <v>0.95</v>
      </c>
      <c r="W462" s="53">
        <v>0</v>
      </c>
      <c r="X462" s="53">
        <v>0</v>
      </c>
      <c r="Y462" s="53">
        <v>165</v>
      </c>
      <c r="Z462" s="53">
        <v>0</v>
      </c>
      <c r="AA462" s="53">
        <v>1</v>
      </c>
      <c r="AB462" s="55">
        <v>0</v>
      </c>
      <c r="AC462" s="51">
        <v>38.013303030303028</v>
      </c>
      <c r="AD462" s="51">
        <v>0.25908463262998005</v>
      </c>
      <c r="AE462" s="51">
        <v>5.327046667708734E-2</v>
      </c>
      <c r="AF462" s="51">
        <v>4.7831490397162741E-3</v>
      </c>
      <c r="AG462" s="51">
        <v>0.71342754252544427</v>
      </c>
      <c r="AH462" s="51">
        <v>1.7765067463551613E-2</v>
      </c>
      <c r="AI462" s="51">
        <v>1.7453736131657798</v>
      </c>
      <c r="AJ462" s="51">
        <v>2.8478557973191092E-2</v>
      </c>
      <c r="AK462" s="51">
        <v>0.85780782724647875</v>
      </c>
      <c r="AL462" s="53">
        <v>3.005438291742666E-2</v>
      </c>
      <c r="AM462" s="51">
        <v>1.7453736131657798</v>
      </c>
      <c r="AN462" s="55">
        <v>2.8478557973191092E-2</v>
      </c>
      <c r="AP462" s="51">
        <v>454</v>
      </c>
      <c r="AQ462" s="52">
        <v>6.9999999999999991</v>
      </c>
      <c r="AR462" s="53">
        <v>5.9166666666666661</v>
      </c>
      <c r="AS462" s="53">
        <v>5.8571428571428559</v>
      </c>
      <c r="AT462" s="54">
        <v>0</v>
      </c>
      <c r="AU462" s="53">
        <v>0</v>
      </c>
      <c r="AV462" s="53">
        <v>0</v>
      </c>
      <c r="AW462" s="53">
        <v>0</v>
      </c>
      <c r="AX462" s="53">
        <v>0</v>
      </c>
      <c r="AY462" s="53">
        <v>0</v>
      </c>
      <c r="AZ462" s="53">
        <v>0</v>
      </c>
      <c r="BA462" s="54">
        <v>0</v>
      </c>
      <c r="BB462" s="55">
        <v>0</v>
      </c>
      <c r="BC462" s="53">
        <v>100</v>
      </c>
      <c r="BD462" s="53">
        <v>0</v>
      </c>
      <c r="BE462" s="53">
        <v>5</v>
      </c>
      <c r="BF462" s="53">
        <v>0</v>
      </c>
      <c r="BG462" s="53">
        <v>0</v>
      </c>
      <c r="BH462" s="53">
        <v>0</v>
      </c>
      <c r="BI462" s="53">
        <v>2.5118578920369092</v>
      </c>
      <c r="BJ462" s="54">
        <v>200</v>
      </c>
      <c r="BK462" s="56">
        <v>0.95</v>
      </c>
      <c r="BL462" s="53">
        <v>0</v>
      </c>
      <c r="BM462" s="53">
        <v>0</v>
      </c>
      <c r="BN462" s="53">
        <v>165</v>
      </c>
      <c r="BO462" s="53">
        <v>0</v>
      </c>
      <c r="BP462" s="53">
        <v>1</v>
      </c>
      <c r="BQ462" s="55">
        <v>0</v>
      </c>
      <c r="BR462" s="51">
        <v>68.136303030303011</v>
      </c>
      <c r="BS462" s="51">
        <v>0.30127035975257843</v>
      </c>
      <c r="BT462" s="51">
        <v>4.7896574399099681E-2</v>
      </c>
      <c r="BU462" s="51">
        <v>6.5602093889111802E-3</v>
      </c>
      <c r="BV462" s="51">
        <v>1.2494991515428644</v>
      </c>
      <c r="BW462" s="51">
        <v>3.6477057396157475E-2</v>
      </c>
      <c r="BX462" s="51">
        <v>2.5708975656473165</v>
      </c>
      <c r="BY462" s="51">
        <v>1.8169789672906077E-2</v>
      </c>
      <c r="BZ462" s="51">
        <v>1.5779175657510007</v>
      </c>
      <c r="CA462" s="53">
        <v>9.6442006761386714E-3</v>
      </c>
      <c r="CB462" s="51">
        <v>2.5708975656473165</v>
      </c>
      <c r="CC462" s="55">
        <v>1.8169789672906077E-2</v>
      </c>
      <c r="CD462" s="53"/>
      <c r="CE462" s="53">
        <f t="shared" si="77"/>
        <v>5.886829529106639</v>
      </c>
      <c r="CG462" s="75">
        <f t="shared" si="78"/>
        <v>0</v>
      </c>
      <c r="CH462" s="71">
        <f t="shared" si="79"/>
        <v>1</v>
      </c>
      <c r="CI462" s="72"/>
      <c r="CJ462" s="72"/>
      <c r="CK462" s="77"/>
      <c r="CL462" s="40"/>
      <c r="CM462" s="75">
        <f t="shared" si="80"/>
        <v>-0.53607160901742013</v>
      </c>
      <c r="CN462" s="72">
        <f t="shared" si="81"/>
        <v>0</v>
      </c>
      <c r="CO462" s="72"/>
      <c r="CP462" s="72"/>
      <c r="CQ462" s="77"/>
      <c r="CR462" s="40"/>
      <c r="CS462" s="75">
        <f t="shared" si="82"/>
        <v>-0.82552395248153676</v>
      </c>
      <c r="CT462" s="72">
        <f t="shared" si="83"/>
        <v>0</v>
      </c>
      <c r="CU462" s="72"/>
      <c r="CV462" s="72"/>
      <c r="CW462" s="77"/>
      <c r="CX462" s="40"/>
      <c r="CY462" s="75">
        <f t="shared" si="84"/>
        <v>-0.72010973850452198</v>
      </c>
      <c r="CZ462" s="72">
        <f t="shared" si="85"/>
        <v>0</v>
      </c>
      <c r="DA462" s="72"/>
      <c r="DB462" s="72"/>
      <c r="DC462" s="77"/>
      <c r="DD462" s="40"/>
      <c r="DE462" s="75">
        <f t="shared" si="86"/>
        <v>-0.82552395248153676</v>
      </c>
      <c r="DF462" s="72">
        <f t="shared" si="87"/>
        <v>0</v>
      </c>
      <c r="DG462" s="72"/>
      <c r="DH462" s="72"/>
      <c r="DI462" s="80"/>
      <c r="DK462" s="39">
        <v>5.886829529106639</v>
      </c>
    </row>
    <row r="463" spans="1:115" x14ac:dyDescent="0.3">
      <c r="A463" s="51">
        <v>461</v>
      </c>
      <c r="B463" s="52">
        <v>6.9999999999999991</v>
      </c>
      <c r="C463" s="53">
        <v>6.9999999999999991</v>
      </c>
      <c r="D463" s="53">
        <v>5.8571428571428559</v>
      </c>
      <c r="E463" s="54">
        <v>0</v>
      </c>
      <c r="F463" s="53">
        <v>0</v>
      </c>
      <c r="G463" s="53">
        <v>0</v>
      </c>
      <c r="H463" s="53">
        <v>0</v>
      </c>
      <c r="I463" s="53">
        <v>0</v>
      </c>
      <c r="J463" s="53">
        <v>0</v>
      </c>
      <c r="K463" s="53">
        <v>0</v>
      </c>
      <c r="L463" s="54">
        <v>0</v>
      </c>
      <c r="M463" s="55">
        <v>0</v>
      </c>
      <c r="N463" s="53">
        <v>0</v>
      </c>
      <c r="O463" s="53">
        <v>0</v>
      </c>
      <c r="P463" s="53">
        <v>5</v>
      </c>
      <c r="Q463" s="53">
        <v>0</v>
      </c>
      <c r="R463" s="53">
        <v>0</v>
      </c>
      <c r="S463" s="53">
        <v>0</v>
      </c>
      <c r="T463" s="53">
        <v>2.5118578920369092</v>
      </c>
      <c r="U463" s="54">
        <v>200</v>
      </c>
      <c r="V463" s="56">
        <v>0.95</v>
      </c>
      <c r="W463" s="53">
        <v>0</v>
      </c>
      <c r="X463" s="53">
        <v>0</v>
      </c>
      <c r="Y463" s="53">
        <v>165</v>
      </c>
      <c r="Z463" s="53">
        <v>0</v>
      </c>
      <c r="AA463" s="53">
        <v>1</v>
      </c>
      <c r="AB463" s="55">
        <v>0</v>
      </c>
      <c r="AC463" s="51">
        <v>43.497303030303037</v>
      </c>
      <c r="AD463" s="51">
        <v>0.28282042128317836</v>
      </c>
      <c r="AE463" s="51">
        <v>6.0429559155148756E-2</v>
      </c>
      <c r="AF463" s="51">
        <v>5.8967308417576794E-3</v>
      </c>
      <c r="AG463" s="51">
        <v>0.79709771582324185</v>
      </c>
      <c r="AH463" s="51">
        <v>2.2049746905933761E-2</v>
      </c>
      <c r="AI463" s="51">
        <v>1.9127885598126431</v>
      </c>
      <c r="AJ463" s="51">
        <v>3.0392709156957378E-2</v>
      </c>
      <c r="AK463" s="51">
        <v>0.94800314309642164</v>
      </c>
      <c r="AL463" s="53">
        <v>3.0002400394592215E-2</v>
      </c>
      <c r="AM463" s="51">
        <v>1.9127885598126431</v>
      </c>
      <c r="AN463" s="55">
        <v>3.0392709156957378E-2</v>
      </c>
      <c r="AP463" s="51">
        <v>461</v>
      </c>
      <c r="AQ463" s="52">
        <v>6.9999999999999991</v>
      </c>
      <c r="AR463" s="53">
        <v>6.9999999999999991</v>
      </c>
      <c r="AS463" s="53">
        <v>5.8571428571428559</v>
      </c>
      <c r="AT463" s="54">
        <v>0</v>
      </c>
      <c r="AU463" s="53">
        <v>0</v>
      </c>
      <c r="AV463" s="53">
        <v>0</v>
      </c>
      <c r="AW463" s="53">
        <v>0</v>
      </c>
      <c r="AX463" s="53">
        <v>0</v>
      </c>
      <c r="AY463" s="53">
        <v>0</v>
      </c>
      <c r="AZ463" s="53">
        <v>0</v>
      </c>
      <c r="BA463" s="54">
        <v>0</v>
      </c>
      <c r="BB463" s="55">
        <v>0</v>
      </c>
      <c r="BC463" s="53">
        <v>100</v>
      </c>
      <c r="BD463" s="53">
        <v>0</v>
      </c>
      <c r="BE463" s="53">
        <v>5</v>
      </c>
      <c r="BF463" s="53">
        <v>0</v>
      </c>
      <c r="BG463" s="53">
        <v>0</v>
      </c>
      <c r="BH463" s="53">
        <v>0</v>
      </c>
      <c r="BI463" s="53">
        <v>2.5118578920369092</v>
      </c>
      <c r="BJ463" s="54">
        <v>200</v>
      </c>
      <c r="BK463" s="56">
        <v>0.95</v>
      </c>
      <c r="BL463" s="53">
        <v>0</v>
      </c>
      <c r="BM463" s="53">
        <v>0</v>
      </c>
      <c r="BN463" s="53">
        <v>165</v>
      </c>
      <c r="BO463" s="53">
        <v>0</v>
      </c>
      <c r="BP463" s="53">
        <v>1</v>
      </c>
      <c r="BQ463" s="55">
        <v>0</v>
      </c>
      <c r="BR463" s="51">
        <v>80.329515151515167</v>
      </c>
      <c r="BS463" s="51">
        <v>0.21892504224562759</v>
      </c>
      <c r="BT463" s="51">
        <v>5.3924535166178206E-2</v>
      </c>
      <c r="BU463" s="51">
        <v>7.0518946471185241E-3</v>
      </c>
      <c r="BV463" s="51">
        <v>1.2992982046652417</v>
      </c>
      <c r="BW463" s="51">
        <v>4.0990571991178518E-2</v>
      </c>
      <c r="BX463" s="51">
        <v>3.0012862851017736</v>
      </c>
      <c r="BY463" s="51">
        <v>1.8928750047607041E-2</v>
      </c>
      <c r="BZ463" s="51">
        <v>1.7262088453208648</v>
      </c>
      <c r="CA463" s="53">
        <v>1.1414431127462319E-2</v>
      </c>
      <c r="CB463" s="51">
        <v>3.0012862851017736</v>
      </c>
      <c r="CC463" s="55">
        <v>1.8928750047607041E-2</v>
      </c>
      <c r="CD463" s="53"/>
      <c r="CE463" s="53">
        <f t="shared" si="77"/>
        <v>6.4031242374328476</v>
      </c>
      <c r="CG463" s="75">
        <f t="shared" si="78"/>
        <v>0</v>
      </c>
      <c r="CH463" s="71">
        <f t="shared" si="79"/>
        <v>1</v>
      </c>
      <c r="CI463" s="72"/>
      <c r="CJ463" s="72"/>
      <c r="CK463" s="77"/>
      <c r="CL463" s="40"/>
      <c r="CM463" s="75">
        <f t="shared" si="80"/>
        <v>-0.50220048884199986</v>
      </c>
      <c r="CN463" s="72">
        <f t="shared" si="81"/>
        <v>0</v>
      </c>
      <c r="CO463" s="72"/>
      <c r="CP463" s="72"/>
      <c r="CQ463" s="77"/>
      <c r="CR463" s="40"/>
      <c r="CS463" s="75">
        <f t="shared" si="82"/>
        <v>-1.0884977252891306</v>
      </c>
      <c r="CT463" s="72">
        <f t="shared" si="83"/>
        <v>0</v>
      </c>
      <c r="CU463" s="72"/>
      <c r="CV463" s="72"/>
      <c r="CW463" s="77"/>
      <c r="CX463" s="40"/>
      <c r="CY463" s="75">
        <f t="shared" si="84"/>
        <v>-0.77820570222444319</v>
      </c>
      <c r="CZ463" s="72">
        <f t="shared" si="85"/>
        <v>0</v>
      </c>
      <c r="DA463" s="72"/>
      <c r="DB463" s="72"/>
      <c r="DC463" s="77"/>
      <c r="DD463" s="40"/>
      <c r="DE463" s="75">
        <f t="shared" si="86"/>
        <v>-1.0884977252891306</v>
      </c>
      <c r="DF463" s="72">
        <f t="shared" si="87"/>
        <v>0</v>
      </c>
      <c r="DG463" s="72"/>
      <c r="DH463" s="72"/>
      <c r="DI463" s="80"/>
      <c r="DK463" s="39">
        <v>6.4031242374328485</v>
      </c>
    </row>
    <row r="464" spans="1:115" x14ac:dyDescent="0.3">
      <c r="A464" s="51">
        <v>455</v>
      </c>
      <c r="B464" s="52">
        <v>6.9999999999999991</v>
      </c>
      <c r="C464" s="53">
        <v>5.9166666666666661</v>
      </c>
      <c r="D464" s="53">
        <v>6.9999999999999982</v>
      </c>
      <c r="E464" s="54">
        <v>0</v>
      </c>
      <c r="F464" s="53">
        <v>0</v>
      </c>
      <c r="G464" s="53">
        <v>0</v>
      </c>
      <c r="H464" s="53">
        <v>0</v>
      </c>
      <c r="I464" s="53">
        <v>0</v>
      </c>
      <c r="J464" s="53">
        <v>0</v>
      </c>
      <c r="K464" s="53">
        <v>0</v>
      </c>
      <c r="L464" s="54">
        <v>0</v>
      </c>
      <c r="M464" s="55">
        <v>0</v>
      </c>
      <c r="N464" s="53">
        <v>0</v>
      </c>
      <c r="O464" s="53">
        <v>0</v>
      </c>
      <c r="P464" s="53">
        <v>5</v>
      </c>
      <c r="Q464" s="53">
        <v>0</v>
      </c>
      <c r="R464" s="53">
        <v>0</v>
      </c>
      <c r="S464" s="53">
        <v>0</v>
      </c>
      <c r="T464" s="53">
        <v>2.5118578920369092</v>
      </c>
      <c r="U464" s="54">
        <v>200</v>
      </c>
      <c r="V464" s="56">
        <v>0.95</v>
      </c>
      <c r="W464" s="53">
        <v>0</v>
      </c>
      <c r="X464" s="53">
        <v>0</v>
      </c>
      <c r="Y464" s="53">
        <v>165</v>
      </c>
      <c r="Z464" s="53">
        <v>0</v>
      </c>
      <c r="AA464" s="53">
        <v>1</v>
      </c>
      <c r="AB464" s="55">
        <v>0</v>
      </c>
      <c r="AC464" s="51">
        <v>43.847999999999978</v>
      </c>
      <c r="AD464" s="51">
        <v>0.26917356867478265</v>
      </c>
      <c r="AE464" s="51">
        <v>5.953220774243953E-2</v>
      </c>
      <c r="AF464" s="51">
        <v>5.4559701642836866E-3</v>
      </c>
      <c r="AG464" s="51">
        <v>0.78689044304627942</v>
      </c>
      <c r="AH464" s="51">
        <v>2.0666601727840021E-2</v>
      </c>
      <c r="AI464" s="51">
        <v>1.907191886286641</v>
      </c>
      <c r="AJ464" s="51">
        <v>3.146612344796719E-2</v>
      </c>
      <c r="AK464" s="51">
        <v>0.96157577290981455</v>
      </c>
      <c r="AL464" s="53">
        <v>3.027223971571219E-2</v>
      </c>
      <c r="AM464" s="51">
        <v>1.907191886286641</v>
      </c>
      <c r="AN464" s="55">
        <v>3.146612344796719E-2</v>
      </c>
      <c r="AP464" s="51">
        <v>455</v>
      </c>
      <c r="AQ464" s="52">
        <v>6.9999999999999991</v>
      </c>
      <c r="AR464" s="53">
        <v>5.9166666666666661</v>
      </c>
      <c r="AS464" s="53">
        <v>6.9999999999999982</v>
      </c>
      <c r="AT464" s="54">
        <v>0</v>
      </c>
      <c r="AU464" s="53">
        <v>0</v>
      </c>
      <c r="AV464" s="53">
        <v>0</v>
      </c>
      <c r="AW464" s="53">
        <v>0</v>
      </c>
      <c r="AX464" s="53">
        <v>0</v>
      </c>
      <c r="AY464" s="53">
        <v>0</v>
      </c>
      <c r="AZ464" s="53">
        <v>0</v>
      </c>
      <c r="BA464" s="54">
        <v>0</v>
      </c>
      <c r="BB464" s="55">
        <v>0</v>
      </c>
      <c r="BC464" s="53">
        <v>100</v>
      </c>
      <c r="BD464" s="53">
        <v>0</v>
      </c>
      <c r="BE464" s="53">
        <v>5</v>
      </c>
      <c r="BF464" s="53">
        <v>0</v>
      </c>
      <c r="BG464" s="53">
        <v>0</v>
      </c>
      <c r="BH464" s="53">
        <v>0</v>
      </c>
      <c r="BI464" s="53">
        <v>2.5118578920369092</v>
      </c>
      <c r="BJ464" s="54">
        <v>200</v>
      </c>
      <c r="BK464" s="56">
        <v>0.95</v>
      </c>
      <c r="BL464" s="53">
        <v>0</v>
      </c>
      <c r="BM464" s="53">
        <v>0</v>
      </c>
      <c r="BN464" s="53">
        <v>165</v>
      </c>
      <c r="BO464" s="53">
        <v>0</v>
      </c>
      <c r="BP464" s="53">
        <v>1</v>
      </c>
      <c r="BQ464" s="55">
        <v>0</v>
      </c>
      <c r="BR464" s="51">
        <v>80.350212121212138</v>
      </c>
      <c r="BS464" s="51">
        <v>0.20726551876000429</v>
      </c>
      <c r="BT464" s="51">
        <v>5.8562706726950103E-2</v>
      </c>
      <c r="BU464" s="51">
        <v>7.5621711370694941E-3</v>
      </c>
      <c r="BV464" s="51">
        <v>1.3173883537074562</v>
      </c>
      <c r="BW464" s="51">
        <v>3.6848794943549923E-2</v>
      </c>
      <c r="BX464" s="51">
        <v>3.0006915096379188</v>
      </c>
      <c r="BY464" s="51">
        <v>1.9977797137588283E-2</v>
      </c>
      <c r="BZ464" s="51">
        <v>1.7207791753231942</v>
      </c>
      <c r="CA464" s="53">
        <v>1.2650618297401446E-2</v>
      </c>
      <c r="CB464" s="51">
        <v>3.0006915096379188</v>
      </c>
      <c r="CC464" s="55">
        <v>1.9977797137588283E-2</v>
      </c>
      <c r="CD464" s="53"/>
      <c r="CE464" s="53">
        <f t="shared" si="77"/>
        <v>6.4355781921026063</v>
      </c>
      <c r="CG464" s="75">
        <f t="shared" si="78"/>
        <v>0</v>
      </c>
      <c r="CH464" s="71">
        <f t="shared" si="79"/>
        <v>1</v>
      </c>
      <c r="CI464" s="72"/>
      <c r="CJ464" s="72"/>
      <c r="CK464" s="77"/>
      <c r="CL464" s="40"/>
      <c r="CM464" s="75">
        <f t="shared" si="80"/>
        <v>-0.5304979106611768</v>
      </c>
      <c r="CN464" s="72">
        <f t="shared" si="81"/>
        <v>0</v>
      </c>
      <c r="CO464" s="72"/>
      <c r="CP464" s="72"/>
      <c r="CQ464" s="77"/>
      <c r="CR464" s="40"/>
      <c r="CS464" s="75">
        <f t="shared" si="82"/>
        <v>-1.0934996233512777</v>
      </c>
      <c r="CT464" s="72">
        <f t="shared" si="83"/>
        <v>0</v>
      </c>
      <c r="CU464" s="72"/>
      <c r="CV464" s="72"/>
      <c r="CW464" s="77"/>
      <c r="CX464" s="40"/>
      <c r="CY464" s="75">
        <f t="shared" si="84"/>
        <v>-0.75920340241337969</v>
      </c>
      <c r="CZ464" s="72">
        <f t="shared" si="85"/>
        <v>0</v>
      </c>
      <c r="DA464" s="72"/>
      <c r="DB464" s="72"/>
      <c r="DC464" s="77"/>
      <c r="DD464" s="40"/>
      <c r="DE464" s="75">
        <f t="shared" si="86"/>
        <v>-1.0934996233512777</v>
      </c>
      <c r="DF464" s="72">
        <f t="shared" si="87"/>
        <v>0</v>
      </c>
      <c r="DG464" s="72"/>
      <c r="DH464" s="72"/>
      <c r="DI464" s="80"/>
      <c r="DK464" s="39">
        <v>6.4355781921026063</v>
      </c>
    </row>
    <row r="465" spans="1:115" ht="15" thickBot="1" x14ac:dyDescent="0.35">
      <c r="A465" s="51">
        <v>462</v>
      </c>
      <c r="B465" s="52">
        <v>6.9999999999999991</v>
      </c>
      <c r="C465" s="53">
        <v>6.9999999999999991</v>
      </c>
      <c r="D465" s="53">
        <v>6.9999999999999982</v>
      </c>
      <c r="E465" s="54">
        <v>0</v>
      </c>
      <c r="F465" s="53">
        <v>0</v>
      </c>
      <c r="G465" s="53">
        <v>0</v>
      </c>
      <c r="H465" s="53">
        <v>0</v>
      </c>
      <c r="I465" s="53">
        <v>0</v>
      </c>
      <c r="J465" s="53">
        <v>0</v>
      </c>
      <c r="K465" s="53">
        <v>0</v>
      </c>
      <c r="L465" s="54">
        <v>0</v>
      </c>
      <c r="M465" s="55">
        <v>0</v>
      </c>
      <c r="N465" s="53">
        <v>0</v>
      </c>
      <c r="O465" s="53">
        <v>0</v>
      </c>
      <c r="P465" s="53">
        <v>5</v>
      </c>
      <c r="Q465" s="53">
        <v>0</v>
      </c>
      <c r="R465" s="53">
        <v>0</v>
      </c>
      <c r="S465" s="53">
        <v>0</v>
      </c>
      <c r="T465" s="53">
        <v>2.5118578920369092</v>
      </c>
      <c r="U465" s="54">
        <v>200</v>
      </c>
      <c r="V465" s="56">
        <v>0.95</v>
      </c>
      <c r="W465" s="53">
        <v>0</v>
      </c>
      <c r="X465" s="53">
        <v>0</v>
      </c>
      <c r="Y465" s="53">
        <v>165</v>
      </c>
      <c r="Z465" s="53">
        <v>0</v>
      </c>
      <c r="AA465" s="53">
        <v>1</v>
      </c>
      <c r="AB465" s="55">
        <v>0</v>
      </c>
      <c r="AC465" s="51">
        <v>49.502757575757556</v>
      </c>
      <c r="AD465" s="51">
        <v>0.25687000407893906</v>
      </c>
      <c r="AE465" s="51">
        <v>6.2160190252149097E-2</v>
      </c>
      <c r="AF465" s="51">
        <v>6.2553267046931756E-3</v>
      </c>
      <c r="AG465" s="51">
        <v>0.89029407402792216</v>
      </c>
      <c r="AH465" s="51">
        <v>2.3230343232663396E-2</v>
      </c>
      <c r="AI465" s="51">
        <v>2.1028230167126436</v>
      </c>
      <c r="AJ465" s="51">
        <v>2.8555261187513205E-2</v>
      </c>
      <c r="AK465" s="51">
        <v>1.0743559518588233</v>
      </c>
      <c r="AL465" s="53">
        <v>3.0730266995984124E-2</v>
      </c>
      <c r="AM465" s="51">
        <v>2.1028230167126436</v>
      </c>
      <c r="AN465" s="55">
        <v>2.8555261187513205E-2</v>
      </c>
      <c r="AP465" s="51">
        <v>462</v>
      </c>
      <c r="AQ465" s="52">
        <v>6.9999999999999991</v>
      </c>
      <c r="AR465" s="53">
        <v>6.9999999999999991</v>
      </c>
      <c r="AS465" s="53">
        <v>6.9999999999999982</v>
      </c>
      <c r="AT465" s="54">
        <v>0</v>
      </c>
      <c r="AU465" s="53">
        <v>0</v>
      </c>
      <c r="AV465" s="53">
        <v>0</v>
      </c>
      <c r="AW465" s="53">
        <v>0</v>
      </c>
      <c r="AX465" s="53">
        <v>0</v>
      </c>
      <c r="AY465" s="53">
        <v>0</v>
      </c>
      <c r="AZ465" s="53">
        <v>0</v>
      </c>
      <c r="BA465" s="54">
        <v>0</v>
      </c>
      <c r="BB465" s="55">
        <v>0</v>
      </c>
      <c r="BC465" s="53">
        <v>100</v>
      </c>
      <c r="BD465" s="53">
        <v>0</v>
      </c>
      <c r="BE465" s="53">
        <v>5</v>
      </c>
      <c r="BF465" s="53">
        <v>0</v>
      </c>
      <c r="BG465" s="53">
        <v>0</v>
      </c>
      <c r="BH465" s="53">
        <v>0</v>
      </c>
      <c r="BI465" s="53">
        <v>2.5118578920369092</v>
      </c>
      <c r="BJ465" s="54">
        <v>200</v>
      </c>
      <c r="BK465" s="56">
        <v>0.95</v>
      </c>
      <c r="BL465" s="53">
        <v>0</v>
      </c>
      <c r="BM465" s="53">
        <v>0</v>
      </c>
      <c r="BN465" s="53">
        <v>165</v>
      </c>
      <c r="BO465" s="53">
        <v>0</v>
      </c>
      <c r="BP465" s="53">
        <v>1</v>
      </c>
      <c r="BQ465" s="55">
        <v>0</v>
      </c>
      <c r="BR465" s="51">
        <v>84.796515151515166</v>
      </c>
      <c r="BS465" s="51">
        <v>0.20989937265926878</v>
      </c>
      <c r="BT465" s="51">
        <v>5.1025320916006027E-2</v>
      </c>
      <c r="BU465" s="51">
        <v>7.2124290481798874E-3</v>
      </c>
      <c r="BV465" s="51">
        <v>1.3462322986265134</v>
      </c>
      <c r="BW465" s="51">
        <v>4.0531785019453835E-2</v>
      </c>
      <c r="BX465" s="51">
        <v>3.1142904834405556</v>
      </c>
      <c r="BY465" s="51">
        <v>2.0401395426305681E-2</v>
      </c>
      <c r="BZ465" s="51">
        <v>1.7609148012223483</v>
      </c>
      <c r="CA465" s="53">
        <v>1.2670985217270846E-2</v>
      </c>
      <c r="CB465" s="51">
        <v>3.1142904834405556</v>
      </c>
      <c r="CC465" s="55">
        <v>2.0401395426305681E-2</v>
      </c>
      <c r="CD465" s="53"/>
      <c r="CE465" s="53">
        <f t="shared" si="77"/>
        <v>6.9999999999999982</v>
      </c>
      <c r="CG465" s="81">
        <f t="shared" si="78"/>
        <v>0</v>
      </c>
      <c r="CH465" s="82">
        <f t="shared" si="79"/>
        <v>1</v>
      </c>
      <c r="CI465" s="83"/>
      <c r="CJ465" s="83"/>
      <c r="CK465" s="84"/>
      <c r="CL465" s="40"/>
      <c r="CM465" s="81">
        <f t="shared" si="80"/>
        <v>-0.45593822459859124</v>
      </c>
      <c r="CN465" s="83">
        <f t="shared" si="81"/>
        <v>0</v>
      </c>
      <c r="CO465" s="83"/>
      <c r="CP465" s="83"/>
      <c r="CQ465" s="84"/>
      <c r="CR465" s="40"/>
      <c r="CS465" s="81">
        <f t="shared" si="82"/>
        <v>-1.011467466727912</v>
      </c>
      <c r="CT465" s="83">
        <f t="shared" si="83"/>
        <v>0</v>
      </c>
      <c r="CU465" s="83"/>
      <c r="CV465" s="83"/>
      <c r="CW465" s="84"/>
      <c r="CX465" s="40"/>
      <c r="CY465" s="81">
        <f t="shared" si="84"/>
        <v>-0.68655884936352507</v>
      </c>
      <c r="CZ465" s="83">
        <f t="shared" si="85"/>
        <v>0</v>
      </c>
      <c r="DA465" s="83"/>
      <c r="DB465" s="83"/>
      <c r="DC465" s="84"/>
      <c r="DD465" s="40"/>
      <c r="DE465" s="81">
        <f t="shared" si="86"/>
        <v>-1.011467466727912</v>
      </c>
      <c r="DF465" s="83">
        <f t="shared" si="87"/>
        <v>0</v>
      </c>
      <c r="DG465" s="83"/>
      <c r="DH465" s="83"/>
      <c r="DI465" s="86"/>
      <c r="DK465" s="39">
        <v>6.9999999999999991</v>
      </c>
    </row>
  </sheetData>
  <sortState ref="A4:CE465">
    <sortCondition ref="B4:B465"/>
    <sortCondition ref="CE4:CE465"/>
  </sortState>
  <mergeCells count="25">
    <mergeCell ref="CS2:CW2"/>
    <mergeCell ref="CY2:DC2"/>
    <mergeCell ref="DE2:DI2"/>
    <mergeCell ref="BJ2:BJ3"/>
    <mergeCell ref="BK2:BK3"/>
    <mergeCell ref="BL2:BQ2"/>
    <mergeCell ref="BR2:CC2"/>
    <mergeCell ref="CG2:CK2"/>
    <mergeCell ref="CM2:CQ2"/>
    <mergeCell ref="BC2:BI2"/>
    <mergeCell ref="AQ1:BK1"/>
    <mergeCell ref="BL1:CC1"/>
    <mergeCell ref="A2:A3"/>
    <mergeCell ref="B2:D2"/>
    <mergeCell ref="E2:K2"/>
    <mergeCell ref="L2:M2"/>
    <mergeCell ref="N2:T2"/>
    <mergeCell ref="U2:U3"/>
    <mergeCell ref="V2:V3"/>
    <mergeCell ref="W2:AB2"/>
    <mergeCell ref="AC2:AN2"/>
    <mergeCell ref="AP2:AP3"/>
    <mergeCell ref="AQ2:AS2"/>
    <mergeCell ref="AT2:AZ2"/>
    <mergeCell ref="BA2:BB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N465"/>
  <sheetViews>
    <sheetView topLeftCell="AG232" zoomScale="50" zoomScaleNormal="50" workbookViewId="0">
      <selection activeCell="AI27" sqref="AI27"/>
    </sheetView>
  </sheetViews>
  <sheetFormatPr defaultRowHeight="14.4" x14ac:dyDescent="0.3"/>
  <cols>
    <col min="1" max="1" width="11.33203125" bestFit="1" customWidth="1"/>
    <col min="2" max="2" width="8.33203125" bestFit="1" customWidth="1"/>
    <col min="3" max="4" width="11.33203125" bestFit="1" customWidth="1"/>
    <col min="5" max="5" width="8.5546875" hidden="1" customWidth="1"/>
    <col min="6" max="6" width="10.109375" hidden="1" customWidth="1"/>
    <col min="7" max="7" width="11.33203125" hidden="1" customWidth="1"/>
    <col min="8" max="8" width="13.44140625" hidden="1" customWidth="1"/>
    <col min="9" max="9" width="9.44140625" hidden="1" customWidth="1"/>
    <col min="10" max="10" width="13.44140625" hidden="1" customWidth="1"/>
    <col min="11" max="11" width="8.109375" hidden="1" customWidth="1"/>
    <col min="12" max="13" width="7.44140625" hidden="1" customWidth="1"/>
    <col min="14" max="14" width="15.44140625" hidden="1" customWidth="1"/>
    <col min="15" max="15" width="13.33203125" hidden="1" customWidth="1"/>
    <col min="16" max="16" width="8.5546875" hidden="1" customWidth="1"/>
    <col min="17" max="17" width="11.88671875" hidden="1" customWidth="1"/>
    <col min="18" max="18" width="7.44140625" hidden="1" customWidth="1"/>
    <col min="19" max="19" width="12.5546875" hidden="1" customWidth="1"/>
    <col min="20" max="20" width="9" hidden="1" customWidth="1"/>
    <col min="21" max="21" width="9.6640625" hidden="1" customWidth="1"/>
    <col min="22" max="22" width="7.44140625" hidden="1" customWidth="1"/>
    <col min="23" max="23" width="16.109375" hidden="1" customWidth="1"/>
    <col min="24" max="24" width="7.44140625" hidden="1" customWidth="1"/>
    <col min="25" max="25" width="9.6640625" hidden="1" customWidth="1"/>
    <col min="26" max="26" width="7.44140625" hidden="1" customWidth="1"/>
    <col min="27" max="27" width="8.109375" bestFit="1" customWidth="1"/>
    <col min="28" max="28" width="7.44140625" bestFit="1" customWidth="1"/>
    <col min="29" max="29" width="16.33203125" hidden="1" customWidth="1"/>
    <col min="30" max="30" width="7.44140625" hidden="1" customWidth="1"/>
    <col min="31" max="31" width="10.109375" hidden="1" customWidth="1"/>
    <col min="32" max="32" width="7.44140625" hidden="1" customWidth="1"/>
    <col min="33" max="33" width="10.33203125" bestFit="1" customWidth="1"/>
    <col min="34" max="34" width="7.44140625" bestFit="1" customWidth="1"/>
    <col min="35" max="35" width="10.5546875" bestFit="1" customWidth="1"/>
    <col min="36" max="36" width="7.44140625" bestFit="1" customWidth="1"/>
    <col min="37" max="37" width="13.88671875" bestFit="1" customWidth="1"/>
    <col min="38" max="38" width="7.44140625" bestFit="1" customWidth="1"/>
    <col min="39" max="39" width="13.44140625" bestFit="1" customWidth="1"/>
    <col min="40" max="40" width="7.44140625" bestFit="1" customWidth="1"/>
  </cols>
  <sheetData>
    <row r="1" spans="1:40" ht="15" thickBot="1" x14ac:dyDescent="0.35"/>
    <row r="2" spans="1:40" x14ac:dyDescent="0.3">
      <c r="A2" s="97" t="s">
        <v>2</v>
      </c>
      <c r="B2" s="107" t="s">
        <v>3</v>
      </c>
      <c r="C2" s="108"/>
      <c r="D2" s="108"/>
      <c r="E2" s="99" t="s">
        <v>4</v>
      </c>
      <c r="F2" s="100"/>
      <c r="G2" s="100"/>
      <c r="H2" s="100"/>
      <c r="I2" s="100"/>
      <c r="J2" s="100"/>
      <c r="K2" s="101"/>
      <c r="L2" s="109" t="s">
        <v>5</v>
      </c>
      <c r="M2" s="101"/>
      <c r="N2" s="99" t="s">
        <v>6</v>
      </c>
      <c r="O2" s="100"/>
      <c r="P2" s="100"/>
      <c r="Q2" s="100"/>
      <c r="R2" s="100"/>
      <c r="S2" s="100"/>
      <c r="T2" s="101"/>
      <c r="U2" s="105" t="s">
        <v>7</v>
      </c>
      <c r="V2" s="95" t="s">
        <v>8</v>
      </c>
      <c r="W2" s="102" t="s">
        <v>9</v>
      </c>
      <c r="X2" s="103"/>
      <c r="Y2" s="103"/>
      <c r="Z2" s="103"/>
      <c r="AA2" s="103"/>
      <c r="AB2" s="104"/>
      <c r="AC2" s="91" t="s">
        <v>10</v>
      </c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3"/>
    </row>
    <row r="3" spans="1:40" ht="29.4" thickBot="1" x14ac:dyDescent="0.35">
      <c r="A3" s="98"/>
      <c r="B3" s="28" t="s">
        <v>11</v>
      </c>
      <c r="C3" s="18" t="s">
        <v>12</v>
      </c>
      <c r="D3" s="18" t="s">
        <v>13</v>
      </c>
      <c r="E3" s="29" t="s">
        <v>14</v>
      </c>
      <c r="F3" s="18" t="s">
        <v>15</v>
      </c>
      <c r="G3" s="18" t="s">
        <v>16</v>
      </c>
      <c r="H3" s="18" t="s">
        <v>17</v>
      </c>
      <c r="I3" s="18" t="s">
        <v>18</v>
      </c>
      <c r="J3" s="18" t="s">
        <v>19</v>
      </c>
      <c r="K3" s="18" t="s">
        <v>20</v>
      </c>
      <c r="L3" s="29" t="s">
        <v>21</v>
      </c>
      <c r="M3" s="20" t="s">
        <v>22</v>
      </c>
      <c r="N3" s="18" t="s">
        <v>23</v>
      </c>
      <c r="O3" s="18" t="s">
        <v>24</v>
      </c>
      <c r="P3" s="18" t="s">
        <v>25</v>
      </c>
      <c r="Q3" s="18" t="s">
        <v>26</v>
      </c>
      <c r="R3" s="18" t="s">
        <v>27</v>
      </c>
      <c r="S3" s="18" t="s">
        <v>28</v>
      </c>
      <c r="T3" s="18" t="s">
        <v>29</v>
      </c>
      <c r="U3" s="106"/>
      <c r="V3" s="96"/>
      <c r="W3" s="18" t="s">
        <v>38</v>
      </c>
      <c r="X3" s="18" t="s">
        <v>31</v>
      </c>
      <c r="Y3" s="18" t="s">
        <v>9</v>
      </c>
      <c r="Z3" s="18" t="s">
        <v>31</v>
      </c>
      <c r="AA3" s="18" t="s">
        <v>30</v>
      </c>
      <c r="AB3" s="25" t="s">
        <v>31</v>
      </c>
      <c r="AC3" s="24" t="s">
        <v>32</v>
      </c>
      <c r="AD3" s="23" t="s">
        <v>31</v>
      </c>
      <c r="AE3" s="23" t="s">
        <v>33</v>
      </c>
      <c r="AF3" s="23" t="s">
        <v>31</v>
      </c>
      <c r="AG3" s="23" t="s">
        <v>34</v>
      </c>
      <c r="AH3" s="23" t="s">
        <v>31</v>
      </c>
      <c r="AI3" s="23" t="s">
        <v>35</v>
      </c>
      <c r="AJ3" s="23" t="s">
        <v>31</v>
      </c>
      <c r="AK3" s="24" t="s">
        <v>36</v>
      </c>
      <c r="AL3" s="23" t="s">
        <v>31</v>
      </c>
      <c r="AM3" s="22" t="s">
        <v>37</v>
      </c>
      <c r="AN3" s="21" t="s">
        <v>31</v>
      </c>
    </row>
    <row r="4" spans="1:40" x14ac:dyDescent="0.3">
      <c r="A4" s="51">
        <v>1</v>
      </c>
      <c r="B4" s="52">
        <v>0.25</v>
      </c>
      <c r="C4" s="53">
        <v>0.5</v>
      </c>
      <c r="D4" s="53">
        <v>2.4285714285714284</v>
      </c>
      <c r="E4" s="54">
        <v>50</v>
      </c>
      <c r="F4" s="53">
        <v>0</v>
      </c>
      <c r="G4" s="53">
        <v>0</v>
      </c>
      <c r="H4" s="53">
        <v>0</v>
      </c>
      <c r="I4" s="53">
        <v>0</v>
      </c>
      <c r="J4" s="53">
        <v>0</v>
      </c>
      <c r="K4" s="53">
        <v>0</v>
      </c>
      <c r="L4" s="54">
        <v>0</v>
      </c>
      <c r="M4" s="55">
        <v>0</v>
      </c>
      <c r="N4" s="53">
        <v>100</v>
      </c>
      <c r="O4" s="53">
        <v>0</v>
      </c>
      <c r="P4" s="53">
        <v>5</v>
      </c>
      <c r="Q4" s="53">
        <v>0</v>
      </c>
      <c r="R4" s="53">
        <v>0</v>
      </c>
      <c r="S4" s="53">
        <v>0</v>
      </c>
      <c r="T4" s="53">
        <v>9</v>
      </c>
      <c r="U4" s="54">
        <v>200</v>
      </c>
      <c r="V4" s="56">
        <v>0.95</v>
      </c>
      <c r="W4" s="53">
        <v>281.83499999999998</v>
      </c>
      <c r="X4" s="53">
        <v>3.818108805369667</v>
      </c>
      <c r="Y4" s="53">
        <v>327.03500000000003</v>
      </c>
      <c r="Z4" s="53">
        <v>3.7775022680265762</v>
      </c>
      <c r="AA4" s="53">
        <v>0.13812738601549504</v>
      </c>
      <c r="AB4" s="55">
        <v>6.3868801824233197E-3</v>
      </c>
      <c r="AC4" s="51">
        <v>1.0825012749391107</v>
      </c>
      <c r="AD4" s="51">
        <v>9.7145450042494547E-3</v>
      </c>
      <c r="AE4" s="51">
        <v>0</v>
      </c>
      <c r="AF4" s="51">
        <v>0</v>
      </c>
      <c r="AG4" s="51">
        <v>0.77248361402240517</v>
      </c>
      <c r="AH4" s="51">
        <v>8.1481980224346537E-3</v>
      </c>
      <c r="AI4" s="51">
        <v>1</v>
      </c>
      <c r="AJ4" s="51">
        <v>0</v>
      </c>
      <c r="AK4" s="51">
        <v>6.8284750220765185</v>
      </c>
      <c r="AL4" s="53">
        <v>1.0591389971825391</v>
      </c>
      <c r="AM4" s="51">
        <v>34.105384297539779</v>
      </c>
      <c r="AN4" s="55">
        <v>2.0401681722018172</v>
      </c>
    </row>
    <row r="5" spans="1:40" x14ac:dyDescent="0.3">
      <c r="A5" s="51">
        <v>2</v>
      </c>
      <c r="B5" s="52">
        <v>0.25</v>
      </c>
      <c r="C5" s="57">
        <v>0.5</v>
      </c>
      <c r="D5" s="57">
        <v>3.5714285714285712</v>
      </c>
      <c r="E5" s="58">
        <v>50</v>
      </c>
      <c r="F5" s="57">
        <v>0</v>
      </c>
      <c r="G5" s="57">
        <v>0</v>
      </c>
      <c r="H5" s="57">
        <v>0</v>
      </c>
      <c r="I5" s="57">
        <v>0</v>
      </c>
      <c r="J5" s="57">
        <v>0</v>
      </c>
      <c r="K5" s="57">
        <v>0</v>
      </c>
      <c r="L5" s="58">
        <v>0</v>
      </c>
      <c r="M5" s="59">
        <v>0</v>
      </c>
      <c r="N5" s="57">
        <v>100</v>
      </c>
      <c r="O5" s="57">
        <v>0</v>
      </c>
      <c r="P5" s="57">
        <v>5</v>
      </c>
      <c r="Q5" s="53">
        <v>0</v>
      </c>
      <c r="R5" s="60">
        <v>0</v>
      </c>
      <c r="S5" s="60">
        <v>0</v>
      </c>
      <c r="T5" s="57">
        <v>9</v>
      </c>
      <c r="U5" s="58">
        <v>200</v>
      </c>
      <c r="V5" s="61">
        <v>0.95</v>
      </c>
      <c r="W5" s="53">
        <v>279.18</v>
      </c>
      <c r="X5" s="53">
        <v>3.5624563125004665</v>
      </c>
      <c r="Y5" s="53">
        <v>324.71499999999997</v>
      </c>
      <c r="Z5" s="53">
        <v>3.7663121580602881</v>
      </c>
      <c r="AA5" s="53">
        <v>0.13954455623954826</v>
      </c>
      <c r="AB5" s="55">
        <v>6.6246284549002178E-3</v>
      </c>
      <c r="AC5" s="51">
        <v>1.0774147299202141</v>
      </c>
      <c r="AD5" s="51">
        <v>9.1477035098885846E-3</v>
      </c>
      <c r="AE5" s="51">
        <v>0</v>
      </c>
      <c r="AF5" s="51">
        <v>0</v>
      </c>
      <c r="AG5" s="57">
        <v>0.76560232109335302</v>
      </c>
      <c r="AH5" s="57">
        <v>7.8625305357547977E-3</v>
      </c>
      <c r="AI5" s="51">
        <v>1</v>
      </c>
      <c r="AJ5" s="51">
        <v>0</v>
      </c>
      <c r="AK5" s="51">
        <v>6.2656535784680978</v>
      </c>
      <c r="AL5" s="53">
        <v>0.98240777061428275</v>
      </c>
      <c r="AM5" s="62">
        <v>34.908296740357478</v>
      </c>
      <c r="AN5" s="64">
        <v>2.3981824235724138</v>
      </c>
    </row>
    <row r="6" spans="1:40" x14ac:dyDescent="0.3">
      <c r="A6" s="51">
        <v>3</v>
      </c>
      <c r="B6" s="52">
        <v>0.25</v>
      </c>
      <c r="C6" s="57">
        <v>0.5</v>
      </c>
      <c r="D6" s="57">
        <v>4.7142857142857135</v>
      </c>
      <c r="E6" s="58">
        <v>50</v>
      </c>
      <c r="F6" s="57">
        <v>0</v>
      </c>
      <c r="G6" s="57">
        <v>0</v>
      </c>
      <c r="H6" s="57">
        <v>0</v>
      </c>
      <c r="I6" s="57">
        <v>0</v>
      </c>
      <c r="J6" s="57">
        <v>0</v>
      </c>
      <c r="K6" s="57">
        <v>0</v>
      </c>
      <c r="L6" s="58">
        <v>0</v>
      </c>
      <c r="M6" s="59">
        <v>0</v>
      </c>
      <c r="N6" s="57">
        <v>100</v>
      </c>
      <c r="O6" s="57">
        <v>0</v>
      </c>
      <c r="P6" s="57">
        <v>5</v>
      </c>
      <c r="Q6" s="60">
        <v>0</v>
      </c>
      <c r="R6" s="60">
        <v>0</v>
      </c>
      <c r="S6" s="60">
        <v>0</v>
      </c>
      <c r="T6" s="57">
        <v>9</v>
      </c>
      <c r="U6" s="58">
        <v>200</v>
      </c>
      <c r="V6" s="61">
        <v>0.95</v>
      </c>
      <c r="W6" s="53">
        <v>249.69</v>
      </c>
      <c r="X6" s="53">
        <v>3.9139321672567986</v>
      </c>
      <c r="Y6" s="53">
        <v>324.52999999999997</v>
      </c>
      <c r="Z6" s="53">
        <v>3.7115808303273337</v>
      </c>
      <c r="AA6" s="53">
        <v>0.23050087611267669</v>
      </c>
      <c r="AB6" s="55">
        <v>8.3960365752609109E-3</v>
      </c>
      <c r="AC6" s="51">
        <v>1.1609036415571528</v>
      </c>
      <c r="AD6" s="51">
        <v>1.3265827640316412E-2</v>
      </c>
      <c r="AE6" s="51">
        <v>0.01</v>
      </c>
      <c r="AF6" s="51">
        <v>1.3908759552024679E-2</v>
      </c>
      <c r="AG6" s="57">
        <v>1.0021804127983034</v>
      </c>
      <c r="AH6" s="57">
        <v>1.0781746621549288E-2</v>
      </c>
      <c r="AI6" s="51">
        <v>1.4142135623731005</v>
      </c>
      <c r="AJ6" s="51">
        <v>7.4494167171575297E-16</v>
      </c>
      <c r="AK6" s="51">
        <v>4.0122391321437147</v>
      </c>
      <c r="AL6" s="53">
        <v>0.63798580694385321</v>
      </c>
      <c r="AM6" s="62">
        <v>30.288047320545633</v>
      </c>
      <c r="AN6" s="64">
        <v>1.5746544064767567</v>
      </c>
    </row>
    <row r="7" spans="1:40" x14ac:dyDescent="0.3">
      <c r="A7" s="51">
        <v>4</v>
      </c>
      <c r="B7" s="52">
        <v>0.25</v>
      </c>
      <c r="C7" s="57">
        <v>0.5</v>
      </c>
      <c r="D7" s="57">
        <v>5.8571428571428559</v>
      </c>
      <c r="E7" s="58">
        <v>50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8">
        <v>0</v>
      </c>
      <c r="M7" s="59">
        <v>0</v>
      </c>
      <c r="N7" s="57">
        <v>100</v>
      </c>
      <c r="O7" s="57">
        <v>0</v>
      </c>
      <c r="P7" s="57">
        <v>5</v>
      </c>
      <c r="Q7" s="60">
        <v>0</v>
      </c>
      <c r="R7" s="60">
        <v>0</v>
      </c>
      <c r="S7" s="60">
        <v>0</v>
      </c>
      <c r="T7" s="57">
        <v>9</v>
      </c>
      <c r="U7" s="58">
        <v>200</v>
      </c>
      <c r="V7" s="61">
        <v>0.95</v>
      </c>
      <c r="W7" s="53">
        <v>249.63</v>
      </c>
      <c r="X7" s="53">
        <v>4.1796538351770725</v>
      </c>
      <c r="Y7" s="53">
        <v>327.19</v>
      </c>
      <c r="Z7" s="53">
        <v>3.535411199098712</v>
      </c>
      <c r="AA7" s="53">
        <v>0.23772666863803424</v>
      </c>
      <c r="AB7" s="55">
        <v>8.48719340203637E-3</v>
      </c>
      <c r="AC7" s="51">
        <v>1.1530580679108002</v>
      </c>
      <c r="AD7" s="51">
        <v>1.2602814975424963E-2</v>
      </c>
      <c r="AE7" s="51">
        <v>1.4999999999999999E-2</v>
      </c>
      <c r="AF7" s="51">
        <v>1.6991610603377595E-2</v>
      </c>
      <c r="AG7" s="57">
        <v>1.0007974779247844</v>
      </c>
      <c r="AH7" s="57">
        <v>1.1393135923619565E-2</v>
      </c>
      <c r="AI7" s="51">
        <v>1.4142135623731005</v>
      </c>
      <c r="AJ7" s="51">
        <v>7.4494167171575297E-16</v>
      </c>
      <c r="AK7" s="51">
        <v>4.2695508038093921</v>
      </c>
      <c r="AL7" s="53">
        <v>0.55937334117830728</v>
      </c>
      <c r="AM7" s="62">
        <v>28.613154600050535</v>
      </c>
      <c r="AN7" s="64">
        <v>1.4038192538561516</v>
      </c>
    </row>
    <row r="8" spans="1:40" x14ac:dyDescent="0.3">
      <c r="A8" s="51">
        <v>5</v>
      </c>
      <c r="B8" s="52">
        <v>0.25</v>
      </c>
      <c r="C8" s="57">
        <v>0.5</v>
      </c>
      <c r="D8" s="57">
        <v>6.9999999999999982</v>
      </c>
      <c r="E8" s="58">
        <v>50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8">
        <v>0</v>
      </c>
      <c r="M8" s="59">
        <v>0</v>
      </c>
      <c r="N8" s="57">
        <v>100</v>
      </c>
      <c r="O8" s="57">
        <v>0</v>
      </c>
      <c r="P8" s="57">
        <v>5</v>
      </c>
      <c r="Q8" s="60">
        <v>0</v>
      </c>
      <c r="R8" s="60">
        <v>0</v>
      </c>
      <c r="S8" s="60">
        <v>0</v>
      </c>
      <c r="T8" s="57">
        <v>9</v>
      </c>
      <c r="U8" s="58">
        <v>200</v>
      </c>
      <c r="V8" s="61">
        <v>0.95</v>
      </c>
      <c r="W8" s="53">
        <v>251.12</v>
      </c>
      <c r="X8" s="53">
        <v>4.2702648958624616</v>
      </c>
      <c r="Y8" s="53">
        <v>328.48</v>
      </c>
      <c r="Z8" s="53">
        <v>3.650775679336705</v>
      </c>
      <c r="AA8" s="53">
        <v>0.23626861062162871</v>
      </c>
      <c r="AB8" s="55">
        <v>8.4640952562315651E-3</v>
      </c>
      <c r="AC8" s="51">
        <v>1.1512982074110567</v>
      </c>
      <c r="AD8" s="51">
        <v>1.2648121558924936E-2</v>
      </c>
      <c r="AE8" s="51">
        <v>0.02</v>
      </c>
      <c r="AF8" s="51">
        <v>1.9570361038385616E-2</v>
      </c>
      <c r="AG8" s="57">
        <v>1.0029514316525399</v>
      </c>
      <c r="AH8" s="57">
        <v>1.1677118402288416E-2</v>
      </c>
      <c r="AI8" s="51">
        <v>1.4142135623731005</v>
      </c>
      <c r="AJ8" s="51">
        <v>7.4494167171575297E-16</v>
      </c>
      <c r="AK8" s="51">
        <v>4.0652022134351906</v>
      </c>
      <c r="AL8" s="53">
        <v>0.5303921019117277</v>
      </c>
      <c r="AM8" s="62">
        <v>28.635888594671155</v>
      </c>
      <c r="AN8" s="64">
        <v>1.3534555953148684</v>
      </c>
    </row>
    <row r="9" spans="1:40" x14ac:dyDescent="0.3">
      <c r="A9" s="51">
        <v>6</v>
      </c>
      <c r="B9" s="52">
        <v>0.25</v>
      </c>
      <c r="C9" s="57">
        <v>1.5833333333333333</v>
      </c>
      <c r="D9" s="57">
        <v>1.2857142857142856</v>
      </c>
      <c r="E9" s="58">
        <v>50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8">
        <v>0</v>
      </c>
      <c r="M9" s="59">
        <v>0</v>
      </c>
      <c r="N9" s="57">
        <v>100</v>
      </c>
      <c r="O9" s="57">
        <v>0</v>
      </c>
      <c r="P9" s="57">
        <v>5</v>
      </c>
      <c r="Q9" s="60">
        <v>0</v>
      </c>
      <c r="R9" s="60">
        <v>0</v>
      </c>
      <c r="S9" s="60">
        <v>0</v>
      </c>
      <c r="T9" s="57">
        <v>9</v>
      </c>
      <c r="U9" s="58">
        <v>200</v>
      </c>
      <c r="V9" s="61">
        <v>0.95</v>
      </c>
      <c r="W9" s="53">
        <v>249.92500000000001</v>
      </c>
      <c r="X9" s="53">
        <v>4.1632496951633602</v>
      </c>
      <c r="Y9" s="53">
        <v>327.02999999999997</v>
      </c>
      <c r="Z9" s="53">
        <v>3.5372490532689636</v>
      </c>
      <c r="AA9" s="53">
        <v>0.23648699277204649</v>
      </c>
      <c r="AB9" s="55">
        <v>8.3622219473513306E-3</v>
      </c>
      <c r="AC9" s="51">
        <v>1.1565917020848053</v>
      </c>
      <c r="AD9" s="51">
        <v>1.2837242289493504E-2</v>
      </c>
      <c r="AE9" s="51">
        <v>1.4999999999999999E-2</v>
      </c>
      <c r="AF9" s="51">
        <v>1.6991610603377595E-2</v>
      </c>
      <c r="AG9" s="57">
        <v>0.99823734628339922</v>
      </c>
      <c r="AH9" s="57">
        <v>1.1692536089154937E-2</v>
      </c>
      <c r="AI9" s="51">
        <v>1.4142135623731005</v>
      </c>
      <c r="AJ9" s="51">
        <v>7.4494167171575297E-16</v>
      </c>
      <c r="AK9" s="51">
        <v>4.1733038180404112</v>
      </c>
      <c r="AL9" s="53">
        <v>0.54511075212069027</v>
      </c>
      <c r="AM9" s="62">
        <v>29.210292125485495</v>
      </c>
      <c r="AN9" s="64">
        <v>1.3706834425043308</v>
      </c>
    </row>
    <row r="10" spans="1:40" x14ac:dyDescent="0.3">
      <c r="A10" s="51">
        <v>7</v>
      </c>
      <c r="B10" s="52">
        <v>0.25</v>
      </c>
      <c r="C10" s="57">
        <v>1.5833333333333333</v>
      </c>
      <c r="D10" s="57">
        <v>2.4285714285714284</v>
      </c>
      <c r="E10" s="58">
        <v>50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8">
        <v>0</v>
      </c>
      <c r="M10" s="59">
        <v>0</v>
      </c>
      <c r="N10" s="57">
        <v>100</v>
      </c>
      <c r="O10" s="57">
        <v>0</v>
      </c>
      <c r="P10" s="57">
        <v>5</v>
      </c>
      <c r="Q10" s="60">
        <v>0</v>
      </c>
      <c r="R10" s="60">
        <v>0</v>
      </c>
      <c r="S10" s="60">
        <v>0</v>
      </c>
      <c r="T10" s="57">
        <v>9</v>
      </c>
      <c r="U10" s="58">
        <v>200</v>
      </c>
      <c r="V10" s="61">
        <v>0.95</v>
      </c>
      <c r="W10" s="53">
        <v>249.745</v>
      </c>
      <c r="X10" s="53">
        <v>4.2311770616200608</v>
      </c>
      <c r="Y10" s="53">
        <v>327.23</v>
      </c>
      <c r="Z10" s="53">
        <v>3.5264824117086917</v>
      </c>
      <c r="AA10" s="53">
        <v>0.23764548211038494</v>
      </c>
      <c r="AB10" s="55">
        <v>8.4783864378617322E-3</v>
      </c>
      <c r="AC10" s="51">
        <v>1.1546312680019255</v>
      </c>
      <c r="AD10" s="51">
        <v>1.2684940924024888E-2</v>
      </c>
      <c r="AE10" s="51">
        <v>1.4999999999999999E-2</v>
      </c>
      <c r="AF10" s="51">
        <v>1.6991610603377595E-2</v>
      </c>
      <c r="AG10" s="57">
        <v>1.0007109262147524</v>
      </c>
      <c r="AH10" s="57">
        <v>1.1527824853673834E-2</v>
      </c>
      <c r="AI10" s="51">
        <v>1.4142135623731005</v>
      </c>
      <c r="AJ10" s="51">
        <v>7.4494167171575297E-16</v>
      </c>
      <c r="AK10" s="51">
        <v>4.0495204284506841</v>
      </c>
      <c r="AL10" s="53">
        <v>0.53846717182244652</v>
      </c>
      <c r="AM10" s="62">
        <v>28.92963760528993</v>
      </c>
      <c r="AN10" s="65">
        <v>1.3584557570467666</v>
      </c>
    </row>
    <row r="11" spans="1:40" x14ac:dyDescent="0.3">
      <c r="A11" s="51">
        <v>8</v>
      </c>
      <c r="B11" s="52">
        <v>0.25</v>
      </c>
      <c r="C11" s="57">
        <v>1.5833333333333333</v>
      </c>
      <c r="D11" s="57">
        <v>3.5714285714285712</v>
      </c>
      <c r="E11" s="58">
        <v>50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8">
        <v>0</v>
      </c>
      <c r="M11" s="59">
        <v>0</v>
      </c>
      <c r="N11" s="57">
        <v>100</v>
      </c>
      <c r="O11" s="57">
        <v>0</v>
      </c>
      <c r="P11" s="57">
        <v>5</v>
      </c>
      <c r="Q11" s="60">
        <v>0</v>
      </c>
      <c r="R11" s="60">
        <v>0</v>
      </c>
      <c r="S11" s="60">
        <v>0</v>
      </c>
      <c r="T11" s="57">
        <v>9</v>
      </c>
      <c r="U11" s="58">
        <v>200</v>
      </c>
      <c r="V11" s="61">
        <v>0.95</v>
      </c>
      <c r="W11" s="53">
        <v>184.15</v>
      </c>
      <c r="X11" s="53">
        <v>4.4716688725433746</v>
      </c>
      <c r="Y11" s="53">
        <v>327.60500000000002</v>
      </c>
      <c r="Z11" s="53">
        <v>3.6910171014685367</v>
      </c>
      <c r="AA11" s="53">
        <v>0.43862423772614501</v>
      </c>
      <c r="AB11" s="55">
        <v>1.0986683959592198E-2</v>
      </c>
      <c r="AC11" s="51">
        <v>1.3577639591289636</v>
      </c>
      <c r="AD11" s="51">
        <v>1.8808701778044289E-2</v>
      </c>
      <c r="AE11" s="51">
        <v>0</v>
      </c>
      <c r="AF11" s="51">
        <v>0</v>
      </c>
      <c r="AG11" s="57">
        <v>1.4887572827028006</v>
      </c>
      <c r="AH11" s="57">
        <v>1.5054670102551236E-2</v>
      </c>
      <c r="AI11" s="51">
        <v>2.2360679774997845</v>
      </c>
      <c r="AJ11" s="51">
        <v>7.4494167171575297E-16</v>
      </c>
      <c r="AK11" s="51">
        <v>3.6611656000023616</v>
      </c>
      <c r="AL11" s="53">
        <v>0.50431864753190325</v>
      </c>
      <c r="AM11" s="53">
        <v>23.601591771167215</v>
      </c>
      <c r="AN11" s="64">
        <v>1.1890213891719856</v>
      </c>
    </row>
    <row r="12" spans="1:40" x14ac:dyDescent="0.3">
      <c r="A12" s="51">
        <v>9</v>
      </c>
      <c r="B12" s="52">
        <v>0.25</v>
      </c>
      <c r="C12" s="57">
        <v>1.5833333333333333</v>
      </c>
      <c r="D12" s="57">
        <v>4.7142857142857135</v>
      </c>
      <c r="E12" s="58">
        <v>50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8">
        <v>0</v>
      </c>
      <c r="M12" s="59">
        <v>0</v>
      </c>
      <c r="N12" s="57">
        <v>100</v>
      </c>
      <c r="O12" s="57">
        <v>0</v>
      </c>
      <c r="P12" s="57">
        <v>5</v>
      </c>
      <c r="Q12" s="60">
        <v>0</v>
      </c>
      <c r="R12" s="60">
        <v>0</v>
      </c>
      <c r="S12" s="62">
        <v>0</v>
      </c>
      <c r="T12" s="57">
        <v>9</v>
      </c>
      <c r="U12" s="58">
        <v>200</v>
      </c>
      <c r="V12" s="61">
        <v>0.95</v>
      </c>
      <c r="W12" s="53">
        <v>183.95500000000001</v>
      </c>
      <c r="X12" s="53">
        <v>4.3561337742740571</v>
      </c>
      <c r="Y12" s="53">
        <v>327.64499999999998</v>
      </c>
      <c r="Z12" s="53">
        <v>3.5115224768547573</v>
      </c>
      <c r="AA12" s="53">
        <v>0.43933520429906997</v>
      </c>
      <c r="AB12" s="55">
        <v>1.0747378510974577E-2</v>
      </c>
      <c r="AC12" s="51">
        <v>1.3611961486052753</v>
      </c>
      <c r="AD12" s="51">
        <v>1.9103676595023544E-2</v>
      </c>
      <c r="AE12" s="51">
        <v>0</v>
      </c>
      <c r="AF12" s="51">
        <v>0</v>
      </c>
      <c r="AG12" s="57">
        <v>1.4932962666482879</v>
      </c>
      <c r="AH12" s="57">
        <v>1.5206105514845566E-2</v>
      </c>
      <c r="AI12" s="51">
        <v>2.2360679774997845</v>
      </c>
      <c r="AJ12" s="51">
        <v>7.4494167171575297E-16</v>
      </c>
      <c r="AK12" s="51">
        <v>3.5201984556337913</v>
      </c>
      <c r="AL12" s="53">
        <v>0.49476153774163434</v>
      </c>
      <c r="AM12" s="62">
        <v>23.50861002129626</v>
      </c>
      <c r="AN12" s="64">
        <v>1.1549064363538677</v>
      </c>
    </row>
    <row r="13" spans="1:40" x14ac:dyDescent="0.3">
      <c r="A13" s="51">
        <v>10</v>
      </c>
      <c r="B13" s="52">
        <v>0.25</v>
      </c>
      <c r="C13" s="57">
        <v>1.5833333333333333</v>
      </c>
      <c r="D13" s="57">
        <v>5.8571428571428559</v>
      </c>
      <c r="E13" s="58">
        <v>50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0</v>
      </c>
      <c r="L13" s="58">
        <v>0</v>
      </c>
      <c r="M13" s="59">
        <v>0</v>
      </c>
      <c r="N13" s="57">
        <v>100</v>
      </c>
      <c r="O13" s="57">
        <v>0</v>
      </c>
      <c r="P13" s="57">
        <v>5</v>
      </c>
      <c r="Q13" s="60">
        <v>0</v>
      </c>
      <c r="R13" s="62">
        <v>0</v>
      </c>
      <c r="S13" s="60">
        <v>0</v>
      </c>
      <c r="T13" s="57">
        <v>9</v>
      </c>
      <c r="U13" s="58">
        <v>200</v>
      </c>
      <c r="V13" s="61">
        <v>0.95</v>
      </c>
      <c r="W13" s="53">
        <v>153.29499999999999</v>
      </c>
      <c r="X13" s="53">
        <v>4.2846376875922765</v>
      </c>
      <c r="Y13" s="53">
        <v>326.58499999999998</v>
      </c>
      <c r="Z13" s="53">
        <v>3.5796252192631295</v>
      </c>
      <c r="AA13" s="53">
        <v>0.53110689931874433</v>
      </c>
      <c r="AB13" s="55">
        <v>1.1339364349903288E-2</v>
      </c>
      <c r="AC13" s="51">
        <v>1.4937228992538576</v>
      </c>
      <c r="AD13" s="51">
        <v>2.1405464916221521E-2</v>
      </c>
      <c r="AE13" s="51">
        <v>5.0000000000000357E-3</v>
      </c>
      <c r="AF13" s="51">
        <v>5.6638702011259047E-3</v>
      </c>
      <c r="AG13" s="57">
        <v>1.7244195142269965</v>
      </c>
      <c r="AH13" s="57">
        <v>1.8061173002040399E-2</v>
      </c>
      <c r="AI13" s="51">
        <v>3</v>
      </c>
      <c r="AJ13" s="51">
        <v>0</v>
      </c>
      <c r="AK13" s="51">
        <v>3.234372538135927</v>
      </c>
      <c r="AL13" s="53">
        <v>0.47092499752405825</v>
      </c>
      <c r="AM13" s="62">
        <v>20.046866515398712</v>
      </c>
      <c r="AN13" s="64">
        <v>1.0151449804228148</v>
      </c>
    </row>
    <row r="14" spans="1:40" x14ac:dyDescent="0.3">
      <c r="A14" s="51">
        <v>11</v>
      </c>
      <c r="B14" s="52">
        <v>0.25</v>
      </c>
      <c r="C14" s="57">
        <v>1.5833333333333333</v>
      </c>
      <c r="D14" s="57">
        <v>6.9999999999999982</v>
      </c>
      <c r="E14" s="58">
        <v>50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8">
        <v>0</v>
      </c>
      <c r="M14" s="59">
        <v>0</v>
      </c>
      <c r="N14" s="57">
        <v>100</v>
      </c>
      <c r="O14" s="57">
        <v>0</v>
      </c>
      <c r="P14" s="57">
        <v>5</v>
      </c>
      <c r="Q14" s="57">
        <v>0</v>
      </c>
      <c r="R14" s="57">
        <v>0</v>
      </c>
      <c r="S14" s="57">
        <v>0</v>
      </c>
      <c r="T14" s="57">
        <v>9</v>
      </c>
      <c r="U14" s="58">
        <v>200</v>
      </c>
      <c r="V14" s="61">
        <v>0.95</v>
      </c>
      <c r="W14" s="53">
        <v>129.63499999999999</v>
      </c>
      <c r="X14" s="53">
        <v>4.2008225925186604</v>
      </c>
      <c r="Y14" s="53">
        <v>327.31</v>
      </c>
      <c r="Z14" s="53">
        <v>3.5374556554416419</v>
      </c>
      <c r="AA14" s="53">
        <v>0.60412998303226439</v>
      </c>
      <c r="AB14" s="55">
        <v>1.1718861558935633E-2</v>
      </c>
      <c r="AC14" s="51">
        <v>1.6239730694933485</v>
      </c>
      <c r="AD14" s="51">
        <v>2.1858073109553133E-2</v>
      </c>
      <c r="AE14" s="51">
        <v>1.6499158227686203E-2</v>
      </c>
      <c r="AF14" s="51">
        <v>1.2110504181922596E-2</v>
      </c>
      <c r="AG14" s="57">
        <v>1.8700984009634487</v>
      </c>
      <c r="AH14" s="57">
        <v>1.9989385883414378E-2</v>
      </c>
      <c r="AI14" s="51">
        <v>3.1622776601683791</v>
      </c>
      <c r="AJ14" s="51">
        <v>6.2078472642979418E-17</v>
      </c>
      <c r="AK14" s="51">
        <v>3.1018165280649099</v>
      </c>
      <c r="AL14" s="53">
        <v>0.45928771106117056</v>
      </c>
      <c r="AM14" s="62">
        <v>19.341691484947177</v>
      </c>
      <c r="AN14" s="64">
        <v>1.031029596051638</v>
      </c>
    </row>
    <row r="15" spans="1:40" x14ac:dyDescent="0.3">
      <c r="A15" s="51">
        <v>12</v>
      </c>
      <c r="B15" s="52">
        <v>0.25</v>
      </c>
      <c r="C15" s="53">
        <v>2.6666666666666665</v>
      </c>
      <c r="D15" s="53">
        <v>1.2857142857142856</v>
      </c>
      <c r="E15" s="54">
        <v>50</v>
      </c>
      <c r="F15" s="53">
        <v>0</v>
      </c>
      <c r="G15" s="53">
        <v>0</v>
      </c>
      <c r="H15" s="53">
        <v>0</v>
      </c>
      <c r="I15" s="53">
        <v>0</v>
      </c>
      <c r="J15" s="53">
        <v>0</v>
      </c>
      <c r="K15" s="53">
        <v>0</v>
      </c>
      <c r="L15" s="54">
        <v>0</v>
      </c>
      <c r="M15" s="55">
        <v>0</v>
      </c>
      <c r="N15" s="53">
        <v>100</v>
      </c>
      <c r="O15" s="53">
        <v>0</v>
      </c>
      <c r="P15" s="53">
        <v>5</v>
      </c>
      <c r="Q15" s="53">
        <v>0</v>
      </c>
      <c r="R15" s="53">
        <v>0</v>
      </c>
      <c r="S15" s="53">
        <v>0</v>
      </c>
      <c r="T15" s="53">
        <v>9</v>
      </c>
      <c r="U15" s="54">
        <v>200</v>
      </c>
      <c r="V15" s="56">
        <v>0.95</v>
      </c>
      <c r="W15" s="53">
        <v>250.63499999999999</v>
      </c>
      <c r="X15" s="53">
        <v>4.2854215929818631</v>
      </c>
      <c r="Y15" s="53">
        <v>328.435</v>
      </c>
      <c r="Z15" s="53">
        <v>3.6412255062342966</v>
      </c>
      <c r="AA15" s="53">
        <v>0.23761761604739853</v>
      </c>
      <c r="AB15" s="55">
        <v>8.5969031657030116E-3</v>
      </c>
      <c r="AC15" s="51">
        <v>1.1510238673781006</v>
      </c>
      <c r="AD15" s="51">
        <v>1.2588093795213964E-2</v>
      </c>
      <c r="AE15" s="51">
        <v>0.02</v>
      </c>
      <c r="AF15" s="51">
        <v>1.9570361038385616E-2</v>
      </c>
      <c r="AG15" s="51">
        <v>1.0032458942289841</v>
      </c>
      <c r="AH15" s="51">
        <v>1.1629987649800194E-2</v>
      </c>
      <c r="AI15" s="51">
        <v>1.4142135623731005</v>
      </c>
      <c r="AJ15" s="51">
        <v>7.4494167171575297E-16</v>
      </c>
      <c r="AK15" s="51">
        <v>4.129463275705322</v>
      </c>
      <c r="AL15" s="53">
        <v>0.539223357563824</v>
      </c>
      <c r="AM15" s="53">
        <v>28.604952843617092</v>
      </c>
      <c r="AN15" s="64">
        <v>1.3579385686664396</v>
      </c>
    </row>
    <row r="16" spans="1:40" x14ac:dyDescent="0.3">
      <c r="A16" s="51">
        <v>13</v>
      </c>
      <c r="B16" s="52">
        <v>0.25</v>
      </c>
      <c r="C16" s="53">
        <v>2.6666666666666665</v>
      </c>
      <c r="D16" s="53">
        <v>2.4285714285714284</v>
      </c>
      <c r="E16" s="54">
        <v>50</v>
      </c>
      <c r="F16" s="53">
        <v>0</v>
      </c>
      <c r="G16" s="53">
        <v>0</v>
      </c>
      <c r="H16" s="53">
        <v>0</v>
      </c>
      <c r="I16" s="53">
        <v>0</v>
      </c>
      <c r="J16" s="53">
        <v>0</v>
      </c>
      <c r="K16" s="53">
        <v>0</v>
      </c>
      <c r="L16" s="54">
        <v>0</v>
      </c>
      <c r="M16" s="55">
        <v>0</v>
      </c>
      <c r="N16" s="53">
        <v>100</v>
      </c>
      <c r="O16" s="53">
        <v>0</v>
      </c>
      <c r="P16" s="53">
        <v>5</v>
      </c>
      <c r="Q16" s="53">
        <v>0</v>
      </c>
      <c r="R16" s="53">
        <v>0</v>
      </c>
      <c r="S16" s="53">
        <v>0</v>
      </c>
      <c r="T16" s="53">
        <v>9</v>
      </c>
      <c r="U16" s="54">
        <v>200</v>
      </c>
      <c r="V16" s="56">
        <v>0.95</v>
      </c>
      <c r="W16" s="53">
        <v>183.95500000000001</v>
      </c>
      <c r="X16" s="53">
        <v>4.298536552809531</v>
      </c>
      <c r="Y16" s="53">
        <v>327.08499999999998</v>
      </c>
      <c r="Z16" s="53">
        <v>3.5388194656505285</v>
      </c>
      <c r="AA16" s="53">
        <v>0.43828760368585434</v>
      </c>
      <c r="AB16" s="55">
        <v>1.0596005157748218E-2</v>
      </c>
      <c r="AC16" s="51">
        <v>1.3619671250977938</v>
      </c>
      <c r="AD16" s="51">
        <v>1.8843492402060666E-2</v>
      </c>
      <c r="AE16" s="51">
        <v>0</v>
      </c>
      <c r="AF16" s="51">
        <v>0</v>
      </c>
      <c r="AG16" s="51">
        <v>1.4898855122171202</v>
      </c>
      <c r="AH16" s="51">
        <v>1.4985456895717902E-2</v>
      </c>
      <c r="AI16" s="51">
        <v>2.2360679774997845</v>
      </c>
      <c r="AJ16" s="51">
        <v>7.4494167171575297E-16</v>
      </c>
      <c r="AK16" s="63">
        <v>3.5971160631255725</v>
      </c>
      <c r="AL16" s="60">
        <v>0.50549637438845108</v>
      </c>
      <c r="AM16" s="62">
        <v>23.572399966705021</v>
      </c>
      <c r="AN16" s="55">
        <v>1.1572449626260493</v>
      </c>
    </row>
    <row r="17" spans="1:40" x14ac:dyDescent="0.3">
      <c r="A17" s="51">
        <v>14</v>
      </c>
      <c r="B17" s="52">
        <v>0.25</v>
      </c>
      <c r="C17" s="53">
        <v>2.6666666666666665</v>
      </c>
      <c r="D17" s="53">
        <v>3.5714285714285712</v>
      </c>
      <c r="E17" s="54">
        <v>50</v>
      </c>
      <c r="F17" s="53">
        <v>0</v>
      </c>
      <c r="G17" s="53">
        <v>0</v>
      </c>
      <c r="H17" s="53">
        <v>0</v>
      </c>
      <c r="I17" s="53">
        <v>0</v>
      </c>
      <c r="J17" s="53">
        <v>0</v>
      </c>
      <c r="K17" s="53">
        <v>0</v>
      </c>
      <c r="L17" s="54">
        <v>0</v>
      </c>
      <c r="M17" s="55">
        <v>0</v>
      </c>
      <c r="N17" s="53">
        <v>100</v>
      </c>
      <c r="O17" s="53">
        <v>0</v>
      </c>
      <c r="P17" s="53">
        <v>5</v>
      </c>
      <c r="Q17" s="53">
        <v>0</v>
      </c>
      <c r="R17" s="53">
        <v>0</v>
      </c>
      <c r="S17" s="53">
        <v>0</v>
      </c>
      <c r="T17" s="53">
        <v>9</v>
      </c>
      <c r="U17" s="54">
        <v>200</v>
      </c>
      <c r="V17" s="56">
        <v>0.95</v>
      </c>
      <c r="W17" s="53">
        <v>153.43</v>
      </c>
      <c r="X17" s="53">
        <v>4.3534462283603439</v>
      </c>
      <c r="Y17" s="53">
        <v>327.11</v>
      </c>
      <c r="Z17" s="53">
        <v>3.5363341135780764</v>
      </c>
      <c r="AA17" s="53">
        <v>0.53154101095918149</v>
      </c>
      <c r="AB17" s="55">
        <v>1.1526599146981462E-2</v>
      </c>
      <c r="AC17" s="51">
        <v>1.4983668249692759</v>
      </c>
      <c r="AD17" s="51">
        <v>2.1432870396865339E-2</v>
      </c>
      <c r="AE17" s="51">
        <v>5.0000000000000357E-3</v>
      </c>
      <c r="AF17" s="51">
        <v>5.6638702011259047E-3</v>
      </c>
      <c r="AG17" s="51">
        <v>1.7256567852149942</v>
      </c>
      <c r="AH17" s="51">
        <v>1.81525214199218E-2</v>
      </c>
      <c r="AI17" s="51">
        <v>3</v>
      </c>
      <c r="AJ17" s="51">
        <v>0</v>
      </c>
      <c r="AK17" s="51">
        <v>3.2221280469691504</v>
      </c>
      <c r="AL17" s="53">
        <v>0.46739107118531564</v>
      </c>
      <c r="AM17" s="51">
        <v>20.054769311581154</v>
      </c>
      <c r="AN17" s="55">
        <v>1.0171937743254071</v>
      </c>
    </row>
    <row r="18" spans="1:40" x14ac:dyDescent="0.3">
      <c r="A18" s="51">
        <v>15</v>
      </c>
      <c r="B18" s="52">
        <v>0.25</v>
      </c>
      <c r="C18" s="53">
        <v>2.6666666666666665</v>
      </c>
      <c r="D18" s="53">
        <v>4.7142857142857135</v>
      </c>
      <c r="E18" s="54">
        <v>50</v>
      </c>
      <c r="F18" s="53">
        <v>0</v>
      </c>
      <c r="G18" s="53">
        <v>0</v>
      </c>
      <c r="H18" s="53">
        <v>0</v>
      </c>
      <c r="I18" s="53">
        <v>0</v>
      </c>
      <c r="J18" s="53">
        <v>0</v>
      </c>
      <c r="K18" s="53">
        <v>0</v>
      </c>
      <c r="L18" s="54">
        <v>0</v>
      </c>
      <c r="M18" s="55">
        <v>0</v>
      </c>
      <c r="N18" s="53">
        <v>100</v>
      </c>
      <c r="O18" s="53">
        <v>0</v>
      </c>
      <c r="P18" s="53">
        <v>5</v>
      </c>
      <c r="Q18" s="53">
        <v>0</v>
      </c>
      <c r="R18" s="53">
        <v>0</v>
      </c>
      <c r="S18" s="53">
        <v>0</v>
      </c>
      <c r="T18" s="53">
        <v>9</v>
      </c>
      <c r="U18" s="54">
        <v>200</v>
      </c>
      <c r="V18" s="56">
        <v>0.95</v>
      </c>
      <c r="W18" s="53">
        <v>128.91499999999999</v>
      </c>
      <c r="X18" s="53">
        <v>4.1361930984190289</v>
      </c>
      <c r="Y18" s="53">
        <v>327.15499999999997</v>
      </c>
      <c r="Z18" s="53">
        <v>3.5758243624397936</v>
      </c>
      <c r="AA18" s="53">
        <v>0.60601917582295928</v>
      </c>
      <c r="AB18" s="55">
        <v>1.1574978591258004E-2</v>
      </c>
      <c r="AC18" s="51">
        <v>1.623644618513101</v>
      </c>
      <c r="AD18" s="51">
        <v>2.1787652431424349E-2</v>
      </c>
      <c r="AE18" s="51">
        <v>1.4142135623731051E-2</v>
      </c>
      <c r="AF18" s="51">
        <v>1.1241157677532641E-2</v>
      </c>
      <c r="AG18" s="51">
        <v>1.8661958546739268</v>
      </c>
      <c r="AH18" s="51">
        <v>2.0565926016986702E-2</v>
      </c>
      <c r="AI18" s="51">
        <v>3.1622776601683791</v>
      </c>
      <c r="AJ18" s="51">
        <v>6.2078472642979418E-17</v>
      </c>
      <c r="AK18" s="51">
        <v>3.1466318777013744</v>
      </c>
      <c r="AL18" s="53">
        <v>0.46722834587747464</v>
      </c>
      <c r="AM18" s="51">
        <v>19.332416735066491</v>
      </c>
      <c r="AN18" s="55">
        <v>1.0295947585706944</v>
      </c>
    </row>
    <row r="19" spans="1:40" x14ac:dyDescent="0.3">
      <c r="A19" s="51">
        <v>16</v>
      </c>
      <c r="B19" s="52">
        <v>0.25</v>
      </c>
      <c r="C19" s="53">
        <v>2.6666666666666665</v>
      </c>
      <c r="D19" s="53">
        <v>5.8571428571428559</v>
      </c>
      <c r="E19" s="54">
        <v>50</v>
      </c>
      <c r="F19" s="53">
        <v>0</v>
      </c>
      <c r="G19" s="53">
        <v>0</v>
      </c>
      <c r="H19" s="53">
        <v>0</v>
      </c>
      <c r="I19" s="53">
        <v>0</v>
      </c>
      <c r="J19" s="53">
        <v>0</v>
      </c>
      <c r="K19" s="53">
        <v>0</v>
      </c>
      <c r="L19" s="54">
        <v>0</v>
      </c>
      <c r="M19" s="55">
        <v>0</v>
      </c>
      <c r="N19" s="53">
        <v>100</v>
      </c>
      <c r="O19" s="53">
        <v>0</v>
      </c>
      <c r="P19" s="53">
        <v>5</v>
      </c>
      <c r="Q19" s="53">
        <v>0</v>
      </c>
      <c r="R19" s="53">
        <v>0</v>
      </c>
      <c r="S19" s="53">
        <v>0</v>
      </c>
      <c r="T19" s="53">
        <v>9</v>
      </c>
      <c r="U19" s="54">
        <v>200</v>
      </c>
      <c r="V19" s="56">
        <v>0.95</v>
      </c>
      <c r="W19" s="53">
        <v>110.66</v>
      </c>
      <c r="X19" s="53">
        <v>4.1658187253586432</v>
      </c>
      <c r="Y19" s="53">
        <v>328.065</v>
      </c>
      <c r="Z19" s="53">
        <v>3.6136579027440914</v>
      </c>
      <c r="AA19" s="53">
        <v>0.66284294745096661</v>
      </c>
      <c r="AB19" s="55">
        <v>1.1825655243798815E-2</v>
      </c>
      <c r="AC19" s="51">
        <v>1.7260239041582155</v>
      </c>
      <c r="AD19" s="51">
        <v>2.379161589669478E-2</v>
      </c>
      <c r="AE19" s="51">
        <v>1.4142135623731051E-2</v>
      </c>
      <c r="AF19" s="51">
        <v>1.1241157677532641E-2</v>
      </c>
      <c r="AG19" s="51">
        <v>2.0165623062803322</v>
      </c>
      <c r="AH19" s="51">
        <v>2.2516199984810536E-2</v>
      </c>
      <c r="AI19" s="51">
        <v>3.6055512754639945</v>
      </c>
      <c r="AJ19" s="51">
        <v>7.4494167171575297E-16</v>
      </c>
      <c r="AK19" s="51">
        <v>2.887625207197742</v>
      </c>
      <c r="AL19" s="53">
        <v>0.43849944942722352</v>
      </c>
      <c r="AM19" s="51">
        <v>18.317697718817367</v>
      </c>
      <c r="AN19" s="55">
        <v>0.96376940734367045</v>
      </c>
    </row>
    <row r="20" spans="1:40" x14ac:dyDescent="0.3">
      <c r="A20" s="51">
        <v>17</v>
      </c>
      <c r="B20" s="52">
        <v>0.25</v>
      </c>
      <c r="C20" s="53">
        <v>2.6666666666666665</v>
      </c>
      <c r="D20" s="53">
        <v>6.9999999999999982</v>
      </c>
      <c r="E20" s="54">
        <v>50</v>
      </c>
      <c r="F20" s="53">
        <v>0</v>
      </c>
      <c r="G20" s="53">
        <v>0</v>
      </c>
      <c r="H20" s="53">
        <v>0</v>
      </c>
      <c r="I20" s="53">
        <v>0</v>
      </c>
      <c r="J20" s="53">
        <v>0</v>
      </c>
      <c r="K20" s="53">
        <v>0</v>
      </c>
      <c r="L20" s="54">
        <v>0</v>
      </c>
      <c r="M20" s="55">
        <v>0</v>
      </c>
      <c r="N20" s="53">
        <v>100</v>
      </c>
      <c r="O20" s="53">
        <v>0</v>
      </c>
      <c r="P20" s="53">
        <v>5</v>
      </c>
      <c r="Q20" s="53">
        <v>0</v>
      </c>
      <c r="R20" s="53">
        <v>0</v>
      </c>
      <c r="S20" s="53">
        <v>0</v>
      </c>
      <c r="T20" s="53">
        <v>9</v>
      </c>
      <c r="U20" s="54">
        <v>200</v>
      </c>
      <c r="V20" s="56">
        <v>0.95</v>
      </c>
      <c r="W20" s="53">
        <v>79.504999999999995</v>
      </c>
      <c r="X20" s="53">
        <v>3.618384190149011</v>
      </c>
      <c r="Y20" s="53">
        <v>326.89</v>
      </c>
      <c r="Z20" s="53">
        <v>3.5827221387386543</v>
      </c>
      <c r="AA20" s="53">
        <v>0.75678331355277317</v>
      </c>
      <c r="AB20" s="55">
        <v>1.0643963709709114E-2</v>
      </c>
      <c r="AC20" s="51">
        <v>1.9715679128582289</v>
      </c>
      <c r="AD20" s="51">
        <v>2.7478689483621779E-2</v>
      </c>
      <c r="AE20" s="51">
        <v>3.7451108520415208E-2</v>
      </c>
      <c r="AF20" s="51">
        <v>1.6095173743400245E-2</v>
      </c>
      <c r="AG20" s="51">
        <v>2.2726020878886191</v>
      </c>
      <c r="AH20" s="51">
        <v>2.6997913890933874E-2</v>
      </c>
      <c r="AI20" s="51">
        <v>4.2426406871192937</v>
      </c>
      <c r="AJ20" s="51">
        <v>1.2415694528595883E-15</v>
      </c>
      <c r="AK20" s="51">
        <v>2.8520892342438371</v>
      </c>
      <c r="AL20" s="53">
        <v>0.42435330707669278</v>
      </c>
      <c r="AM20" s="51">
        <v>15.684674857019365</v>
      </c>
      <c r="AN20" s="55">
        <v>0.65237452591144662</v>
      </c>
    </row>
    <row r="21" spans="1:40" x14ac:dyDescent="0.3">
      <c r="A21" s="51">
        <v>18</v>
      </c>
      <c r="B21" s="52">
        <v>0.25</v>
      </c>
      <c r="C21" s="53">
        <v>3.75</v>
      </c>
      <c r="D21" s="53">
        <v>1.2857142857142856</v>
      </c>
      <c r="E21" s="54">
        <v>50</v>
      </c>
      <c r="F21" s="53">
        <v>0</v>
      </c>
      <c r="G21" s="53">
        <v>0</v>
      </c>
      <c r="H21" s="53">
        <v>0</v>
      </c>
      <c r="I21" s="53">
        <v>0</v>
      </c>
      <c r="J21" s="53">
        <v>0</v>
      </c>
      <c r="K21" s="53">
        <v>0</v>
      </c>
      <c r="L21" s="54">
        <v>0</v>
      </c>
      <c r="M21" s="55">
        <v>0</v>
      </c>
      <c r="N21" s="53">
        <v>100</v>
      </c>
      <c r="O21" s="53">
        <v>0</v>
      </c>
      <c r="P21" s="53">
        <v>5</v>
      </c>
      <c r="Q21" s="53">
        <v>0</v>
      </c>
      <c r="R21" s="53">
        <v>0</v>
      </c>
      <c r="S21" s="53">
        <v>0</v>
      </c>
      <c r="T21" s="53">
        <v>9</v>
      </c>
      <c r="U21" s="54">
        <v>200</v>
      </c>
      <c r="V21" s="56">
        <v>0.95</v>
      </c>
      <c r="W21" s="53">
        <v>223.87</v>
      </c>
      <c r="X21" s="53">
        <v>4.3909394268442714</v>
      </c>
      <c r="Y21" s="53">
        <v>327.44</v>
      </c>
      <c r="Z21" s="53">
        <v>3.4800446480937617</v>
      </c>
      <c r="AA21" s="53">
        <v>0.31731411551788075</v>
      </c>
      <c r="AB21" s="55">
        <v>9.7479720968382602E-3</v>
      </c>
      <c r="AC21" s="51">
        <v>1.2256152253820689</v>
      </c>
      <c r="AD21" s="51">
        <v>1.6338973893749782E-2</v>
      </c>
      <c r="AE21" s="51">
        <v>1.4999999999999999E-2</v>
      </c>
      <c r="AF21" s="51">
        <v>1.6991610603377595E-2</v>
      </c>
      <c r="AG21" s="51">
        <v>1.2510336656769256</v>
      </c>
      <c r="AH21" s="51">
        <v>1.2283823604270747E-2</v>
      </c>
      <c r="AI21" s="51">
        <v>2</v>
      </c>
      <c r="AJ21" s="51">
        <v>0</v>
      </c>
      <c r="AK21" s="51">
        <v>3.8646722973528176</v>
      </c>
      <c r="AL21" s="53">
        <v>0.50878110804966259</v>
      </c>
      <c r="AM21" s="51">
        <v>25.488788731737824</v>
      </c>
      <c r="AN21" s="55">
        <v>1.2437065780010232</v>
      </c>
    </row>
    <row r="22" spans="1:40" x14ac:dyDescent="0.3">
      <c r="A22" s="51">
        <v>19</v>
      </c>
      <c r="B22" s="52">
        <v>0.25</v>
      </c>
      <c r="C22" s="53">
        <v>3.75</v>
      </c>
      <c r="D22" s="53">
        <v>2.4285714285714284</v>
      </c>
      <c r="E22" s="54">
        <v>50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53">
        <v>0</v>
      </c>
      <c r="L22" s="54">
        <v>0</v>
      </c>
      <c r="M22" s="55">
        <v>0</v>
      </c>
      <c r="N22" s="53">
        <v>100</v>
      </c>
      <c r="O22" s="53">
        <v>0</v>
      </c>
      <c r="P22" s="53">
        <v>5</v>
      </c>
      <c r="Q22" s="53">
        <v>0</v>
      </c>
      <c r="R22" s="53">
        <v>0</v>
      </c>
      <c r="S22" s="53">
        <v>0</v>
      </c>
      <c r="T22" s="53">
        <v>9</v>
      </c>
      <c r="U22" s="54">
        <v>200</v>
      </c>
      <c r="V22" s="56">
        <v>0.95</v>
      </c>
      <c r="W22" s="53">
        <v>153.84</v>
      </c>
      <c r="X22" s="53">
        <v>4.3361292046691275</v>
      </c>
      <c r="Y22" s="53">
        <v>327.88499999999999</v>
      </c>
      <c r="Z22" s="53">
        <v>3.6953631506512168</v>
      </c>
      <c r="AA22" s="53">
        <v>0.53128609700241469</v>
      </c>
      <c r="AB22" s="55">
        <v>1.1381587959512331E-2</v>
      </c>
      <c r="AC22" s="51">
        <v>1.4891834989416464</v>
      </c>
      <c r="AD22" s="51">
        <v>2.0906882349835683E-2</v>
      </c>
      <c r="AE22" s="51">
        <v>5.0000000000000357E-3</v>
      </c>
      <c r="AF22" s="51">
        <v>5.6638702011259047E-3</v>
      </c>
      <c r="AG22" s="51">
        <v>1.727503848862505</v>
      </c>
      <c r="AH22" s="51">
        <v>1.8078307897841497E-2</v>
      </c>
      <c r="AI22" s="51">
        <v>3</v>
      </c>
      <c r="AJ22" s="51">
        <v>0</v>
      </c>
      <c r="AK22" s="51">
        <v>3.3406696753361564</v>
      </c>
      <c r="AL22" s="53">
        <v>0.48591784936757737</v>
      </c>
      <c r="AM22" s="51">
        <v>19.924855036837709</v>
      </c>
      <c r="AN22" s="55">
        <v>0.99358065054683575</v>
      </c>
    </row>
    <row r="23" spans="1:40" x14ac:dyDescent="0.3">
      <c r="A23" s="51">
        <v>20</v>
      </c>
      <c r="B23" s="52">
        <v>0.25</v>
      </c>
      <c r="C23" s="53">
        <v>3.75</v>
      </c>
      <c r="D23" s="53">
        <v>3.5714285714285712</v>
      </c>
      <c r="E23" s="54">
        <v>50</v>
      </c>
      <c r="F23" s="53">
        <v>0</v>
      </c>
      <c r="G23" s="53">
        <v>0</v>
      </c>
      <c r="H23" s="53">
        <v>0</v>
      </c>
      <c r="I23" s="53">
        <v>0</v>
      </c>
      <c r="J23" s="53">
        <v>0</v>
      </c>
      <c r="K23" s="53">
        <v>0</v>
      </c>
      <c r="L23" s="54">
        <v>0</v>
      </c>
      <c r="M23" s="55">
        <v>0</v>
      </c>
      <c r="N23" s="53">
        <v>100</v>
      </c>
      <c r="O23" s="53">
        <v>0</v>
      </c>
      <c r="P23" s="53">
        <v>5</v>
      </c>
      <c r="Q23" s="53">
        <v>0</v>
      </c>
      <c r="R23" s="53">
        <v>0</v>
      </c>
      <c r="S23" s="53">
        <v>0</v>
      </c>
      <c r="T23" s="53">
        <v>9</v>
      </c>
      <c r="U23" s="54">
        <v>200</v>
      </c>
      <c r="V23" s="56">
        <v>0.95</v>
      </c>
      <c r="W23" s="53">
        <v>110.535</v>
      </c>
      <c r="X23" s="53">
        <v>4.1205519556231485</v>
      </c>
      <c r="Y23" s="53">
        <v>327.32</v>
      </c>
      <c r="Z23" s="53">
        <v>3.5355319653803132</v>
      </c>
      <c r="AA23" s="53">
        <v>0.66238924838958513</v>
      </c>
      <c r="AB23" s="55">
        <v>1.1770160509687417E-2</v>
      </c>
      <c r="AC23" s="51">
        <v>1.7285591492166674</v>
      </c>
      <c r="AD23" s="51">
        <v>2.3792109257927241E-2</v>
      </c>
      <c r="AE23" s="51">
        <v>1.6499158227686252E-2</v>
      </c>
      <c r="AF23" s="51">
        <v>1.2110504181922634E-2</v>
      </c>
      <c r="AG23" s="51">
        <v>2.0143083388918455</v>
      </c>
      <c r="AH23" s="51">
        <v>2.2509805212905527E-2</v>
      </c>
      <c r="AI23" s="51">
        <v>3.6055512754639945</v>
      </c>
      <c r="AJ23" s="51">
        <v>7.4494167171575297E-16</v>
      </c>
      <c r="AK23" s="51">
        <v>2.9546241329709617</v>
      </c>
      <c r="AL23" s="53">
        <v>0.4431683694430813</v>
      </c>
      <c r="AM23" s="51">
        <v>18.307725278433512</v>
      </c>
      <c r="AN23" s="55">
        <v>0.96605016825667478</v>
      </c>
    </row>
    <row r="24" spans="1:40" x14ac:dyDescent="0.3">
      <c r="A24" s="51">
        <v>21</v>
      </c>
      <c r="B24" s="52">
        <v>0.25</v>
      </c>
      <c r="C24" s="53">
        <v>3.75</v>
      </c>
      <c r="D24" s="53">
        <v>4.7142857142857135</v>
      </c>
      <c r="E24" s="54">
        <v>50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4">
        <v>0</v>
      </c>
      <c r="M24" s="55">
        <v>0</v>
      </c>
      <c r="N24" s="53">
        <v>100</v>
      </c>
      <c r="O24" s="53">
        <v>0</v>
      </c>
      <c r="P24" s="53">
        <v>5</v>
      </c>
      <c r="Q24" s="53">
        <v>0</v>
      </c>
      <c r="R24" s="53">
        <v>0</v>
      </c>
      <c r="S24" s="53">
        <v>0</v>
      </c>
      <c r="T24" s="53">
        <v>9</v>
      </c>
      <c r="U24" s="54">
        <v>200</v>
      </c>
      <c r="V24" s="56">
        <v>0.95</v>
      </c>
      <c r="W24" s="53">
        <v>85.474999999999994</v>
      </c>
      <c r="X24" s="53">
        <v>3.7243792997693626</v>
      </c>
      <c r="Y24" s="53">
        <v>326.97500000000002</v>
      </c>
      <c r="Z24" s="53">
        <v>3.5488456099643391</v>
      </c>
      <c r="AA24" s="53">
        <v>0.73869790548473735</v>
      </c>
      <c r="AB24" s="55">
        <v>1.0867777521340155E-2</v>
      </c>
      <c r="AC24" s="51">
        <v>1.9267551174555422</v>
      </c>
      <c r="AD24" s="51">
        <v>2.7066096907865225E-2</v>
      </c>
      <c r="AE24" s="51">
        <v>2.337487059916599E-2</v>
      </c>
      <c r="AF24" s="51">
        <v>1.3750392284698895E-2</v>
      </c>
      <c r="AG24" s="51">
        <v>2.2272961611969135</v>
      </c>
      <c r="AH24" s="51">
        <v>2.6397320998818835E-2</v>
      </c>
      <c r="AI24" s="51">
        <v>4.1231056256176553</v>
      </c>
      <c r="AJ24" s="51">
        <v>7.4494167171575297E-16</v>
      </c>
      <c r="AK24" s="51">
        <v>2.754106286996445</v>
      </c>
      <c r="AL24" s="53">
        <v>0.42260624766511434</v>
      </c>
      <c r="AM24" s="51">
        <v>16.257679437655469</v>
      </c>
      <c r="AN24" s="55">
        <v>0.65894071166296386</v>
      </c>
    </row>
    <row r="25" spans="1:40" x14ac:dyDescent="0.3">
      <c r="A25" s="51">
        <v>22</v>
      </c>
      <c r="B25" s="52">
        <v>0.25</v>
      </c>
      <c r="C25" s="53">
        <v>3.75</v>
      </c>
      <c r="D25" s="53">
        <v>5.8571428571428559</v>
      </c>
      <c r="E25" s="54">
        <v>50</v>
      </c>
      <c r="F25" s="53">
        <v>0</v>
      </c>
      <c r="G25" s="53">
        <v>0</v>
      </c>
      <c r="H25" s="53">
        <v>0</v>
      </c>
      <c r="I25" s="53">
        <v>0</v>
      </c>
      <c r="J25" s="53">
        <v>0</v>
      </c>
      <c r="K25" s="53">
        <v>0</v>
      </c>
      <c r="L25" s="54">
        <v>0</v>
      </c>
      <c r="M25" s="55">
        <v>0</v>
      </c>
      <c r="N25" s="53">
        <v>100</v>
      </c>
      <c r="O25" s="53">
        <v>0</v>
      </c>
      <c r="P25" s="53">
        <v>5</v>
      </c>
      <c r="Q25" s="53">
        <v>0</v>
      </c>
      <c r="R25" s="53">
        <v>0</v>
      </c>
      <c r="S25" s="53">
        <v>0</v>
      </c>
      <c r="T25" s="53">
        <v>9</v>
      </c>
      <c r="U25" s="54">
        <v>200</v>
      </c>
      <c r="V25" s="56">
        <v>0.95</v>
      </c>
      <c r="W25" s="53">
        <v>68.459999999999994</v>
      </c>
      <c r="X25" s="53">
        <v>3.4142940767103553</v>
      </c>
      <c r="Y25" s="53">
        <v>327.41500000000002</v>
      </c>
      <c r="Z25" s="53">
        <v>3.5776867897970099</v>
      </c>
      <c r="AA25" s="53">
        <v>0.79073539621508249</v>
      </c>
      <c r="AB25" s="55">
        <v>1.0183786515817677E-2</v>
      </c>
      <c r="AC25" s="51">
        <v>2.0792716484252214</v>
      </c>
      <c r="AD25" s="51">
        <v>2.8158421278106509E-2</v>
      </c>
      <c r="AE25" s="51">
        <v>3.8548373876248772E-2</v>
      </c>
      <c r="AF25" s="51">
        <v>1.5857310369231215E-2</v>
      </c>
      <c r="AG25" s="51">
        <v>2.3635647971714717</v>
      </c>
      <c r="AH25" s="51">
        <v>2.9887991043634456E-2</v>
      </c>
      <c r="AI25" s="51">
        <v>4.472135954999569</v>
      </c>
      <c r="AJ25" s="51">
        <v>1.4898833434315059E-15</v>
      </c>
      <c r="AK25" s="51">
        <v>2.9653837568332699</v>
      </c>
      <c r="AL25" s="53">
        <v>0.44966047318106411</v>
      </c>
      <c r="AM25" s="51">
        <v>15.103754886741749</v>
      </c>
      <c r="AN25" s="55">
        <v>0.63602059540426548</v>
      </c>
    </row>
    <row r="26" spans="1:40" x14ac:dyDescent="0.3">
      <c r="A26" s="51">
        <v>23</v>
      </c>
      <c r="B26" s="52">
        <v>0.25</v>
      </c>
      <c r="C26" s="53">
        <v>3.75</v>
      </c>
      <c r="D26" s="53">
        <v>6.9999999999999982</v>
      </c>
      <c r="E26" s="54">
        <v>50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4">
        <v>0</v>
      </c>
      <c r="M26" s="55">
        <v>0</v>
      </c>
      <c r="N26" s="53">
        <v>100</v>
      </c>
      <c r="O26" s="53">
        <v>0</v>
      </c>
      <c r="P26" s="53">
        <v>5</v>
      </c>
      <c r="Q26" s="53">
        <v>0</v>
      </c>
      <c r="R26" s="53">
        <v>0</v>
      </c>
      <c r="S26" s="53">
        <v>0</v>
      </c>
      <c r="T26" s="53">
        <v>9</v>
      </c>
      <c r="U26" s="54">
        <v>200</v>
      </c>
      <c r="V26" s="56">
        <v>0.95</v>
      </c>
      <c r="W26" s="53">
        <v>46.31</v>
      </c>
      <c r="X26" s="53">
        <v>2.8018536546398565</v>
      </c>
      <c r="Y26" s="53">
        <v>328.09</v>
      </c>
      <c r="Z26" s="53">
        <v>3.615715199551671</v>
      </c>
      <c r="AA26" s="53">
        <v>0.85830287293473417</v>
      </c>
      <c r="AB26" s="55">
        <v>8.6259940881710066E-3</v>
      </c>
      <c r="AC26" s="51">
        <v>2.3586513974726415</v>
      </c>
      <c r="AD26" s="51">
        <v>3.1894029683905395E-2</v>
      </c>
      <c r="AE26" s="51">
        <v>5.2751692374224418E-2</v>
      </c>
      <c r="AF26" s="51">
        <v>1.6933552136395753E-2</v>
      </c>
      <c r="AG26" s="51">
        <v>2.5790665699948594</v>
      </c>
      <c r="AH26" s="51">
        <v>3.5193520785256505E-2</v>
      </c>
      <c r="AI26" s="51">
        <v>5.0960489281850077</v>
      </c>
      <c r="AJ26" s="51">
        <v>2.3612288732005856E-3</v>
      </c>
      <c r="AK26" s="51">
        <v>2.7627852262842616</v>
      </c>
      <c r="AL26" s="53">
        <v>0.3546077643143879</v>
      </c>
      <c r="AM26" s="51">
        <v>13.661941065006936</v>
      </c>
      <c r="AN26" s="55">
        <v>0.61321428903746578</v>
      </c>
    </row>
    <row r="27" spans="1:40" x14ac:dyDescent="0.3">
      <c r="A27" s="51">
        <v>24</v>
      </c>
      <c r="B27" s="52">
        <v>0.25</v>
      </c>
      <c r="C27" s="53">
        <v>4.833333333333333</v>
      </c>
      <c r="D27" s="53">
        <v>1.2857142857142856</v>
      </c>
      <c r="E27" s="54">
        <v>50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54">
        <v>0</v>
      </c>
      <c r="M27" s="55">
        <v>0</v>
      </c>
      <c r="N27" s="53">
        <v>100</v>
      </c>
      <c r="O27" s="53">
        <v>0</v>
      </c>
      <c r="P27" s="53">
        <v>5</v>
      </c>
      <c r="Q27" s="53">
        <v>0</v>
      </c>
      <c r="R27" s="53">
        <v>0</v>
      </c>
      <c r="S27" s="53">
        <v>0</v>
      </c>
      <c r="T27" s="53">
        <v>9</v>
      </c>
      <c r="U27" s="54">
        <v>200</v>
      </c>
      <c r="V27" s="56">
        <v>0.95</v>
      </c>
      <c r="W27" s="53">
        <v>183.78</v>
      </c>
      <c r="X27" s="53">
        <v>4.3633692564224535</v>
      </c>
      <c r="Y27" s="53">
        <v>327.18</v>
      </c>
      <c r="Z27" s="53">
        <v>3.5321865678756432</v>
      </c>
      <c r="AA27" s="53">
        <v>0.43902747029845757</v>
      </c>
      <c r="AB27" s="55">
        <v>1.0807522067609298E-2</v>
      </c>
      <c r="AC27" s="51">
        <v>1.3611085204909068</v>
      </c>
      <c r="AD27" s="51">
        <v>1.9017168307553612E-2</v>
      </c>
      <c r="AE27" s="51">
        <v>0</v>
      </c>
      <c r="AF27" s="51">
        <v>0</v>
      </c>
      <c r="AG27" s="51">
        <v>1.4878606782647605</v>
      </c>
      <c r="AH27" s="51">
        <v>1.5009960122235729E-2</v>
      </c>
      <c r="AI27" s="51">
        <v>2.2360679774997845</v>
      </c>
      <c r="AJ27" s="51">
        <v>7.4494167171575297E-16</v>
      </c>
      <c r="AK27" s="51">
        <v>3.5868496892001538</v>
      </c>
      <c r="AL27" s="53">
        <v>0.50629310208839451</v>
      </c>
      <c r="AM27" s="51">
        <v>23.76764680435204</v>
      </c>
      <c r="AN27" s="55">
        <v>1.1692308098929138</v>
      </c>
    </row>
    <row r="28" spans="1:40" x14ac:dyDescent="0.3">
      <c r="A28" s="51">
        <v>25</v>
      </c>
      <c r="B28" s="52">
        <v>0.25</v>
      </c>
      <c r="C28" s="53">
        <v>4.833333333333333</v>
      </c>
      <c r="D28" s="53">
        <v>2.4285714285714284</v>
      </c>
      <c r="E28" s="54">
        <v>50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54">
        <v>0</v>
      </c>
      <c r="M28" s="55">
        <v>0</v>
      </c>
      <c r="N28" s="53">
        <v>100</v>
      </c>
      <c r="O28" s="53">
        <v>0</v>
      </c>
      <c r="P28" s="53">
        <v>5</v>
      </c>
      <c r="Q28" s="53">
        <v>0</v>
      </c>
      <c r="R28" s="53">
        <v>0</v>
      </c>
      <c r="S28" s="53">
        <v>0</v>
      </c>
      <c r="T28" s="53">
        <v>9</v>
      </c>
      <c r="U28" s="54">
        <v>200</v>
      </c>
      <c r="V28" s="56">
        <v>0.95</v>
      </c>
      <c r="W28" s="53">
        <v>129</v>
      </c>
      <c r="X28" s="53">
        <v>4.1784074716425073</v>
      </c>
      <c r="Y28" s="53">
        <v>327.16500000000002</v>
      </c>
      <c r="Z28" s="53">
        <v>3.5256530118602747</v>
      </c>
      <c r="AA28" s="53">
        <v>0.60605619215097073</v>
      </c>
      <c r="AB28" s="55">
        <v>1.156317080601417E-2</v>
      </c>
      <c r="AC28" s="51">
        <v>1.6293674307899659</v>
      </c>
      <c r="AD28" s="51">
        <v>2.1878729187601809E-2</v>
      </c>
      <c r="AE28" s="51">
        <v>1.6499158227686203E-2</v>
      </c>
      <c r="AF28" s="51">
        <v>1.2110504181922596E-2</v>
      </c>
      <c r="AG28" s="51">
        <v>1.8684767697309406</v>
      </c>
      <c r="AH28" s="51">
        <v>2.0024205891515899E-2</v>
      </c>
      <c r="AI28" s="51">
        <v>3.1622776601683791</v>
      </c>
      <c r="AJ28" s="51">
        <v>6.2078472642979418E-17</v>
      </c>
      <c r="AK28" s="51">
        <v>3.0059999610854282</v>
      </c>
      <c r="AL28" s="53">
        <v>0.44732891607190012</v>
      </c>
      <c r="AM28" s="51">
        <v>19.188035857146023</v>
      </c>
      <c r="AN28" s="55">
        <v>0.96722519130893314</v>
      </c>
    </row>
    <row r="29" spans="1:40" x14ac:dyDescent="0.3">
      <c r="A29" s="51">
        <v>26</v>
      </c>
      <c r="B29" s="52">
        <v>0.25</v>
      </c>
      <c r="C29" s="53">
        <v>4.833333333333333</v>
      </c>
      <c r="D29" s="53">
        <v>3.5714285714285712</v>
      </c>
      <c r="E29" s="54">
        <v>50</v>
      </c>
      <c r="F29" s="53">
        <v>0</v>
      </c>
      <c r="G29" s="53">
        <v>0</v>
      </c>
      <c r="H29" s="53">
        <v>0</v>
      </c>
      <c r="I29" s="53">
        <v>0</v>
      </c>
      <c r="J29" s="53">
        <v>0</v>
      </c>
      <c r="K29" s="53">
        <v>0</v>
      </c>
      <c r="L29" s="54">
        <v>0</v>
      </c>
      <c r="M29" s="55">
        <v>0</v>
      </c>
      <c r="N29" s="53">
        <v>100</v>
      </c>
      <c r="O29" s="53">
        <v>0</v>
      </c>
      <c r="P29" s="53">
        <v>5</v>
      </c>
      <c r="Q29" s="53">
        <v>0</v>
      </c>
      <c r="R29" s="53">
        <v>0</v>
      </c>
      <c r="S29" s="53">
        <v>0</v>
      </c>
      <c r="T29" s="53">
        <v>9</v>
      </c>
      <c r="U29" s="54">
        <v>200</v>
      </c>
      <c r="V29" s="56">
        <v>0.95</v>
      </c>
      <c r="W29" s="53">
        <v>85.834999999999994</v>
      </c>
      <c r="X29" s="53">
        <v>3.7237454423293106</v>
      </c>
      <c r="Y29" s="53">
        <v>327.58</v>
      </c>
      <c r="Z29" s="53">
        <v>3.6919556995979641</v>
      </c>
      <c r="AA29" s="53">
        <v>0.73781601472463865</v>
      </c>
      <c r="AB29" s="55">
        <v>1.0964511577334506E-2</v>
      </c>
      <c r="AC29" s="51">
        <v>1.9246397595820914</v>
      </c>
      <c r="AD29" s="51">
        <v>2.6445730279978982E-2</v>
      </c>
      <c r="AE29" s="51">
        <v>1.920820393249931E-2</v>
      </c>
      <c r="AF29" s="51">
        <v>1.2540273354597717E-2</v>
      </c>
      <c r="AG29" s="51">
        <v>2.2216246814404048</v>
      </c>
      <c r="AH29" s="51">
        <v>2.6874997920612171E-2</v>
      </c>
      <c r="AI29" s="51">
        <v>4.1231056256176553</v>
      </c>
      <c r="AJ29" s="51">
        <v>7.4494167171575297E-16</v>
      </c>
      <c r="AK29" s="51">
        <v>2.8819528130553245</v>
      </c>
      <c r="AL29" s="53">
        <v>0.44254990442678377</v>
      </c>
      <c r="AM29" s="51">
        <v>16.37351224584938</v>
      </c>
      <c r="AN29" s="55">
        <v>0.65602791525837945</v>
      </c>
    </row>
    <row r="30" spans="1:40" x14ac:dyDescent="0.3">
      <c r="A30" s="51">
        <v>27</v>
      </c>
      <c r="B30" s="52">
        <v>0.25</v>
      </c>
      <c r="C30" s="53">
        <v>4.833333333333333</v>
      </c>
      <c r="D30" s="53">
        <v>4.7142857142857135</v>
      </c>
      <c r="E30" s="54">
        <v>50</v>
      </c>
      <c r="F30" s="53">
        <v>0</v>
      </c>
      <c r="G30" s="53">
        <v>0</v>
      </c>
      <c r="H30" s="53">
        <v>0</v>
      </c>
      <c r="I30" s="53">
        <v>0</v>
      </c>
      <c r="J30" s="53">
        <v>0</v>
      </c>
      <c r="K30" s="53">
        <v>0</v>
      </c>
      <c r="L30" s="54">
        <v>0</v>
      </c>
      <c r="M30" s="55">
        <v>0</v>
      </c>
      <c r="N30" s="53">
        <v>100</v>
      </c>
      <c r="O30" s="53">
        <v>0</v>
      </c>
      <c r="P30" s="53">
        <v>5</v>
      </c>
      <c r="Q30" s="53">
        <v>0</v>
      </c>
      <c r="R30" s="53">
        <v>0</v>
      </c>
      <c r="S30" s="53">
        <v>0</v>
      </c>
      <c r="T30" s="53">
        <v>9</v>
      </c>
      <c r="U30" s="54">
        <v>200</v>
      </c>
      <c r="V30" s="56">
        <v>0.95</v>
      </c>
      <c r="W30" s="53">
        <v>68.234999999999999</v>
      </c>
      <c r="X30" s="53">
        <v>3.4162719505291919</v>
      </c>
      <c r="Y30" s="53">
        <v>327.74</v>
      </c>
      <c r="Z30" s="53">
        <v>3.5114207098989048</v>
      </c>
      <c r="AA30" s="53">
        <v>0.79173766444482285</v>
      </c>
      <c r="AB30" s="55">
        <v>1.015396795063662E-2</v>
      </c>
      <c r="AC30" s="51">
        <v>2.0726518967509664</v>
      </c>
      <c r="AD30" s="51">
        <v>2.837417906941404E-2</v>
      </c>
      <c r="AE30" s="51">
        <v>4.1397831834998379E-2</v>
      </c>
      <c r="AF30" s="51">
        <v>1.655315964390738E-2</v>
      </c>
      <c r="AG30" s="51">
        <v>2.3715727406885505</v>
      </c>
      <c r="AH30" s="51">
        <v>2.9299392886090792E-2</v>
      </c>
      <c r="AI30" s="51">
        <v>4.472135954999569</v>
      </c>
      <c r="AJ30" s="51">
        <v>1.4898833434315059E-15</v>
      </c>
      <c r="AK30" s="51">
        <v>2.8582343230054277</v>
      </c>
      <c r="AL30" s="53">
        <v>0.43015162803759133</v>
      </c>
      <c r="AM30" s="51">
        <v>15.173354934289346</v>
      </c>
      <c r="AN30" s="55">
        <v>0.64716796634473739</v>
      </c>
    </row>
    <row r="31" spans="1:40" x14ac:dyDescent="0.3">
      <c r="A31" s="51">
        <v>28</v>
      </c>
      <c r="B31" s="52">
        <v>0.25</v>
      </c>
      <c r="C31" s="53">
        <v>4.833333333333333</v>
      </c>
      <c r="D31" s="53">
        <v>5.8571428571428559</v>
      </c>
      <c r="E31" s="54">
        <v>50</v>
      </c>
      <c r="F31" s="53">
        <v>0</v>
      </c>
      <c r="G31" s="53">
        <v>0</v>
      </c>
      <c r="H31" s="53">
        <v>0</v>
      </c>
      <c r="I31" s="53">
        <v>0</v>
      </c>
      <c r="J31" s="53">
        <v>0</v>
      </c>
      <c r="K31" s="53">
        <v>0</v>
      </c>
      <c r="L31" s="54">
        <v>0</v>
      </c>
      <c r="M31" s="55">
        <v>0</v>
      </c>
      <c r="N31" s="53">
        <v>100</v>
      </c>
      <c r="O31" s="53">
        <v>0</v>
      </c>
      <c r="P31" s="53">
        <v>5</v>
      </c>
      <c r="Q31" s="53">
        <v>0</v>
      </c>
      <c r="R31" s="53">
        <v>0</v>
      </c>
      <c r="S31" s="53">
        <v>0</v>
      </c>
      <c r="T31" s="53">
        <v>9</v>
      </c>
      <c r="U31" s="54">
        <v>200</v>
      </c>
      <c r="V31" s="56">
        <v>0.95</v>
      </c>
      <c r="W31" s="53">
        <v>46.17</v>
      </c>
      <c r="X31" s="53">
        <v>2.7570599952864847</v>
      </c>
      <c r="Y31" s="53">
        <v>326.51499999999999</v>
      </c>
      <c r="Z31" s="53">
        <v>3.5783066553851368</v>
      </c>
      <c r="AA31" s="53">
        <v>0.85812699806151116</v>
      </c>
      <c r="AB31" s="55">
        <v>8.49402878183678E-3</v>
      </c>
      <c r="AC31" s="51">
        <v>2.3599964155999866</v>
      </c>
      <c r="AD31" s="51">
        <v>3.1913479013293125E-2</v>
      </c>
      <c r="AE31" s="51">
        <v>5.1438579098150992E-2</v>
      </c>
      <c r="AF31" s="51">
        <v>1.6821394773484565E-2</v>
      </c>
      <c r="AG31" s="51">
        <v>2.5857978956493541</v>
      </c>
      <c r="AH31" s="51">
        <v>3.5247973937278583E-2</v>
      </c>
      <c r="AI31" s="51">
        <v>5.0960489281850077</v>
      </c>
      <c r="AJ31" s="51">
        <v>2.3612288732005856E-3</v>
      </c>
      <c r="AK31" s="51">
        <v>2.8107499742092141</v>
      </c>
      <c r="AL31" s="53">
        <v>0.35394837843272081</v>
      </c>
      <c r="AM31" s="51">
        <v>13.571355974692979</v>
      </c>
      <c r="AN31" s="55">
        <v>0.59996148742246558</v>
      </c>
    </row>
    <row r="32" spans="1:40" x14ac:dyDescent="0.3">
      <c r="A32" s="51">
        <v>29</v>
      </c>
      <c r="B32" s="52">
        <v>0.25</v>
      </c>
      <c r="C32" s="53">
        <v>4.833333333333333</v>
      </c>
      <c r="D32" s="53">
        <v>6.9999999999999982</v>
      </c>
      <c r="E32" s="54">
        <v>50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4">
        <v>0</v>
      </c>
      <c r="M32" s="55">
        <v>0</v>
      </c>
      <c r="N32" s="53">
        <v>100</v>
      </c>
      <c r="O32" s="53">
        <v>0</v>
      </c>
      <c r="P32" s="53">
        <v>5</v>
      </c>
      <c r="Q32" s="53">
        <v>0</v>
      </c>
      <c r="R32" s="53">
        <v>0</v>
      </c>
      <c r="S32" s="53">
        <v>0</v>
      </c>
      <c r="T32" s="53">
        <v>9</v>
      </c>
      <c r="U32" s="54">
        <v>200</v>
      </c>
      <c r="V32" s="56">
        <v>0.95</v>
      </c>
      <c r="W32" s="53">
        <v>37.634999999999998</v>
      </c>
      <c r="X32" s="53">
        <v>2.5454975113118277</v>
      </c>
      <c r="Y32" s="53">
        <v>327.25</v>
      </c>
      <c r="Z32" s="53">
        <v>3.5408611952828175</v>
      </c>
      <c r="AA32" s="53">
        <v>0.8846074707891165</v>
      </c>
      <c r="AB32" s="55">
        <v>7.8353011163975594E-3</v>
      </c>
      <c r="AC32" s="51">
        <v>2.5003999566325228</v>
      </c>
      <c r="AD32" s="51">
        <v>3.1557250884023919E-2</v>
      </c>
      <c r="AE32" s="51">
        <v>5.6920812145184636E-2</v>
      </c>
      <c r="AF32" s="51">
        <v>1.7370109672910371E-2</v>
      </c>
      <c r="AG32" s="51">
        <v>2.6948449613435286</v>
      </c>
      <c r="AH32" s="51">
        <v>3.9175992912082437E-2</v>
      </c>
      <c r="AI32" s="51">
        <v>5.5975761981934422</v>
      </c>
      <c r="AJ32" s="51">
        <v>1.7621480369257481E-2</v>
      </c>
      <c r="AK32" s="51">
        <v>2.9397663540756942</v>
      </c>
      <c r="AL32" s="53">
        <v>0.37666125783538512</v>
      </c>
      <c r="AM32" s="51">
        <v>13.096147573527741</v>
      </c>
      <c r="AN32" s="55">
        <v>0.58028423408003926</v>
      </c>
    </row>
    <row r="33" spans="1:40" x14ac:dyDescent="0.3">
      <c r="A33" s="51">
        <v>30</v>
      </c>
      <c r="B33" s="52">
        <v>0.25</v>
      </c>
      <c r="C33" s="53">
        <v>5.9166666666666661</v>
      </c>
      <c r="D33" s="53">
        <v>1.2857142857142856</v>
      </c>
      <c r="E33" s="54">
        <v>50</v>
      </c>
      <c r="F33" s="53">
        <v>0</v>
      </c>
      <c r="G33" s="53">
        <v>0</v>
      </c>
      <c r="H33" s="53">
        <v>0</v>
      </c>
      <c r="I33" s="53">
        <v>0</v>
      </c>
      <c r="J33" s="53">
        <v>0</v>
      </c>
      <c r="K33" s="53">
        <v>0</v>
      </c>
      <c r="L33" s="54">
        <v>0</v>
      </c>
      <c r="M33" s="55">
        <v>0</v>
      </c>
      <c r="N33" s="53">
        <v>100</v>
      </c>
      <c r="O33" s="53">
        <v>0</v>
      </c>
      <c r="P33" s="53">
        <v>5</v>
      </c>
      <c r="Q33" s="53">
        <v>0</v>
      </c>
      <c r="R33" s="53">
        <v>0</v>
      </c>
      <c r="S33" s="53">
        <v>0</v>
      </c>
      <c r="T33" s="53">
        <v>9</v>
      </c>
      <c r="U33" s="54">
        <v>200</v>
      </c>
      <c r="V33" s="56">
        <v>0.95</v>
      </c>
      <c r="W33" s="53">
        <v>183.965</v>
      </c>
      <c r="X33" s="53">
        <v>4.4954136712308514</v>
      </c>
      <c r="Y33" s="53">
        <v>328.38499999999999</v>
      </c>
      <c r="Z33" s="53">
        <v>3.6472337525673373</v>
      </c>
      <c r="AA33" s="53">
        <v>0.44064031486590138</v>
      </c>
      <c r="AB33" s="55">
        <v>1.1014222859483856E-2</v>
      </c>
      <c r="AC33" s="51">
        <v>1.3568326480973913</v>
      </c>
      <c r="AD33" s="51">
        <v>1.8937349575710347E-2</v>
      </c>
      <c r="AE33" s="51">
        <v>0</v>
      </c>
      <c r="AF33" s="51">
        <v>0</v>
      </c>
      <c r="AG33" s="51">
        <v>1.4897913078039917</v>
      </c>
      <c r="AH33" s="51">
        <v>1.5117000126876541E-2</v>
      </c>
      <c r="AI33" s="51">
        <v>2.2360679774997845</v>
      </c>
      <c r="AJ33" s="51">
        <v>7.4494167171575297E-16</v>
      </c>
      <c r="AK33" s="51">
        <v>3.5284806278031362</v>
      </c>
      <c r="AL33" s="53">
        <v>0.49730485100047789</v>
      </c>
      <c r="AM33" s="51">
        <v>23.52439808112079</v>
      </c>
      <c r="AN33" s="55">
        <v>1.1471390079834629</v>
      </c>
    </row>
    <row r="34" spans="1:40" x14ac:dyDescent="0.3">
      <c r="A34" s="51">
        <v>31</v>
      </c>
      <c r="B34" s="52">
        <v>0.25</v>
      </c>
      <c r="C34" s="53">
        <v>5.9166666666666661</v>
      </c>
      <c r="D34" s="53">
        <v>2.4285714285714284</v>
      </c>
      <c r="E34" s="54">
        <v>50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4">
        <v>0</v>
      </c>
      <c r="M34" s="55">
        <v>0</v>
      </c>
      <c r="N34" s="53">
        <v>100</v>
      </c>
      <c r="O34" s="53">
        <v>0</v>
      </c>
      <c r="P34" s="53">
        <v>5</v>
      </c>
      <c r="Q34" s="53">
        <v>0</v>
      </c>
      <c r="R34" s="53">
        <v>0</v>
      </c>
      <c r="S34" s="53">
        <v>0</v>
      </c>
      <c r="T34" s="53">
        <v>9</v>
      </c>
      <c r="U34" s="54">
        <v>200</v>
      </c>
      <c r="V34" s="56">
        <v>0.95</v>
      </c>
      <c r="W34" s="53">
        <v>110.44499999999999</v>
      </c>
      <c r="X34" s="53">
        <v>4.0897739704825637</v>
      </c>
      <c r="Y34" s="53">
        <v>327.11500000000001</v>
      </c>
      <c r="Z34" s="53">
        <v>3.5349907648462748</v>
      </c>
      <c r="AA34" s="53">
        <v>0.66236727422955111</v>
      </c>
      <c r="AB34" s="55">
        <v>1.1736820718961954E-2</v>
      </c>
      <c r="AC34" s="51">
        <v>1.72656061985061</v>
      </c>
      <c r="AD34" s="51">
        <v>2.3579694194356592E-2</v>
      </c>
      <c r="AE34" s="51">
        <v>1.6499158227686252E-2</v>
      </c>
      <c r="AF34" s="51">
        <v>1.2110504181922634E-2</v>
      </c>
      <c r="AG34" s="51">
        <v>2.0152279388396583</v>
      </c>
      <c r="AH34" s="51">
        <v>2.2624052044524452E-2</v>
      </c>
      <c r="AI34" s="51">
        <v>3.6055512754639945</v>
      </c>
      <c r="AJ34" s="51">
        <v>7.4494167171575297E-16</v>
      </c>
      <c r="AK34" s="51">
        <v>2.9378928656298355</v>
      </c>
      <c r="AL34" s="53">
        <v>0.44429023547274116</v>
      </c>
      <c r="AM34" s="51">
        <v>18.148992940154223</v>
      </c>
      <c r="AN34" s="55">
        <v>0.96256079568752007</v>
      </c>
    </row>
    <row r="35" spans="1:40" x14ac:dyDescent="0.3">
      <c r="A35" s="51">
        <v>32</v>
      </c>
      <c r="B35" s="52">
        <v>0.25</v>
      </c>
      <c r="C35" s="53">
        <v>5.9166666666666661</v>
      </c>
      <c r="D35" s="53">
        <v>3.5714285714285712</v>
      </c>
      <c r="E35" s="54">
        <v>50</v>
      </c>
      <c r="F35" s="53">
        <v>0</v>
      </c>
      <c r="G35" s="53">
        <v>0</v>
      </c>
      <c r="H35" s="53">
        <v>0</v>
      </c>
      <c r="I35" s="53">
        <v>0</v>
      </c>
      <c r="J35" s="53">
        <v>0</v>
      </c>
      <c r="K35" s="53">
        <v>0</v>
      </c>
      <c r="L35" s="54">
        <v>0</v>
      </c>
      <c r="M35" s="55">
        <v>0</v>
      </c>
      <c r="N35" s="53">
        <v>100</v>
      </c>
      <c r="O35" s="53">
        <v>0</v>
      </c>
      <c r="P35" s="53">
        <v>5</v>
      </c>
      <c r="Q35" s="53">
        <v>0</v>
      </c>
      <c r="R35" s="53">
        <v>0</v>
      </c>
      <c r="S35" s="53">
        <v>0</v>
      </c>
      <c r="T35" s="53">
        <v>9</v>
      </c>
      <c r="U35" s="54">
        <v>200</v>
      </c>
      <c r="V35" s="56">
        <v>0.95</v>
      </c>
      <c r="W35" s="53">
        <v>68.575000000000003</v>
      </c>
      <c r="X35" s="53">
        <v>3.4044530486140387</v>
      </c>
      <c r="Y35" s="53">
        <v>327.23500000000001</v>
      </c>
      <c r="Z35" s="53">
        <v>3.5310306327406114</v>
      </c>
      <c r="AA35" s="53">
        <v>0.79052109621251276</v>
      </c>
      <c r="AB35" s="55">
        <v>1.0041987992163024E-2</v>
      </c>
      <c r="AC35" s="51">
        <v>2.0845162221773559</v>
      </c>
      <c r="AD35" s="51">
        <v>2.8648259726057244E-2</v>
      </c>
      <c r="AE35" s="51">
        <v>4.2715040542915424E-2</v>
      </c>
      <c r="AF35" s="51">
        <v>1.6736779151998667E-2</v>
      </c>
      <c r="AG35" s="51">
        <v>2.3669494322791835</v>
      </c>
      <c r="AH35" s="51">
        <v>2.9862460827825246E-2</v>
      </c>
      <c r="AI35" s="51">
        <v>4.472135954999569</v>
      </c>
      <c r="AJ35" s="51">
        <v>1.4898833434315059E-15</v>
      </c>
      <c r="AK35" s="51">
        <v>2.7875946004075289</v>
      </c>
      <c r="AL35" s="53">
        <v>0.41843907921419682</v>
      </c>
      <c r="AM35" s="51">
        <v>15.120653724148211</v>
      </c>
      <c r="AN35" s="55">
        <v>0.62932981541248167</v>
      </c>
    </row>
    <row r="36" spans="1:40" x14ac:dyDescent="0.3">
      <c r="A36" s="51">
        <v>33</v>
      </c>
      <c r="B36" s="52">
        <v>0.25</v>
      </c>
      <c r="C36" s="53">
        <v>5.9166666666666661</v>
      </c>
      <c r="D36" s="53">
        <v>4.7142857142857135</v>
      </c>
      <c r="E36" s="54">
        <v>50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4">
        <v>0</v>
      </c>
      <c r="M36" s="55">
        <v>0</v>
      </c>
      <c r="N36" s="53">
        <v>100</v>
      </c>
      <c r="O36" s="53">
        <v>0</v>
      </c>
      <c r="P36" s="53">
        <v>5</v>
      </c>
      <c r="Q36" s="53">
        <v>0</v>
      </c>
      <c r="R36" s="53">
        <v>0</v>
      </c>
      <c r="S36" s="53">
        <v>0</v>
      </c>
      <c r="T36" s="53">
        <v>9</v>
      </c>
      <c r="U36" s="54">
        <v>200</v>
      </c>
      <c r="V36" s="56">
        <v>0.95</v>
      </c>
      <c r="W36" s="53">
        <v>46.795000000000002</v>
      </c>
      <c r="X36" s="53">
        <v>2.7959859331590162</v>
      </c>
      <c r="Y36" s="53">
        <v>327.35500000000002</v>
      </c>
      <c r="Z36" s="53">
        <v>3.6027676002984439</v>
      </c>
      <c r="AA36" s="53">
        <v>0.85638252951906713</v>
      </c>
      <c r="AB36" s="55">
        <v>8.6523677617007001E-3</v>
      </c>
      <c r="AC36" s="51">
        <v>2.3622782903168744</v>
      </c>
      <c r="AD36" s="51">
        <v>3.1409995297844301E-2</v>
      </c>
      <c r="AE36" s="51">
        <v>5.0418359040891071E-2</v>
      </c>
      <c r="AF36" s="51">
        <v>1.6542231689715449E-2</v>
      </c>
      <c r="AG36" s="51">
        <v>2.5789639517793499</v>
      </c>
      <c r="AH36" s="51">
        <v>3.4771165468552585E-2</v>
      </c>
      <c r="AI36" s="51">
        <v>5.0955538306170443</v>
      </c>
      <c r="AJ36" s="51">
        <v>2.5438369395463104E-3</v>
      </c>
      <c r="AK36" s="51">
        <v>2.9317098901619443</v>
      </c>
      <c r="AL36" s="53">
        <v>0.37942867184006496</v>
      </c>
      <c r="AM36" s="51">
        <v>13.706417840491156</v>
      </c>
      <c r="AN36" s="55">
        <v>0.6048359071664976</v>
      </c>
    </row>
    <row r="37" spans="1:40" x14ac:dyDescent="0.3">
      <c r="A37" s="51">
        <v>34</v>
      </c>
      <c r="B37" s="52">
        <v>0.25</v>
      </c>
      <c r="C37" s="53">
        <v>5.9166666666666661</v>
      </c>
      <c r="D37" s="53">
        <v>5.8571428571428559</v>
      </c>
      <c r="E37" s="54">
        <v>50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4">
        <v>0</v>
      </c>
      <c r="M37" s="55">
        <v>0</v>
      </c>
      <c r="N37" s="53">
        <v>100</v>
      </c>
      <c r="O37" s="53">
        <v>0</v>
      </c>
      <c r="P37" s="53">
        <v>5</v>
      </c>
      <c r="Q37" s="53">
        <v>0</v>
      </c>
      <c r="R37" s="53">
        <v>0</v>
      </c>
      <c r="S37" s="53">
        <v>0</v>
      </c>
      <c r="T37" s="53">
        <v>9</v>
      </c>
      <c r="U37" s="54">
        <v>200</v>
      </c>
      <c r="V37" s="56">
        <v>0.95</v>
      </c>
      <c r="W37" s="53">
        <v>32.4</v>
      </c>
      <c r="X37" s="53">
        <v>2.3384789107462498</v>
      </c>
      <c r="Y37" s="53">
        <v>327.86500000000001</v>
      </c>
      <c r="Z37" s="53">
        <v>3.5875700000308295</v>
      </c>
      <c r="AA37" s="53">
        <v>0.90072190122056395</v>
      </c>
      <c r="AB37" s="55">
        <v>7.2418452917708907E-3</v>
      </c>
      <c r="AC37" s="51">
        <v>2.5766657814287273</v>
      </c>
      <c r="AD37" s="51">
        <v>3.2303905419884045E-2</v>
      </c>
      <c r="AE37" s="51">
        <v>6.8004145478517949E-2</v>
      </c>
      <c r="AF37" s="51">
        <v>1.87482817396778E-2</v>
      </c>
      <c r="AG37" s="51">
        <v>2.7549922115941485</v>
      </c>
      <c r="AH37" s="51">
        <v>4.2258670502901406E-2</v>
      </c>
      <c r="AI37" s="51">
        <v>5.8274699419382445</v>
      </c>
      <c r="AJ37" s="51">
        <v>3.4071537754894621E-3</v>
      </c>
      <c r="AK37" s="51">
        <v>2.8130538165817907</v>
      </c>
      <c r="AL37" s="53">
        <v>0.35965913446122372</v>
      </c>
      <c r="AM37" s="51">
        <v>12.745546123939901</v>
      </c>
      <c r="AN37" s="55">
        <v>0.59732941632242964</v>
      </c>
    </row>
    <row r="38" spans="1:40" x14ac:dyDescent="0.3">
      <c r="A38" s="51">
        <v>35</v>
      </c>
      <c r="B38" s="52">
        <v>0.25</v>
      </c>
      <c r="C38" s="53">
        <v>5.9166666666666661</v>
      </c>
      <c r="D38" s="53">
        <v>6.9999999999999982</v>
      </c>
      <c r="E38" s="54">
        <v>50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4">
        <v>0</v>
      </c>
      <c r="M38" s="55">
        <v>0</v>
      </c>
      <c r="N38" s="53">
        <v>100</v>
      </c>
      <c r="O38" s="53">
        <v>0</v>
      </c>
      <c r="P38" s="53">
        <v>5</v>
      </c>
      <c r="Q38" s="53">
        <v>0</v>
      </c>
      <c r="R38" s="53">
        <v>0</v>
      </c>
      <c r="S38" s="53">
        <v>0</v>
      </c>
      <c r="T38" s="53">
        <v>9</v>
      </c>
      <c r="U38" s="54">
        <v>200</v>
      </c>
      <c r="V38" s="56">
        <v>0.95</v>
      </c>
      <c r="W38" s="53">
        <v>19.62</v>
      </c>
      <c r="X38" s="53">
        <v>1.998364469079041</v>
      </c>
      <c r="Y38" s="53">
        <v>326.72000000000003</v>
      </c>
      <c r="Z38" s="53">
        <v>3.5936511655280126</v>
      </c>
      <c r="AA38" s="53">
        <v>0.93922865445297321</v>
      </c>
      <c r="AB38" s="55">
        <v>6.3475073182407615E-3</v>
      </c>
      <c r="AC38" s="51">
        <v>2.9584169177820132</v>
      </c>
      <c r="AD38" s="51">
        <v>3.3348580074724271E-2</v>
      </c>
      <c r="AE38" s="51">
        <v>8.757683441894297E-2</v>
      </c>
      <c r="AF38" s="51">
        <v>1.9688963580460166E-2</v>
      </c>
      <c r="AG38" s="51">
        <v>2.9389526405904052</v>
      </c>
      <c r="AH38" s="51">
        <v>4.5969521337268858E-2</v>
      </c>
      <c r="AI38" s="51">
        <v>6.3802479608937288</v>
      </c>
      <c r="AJ38" s="51">
        <v>6.8993099582918176E-3</v>
      </c>
      <c r="AK38" s="51">
        <v>2.795217789815942</v>
      </c>
      <c r="AL38" s="53">
        <v>0.26996564690691399</v>
      </c>
      <c r="AM38" s="51">
        <v>11.506908052335909</v>
      </c>
      <c r="AN38" s="55">
        <v>0.55729030977513583</v>
      </c>
    </row>
    <row r="39" spans="1:40" x14ac:dyDescent="0.3">
      <c r="A39" s="51">
        <v>36</v>
      </c>
      <c r="B39" s="52">
        <v>0.25</v>
      </c>
      <c r="C39" s="53">
        <v>6.9999999999999991</v>
      </c>
      <c r="D39" s="53">
        <v>0.14285714285714285</v>
      </c>
      <c r="E39" s="54">
        <v>50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4">
        <v>0</v>
      </c>
      <c r="M39" s="55">
        <v>0</v>
      </c>
      <c r="N39" s="53">
        <v>100</v>
      </c>
      <c r="O39" s="53">
        <v>0</v>
      </c>
      <c r="P39" s="53">
        <v>5</v>
      </c>
      <c r="Q39" s="53">
        <v>0</v>
      </c>
      <c r="R39" s="53">
        <v>0</v>
      </c>
      <c r="S39" s="53">
        <v>0</v>
      </c>
      <c r="T39" s="53">
        <v>9</v>
      </c>
      <c r="U39" s="54">
        <v>200</v>
      </c>
      <c r="V39" s="56">
        <v>0.95</v>
      </c>
      <c r="W39" s="53">
        <v>279.435</v>
      </c>
      <c r="X39" s="53">
        <v>3.9111150049867343</v>
      </c>
      <c r="Y39" s="53">
        <v>327.74</v>
      </c>
      <c r="Z39" s="53">
        <v>3.4807352357487047</v>
      </c>
      <c r="AA39" s="53">
        <v>0.14796505594566878</v>
      </c>
      <c r="AB39" s="55">
        <v>6.2990468936398418E-3</v>
      </c>
      <c r="AC39" s="51">
        <v>1.0777106980617575</v>
      </c>
      <c r="AD39" s="51">
        <v>7.9249544135544456E-3</v>
      </c>
      <c r="AE39" s="51">
        <v>1.4999999999999999E-2</v>
      </c>
      <c r="AF39" s="51">
        <v>1.6991610603377595E-2</v>
      </c>
      <c r="AG39" s="51">
        <v>0.77725110390209251</v>
      </c>
      <c r="AH39" s="51">
        <v>8.1829793816571034E-3</v>
      </c>
      <c r="AI39" s="51">
        <v>1</v>
      </c>
      <c r="AJ39" s="51">
        <v>0</v>
      </c>
      <c r="AK39" s="51">
        <v>6.6647070632337604</v>
      </c>
      <c r="AL39" s="53">
        <v>1.0356802888742063</v>
      </c>
      <c r="AM39" s="51">
        <v>30.81812809701179</v>
      </c>
      <c r="AN39" s="55">
        <v>1.5171086382096082</v>
      </c>
    </row>
    <row r="40" spans="1:40" x14ac:dyDescent="0.3">
      <c r="A40" s="51">
        <v>37</v>
      </c>
      <c r="B40" s="52">
        <v>0.25</v>
      </c>
      <c r="C40" s="53">
        <v>6.9999999999999991</v>
      </c>
      <c r="D40" s="53">
        <v>1.2857142857142856</v>
      </c>
      <c r="E40" s="54">
        <v>50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4">
        <v>0</v>
      </c>
      <c r="M40" s="55">
        <v>0</v>
      </c>
      <c r="N40" s="53">
        <v>100</v>
      </c>
      <c r="O40" s="53">
        <v>0</v>
      </c>
      <c r="P40" s="53">
        <v>5</v>
      </c>
      <c r="Q40" s="53">
        <v>0</v>
      </c>
      <c r="R40" s="53">
        <v>0</v>
      </c>
      <c r="S40" s="53">
        <v>0</v>
      </c>
      <c r="T40" s="53">
        <v>9</v>
      </c>
      <c r="U40" s="54">
        <v>200</v>
      </c>
      <c r="V40" s="56">
        <v>0.95</v>
      </c>
      <c r="W40" s="53">
        <v>153.45500000000001</v>
      </c>
      <c r="X40" s="53">
        <v>4.2805083022759467</v>
      </c>
      <c r="Y40" s="53">
        <v>327.78</v>
      </c>
      <c r="Z40" s="53">
        <v>3.6844269606376843</v>
      </c>
      <c r="AA40" s="53">
        <v>0.53223357972044927</v>
      </c>
      <c r="AB40" s="55">
        <v>1.1279115881088438E-2</v>
      </c>
      <c r="AC40" s="51">
        <v>1.4885982672055897</v>
      </c>
      <c r="AD40" s="51">
        <v>2.0969461957748372E-2</v>
      </c>
      <c r="AE40" s="51">
        <v>5.0000000000000357E-3</v>
      </c>
      <c r="AF40" s="51">
        <v>5.6638702011259047E-3</v>
      </c>
      <c r="AG40" s="51">
        <v>1.7269447302462393</v>
      </c>
      <c r="AH40" s="51">
        <v>1.8008158546345892E-2</v>
      </c>
      <c r="AI40" s="51">
        <v>3</v>
      </c>
      <c r="AJ40" s="51">
        <v>0</v>
      </c>
      <c r="AK40" s="51">
        <v>3.3018500152236565</v>
      </c>
      <c r="AL40" s="53">
        <v>0.481532014698768</v>
      </c>
      <c r="AM40" s="51">
        <v>19.921805669421566</v>
      </c>
      <c r="AN40" s="55">
        <v>0.99353401019276333</v>
      </c>
    </row>
    <row r="41" spans="1:40" x14ac:dyDescent="0.3">
      <c r="A41" s="51">
        <v>38</v>
      </c>
      <c r="B41" s="52">
        <v>0.25</v>
      </c>
      <c r="C41" s="53">
        <v>6.9999999999999991</v>
      </c>
      <c r="D41" s="53">
        <v>2.4285714285714284</v>
      </c>
      <c r="E41" s="54">
        <v>50</v>
      </c>
      <c r="F41" s="53">
        <v>0</v>
      </c>
      <c r="G41" s="53">
        <v>0</v>
      </c>
      <c r="H41" s="53">
        <v>0</v>
      </c>
      <c r="I41" s="53">
        <v>0</v>
      </c>
      <c r="J41" s="53">
        <v>0</v>
      </c>
      <c r="K41" s="53">
        <v>0</v>
      </c>
      <c r="L41" s="54">
        <v>0</v>
      </c>
      <c r="M41" s="55">
        <v>0</v>
      </c>
      <c r="N41" s="53">
        <v>100</v>
      </c>
      <c r="O41" s="53">
        <v>0</v>
      </c>
      <c r="P41" s="53">
        <v>5</v>
      </c>
      <c r="Q41" s="53">
        <v>0</v>
      </c>
      <c r="R41" s="53">
        <v>0</v>
      </c>
      <c r="S41" s="53">
        <v>0</v>
      </c>
      <c r="T41" s="53">
        <v>9</v>
      </c>
      <c r="U41" s="54">
        <v>200</v>
      </c>
      <c r="V41" s="56">
        <v>0.95</v>
      </c>
      <c r="W41" s="53">
        <v>85.245000000000005</v>
      </c>
      <c r="X41" s="53">
        <v>3.7357619738383052</v>
      </c>
      <c r="Y41" s="53">
        <v>327.11</v>
      </c>
      <c r="Z41" s="53">
        <v>3.5485249262952738</v>
      </c>
      <c r="AA41" s="53">
        <v>0.73942294678289666</v>
      </c>
      <c r="AB41" s="55">
        <v>1.0946486914137875E-2</v>
      </c>
      <c r="AC41" s="51">
        <v>1.9234639060662388</v>
      </c>
      <c r="AD41" s="51">
        <v>2.6362153233577653E-2</v>
      </c>
      <c r="AE41" s="51">
        <v>2.144427190999907E-2</v>
      </c>
      <c r="AF41" s="51">
        <v>1.3229623342536714E-2</v>
      </c>
      <c r="AG41" s="51">
        <v>2.2249002566683704</v>
      </c>
      <c r="AH41" s="51">
        <v>2.5659178329046805E-2</v>
      </c>
      <c r="AI41" s="51">
        <v>4.1231056256176553</v>
      </c>
      <c r="AJ41" s="51">
        <v>7.4494167171575297E-16</v>
      </c>
      <c r="AK41" s="51">
        <v>2.8731819978980155</v>
      </c>
      <c r="AL41" s="53">
        <v>0.43224333104589363</v>
      </c>
      <c r="AM41" s="51">
        <v>16.229430052149073</v>
      </c>
      <c r="AN41" s="55">
        <v>0.66413196191613788</v>
      </c>
    </row>
    <row r="42" spans="1:40" x14ac:dyDescent="0.3">
      <c r="A42" s="51">
        <v>39</v>
      </c>
      <c r="B42" s="52">
        <v>0.25</v>
      </c>
      <c r="C42" s="53">
        <v>6.9999999999999991</v>
      </c>
      <c r="D42" s="53">
        <v>3.5714285714285712</v>
      </c>
      <c r="E42" s="54">
        <v>50</v>
      </c>
      <c r="F42" s="53">
        <v>0</v>
      </c>
      <c r="G42" s="53">
        <v>0</v>
      </c>
      <c r="H42" s="53">
        <v>0</v>
      </c>
      <c r="I42" s="53">
        <v>0</v>
      </c>
      <c r="J42" s="53">
        <v>0</v>
      </c>
      <c r="K42" s="53">
        <v>0</v>
      </c>
      <c r="L42" s="54">
        <v>0</v>
      </c>
      <c r="M42" s="55">
        <v>0</v>
      </c>
      <c r="N42" s="53">
        <v>100</v>
      </c>
      <c r="O42" s="53">
        <v>0</v>
      </c>
      <c r="P42" s="53">
        <v>5</v>
      </c>
      <c r="Q42" s="53">
        <v>0</v>
      </c>
      <c r="R42" s="53">
        <v>0</v>
      </c>
      <c r="S42" s="53">
        <v>0</v>
      </c>
      <c r="T42" s="53">
        <v>9</v>
      </c>
      <c r="U42" s="54">
        <v>200</v>
      </c>
      <c r="V42" s="56">
        <v>0.95</v>
      </c>
      <c r="W42" s="53">
        <v>54.18</v>
      </c>
      <c r="X42" s="53">
        <v>2.9900895618719927</v>
      </c>
      <c r="Y42" s="53">
        <v>327.14999999999998</v>
      </c>
      <c r="Z42" s="53">
        <v>3.5347854697403074</v>
      </c>
      <c r="AA42" s="53">
        <v>0.83413552521237477</v>
      </c>
      <c r="AB42" s="55">
        <v>9.0221894229569992E-3</v>
      </c>
      <c r="AC42" s="51">
        <v>2.2325293050475148</v>
      </c>
      <c r="AD42" s="51">
        <v>3.0791781693805573E-2</v>
      </c>
      <c r="AE42" s="51">
        <v>5.0344838124731811E-2</v>
      </c>
      <c r="AF42" s="51">
        <v>1.6949299347914622E-2</v>
      </c>
      <c r="AG42" s="51">
        <v>2.5195587693221624</v>
      </c>
      <c r="AH42" s="51">
        <v>3.3149269386633616E-2</v>
      </c>
      <c r="AI42" s="51">
        <v>5</v>
      </c>
      <c r="AJ42" s="51">
        <v>0</v>
      </c>
      <c r="AK42" s="51">
        <v>2.7320740857701717</v>
      </c>
      <c r="AL42" s="53">
        <v>0.40297560063347004</v>
      </c>
      <c r="AM42" s="51">
        <v>13.953879777656631</v>
      </c>
      <c r="AN42" s="55">
        <v>0.61355207494548214</v>
      </c>
    </row>
    <row r="43" spans="1:40" x14ac:dyDescent="0.3">
      <c r="A43" s="51">
        <v>40</v>
      </c>
      <c r="B43" s="52">
        <v>0.25</v>
      </c>
      <c r="C43" s="53">
        <v>6.9999999999999991</v>
      </c>
      <c r="D43" s="53">
        <v>4.7142857142857135</v>
      </c>
      <c r="E43" s="54">
        <v>50</v>
      </c>
      <c r="F43" s="53">
        <v>0</v>
      </c>
      <c r="G43" s="53">
        <v>0</v>
      </c>
      <c r="H43" s="53">
        <v>0</v>
      </c>
      <c r="I43" s="53">
        <v>0</v>
      </c>
      <c r="J43" s="53">
        <v>0</v>
      </c>
      <c r="K43" s="53">
        <v>0</v>
      </c>
      <c r="L43" s="54">
        <v>0</v>
      </c>
      <c r="M43" s="55">
        <v>0</v>
      </c>
      <c r="N43" s="53">
        <v>100</v>
      </c>
      <c r="O43" s="53">
        <v>0</v>
      </c>
      <c r="P43" s="53">
        <v>5</v>
      </c>
      <c r="Q43" s="53">
        <v>0</v>
      </c>
      <c r="R43" s="53">
        <v>0</v>
      </c>
      <c r="S43" s="53">
        <v>0</v>
      </c>
      <c r="T43" s="53">
        <v>9</v>
      </c>
      <c r="U43" s="54">
        <v>200</v>
      </c>
      <c r="V43" s="56">
        <v>0.95</v>
      </c>
      <c r="W43" s="53">
        <v>37.56</v>
      </c>
      <c r="X43" s="53">
        <v>2.5256708032964785</v>
      </c>
      <c r="Y43" s="53">
        <v>327.27</v>
      </c>
      <c r="Z43" s="53">
        <v>3.5870534021896159</v>
      </c>
      <c r="AA43" s="53">
        <v>0.88472332751171767</v>
      </c>
      <c r="AB43" s="55">
        <v>7.8211029831628965E-3</v>
      </c>
      <c r="AC43" s="51">
        <v>2.5025339102101265</v>
      </c>
      <c r="AD43" s="51">
        <v>3.1786182162727099E-2</v>
      </c>
      <c r="AE43" s="51">
        <v>5.4004145478517993E-2</v>
      </c>
      <c r="AF43" s="51">
        <v>1.7061075145176716E-2</v>
      </c>
      <c r="AG43" s="51">
        <v>2.6884920086636983</v>
      </c>
      <c r="AH43" s="51">
        <v>3.9697766886492784E-2</v>
      </c>
      <c r="AI43" s="51">
        <v>5.5975761981934422</v>
      </c>
      <c r="AJ43" s="51">
        <v>1.7621480369257481E-2</v>
      </c>
      <c r="AK43" s="51">
        <v>2.9423545127101129</v>
      </c>
      <c r="AL43" s="53">
        <v>0.37738610174117421</v>
      </c>
      <c r="AM43" s="51">
        <v>13.120490379041792</v>
      </c>
      <c r="AN43" s="55">
        <v>0.58450870041190917</v>
      </c>
    </row>
    <row r="44" spans="1:40" x14ac:dyDescent="0.3">
      <c r="A44" s="51">
        <v>41</v>
      </c>
      <c r="B44" s="52">
        <v>0.25</v>
      </c>
      <c r="C44" s="53">
        <v>6.9999999999999991</v>
      </c>
      <c r="D44" s="53">
        <v>5.8571428571428559</v>
      </c>
      <c r="E44" s="54">
        <v>50</v>
      </c>
      <c r="F44" s="53">
        <v>0</v>
      </c>
      <c r="G44" s="53">
        <v>0</v>
      </c>
      <c r="H44" s="53">
        <v>0</v>
      </c>
      <c r="I44" s="53">
        <v>0</v>
      </c>
      <c r="J44" s="53">
        <v>0</v>
      </c>
      <c r="K44" s="53">
        <v>0</v>
      </c>
      <c r="L44" s="54">
        <v>0</v>
      </c>
      <c r="M44" s="55">
        <v>0</v>
      </c>
      <c r="N44" s="53">
        <v>100</v>
      </c>
      <c r="O44" s="53">
        <v>0</v>
      </c>
      <c r="P44" s="53">
        <v>5</v>
      </c>
      <c r="Q44" s="53">
        <v>0</v>
      </c>
      <c r="R44" s="53">
        <v>0</v>
      </c>
      <c r="S44" s="53">
        <v>0</v>
      </c>
      <c r="T44" s="53">
        <v>9</v>
      </c>
      <c r="U44" s="54">
        <v>200</v>
      </c>
      <c r="V44" s="56">
        <v>0.95</v>
      </c>
      <c r="W44" s="53">
        <v>19.495000000000001</v>
      </c>
      <c r="X44" s="53">
        <v>2.0195900043825161</v>
      </c>
      <c r="Y44" s="53">
        <v>328.12</v>
      </c>
      <c r="Z44" s="53">
        <v>3.6118048941085483</v>
      </c>
      <c r="AA44" s="53">
        <v>0.93980497886615211</v>
      </c>
      <c r="AB44" s="55">
        <v>6.3890098371294354E-3</v>
      </c>
      <c r="AC44" s="51">
        <v>2.9548119816922918</v>
      </c>
      <c r="AD44" s="51">
        <v>3.3828648944561369E-2</v>
      </c>
      <c r="AE44" s="51">
        <v>8.2108533394409516E-2</v>
      </c>
      <c r="AF44" s="51">
        <v>1.9339938882185496E-2</v>
      </c>
      <c r="AG44" s="51">
        <v>2.9331846318494414</v>
      </c>
      <c r="AH44" s="51">
        <v>4.6579987765957821E-2</v>
      </c>
      <c r="AI44" s="51">
        <v>6.3810336500646887</v>
      </c>
      <c r="AJ44" s="51">
        <v>6.8618209406511588E-3</v>
      </c>
      <c r="AK44" s="51">
        <v>2.7794237535810056</v>
      </c>
      <c r="AL44" s="53">
        <v>0.26823666403413998</v>
      </c>
      <c r="AM44" s="51">
        <v>11.526875467849097</v>
      </c>
      <c r="AN44" s="55">
        <v>0.5711021923063091</v>
      </c>
    </row>
    <row r="45" spans="1:40" x14ac:dyDescent="0.3">
      <c r="A45" s="51">
        <v>42</v>
      </c>
      <c r="B45" s="52">
        <v>0.25</v>
      </c>
      <c r="C45" s="53">
        <v>6.9999999999999991</v>
      </c>
      <c r="D45" s="53">
        <v>6.9999999999999982</v>
      </c>
      <c r="E45" s="54">
        <v>50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4">
        <v>0</v>
      </c>
      <c r="M45" s="55">
        <v>0</v>
      </c>
      <c r="N45" s="53">
        <v>100</v>
      </c>
      <c r="O45" s="53">
        <v>0</v>
      </c>
      <c r="P45" s="53">
        <v>5</v>
      </c>
      <c r="Q45" s="53">
        <v>0</v>
      </c>
      <c r="R45" s="53">
        <v>0</v>
      </c>
      <c r="S45" s="53">
        <v>0</v>
      </c>
      <c r="T45" s="53">
        <v>9</v>
      </c>
      <c r="U45" s="54">
        <v>200</v>
      </c>
      <c r="V45" s="56">
        <v>0.95</v>
      </c>
      <c r="W45" s="53">
        <v>16.010000000000002</v>
      </c>
      <c r="X45" s="53">
        <v>1.8079220460828742</v>
      </c>
      <c r="Y45" s="53">
        <v>327.30500000000001</v>
      </c>
      <c r="Z45" s="53">
        <v>3.5268283702722134</v>
      </c>
      <c r="AA45" s="53">
        <v>0.95044782866223276</v>
      </c>
      <c r="AB45" s="55">
        <v>5.7925694648576958E-3</v>
      </c>
      <c r="AC45" s="51">
        <v>3.1032402289939194</v>
      </c>
      <c r="AD45" s="51">
        <v>3.4966703322506613E-2</v>
      </c>
      <c r="AE45" s="51">
        <v>8.6717688758026601E-2</v>
      </c>
      <c r="AF45" s="51">
        <v>1.9148835276727075E-2</v>
      </c>
      <c r="AG45" s="51">
        <v>3.0004647383253529</v>
      </c>
      <c r="AH45" s="51">
        <v>4.7741080722818019E-2</v>
      </c>
      <c r="AI45" s="51">
        <v>6.8238967995441548</v>
      </c>
      <c r="AJ45" s="51">
        <v>3.3718393608507959E-2</v>
      </c>
      <c r="AK45" s="51">
        <v>2.7547809849006377</v>
      </c>
      <c r="AL45" s="53">
        <v>0.25314395574788945</v>
      </c>
      <c r="AM45" s="51">
        <v>11.045331453849476</v>
      </c>
      <c r="AN45" s="55">
        <v>0.53100056679580687</v>
      </c>
    </row>
    <row r="46" spans="1:40" x14ac:dyDescent="0.3">
      <c r="A46" s="51">
        <v>43</v>
      </c>
      <c r="B46" s="52">
        <v>0.92500000000000004</v>
      </c>
      <c r="C46" s="53">
        <v>0.5</v>
      </c>
      <c r="D46" s="53">
        <v>2.4285714285714284</v>
      </c>
      <c r="E46" s="54">
        <v>50</v>
      </c>
      <c r="F46" s="53">
        <v>0</v>
      </c>
      <c r="G46" s="53">
        <v>0</v>
      </c>
      <c r="H46" s="53">
        <v>0</v>
      </c>
      <c r="I46" s="53">
        <v>0</v>
      </c>
      <c r="J46" s="53">
        <v>0</v>
      </c>
      <c r="K46" s="53">
        <v>0</v>
      </c>
      <c r="L46" s="54">
        <v>0</v>
      </c>
      <c r="M46" s="55">
        <v>0</v>
      </c>
      <c r="N46" s="53">
        <v>100</v>
      </c>
      <c r="O46" s="53">
        <v>0</v>
      </c>
      <c r="P46" s="53">
        <v>5</v>
      </c>
      <c r="Q46" s="53">
        <v>0</v>
      </c>
      <c r="R46" s="53">
        <v>0</v>
      </c>
      <c r="S46" s="53">
        <v>0</v>
      </c>
      <c r="T46" s="53">
        <v>5.1590019592802907</v>
      </c>
      <c r="U46" s="54">
        <v>200</v>
      </c>
      <c r="V46" s="56">
        <v>0.95</v>
      </c>
      <c r="W46" s="53">
        <v>192.005</v>
      </c>
      <c r="X46" s="53">
        <v>4.8795024992759659</v>
      </c>
      <c r="Y46" s="53">
        <v>327.64</v>
      </c>
      <c r="Z46" s="53">
        <v>3.7805443443762963</v>
      </c>
      <c r="AA46" s="53">
        <v>0.41435668812608006</v>
      </c>
      <c r="AB46" s="55">
        <v>1.3051732116103122E-2</v>
      </c>
      <c r="AC46" s="51">
        <v>1.3275889227661224</v>
      </c>
      <c r="AD46" s="51">
        <v>1.3617280116114667E-2</v>
      </c>
      <c r="AE46" s="51">
        <v>0</v>
      </c>
      <c r="AF46" s="51">
        <v>0</v>
      </c>
      <c r="AG46" s="51">
        <v>0.69671298624231381</v>
      </c>
      <c r="AH46" s="51">
        <v>6.2841134899640537E-3</v>
      </c>
      <c r="AI46" s="51">
        <v>1</v>
      </c>
      <c r="AJ46" s="51">
        <v>0</v>
      </c>
      <c r="AK46" s="51">
        <v>1.4489176677079831</v>
      </c>
      <c r="AL46" s="53">
        <v>0.22326102575232953</v>
      </c>
      <c r="AM46" s="51">
        <v>16.423552854922413</v>
      </c>
      <c r="AN46" s="55">
        <v>0.84713923228356114</v>
      </c>
    </row>
    <row r="47" spans="1:40" x14ac:dyDescent="0.3">
      <c r="A47" s="51">
        <v>44</v>
      </c>
      <c r="B47" s="52">
        <v>0.92500000000000004</v>
      </c>
      <c r="C47" s="53">
        <v>0.5</v>
      </c>
      <c r="D47" s="53">
        <v>3.5714285714285712</v>
      </c>
      <c r="E47" s="54">
        <v>50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54">
        <v>0</v>
      </c>
      <c r="M47" s="55">
        <v>0</v>
      </c>
      <c r="N47" s="53">
        <v>100</v>
      </c>
      <c r="O47" s="53">
        <v>0</v>
      </c>
      <c r="P47" s="53">
        <v>5</v>
      </c>
      <c r="Q47" s="53">
        <v>0</v>
      </c>
      <c r="R47" s="53">
        <v>0</v>
      </c>
      <c r="S47" s="53">
        <v>0</v>
      </c>
      <c r="T47" s="53">
        <v>5.1590019592802907</v>
      </c>
      <c r="U47" s="54">
        <v>200</v>
      </c>
      <c r="V47" s="56">
        <v>0.95</v>
      </c>
      <c r="W47" s="53">
        <v>191.48</v>
      </c>
      <c r="X47" s="53">
        <v>4.7431500629204884</v>
      </c>
      <c r="Y47" s="53">
        <v>328.71499999999997</v>
      </c>
      <c r="Z47" s="53">
        <v>3.761120277013168</v>
      </c>
      <c r="AA47" s="53">
        <v>0.41732162774826748</v>
      </c>
      <c r="AB47" s="55">
        <v>1.2914149544378818E-2</v>
      </c>
      <c r="AC47" s="51">
        <v>1.3261145438199429</v>
      </c>
      <c r="AD47" s="51">
        <v>1.4067775210376348E-2</v>
      </c>
      <c r="AE47" s="51">
        <v>0</v>
      </c>
      <c r="AF47" s="51">
        <v>0</v>
      </c>
      <c r="AG47" s="51">
        <v>0.70106977558251382</v>
      </c>
      <c r="AH47" s="51">
        <v>7.0179503291595427E-3</v>
      </c>
      <c r="AI47" s="51">
        <v>1</v>
      </c>
      <c r="AJ47" s="51">
        <v>0</v>
      </c>
      <c r="AK47" s="51">
        <v>1.4145086142663497</v>
      </c>
      <c r="AL47" s="53">
        <v>0.23197060525468358</v>
      </c>
      <c r="AM47" s="51">
        <v>16.215542724035569</v>
      </c>
      <c r="AN47" s="55">
        <v>0.95921557817744285</v>
      </c>
    </row>
    <row r="48" spans="1:40" x14ac:dyDescent="0.3">
      <c r="A48" s="51">
        <v>45</v>
      </c>
      <c r="B48" s="52">
        <v>0.92500000000000004</v>
      </c>
      <c r="C48" s="53">
        <v>0.5</v>
      </c>
      <c r="D48" s="53">
        <v>4.7142857142857135</v>
      </c>
      <c r="E48" s="54">
        <v>50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4">
        <v>0</v>
      </c>
      <c r="M48" s="55">
        <v>0</v>
      </c>
      <c r="N48" s="53">
        <v>100</v>
      </c>
      <c r="O48" s="53">
        <v>0</v>
      </c>
      <c r="P48" s="53">
        <v>5</v>
      </c>
      <c r="Q48" s="53">
        <v>0</v>
      </c>
      <c r="R48" s="53">
        <v>0</v>
      </c>
      <c r="S48" s="53">
        <v>0</v>
      </c>
      <c r="T48" s="53">
        <v>5.1590019592802907</v>
      </c>
      <c r="U48" s="54">
        <v>200</v>
      </c>
      <c r="V48" s="56">
        <v>0.95</v>
      </c>
      <c r="W48" s="53">
        <v>137.55000000000001</v>
      </c>
      <c r="X48" s="53">
        <v>4.5677790009910524</v>
      </c>
      <c r="Y48" s="53">
        <v>327.875</v>
      </c>
      <c r="Z48" s="53">
        <v>3.8456249153658235</v>
      </c>
      <c r="AA48" s="53">
        <v>0.58007915646805719</v>
      </c>
      <c r="AB48" s="55">
        <v>1.3315355496501266E-2</v>
      </c>
      <c r="AC48" s="51">
        <v>1.6224985688764113</v>
      </c>
      <c r="AD48" s="51">
        <v>2.1939235643341434E-2</v>
      </c>
      <c r="AE48" s="51">
        <v>0</v>
      </c>
      <c r="AF48" s="51">
        <v>0</v>
      </c>
      <c r="AG48" s="51">
        <v>0.87493538223860556</v>
      </c>
      <c r="AH48" s="51">
        <v>8.3797504644822669E-3</v>
      </c>
      <c r="AI48" s="51">
        <v>1.4142135623731005</v>
      </c>
      <c r="AJ48" s="51">
        <v>7.4494167171575297E-16</v>
      </c>
      <c r="AK48" s="51">
        <v>1.0864985945895298</v>
      </c>
      <c r="AL48" s="53">
        <v>0.13488382988560033</v>
      </c>
      <c r="AM48" s="51">
        <v>13.804434061695133</v>
      </c>
      <c r="AN48" s="55">
        <v>0.79054698529810641</v>
      </c>
    </row>
    <row r="49" spans="1:40" x14ac:dyDescent="0.3">
      <c r="A49" s="51">
        <v>46</v>
      </c>
      <c r="B49" s="52">
        <v>0.92500000000000004</v>
      </c>
      <c r="C49" s="53">
        <v>0.5</v>
      </c>
      <c r="D49" s="53">
        <v>5.8571428571428559</v>
      </c>
      <c r="E49" s="54">
        <v>50</v>
      </c>
      <c r="F49" s="53">
        <v>0</v>
      </c>
      <c r="G49" s="53">
        <v>0</v>
      </c>
      <c r="H49" s="53">
        <v>0</v>
      </c>
      <c r="I49" s="53">
        <v>0</v>
      </c>
      <c r="J49" s="53">
        <v>0</v>
      </c>
      <c r="K49" s="53">
        <v>0</v>
      </c>
      <c r="L49" s="54">
        <v>0</v>
      </c>
      <c r="M49" s="55">
        <v>0</v>
      </c>
      <c r="N49" s="53">
        <v>100</v>
      </c>
      <c r="O49" s="53">
        <v>0</v>
      </c>
      <c r="P49" s="53">
        <v>5</v>
      </c>
      <c r="Q49" s="53">
        <v>0</v>
      </c>
      <c r="R49" s="53">
        <v>0</v>
      </c>
      <c r="S49" s="53">
        <v>0</v>
      </c>
      <c r="T49" s="53">
        <v>5.1590019592802907</v>
      </c>
      <c r="U49" s="54">
        <v>200</v>
      </c>
      <c r="V49" s="56">
        <v>0.95</v>
      </c>
      <c r="W49" s="53">
        <v>135.315</v>
      </c>
      <c r="X49" s="53">
        <v>4.810638531789313</v>
      </c>
      <c r="Y49" s="53">
        <v>324.66500000000002</v>
      </c>
      <c r="Z49" s="53">
        <v>3.459986944649136</v>
      </c>
      <c r="AA49" s="53">
        <v>0.58231251886653634</v>
      </c>
      <c r="AB49" s="55">
        <v>1.481870065597843E-2</v>
      </c>
      <c r="AC49" s="51">
        <v>1.6197604040879219</v>
      </c>
      <c r="AD49" s="51">
        <v>2.0439429794994156E-2</v>
      </c>
      <c r="AE49" s="51">
        <v>0</v>
      </c>
      <c r="AF49" s="51">
        <v>0</v>
      </c>
      <c r="AG49" s="51">
        <v>0.87638868205435505</v>
      </c>
      <c r="AH49" s="51">
        <v>8.260158740100873E-3</v>
      </c>
      <c r="AI49" s="51">
        <v>1.4142135623731005</v>
      </c>
      <c r="AJ49" s="51">
        <v>7.4494167171575297E-16</v>
      </c>
      <c r="AK49" s="51">
        <v>1.0282200391255067</v>
      </c>
      <c r="AL49" s="53">
        <v>0.14360301558571226</v>
      </c>
      <c r="AM49" s="51">
        <v>14.495308171090119</v>
      </c>
      <c r="AN49" s="55">
        <v>0.91258563741761878</v>
      </c>
    </row>
    <row r="50" spans="1:40" x14ac:dyDescent="0.3">
      <c r="A50" s="51">
        <v>47</v>
      </c>
      <c r="B50" s="52">
        <v>0.92500000000000004</v>
      </c>
      <c r="C50" s="53">
        <v>0.5</v>
      </c>
      <c r="D50" s="53">
        <v>6.9999999999999982</v>
      </c>
      <c r="E50" s="54">
        <v>50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4">
        <v>0</v>
      </c>
      <c r="M50" s="55">
        <v>0</v>
      </c>
      <c r="N50" s="53">
        <v>100</v>
      </c>
      <c r="O50" s="53">
        <v>0</v>
      </c>
      <c r="P50" s="53">
        <v>5</v>
      </c>
      <c r="Q50" s="53">
        <v>0</v>
      </c>
      <c r="R50" s="53">
        <v>0</v>
      </c>
      <c r="S50" s="53">
        <v>0</v>
      </c>
      <c r="T50" s="53">
        <v>5.1590019592802907</v>
      </c>
      <c r="U50" s="54">
        <v>200</v>
      </c>
      <c r="V50" s="56">
        <v>0.95</v>
      </c>
      <c r="W50" s="53">
        <v>139.91</v>
      </c>
      <c r="X50" s="53">
        <v>4.5981677774462799</v>
      </c>
      <c r="Y50" s="53">
        <v>327.08499999999998</v>
      </c>
      <c r="Z50" s="53">
        <v>3.8147038718187463</v>
      </c>
      <c r="AA50" s="53">
        <v>0.57223141164699209</v>
      </c>
      <c r="AB50" s="55">
        <v>1.3178093865447871E-2</v>
      </c>
      <c r="AC50" s="51">
        <v>1.6338590604056278</v>
      </c>
      <c r="AD50" s="51">
        <v>2.1225739660137313E-2</v>
      </c>
      <c r="AE50" s="51">
        <v>0</v>
      </c>
      <c r="AF50" s="51">
        <v>0</v>
      </c>
      <c r="AG50" s="51">
        <v>0.87208132122680637</v>
      </c>
      <c r="AH50" s="51">
        <v>7.9880905827150739E-3</v>
      </c>
      <c r="AI50" s="51">
        <v>1.4142135623731005</v>
      </c>
      <c r="AJ50" s="51">
        <v>7.4494167171575297E-16</v>
      </c>
      <c r="AK50" s="51">
        <v>0.99482919191117614</v>
      </c>
      <c r="AL50" s="53">
        <v>0.11846189721916929</v>
      </c>
      <c r="AM50" s="51">
        <v>15.102681163437053</v>
      </c>
      <c r="AN50" s="55">
        <v>0.8745740546104892</v>
      </c>
    </row>
    <row r="51" spans="1:40" x14ac:dyDescent="0.3">
      <c r="A51" s="51">
        <v>48</v>
      </c>
      <c r="B51" s="52">
        <v>0.92500000000000004</v>
      </c>
      <c r="C51" s="53">
        <v>1.5833333333333333</v>
      </c>
      <c r="D51" s="53">
        <v>1.2857142857142856</v>
      </c>
      <c r="E51" s="54">
        <v>50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4">
        <v>0</v>
      </c>
      <c r="M51" s="55">
        <v>0</v>
      </c>
      <c r="N51" s="53">
        <v>100</v>
      </c>
      <c r="O51" s="53">
        <v>0</v>
      </c>
      <c r="P51" s="53">
        <v>5</v>
      </c>
      <c r="Q51" s="53">
        <v>0</v>
      </c>
      <c r="R51" s="53">
        <v>0</v>
      </c>
      <c r="S51" s="53">
        <v>0</v>
      </c>
      <c r="T51" s="53">
        <v>5.1590019592802907</v>
      </c>
      <c r="U51" s="54">
        <v>200</v>
      </c>
      <c r="V51" s="56">
        <v>0.95</v>
      </c>
      <c r="W51" s="53">
        <v>133.51</v>
      </c>
      <c r="X51" s="53">
        <v>4.7050959895326079</v>
      </c>
      <c r="Y51" s="53">
        <v>321.25</v>
      </c>
      <c r="Z51" s="53">
        <v>3.6587633044850878</v>
      </c>
      <c r="AA51" s="53">
        <v>0.58398849909846884</v>
      </c>
      <c r="AB51" s="55">
        <v>1.4140612590082252E-2</v>
      </c>
      <c r="AC51" s="51">
        <v>1.6381724838164555</v>
      </c>
      <c r="AD51" s="51">
        <v>2.1979736606036724E-2</v>
      </c>
      <c r="AE51" s="51">
        <v>0</v>
      </c>
      <c r="AF51" s="51">
        <v>0</v>
      </c>
      <c r="AG51" s="51">
        <v>0.86386888850081978</v>
      </c>
      <c r="AH51" s="51">
        <v>8.2797496675173152E-3</v>
      </c>
      <c r="AI51" s="51">
        <v>1.4142135623731005</v>
      </c>
      <c r="AJ51" s="51">
        <v>7.4494167171575297E-16</v>
      </c>
      <c r="AK51" s="51">
        <v>1.0501641689854504</v>
      </c>
      <c r="AL51" s="53">
        <v>0.12714078764230702</v>
      </c>
      <c r="AM51" s="51">
        <v>15.017540348179253</v>
      </c>
      <c r="AN51" s="55">
        <v>0.89895766747474171</v>
      </c>
    </row>
    <row r="52" spans="1:40" x14ac:dyDescent="0.3">
      <c r="A52" s="51">
        <v>49</v>
      </c>
      <c r="B52" s="52">
        <v>0.92500000000000004</v>
      </c>
      <c r="C52" s="53">
        <v>1.5833333333333333</v>
      </c>
      <c r="D52" s="53">
        <v>2.4285714285714284</v>
      </c>
      <c r="E52" s="54">
        <v>50</v>
      </c>
      <c r="F52" s="53">
        <v>0</v>
      </c>
      <c r="G52" s="53">
        <v>0</v>
      </c>
      <c r="H52" s="53">
        <v>0</v>
      </c>
      <c r="I52" s="53">
        <v>0</v>
      </c>
      <c r="J52" s="53">
        <v>0</v>
      </c>
      <c r="K52" s="53">
        <v>0</v>
      </c>
      <c r="L52" s="54">
        <v>0</v>
      </c>
      <c r="M52" s="55">
        <v>0</v>
      </c>
      <c r="N52" s="53">
        <v>100</v>
      </c>
      <c r="O52" s="53">
        <v>0</v>
      </c>
      <c r="P52" s="53">
        <v>5</v>
      </c>
      <c r="Q52" s="53">
        <v>0</v>
      </c>
      <c r="R52" s="53">
        <v>0</v>
      </c>
      <c r="S52" s="53">
        <v>0</v>
      </c>
      <c r="T52" s="53">
        <v>5.1590019592802907</v>
      </c>
      <c r="U52" s="54">
        <v>200</v>
      </c>
      <c r="V52" s="56">
        <v>0.95</v>
      </c>
      <c r="W52" s="53">
        <v>138.845</v>
      </c>
      <c r="X52" s="53">
        <v>5.0868169977910584</v>
      </c>
      <c r="Y52" s="53">
        <v>322.52499999999998</v>
      </c>
      <c r="Z52" s="53">
        <v>3.73399461476057</v>
      </c>
      <c r="AA52" s="53">
        <v>0.56952935332439136</v>
      </c>
      <c r="AB52" s="55">
        <v>1.4976338863124359E-2</v>
      </c>
      <c r="AC52" s="51">
        <v>1.6314924636620705</v>
      </c>
      <c r="AD52" s="51">
        <v>2.3500632757823801E-2</v>
      </c>
      <c r="AE52" s="51">
        <v>0</v>
      </c>
      <c r="AF52" s="51">
        <v>0</v>
      </c>
      <c r="AG52" s="51">
        <v>0.87598469180538729</v>
      </c>
      <c r="AH52" s="51">
        <v>8.7179754913806421E-3</v>
      </c>
      <c r="AI52" s="51">
        <v>1.4142135623731005</v>
      </c>
      <c r="AJ52" s="51">
        <v>7.4494167171575297E-16</v>
      </c>
      <c r="AK52" s="51">
        <v>0.96742440438890198</v>
      </c>
      <c r="AL52" s="53">
        <v>0.1300639827894611</v>
      </c>
      <c r="AM52" s="51">
        <v>14.946941867117793</v>
      </c>
      <c r="AN52" s="55">
        <v>0.89690874759845141</v>
      </c>
    </row>
    <row r="53" spans="1:40" x14ac:dyDescent="0.3">
      <c r="A53" s="51">
        <v>50</v>
      </c>
      <c r="B53" s="52">
        <v>0.92500000000000004</v>
      </c>
      <c r="C53" s="53">
        <v>1.5833333333333333</v>
      </c>
      <c r="D53" s="53">
        <v>3.5714285714285712</v>
      </c>
      <c r="E53" s="54">
        <v>50</v>
      </c>
      <c r="F53" s="53">
        <v>0</v>
      </c>
      <c r="G53" s="53">
        <v>0</v>
      </c>
      <c r="H53" s="53">
        <v>0</v>
      </c>
      <c r="I53" s="53">
        <v>0</v>
      </c>
      <c r="J53" s="53">
        <v>0</v>
      </c>
      <c r="K53" s="53">
        <v>0</v>
      </c>
      <c r="L53" s="54">
        <v>0</v>
      </c>
      <c r="M53" s="55">
        <v>0</v>
      </c>
      <c r="N53" s="53">
        <v>100</v>
      </c>
      <c r="O53" s="53">
        <v>0</v>
      </c>
      <c r="P53" s="53">
        <v>5</v>
      </c>
      <c r="Q53" s="53">
        <v>0</v>
      </c>
      <c r="R53" s="53">
        <v>0</v>
      </c>
      <c r="S53" s="53">
        <v>0</v>
      </c>
      <c r="T53" s="53">
        <v>5.1590019592802907</v>
      </c>
      <c r="U53" s="54">
        <v>200</v>
      </c>
      <c r="V53" s="56">
        <v>0.95</v>
      </c>
      <c r="W53" s="53">
        <v>63.884999999999998</v>
      </c>
      <c r="X53" s="53">
        <v>3.9628483959089653</v>
      </c>
      <c r="Y53" s="53">
        <v>325.72500000000002</v>
      </c>
      <c r="Z53" s="53">
        <v>3.9396234223538307</v>
      </c>
      <c r="AA53" s="53">
        <v>0.80348777221328294</v>
      </c>
      <c r="AB53" s="55">
        <v>1.2145526218909035E-2</v>
      </c>
      <c r="AC53" s="51">
        <v>2.5493659651422975</v>
      </c>
      <c r="AD53" s="51">
        <v>4.7791556393060909E-2</v>
      </c>
      <c r="AE53" s="51">
        <v>0</v>
      </c>
      <c r="AF53" s="51">
        <v>0</v>
      </c>
      <c r="AG53" s="51">
        <v>1.1849415890927679</v>
      </c>
      <c r="AH53" s="51">
        <v>1.6225578983523774E-2</v>
      </c>
      <c r="AI53" s="51">
        <v>2.2360679774997845</v>
      </c>
      <c r="AJ53" s="51">
        <v>7.4494167171575297E-16</v>
      </c>
      <c r="AK53" s="51">
        <v>0.91216048700704777</v>
      </c>
      <c r="AL53" s="53">
        <v>0.10148198655068663</v>
      </c>
      <c r="AM53" s="51">
        <v>10.987198857313228</v>
      </c>
      <c r="AN53" s="55">
        <v>0.6710151962568206</v>
      </c>
    </row>
    <row r="54" spans="1:40" x14ac:dyDescent="0.3">
      <c r="A54" s="51">
        <v>51</v>
      </c>
      <c r="B54" s="52">
        <v>0.92500000000000004</v>
      </c>
      <c r="C54" s="53">
        <v>1.5833333333333333</v>
      </c>
      <c r="D54" s="53">
        <v>4.7142857142857135</v>
      </c>
      <c r="E54" s="54">
        <v>50</v>
      </c>
      <c r="F54" s="53">
        <v>0</v>
      </c>
      <c r="G54" s="53">
        <v>0</v>
      </c>
      <c r="H54" s="53">
        <v>0</v>
      </c>
      <c r="I54" s="53">
        <v>0</v>
      </c>
      <c r="J54" s="53">
        <v>0</v>
      </c>
      <c r="K54" s="53">
        <v>0</v>
      </c>
      <c r="L54" s="54">
        <v>0</v>
      </c>
      <c r="M54" s="55">
        <v>0</v>
      </c>
      <c r="N54" s="53">
        <v>100</v>
      </c>
      <c r="O54" s="53">
        <v>0</v>
      </c>
      <c r="P54" s="53">
        <v>5</v>
      </c>
      <c r="Q54" s="53">
        <v>0</v>
      </c>
      <c r="R54" s="53">
        <v>0</v>
      </c>
      <c r="S54" s="53">
        <v>0</v>
      </c>
      <c r="T54" s="53">
        <v>5.1590019592802907</v>
      </c>
      <c r="U54" s="54">
        <v>200</v>
      </c>
      <c r="V54" s="56">
        <v>0.95</v>
      </c>
      <c r="W54" s="53">
        <v>62.51</v>
      </c>
      <c r="X54" s="53">
        <v>4.0372686233837349</v>
      </c>
      <c r="Y54" s="53">
        <v>323.13</v>
      </c>
      <c r="Z54" s="53">
        <v>3.6756164099818123</v>
      </c>
      <c r="AA54" s="53">
        <v>0.8065367661517614</v>
      </c>
      <c r="AB54" s="55">
        <v>1.2324552907473203E-2</v>
      </c>
      <c r="AC54" s="51">
        <v>2.5715742509501469</v>
      </c>
      <c r="AD54" s="51">
        <v>4.5201137265525389E-2</v>
      </c>
      <c r="AE54" s="51">
        <v>0</v>
      </c>
      <c r="AF54" s="51">
        <v>0</v>
      </c>
      <c r="AG54" s="51">
        <v>1.1818755866458259</v>
      </c>
      <c r="AH54" s="51">
        <v>1.5858368144620341E-2</v>
      </c>
      <c r="AI54" s="51">
        <v>2.2360679774997845</v>
      </c>
      <c r="AJ54" s="51">
        <v>7.4494167171575297E-16</v>
      </c>
      <c r="AK54" s="51">
        <v>0.90299456724381455</v>
      </c>
      <c r="AL54" s="53">
        <v>9.8175553530098519E-2</v>
      </c>
      <c r="AM54" s="51">
        <v>10.581126519306835</v>
      </c>
      <c r="AN54" s="55">
        <v>0.63137773306421152</v>
      </c>
    </row>
    <row r="55" spans="1:40" x14ac:dyDescent="0.3">
      <c r="A55" s="51">
        <v>52</v>
      </c>
      <c r="B55" s="52">
        <v>0.92500000000000004</v>
      </c>
      <c r="C55" s="53">
        <v>1.5833333333333333</v>
      </c>
      <c r="D55" s="53">
        <v>5.8571428571428559</v>
      </c>
      <c r="E55" s="54">
        <v>50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4">
        <v>0</v>
      </c>
      <c r="M55" s="55">
        <v>0</v>
      </c>
      <c r="N55" s="53">
        <v>100</v>
      </c>
      <c r="O55" s="53">
        <v>0</v>
      </c>
      <c r="P55" s="53">
        <v>5</v>
      </c>
      <c r="Q55" s="53">
        <v>0</v>
      </c>
      <c r="R55" s="53">
        <v>0</v>
      </c>
      <c r="S55" s="53">
        <v>0</v>
      </c>
      <c r="T55" s="53">
        <v>5.1590019592802907</v>
      </c>
      <c r="U55" s="54">
        <v>200</v>
      </c>
      <c r="V55" s="56">
        <v>0.95</v>
      </c>
      <c r="W55" s="53">
        <v>38.94</v>
      </c>
      <c r="X55" s="53">
        <v>3.0428813055243635</v>
      </c>
      <c r="Y55" s="53">
        <v>321.71499999999997</v>
      </c>
      <c r="Z55" s="53">
        <v>3.6962408403404319</v>
      </c>
      <c r="AA55" s="53">
        <v>0.87863737272521969</v>
      </c>
      <c r="AB55" s="55">
        <v>9.552035580148735E-3</v>
      </c>
      <c r="AC55" s="51">
        <v>3.1585139792637333</v>
      </c>
      <c r="AD55" s="51">
        <v>5.9509138407942468E-2</v>
      </c>
      <c r="AE55" s="51">
        <v>8.3333333333328601E-4</v>
      </c>
      <c r="AF55" s="51">
        <v>1.6432971202097028E-3</v>
      </c>
      <c r="AG55" s="51">
        <v>1.3345670435847288</v>
      </c>
      <c r="AH55" s="51">
        <v>1.9743247349596194E-2</v>
      </c>
      <c r="AI55" s="51">
        <v>3</v>
      </c>
      <c r="AJ55" s="51">
        <v>0</v>
      </c>
      <c r="AK55" s="51">
        <v>0.83975376398323831</v>
      </c>
      <c r="AL55" s="53">
        <v>8.3178034421681771E-2</v>
      </c>
      <c r="AM55" s="51">
        <v>8.5782093710331146</v>
      </c>
      <c r="AN55" s="55">
        <v>0.49863575979878522</v>
      </c>
    </row>
    <row r="56" spans="1:40" x14ac:dyDescent="0.3">
      <c r="A56" s="51">
        <v>53</v>
      </c>
      <c r="B56" s="52">
        <v>0.92500000000000004</v>
      </c>
      <c r="C56" s="53">
        <v>1.5833333333333333</v>
      </c>
      <c r="D56" s="53">
        <v>6.9999999999999982</v>
      </c>
      <c r="E56" s="54">
        <v>50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4">
        <v>0</v>
      </c>
      <c r="M56" s="55">
        <v>0</v>
      </c>
      <c r="N56" s="53">
        <v>100</v>
      </c>
      <c r="O56" s="53">
        <v>0</v>
      </c>
      <c r="P56" s="53">
        <v>5</v>
      </c>
      <c r="Q56" s="53">
        <v>0</v>
      </c>
      <c r="R56" s="53">
        <v>0</v>
      </c>
      <c r="S56" s="53">
        <v>0</v>
      </c>
      <c r="T56" s="53">
        <v>5.1590019592802907</v>
      </c>
      <c r="U56" s="54">
        <v>200</v>
      </c>
      <c r="V56" s="56">
        <v>0.95</v>
      </c>
      <c r="W56" s="53">
        <v>27.88</v>
      </c>
      <c r="X56" s="53">
        <v>2.526402604439979</v>
      </c>
      <c r="Y56" s="53">
        <v>324.54500000000002</v>
      </c>
      <c r="Z56" s="53">
        <v>3.9492307514810983</v>
      </c>
      <c r="AA56" s="53">
        <v>0.9138880590912285</v>
      </c>
      <c r="AB56" s="55">
        <v>7.8719195311552446E-3</v>
      </c>
      <c r="AC56" s="51">
        <v>3.7302701695595499</v>
      </c>
      <c r="AD56" s="51">
        <v>7.368899894717594E-2</v>
      </c>
      <c r="AE56" s="51">
        <v>9.872426642518679E-3</v>
      </c>
      <c r="AF56" s="51">
        <v>6.368690094727552E-3</v>
      </c>
      <c r="AG56" s="51">
        <v>1.4280209134848461</v>
      </c>
      <c r="AH56" s="51">
        <v>2.4056047070924739E-2</v>
      </c>
      <c r="AI56" s="51">
        <v>3.1606548835666954</v>
      </c>
      <c r="AJ56" s="51">
        <v>2.2570809559471603E-3</v>
      </c>
      <c r="AK56" s="51">
        <v>0.89825007689036196</v>
      </c>
      <c r="AL56" s="53">
        <v>9.9308822865180543E-2</v>
      </c>
      <c r="AM56" s="51">
        <v>7.7797028394149583</v>
      </c>
      <c r="AN56" s="55">
        <v>0.43959538362215278</v>
      </c>
    </row>
    <row r="57" spans="1:40" x14ac:dyDescent="0.3">
      <c r="A57" s="51">
        <v>54</v>
      </c>
      <c r="B57" s="52">
        <v>0.92500000000000004</v>
      </c>
      <c r="C57" s="53">
        <v>2.6666666666666665</v>
      </c>
      <c r="D57" s="53">
        <v>1.2857142857142856</v>
      </c>
      <c r="E57" s="54">
        <v>50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4">
        <v>0</v>
      </c>
      <c r="M57" s="55">
        <v>0</v>
      </c>
      <c r="N57" s="53">
        <v>100</v>
      </c>
      <c r="O57" s="53">
        <v>0</v>
      </c>
      <c r="P57" s="53">
        <v>5</v>
      </c>
      <c r="Q57" s="53">
        <v>0</v>
      </c>
      <c r="R57" s="53">
        <v>0</v>
      </c>
      <c r="S57" s="53">
        <v>0</v>
      </c>
      <c r="T57" s="53">
        <v>5.1590019592802907</v>
      </c>
      <c r="U57" s="54">
        <v>200</v>
      </c>
      <c r="V57" s="56">
        <v>0.95</v>
      </c>
      <c r="W57" s="53">
        <v>137.73500000000001</v>
      </c>
      <c r="X57" s="53">
        <v>5.1194678922244226</v>
      </c>
      <c r="Y57" s="53">
        <v>324.29000000000002</v>
      </c>
      <c r="Z57" s="53">
        <v>3.7929947944144353</v>
      </c>
      <c r="AA57" s="53">
        <v>0.57526942120180236</v>
      </c>
      <c r="AB57" s="55">
        <v>1.500471524801909E-2</v>
      </c>
      <c r="AC57" s="51">
        <v>1.6281881600877333</v>
      </c>
      <c r="AD57" s="51">
        <v>2.2454668996473068E-2</v>
      </c>
      <c r="AE57" s="51">
        <v>0</v>
      </c>
      <c r="AF57" s="51">
        <v>0</v>
      </c>
      <c r="AG57" s="51">
        <v>0.86860540182019375</v>
      </c>
      <c r="AH57" s="51">
        <v>8.5920700812496947E-3</v>
      </c>
      <c r="AI57" s="51">
        <v>1.4142135623731005</v>
      </c>
      <c r="AJ57" s="51">
        <v>7.4494167171575297E-16</v>
      </c>
      <c r="AK57" s="51">
        <v>1.0990298439433221</v>
      </c>
      <c r="AL57" s="53">
        <v>0.147573188520707</v>
      </c>
      <c r="AM57" s="51">
        <v>14.920158916200492</v>
      </c>
      <c r="AN57" s="55">
        <v>0.86157239465503055</v>
      </c>
    </row>
    <row r="58" spans="1:40" x14ac:dyDescent="0.3">
      <c r="A58" s="51">
        <v>55</v>
      </c>
      <c r="B58" s="52">
        <v>0.92500000000000004</v>
      </c>
      <c r="C58" s="53">
        <v>2.6666666666666665</v>
      </c>
      <c r="D58" s="53">
        <v>2.4285714285714284</v>
      </c>
      <c r="E58" s="54">
        <v>50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4">
        <v>0</v>
      </c>
      <c r="M58" s="55">
        <v>0</v>
      </c>
      <c r="N58" s="53">
        <v>100</v>
      </c>
      <c r="O58" s="53">
        <v>0</v>
      </c>
      <c r="P58" s="53">
        <v>5</v>
      </c>
      <c r="Q58" s="53">
        <v>0</v>
      </c>
      <c r="R58" s="53">
        <v>0</v>
      </c>
      <c r="S58" s="53">
        <v>0</v>
      </c>
      <c r="T58" s="53">
        <v>5.1590019592802907</v>
      </c>
      <c r="U58" s="54">
        <v>200</v>
      </c>
      <c r="V58" s="56">
        <v>0.95</v>
      </c>
      <c r="W58" s="53">
        <v>60.33</v>
      </c>
      <c r="X58" s="53">
        <v>3.7694169205166439</v>
      </c>
      <c r="Y58" s="53">
        <v>321.62</v>
      </c>
      <c r="Z58" s="53">
        <v>3.6688118624412471</v>
      </c>
      <c r="AA58" s="53">
        <v>0.8119721135525485</v>
      </c>
      <c r="AB58" s="55">
        <v>1.1705993340864312E-2</v>
      </c>
      <c r="AC58" s="51">
        <v>2.5828022618024793</v>
      </c>
      <c r="AD58" s="51">
        <v>4.4704945920837562E-2</v>
      </c>
      <c r="AE58" s="51">
        <v>0</v>
      </c>
      <c r="AF58" s="51">
        <v>0</v>
      </c>
      <c r="AG58" s="51">
        <v>1.1759194989025774</v>
      </c>
      <c r="AH58" s="51">
        <v>1.4714901224048121E-2</v>
      </c>
      <c r="AI58" s="51">
        <v>2.2360679774997845</v>
      </c>
      <c r="AJ58" s="51">
        <v>7.4494167171575297E-16</v>
      </c>
      <c r="AK58" s="51">
        <v>0.8484492223548975</v>
      </c>
      <c r="AL58" s="53">
        <v>8.9507279173555429E-2</v>
      </c>
      <c r="AM58" s="51">
        <v>10.843448705524429</v>
      </c>
      <c r="AN58" s="55">
        <v>0.7030034527638469</v>
      </c>
    </row>
    <row r="59" spans="1:40" x14ac:dyDescent="0.3">
      <c r="A59" s="51">
        <v>56</v>
      </c>
      <c r="B59" s="52">
        <v>0.92500000000000004</v>
      </c>
      <c r="C59" s="53">
        <v>2.6666666666666665</v>
      </c>
      <c r="D59" s="53">
        <v>3.5714285714285712</v>
      </c>
      <c r="E59" s="54">
        <v>50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4">
        <v>0</v>
      </c>
      <c r="M59" s="55">
        <v>0</v>
      </c>
      <c r="N59" s="53">
        <v>100</v>
      </c>
      <c r="O59" s="53">
        <v>0</v>
      </c>
      <c r="P59" s="53">
        <v>5</v>
      </c>
      <c r="Q59" s="53">
        <v>0</v>
      </c>
      <c r="R59" s="53">
        <v>0</v>
      </c>
      <c r="S59" s="53">
        <v>0</v>
      </c>
      <c r="T59" s="53">
        <v>5.1590019592802907</v>
      </c>
      <c r="U59" s="54">
        <v>200</v>
      </c>
      <c r="V59" s="56">
        <v>0.95</v>
      </c>
      <c r="W59" s="53">
        <v>41.365000000000002</v>
      </c>
      <c r="X59" s="53">
        <v>3.162497430491197</v>
      </c>
      <c r="Y59" s="53">
        <v>323.67500000000001</v>
      </c>
      <c r="Z59" s="53">
        <v>3.8232529417147543</v>
      </c>
      <c r="AA59" s="53">
        <v>0.87189538118080778</v>
      </c>
      <c r="AB59" s="55">
        <v>9.8674581377899504E-3</v>
      </c>
      <c r="AC59" s="51">
        <v>3.1302856075135805</v>
      </c>
      <c r="AD59" s="51">
        <v>6.1767889834980313E-2</v>
      </c>
      <c r="AE59" s="51">
        <v>2.7976190476190154E-3</v>
      </c>
      <c r="AF59" s="51">
        <v>3.2651955046467951E-3</v>
      </c>
      <c r="AG59" s="51">
        <v>1.3504146523255327</v>
      </c>
      <c r="AH59" s="51">
        <v>2.0319133708073443E-2</v>
      </c>
      <c r="AI59" s="51">
        <v>3</v>
      </c>
      <c r="AJ59" s="51">
        <v>0</v>
      </c>
      <c r="AK59" s="51">
        <v>0.88483967932811536</v>
      </c>
      <c r="AL59" s="53">
        <v>9.0910221890392259E-2</v>
      </c>
      <c r="AM59" s="51">
        <v>8.4781264593883616</v>
      </c>
      <c r="AN59" s="55">
        <v>0.46225605986288898</v>
      </c>
    </row>
    <row r="60" spans="1:40" x14ac:dyDescent="0.3">
      <c r="A60" s="51">
        <v>57</v>
      </c>
      <c r="B60" s="52">
        <v>0.92500000000000004</v>
      </c>
      <c r="C60" s="53">
        <v>2.6666666666666665</v>
      </c>
      <c r="D60" s="53">
        <v>4.7142857142857135</v>
      </c>
      <c r="E60" s="54">
        <v>50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4">
        <v>0</v>
      </c>
      <c r="M60" s="55">
        <v>0</v>
      </c>
      <c r="N60" s="53">
        <v>100</v>
      </c>
      <c r="O60" s="53">
        <v>0</v>
      </c>
      <c r="P60" s="53">
        <v>5</v>
      </c>
      <c r="Q60" s="53">
        <v>0</v>
      </c>
      <c r="R60" s="53">
        <v>0</v>
      </c>
      <c r="S60" s="53">
        <v>0</v>
      </c>
      <c r="T60" s="53">
        <v>5.1590019592802907</v>
      </c>
      <c r="U60" s="54">
        <v>200</v>
      </c>
      <c r="V60" s="56">
        <v>0.95</v>
      </c>
      <c r="W60" s="53">
        <v>27.22</v>
      </c>
      <c r="X60" s="53">
        <v>2.5240269588193018</v>
      </c>
      <c r="Y60" s="53">
        <v>325.55500000000001</v>
      </c>
      <c r="Z60" s="53">
        <v>3.8671035407814909</v>
      </c>
      <c r="AA60" s="53">
        <v>0.91621753817710727</v>
      </c>
      <c r="AB60" s="55">
        <v>7.7605504093783608E-3</v>
      </c>
      <c r="AC60" s="51">
        <v>3.7704442560845934</v>
      </c>
      <c r="AD60" s="51">
        <v>7.4999441089193611E-2</v>
      </c>
      <c r="AE60" s="51">
        <v>9.9229767856686135E-3</v>
      </c>
      <c r="AF60" s="51">
        <v>6.3937398504197223E-3</v>
      </c>
      <c r="AG60" s="51">
        <v>1.4143123308349248</v>
      </c>
      <c r="AH60" s="51">
        <v>2.4922787219836054E-2</v>
      </c>
      <c r="AI60" s="51">
        <v>3.1600504015915991</v>
      </c>
      <c r="AJ60" s="51">
        <v>2.5449893685780831E-3</v>
      </c>
      <c r="AK60" s="51">
        <v>0.91414900239562968</v>
      </c>
      <c r="AL60" s="53">
        <v>9.9744862989016136E-2</v>
      </c>
      <c r="AM60" s="51">
        <v>7.8819705918253158</v>
      </c>
      <c r="AN60" s="55">
        <v>0.46378242401788933</v>
      </c>
    </row>
    <row r="61" spans="1:40" x14ac:dyDescent="0.3">
      <c r="A61" s="51">
        <v>58</v>
      </c>
      <c r="B61" s="52">
        <v>0.92500000000000004</v>
      </c>
      <c r="C61" s="53">
        <v>2.6666666666666665</v>
      </c>
      <c r="D61" s="53">
        <v>5.8571428571428559</v>
      </c>
      <c r="E61" s="54">
        <v>50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4">
        <v>0</v>
      </c>
      <c r="M61" s="55">
        <v>0</v>
      </c>
      <c r="N61" s="53">
        <v>100</v>
      </c>
      <c r="O61" s="53">
        <v>0</v>
      </c>
      <c r="P61" s="53">
        <v>5</v>
      </c>
      <c r="Q61" s="53">
        <v>0</v>
      </c>
      <c r="R61" s="53">
        <v>0</v>
      </c>
      <c r="S61" s="53">
        <v>0</v>
      </c>
      <c r="T61" s="53">
        <v>5.1590019592802907</v>
      </c>
      <c r="U61" s="54">
        <v>200</v>
      </c>
      <c r="V61" s="56">
        <v>0.95</v>
      </c>
      <c r="W61" s="53">
        <v>17.805</v>
      </c>
      <c r="X61" s="53">
        <v>1.9025437049121017</v>
      </c>
      <c r="Y61" s="53">
        <v>321.49</v>
      </c>
      <c r="Z61" s="53">
        <v>3.6994804733383311</v>
      </c>
      <c r="AA61" s="53">
        <v>0.94453044542149911</v>
      </c>
      <c r="AB61" s="55">
        <v>5.8954910404147905E-3</v>
      </c>
      <c r="AC61" s="51">
        <v>4.323210725416625</v>
      </c>
      <c r="AD61" s="51">
        <v>7.5018414161094532E-2</v>
      </c>
      <c r="AE61" s="51">
        <v>1.9102521095208509E-2</v>
      </c>
      <c r="AF61" s="51">
        <v>7.7537610647995161E-3</v>
      </c>
      <c r="AG61" s="51">
        <v>1.5138696417838924</v>
      </c>
      <c r="AH61" s="51">
        <v>2.6305887555359932E-2</v>
      </c>
      <c r="AI61" s="51">
        <v>3.5825682494890123</v>
      </c>
      <c r="AJ61" s="51">
        <v>1.4500495966913399E-2</v>
      </c>
      <c r="AK61" s="51">
        <v>0.93837899229157462</v>
      </c>
      <c r="AL61" s="53">
        <v>8.3312135660244258E-2</v>
      </c>
      <c r="AM61" s="51">
        <v>7.2732379096183726</v>
      </c>
      <c r="AN61" s="55">
        <v>0.42437661148204109</v>
      </c>
    </row>
    <row r="62" spans="1:40" x14ac:dyDescent="0.3">
      <c r="A62" s="51">
        <v>59</v>
      </c>
      <c r="B62" s="52">
        <v>0.92500000000000004</v>
      </c>
      <c r="C62" s="53">
        <v>2.6666666666666665</v>
      </c>
      <c r="D62" s="53">
        <v>6.9999999999999982</v>
      </c>
      <c r="E62" s="54">
        <v>50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4">
        <v>0</v>
      </c>
      <c r="M62" s="55">
        <v>0</v>
      </c>
      <c r="N62" s="53">
        <v>100</v>
      </c>
      <c r="O62" s="53">
        <v>0</v>
      </c>
      <c r="P62" s="53">
        <v>5</v>
      </c>
      <c r="Q62" s="53">
        <v>0</v>
      </c>
      <c r="R62" s="53">
        <v>0</v>
      </c>
      <c r="S62" s="53">
        <v>0</v>
      </c>
      <c r="T62" s="53">
        <v>5.1590019592802907</v>
      </c>
      <c r="U62" s="54">
        <v>200</v>
      </c>
      <c r="V62" s="56">
        <v>0.95</v>
      </c>
      <c r="W62" s="53">
        <v>8.3149999999999995</v>
      </c>
      <c r="X62" s="53">
        <v>1.1843770918776606</v>
      </c>
      <c r="Y62" s="53">
        <v>322.23500000000001</v>
      </c>
      <c r="Z62" s="53">
        <v>3.7049957534158611</v>
      </c>
      <c r="AA62" s="53">
        <v>0.97405930438591004</v>
      </c>
      <c r="AB62" s="55">
        <v>3.7245521260198299E-3</v>
      </c>
      <c r="AC62" s="51">
        <v>5.3857284888436565</v>
      </c>
      <c r="AD62" s="51">
        <v>9.8371546748536043E-2</v>
      </c>
      <c r="AE62" s="51">
        <v>4.3011570906761179E-2</v>
      </c>
      <c r="AF62" s="51">
        <v>1.0655898712664966E-2</v>
      </c>
      <c r="AG62" s="51">
        <v>1.6889873218069911</v>
      </c>
      <c r="AH62" s="51">
        <v>3.6405731076110441E-2</v>
      </c>
      <c r="AI62" s="51">
        <v>4.1303954041389952</v>
      </c>
      <c r="AJ62" s="51">
        <v>3.5303017640908423E-2</v>
      </c>
      <c r="AK62" s="51">
        <v>0.93642386433628022</v>
      </c>
      <c r="AL62" s="53">
        <v>8.0858595363865041E-2</v>
      </c>
      <c r="AM62" s="51">
        <v>5.8377364862665049</v>
      </c>
      <c r="AN62" s="55">
        <v>0.26578369593314755</v>
      </c>
    </row>
    <row r="63" spans="1:40" x14ac:dyDescent="0.3">
      <c r="A63" s="51">
        <v>60</v>
      </c>
      <c r="B63" s="52">
        <v>0.92500000000000004</v>
      </c>
      <c r="C63" s="53">
        <v>3.75</v>
      </c>
      <c r="D63" s="53">
        <v>1.2857142857142856</v>
      </c>
      <c r="E63" s="54">
        <v>50</v>
      </c>
      <c r="F63" s="53">
        <v>0</v>
      </c>
      <c r="G63" s="53">
        <v>0</v>
      </c>
      <c r="H63" s="53">
        <v>0</v>
      </c>
      <c r="I63" s="53">
        <v>0</v>
      </c>
      <c r="J63" s="53">
        <v>0</v>
      </c>
      <c r="K63" s="53">
        <v>0</v>
      </c>
      <c r="L63" s="54">
        <v>0</v>
      </c>
      <c r="M63" s="55">
        <v>0</v>
      </c>
      <c r="N63" s="53">
        <v>100</v>
      </c>
      <c r="O63" s="53">
        <v>0</v>
      </c>
      <c r="P63" s="53">
        <v>5</v>
      </c>
      <c r="Q63" s="53">
        <v>0</v>
      </c>
      <c r="R63" s="53">
        <v>0</v>
      </c>
      <c r="S63" s="53">
        <v>0</v>
      </c>
      <c r="T63" s="53">
        <v>5.1590019592802907</v>
      </c>
      <c r="U63" s="54">
        <v>200</v>
      </c>
      <c r="V63" s="56">
        <v>0.95</v>
      </c>
      <c r="W63" s="53">
        <v>103.985</v>
      </c>
      <c r="X63" s="53">
        <v>4.7909769081627092</v>
      </c>
      <c r="Y63" s="53">
        <v>325.61</v>
      </c>
      <c r="Z63" s="53">
        <v>3.9457406885858917</v>
      </c>
      <c r="AA63" s="53">
        <v>0.68035087607647327</v>
      </c>
      <c r="AB63" s="55">
        <v>1.4425912104390594E-2</v>
      </c>
      <c r="AC63" s="51">
        <v>1.9399511731753856</v>
      </c>
      <c r="AD63" s="51">
        <v>3.3175196986989827E-2</v>
      </c>
      <c r="AE63" s="51">
        <v>0</v>
      </c>
      <c r="AF63" s="51">
        <v>0</v>
      </c>
      <c r="AG63" s="51">
        <v>1.0493495772791825</v>
      </c>
      <c r="AH63" s="51">
        <v>1.246106781830004E-2</v>
      </c>
      <c r="AI63" s="51">
        <v>2</v>
      </c>
      <c r="AJ63" s="51">
        <v>0</v>
      </c>
      <c r="AK63" s="51">
        <v>1.0236951490835189</v>
      </c>
      <c r="AL63" s="53">
        <v>0.12682537803483276</v>
      </c>
      <c r="AM63" s="51">
        <v>12.30747997835185</v>
      </c>
      <c r="AN63" s="55">
        <v>0.69629794968334979</v>
      </c>
    </row>
    <row r="64" spans="1:40" x14ac:dyDescent="0.3">
      <c r="A64" s="51">
        <v>61</v>
      </c>
      <c r="B64" s="52">
        <v>0.92500000000000004</v>
      </c>
      <c r="C64" s="53">
        <v>3.75</v>
      </c>
      <c r="D64" s="53">
        <v>2.4285714285714284</v>
      </c>
      <c r="E64" s="54">
        <v>50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4">
        <v>0</v>
      </c>
      <c r="M64" s="55">
        <v>0</v>
      </c>
      <c r="N64" s="53">
        <v>100</v>
      </c>
      <c r="O64" s="53">
        <v>0</v>
      </c>
      <c r="P64" s="53">
        <v>5</v>
      </c>
      <c r="Q64" s="53">
        <v>0</v>
      </c>
      <c r="R64" s="53">
        <v>0</v>
      </c>
      <c r="S64" s="53">
        <v>0</v>
      </c>
      <c r="T64" s="53">
        <v>5.1590019592802907</v>
      </c>
      <c r="U64" s="54">
        <v>200</v>
      </c>
      <c r="V64" s="56">
        <v>0.95</v>
      </c>
      <c r="W64" s="53">
        <v>39.744999999999997</v>
      </c>
      <c r="X64" s="53">
        <v>3.2076767793637626</v>
      </c>
      <c r="Y64" s="53">
        <v>323.20999999999998</v>
      </c>
      <c r="Z64" s="53">
        <v>3.6627891300255633</v>
      </c>
      <c r="AA64" s="53">
        <v>0.87716422556779261</v>
      </c>
      <c r="AB64" s="55">
        <v>9.7830226992763752E-3</v>
      </c>
      <c r="AC64" s="51">
        <v>3.1742527188400671</v>
      </c>
      <c r="AD64" s="51">
        <v>5.8111840031433382E-2</v>
      </c>
      <c r="AE64" s="51">
        <v>2.7976190476190154E-3</v>
      </c>
      <c r="AF64" s="51">
        <v>3.2651955046467951E-3</v>
      </c>
      <c r="AG64" s="51">
        <v>1.3364007557483271</v>
      </c>
      <c r="AH64" s="51">
        <v>2.0743387813604377E-2</v>
      </c>
      <c r="AI64" s="51">
        <v>3</v>
      </c>
      <c r="AJ64" s="51">
        <v>0</v>
      </c>
      <c r="AK64" s="51">
        <v>0.90068137372334733</v>
      </c>
      <c r="AL64" s="53">
        <v>9.8129386643822619E-2</v>
      </c>
      <c r="AM64" s="51">
        <v>8.2909623613463115</v>
      </c>
      <c r="AN64" s="55">
        <v>0.46778220987554159</v>
      </c>
    </row>
    <row r="65" spans="1:40" x14ac:dyDescent="0.3">
      <c r="A65" s="51">
        <v>62</v>
      </c>
      <c r="B65" s="52">
        <v>0.92500000000000004</v>
      </c>
      <c r="C65" s="53">
        <v>3.75</v>
      </c>
      <c r="D65" s="53">
        <v>3.5714285714285712</v>
      </c>
      <c r="E65" s="54">
        <v>50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4">
        <v>0</v>
      </c>
      <c r="M65" s="55">
        <v>0</v>
      </c>
      <c r="N65" s="53">
        <v>100</v>
      </c>
      <c r="O65" s="53">
        <v>0</v>
      </c>
      <c r="P65" s="53">
        <v>5</v>
      </c>
      <c r="Q65" s="53">
        <v>0</v>
      </c>
      <c r="R65" s="53">
        <v>0</v>
      </c>
      <c r="S65" s="53">
        <v>0</v>
      </c>
      <c r="T65" s="53">
        <v>5.1590019592802907</v>
      </c>
      <c r="U65" s="54">
        <v>200</v>
      </c>
      <c r="V65" s="56">
        <v>0.95</v>
      </c>
      <c r="W65" s="53">
        <v>18.23</v>
      </c>
      <c r="X65" s="53">
        <v>1.9681233583500213</v>
      </c>
      <c r="Y65" s="53">
        <v>321.64</v>
      </c>
      <c r="Z65" s="53">
        <v>3.7160303495942415</v>
      </c>
      <c r="AA65" s="53">
        <v>0.94304041545096018</v>
      </c>
      <c r="AB65" s="55">
        <v>6.2206066400456268E-3</v>
      </c>
      <c r="AC65" s="51">
        <v>4.2987302799242597</v>
      </c>
      <c r="AD65" s="51">
        <v>7.8780098632683399E-2</v>
      </c>
      <c r="AE65" s="51">
        <v>1.8171855307564183E-2</v>
      </c>
      <c r="AF65" s="51">
        <v>7.930457021362065E-3</v>
      </c>
      <c r="AG65" s="51">
        <v>1.5156063634730654</v>
      </c>
      <c r="AH65" s="51">
        <v>2.6616399471357296E-2</v>
      </c>
      <c r="AI65" s="51">
        <v>3.5760099183807093</v>
      </c>
      <c r="AJ65" s="51">
        <v>1.6515511616461045E-2</v>
      </c>
      <c r="AK65" s="51">
        <v>0.90967051789118714</v>
      </c>
      <c r="AL65" s="53">
        <v>8.5997756521993554E-2</v>
      </c>
      <c r="AM65" s="51">
        <v>7.4185763353722169</v>
      </c>
      <c r="AN65" s="55">
        <v>0.43710710319081697</v>
      </c>
    </row>
    <row r="66" spans="1:40" x14ac:dyDescent="0.3">
      <c r="A66" s="51">
        <v>63</v>
      </c>
      <c r="B66" s="52">
        <v>0.92500000000000004</v>
      </c>
      <c r="C66" s="53">
        <v>3.75</v>
      </c>
      <c r="D66" s="53">
        <v>4.7142857142857135</v>
      </c>
      <c r="E66" s="54">
        <v>50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</v>
      </c>
      <c r="L66" s="54">
        <v>0</v>
      </c>
      <c r="M66" s="55">
        <v>0</v>
      </c>
      <c r="N66" s="53">
        <v>100</v>
      </c>
      <c r="O66" s="53">
        <v>0</v>
      </c>
      <c r="P66" s="53">
        <v>5</v>
      </c>
      <c r="Q66" s="53">
        <v>0</v>
      </c>
      <c r="R66" s="53">
        <v>0</v>
      </c>
      <c r="S66" s="53">
        <v>0</v>
      </c>
      <c r="T66" s="53">
        <v>5.1590019592802907</v>
      </c>
      <c r="U66" s="54">
        <v>200</v>
      </c>
      <c r="V66" s="56">
        <v>0.95</v>
      </c>
      <c r="W66" s="53">
        <v>10.53</v>
      </c>
      <c r="X66" s="53">
        <v>1.370204107690598</v>
      </c>
      <c r="Y66" s="53">
        <v>323.89</v>
      </c>
      <c r="Z66" s="53">
        <v>3.9914830615324601</v>
      </c>
      <c r="AA66" s="53">
        <v>0.96723353547867896</v>
      </c>
      <c r="AB66" s="55">
        <v>4.323911555280442E-3</v>
      </c>
      <c r="AC66" s="51">
        <v>5.1181316514731456</v>
      </c>
      <c r="AD66" s="51">
        <v>9.6045202739772323E-2</v>
      </c>
      <c r="AE66" s="51">
        <v>4.2628582206739693E-2</v>
      </c>
      <c r="AF66" s="51">
        <v>9.9026231865878382E-3</v>
      </c>
      <c r="AG66" s="51">
        <v>1.6494084925703358</v>
      </c>
      <c r="AH66" s="51">
        <v>3.3519188653571057E-2</v>
      </c>
      <c r="AI66" s="51">
        <v>4.0620024575339739</v>
      </c>
      <c r="AJ66" s="51">
        <v>2.9755423582722818E-2</v>
      </c>
      <c r="AK66" s="51">
        <v>0.95919314766282127</v>
      </c>
      <c r="AL66" s="53">
        <v>8.5370168849764574E-2</v>
      </c>
      <c r="AM66" s="51">
        <v>6.0297115714739222</v>
      </c>
      <c r="AN66" s="55">
        <v>0.26030455628733828</v>
      </c>
    </row>
    <row r="67" spans="1:40" x14ac:dyDescent="0.3">
      <c r="A67" s="51">
        <v>64</v>
      </c>
      <c r="B67" s="52">
        <v>0.92500000000000004</v>
      </c>
      <c r="C67" s="53">
        <v>3.75</v>
      </c>
      <c r="D67" s="53">
        <v>5.8571428571428559</v>
      </c>
      <c r="E67" s="54">
        <v>50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4">
        <v>0</v>
      </c>
      <c r="M67" s="55">
        <v>0</v>
      </c>
      <c r="N67" s="53">
        <v>100</v>
      </c>
      <c r="O67" s="53">
        <v>0</v>
      </c>
      <c r="P67" s="53">
        <v>5</v>
      </c>
      <c r="Q67" s="53">
        <v>0</v>
      </c>
      <c r="R67" s="53">
        <v>0</v>
      </c>
      <c r="S67" s="53">
        <v>0</v>
      </c>
      <c r="T67" s="53">
        <v>5.1590019592802907</v>
      </c>
      <c r="U67" s="54">
        <v>200</v>
      </c>
      <c r="V67" s="56">
        <v>0.95</v>
      </c>
      <c r="W67" s="53">
        <v>5.68</v>
      </c>
      <c r="X67" s="53">
        <v>0.9444517515404609</v>
      </c>
      <c r="Y67" s="53">
        <v>325.11</v>
      </c>
      <c r="Z67" s="53">
        <v>3.7490321121262751</v>
      </c>
      <c r="AA67" s="53">
        <v>0.98246914612006231</v>
      </c>
      <c r="AB67" s="55">
        <v>2.8892306283229085E-3</v>
      </c>
      <c r="AC67" s="51">
        <v>5.9584895425807041</v>
      </c>
      <c r="AD67" s="51">
        <v>9.8996257866946213E-2</v>
      </c>
      <c r="AE67" s="51">
        <v>8.4136114300468967E-2</v>
      </c>
      <c r="AF67" s="51">
        <v>1.2851309796842495E-2</v>
      </c>
      <c r="AG67" s="51">
        <v>1.757299698477311</v>
      </c>
      <c r="AH67" s="51">
        <v>3.7457736597373593E-2</v>
      </c>
      <c r="AI67" s="51">
        <v>4.3297073948010159</v>
      </c>
      <c r="AJ67" s="51">
        <v>4.5083497527215501E-2</v>
      </c>
      <c r="AK67" s="51">
        <v>0.98758888362597053</v>
      </c>
      <c r="AL67" s="53">
        <v>8.116893471233641E-2</v>
      </c>
      <c r="AM67" s="51">
        <v>5.7434080287802569</v>
      </c>
      <c r="AN67" s="55">
        <v>0.23586465501767356</v>
      </c>
    </row>
    <row r="68" spans="1:40" x14ac:dyDescent="0.3">
      <c r="A68" s="51">
        <v>65</v>
      </c>
      <c r="B68" s="52">
        <v>0.92500000000000004</v>
      </c>
      <c r="C68" s="53">
        <v>3.75</v>
      </c>
      <c r="D68" s="53">
        <v>6.9999999999999982</v>
      </c>
      <c r="E68" s="54">
        <v>50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4">
        <v>0</v>
      </c>
      <c r="M68" s="55">
        <v>0</v>
      </c>
      <c r="N68" s="53">
        <v>100</v>
      </c>
      <c r="O68" s="53">
        <v>0</v>
      </c>
      <c r="P68" s="53">
        <v>5</v>
      </c>
      <c r="Q68" s="53">
        <v>0</v>
      </c>
      <c r="R68" s="53">
        <v>0</v>
      </c>
      <c r="S68" s="53">
        <v>0</v>
      </c>
      <c r="T68" s="53">
        <v>5.1590019592802907</v>
      </c>
      <c r="U68" s="54">
        <v>200</v>
      </c>
      <c r="V68" s="56">
        <v>0.95</v>
      </c>
      <c r="W68" s="53">
        <v>1.72</v>
      </c>
      <c r="X68" s="53">
        <v>0.4744901472902413</v>
      </c>
      <c r="Y68" s="53">
        <v>321.8</v>
      </c>
      <c r="Z68" s="53">
        <v>3.7037303305440283</v>
      </c>
      <c r="AA68" s="53">
        <v>0.99463951130492201</v>
      </c>
      <c r="AB68" s="55">
        <v>1.4743841799360635E-3</v>
      </c>
      <c r="AC68" s="51">
        <v>7.2834288621799486</v>
      </c>
      <c r="AD68" s="51">
        <v>0.10274380999179564</v>
      </c>
      <c r="AE68" s="51">
        <v>0.10799360464649094</v>
      </c>
      <c r="AF68" s="51">
        <v>1.2560878540421592E-2</v>
      </c>
      <c r="AG68" s="51">
        <v>1.8891541547849584</v>
      </c>
      <c r="AH68" s="51">
        <v>4.3650667448939945E-2</v>
      </c>
      <c r="AI68" s="51">
        <v>4.6759611864349013</v>
      </c>
      <c r="AJ68" s="51">
        <v>7.3959296673760944E-2</v>
      </c>
      <c r="AK68" s="51">
        <v>1.0426417573455609</v>
      </c>
      <c r="AL68" s="53">
        <v>8.1305663251792101E-2</v>
      </c>
      <c r="AM68" s="51">
        <v>5.168918012139736</v>
      </c>
      <c r="AN68" s="55">
        <v>0.18181733429178057</v>
      </c>
    </row>
    <row r="69" spans="1:40" x14ac:dyDescent="0.3">
      <c r="A69" s="51">
        <v>66</v>
      </c>
      <c r="B69" s="52">
        <v>0.92500000000000004</v>
      </c>
      <c r="C69" s="53">
        <v>4.833333333333333</v>
      </c>
      <c r="D69" s="53">
        <v>1.2857142857142856</v>
      </c>
      <c r="E69" s="54">
        <v>50</v>
      </c>
      <c r="F69" s="53">
        <v>0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4">
        <v>0</v>
      </c>
      <c r="M69" s="55">
        <v>0</v>
      </c>
      <c r="N69" s="53">
        <v>100</v>
      </c>
      <c r="O69" s="53">
        <v>0</v>
      </c>
      <c r="P69" s="53">
        <v>5</v>
      </c>
      <c r="Q69" s="53">
        <v>0</v>
      </c>
      <c r="R69" s="53">
        <v>0</v>
      </c>
      <c r="S69" s="53">
        <v>0</v>
      </c>
      <c r="T69" s="53">
        <v>5.1590019592802907</v>
      </c>
      <c r="U69" s="54">
        <v>200</v>
      </c>
      <c r="V69" s="56">
        <v>0.95</v>
      </c>
      <c r="W69" s="53">
        <v>64.064999999999998</v>
      </c>
      <c r="X69" s="53">
        <v>4.0278457582561655</v>
      </c>
      <c r="Y69" s="53">
        <v>323.23500000000001</v>
      </c>
      <c r="Z69" s="53">
        <v>3.7703464967087315</v>
      </c>
      <c r="AA69" s="53">
        <v>0.80149018449066589</v>
      </c>
      <c r="AB69" s="55">
        <v>1.2455158706868249E-2</v>
      </c>
      <c r="AC69" s="51">
        <v>2.542491096119591</v>
      </c>
      <c r="AD69" s="51">
        <v>4.7410831986796256E-2</v>
      </c>
      <c r="AE69" s="51">
        <v>0</v>
      </c>
      <c r="AF69" s="51">
        <v>0</v>
      </c>
      <c r="AG69" s="51">
        <v>1.1926569041998736</v>
      </c>
      <c r="AH69" s="51">
        <v>1.5521742922005885E-2</v>
      </c>
      <c r="AI69" s="51">
        <v>2.2360679774997845</v>
      </c>
      <c r="AJ69" s="51">
        <v>7.4494167171575297E-16</v>
      </c>
      <c r="AK69" s="51">
        <v>0.86833678138416348</v>
      </c>
      <c r="AL69" s="53">
        <v>9.5455007213004137E-2</v>
      </c>
      <c r="AM69" s="51">
        <v>10.73699047517754</v>
      </c>
      <c r="AN69" s="55">
        <v>0.63472252638946491</v>
      </c>
    </row>
    <row r="70" spans="1:40" x14ac:dyDescent="0.3">
      <c r="A70" s="51">
        <v>67</v>
      </c>
      <c r="B70" s="52">
        <v>0.92500000000000004</v>
      </c>
      <c r="C70" s="53">
        <v>4.833333333333333</v>
      </c>
      <c r="D70" s="53">
        <v>2.4285714285714284</v>
      </c>
      <c r="E70" s="54">
        <v>50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4">
        <v>0</v>
      </c>
      <c r="M70" s="55">
        <v>0</v>
      </c>
      <c r="N70" s="53">
        <v>100</v>
      </c>
      <c r="O70" s="53">
        <v>0</v>
      </c>
      <c r="P70" s="53">
        <v>5</v>
      </c>
      <c r="Q70" s="53">
        <v>0</v>
      </c>
      <c r="R70" s="53">
        <v>0</v>
      </c>
      <c r="S70" s="53">
        <v>0</v>
      </c>
      <c r="T70" s="53">
        <v>5.1590019592802907</v>
      </c>
      <c r="U70" s="54">
        <v>200</v>
      </c>
      <c r="V70" s="56">
        <v>0.95</v>
      </c>
      <c r="W70" s="53">
        <v>27.395</v>
      </c>
      <c r="X70" s="53">
        <v>2.5130769649346565</v>
      </c>
      <c r="Y70" s="53">
        <v>325.32</v>
      </c>
      <c r="Z70" s="53">
        <v>3.9055698357117596</v>
      </c>
      <c r="AA70" s="53">
        <v>0.91562897282181221</v>
      </c>
      <c r="AB70" s="55">
        <v>7.7252438210284021E-3</v>
      </c>
      <c r="AC70" s="51">
        <v>3.7648571662391142</v>
      </c>
      <c r="AD70" s="51">
        <v>7.4710667920781404E-2</v>
      </c>
      <c r="AE70" s="51">
        <v>1.0756310119001935E-2</v>
      </c>
      <c r="AF70" s="51">
        <v>6.5770178454717292E-3</v>
      </c>
      <c r="AG70" s="51">
        <v>1.4179103966794986</v>
      </c>
      <c r="AH70" s="51">
        <v>2.4800126480944418E-2</v>
      </c>
      <c r="AI70" s="51">
        <v>3.1600504015915991</v>
      </c>
      <c r="AJ70" s="51">
        <v>2.5449893685780835E-3</v>
      </c>
      <c r="AK70" s="51">
        <v>0.91944600000254495</v>
      </c>
      <c r="AL70" s="53">
        <v>9.935789978837134E-2</v>
      </c>
      <c r="AM70" s="51">
        <v>7.8935979776760918</v>
      </c>
      <c r="AN70" s="55">
        <v>0.46510690030553914</v>
      </c>
    </row>
    <row r="71" spans="1:40" x14ac:dyDescent="0.3">
      <c r="A71" s="51">
        <v>68</v>
      </c>
      <c r="B71" s="52">
        <v>0.92500000000000004</v>
      </c>
      <c r="C71" s="53">
        <v>4.833333333333333</v>
      </c>
      <c r="D71" s="53">
        <v>3.5714285714285712</v>
      </c>
      <c r="E71" s="54">
        <v>50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0</v>
      </c>
      <c r="L71" s="54">
        <v>0</v>
      </c>
      <c r="M71" s="55">
        <v>0</v>
      </c>
      <c r="N71" s="53">
        <v>100</v>
      </c>
      <c r="O71" s="53">
        <v>0</v>
      </c>
      <c r="P71" s="53">
        <v>5</v>
      </c>
      <c r="Q71" s="53">
        <v>0</v>
      </c>
      <c r="R71" s="53">
        <v>0</v>
      </c>
      <c r="S71" s="53">
        <v>0</v>
      </c>
      <c r="T71" s="53">
        <v>5.1590019592802907</v>
      </c>
      <c r="U71" s="54">
        <v>200</v>
      </c>
      <c r="V71" s="56">
        <v>0.95</v>
      </c>
      <c r="W71" s="53">
        <v>9.8249999999999993</v>
      </c>
      <c r="X71" s="53">
        <v>1.3507077731022716</v>
      </c>
      <c r="Y71" s="53">
        <v>322.05500000000001</v>
      </c>
      <c r="Z71" s="53">
        <v>3.6849847919780765</v>
      </c>
      <c r="AA71" s="53">
        <v>0.9693638889601438</v>
      </c>
      <c r="AB71" s="55">
        <v>4.2168743495375558E-3</v>
      </c>
      <c r="AC71" s="51">
        <v>5.2190056779398768</v>
      </c>
      <c r="AD71" s="51">
        <v>8.8779031276946585E-2</v>
      </c>
      <c r="AE71" s="51">
        <v>5.3477004729652201E-2</v>
      </c>
      <c r="AF71" s="51">
        <v>1.0761414046844929E-2</v>
      </c>
      <c r="AG71" s="51">
        <v>1.6223659186040111</v>
      </c>
      <c r="AH71" s="51">
        <v>3.2944785542914266E-2</v>
      </c>
      <c r="AI71" s="51">
        <v>4.0403411136060088</v>
      </c>
      <c r="AJ71" s="51">
        <v>3.3118261964268675E-2</v>
      </c>
      <c r="AK71" s="51">
        <v>0.95505038224275463</v>
      </c>
      <c r="AL71" s="53">
        <v>8.2534270262709736E-2</v>
      </c>
      <c r="AM71" s="51">
        <v>6.0939581265894223</v>
      </c>
      <c r="AN71" s="55">
        <v>0.283956555075279</v>
      </c>
    </row>
    <row r="72" spans="1:40" x14ac:dyDescent="0.3">
      <c r="A72" s="51">
        <v>69</v>
      </c>
      <c r="B72" s="52">
        <v>0.92500000000000004</v>
      </c>
      <c r="C72" s="53">
        <v>4.833333333333333</v>
      </c>
      <c r="D72" s="53">
        <v>4.7142857142857135</v>
      </c>
      <c r="E72" s="54">
        <v>50</v>
      </c>
      <c r="F72" s="53">
        <v>0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4">
        <v>0</v>
      </c>
      <c r="M72" s="55">
        <v>0</v>
      </c>
      <c r="N72" s="53">
        <v>100</v>
      </c>
      <c r="O72" s="53">
        <v>0</v>
      </c>
      <c r="P72" s="53">
        <v>5</v>
      </c>
      <c r="Q72" s="53">
        <v>0</v>
      </c>
      <c r="R72" s="53">
        <v>0</v>
      </c>
      <c r="S72" s="53">
        <v>0</v>
      </c>
      <c r="T72" s="53">
        <v>5.1590019592802907</v>
      </c>
      <c r="U72" s="54">
        <v>200</v>
      </c>
      <c r="V72" s="56">
        <v>0.95</v>
      </c>
      <c r="W72" s="53">
        <v>5.625</v>
      </c>
      <c r="X72" s="53">
        <v>0.94957699817491781</v>
      </c>
      <c r="Y72" s="53">
        <v>322.25</v>
      </c>
      <c r="Z72" s="53">
        <v>3.6838591653429549</v>
      </c>
      <c r="AA72" s="53">
        <v>0.98241368956906561</v>
      </c>
      <c r="AB72" s="55">
        <v>2.9762299772186349E-3</v>
      </c>
      <c r="AC72" s="51">
        <v>5.8879454303054395</v>
      </c>
      <c r="AD72" s="51">
        <v>0.10197870085754794</v>
      </c>
      <c r="AE72" s="51">
        <v>7.1614889794941433E-2</v>
      </c>
      <c r="AF72" s="51">
        <v>1.2591246933154235E-2</v>
      </c>
      <c r="AG72" s="51">
        <v>1.7706171040584098</v>
      </c>
      <c r="AH72" s="51">
        <v>3.8776325481789525E-2</v>
      </c>
      <c r="AI72" s="51">
        <v>4.3184890670145508</v>
      </c>
      <c r="AJ72" s="51">
        <v>4.4865705514289554E-2</v>
      </c>
      <c r="AK72" s="51">
        <v>0.95714487137840532</v>
      </c>
      <c r="AL72" s="53">
        <v>7.933065522885005E-2</v>
      </c>
      <c r="AM72" s="51">
        <v>5.6370941024553725</v>
      </c>
      <c r="AN72" s="55">
        <v>0.2436836395076567</v>
      </c>
    </row>
    <row r="73" spans="1:40" x14ac:dyDescent="0.3">
      <c r="A73" s="51">
        <v>70</v>
      </c>
      <c r="B73" s="52">
        <v>0.92500000000000004</v>
      </c>
      <c r="C73" s="53">
        <v>4.833333333333333</v>
      </c>
      <c r="D73" s="53">
        <v>5.8571428571428559</v>
      </c>
      <c r="E73" s="54">
        <v>50</v>
      </c>
      <c r="F73" s="53">
        <v>0</v>
      </c>
      <c r="G73" s="53">
        <v>0</v>
      </c>
      <c r="H73" s="53">
        <v>0</v>
      </c>
      <c r="I73" s="53">
        <v>0</v>
      </c>
      <c r="J73" s="53">
        <v>0</v>
      </c>
      <c r="K73" s="53">
        <v>0</v>
      </c>
      <c r="L73" s="54">
        <v>0</v>
      </c>
      <c r="M73" s="55">
        <v>0</v>
      </c>
      <c r="N73" s="53">
        <v>100</v>
      </c>
      <c r="O73" s="53">
        <v>0</v>
      </c>
      <c r="P73" s="53">
        <v>5</v>
      </c>
      <c r="Q73" s="53">
        <v>0</v>
      </c>
      <c r="R73" s="53">
        <v>0</v>
      </c>
      <c r="S73" s="53">
        <v>0</v>
      </c>
      <c r="T73" s="53">
        <v>5.1590019592802907</v>
      </c>
      <c r="U73" s="54">
        <v>200</v>
      </c>
      <c r="V73" s="56">
        <v>0.95</v>
      </c>
      <c r="W73" s="53">
        <v>2.0249999999999999</v>
      </c>
      <c r="X73" s="53">
        <v>0.44103981846998658</v>
      </c>
      <c r="Y73" s="53">
        <v>325.19499999999999</v>
      </c>
      <c r="Z73" s="53">
        <v>3.963452889211792</v>
      </c>
      <c r="AA73" s="53">
        <v>0.99369486402072937</v>
      </c>
      <c r="AB73" s="55">
        <v>1.3719567094595824E-3</v>
      </c>
      <c r="AC73" s="51">
        <v>7.2228000307843914</v>
      </c>
      <c r="AD73" s="51">
        <v>0.10954521677196793</v>
      </c>
      <c r="AE73" s="51">
        <v>9.3472824753365366E-2</v>
      </c>
      <c r="AF73" s="51">
        <v>1.1940299184149192E-2</v>
      </c>
      <c r="AG73" s="51">
        <v>1.9244155955961562</v>
      </c>
      <c r="AH73" s="51">
        <v>4.3965110750482109E-2</v>
      </c>
      <c r="AI73" s="51">
        <v>4.7605815038902906</v>
      </c>
      <c r="AJ73" s="51">
        <v>6.1758836013464234E-2</v>
      </c>
      <c r="AK73" s="51">
        <v>1.0963975628222109</v>
      </c>
      <c r="AL73" s="53">
        <v>8.2088732250617455E-2</v>
      </c>
      <c r="AM73" s="51">
        <v>5.3755338296944091</v>
      </c>
      <c r="AN73" s="55">
        <v>0.17877457963411686</v>
      </c>
    </row>
    <row r="74" spans="1:40" x14ac:dyDescent="0.3">
      <c r="A74" s="51">
        <v>71</v>
      </c>
      <c r="B74" s="52">
        <v>0.92500000000000004</v>
      </c>
      <c r="C74" s="53">
        <v>4.833333333333333</v>
      </c>
      <c r="D74" s="53">
        <v>6.9999999999999982</v>
      </c>
      <c r="E74" s="54">
        <v>50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4">
        <v>0</v>
      </c>
      <c r="M74" s="55">
        <v>0</v>
      </c>
      <c r="N74" s="53">
        <v>100</v>
      </c>
      <c r="O74" s="53">
        <v>0</v>
      </c>
      <c r="P74" s="53">
        <v>5</v>
      </c>
      <c r="Q74" s="53">
        <v>0</v>
      </c>
      <c r="R74" s="53">
        <v>0</v>
      </c>
      <c r="S74" s="53">
        <v>0</v>
      </c>
      <c r="T74" s="53">
        <v>5.1590019592802907</v>
      </c>
      <c r="U74" s="54">
        <v>200</v>
      </c>
      <c r="V74" s="56">
        <v>0.95</v>
      </c>
      <c r="W74" s="53">
        <v>0.89</v>
      </c>
      <c r="X74" s="53">
        <v>0.32507616538275769</v>
      </c>
      <c r="Y74" s="53">
        <v>323.55</v>
      </c>
      <c r="Z74" s="53">
        <v>3.6653532725347442</v>
      </c>
      <c r="AA74" s="53">
        <v>0.99723412552920754</v>
      </c>
      <c r="AB74" s="55">
        <v>9.961997527800485E-4</v>
      </c>
      <c r="AC74" s="51">
        <v>7.9764941720349496</v>
      </c>
      <c r="AD74" s="51">
        <v>9.9493301540385118E-2</v>
      </c>
      <c r="AE74" s="51">
        <v>0.11126699357453061</v>
      </c>
      <c r="AF74" s="51">
        <v>1.151230868270894E-2</v>
      </c>
      <c r="AG74" s="51">
        <v>1.998482531023084</v>
      </c>
      <c r="AH74" s="51">
        <v>4.7582531910839658E-2</v>
      </c>
      <c r="AI74" s="51">
        <v>4.8718247021271113</v>
      </c>
      <c r="AJ74" s="51">
        <v>8.3541970782021802E-2</v>
      </c>
      <c r="AK74" s="51">
        <v>1.1155533398108375</v>
      </c>
      <c r="AL74" s="53">
        <v>7.8190198842729527E-2</v>
      </c>
      <c r="AM74" s="51">
        <v>5.161183009051789</v>
      </c>
      <c r="AN74" s="55">
        <v>0.15532798855874352</v>
      </c>
    </row>
    <row r="75" spans="1:40" x14ac:dyDescent="0.3">
      <c r="A75" s="51">
        <v>72</v>
      </c>
      <c r="B75" s="52">
        <v>0.92500000000000004</v>
      </c>
      <c r="C75" s="53">
        <v>5.9166666666666661</v>
      </c>
      <c r="D75" s="53">
        <v>1.2857142857142856</v>
      </c>
      <c r="E75" s="54">
        <v>50</v>
      </c>
      <c r="F75" s="53">
        <v>0</v>
      </c>
      <c r="G75" s="53">
        <v>0</v>
      </c>
      <c r="H75" s="53">
        <v>0</v>
      </c>
      <c r="I75" s="53">
        <v>0</v>
      </c>
      <c r="J75" s="53">
        <v>0</v>
      </c>
      <c r="K75" s="53">
        <v>0</v>
      </c>
      <c r="L75" s="54">
        <v>0</v>
      </c>
      <c r="M75" s="55">
        <v>0</v>
      </c>
      <c r="N75" s="53">
        <v>100</v>
      </c>
      <c r="O75" s="53">
        <v>0</v>
      </c>
      <c r="P75" s="53">
        <v>5</v>
      </c>
      <c r="Q75" s="53">
        <v>0</v>
      </c>
      <c r="R75" s="53">
        <v>0</v>
      </c>
      <c r="S75" s="53">
        <v>0</v>
      </c>
      <c r="T75" s="53">
        <v>5.1590019592802907</v>
      </c>
      <c r="U75" s="54">
        <v>200</v>
      </c>
      <c r="V75" s="56">
        <v>0.95</v>
      </c>
      <c r="W75" s="53">
        <v>61.575000000000003</v>
      </c>
      <c r="X75" s="53">
        <v>3.8620911784518523</v>
      </c>
      <c r="Y75" s="53">
        <v>321.95999999999998</v>
      </c>
      <c r="Z75" s="53">
        <v>3.7832259852980288</v>
      </c>
      <c r="AA75" s="53">
        <v>0.80831154829468388</v>
      </c>
      <c r="AB75" s="55">
        <v>1.2016097692735164E-2</v>
      </c>
      <c r="AC75" s="51">
        <v>2.5646061181354791</v>
      </c>
      <c r="AD75" s="51">
        <v>4.61440432302141E-2</v>
      </c>
      <c r="AE75" s="51">
        <v>0</v>
      </c>
      <c r="AF75" s="51">
        <v>0</v>
      </c>
      <c r="AG75" s="51">
        <v>1.1811822380954338</v>
      </c>
      <c r="AH75" s="51">
        <v>1.4820036490459315E-2</v>
      </c>
      <c r="AI75" s="51">
        <v>2.2360679774997845</v>
      </c>
      <c r="AJ75" s="51">
        <v>7.4494167171575297E-16</v>
      </c>
      <c r="AK75" s="51">
        <v>0.85045621458761245</v>
      </c>
      <c r="AL75" s="53">
        <v>9.3584993885867537E-2</v>
      </c>
      <c r="AM75" s="51">
        <v>10.980884257478596</v>
      </c>
      <c r="AN75" s="55">
        <v>0.71327291938271797</v>
      </c>
    </row>
    <row r="76" spans="1:40" x14ac:dyDescent="0.3">
      <c r="A76" s="51">
        <v>73</v>
      </c>
      <c r="B76" s="52">
        <v>0.92500000000000004</v>
      </c>
      <c r="C76" s="53">
        <v>5.9166666666666661</v>
      </c>
      <c r="D76" s="53">
        <v>2.4285714285714284</v>
      </c>
      <c r="E76" s="54">
        <v>50</v>
      </c>
      <c r="F76" s="53">
        <v>0</v>
      </c>
      <c r="G76" s="53">
        <v>0</v>
      </c>
      <c r="H76" s="53">
        <v>0</v>
      </c>
      <c r="I76" s="53">
        <v>0</v>
      </c>
      <c r="J76" s="53">
        <v>0</v>
      </c>
      <c r="K76" s="53">
        <v>0</v>
      </c>
      <c r="L76" s="54">
        <v>0</v>
      </c>
      <c r="M76" s="55">
        <v>0</v>
      </c>
      <c r="N76" s="53">
        <v>100</v>
      </c>
      <c r="O76" s="53">
        <v>0</v>
      </c>
      <c r="P76" s="53">
        <v>5</v>
      </c>
      <c r="Q76" s="53">
        <v>0</v>
      </c>
      <c r="R76" s="53">
        <v>0</v>
      </c>
      <c r="S76" s="53">
        <v>0</v>
      </c>
      <c r="T76" s="53">
        <v>5.1590019592802907</v>
      </c>
      <c r="U76" s="54">
        <v>200</v>
      </c>
      <c r="V76" s="56">
        <v>0.95</v>
      </c>
      <c r="W76" s="53">
        <v>18.98</v>
      </c>
      <c r="X76" s="53">
        <v>1.9492303350456581</v>
      </c>
      <c r="Y76" s="53">
        <v>323.75</v>
      </c>
      <c r="Z76" s="53">
        <v>3.9205507762206451</v>
      </c>
      <c r="AA76" s="53">
        <v>0.94109733678308727</v>
      </c>
      <c r="AB76" s="55">
        <v>6.1575154797528665E-3</v>
      </c>
      <c r="AC76" s="51">
        <v>4.251549292668952</v>
      </c>
      <c r="AD76" s="51">
        <v>8.1425635604389326E-2</v>
      </c>
      <c r="AE76" s="51">
        <v>1.6814248631158123E-2</v>
      </c>
      <c r="AF76" s="51">
        <v>7.815590581810512E-3</v>
      </c>
      <c r="AG76" s="51">
        <v>1.5384687421487007</v>
      </c>
      <c r="AH76" s="51">
        <v>2.7315920790703368E-2</v>
      </c>
      <c r="AI76" s="51">
        <v>3.5881603615695745</v>
      </c>
      <c r="AJ76" s="51">
        <v>1.3154382661767222E-2</v>
      </c>
      <c r="AK76" s="51">
        <v>0.91886426793655829</v>
      </c>
      <c r="AL76" s="53">
        <v>8.4071186747017093E-2</v>
      </c>
      <c r="AM76" s="51">
        <v>7.1848756951720132</v>
      </c>
      <c r="AN76" s="55">
        <v>0.39433432940550056</v>
      </c>
    </row>
    <row r="77" spans="1:40" x14ac:dyDescent="0.3">
      <c r="A77" s="51">
        <v>74</v>
      </c>
      <c r="B77" s="52">
        <v>0.92500000000000004</v>
      </c>
      <c r="C77" s="53">
        <v>5.9166666666666661</v>
      </c>
      <c r="D77" s="53">
        <v>3.5714285714285712</v>
      </c>
      <c r="E77" s="54">
        <v>50</v>
      </c>
      <c r="F77" s="53">
        <v>0</v>
      </c>
      <c r="G77" s="53">
        <v>0</v>
      </c>
      <c r="H77" s="53">
        <v>0</v>
      </c>
      <c r="I77" s="53">
        <v>0</v>
      </c>
      <c r="J77" s="53">
        <v>0</v>
      </c>
      <c r="K77" s="53">
        <v>0</v>
      </c>
      <c r="L77" s="54">
        <v>0</v>
      </c>
      <c r="M77" s="55">
        <v>0</v>
      </c>
      <c r="N77" s="53">
        <v>100</v>
      </c>
      <c r="O77" s="53">
        <v>0</v>
      </c>
      <c r="P77" s="53">
        <v>5</v>
      </c>
      <c r="Q77" s="53">
        <v>0</v>
      </c>
      <c r="R77" s="53">
        <v>0</v>
      </c>
      <c r="S77" s="53">
        <v>0</v>
      </c>
      <c r="T77" s="53">
        <v>5.1590019592802907</v>
      </c>
      <c r="U77" s="54">
        <v>200</v>
      </c>
      <c r="V77" s="56">
        <v>0.95</v>
      </c>
      <c r="W77" s="53">
        <v>5.7949999999999999</v>
      </c>
      <c r="X77" s="53">
        <v>0.95233666602273936</v>
      </c>
      <c r="Y77" s="53">
        <v>324.99</v>
      </c>
      <c r="Z77" s="53">
        <v>3.7387551722084336</v>
      </c>
      <c r="AA77" s="53">
        <v>0.9820850654491855</v>
      </c>
      <c r="AB77" s="55">
        <v>2.9196384426438487E-3</v>
      </c>
      <c r="AC77" s="51">
        <v>5.9577994965437213</v>
      </c>
      <c r="AD77" s="51">
        <v>9.9953652858270056E-2</v>
      </c>
      <c r="AE77" s="51">
        <v>8.0788935211858023E-2</v>
      </c>
      <c r="AF77" s="51">
        <v>1.2409275467968174E-2</v>
      </c>
      <c r="AG77" s="51">
        <v>1.7560829595138394</v>
      </c>
      <c r="AH77" s="51">
        <v>3.7236837144356147E-2</v>
      </c>
      <c r="AI77" s="51">
        <v>4.3319124302052661</v>
      </c>
      <c r="AJ77" s="51">
        <v>4.5007760843080231E-2</v>
      </c>
      <c r="AK77" s="51">
        <v>0.97588575588389848</v>
      </c>
      <c r="AL77" s="53">
        <v>8.1938670556122098E-2</v>
      </c>
      <c r="AM77" s="51">
        <v>5.7790298057247664</v>
      </c>
      <c r="AN77" s="55">
        <v>0.24187933131583886</v>
      </c>
    </row>
    <row r="78" spans="1:40" x14ac:dyDescent="0.3">
      <c r="A78" s="51">
        <v>75</v>
      </c>
      <c r="B78" s="52">
        <v>0.92500000000000004</v>
      </c>
      <c r="C78" s="53">
        <v>5.9166666666666661</v>
      </c>
      <c r="D78" s="53">
        <v>4.7142857142857135</v>
      </c>
      <c r="E78" s="54">
        <v>50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  <c r="K78" s="53">
        <v>0</v>
      </c>
      <c r="L78" s="54">
        <v>0</v>
      </c>
      <c r="M78" s="55">
        <v>0</v>
      </c>
      <c r="N78" s="53">
        <v>100</v>
      </c>
      <c r="O78" s="53">
        <v>0</v>
      </c>
      <c r="P78" s="53">
        <v>5</v>
      </c>
      <c r="Q78" s="53">
        <v>0</v>
      </c>
      <c r="R78" s="53">
        <v>0</v>
      </c>
      <c r="S78" s="53">
        <v>0</v>
      </c>
      <c r="T78" s="53">
        <v>5.1590019592802907</v>
      </c>
      <c r="U78" s="54">
        <v>200</v>
      </c>
      <c r="V78" s="56">
        <v>0.95</v>
      </c>
      <c r="W78" s="53">
        <v>1.7050000000000001</v>
      </c>
      <c r="X78" s="53">
        <v>0.46379335212814804</v>
      </c>
      <c r="Y78" s="53">
        <v>321.42500000000001</v>
      </c>
      <c r="Z78" s="53">
        <v>3.7330394323049529</v>
      </c>
      <c r="AA78" s="53">
        <v>0.99466443353475908</v>
      </c>
      <c r="AB78" s="55">
        <v>1.4442575200719892E-3</v>
      </c>
      <c r="AC78" s="51">
        <v>7.2782244947721519</v>
      </c>
      <c r="AD78" s="51">
        <v>0.10232789420732366</v>
      </c>
      <c r="AE78" s="51">
        <v>0.10797703388589726</v>
      </c>
      <c r="AF78" s="51">
        <v>1.263440481360043E-2</v>
      </c>
      <c r="AG78" s="51">
        <v>1.8955450217473235</v>
      </c>
      <c r="AH78" s="51">
        <v>4.4287629181506881E-2</v>
      </c>
      <c r="AI78" s="51">
        <v>4.6778987839384536</v>
      </c>
      <c r="AJ78" s="51">
        <v>7.3968600065328502E-2</v>
      </c>
      <c r="AK78" s="51">
        <v>1.0422142256659002</v>
      </c>
      <c r="AL78" s="53">
        <v>7.9777667089819967E-2</v>
      </c>
      <c r="AM78" s="51">
        <v>5.1863664896511299</v>
      </c>
      <c r="AN78" s="55">
        <v>0.18481589834413534</v>
      </c>
    </row>
    <row r="79" spans="1:40" x14ac:dyDescent="0.3">
      <c r="A79" s="51">
        <v>76</v>
      </c>
      <c r="B79" s="52">
        <v>0.92500000000000004</v>
      </c>
      <c r="C79" s="53">
        <v>5.9166666666666661</v>
      </c>
      <c r="D79" s="53">
        <v>5.8571428571428559</v>
      </c>
      <c r="E79" s="54">
        <v>50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  <c r="K79" s="53">
        <v>0</v>
      </c>
      <c r="L79" s="54">
        <v>0</v>
      </c>
      <c r="M79" s="55">
        <v>0</v>
      </c>
      <c r="N79" s="53">
        <v>100</v>
      </c>
      <c r="O79" s="53">
        <v>0</v>
      </c>
      <c r="P79" s="53">
        <v>5</v>
      </c>
      <c r="Q79" s="53">
        <v>0</v>
      </c>
      <c r="R79" s="53">
        <v>0</v>
      </c>
      <c r="S79" s="53">
        <v>0</v>
      </c>
      <c r="T79" s="53">
        <v>5.1590019592802907</v>
      </c>
      <c r="U79" s="54">
        <v>200</v>
      </c>
      <c r="V79" s="56">
        <v>0.95</v>
      </c>
      <c r="W79" s="53">
        <v>0.59499999999999997</v>
      </c>
      <c r="X79" s="53">
        <v>0.25048934904644576</v>
      </c>
      <c r="Y79" s="53">
        <v>323.41000000000003</v>
      </c>
      <c r="Z79" s="53">
        <v>3.7358585449657924</v>
      </c>
      <c r="AA79" s="53">
        <v>0.99814791438064754</v>
      </c>
      <c r="AB79" s="55">
        <v>7.707815930274981E-4</v>
      </c>
      <c r="AC79" s="51">
        <v>8.33628558762015</v>
      </c>
      <c r="AD79" s="51">
        <v>0.10166684910547734</v>
      </c>
      <c r="AE79" s="51">
        <v>0.12012476858770654</v>
      </c>
      <c r="AF79" s="51">
        <v>1.2733855601490584E-2</v>
      </c>
      <c r="AG79" s="51">
        <v>2.0925931401240168</v>
      </c>
      <c r="AH79" s="51">
        <v>4.9629431699982643E-2</v>
      </c>
      <c r="AI79" s="51">
        <v>5.00859542872145</v>
      </c>
      <c r="AJ79" s="51">
        <v>8.6693891708812212E-2</v>
      </c>
      <c r="AK79" s="51">
        <v>1.1617615295618802</v>
      </c>
      <c r="AL79" s="53">
        <v>8.3905470783407557E-2</v>
      </c>
      <c r="AM79" s="51">
        <v>5.1818956812515919</v>
      </c>
      <c r="AN79" s="55">
        <v>0.13156262750798489</v>
      </c>
    </row>
    <row r="80" spans="1:40" x14ac:dyDescent="0.3">
      <c r="A80" s="51">
        <v>77</v>
      </c>
      <c r="B80" s="52">
        <v>0.92500000000000004</v>
      </c>
      <c r="C80" s="53">
        <v>5.9166666666666661</v>
      </c>
      <c r="D80" s="53">
        <v>6.9999999999999982</v>
      </c>
      <c r="E80" s="54">
        <v>50</v>
      </c>
      <c r="F80" s="53">
        <v>0</v>
      </c>
      <c r="G80" s="53">
        <v>0</v>
      </c>
      <c r="H80" s="53">
        <v>0</v>
      </c>
      <c r="I80" s="53">
        <v>0</v>
      </c>
      <c r="J80" s="53">
        <v>0</v>
      </c>
      <c r="K80" s="53">
        <v>0</v>
      </c>
      <c r="L80" s="54">
        <v>0</v>
      </c>
      <c r="M80" s="55">
        <v>0</v>
      </c>
      <c r="N80" s="53">
        <v>100</v>
      </c>
      <c r="O80" s="53">
        <v>0</v>
      </c>
      <c r="P80" s="53">
        <v>5</v>
      </c>
      <c r="Q80" s="53">
        <v>0</v>
      </c>
      <c r="R80" s="53">
        <v>0</v>
      </c>
      <c r="S80" s="53">
        <v>0</v>
      </c>
      <c r="T80" s="53">
        <v>5.1590019592802907</v>
      </c>
      <c r="U80" s="54">
        <v>200</v>
      </c>
      <c r="V80" s="56">
        <v>0.95</v>
      </c>
      <c r="W80" s="53">
        <v>0.09</v>
      </c>
      <c r="X80" s="53">
        <v>6.8752538224273255E-2</v>
      </c>
      <c r="Y80" s="53">
        <v>325.17500000000001</v>
      </c>
      <c r="Z80" s="53">
        <v>3.9119357967935255</v>
      </c>
      <c r="AA80" s="53">
        <v>0.999719872406298</v>
      </c>
      <c r="AB80" s="55">
        <v>2.1135279236209872E-4</v>
      </c>
      <c r="AC80" s="51">
        <v>9.9848110231259337</v>
      </c>
      <c r="AD80" s="51">
        <v>9.4379888977466755E-2</v>
      </c>
      <c r="AE80" s="51">
        <v>0.12916563599798139</v>
      </c>
      <c r="AF80" s="51">
        <v>1.1928342391414356E-2</v>
      </c>
      <c r="AG80" s="51">
        <v>2.2014643789297139</v>
      </c>
      <c r="AH80" s="51">
        <v>5.5068225809148157E-2</v>
      </c>
      <c r="AI80" s="51">
        <v>5.2162337417585753</v>
      </c>
      <c r="AJ80" s="51">
        <v>7.9683420408830363E-2</v>
      </c>
      <c r="AK80" s="51">
        <v>1.2799850991341049</v>
      </c>
      <c r="AL80" s="53">
        <v>7.9846142947040913E-2</v>
      </c>
      <c r="AM80" s="51">
        <v>5.2593249458070144</v>
      </c>
      <c r="AN80" s="55">
        <v>9.6699651407860368E-2</v>
      </c>
    </row>
    <row r="81" spans="1:40" x14ac:dyDescent="0.3">
      <c r="A81" s="51">
        <v>78</v>
      </c>
      <c r="B81" s="52">
        <v>0.92500000000000004</v>
      </c>
      <c r="C81" s="53">
        <v>6.9999999999999991</v>
      </c>
      <c r="D81" s="53">
        <v>0.14285714285714285</v>
      </c>
      <c r="E81" s="54">
        <v>50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4">
        <v>0</v>
      </c>
      <c r="M81" s="55">
        <v>0</v>
      </c>
      <c r="N81" s="53">
        <v>100</v>
      </c>
      <c r="O81" s="53">
        <v>0</v>
      </c>
      <c r="P81" s="53">
        <v>5</v>
      </c>
      <c r="Q81" s="53">
        <v>0</v>
      </c>
      <c r="R81" s="53">
        <v>0</v>
      </c>
      <c r="S81" s="53">
        <v>0</v>
      </c>
      <c r="T81" s="53">
        <v>5.1590019592802907</v>
      </c>
      <c r="U81" s="54">
        <v>200</v>
      </c>
      <c r="V81" s="56">
        <v>0.95</v>
      </c>
      <c r="W81" s="53">
        <v>187.37</v>
      </c>
      <c r="X81" s="53">
        <v>4.5246581349948745</v>
      </c>
      <c r="Y81" s="53">
        <v>322.75</v>
      </c>
      <c r="Z81" s="53">
        <v>3.7449894222490894</v>
      </c>
      <c r="AA81" s="53">
        <v>0.41931019179604817</v>
      </c>
      <c r="AB81" s="55">
        <v>1.2389933628901844E-2</v>
      </c>
      <c r="AC81" s="51">
        <v>1.324358757585971</v>
      </c>
      <c r="AD81" s="51">
        <v>1.3191790275995241E-2</v>
      </c>
      <c r="AE81" s="51">
        <v>0</v>
      </c>
      <c r="AF81" s="51">
        <v>0</v>
      </c>
      <c r="AG81" s="51">
        <v>0.69299674397705369</v>
      </c>
      <c r="AH81" s="51">
        <v>6.1661942332744118E-3</v>
      </c>
      <c r="AI81" s="51">
        <v>1</v>
      </c>
      <c r="AJ81" s="51">
        <v>0</v>
      </c>
      <c r="AK81" s="51">
        <v>1.3066540022939079</v>
      </c>
      <c r="AL81" s="53">
        <v>0.17678612812742042</v>
      </c>
      <c r="AM81" s="51">
        <v>16.794552563347587</v>
      </c>
      <c r="AN81" s="55">
        <v>1.0551285203281981</v>
      </c>
    </row>
    <row r="82" spans="1:40" x14ac:dyDescent="0.3">
      <c r="A82" s="51">
        <v>79</v>
      </c>
      <c r="B82" s="52">
        <v>0.92500000000000004</v>
      </c>
      <c r="C82" s="53">
        <v>6.9999999999999991</v>
      </c>
      <c r="D82" s="53">
        <v>1.2857142857142856</v>
      </c>
      <c r="E82" s="54">
        <v>50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  <c r="K82" s="53">
        <v>0</v>
      </c>
      <c r="L82" s="54">
        <v>0</v>
      </c>
      <c r="M82" s="55">
        <v>0</v>
      </c>
      <c r="N82" s="53">
        <v>100</v>
      </c>
      <c r="O82" s="53">
        <v>0</v>
      </c>
      <c r="P82" s="53">
        <v>5</v>
      </c>
      <c r="Q82" s="53">
        <v>0</v>
      </c>
      <c r="R82" s="53">
        <v>0</v>
      </c>
      <c r="S82" s="53">
        <v>0</v>
      </c>
      <c r="T82" s="53">
        <v>5.1590019592802907</v>
      </c>
      <c r="U82" s="54">
        <v>200</v>
      </c>
      <c r="V82" s="56">
        <v>0.95</v>
      </c>
      <c r="W82" s="53">
        <v>40.005000000000003</v>
      </c>
      <c r="X82" s="53">
        <v>3.2109190643201102</v>
      </c>
      <c r="Y82" s="53">
        <v>321.42</v>
      </c>
      <c r="Z82" s="53">
        <v>3.6285055957876708</v>
      </c>
      <c r="AA82" s="53">
        <v>0.87523984993544091</v>
      </c>
      <c r="AB82" s="55">
        <v>1.0082386259142895E-2</v>
      </c>
      <c r="AC82" s="51">
        <v>3.1473961872391856</v>
      </c>
      <c r="AD82" s="51">
        <v>6.1412230773566362E-2</v>
      </c>
      <c r="AE82" s="51">
        <v>2.083333333333286E-3</v>
      </c>
      <c r="AF82" s="51">
        <v>2.9556171438731801E-3</v>
      </c>
      <c r="AG82" s="51">
        <v>1.3415344364547632</v>
      </c>
      <c r="AH82" s="51">
        <v>2.0452523015025651E-2</v>
      </c>
      <c r="AI82" s="51">
        <v>3</v>
      </c>
      <c r="AJ82" s="51">
        <v>0</v>
      </c>
      <c r="AK82" s="51">
        <v>0.85815139830781784</v>
      </c>
      <c r="AL82" s="53">
        <v>9.4649872529849577E-2</v>
      </c>
      <c r="AM82" s="51">
        <v>8.5547326530998458</v>
      </c>
      <c r="AN82" s="55">
        <v>0.49679000108140314</v>
      </c>
    </row>
    <row r="83" spans="1:40" x14ac:dyDescent="0.3">
      <c r="A83" s="51">
        <v>80</v>
      </c>
      <c r="B83" s="52">
        <v>0.92500000000000004</v>
      </c>
      <c r="C83" s="53">
        <v>6.9999999999999991</v>
      </c>
      <c r="D83" s="53">
        <v>2.4285714285714284</v>
      </c>
      <c r="E83" s="54">
        <v>50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  <c r="K83" s="53">
        <v>0</v>
      </c>
      <c r="L83" s="54">
        <v>0</v>
      </c>
      <c r="M83" s="55">
        <v>0</v>
      </c>
      <c r="N83" s="53">
        <v>100</v>
      </c>
      <c r="O83" s="53">
        <v>0</v>
      </c>
      <c r="P83" s="53">
        <v>5</v>
      </c>
      <c r="Q83" s="53">
        <v>0</v>
      </c>
      <c r="R83" s="53">
        <v>0</v>
      </c>
      <c r="S83" s="53">
        <v>0</v>
      </c>
      <c r="T83" s="53">
        <v>5.1590019592802907</v>
      </c>
      <c r="U83" s="54">
        <v>200</v>
      </c>
      <c r="V83" s="56">
        <v>0.95</v>
      </c>
      <c r="W83" s="53">
        <v>10.525</v>
      </c>
      <c r="X83" s="53">
        <v>1.3638450747446125</v>
      </c>
      <c r="Y83" s="53">
        <v>325.63499999999999</v>
      </c>
      <c r="Z83" s="53">
        <v>3.9874026220404413</v>
      </c>
      <c r="AA83" s="53">
        <v>0.96744447793851951</v>
      </c>
      <c r="AB83" s="55">
        <v>4.2614470473629866E-3</v>
      </c>
      <c r="AC83" s="51">
        <v>5.1366493106305855</v>
      </c>
      <c r="AD83" s="51">
        <v>9.5719241864228505E-2</v>
      </c>
      <c r="AE83" s="51">
        <v>4.35733922566141E-2</v>
      </c>
      <c r="AF83" s="51">
        <v>1.0108835335544245E-2</v>
      </c>
      <c r="AG83" s="51">
        <v>1.6443649893206504</v>
      </c>
      <c r="AH83" s="51">
        <v>3.2865022122579968E-2</v>
      </c>
      <c r="AI83" s="51">
        <v>4.0702102921774621</v>
      </c>
      <c r="AJ83" s="51">
        <v>2.7536819231579718E-2</v>
      </c>
      <c r="AK83" s="51">
        <v>0.99499733742222318</v>
      </c>
      <c r="AL83" s="53">
        <v>8.9227246438897748E-2</v>
      </c>
      <c r="AM83" s="51">
        <v>6.0946296847932588</v>
      </c>
      <c r="AN83" s="55">
        <v>0.27141987354190306</v>
      </c>
    </row>
    <row r="84" spans="1:40" x14ac:dyDescent="0.3">
      <c r="A84" s="51">
        <v>81</v>
      </c>
      <c r="B84" s="52">
        <v>0.92500000000000004</v>
      </c>
      <c r="C84" s="53">
        <v>6.9999999999999991</v>
      </c>
      <c r="D84" s="53">
        <v>3.5714285714285712</v>
      </c>
      <c r="E84" s="54">
        <v>50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4">
        <v>0</v>
      </c>
      <c r="M84" s="55">
        <v>0</v>
      </c>
      <c r="N84" s="53">
        <v>100</v>
      </c>
      <c r="O84" s="53">
        <v>0</v>
      </c>
      <c r="P84" s="53">
        <v>5</v>
      </c>
      <c r="Q84" s="53">
        <v>0</v>
      </c>
      <c r="R84" s="53">
        <v>0</v>
      </c>
      <c r="S84" s="53">
        <v>0</v>
      </c>
      <c r="T84" s="53">
        <v>5.1590019592802907</v>
      </c>
      <c r="U84" s="54">
        <v>200</v>
      </c>
      <c r="V84" s="56">
        <v>0.95</v>
      </c>
      <c r="W84" s="53">
        <v>2.86</v>
      </c>
      <c r="X84" s="53">
        <v>0.60981030685654658</v>
      </c>
      <c r="Y84" s="53">
        <v>323.13499999999999</v>
      </c>
      <c r="Z84" s="53">
        <v>3.671077919937519</v>
      </c>
      <c r="AA84" s="53">
        <v>0.99111289590825624</v>
      </c>
      <c r="AB84" s="55">
        <v>1.8756793410556138E-3</v>
      </c>
      <c r="AC84" s="51">
        <v>6.7175071968027646</v>
      </c>
      <c r="AD84" s="51">
        <v>9.8400284843956326E-2</v>
      </c>
      <c r="AE84" s="51">
        <v>0.10154100128231076</v>
      </c>
      <c r="AF84" s="51">
        <v>1.3218147158088982E-2</v>
      </c>
      <c r="AG84" s="51">
        <v>1.8775862396978851</v>
      </c>
      <c r="AH84" s="51">
        <v>4.2555983040646977E-2</v>
      </c>
      <c r="AI84" s="51">
        <v>4.6714510729350875</v>
      </c>
      <c r="AJ84" s="51">
        <v>6.7861542039911849E-2</v>
      </c>
      <c r="AK84" s="51">
        <v>1.0610976604877362</v>
      </c>
      <c r="AL84" s="53">
        <v>8.3764905374931239E-2</v>
      </c>
      <c r="AM84" s="51">
        <v>5.3946135251261005</v>
      </c>
      <c r="AN84" s="55">
        <v>0.19550353543475735</v>
      </c>
    </row>
    <row r="85" spans="1:40" x14ac:dyDescent="0.3">
      <c r="A85" s="51">
        <v>82</v>
      </c>
      <c r="B85" s="52">
        <v>0.92500000000000004</v>
      </c>
      <c r="C85" s="53">
        <v>6.9999999999999991</v>
      </c>
      <c r="D85" s="53">
        <v>4.7142857142857135</v>
      </c>
      <c r="E85" s="54">
        <v>50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4">
        <v>0</v>
      </c>
      <c r="M85" s="55">
        <v>0</v>
      </c>
      <c r="N85" s="53">
        <v>100</v>
      </c>
      <c r="O85" s="53">
        <v>0</v>
      </c>
      <c r="P85" s="53">
        <v>5</v>
      </c>
      <c r="Q85" s="53">
        <v>0</v>
      </c>
      <c r="R85" s="53">
        <v>0</v>
      </c>
      <c r="S85" s="53">
        <v>0</v>
      </c>
      <c r="T85" s="53">
        <v>5.1590019592802907</v>
      </c>
      <c r="U85" s="54">
        <v>200</v>
      </c>
      <c r="V85" s="56">
        <v>0.95</v>
      </c>
      <c r="W85" s="53">
        <v>0.95499999999999996</v>
      </c>
      <c r="X85" s="53">
        <v>0.33991773437148415</v>
      </c>
      <c r="Y85" s="53">
        <v>322.19</v>
      </c>
      <c r="Z85" s="53">
        <v>3.7463103471434365</v>
      </c>
      <c r="AA85" s="53">
        <v>0.99703413474868707</v>
      </c>
      <c r="AB85" s="55">
        <v>1.0406205978841299E-3</v>
      </c>
      <c r="AC85" s="51">
        <v>7.9387116373295461</v>
      </c>
      <c r="AD85" s="51">
        <v>0.10463773494159292</v>
      </c>
      <c r="AE85" s="51">
        <v>0.1084732004873131</v>
      </c>
      <c r="AF85" s="51">
        <v>1.1809547658829033E-2</v>
      </c>
      <c r="AG85" s="51">
        <v>2.0024621956475017</v>
      </c>
      <c r="AH85" s="51">
        <v>4.7881646973780161E-2</v>
      </c>
      <c r="AI85" s="51">
        <v>4.8709016990970841</v>
      </c>
      <c r="AJ85" s="51">
        <v>8.421257156905404E-2</v>
      </c>
      <c r="AK85" s="51">
        <v>1.0769252751251006</v>
      </c>
      <c r="AL85" s="53">
        <v>7.8854491764911064E-2</v>
      </c>
      <c r="AM85" s="51">
        <v>5.1656961132360344</v>
      </c>
      <c r="AN85" s="55">
        <v>0.15856076555306067</v>
      </c>
    </row>
    <row r="86" spans="1:40" x14ac:dyDescent="0.3">
      <c r="A86" s="51">
        <v>83</v>
      </c>
      <c r="B86" s="52">
        <v>0.92500000000000004</v>
      </c>
      <c r="C86" s="53">
        <v>6.9999999999999991</v>
      </c>
      <c r="D86" s="53">
        <v>5.8571428571428559</v>
      </c>
      <c r="E86" s="54">
        <v>50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4">
        <v>0</v>
      </c>
      <c r="M86" s="55">
        <v>0</v>
      </c>
      <c r="N86" s="53">
        <v>100</v>
      </c>
      <c r="O86" s="53">
        <v>0</v>
      </c>
      <c r="P86" s="53">
        <v>5</v>
      </c>
      <c r="Q86" s="53">
        <v>0</v>
      </c>
      <c r="R86" s="53">
        <v>0</v>
      </c>
      <c r="S86" s="53">
        <v>0</v>
      </c>
      <c r="T86" s="53">
        <v>5.1590019592802907</v>
      </c>
      <c r="U86" s="54">
        <v>200</v>
      </c>
      <c r="V86" s="56">
        <v>0.95</v>
      </c>
      <c r="W86" s="53">
        <v>0.06</v>
      </c>
      <c r="X86" s="53">
        <v>5.5282691166616209E-2</v>
      </c>
      <c r="Y86" s="53">
        <v>324.08499999999998</v>
      </c>
      <c r="Z86" s="53">
        <v>3.9191057803834783</v>
      </c>
      <c r="AA86" s="53">
        <v>0.99980860341755573</v>
      </c>
      <c r="AB86" s="55">
        <v>1.742726507322325E-4</v>
      </c>
      <c r="AC86" s="51">
        <v>9.9548554730765044</v>
      </c>
      <c r="AD86" s="51">
        <v>9.3889748821812793E-2</v>
      </c>
      <c r="AE86" s="51">
        <v>0.13050202565198957</v>
      </c>
      <c r="AF86" s="51">
        <v>1.1211313211741146E-2</v>
      </c>
      <c r="AG86" s="51">
        <v>2.2168673651836301</v>
      </c>
      <c r="AH86" s="51">
        <v>5.4677061465725582E-2</v>
      </c>
      <c r="AI86" s="51">
        <v>5.1948626225110388</v>
      </c>
      <c r="AJ86" s="51">
        <v>8.1043610123328641E-2</v>
      </c>
      <c r="AK86" s="51">
        <v>1.2780060259084427</v>
      </c>
      <c r="AL86" s="53">
        <v>8.3682328732738148E-2</v>
      </c>
      <c r="AM86" s="51">
        <v>5.2207657042953883</v>
      </c>
      <c r="AN86" s="55">
        <v>9.0195883292584683E-2</v>
      </c>
    </row>
    <row r="87" spans="1:40" x14ac:dyDescent="0.3">
      <c r="A87" s="51">
        <v>84</v>
      </c>
      <c r="B87" s="52">
        <v>0.92500000000000004</v>
      </c>
      <c r="C87" s="53">
        <v>6.9999999999999991</v>
      </c>
      <c r="D87" s="53">
        <v>6.9999999999999982</v>
      </c>
      <c r="E87" s="54">
        <v>50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4">
        <v>0</v>
      </c>
      <c r="M87" s="55">
        <v>0</v>
      </c>
      <c r="N87" s="53">
        <v>100</v>
      </c>
      <c r="O87" s="53">
        <v>0</v>
      </c>
      <c r="P87" s="53">
        <v>5</v>
      </c>
      <c r="Q87" s="53">
        <v>0</v>
      </c>
      <c r="R87" s="53">
        <v>0</v>
      </c>
      <c r="S87" s="53">
        <v>0</v>
      </c>
      <c r="T87" s="53">
        <v>5.1590019592802907</v>
      </c>
      <c r="U87" s="54">
        <v>200</v>
      </c>
      <c r="V87" s="56">
        <v>0.95</v>
      </c>
      <c r="W87" s="53">
        <v>6.5000000000000002E-2</v>
      </c>
      <c r="X87" s="53">
        <v>7.7928055488901929E-2</v>
      </c>
      <c r="Y87" s="53">
        <v>325.01499999999999</v>
      </c>
      <c r="Z87" s="53">
        <v>3.8139533538007844</v>
      </c>
      <c r="AA87" s="53">
        <v>0.99980504573985163</v>
      </c>
      <c r="AB87" s="55">
        <v>2.3292172823028537E-4</v>
      </c>
      <c r="AC87" s="51">
        <v>10.643956460175744</v>
      </c>
      <c r="AD87" s="51">
        <v>9.5235364190789484E-2</v>
      </c>
      <c r="AE87" s="51">
        <v>0.13008232416556315</v>
      </c>
      <c r="AF87" s="51">
        <v>1.1990153982182844E-2</v>
      </c>
      <c r="AG87" s="51">
        <v>2.2326003439674351</v>
      </c>
      <c r="AH87" s="51">
        <v>5.7949671124628128E-2</v>
      </c>
      <c r="AI87" s="51">
        <v>5.3235369284235476</v>
      </c>
      <c r="AJ87" s="51">
        <v>8.5963553518025093E-2</v>
      </c>
      <c r="AK87" s="51">
        <v>1.2926331718358341</v>
      </c>
      <c r="AL87" s="53">
        <v>8.2710795346589025E-2</v>
      </c>
      <c r="AM87" s="51">
        <v>5.3436408413592718</v>
      </c>
      <c r="AN87" s="55">
        <v>9.4487444822523012E-2</v>
      </c>
    </row>
    <row r="88" spans="1:40" x14ac:dyDescent="0.3">
      <c r="A88" s="51">
        <v>85</v>
      </c>
      <c r="B88" s="52">
        <v>1.6</v>
      </c>
      <c r="C88" s="53">
        <v>0.5</v>
      </c>
      <c r="D88" s="53">
        <v>2.4285714285714284</v>
      </c>
      <c r="E88" s="54">
        <v>50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4">
        <v>0</v>
      </c>
      <c r="M88" s="55">
        <v>0</v>
      </c>
      <c r="N88" s="53">
        <v>100</v>
      </c>
      <c r="O88" s="53">
        <v>0</v>
      </c>
      <c r="P88" s="53">
        <v>5</v>
      </c>
      <c r="Q88" s="53">
        <v>0</v>
      </c>
      <c r="R88" s="53">
        <v>0</v>
      </c>
      <c r="S88" s="53">
        <v>0</v>
      </c>
      <c r="T88" s="53">
        <v>4.16227766016838</v>
      </c>
      <c r="U88" s="54">
        <v>200</v>
      </c>
      <c r="V88" s="56">
        <v>0.95</v>
      </c>
      <c r="W88" s="53">
        <v>128.66999999999999</v>
      </c>
      <c r="X88" s="53">
        <v>4.8944293281940494</v>
      </c>
      <c r="Y88" s="53">
        <v>320.69499999999999</v>
      </c>
      <c r="Z88" s="53">
        <v>3.4230210691048346</v>
      </c>
      <c r="AA88" s="53">
        <v>0.59877433885202402</v>
      </c>
      <c r="AB88" s="55">
        <v>1.4576339923325852E-2</v>
      </c>
      <c r="AC88" s="51">
        <v>1.5936920173426292</v>
      </c>
      <c r="AD88" s="51">
        <v>1.9832811171446838E-2</v>
      </c>
      <c r="AE88" s="51">
        <v>0</v>
      </c>
      <c r="AF88" s="51">
        <v>0</v>
      </c>
      <c r="AG88" s="51">
        <v>0.63233612571115194</v>
      </c>
      <c r="AH88" s="51">
        <v>6.8707086823355549E-3</v>
      </c>
      <c r="AI88" s="51">
        <v>1</v>
      </c>
      <c r="AJ88" s="51">
        <v>0</v>
      </c>
      <c r="AK88" s="51">
        <v>0.86417782733227799</v>
      </c>
      <c r="AL88" s="53">
        <v>0.12435317061344253</v>
      </c>
      <c r="AM88" s="51">
        <v>10.700220304362681</v>
      </c>
      <c r="AN88" s="55">
        <v>0.59504524689682214</v>
      </c>
    </row>
    <row r="89" spans="1:40" x14ac:dyDescent="0.3">
      <c r="A89" s="51">
        <v>86</v>
      </c>
      <c r="B89" s="52">
        <v>1.6</v>
      </c>
      <c r="C89" s="53">
        <v>0.5</v>
      </c>
      <c r="D89" s="53">
        <v>3.5714285714285712</v>
      </c>
      <c r="E89" s="54">
        <v>50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  <c r="K89" s="53">
        <v>0</v>
      </c>
      <c r="L89" s="54">
        <v>0</v>
      </c>
      <c r="M89" s="55">
        <v>0</v>
      </c>
      <c r="N89" s="53">
        <v>100</v>
      </c>
      <c r="O89" s="53">
        <v>0</v>
      </c>
      <c r="P89" s="53">
        <v>5</v>
      </c>
      <c r="Q89" s="53">
        <v>0</v>
      </c>
      <c r="R89" s="53">
        <v>0</v>
      </c>
      <c r="S89" s="53">
        <v>0</v>
      </c>
      <c r="T89" s="53">
        <v>4.16227766016838</v>
      </c>
      <c r="U89" s="54">
        <v>200</v>
      </c>
      <c r="V89" s="56">
        <v>0.95</v>
      </c>
      <c r="W89" s="53">
        <v>133.15</v>
      </c>
      <c r="X89" s="53">
        <v>5.2019232161242224</v>
      </c>
      <c r="Y89" s="53">
        <v>327.33499999999998</v>
      </c>
      <c r="Z89" s="53">
        <v>3.9004259876689531</v>
      </c>
      <c r="AA89" s="53">
        <v>0.59267802132210223</v>
      </c>
      <c r="AB89" s="55">
        <v>1.5661778016792888E-2</v>
      </c>
      <c r="AC89" s="51">
        <v>1.5805585044938892</v>
      </c>
      <c r="AD89" s="51">
        <v>2.2675969745525403E-2</v>
      </c>
      <c r="AE89" s="51">
        <v>0</v>
      </c>
      <c r="AF89" s="51">
        <v>0</v>
      </c>
      <c r="AG89" s="51">
        <v>0.63342131913283128</v>
      </c>
      <c r="AH89" s="51">
        <v>7.5692561311344903E-3</v>
      </c>
      <c r="AI89" s="51">
        <v>1</v>
      </c>
      <c r="AJ89" s="51">
        <v>0</v>
      </c>
      <c r="AK89" s="51">
        <v>0.82945574701632263</v>
      </c>
      <c r="AL89" s="53">
        <v>0.10590587765208101</v>
      </c>
      <c r="AM89" s="51">
        <v>11.389066045890909</v>
      </c>
      <c r="AN89" s="55">
        <v>0.69640330519267013</v>
      </c>
    </row>
    <row r="90" spans="1:40" x14ac:dyDescent="0.3">
      <c r="A90" s="51">
        <v>87</v>
      </c>
      <c r="B90" s="52">
        <v>1.6</v>
      </c>
      <c r="C90" s="53">
        <v>0.5</v>
      </c>
      <c r="D90" s="53">
        <v>4.7142857142857135</v>
      </c>
      <c r="E90" s="54">
        <v>50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4">
        <v>0</v>
      </c>
      <c r="M90" s="55">
        <v>0</v>
      </c>
      <c r="N90" s="53">
        <v>100</v>
      </c>
      <c r="O90" s="53">
        <v>0</v>
      </c>
      <c r="P90" s="53">
        <v>5</v>
      </c>
      <c r="Q90" s="53">
        <v>0</v>
      </c>
      <c r="R90" s="53">
        <v>0</v>
      </c>
      <c r="S90" s="53">
        <v>0</v>
      </c>
      <c r="T90" s="53">
        <v>4.16227766016838</v>
      </c>
      <c r="U90" s="54">
        <v>200</v>
      </c>
      <c r="V90" s="56">
        <v>0.95</v>
      </c>
      <c r="W90" s="53">
        <v>77.63</v>
      </c>
      <c r="X90" s="53">
        <v>4.3363741260350439</v>
      </c>
      <c r="Y90" s="53">
        <v>319.83499999999998</v>
      </c>
      <c r="Z90" s="53">
        <v>3.3288338218511697</v>
      </c>
      <c r="AA90" s="53">
        <v>0.75735712250971443</v>
      </c>
      <c r="AB90" s="55">
        <v>1.3291565836145868E-2</v>
      </c>
      <c r="AC90" s="51">
        <v>2.174926760531362</v>
      </c>
      <c r="AD90" s="51">
        <v>3.7871892041664579E-2</v>
      </c>
      <c r="AE90" s="51">
        <v>0</v>
      </c>
      <c r="AF90" s="51">
        <v>0</v>
      </c>
      <c r="AG90" s="51">
        <v>0.76229389794472335</v>
      </c>
      <c r="AH90" s="51">
        <v>9.5703162315980226E-3</v>
      </c>
      <c r="AI90" s="51">
        <v>1.4142135623731005</v>
      </c>
      <c r="AJ90" s="51">
        <v>7.4494167171575297E-16</v>
      </c>
      <c r="AK90" s="51">
        <v>0.69459866213293187</v>
      </c>
      <c r="AL90" s="53">
        <v>7.1837273834978746E-2</v>
      </c>
      <c r="AM90" s="51">
        <v>9.7319777057130423</v>
      </c>
      <c r="AN90" s="55">
        <v>0.53988670593384513</v>
      </c>
    </row>
    <row r="91" spans="1:40" x14ac:dyDescent="0.3">
      <c r="A91" s="51">
        <v>88</v>
      </c>
      <c r="B91" s="52">
        <v>1.6</v>
      </c>
      <c r="C91" s="53">
        <v>0.5</v>
      </c>
      <c r="D91" s="53">
        <v>5.8571428571428559</v>
      </c>
      <c r="E91" s="54">
        <v>50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4">
        <v>0</v>
      </c>
      <c r="M91" s="55">
        <v>0</v>
      </c>
      <c r="N91" s="53">
        <v>100</v>
      </c>
      <c r="O91" s="53">
        <v>0</v>
      </c>
      <c r="P91" s="53">
        <v>5</v>
      </c>
      <c r="Q91" s="53">
        <v>0</v>
      </c>
      <c r="R91" s="53">
        <v>0</v>
      </c>
      <c r="S91" s="53">
        <v>0</v>
      </c>
      <c r="T91" s="53">
        <v>4.16227766016838</v>
      </c>
      <c r="U91" s="54">
        <v>200</v>
      </c>
      <c r="V91" s="56">
        <v>0.95</v>
      </c>
      <c r="W91" s="53">
        <v>83.504999999999995</v>
      </c>
      <c r="X91" s="53">
        <v>4.4518126772495181</v>
      </c>
      <c r="Y91" s="53">
        <v>327.08</v>
      </c>
      <c r="Z91" s="53">
        <v>4.000055136746222</v>
      </c>
      <c r="AA91" s="53">
        <v>0.744136930889017</v>
      </c>
      <c r="AB91" s="55">
        <v>1.3562759606985123E-2</v>
      </c>
      <c r="AC91" s="51">
        <v>2.1725083227743491</v>
      </c>
      <c r="AD91" s="51">
        <v>3.842509267502333E-2</v>
      </c>
      <c r="AE91" s="51">
        <v>0</v>
      </c>
      <c r="AF91" s="51">
        <v>0</v>
      </c>
      <c r="AG91" s="51">
        <v>0.75817694785023948</v>
      </c>
      <c r="AH91" s="51">
        <v>9.7020388434567503E-3</v>
      </c>
      <c r="AI91" s="51">
        <v>1.4142135623731005</v>
      </c>
      <c r="AJ91" s="51">
        <v>7.4494167171575297E-16</v>
      </c>
      <c r="AK91" s="51">
        <v>0.67222518695110844</v>
      </c>
      <c r="AL91" s="53">
        <v>6.5762550039889164E-2</v>
      </c>
      <c r="AM91" s="51">
        <v>10.101374634434297</v>
      </c>
      <c r="AN91" s="55">
        <v>0.60951912544470699</v>
      </c>
    </row>
    <row r="92" spans="1:40" x14ac:dyDescent="0.3">
      <c r="A92" s="51">
        <v>89</v>
      </c>
      <c r="B92" s="52">
        <v>1.6</v>
      </c>
      <c r="C92" s="53">
        <v>0.5</v>
      </c>
      <c r="D92" s="53">
        <v>6.9999999999999982</v>
      </c>
      <c r="E92" s="54">
        <v>50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4">
        <v>0</v>
      </c>
      <c r="M92" s="55">
        <v>0</v>
      </c>
      <c r="N92" s="53">
        <v>100</v>
      </c>
      <c r="O92" s="53">
        <v>0</v>
      </c>
      <c r="P92" s="53">
        <v>5</v>
      </c>
      <c r="Q92" s="53">
        <v>0</v>
      </c>
      <c r="R92" s="53">
        <v>0</v>
      </c>
      <c r="S92" s="53">
        <v>0</v>
      </c>
      <c r="T92" s="53">
        <v>4.16227766016838</v>
      </c>
      <c r="U92" s="54">
        <v>200</v>
      </c>
      <c r="V92" s="56">
        <v>0.95</v>
      </c>
      <c r="W92" s="53">
        <v>81.010000000000005</v>
      </c>
      <c r="X92" s="53">
        <v>4.7632128092835861</v>
      </c>
      <c r="Y92" s="53">
        <v>321.85000000000002</v>
      </c>
      <c r="Z92" s="53">
        <v>3.2937204061243857</v>
      </c>
      <c r="AA92" s="53">
        <v>0.74826371792937185</v>
      </c>
      <c r="AB92" s="55">
        <v>1.4575344618900542E-2</v>
      </c>
      <c r="AC92" s="51">
        <v>2.1401300881224081</v>
      </c>
      <c r="AD92" s="51">
        <v>4.0947570533123048E-2</v>
      </c>
      <c r="AE92" s="51">
        <v>0</v>
      </c>
      <c r="AF92" s="51">
        <v>0</v>
      </c>
      <c r="AG92" s="51">
        <v>0.76937542657565527</v>
      </c>
      <c r="AH92" s="51">
        <v>1.0353926819801936E-2</v>
      </c>
      <c r="AI92" s="51">
        <v>1.4142135623731005</v>
      </c>
      <c r="AJ92" s="51">
        <v>7.4494167171575297E-16</v>
      </c>
      <c r="AK92" s="51">
        <v>0.69684096896670678</v>
      </c>
      <c r="AL92" s="53">
        <v>6.9856882674941459E-2</v>
      </c>
      <c r="AM92" s="51">
        <v>9.6136602027436133</v>
      </c>
      <c r="AN92" s="55">
        <v>0.55254521777920862</v>
      </c>
    </row>
    <row r="93" spans="1:40" x14ac:dyDescent="0.3">
      <c r="A93" s="51">
        <v>90</v>
      </c>
      <c r="B93" s="52">
        <v>1.6</v>
      </c>
      <c r="C93" s="53">
        <v>1.5833333333333333</v>
      </c>
      <c r="D93" s="53">
        <v>1.2857142857142856</v>
      </c>
      <c r="E93" s="54">
        <v>50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  <c r="K93" s="53">
        <v>0</v>
      </c>
      <c r="L93" s="54">
        <v>0</v>
      </c>
      <c r="M93" s="55">
        <v>0</v>
      </c>
      <c r="N93" s="53">
        <v>100</v>
      </c>
      <c r="O93" s="53">
        <v>0</v>
      </c>
      <c r="P93" s="53">
        <v>5</v>
      </c>
      <c r="Q93" s="53">
        <v>0</v>
      </c>
      <c r="R93" s="53">
        <v>0</v>
      </c>
      <c r="S93" s="53">
        <v>0</v>
      </c>
      <c r="T93" s="53">
        <v>4.16227766016838</v>
      </c>
      <c r="U93" s="54">
        <v>200</v>
      </c>
      <c r="V93" s="56">
        <v>0.95</v>
      </c>
      <c r="W93" s="53">
        <v>80.405000000000001</v>
      </c>
      <c r="X93" s="53">
        <v>4.2322414416381271</v>
      </c>
      <c r="Y93" s="53">
        <v>323.73</v>
      </c>
      <c r="Z93" s="53">
        <v>3.4750737076867781</v>
      </c>
      <c r="AA93" s="53">
        <v>0.75103312708181347</v>
      </c>
      <c r="AB93" s="55">
        <v>1.3010507649554899E-2</v>
      </c>
      <c r="AC93" s="51">
        <v>2.1753020314885889</v>
      </c>
      <c r="AD93" s="51">
        <v>3.844732446715831E-2</v>
      </c>
      <c r="AE93" s="51">
        <v>0</v>
      </c>
      <c r="AF93" s="51">
        <v>0</v>
      </c>
      <c r="AG93" s="51">
        <v>0.76007581882949249</v>
      </c>
      <c r="AH93" s="51">
        <v>9.0764002433795284E-3</v>
      </c>
      <c r="AI93" s="51">
        <v>1.4142135623731005</v>
      </c>
      <c r="AJ93" s="51">
        <v>7.4494167171575297E-16</v>
      </c>
      <c r="AK93" s="51">
        <v>0.66287316591937184</v>
      </c>
      <c r="AL93" s="53">
        <v>6.5657179322269166E-2</v>
      </c>
      <c r="AM93" s="51">
        <v>10.017538834088626</v>
      </c>
      <c r="AN93" s="55">
        <v>0.60421322030993596</v>
      </c>
    </row>
    <row r="94" spans="1:40" x14ac:dyDescent="0.3">
      <c r="A94" s="51">
        <v>91</v>
      </c>
      <c r="B94" s="52">
        <v>1.6</v>
      </c>
      <c r="C94" s="53">
        <v>1.5833333333333333</v>
      </c>
      <c r="D94" s="53">
        <v>2.4285714285714284</v>
      </c>
      <c r="E94" s="54">
        <v>50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  <c r="K94" s="53">
        <v>0</v>
      </c>
      <c r="L94" s="54">
        <v>0</v>
      </c>
      <c r="M94" s="55">
        <v>0</v>
      </c>
      <c r="N94" s="53">
        <v>100</v>
      </c>
      <c r="O94" s="53">
        <v>0</v>
      </c>
      <c r="P94" s="53">
        <v>5</v>
      </c>
      <c r="Q94" s="53">
        <v>0</v>
      </c>
      <c r="R94" s="53">
        <v>0</v>
      </c>
      <c r="S94" s="53">
        <v>0</v>
      </c>
      <c r="T94" s="53">
        <v>4.16227766016838</v>
      </c>
      <c r="U94" s="54">
        <v>200</v>
      </c>
      <c r="V94" s="56">
        <v>0.95</v>
      </c>
      <c r="W94" s="53">
        <v>81.965000000000003</v>
      </c>
      <c r="X94" s="53">
        <v>4.7330337983815696</v>
      </c>
      <c r="Y94" s="53">
        <v>325.59500000000003</v>
      </c>
      <c r="Z94" s="53">
        <v>3.872087714525406</v>
      </c>
      <c r="AA94" s="53">
        <v>0.74809870347349905</v>
      </c>
      <c r="AB94" s="55">
        <v>1.4409126091858387E-2</v>
      </c>
      <c r="AC94" s="51">
        <v>2.1801904153304323</v>
      </c>
      <c r="AD94" s="51">
        <v>4.0583339322110744E-2</v>
      </c>
      <c r="AE94" s="51">
        <v>0</v>
      </c>
      <c r="AF94" s="51">
        <v>0</v>
      </c>
      <c r="AG94" s="51">
        <v>0.7595339708971679</v>
      </c>
      <c r="AH94" s="51">
        <v>1.0266208795706855E-2</v>
      </c>
      <c r="AI94" s="51">
        <v>1.4142135623731005</v>
      </c>
      <c r="AJ94" s="51">
        <v>7.4494167171575297E-16</v>
      </c>
      <c r="AK94" s="51">
        <v>0.71121396056400665</v>
      </c>
      <c r="AL94" s="53">
        <v>7.3711320013893411E-2</v>
      </c>
      <c r="AM94" s="51">
        <v>9.607763789149022</v>
      </c>
      <c r="AN94" s="55">
        <v>0.53783761453503554</v>
      </c>
    </row>
    <row r="95" spans="1:40" x14ac:dyDescent="0.3">
      <c r="A95" s="51">
        <v>92</v>
      </c>
      <c r="B95" s="52">
        <v>1.6</v>
      </c>
      <c r="C95" s="53">
        <v>1.5833333333333333</v>
      </c>
      <c r="D95" s="53">
        <v>3.5714285714285712</v>
      </c>
      <c r="E95" s="54">
        <v>50</v>
      </c>
      <c r="F95" s="53">
        <v>0</v>
      </c>
      <c r="G95" s="53">
        <v>0</v>
      </c>
      <c r="H95" s="53">
        <v>0</v>
      </c>
      <c r="I95" s="53">
        <v>0</v>
      </c>
      <c r="J95" s="53">
        <v>0</v>
      </c>
      <c r="K95" s="53">
        <v>0</v>
      </c>
      <c r="L95" s="54">
        <v>0</v>
      </c>
      <c r="M95" s="55">
        <v>0</v>
      </c>
      <c r="N95" s="53">
        <v>100</v>
      </c>
      <c r="O95" s="53">
        <v>0</v>
      </c>
      <c r="P95" s="53">
        <v>5</v>
      </c>
      <c r="Q95" s="53">
        <v>0</v>
      </c>
      <c r="R95" s="53">
        <v>0</v>
      </c>
      <c r="S95" s="53">
        <v>0</v>
      </c>
      <c r="T95" s="53">
        <v>4.16227766016838</v>
      </c>
      <c r="U95" s="54">
        <v>200</v>
      </c>
      <c r="V95" s="56">
        <v>0.95</v>
      </c>
      <c r="W95" s="53">
        <v>25.965</v>
      </c>
      <c r="X95" s="53">
        <v>2.4754125817368888</v>
      </c>
      <c r="Y95" s="53">
        <v>320.54000000000002</v>
      </c>
      <c r="Z95" s="53">
        <v>3.3782767264856157</v>
      </c>
      <c r="AA95" s="53">
        <v>0.91910399563378786</v>
      </c>
      <c r="AB95" s="55">
        <v>7.574724849575709E-3</v>
      </c>
      <c r="AC95" s="51">
        <v>3.8996010416501781</v>
      </c>
      <c r="AD95" s="51">
        <v>8.4517216113858276E-2</v>
      </c>
      <c r="AE95" s="51">
        <v>6.2500000000000001E-4</v>
      </c>
      <c r="AF95" s="51">
        <v>1.232472840157347E-3</v>
      </c>
      <c r="AG95" s="51">
        <v>0.98710713656643667</v>
      </c>
      <c r="AH95" s="51">
        <v>1.6884247878197478E-2</v>
      </c>
      <c r="AI95" s="51">
        <v>2.2360679774997845</v>
      </c>
      <c r="AJ95" s="51">
        <v>7.4494167171575297E-16</v>
      </c>
      <c r="AK95" s="51">
        <v>0.60225874193212781</v>
      </c>
      <c r="AL95" s="53">
        <v>5.1049680325477409E-2</v>
      </c>
      <c r="AM95" s="51">
        <v>6.5048469862529803</v>
      </c>
      <c r="AN95" s="55">
        <v>0.3663841449332661</v>
      </c>
    </row>
    <row r="96" spans="1:40" x14ac:dyDescent="0.3">
      <c r="A96" s="51">
        <v>93</v>
      </c>
      <c r="B96" s="52">
        <v>1.6</v>
      </c>
      <c r="C96" s="53">
        <v>1.5833333333333333</v>
      </c>
      <c r="D96" s="53">
        <v>4.7142857142857135</v>
      </c>
      <c r="E96" s="54">
        <v>50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  <c r="K96" s="53">
        <v>0</v>
      </c>
      <c r="L96" s="54">
        <v>0</v>
      </c>
      <c r="M96" s="55">
        <v>0</v>
      </c>
      <c r="N96" s="53">
        <v>100</v>
      </c>
      <c r="O96" s="53">
        <v>0</v>
      </c>
      <c r="P96" s="53">
        <v>5</v>
      </c>
      <c r="Q96" s="53">
        <v>0</v>
      </c>
      <c r="R96" s="53">
        <v>0</v>
      </c>
      <c r="S96" s="53">
        <v>0</v>
      </c>
      <c r="T96" s="53">
        <v>4.16227766016838</v>
      </c>
      <c r="U96" s="54">
        <v>200</v>
      </c>
      <c r="V96" s="56">
        <v>0.95</v>
      </c>
      <c r="W96" s="53">
        <v>28.71</v>
      </c>
      <c r="X96" s="53">
        <v>2.582892392070081</v>
      </c>
      <c r="Y96" s="53">
        <v>326.755</v>
      </c>
      <c r="Z96" s="53">
        <v>3.9766636319535613</v>
      </c>
      <c r="AA96" s="53">
        <v>0.91152136111315074</v>
      </c>
      <c r="AB96" s="55">
        <v>8.0234033706440312E-3</v>
      </c>
      <c r="AC96" s="51">
        <v>3.902246988017422</v>
      </c>
      <c r="AD96" s="51">
        <v>9.5333763390863011E-2</v>
      </c>
      <c r="AE96" s="51">
        <v>1.5476190476190509E-3</v>
      </c>
      <c r="AF96" s="51">
        <v>2.1589693453820361E-3</v>
      </c>
      <c r="AG96" s="51">
        <v>0.98515568705555412</v>
      </c>
      <c r="AH96" s="51">
        <v>1.8871091650272859E-2</v>
      </c>
      <c r="AI96" s="51">
        <v>2.2360679774997845</v>
      </c>
      <c r="AJ96" s="51">
        <v>7.4494167171575297E-16</v>
      </c>
      <c r="AK96" s="51">
        <v>0.56261284878887585</v>
      </c>
      <c r="AL96" s="53">
        <v>4.728366522984094E-2</v>
      </c>
      <c r="AM96" s="51">
        <v>6.9746039620228544</v>
      </c>
      <c r="AN96" s="55">
        <v>0.40248104943052365</v>
      </c>
    </row>
    <row r="97" spans="1:40" x14ac:dyDescent="0.3">
      <c r="A97" s="51">
        <v>94</v>
      </c>
      <c r="B97" s="52">
        <v>1.6</v>
      </c>
      <c r="C97" s="53">
        <v>1.5833333333333333</v>
      </c>
      <c r="D97" s="53">
        <v>5.8571428571428559</v>
      </c>
      <c r="E97" s="54">
        <v>50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4">
        <v>0</v>
      </c>
      <c r="M97" s="55">
        <v>0</v>
      </c>
      <c r="N97" s="53">
        <v>100</v>
      </c>
      <c r="O97" s="53">
        <v>0</v>
      </c>
      <c r="P97" s="53">
        <v>5</v>
      </c>
      <c r="Q97" s="53">
        <v>0</v>
      </c>
      <c r="R97" s="53">
        <v>0</v>
      </c>
      <c r="S97" s="53">
        <v>0</v>
      </c>
      <c r="T97" s="53">
        <v>4.16227766016838</v>
      </c>
      <c r="U97" s="54">
        <v>200</v>
      </c>
      <c r="V97" s="56">
        <v>0.95</v>
      </c>
      <c r="W97" s="53">
        <v>12.775</v>
      </c>
      <c r="X97" s="53">
        <v>1.4839590669656582</v>
      </c>
      <c r="Y97" s="53">
        <v>320.42500000000001</v>
      </c>
      <c r="Z97" s="53">
        <v>3.2110693781821369</v>
      </c>
      <c r="AA97" s="53">
        <v>0.96022250814115895</v>
      </c>
      <c r="AB97" s="55">
        <v>4.5841968922625603E-3</v>
      </c>
      <c r="AC97" s="51">
        <v>5.0492109343631277</v>
      </c>
      <c r="AD97" s="51">
        <v>0.11449218709404799</v>
      </c>
      <c r="AE97" s="51">
        <v>8.6912855233221165E-3</v>
      </c>
      <c r="AF97" s="51">
        <v>4.9552752057422473E-3</v>
      </c>
      <c r="AG97" s="51">
        <v>1.1067005274661046</v>
      </c>
      <c r="AH97" s="51">
        <v>2.2649155767210587E-2</v>
      </c>
      <c r="AI97" s="51">
        <v>2.9760507210503291</v>
      </c>
      <c r="AJ97" s="51">
        <v>1.3125629581262019E-2</v>
      </c>
      <c r="AK97" s="51">
        <v>0.65870346425973603</v>
      </c>
      <c r="AL97" s="53">
        <v>5.8571725445177934E-2</v>
      </c>
      <c r="AM97" s="51">
        <v>5.3330749319495352</v>
      </c>
      <c r="AN97" s="55">
        <v>0.28649422610562431</v>
      </c>
    </row>
    <row r="98" spans="1:40" x14ac:dyDescent="0.3">
      <c r="A98" s="51">
        <v>95</v>
      </c>
      <c r="B98" s="52">
        <v>1.6</v>
      </c>
      <c r="C98" s="53">
        <v>1.5833333333333333</v>
      </c>
      <c r="D98" s="53">
        <v>6.9999999999999982</v>
      </c>
      <c r="E98" s="54">
        <v>50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4">
        <v>0</v>
      </c>
      <c r="M98" s="55">
        <v>0</v>
      </c>
      <c r="N98" s="53">
        <v>100</v>
      </c>
      <c r="O98" s="53">
        <v>0</v>
      </c>
      <c r="P98" s="53">
        <v>5</v>
      </c>
      <c r="Q98" s="53">
        <v>0</v>
      </c>
      <c r="R98" s="53">
        <v>0</v>
      </c>
      <c r="S98" s="53">
        <v>0</v>
      </c>
      <c r="T98" s="53">
        <v>4.16227766016838</v>
      </c>
      <c r="U98" s="54">
        <v>200</v>
      </c>
      <c r="V98" s="56">
        <v>0.95</v>
      </c>
      <c r="W98" s="53">
        <v>9.4949999999999992</v>
      </c>
      <c r="X98" s="53">
        <v>1.2697669818186228</v>
      </c>
      <c r="Y98" s="53">
        <v>327.05500000000001</v>
      </c>
      <c r="Z98" s="53">
        <v>4.0342716732389716</v>
      </c>
      <c r="AA98" s="53">
        <v>0.97112187139133443</v>
      </c>
      <c r="AB98" s="55">
        <v>3.7993080225149035E-3</v>
      </c>
      <c r="AC98" s="51">
        <v>6.0583546308274556</v>
      </c>
      <c r="AD98" s="51">
        <v>0.13993899180616193</v>
      </c>
      <c r="AE98" s="51">
        <v>2.3723991860245115E-2</v>
      </c>
      <c r="AF98" s="51">
        <v>6.4219373453049981E-3</v>
      </c>
      <c r="AG98" s="51">
        <v>1.1995366874628619</v>
      </c>
      <c r="AH98" s="51">
        <v>2.5991422683861672E-2</v>
      </c>
      <c r="AI98" s="51">
        <v>3.119977804605965</v>
      </c>
      <c r="AJ98" s="51">
        <v>1.8679688583491671E-2</v>
      </c>
      <c r="AK98" s="51">
        <v>0.58963872058681444</v>
      </c>
      <c r="AL98" s="53">
        <v>4.7716584320067985E-2</v>
      </c>
      <c r="AM98" s="51">
        <v>5.3305196947363074</v>
      </c>
      <c r="AN98" s="55">
        <v>0.3013779823702602</v>
      </c>
    </row>
    <row r="99" spans="1:40" x14ac:dyDescent="0.3">
      <c r="A99" s="51">
        <v>96</v>
      </c>
      <c r="B99" s="52">
        <v>1.6</v>
      </c>
      <c r="C99" s="53">
        <v>2.6666666666666665</v>
      </c>
      <c r="D99" s="53">
        <v>1.2857142857142856</v>
      </c>
      <c r="E99" s="54">
        <v>50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  <c r="K99" s="53">
        <v>0</v>
      </c>
      <c r="L99" s="54">
        <v>0</v>
      </c>
      <c r="M99" s="55">
        <v>0</v>
      </c>
      <c r="N99" s="53">
        <v>100</v>
      </c>
      <c r="O99" s="53">
        <v>0</v>
      </c>
      <c r="P99" s="53">
        <v>5</v>
      </c>
      <c r="Q99" s="53">
        <v>0</v>
      </c>
      <c r="R99" s="53">
        <v>0</v>
      </c>
      <c r="S99" s="53">
        <v>0</v>
      </c>
      <c r="T99" s="53">
        <v>4.16227766016838</v>
      </c>
      <c r="U99" s="54">
        <v>200</v>
      </c>
      <c r="V99" s="56">
        <v>0.95</v>
      </c>
      <c r="W99" s="53">
        <v>79.099999999999994</v>
      </c>
      <c r="X99" s="53">
        <v>4.558748931177119</v>
      </c>
      <c r="Y99" s="53">
        <v>321.05</v>
      </c>
      <c r="Z99" s="53">
        <v>3.2421166661743386</v>
      </c>
      <c r="AA99" s="53">
        <v>0.75371036025705906</v>
      </c>
      <c r="AB99" s="55">
        <v>1.3903521514215828E-2</v>
      </c>
      <c r="AC99" s="51">
        <v>2.161763105542327</v>
      </c>
      <c r="AD99" s="51">
        <v>3.8424248946316249E-2</v>
      </c>
      <c r="AE99" s="51">
        <v>0</v>
      </c>
      <c r="AF99" s="51">
        <v>0</v>
      </c>
      <c r="AG99" s="51">
        <v>0.76569016721191774</v>
      </c>
      <c r="AH99" s="51">
        <v>9.8398882238086415E-3</v>
      </c>
      <c r="AI99" s="51">
        <v>1.4142135623731005</v>
      </c>
      <c r="AJ99" s="51">
        <v>7.4494167171575297E-16</v>
      </c>
      <c r="AK99" s="51">
        <v>0.68128746277548313</v>
      </c>
      <c r="AL99" s="53">
        <v>7.0211855032735984E-2</v>
      </c>
      <c r="AM99" s="51">
        <v>9.5347765833388056</v>
      </c>
      <c r="AN99" s="55">
        <v>0.5188587304305019</v>
      </c>
    </row>
    <row r="100" spans="1:40" x14ac:dyDescent="0.3">
      <c r="A100" s="51">
        <v>97</v>
      </c>
      <c r="B100" s="52">
        <v>1.6</v>
      </c>
      <c r="C100" s="53">
        <v>2.6666666666666665</v>
      </c>
      <c r="D100" s="53">
        <v>2.4285714285714284</v>
      </c>
      <c r="E100" s="54">
        <v>50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4">
        <v>0</v>
      </c>
      <c r="M100" s="55">
        <v>0</v>
      </c>
      <c r="N100" s="53">
        <v>100</v>
      </c>
      <c r="O100" s="53">
        <v>0</v>
      </c>
      <c r="P100" s="53">
        <v>5</v>
      </c>
      <c r="Q100" s="53">
        <v>0</v>
      </c>
      <c r="R100" s="53">
        <v>0</v>
      </c>
      <c r="S100" s="53">
        <v>0</v>
      </c>
      <c r="T100" s="53">
        <v>4.16227766016838</v>
      </c>
      <c r="U100" s="54">
        <v>200</v>
      </c>
      <c r="V100" s="56">
        <v>0.95</v>
      </c>
      <c r="W100" s="53">
        <v>28.295000000000002</v>
      </c>
      <c r="X100" s="53">
        <v>2.6035094874090725</v>
      </c>
      <c r="Y100" s="53">
        <v>324.69499999999999</v>
      </c>
      <c r="Z100" s="53">
        <v>3.6586150271878446</v>
      </c>
      <c r="AA100" s="53">
        <v>0.91279882550079461</v>
      </c>
      <c r="AB100" s="55">
        <v>7.9304274142196849E-3</v>
      </c>
      <c r="AC100" s="51">
        <v>3.8906857203859806</v>
      </c>
      <c r="AD100" s="51">
        <v>8.7680416850283341E-2</v>
      </c>
      <c r="AE100" s="51">
        <v>8.3333333333332146E-4</v>
      </c>
      <c r="AF100" s="51">
        <v>1.6432971202097726E-3</v>
      </c>
      <c r="AG100" s="51">
        <v>0.98899912612030816</v>
      </c>
      <c r="AH100" s="51">
        <v>1.7019662812150428E-2</v>
      </c>
      <c r="AI100" s="51">
        <v>2.2360679774997845</v>
      </c>
      <c r="AJ100" s="51">
        <v>7.4494167171575297E-16</v>
      </c>
      <c r="AK100" s="51">
        <v>0.60058626621372768</v>
      </c>
      <c r="AL100" s="53">
        <v>5.2060919279231781E-2</v>
      </c>
      <c r="AM100" s="51">
        <v>6.9230783386466017</v>
      </c>
      <c r="AN100" s="55">
        <v>0.42336183789450071</v>
      </c>
    </row>
    <row r="101" spans="1:40" x14ac:dyDescent="0.3">
      <c r="A101" s="51">
        <v>98</v>
      </c>
      <c r="B101" s="52">
        <v>1.6</v>
      </c>
      <c r="C101" s="53">
        <v>2.6666666666666665</v>
      </c>
      <c r="D101" s="53">
        <v>3.5714285714285712</v>
      </c>
      <c r="E101" s="54">
        <v>50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4">
        <v>0</v>
      </c>
      <c r="M101" s="55">
        <v>0</v>
      </c>
      <c r="N101" s="53">
        <v>100</v>
      </c>
      <c r="O101" s="53">
        <v>0</v>
      </c>
      <c r="P101" s="53">
        <v>5</v>
      </c>
      <c r="Q101" s="53">
        <v>0</v>
      </c>
      <c r="R101" s="53">
        <v>0</v>
      </c>
      <c r="S101" s="53">
        <v>0</v>
      </c>
      <c r="T101" s="53">
        <v>4.16227766016838</v>
      </c>
      <c r="U101" s="54">
        <v>200</v>
      </c>
      <c r="V101" s="56">
        <v>0.95</v>
      </c>
      <c r="W101" s="53">
        <v>14.19</v>
      </c>
      <c r="X101" s="53">
        <v>1.5817334145672861</v>
      </c>
      <c r="Y101" s="53">
        <v>324.85000000000002</v>
      </c>
      <c r="Z101" s="53">
        <v>3.6871994408183246</v>
      </c>
      <c r="AA101" s="53">
        <v>0.95601852024193745</v>
      </c>
      <c r="AB101" s="55">
        <v>4.9532935374944223E-3</v>
      </c>
      <c r="AC101" s="51">
        <v>5.0349572087772545</v>
      </c>
      <c r="AD101" s="51">
        <v>0.11547184978905463</v>
      </c>
      <c r="AE101" s="51">
        <v>3.7003968253968723E-3</v>
      </c>
      <c r="AF101" s="51">
        <v>2.9527432873937827E-3</v>
      </c>
      <c r="AG101" s="51">
        <v>1.1049621139212389</v>
      </c>
      <c r="AH101" s="51">
        <v>2.3359806636561065E-2</v>
      </c>
      <c r="AI101" s="51">
        <v>2.9693109958581982</v>
      </c>
      <c r="AJ101" s="51">
        <v>1.4074018586711909E-2</v>
      </c>
      <c r="AK101" s="51">
        <v>0.61916611837680557</v>
      </c>
      <c r="AL101" s="53">
        <v>5.4461643974065096E-2</v>
      </c>
      <c r="AM101" s="51">
        <v>5.5136694875402945</v>
      </c>
      <c r="AN101" s="55">
        <v>0.31728363484803584</v>
      </c>
    </row>
    <row r="102" spans="1:40" x14ac:dyDescent="0.3">
      <c r="A102" s="51">
        <v>99</v>
      </c>
      <c r="B102" s="52">
        <v>1.6</v>
      </c>
      <c r="C102" s="53">
        <v>2.6666666666666665</v>
      </c>
      <c r="D102" s="53">
        <v>4.7142857142857135</v>
      </c>
      <c r="E102" s="54">
        <v>50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4">
        <v>0</v>
      </c>
      <c r="M102" s="55">
        <v>0</v>
      </c>
      <c r="N102" s="53">
        <v>100</v>
      </c>
      <c r="O102" s="53">
        <v>0</v>
      </c>
      <c r="P102" s="53">
        <v>5</v>
      </c>
      <c r="Q102" s="53">
        <v>0</v>
      </c>
      <c r="R102" s="53">
        <v>0</v>
      </c>
      <c r="S102" s="53">
        <v>0</v>
      </c>
      <c r="T102" s="53">
        <v>4.16227766016838</v>
      </c>
      <c r="U102" s="54">
        <v>200</v>
      </c>
      <c r="V102" s="56">
        <v>0.95</v>
      </c>
      <c r="W102" s="53">
        <v>7.84</v>
      </c>
      <c r="X102" s="53">
        <v>1.1116852422846129</v>
      </c>
      <c r="Y102" s="53">
        <v>321.16000000000003</v>
      </c>
      <c r="Z102" s="53">
        <v>3.4416729433616813</v>
      </c>
      <c r="AA102" s="53">
        <v>0.97574154564423854</v>
      </c>
      <c r="AB102" s="55">
        <v>3.3714224502875249E-3</v>
      </c>
      <c r="AC102" s="51">
        <v>6.0810997562350853</v>
      </c>
      <c r="AD102" s="51">
        <v>0.13429452325316077</v>
      </c>
      <c r="AE102" s="51">
        <v>2.7869328818887328E-2</v>
      </c>
      <c r="AF102" s="51">
        <v>7.2458281640169382E-3</v>
      </c>
      <c r="AG102" s="51">
        <v>1.1951625605687999</v>
      </c>
      <c r="AH102" s="51">
        <v>2.5343071498375846E-2</v>
      </c>
      <c r="AI102" s="51">
        <v>3.1194374131904556</v>
      </c>
      <c r="AJ102" s="51">
        <v>2.070471932008348E-2</v>
      </c>
      <c r="AK102" s="51">
        <v>0.60950464984261754</v>
      </c>
      <c r="AL102" s="53">
        <v>5.219609399119033E-2</v>
      </c>
      <c r="AM102" s="51">
        <v>5.0226131192938057</v>
      </c>
      <c r="AN102" s="55">
        <v>0.23619691120900813</v>
      </c>
    </row>
    <row r="103" spans="1:40" x14ac:dyDescent="0.3">
      <c r="A103" s="51">
        <v>100</v>
      </c>
      <c r="B103" s="52">
        <v>1.6</v>
      </c>
      <c r="C103" s="53">
        <v>2.6666666666666665</v>
      </c>
      <c r="D103" s="53">
        <v>5.8571428571428559</v>
      </c>
      <c r="E103" s="54">
        <v>50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4">
        <v>0</v>
      </c>
      <c r="M103" s="55">
        <v>0</v>
      </c>
      <c r="N103" s="53">
        <v>100</v>
      </c>
      <c r="O103" s="53">
        <v>0</v>
      </c>
      <c r="P103" s="53">
        <v>5</v>
      </c>
      <c r="Q103" s="53">
        <v>0</v>
      </c>
      <c r="R103" s="53">
        <v>0</v>
      </c>
      <c r="S103" s="53">
        <v>0</v>
      </c>
      <c r="T103" s="53">
        <v>4.16227766016838</v>
      </c>
      <c r="U103" s="54">
        <v>200</v>
      </c>
      <c r="V103" s="56">
        <v>0.95</v>
      </c>
      <c r="W103" s="53">
        <v>5.2450000000000001</v>
      </c>
      <c r="X103" s="53">
        <v>0.88227317810623285</v>
      </c>
      <c r="Y103" s="53">
        <v>326.3</v>
      </c>
      <c r="Z103" s="53">
        <v>3.9691506758187263</v>
      </c>
      <c r="AA103" s="53">
        <v>0.98385094612228707</v>
      </c>
      <c r="AB103" s="55">
        <v>2.7022447549350129E-3</v>
      </c>
      <c r="AC103" s="51">
        <v>7.0555247571690414</v>
      </c>
      <c r="AD103" s="51">
        <v>0.1551198081645519</v>
      </c>
      <c r="AE103" s="51">
        <v>4.7016924238912211E-2</v>
      </c>
      <c r="AF103" s="51">
        <v>9.1891134508750669E-3</v>
      </c>
      <c r="AG103" s="51">
        <v>1.3094126401799777</v>
      </c>
      <c r="AH103" s="51">
        <v>2.9564071470131844E-2</v>
      </c>
      <c r="AI103" s="51">
        <v>3.4604598600238625</v>
      </c>
      <c r="AJ103" s="51">
        <v>3.9345842641063687E-2</v>
      </c>
      <c r="AK103" s="51">
        <v>0.65504611909448784</v>
      </c>
      <c r="AL103" s="53">
        <v>4.5531755084362788E-2</v>
      </c>
      <c r="AM103" s="51">
        <v>4.9967276856980938</v>
      </c>
      <c r="AN103" s="55">
        <v>0.29332361498598475</v>
      </c>
    </row>
    <row r="104" spans="1:40" x14ac:dyDescent="0.3">
      <c r="A104" s="51">
        <v>101</v>
      </c>
      <c r="B104" s="52">
        <v>1.6</v>
      </c>
      <c r="C104" s="53">
        <v>2.6666666666666665</v>
      </c>
      <c r="D104" s="53">
        <v>6.9999999999999982</v>
      </c>
      <c r="E104" s="54">
        <v>50</v>
      </c>
      <c r="F104" s="53">
        <v>0</v>
      </c>
      <c r="G104" s="53">
        <v>0</v>
      </c>
      <c r="H104" s="53">
        <v>0</v>
      </c>
      <c r="I104" s="53">
        <v>0</v>
      </c>
      <c r="J104" s="53">
        <v>0</v>
      </c>
      <c r="K104" s="53">
        <v>0</v>
      </c>
      <c r="L104" s="54">
        <v>0</v>
      </c>
      <c r="M104" s="55">
        <v>0</v>
      </c>
      <c r="N104" s="53">
        <v>100</v>
      </c>
      <c r="O104" s="53">
        <v>0</v>
      </c>
      <c r="P104" s="53">
        <v>5</v>
      </c>
      <c r="Q104" s="53">
        <v>0</v>
      </c>
      <c r="R104" s="53">
        <v>0</v>
      </c>
      <c r="S104" s="53">
        <v>0</v>
      </c>
      <c r="T104" s="53">
        <v>4.16227766016838</v>
      </c>
      <c r="U104" s="54">
        <v>200</v>
      </c>
      <c r="V104" s="56">
        <v>0.95</v>
      </c>
      <c r="W104" s="53">
        <v>1.125</v>
      </c>
      <c r="X104" s="53">
        <v>0.34833310128149758</v>
      </c>
      <c r="Y104" s="53">
        <v>320.44</v>
      </c>
      <c r="Z104" s="53">
        <v>3.3499248759143914</v>
      </c>
      <c r="AA104" s="53">
        <v>0.99646689256603849</v>
      </c>
      <c r="AB104" s="55">
        <v>1.1091861720239364E-3</v>
      </c>
      <c r="AC104" s="51">
        <v>9.3238817088069883</v>
      </c>
      <c r="AD104" s="51">
        <v>0.1701899513869356</v>
      </c>
      <c r="AE104" s="51">
        <v>7.6086886232047388E-2</v>
      </c>
      <c r="AF104" s="51">
        <v>8.4716222630469833E-3</v>
      </c>
      <c r="AG104" s="51">
        <v>1.4326093267314652</v>
      </c>
      <c r="AH104" s="51">
        <v>3.4584265518622724E-2</v>
      </c>
      <c r="AI104" s="51">
        <v>3.7428178673017465</v>
      </c>
      <c r="AJ104" s="51">
        <v>6.3640842461781519E-2</v>
      </c>
      <c r="AK104" s="51">
        <v>0.75102784676594259</v>
      </c>
      <c r="AL104" s="53">
        <v>5.6655220045694489E-2</v>
      </c>
      <c r="AM104" s="51">
        <v>4.1055557279642754</v>
      </c>
      <c r="AN104" s="55">
        <v>0.15946537113494896</v>
      </c>
    </row>
    <row r="105" spans="1:40" x14ac:dyDescent="0.3">
      <c r="A105" s="51">
        <v>102</v>
      </c>
      <c r="B105" s="52">
        <v>1.6</v>
      </c>
      <c r="C105" s="53">
        <v>3.75</v>
      </c>
      <c r="D105" s="53">
        <v>1.2857142857142856</v>
      </c>
      <c r="E105" s="54">
        <v>50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4">
        <v>0</v>
      </c>
      <c r="M105" s="55">
        <v>0</v>
      </c>
      <c r="N105" s="53">
        <v>100</v>
      </c>
      <c r="O105" s="53">
        <v>0</v>
      </c>
      <c r="P105" s="53">
        <v>5</v>
      </c>
      <c r="Q105" s="53">
        <v>0</v>
      </c>
      <c r="R105" s="53">
        <v>0</v>
      </c>
      <c r="S105" s="53">
        <v>0</v>
      </c>
      <c r="T105" s="53">
        <v>4.16227766016838</v>
      </c>
      <c r="U105" s="54">
        <v>200</v>
      </c>
      <c r="V105" s="56">
        <v>0.95</v>
      </c>
      <c r="W105" s="53">
        <v>57.895000000000003</v>
      </c>
      <c r="X105" s="53">
        <v>3.7702796386286628</v>
      </c>
      <c r="Y105" s="53">
        <v>327.7</v>
      </c>
      <c r="Z105" s="53">
        <v>3.9060511242394766</v>
      </c>
      <c r="AA105" s="53">
        <v>0.82294113616019704</v>
      </c>
      <c r="AB105" s="55">
        <v>1.1488736582249272E-2</v>
      </c>
      <c r="AC105" s="51">
        <v>2.7429082280464208</v>
      </c>
      <c r="AD105" s="51">
        <v>6.0366393813251942E-2</v>
      </c>
      <c r="AE105" s="51">
        <v>0</v>
      </c>
      <c r="AF105" s="51">
        <v>0</v>
      </c>
      <c r="AG105" s="51">
        <v>0.88841342674594481</v>
      </c>
      <c r="AH105" s="51">
        <v>1.4553594292044926E-2</v>
      </c>
      <c r="AI105" s="51">
        <v>2</v>
      </c>
      <c r="AJ105" s="51">
        <v>0</v>
      </c>
      <c r="AK105" s="51">
        <v>0.61745887793125331</v>
      </c>
      <c r="AL105" s="53">
        <v>6.0492939358807694E-2</v>
      </c>
      <c r="AM105" s="51">
        <v>8.305065532885731</v>
      </c>
      <c r="AN105" s="55">
        <v>0.44898907481316719</v>
      </c>
    </row>
    <row r="106" spans="1:40" x14ac:dyDescent="0.3">
      <c r="A106" s="51">
        <v>103</v>
      </c>
      <c r="B106" s="52">
        <v>1.6</v>
      </c>
      <c r="C106" s="53">
        <v>3.75</v>
      </c>
      <c r="D106" s="53">
        <v>2.4285714285714284</v>
      </c>
      <c r="E106" s="54">
        <v>50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4">
        <v>0</v>
      </c>
      <c r="M106" s="55">
        <v>0</v>
      </c>
      <c r="N106" s="53">
        <v>100</v>
      </c>
      <c r="O106" s="53">
        <v>0</v>
      </c>
      <c r="P106" s="53">
        <v>5</v>
      </c>
      <c r="Q106" s="53">
        <v>0</v>
      </c>
      <c r="R106" s="53">
        <v>0</v>
      </c>
      <c r="S106" s="53">
        <v>0</v>
      </c>
      <c r="T106" s="53">
        <v>4.16227766016838</v>
      </c>
      <c r="U106" s="54">
        <v>200</v>
      </c>
      <c r="V106" s="56">
        <v>0.95</v>
      </c>
      <c r="W106" s="53">
        <v>12.885</v>
      </c>
      <c r="X106" s="53">
        <v>1.4974437172203128</v>
      </c>
      <c r="Y106" s="53">
        <v>320.34500000000003</v>
      </c>
      <c r="Z106" s="53">
        <v>3.375173719051408</v>
      </c>
      <c r="AA106" s="53">
        <v>0.95953481354331382</v>
      </c>
      <c r="AB106" s="55">
        <v>4.7264387920002426E-3</v>
      </c>
      <c r="AC106" s="51">
        <v>5.0249142626518681</v>
      </c>
      <c r="AD106" s="51">
        <v>0.1150520616269619</v>
      </c>
      <c r="AE106" s="51">
        <v>7.2698930278498721E-3</v>
      </c>
      <c r="AF106" s="51">
        <v>4.5880326056355145E-3</v>
      </c>
      <c r="AG106" s="51">
        <v>1.102307142884519</v>
      </c>
      <c r="AH106" s="51">
        <v>2.3137987755332413E-2</v>
      </c>
      <c r="AI106" s="51">
        <v>2.9751540695747711</v>
      </c>
      <c r="AJ106" s="51">
        <v>1.2426783582331576E-2</v>
      </c>
      <c r="AK106" s="51">
        <v>0.65063309382281331</v>
      </c>
      <c r="AL106" s="53">
        <v>5.4275687896994357E-2</v>
      </c>
      <c r="AM106" s="51">
        <v>5.27763446063393</v>
      </c>
      <c r="AN106" s="55">
        <v>0.29024701596072067</v>
      </c>
    </row>
    <row r="107" spans="1:40" x14ac:dyDescent="0.3">
      <c r="A107" s="51">
        <v>104</v>
      </c>
      <c r="B107" s="52">
        <v>1.6</v>
      </c>
      <c r="C107" s="53">
        <v>3.75</v>
      </c>
      <c r="D107" s="53">
        <v>3.5714285714285712</v>
      </c>
      <c r="E107" s="54">
        <v>50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4">
        <v>0</v>
      </c>
      <c r="M107" s="55">
        <v>0</v>
      </c>
      <c r="N107" s="53">
        <v>100</v>
      </c>
      <c r="O107" s="53">
        <v>0</v>
      </c>
      <c r="P107" s="53">
        <v>5</v>
      </c>
      <c r="Q107" s="53">
        <v>0</v>
      </c>
      <c r="R107" s="53">
        <v>0</v>
      </c>
      <c r="S107" s="53">
        <v>0</v>
      </c>
      <c r="T107" s="53">
        <v>4.16227766016838</v>
      </c>
      <c r="U107" s="54">
        <v>200</v>
      </c>
      <c r="V107" s="56">
        <v>0.95</v>
      </c>
      <c r="W107" s="53">
        <v>5.1749999999999998</v>
      </c>
      <c r="X107" s="53">
        <v>0.86696215932255916</v>
      </c>
      <c r="Y107" s="53">
        <v>324.57</v>
      </c>
      <c r="Z107" s="53">
        <v>3.5707498722612576</v>
      </c>
      <c r="AA107" s="53">
        <v>0.98420907075827879</v>
      </c>
      <c r="AB107" s="55">
        <v>2.6168096382332227E-3</v>
      </c>
      <c r="AC107" s="51">
        <v>7.063750647365997</v>
      </c>
      <c r="AD107" s="51">
        <v>0.14633381460586806</v>
      </c>
      <c r="AE107" s="51">
        <v>5.3523061368853979E-2</v>
      </c>
      <c r="AF107" s="51">
        <v>9.2303189035023419E-3</v>
      </c>
      <c r="AG107" s="51">
        <v>1.3190338424937991</v>
      </c>
      <c r="AH107" s="51">
        <v>2.7558343736668506E-2</v>
      </c>
      <c r="AI107" s="51">
        <v>3.4613885867547669</v>
      </c>
      <c r="AJ107" s="51">
        <v>3.9512047434299577E-2</v>
      </c>
      <c r="AK107" s="51">
        <v>0.64484496904293609</v>
      </c>
      <c r="AL107" s="53">
        <v>4.7401776297982513E-2</v>
      </c>
      <c r="AM107" s="51">
        <v>5.0067963181628565</v>
      </c>
      <c r="AN107" s="55">
        <v>0.28159473997170886</v>
      </c>
    </row>
    <row r="108" spans="1:40" x14ac:dyDescent="0.3">
      <c r="A108" s="51">
        <v>105</v>
      </c>
      <c r="B108" s="52">
        <v>1.6</v>
      </c>
      <c r="C108" s="53">
        <v>3.75</v>
      </c>
      <c r="D108" s="53">
        <v>4.7142857142857135</v>
      </c>
      <c r="E108" s="54">
        <v>50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4">
        <v>0</v>
      </c>
      <c r="M108" s="55">
        <v>0</v>
      </c>
      <c r="N108" s="53">
        <v>100</v>
      </c>
      <c r="O108" s="53">
        <v>0</v>
      </c>
      <c r="P108" s="53">
        <v>5</v>
      </c>
      <c r="Q108" s="53">
        <v>0</v>
      </c>
      <c r="R108" s="53">
        <v>0</v>
      </c>
      <c r="S108" s="53">
        <v>0</v>
      </c>
      <c r="T108" s="53">
        <v>4.16227766016838</v>
      </c>
      <c r="U108" s="54">
        <v>200</v>
      </c>
      <c r="V108" s="56">
        <v>0.95</v>
      </c>
      <c r="W108" s="53">
        <v>1.7050000000000001</v>
      </c>
      <c r="X108" s="53">
        <v>0.43464887649326928</v>
      </c>
      <c r="Y108" s="53">
        <v>324.64</v>
      </c>
      <c r="Z108" s="53">
        <v>3.763630472291482</v>
      </c>
      <c r="AA108" s="53">
        <v>0.99474803077456697</v>
      </c>
      <c r="AB108" s="55">
        <v>1.3109814665220002E-3</v>
      </c>
      <c r="AC108" s="51">
        <v>8.7277631549573265</v>
      </c>
      <c r="AD108" s="51">
        <v>0.1755938868383167</v>
      </c>
      <c r="AE108" s="51">
        <v>6.8908091827705326E-2</v>
      </c>
      <c r="AF108" s="51">
        <v>8.6875551237316443E-3</v>
      </c>
      <c r="AG108" s="51">
        <v>1.4020900221968886</v>
      </c>
      <c r="AH108" s="51">
        <v>3.6060398245377268E-2</v>
      </c>
      <c r="AI108" s="51">
        <v>3.7233781206867569</v>
      </c>
      <c r="AJ108" s="51">
        <v>6.4567739485855494E-2</v>
      </c>
      <c r="AK108" s="51">
        <v>0.67014325956500997</v>
      </c>
      <c r="AL108" s="53">
        <v>5.0107412092514736E-2</v>
      </c>
      <c r="AM108" s="51">
        <v>4.2704888559901812</v>
      </c>
      <c r="AN108" s="55">
        <v>0.17793563492469</v>
      </c>
    </row>
    <row r="109" spans="1:40" x14ac:dyDescent="0.3">
      <c r="A109" s="51">
        <v>106</v>
      </c>
      <c r="B109" s="52">
        <v>1.6</v>
      </c>
      <c r="C109" s="53">
        <v>3.75</v>
      </c>
      <c r="D109" s="53">
        <v>5.8571428571428559</v>
      </c>
      <c r="E109" s="54">
        <v>50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4">
        <v>0</v>
      </c>
      <c r="M109" s="55">
        <v>0</v>
      </c>
      <c r="N109" s="53">
        <v>100</v>
      </c>
      <c r="O109" s="53">
        <v>0</v>
      </c>
      <c r="P109" s="53">
        <v>5</v>
      </c>
      <c r="Q109" s="53">
        <v>0</v>
      </c>
      <c r="R109" s="53">
        <v>0</v>
      </c>
      <c r="S109" s="53">
        <v>0</v>
      </c>
      <c r="T109" s="53">
        <v>4.16227766016838</v>
      </c>
      <c r="U109" s="54">
        <v>200</v>
      </c>
      <c r="V109" s="56">
        <v>0.95</v>
      </c>
      <c r="W109" s="53">
        <v>0.68500000000000005</v>
      </c>
      <c r="X109" s="53">
        <v>0.27555584458965338</v>
      </c>
      <c r="Y109" s="53">
        <v>322.30500000000001</v>
      </c>
      <c r="Z109" s="53">
        <v>3.3827957513445392</v>
      </c>
      <c r="AA109" s="53">
        <v>0.99785166751120324</v>
      </c>
      <c r="AB109" s="55">
        <v>8.7103117166898543E-4</v>
      </c>
      <c r="AC109" s="51">
        <v>10.08231957868866</v>
      </c>
      <c r="AD109" s="51">
        <v>0.17253565495995316</v>
      </c>
      <c r="AE109" s="51">
        <v>9.7183215817855051E-2</v>
      </c>
      <c r="AF109" s="51">
        <v>9.1366958730956342E-3</v>
      </c>
      <c r="AG109" s="51">
        <v>1.5653453161803652</v>
      </c>
      <c r="AH109" s="51">
        <v>3.564307477252382E-2</v>
      </c>
      <c r="AI109" s="51">
        <v>3.8736805922363318</v>
      </c>
      <c r="AJ109" s="51">
        <v>6.3816199424179945E-2</v>
      </c>
      <c r="AK109" s="51">
        <v>0.80637610480175181</v>
      </c>
      <c r="AL109" s="53">
        <v>5.4149734776312991E-2</v>
      </c>
      <c r="AM109" s="51">
        <v>4.1338682433017375</v>
      </c>
      <c r="AN109" s="55">
        <v>0.14841065232907943</v>
      </c>
    </row>
    <row r="110" spans="1:40" x14ac:dyDescent="0.3">
      <c r="A110" s="51">
        <v>107</v>
      </c>
      <c r="B110" s="52">
        <v>1.6</v>
      </c>
      <c r="C110" s="53">
        <v>3.75</v>
      </c>
      <c r="D110" s="53">
        <v>6.9999999999999982</v>
      </c>
      <c r="E110" s="54">
        <v>50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4">
        <v>0</v>
      </c>
      <c r="M110" s="55">
        <v>0</v>
      </c>
      <c r="N110" s="53">
        <v>100</v>
      </c>
      <c r="O110" s="53">
        <v>0</v>
      </c>
      <c r="P110" s="53">
        <v>5</v>
      </c>
      <c r="Q110" s="53">
        <v>0</v>
      </c>
      <c r="R110" s="53">
        <v>0</v>
      </c>
      <c r="S110" s="53">
        <v>0</v>
      </c>
      <c r="T110" s="53">
        <v>4.16227766016838</v>
      </c>
      <c r="U110" s="54">
        <v>200</v>
      </c>
      <c r="V110" s="56">
        <v>0.95</v>
      </c>
      <c r="W110" s="53">
        <v>0.13500000000000001</v>
      </c>
      <c r="X110" s="53">
        <v>8.5804850955263384E-2</v>
      </c>
      <c r="Y110" s="53">
        <v>325.89</v>
      </c>
      <c r="Z110" s="53">
        <v>3.9342592480454526</v>
      </c>
      <c r="AA110" s="53">
        <v>0.99960520471704994</v>
      </c>
      <c r="AB110" s="55">
        <v>2.4889889059961429E-4</v>
      </c>
      <c r="AC110" s="51">
        <v>12.47038308964558</v>
      </c>
      <c r="AD110" s="51">
        <v>0.18561095790139648</v>
      </c>
      <c r="AE110" s="51">
        <v>0.10381204436861421</v>
      </c>
      <c r="AF110" s="51">
        <v>8.9199530029398233E-3</v>
      </c>
      <c r="AG110" s="51">
        <v>1.7177980621830713</v>
      </c>
      <c r="AH110" s="51">
        <v>4.7350396498072954E-2</v>
      </c>
      <c r="AI110" s="51">
        <v>4.1545467202049329</v>
      </c>
      <c r="AJ110" s="51">
        <v>7.7139323861762546E-2</v>
      </c>
      <c r="AK110" s="51">
        <v>0.7985547637345104</v>
      </c>
      <c r="AL110" s="53">
        <v>5.4261955295514842E-2</v>
      </c>
      <c r="AM110" s="51">
        <v>4.1995870657166918</v>
      </c>
      <c r="AN110" s="55">
        <v>9.0807844090218276E-2</v>
      </c>
    </row>
    <row r="111" spans="1:40" x14ac:dyDescent="0.3">
      <c r="A111" s="51">
        <v>108</v>
      </c>
      <c r="B111" s="52">
        <v>1.6</v>
      </c>
      <c r="C111" s="53">
        <v>4.833333333333333</v>
      </c>
      <c r="D111" s="53">
        <v>1.2857142857142856</v>
      </c>
      <c r="E111" s="54">
        <v>50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4">
        <v>0</v>
      </c>
      <c r="M111" s="55">
        <v>0</v>
      </c>
      <c r="N111" s="53">
        <v>100</v>
      </c>
      <c r="O111" s="53">
        <v>0</v>
      </c>
      <c r="P111" s="53">
        <v>5</v>
      </c>
      <c r="Q111" s="53">
        <v>0</v>
      </c>
      <c r="R111" s="53">
        <v>0</v>
      </c>
      <c r="S111" s="53">
        <v>0</v>
      </c>
      <c r="T111" s="53">
        <v>4.16227766016838</v>
      </c>
      <c r="U111" s="54">
        <v>200</v>
      </c>
      <c r="V111" s="56">
        <v>0.95</v>
      </c>
      <c r="W111" s="53">
        <v>24.64</v>
      </c>
      <c r="X111" s="53">
        <v>2.3906266773686</v>
      </c>
      <c r="Y111" s="53">
        <v>320.30500000000001</v>
      </c>
      <c r="Z111" s="53">
        <v>3.3542257737641137</v>
      </c>
      <c r="AA111" s="53">
        <v>0.92327732641437099</v>
      </c>
      <c r="AB111" s="55">
        <v>7.3018476168139682E-3</v>
      </c>
      <c r="AC111" s="51">
        <v>3.9382639097336405</v>
      </c>
      <c r="AD111" s="51">
        <v>8.4819502544155823E-2</v>
      </c>
      <c r="AE111" s="51">
        <v>6.2500000000000001E-4</v>
      </c>
      <c r="AF111" s="51">
        <v>1.232472840157347E-3</v>
      </c>
      <c r="AG111" s="51">
        <v>0.97993343228760832</v>
      </c>
      <c r="AH111" s="51">
        <v>1.7032289198146727E-2</v>
      </c>
      <c r="AI111" s="51">
        <v>2.2360679774997845</v>
      </c>
      <c r="AJ111" s="51">
        <v>7.4494167171575297E-16</v>
      </c>
      <c r="AK111" s="51">
        <v>0.61352275749402263</v>
      </c>
      <c r="AL111" s="53">
        <v>5.326497891831819E-2</v>
      </c>
      <c r="AM111" s="51">
        <v>6.4913071148649371</v>
      </c>
      <c r="AN111" s="55">
        <v>0.35438357990824404</v>
      </c>
    </row>
    <row r="112" spans="1:40" x14ac:dyDescent="0.3">
      <c r="A112" s="51">
        <v>109</v>
      </c>
      <c r="B112" s="52">
        <v>1.6</v>
      </c>
      <c r="C112" s="53">
        <v>4.833333333333333</v>
      </c>
      <c r="D112" s="53">
        <v>2.4285714285714284</v>
      </c>
      <c r="E112" s="54">
        <v>50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4">
        <v>0</v>
      </c>
      <c r="M112" s="55">
        <v>0</v>
      </c>
      <c r="N112" s="53">
        <v>100</v>
      </c>
      <c r="O112" s="53">
        <v>0</v>
      </c>
      <c r="P112" s="53">
        <v>5</v>
      </c>
      <c r="Q112" s="53">
        <v>0</v>
      </c>
      <c r="R112" s="53">
        <v>0</v>
      </c>
      <c r="S112" s="53">
        <v>0</v>
      </c>
      <c r="T112" s="53">
        <v>4.16227766016838</v>
      </c>
      <c r="U112" s="54">
        <v>200</v>
      </c>
      <c r="V112" s="56">
        <v>0.95</v>
      </c>
      <c r="W112" s="53">
        <v>9.4749999999999996</v>
      </c>
      <c r="X112" s="53">
        <v>1.2334633750491293</v>
      </c>
      <c r="Y112" s="53">
        <v>327.495</v>
      </c>
      <c r="Z112" s="53">
        <v>3.9117749491562583</v>
      </c>
      <c r="AA112" s="53">
        <v>0.97110169287496073</v>
      </c>
      <c r="AB112" s="55">
        <v>3.7154065882240277E-3</v>
      </c>
      <c r="AC112" s="51">
        <v>6.0456442988686669</v>
      </c>
      <c r="AD112" s="51">
        <v>0.14361799222624486</v>
      </c>
      <c r="AE112" s="51">
        <v>2.1492810633834201E-2</v>
      </c>
      <c r="AF112" s="51">
        <v>6.1042356714858725E-3</v>
      </c>
      <c r="AG112" s="51">
        <v>1.2037530184854695</v>
      </c>
      <c r="AH112" s="51">
        <v>2.6403109937486034E-2</v>
      </c>
      <c r="AI112" s="51">
        <v>3.1240387426857366</v>
      </c>
      <c r="AJ112" s="51">
        <v>1.7666614589432122E-2</v>
      </c>
      <c r="AK112" s="51">
        <v>0.60975521143625733</v>
      </c>
      <c r="AL112" s="53">
        <v>4.5942733091956449E-2</v>
      </c>
      <c r="AM112" s="51">
        <v>5.35272776517622</v>
      </c>
      <c r="AN112" s="55">
        <v>0.29397715584656292</v>
      </c>
    </row>
    <row r="113" spans="1:40" x14ac:dyDescent="0.3">
      <c r="A113" s="51">
        <v>110</v>
      </c>
      <c r="B113" s="52">
        <v>1.6</v>
      </c>
      <c r="C113" s="53">
        <v>4.833333333333333</v>
      </c>
      <c r="D113" s="53">
        <v>3.5714285714285712</v>
      </c>
      <c r="E113" s="54">
        <v>50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4">
        <v>0</v>
      </c>
      <c r="M113" s="55">
        <v>0</v>
      </c>
      <c r="N113" s="53">
        <v>100</v>
      </c>
      <c r="O113" s="53">
        <v>0</v>
      </c>
      <c r="P113" s="53">
        <v>5</v>
      </c>
      <c r="Q113" s="53">
        <v>0</v>
      </c>
      <c r="R113" s="53">
        <v>0</v>
      </c>
      <c r="S113" s="53">
        <v>0</v>
      </c>
      <c r="T113" s="53">
        <v>4.16227766016838</v>
      </c>
      <c r="U113" s="54">
        <v>200</v>
      </c>
      <c r="V113" s="56">
        <v>0.95</v>
      </c>
      <c r="W113" s="53">
        <v>1.4950000000000001</v>
      </c>
      <c r="X113" s="53">
        <v>0.39439068951677925</v>
      </c>
      <c r="Y113" s="53">
        <v>320.27999999999997</v>
      </c>
      <c r="Z113" s="53">
        <v>3.33898493713221</v>
      </c>
      <c r="AA113" s="53">
        <v>0.99531117443643213</v>
      </c>
      <c r="AB113" s="55">
        <v>1.2359136794180109E-3</v>
      </c>
      <c r="AC113" s="51">
        <v>8.7750870225682185</v>
      </c>
      <c r="AD113" s="51">
        <v>0.17387153769893912</v>
      </c>
      <c r="AE113" s="51">
        <v>7.495601164123733E-2</v>
      </c>
      <c r="AF113" s="51">
        <v>9.030499143543853E-3</v>
      </c>
      <c r="AG113" s="51">
        <v>1.3996550653961151</v>
      </c>
      <c r="AH113" s="51">
        <v>3.4939725683731722E-2</v>
      </c>
      <c r="AI113" s="51">
        <v>3.7312130324234598</v>
      </c>
      <c r="AJ113" s="51">
        <v>6.2114353536519805E-2</v>
      </c>
      <c r="AK113" s="51">
        <v>0.70025984429784616</v>
      </c>
      <c r="AL113" s="53">
        <v>5.3118490393913594E-2</v>
      </c>
      <c r="AM113" s="51">
        <v>4.2347111895189622</v>
      </c>
      <c r="AN113" s="55">
        <v>0.16928240095307057</v>
      </c>
    </row>
    <row r="114" spans="1:40" x14ac:dyDescent="0.3">
      <c r="A114" s="51">
        <v>111</v>
      </c>
      <c r="B114" s="52">
        <v>1.6</v>
      </c>
      <c r="C114" s="53">
        <v>4.833333333333333</v>
      </c>
      <c r="D114" s="53">
        <v>4.7142857142857135</v>
      </c>
      <c r="E114" s="54">
        <v>50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4">
        <v>0</v>
      </c>
      <c r="M114" s="55">
        <v>0</v>
      </c>
      <c r="N114" s="53">
        <v>100</v>
      </c>
      <c r="O114" s="53">
        <v>0</v>
      </c>
      <c r="P114" s="53">
        <v>5</v>
      </c>
      <c r="Q114" s="53">
        <v>0</v>
      </c>
      <c r="R114" s="53">
        <v>0</v>
      </c>
      <c r="S114" s="53">
        <v>0</v>
      </c>
      <c r="T114" s="53">
        <v>4.16227766016838</v>
      </c>
      <c r="U114" s="54">
        <v>200</v>
      </c>
      <c r="V114" s="56">
        <v>0.95</v>
      </c>
      <c r="W114" s="53">
        <v>0.94</v>
      </c>
      <c r="X114" s="53">
        <v>0.32442932483313186</v>
      </c>
      <c r="Y114" s="53">
        <v>324.30500000000001</v>
      </c>
      <c r="Z114" s="53">
        <v>3.7179796265333187</v>
      </c>
      <c r="AA114" s="53">
        <v>0.99709026050299054</v>
      </c>
      <c r="AB114" s="55">
        <v>1.0175003406268108E-3</v>
      </c>
      <c r="AC114" s="51">
        <v>10.081083955744585</v>
      </c>
      <c r="AD114" s="51">
        <v>0.17230592887187043</v>
      </c>
      <c r="AE114" s="51">
        <v>9.7425897635697131E-2</v>
      </c>
      <c r="AF114" s="51">
        <v>9.1716889950901222E-3</v>
      </c>
      <c r="AG114" s="51">
        <v>1.56481728459652</v>
      </c>
      <c r="AH114" s="51">
        <v>3.6745353319379281E-2</v>
      </c>
      <c r="AI114" s="51">
        <v>3.890080670140887</v>
      </c>
      <c r="AJ114" s="51">
        <v>6.680047903804677E-2</v>
      </c>
      <c r="AK114" s="51">
        <v>0.75027756104261722</v>
      </c>
      <c r="AL114" s="53">
        <v>5.0959964566311924E-2</v>
      </c>
      <c r="AM114" s="51">
        <v>4.1922690135287777</v>
      </c>
      <c r="AN114" s="55">
        <v>0.15542794550893413</v>
      </c>
    </row>
    <row r="115" spans="1:40" x14ac:dyDescent="0.3">
      <c r="A115" s="51">
        <v>112</v>
      </c>
      <c r="B115" s="52">
        <v>1.6</v>
      </c>
      <c r="C115" s="53">
        <v>4.833333333333333</v>
      </c>
      <c r="D115" s="53">
        <v>5.8571428571428559</v>
      </c>
      <c r="E115" s="54">
        <v>50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4">
        <v>0</v>
      </c>
      <c r="M115" s="55">
        <v>0</v>
      </c>
      <c r="N115" s="53">
        <v>100</v>
      </c>
      <c r="O115" s="53">
        <v>0</v>
      </c>
      <c r="P115" s="53">
        <v>5</v>
      </c>
      <c r="Q115" s="53">
        <v>0</v>
      </c>
      <c r="R115" s="53">
        <v>0</v>
      </c>
      <c r="S115" s="53">
        <v>0</v>
      </c>
      <c r="T115" s="53">
        <v>4.16227766016838</v>
      </c>
      <c r="U115" s="54">
        <v>200</v>
      </c>
      <c r="V115" s="56">
        <v>0.95</v>
      </c>
      <c r="W115" s="53">
        <v>0.16500000000000001</v>
      </c>
      <c r="X115" s="53">
        <v>0.11843088262436093</v>
      </c>
      <c r="Y115" s="53">
        <v>324.85000000000002</v>
      </c>
      <c r="Z115" s="53">
        <v>3.6336285617488215</v>
      </c>
      <c r="AA115" s="53">
        <v>0.99950414542579979</v>
      </c>
      <c r="AB115" s="55">
        <v>3.5825694053756834E-4</v>
      </c>
      <c r="AC115" s="51">
        <v>12.447595576228318</v>
      </c>
      <c r="AD115" s="51">
        <v>0.18847680738618316</v>
      </c>
      <c r="AE115" s="51">
        <v>0.10075578844820963</v>
      </c>
      <c r="AF115" s="51">
        <v>8.5119418107728866E-3</v>
      </c>
      <c r="AG115" s="51">
        <v>1.7154657536042262</v>
      </c>
      <c r="AH115" s="51">
        <v>4.7354709336847094E-2</v>
      </c>
      <c r="AI115" s="51">
        <v>4.1212127084902024</v>
      </c>
      <c r="AJ115" s="51">
        <v>7.5107993056904201E-2</v>
      </c>
      <c r="AK115" s="51">
        <v>0.85360617356194768</v>
      </c>
      <c r="AL115" s="53">
        <v>5.7801906071310416E-2</v>
      </c>
      <c r="AM115" s="51">
        <v>4.1790071530533552</v>
      </c>
      <c r="AN115" s="55">
        <v>9.37137129563239E-2</v>
      </c>
    </row>
    <row r="116" spans="1:40" x14ac:dyDescent="0.3">
      <c r="A116" s="51">
        <v>113</v>
      </c>
      <c r="B116" s="52">
        <v>1.6</v>
      </c>
      <c r="C116" s="53">
        <v>4.833333333333333</v>
      </c>
      <c r="D116" s="53">
        <v>6.9999999999999982</v>
      </c>
      <c r="E116" s="54">
        <v>50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4">
        <v>0</v>
      </c>
      <c r="M116" s="55">
        <v>0</v>
      </c>
      <c r="N116" s="53">
        <v>100</v>
      </c>
      <c r="O116" s="53">
        <v>0</v>
      </c>
      <c r="P116" s="53">
        <v>5</v>
      </c>
      <c r="Q116" s="53">
        <v>0</v>
      </c>
      <c r="R116" s="53">
        <v>0</v>
      </c>
      <c r="S116" s="53">
        <v>0</v>
      </c>
      <c r="T116" s="53">
        <v>4.16227766016838</v>
      </c>
      <c r="U116" s="54">
        <v>200</v>
      </c>
      <c r="V116" s="56">
        <v>0.95</v>
      </c>
      <c r="W116" s="53">
        <v>0.1</v>
      </c>
      <c r="X116" s="53">
        <v>0.11442164926578163</v>
      </c>
      <c r="Y116" s="53">
        <v>322.98</v>
      </c>
      <c r="Z116" s="53">
        <v>3.4203301754847386</v>
      </c>
      <c r="AA116" s="53">
        <v>0.99966762781363361</v>
      </c>
      <c r="AB116" s="55">
        <v>3.8694047554644749E-4</v>
      </c>
      <c r="AC116" s="51">
        <v>13.701799867273383</v>
      </c>
      <c r="AD116" s="51">
        <v>0.16979640255957301</v>
      </c>
      <c r="AE116" s="51">
        <v>0.11475991682076497</v>
      </c>
      <c r="AF116" s="51">
        <v>1.0432694885262012E-2</v>
      </c>
      <c r="AG116" s="51">
        <v>1.8343143032318843</v>
      </c>
      <c r="AH116" s="51">
        <v>4.6778032310910878E-2</v>
      </c>
      <c r="AI116" s="51">
        <v>4.2015611973701654</v>
      </c>
      <c r="AJ116" s="51">
        <v>7.0050649882001895E-2</v>
      </c>
      <c r="AK116" s="51">
        <v>0.88138028195888618</v>
      </c>
      <c r="AL116" s="53">
        <v>5.3373381861868151E-2</v>
      </c>
      <c r="AM116" s="51">
        <v>4.2312247707338431</v>
      </c>
      <c r="AN116" s="55">
        <v>8.7546347017642329E-2</v>
      </c>
    </row>
    <row r="117" spans="1:40" x14ac:dyDescent="0.3">
      <c r="A117" s="51">
        <v>114</v>
      </c>
      <c r="B117" s="52">
        <v>1.6</v>
      </c>
      <c r="C117" s="53">
        <v>5.9166666666666661</v>
      </c>
      <c r="D117" s="53">
        <v>1.2857142857142856</v>
      </c>
      <c r="E117" s="54">
        <v>50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4">
        <v>0</v>
      </c>
      <c r="M117" s="55">
        <v>0</v>
      </c>
      <c r="N117" s="53">
        <v>100</v>
      </c>
      <c r="O117" s="53">
        <v>0</v>
      </c>
      <c r="P117" s="53">
        <v>5</v>
      </c>
      <c r="Q117" s="53">
        <v>0</v>
      </c>
      <c r="R117" s="53">
        <v>0</v>
      </c>
      <c r="S117" s="53">
        <v>0</v>
      </c>
      <c r="T117" s="53">
        <v>4.16227766016838</v>
      </c>
      <c r="U117" s="54">
        <v>200</v>
      </c>
      <c r="V117" s="56">
        <v>0.95</v>
      </c>
      <c r="W117" s="53">
        <v>28.34</v>
      </c>
      <c r="X117" s="53">
        <v>2.5524454279554352</v>
      </c>
      <c r="Y117" s="53">
        <v>325.60500000000002</v>
      </c>
      <c r="Z117" s="53">
        <v>3.9434893799794635</v>
      </c>
      <c r="AA117" s="53">
        <v>0.91270541208223466</v>
      </c>
      <c r="AB117" s="55">
        <v>7.8643423903555724E-3</v>
      </c>
      <c r="AC117" s="51">
        <v>3.9003088569565136</v>
      </c>
      <c r="AD117" s="51">
        <v>9.3103341196679887E-2</v>
      </c>
      <c r="AE117" s="51">
        <v>2.1031746031746224E-3</v>
      </c>
      <c r="AF117" s="51">
        <v>2.4140703934160596E-3</v>
      </c>
      <c r="AG117" s="51">
        <v>0.98937112216361156</v>
      </c>
      <c r="AH117" s="51">
        <v>1.9290004209297947E-2</v>
      </c>
      <c r="AI117" s="51">
        <v>2.2360679774997845</v>
      </c>
      <c r="AJ117" s="51">
        <v>7.4494167171575297E-16</v>
      </c>
      <c r="AK117" s="51">
        <v>0.57726836754956312</v>
      </c>
      <c r="AL117" s="53">
        <v>4.8720911229014729E-2</v>
      </c>
      <c r="AM117" s="51">
        <v>6.9355556415789206</v>
      </c>
      <c r="AN117" s="55">
        <v>0.39061626127057386</v>
      </c>
    </row>
    <row r="118" spans="1:40" x14ac:dyDescent="0.3">
      <c r="A118" s="51">
        <v>115</v>
      </c>
      <c r="B118" s="52">
        <v>1.6</v>
      </c>
      <c r="C118" s="53">
        <v>5.9166666666666661</v>
      </c>
      <c r="D118" s="53">
        <v>2.4285714285714284</v>
      </c>
      <c r="E118" s="54">
        <v>50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4">
        <v>0</v>
      </c>
      <c r="M118" s="55">
        <v>0</v>
      </c>
      <c r="N118" s="53">
        <v>100</v>
      </c>
      <c r="O118" s="53">
        <v>0</v>
      </c>
      <c r="P118" s="53">
        <v>5</v>
      </c>
      <c r="Q118" s="53">
        <v>0</v>
      </c>
      <c r="R118" s="53">
        <v>0</v>
      </c>
      <c r="S118" s="53">
        <v>0</v>
      </c>
      <c r="T118" s="53">
        <v>4.16227766016838</v>
      </c>
      <c r="U118" s="54">
        <v>200</v>
      </c>
      <c r="V118" s="56">
        <v>0.95</v>
      </c>
      <c r="W118" s="53">
        <v>4.1550000000000002</v>
      </c>
      <c r="X118" s="53">
        <v>0.74286627962699037</v>
      </c>
      <c r="Y118" s="53">
        <v>320.01499999999999</v>
      </c>
      <c r="Z118" s="53">
        <v>3.3277388580608074</v>
      </c>
      <c r="AA118" s="53">
        <v>0.98702924293820316</v>
      </c>
      <c r="AB118" s="55">
        <v>2.2977533150731742E-3</v>
      </c>
      <c r="AC118" s="51">
        <v>7.1842230642805376</v>
      </c>
      <c r="AD118" s="51">
        <v>0.14414497098663789</v>
      </c>
      <c r="AE118" s="51">
        <v>4.9860471716493222E-2</v>
      </c>
      <c r="AF118" s="51">
        <v>9.2319257525043906E-3</v>
      </c>
      <c r="AG118" s="51">
        <v>1.2886980108271837</v>
      </c>
      <c r="AH118" s="51">
        <v>2.7138276888759052E-2</v>
      </c>
      <c r="AI118" s="51">
        <v>3.4364116345642399</v>
      </c>
      <c r="AJ118" s="51">
        <v>4.0591478534604729E-2</v>
      </c>
      <c r="AK118" s="51">
        <v>0.69453595263087831</v>
      </c>
      <c r="AL118" s="53">
        <v>5.595966160329998E-2</v>
      </c>
      <c r="AM118" s="51">
        <v>4.7261386654691941</v>
      </c>
      <c r="AN118" s="55">
        <v>0.24922856151341433</v>
      </c>
    </row>
    <row r="119" spans="1:40" x14ac:dyDescent="0.3">
      <c r="A119" s="51">
        <v>116</v>
      </c>
      <c r="B119" s="52">
        <v>1.6</v>
      </c>
      <c r="C119" s="53">
        <v>5.9166666666666661</v>
      </c>
      <c r="D119" s="53">
        <v>3.5714285714285712</v>
      </c>
      <c r="E119" s="54">
        <v>50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4">
        <v>0</v>
      </c>
      <c r="M119" s="55">
        <v>0</v>
      </c>
      <c r="N119" s="53">
        <v>100</v>
      </c>
      <c r="O119" s="53">
        <v>0</v>
      </c>
      <c r="P119" s="53">
        <v>5</v>
      </c>
      <c r="Q119" s="53">
        <v>0</v>
      </c>
      <c r="R119" s="53">
        <v>0</v>
      </c>
      <c r="S119" s="53">
        <v>0</v>
      </c>
      <c r="T119" s="53">
        <v>4.16227766016838</v>
      </c>
      <c r="U119" s="54">
        <v>200</v>
      </c>
      <c r="V119" s="56">
        <v>0.95</v>
      </c>
      <c r="W119" s="53">
        <v>0.99</v>
      </c>
      <c r="X119" s="53">
        <v>0.33519763659456903</v>
      </c>
      <c r="Y119" s="53">
        <v>327.83499999999998</v>
      </c>
      <c r="Z119" s="53">
        <v>3.857872681746485</v>
      </c>
      <c r="AA119" s="53">
        <v>0.99700558326074229</v>
      </c>
      <c r="AB119" s="55">
        <v>9.9764807608466489E-4</v>
      </c>
      <c r="AC119" s="51">
        <v>10.049679239509068</v>
      </c>
      <c r="AD119" s="51">
        <v>0.18064521537631964</v>
      </c>
      <c r="AE119" s="51">
        <v>8.8170524286702967E-2</v>
      </c>
      <c r="AF119" s="51">
        <v>8.7028270874445392E-3</v>
      </c>
      <c r="AG119" s="51">
        <v>1.561390167378707</v>
      </c>
      <c r="AH119" s="51">
        <v>3.7798276531010783E-2</v>
      </c>
      <c r="AI119" s="51">
        <v>3.9159650739718872</v>
      </c>
      <c r="AJ119" s="51">
        <v>7.1541212719503047E-2</v>
      </c>
      <c r="AK119" s="51">
        <v>0.72944795735825763</v>
      </c>
      <c r="AL119" s="53">
        <v>5.0683046949442298E-2</v>
      </c>
      <c r="AM119" s="51">
        <v>4.2787745981758256</v>
      </c>
      <c r="AN119" s="55">
        <v>0.16529757132136752</v>
      </c>
    </row>
    <row r="120" spans="1:40" x14ac:dyDescent="0.3">
      <c r="A120" s="51">
        <v>117</v>
      </c>
      <c r="B120" s="52">
        <v>1.6</v>
      </c>
      <c r="C120" s="53">
        <v>5.9166666666666661</v>
      </c>
      <c r="D120" s="53">
        <v>4.7142857142857135</v>
      </c>
      <c r="E120" s="54">
        <v>50</v>
      </c>
      <c r="F120" s="53">
        <v>0</v>
      </c>
      <c r="G120" s="53">
        <v>0</v>
      </c>
      <c r="H120" s="53">
        <v>0</v>
      </c>
      <c r="I120" s="53">
        <v>0</v>
      </c>
      <c r="J120" s="53">
        <v>0</v>
      </c>
      <c r="K120" s="53">
        <v>0</v>
      </c>
      <c r="L120" s="54">
        <v>0</v>
      </c>
      <c r="M120" s="55">
        <v>0</v>
      </c>
      <c r="N120" s="53">
        <v>100</v>
      </c>
      <c r="O120" s="53">
        <v>0</v>
      </c>
      <c r="P120" s="53">
        <v>5</v>
      </c>
      <c r="Q120" s="53">
        <v>0</v>
      </c>
      <c r="R120" s="53">
        <v>0</v>
      </c>
      <c r="S120" s="53">
        <v>0</v>
      </c>
      <c r="T120" s="53">
        <v>4.16227766016838</v>
      </c>
      <c r="U120" s="54">
        <v>200</v>
      </c>
      <c r="V120" s="56">
        <v>0.95</v>
      </c>
      <c r="W120" s="53">
        <v>8.5000000000000006E-2</v>
      </c>
      <c r="X120" s="53">
        <v>9.5606915205139767E-2</v>
      </c>
      <c r="Y120" s="53">
        <v>319.45999999999998</v>
      </c>
      <c r="Z120" s="53">
        <v>3.3671526689224449</v>
      </c>
      <c r="AA120" s="53">
        <v>0.99974102487312766</v>
      </c>
      <c r="AB120" s="55">
        <v>2.9485883612260805E-4</v>
      </c>
      <c r="AC120" s="51">
        <v>12.553774035987542</v>
      </c>
      <c r="AD120" s="51">
        <v>0.18410364714503105</v>
      </c>
      <c r="AE120" s="51">
        <v>9.7978627330859228E-2</v>
      </c>
      <c r="AF120" s="51">
        <v>8.6112992426101535E-3</v>
      </c>
      <c r="AG120" s="51">
        <v>1.7012122051723089</v>
      </c>
      <c r="AH120" s="51">
        <v>4.5644503378449282E-2</v>
      </c>
      <c r="AI120" s="51">
        <v>4.0683189268565112</v>
      </c>
      <c r="AJ120" s="51">
        <v>7.0472987252894442E-2</v>
      </c>
      <c r="AK120" s="51">
        <v>0.82104679057356023</v>
      </c>
      <c r="AL120" s="53">
        <v>5.7461517792473105E-2</v>
      </c>
      <c r="AM120" s="51">
        <v>4.0930663264750793</v>
      </c>
      <c r="AN120" s="55">
        <v>7.9571815133581428E-2</v>
      </c>
    </row>
    <row r="121" spans="1:40" x14ac:dyDescent="0.3">
      <c r="A121" s="51">
        <v>118</v>
      </c>
      <c r="B121" s="52">
        <v>1.6</v>
      </c>
      <c r="C121" s="53">
        <v>5.9166666666666661</v>
      </c>
      <c r="D121" s="53">
        <v>5.8571428571428559</v>
      </c>
      <c r="E121" s="54">
        <v>50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4">
        <v>0</v>
      </c>
      <c r="M121" s="55">
        <v>0</v>
      </c>
      <c r="N121" s="53">
        <v>100</v>
      </c>
      <c r="O121" s="53">
        <v>0</v>
      </c>
      <c r="P121" s="53">
        <v>5</v>
      </c>
      <c r="Q121" s="53">
        <v>0</v>
      </c>
      <c r="R121" s="53">
        <v>0</v>
      </c>
      <c r="S121" s="53">
        <v>0</v>
      </c>
      <c r="T121" s="53">
        <v>4.16227766016838</v>
      </c>
      <c r="U121" s="54">
        <v>200</v>
      </c>
      <c r="V121" s="56">
        <v>0.95</v>
      </c>
      <c r="W121" s="53">
        <v>8.5000000000000006E-2</v>
      </c>
      <c r="X121" s="53">
        <v>0.10807859145823848</v>
      </c>
      <c r="Y121" s="53">
        <v>325.72000000000003</v>
      </c>
      <c r="Z121" s="53">
        <v>3.8275494801404069</v>
      </c>
      <c r="AA121" s="53">
        <v>0.99971232793866927</v>
      </c>
      <c r="AB121" s="55">
        <v>3.6835515389174457E-4</v>
      </c>
      <c r="AC121" s="51">
        <v>14.396706682062675</v>
      </c>
      <c r="AD121" s="51">
        <v>0.16091820988346606</v>
      </c>
      <c r="AE121" s="51">
        <v>0.11917860534039926</v>
      </c>
      <c r="AF121" s="51">
        <v>1.0345171140155207E-2</v>
      </c>
      <c r="AG121" s="51">
        <v>1.9247572526523369</v>
      </c>
      <c r="AH121" s="51">
        <v>4.9204159853178921E-2</v>
      </c>
      <c r="AI121" s="51">
        <v>4.3494038753713165</v>
      </c>
      <c r="AJ121" s="51">
        <v>7.028329246218093E-2</v>
      </c>
      <c r="AK121" s="51">
        <v>0.93845586899683542</v>
      </c>
      <c r="AL121" s="53">
        <v>5.597125492444064E-2</v>
      </c>
      <c r="AM121" s="51">
        <v>4.3717537924159284</v>
      </c>
      <c r="AN121" s="55">
        <v>8.3185712668500209E-2</v>
      </c>
    </row>
    <row r="122" spans="1:40" x14ac:dyDescent="0.3">
      <c r="A122" s="51">
        <v>119</v>
      </c>
      <c r="B122" s="52">
        <v>1.6</v>
      </c>
      <c r="C122" s="53">
        <v>5.9166666666666661</v>
      </c>
      <c r="D122" s="53">
        <v>6.9999999999999982</v>
      </c>
      <c r="E122" s="54">
        <v>50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4">
        <v>0</v>
      </c>
      <c r="M122" s="55">
        <v>0</v>
      </c>
      <c r="N122" s="53">
        <v>100</v>
      </c>
      <c r="O122" s="53">
        <v>0</v>
      </c>
      <c r="P122" s="53">
        <v>5</v>
      </c>
      <c r="Q122" s="53">
        <v>0</v>
      </c>
      <c r="R122" s="53">
        <v>0</v>
      </c>
      <c r="S122" s="53">
        <v>0</v>
      </c>
      <c r="T122" s="53">
        <v>4.16227766016838</v>
      </c>
      <c r="U122" s="54">
        <v>200</v>
      </c>
      <c r="V122" s="56">
        <v>0.95</v>
      </c>
      <c r="W122" s="53">
        <v>0</v>
      </c>
      <c r="X122" s="53">
        <v>0</v>
      </c>
      <c r="Y122" s="53">
        <v>323.47000000000003</v>
      </c>
      <c r="Z122" s="53">
        <v>3.4932507102811128</v>
      </c>
      <c r="AA122" s="53">
        <v>1</v>
      </c>
      <c r="AB122" s="55">
        <v>0</v>
      </c>
      <c r="AC122" s="51">
        <v>17.267128056643152</v>
      </c>
      <c r="AD122" s="51">
        <v>0.160393076524212</v>
      </c>
      <c r="AE122" s="51">
        <v>0.13231619380005652</v>
      </c>
      <c r="AF122" s="51">
        <v>1.3160435537315629E-2</v>
      </c>
      <c r="AG122" s="51">
        <v>2.0362271927363746</v>
      </c>
      <c r="AH122" s="51">
        <v>6.2275518586751524E-2</v>
      </c>
      <c r="AI122" s="51">
        <v>4.59788488024207</v>
      </c>
      <c r="AJ122" s="51">
        <v>6.0532537701375032E-2</v>
      </c>
      <c r="AK122" s="51">
        <v>1.0686821350979594</v>
      </c>
      <c r="AL122" s="53">
        <v>5.7873583969008033E-2</v>
      </c>
      <c r="AM122" s="51">
        <v>4.59788488024207</v>
      </c>
      <c r="AN122" s="55">
        <v>6.0532537701375032E-2</v>
      </c>
    </row>
    <row r="123" spans="1:40" x14ac:dyDescent="0.3">
      <c r="A123" s="51">
        <v>120</v>
      </c>
      <c r="B123" s="52">
        <v>1.6</v>
      </c>
      <c r="C123" s="53">
        <v>6.9999999999999991</v>
      </c>
      <c r="D123" s="53">
        <v>0.14285714285714285</v>
      </c>
      <c r="E123" s="54">
        <v>50</v>
      </c>
      <c r="F123" s="53">
        <v>0</v>
      </c>
      <c r="G123" s="53">
        <v>0</v>
      </c>
      <c r="H123" s="53">
        <v>0</v>
      </c>
      <c r="I123" s="53">
        <v>0</v>
      </c>
      <c r="J123" s="53">
        <v>0</v>
      </c>
      <c r="K123" s="53">
        <v>0</v>
      </c>
      <c r="L123" s="54">
        <v>0</v>
      </c>
      <c r="M123" s="55">
        <v>0</v>
      </c>
      <c r="N123" s="53">
        <v>100</v>
      </c>
      <c r="O123" s="53">
        <v>0</v>
      </c>
      <c r="P123" s="53">
        <v>5</v>
      </c>
      <c r="Q123" s="53">
        <v>0</v>
      </c>
      <c r="R123" s="53">
        <v>0</v>
      </c>
      <c r="S123" s="53">
        <v>0</v>
      </c>
      <c r="T123" s="53">
        <v>4.16227766016838</v>
      </c>
      <c r="U123" s="54">
        <v>200</v>
      </c>
      <c r="V123" s="56">
        <v>0.95</v>
      </c>
      <c r="W123" s="53">
        <v>131.57</v>
      </c>
      <c r="X123" s="53">
        <v>4.6696092580059751</v>
      </c>
      <c r="Y123" s="53">
        <v>323.35000000000002</v>
      </c>
      <c r="Z123" s="53">
        <v>3.4487148805531511</v>
      </c>
      <c r="AA123" s="53">
        <v>0.59236935360520804</v>
      </c>
      <c r="AB123" s="55">
        <v>1.4105776021810998E-2</v>
      </c>
      <c r="AC123" s="51">
        <v>1.5868063366337037</v>
      </c>
      <c r="AD123" s="51">
        <v>2.0585980436048625E-2</v>
      </c>
      <c r="AE123" s="51">
        <v>0</v>
      </c>
      <c r="AF123" s="51">
        <v>0</v>
      </c>
      <c r="AG123" s="51">
        <v>0.63308600102624812</v>
      </c>
      <c r="AH123" s="51">
        <v>6.7946059618974146E-3</v>
      </c>
      <c r="AI123" s="51">
        <v>1</v>
      </c>
      <c r="AJ123" s="51">
        <v>0</v>
      </c>
      <c r="AK123" s="51">
        <v>0.82414782229666328</v>
      </c>
      <c r="AL123" s="53">
        <v>0.11224992494511367</v>
      </c>
      <c r="AM123" s="51">
        <v>11.229047247805088</v>
      </c>
      <c r="AN123" s="55">
        <v>0.66175725007045461</v>
      </c>
    </row>
    <row r="124" spans="1:40" x14ac:dyDescent="0.3">
      <c r="A124" s="51">
        <v>121</v>
      </c>
      <c r="B124" s="52">
        <v>1.6</v>
      </c>
      <c r="C124" s="53">
        <v>6.9999999999999991</v>
      </c>
      <c r="D124" s="53">
        <v>1.2857142857142856</v>
      </c>
      <c r="E124" s="54">
        <v>50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4">
        <v>0</v>
      </c>
      <c r="M124" s="55">
        <v>0</v>
      </c>
      <c r="N124" s="53">
        <v>100</v>
      </c>
      <c r="O124" s="53">
        <v>0</v>
      </c>
      <c r="P124" s="53">
        <v>5</v>
      </c>
      <c r="Q124" s="53">
        <v>0</v>
      </c>
      <c r="R124" s="53">
        <v>0</v>
      </c>
      <c r="S124" s="53">
        <v>0</v>
      </c>
      <c r="T124" s="53">
        <v>4.16227766016838</v>
      </c>
      <c r="U124" s="54">
        <v>200</v>
      </c>
      <c r="V124" s="56">
        <v>0.95</v>
      </c>
      <c r="W124" s="53">
        <v>14.96</v>
      </c>
      <c r="X124" s="53">
        <v>1.6861064351205286</v>
      </c>
      <c r="Y124" s="53">
        <v>325.70499999999998</v>
      </c>
      <c r="Z124" s="53">
        <v>3.9057458856269593</v>
      </c>
      <c r="AA124" s="53">
        <v>0.95394174376863561</v>
      </c>
      <c r="AB124" s="55">
        <v>5.1907384612637835E-3</v>
      </c>
      <c r="AC124" s="51">
        <v>5.0262429125912709</v>
      </c>
      <c r="AD124" s="51">
        <v>0.1191262689086492</v>
      </c>
      <c r="AE124" s="51">
        <v>4.8115079365080148E-3</v>
      </c>
      <c r="AF124" s="51">
        <v>3.3085227996405365E-3</v>
      </c>
      <c r="AG124" s="51">
        <v>1.1080611499436108</v>
      </c>
      <c r="AH124" s="51">
        <v>2.4095595145411753E-2</v>
      </c>
      <c r="AI124" s="51">
        <v>2.9693109958581978</v>
      </c>
      <c r="AJ124" s="51">
        <v>1.4074018586711897E-2</v>
      </c>
      <c r="AK124" s="51">
        <v>0.60439144711102433</v>
      </c>
      <c r="AL124" s="53">
        <v>5.1222337062165731E-2</v>
      </c>
      <c r="AM124" s="51">
        <v>5.5853503435580727</v>
      </c>
      <c r="AN124" s="55">
        <v>0.32231098384613399</v>
      </c>
    </row>
    <row r="125" spans="1:40" x14ac:dyDescent="0.3">
      <c r="A125" s="51">
        <v>122</v>
      </c>
      <c r="B125" s="52">
        <v>1.6</v>
      </c>
      <c r="C125" s="53">
        <v>6.9999999999999991</v>
      </c>
      <c r="D125" s="53">
        <v>2.4285714285714284</v>
      </c>
      <c r="E125" s="54">
        <v>50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4">
        <v>0</v>
      </c>
      <c r="M125" s="55">
        <v>0</v>
      </c>
      <c r="N125" s="53">
        <v>100</v>
      </c>
      <c r="O125" s="53">
        <v>0</v>
      </c>
      <c r="P125" s="53">
        <v>5</v>
      </c>
      <c r="Q125" s="53">
        <v>0</v>
      </c>
      <c r="R125" s="53">
        <v>0</v>
      </c>
      <c r="S125" s="53">
        <v>0</v>
      </c>
      <c r="T125" s="53">
        <v>4.16227766016838</v>
      </c>
      <c r="U125" s="54">
        <v>200</v>
      </c>
      <c r="V125" s="56">
        <v>0.95</v>
      </c>
      <c r="W125" s="53">
        <v>1.5049999999999999</v>
      </c>
      <c r="X125" s="53">
        <v>0.39784384291206559</v>
      </c>
      <c r="Y125" s="53">
        <v>320.45999999999998</v>
      </c>
      <c r="Z125" s="53">
        <v>3.3536910032232279</v>
      </c>
      <c r="AA125" s="53">
        <v>0.99527955879941943</v>
      </c>
      <c r="AB125" s="55">
        <v>1.2631239351630344E-3</v>
      </c>
      <c r="AC125" s="51">
        <v>8.7663833427196352</v>
      </c>
      <c r="AD125" s="51">
        <v>0.16742890191455967</v>
      </c>
      <c r="AE125" s="51">
        <v>6.9739809203325981E-2</v>
      </c>
      <c r="AF125" s="51">
        <v>8.1833805323116779E-3</v>
      </c>
      <c r="AG125" s="51">
        <v>1.4070231363021444</v>
      </c>
      <c r="AH125" s="51">
        <v>3.3199826371238347E-2</v>
      </c>
      <c r="AI125" s="51">
        <v>3.7613309590248094</v>
      </c>
      <c r="AJ125" s="51">
        <v>5.9705036547345207E-2</v>
      </c>
      <c r="AK125" s="51">
        <v>0.71379748640527507</v>
      </c>
      <c r="AL125" s="53">
        <v>5.5724445353333714E-2</v>
      </c>
      <c r="AM125" s="51">
        <v>4.1999681573260998</v>
      </c>
      <c r="AN125" s="55">
        <v>0.13876447642482576</v>
      </c>
    </row>
    <row r="126" spans="1:40" x14ac:dyDescent="0.3">
      <c r="A126" s="51">
        <v>123</v>
      </c>
      <c r="B126" s="52">
        <v>1.6</v>
      </c>
      <c r="C126" s="53">
        <v>6.9999999999999991</v>
      </c>
      <c r="D126" s="53">
        <v>3.5714285714285712</v>
      </c>
      <c r="E126" s="54">
        <v>50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4">
        <v>0</v>
      </c>
      <c r="M126" s="55">
        <v>0</v>
      </c>
      <c r="N126" s="53">
        <v>100</v>
      </c>
      <c r="O126" s="53">
        <v>0</v>
      </c>
      <c r="P126" s="53">
        <v>5</v>
      </c>
      <c r="Q126" s="53">
        <v>0</v>
      </c>
      <c r="R126" s="53">
        <v>0</v>
      </c>
      <c r="S126" s="53">
        <v>0</v>
      </c>
      <c r="T126" s="53">
        <v>4.16227766016838</v>
      </c>
      <c r="U126" s="54">
        <v>200</v>
      </c>
      <c r="V126" s="56">
        <v>0.95</v>
      </c>
      <c r="W126" s="53">
        <v>0.40500000000000003</v>
      </c>
      <c r="X126" s="53">
        <v>0.22194996018715396</v>
      </c>
      <c r="Y126" s="53">
        <v>327.01499999999999</v>
      </c>
      <c r="Z126" s="53">
        <v>3.9691131980804273</v>
      </c>
      <c r="AA126" s="53">
        <v>0.99878653534013662</v>
      </c>
      <c r="AB126" s="55">
        <v>6.5387512987472637E-4</v>
      </c>
      <c r="AC126" s="51">
        <v>11.432713972496362</v>
      </c>
      <c r="AD126" s="51">
        <v>0.17860916137586522</v>
      </c>
      <c r="AE126" s="51">
        <v>9.8223271486445926E-2</v>
      </c>
      <c r="AF126" s="51">
        <v>8.3399509642337784E-3</v>
      </c>
      <c r="AG126" s="51">
        <v>1.6904492375262581</v>
      </c>
      <c r="AH126" s="51">
        <v>4.323569128677994E-2</v>
      </c>
      <c r="AI126" s="51">
        <v>4.109380550855934</v>
      </c>
      <c r="AJ126" s="51">
        <v>8.0843286314669291E-2</v>
      </c>
      <c r="AK126" s="51">
        <v>0.83400999373532514</v>
      </c>
      <c r="AL126" s="53">
        <v>5.1486823175465428E-2</v>
      </c>
      <c r="AM126" s="51">
        <v>4.2293366368957956</v>
      </c>
      <c r="AN126" s="55">
        <v>0.13210331351188725</v>
      </c>
    </row>
    <row r="127" spans="1:40" x14ac:dyDescent="0.3">
      <c r="A127" s="51">
        <v>124</v>
      </c>
      <c r="B127" s="52">
        <v>1.6</v>
      </c>
      <c r="C127" s="53">
        <v>6.9999999999999991</v>
      </c>
      <c r="D127" s="53">
        <v>4.7142857142857135</v>
      </c>
      <c r="E127" s="54">
        <v>50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4">
        <v>0</v>
      </c>
      <c r="M127" s="55">
        <v>0</v>
      </c>
      <c r="N127" s="53">
        <v>100</v>
      </c>
      <c r="O127" s="53">
        <v>0</v>
      </c>
      <c r="P127" s="53">
        <v>5</v>
      </c>
      <c r="Q127" s="53">
        <v>0</v>
      </c>
      <c r="R127" s="53">
        <v>0</v>
      </c>
      <c r="S127" s="53">
        <v>0</v>
      </c>
      <c r="T127" s="53">
        <v>4.16227766016838</v>
      </c>
      <c r="U127" s="54">
        <v>200</v>
      </c>
      <c r="V127" s="56">
        <v>0.95</v>
      </c>
      <c r="W127" s="53">
        <v>0.02</v>
      </c>
      <c r="X127" s="53">
        <v>2.4050087320807302E-2</v>
      </c>
      <c r="Y127" s="53">
        <v>320.10500000000002</v>
      </c>
      <c r="Z127" s="53">
        <v>3.2738644317254142</v>
      </c>
      <c r="AA127" s="53">
        <v>0.99993566954912638</v>
      </c>
      <c r="AB127" s="55">
        <v>7.943196695482832E-5</v>
      </c>
      <c r="AC127" s="51">
        <v>13.814796464755373</v>
      </c>
      <c r="AD127" s="51">
        <v>0.17378006668635404</v>
      </c>
      <c r="AE127" s="51">
        <v>0.11050442373544098</v>
      </c>
      <c r="AF127" s="51">
        <v>1.0207757886148692E-2</v>
      </c>
      <c r="AG127" s="51">
        <v>1.7993141621325954</v>
      </c>
      <c r="AH127" s="51">
        <v>4.8752374570338985E-2</v>
      </c>
      <c r="AI127" s="51">
        <v>4.1631255495620971</v>
      </c>
      <c r="AJ127" s="51">
        <v>7.2094919215106967E-2</v>
      </c>
      <c r="AK127" s="51">
        <v>0.90837693883057691</v>
      </c>
      <c r="AL127" s="53">
        <v>5.6847268789760173E-2</v>
      </c>
      <c r="AM127" s="51">
        <v>4.172073932608984</v>
      </c>
      <c r="AN127" s="55">
        <v>7.5763688607627472E-2</v>
      </c>
    </row>
    <row r="128" spans="1:40" x14ac:dyDescent="0.3">
      <c r="A128" s="51">
        <v>125</v>
      </c>
      <c r="B128" s="52">
        <v>1.6</v>
      </c>
      <c r="C128" s="53">
        <v>6.9999999999999991</v>
      </c>
      <c r="D128" s="53">
        <v>5.8571428571428559</v>
      </c>
      <c r="E128" s="54">
        <v>50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4">
        <v>0</v>
      </c>
      <c r="M128" s="55">
        <v>0</v>
      </c>
      <c r="N128" s="53">
        <v>100</v>
      </c>
      <c r="O128" s="53">
        <v>0</v>
      </c>
      <c r="P128" s="53">
        <v>5</v>
      </c>
      <c r="Q128" s="53">
        <v>0</v>
      </c>
      <c r="R128" s="53">
        <v>0</v>
      </c>
      <c r="S128" s="53">
        <v>0</v>
      </c>
      <c r="T128" s="53">
        <v>4.16227766016838</v>
      </c>
      <c r="U128" s="54">
        <v>200</v>
      </c>
      <c r="V128" s="56">
        <v>0.95</v>
      </c>
      <c r="W128" s="53">
        <v>4.4999999999999998E-2</v>
      </c>
      <c r="X128" s="53">
        <v>7.1684957798867091E-2</v>
      </c>
      <c r="Y128" s="53">
        <v>326.79500000000002</v>
      </c>
      <c r="Z128" s="53">
        <v>3.9847828671830983</v>
      </c>
      <c r="AA128" s="53">
        <v>0.99984567349583331</v>
      </c>
      <c r="AB128" s="55">
        <v>2.4910517136208561E-4</v>
      </c>
      <c r="AC128" s="51">
        <v>17.219094423650002</v>
      </c>
      <c r="AD128" s="51">
        <v>0.15681031892144051</v>
      </c>
      <c r="AE128" s="51">
        <v>0.12387468509899616</v>
      </c>
      <c r="AF128" s="51">
        <v>1.0879827374364508E-2</v>
      </c>
      <c r="AG128" s="51">
        <v>2.0640675490386502</v>
      </c>
      <c r="AH128" s="51">
        <v>5.8430633647931357E-2</v>
      </c>
      <c r="AI128" s="51">
        <v>4.6716680847738772</v>
      </c>
      <c r="AJ128" s="51">
        <v>6.1572385195313911E-2</v>
      </c>
      <c r="AK128" s="51">
        <v>1.0323238861954405</v>
      </c>
      <c r="AL128" s="53">
        <v>5.7632884783490386E-2</v>
      </c>
      <c r="AM128" s="51">
        <v>4.6864121096683258</v>
      </c>
      <c r="AN128" s="55">
        <v>7.1420329915604666E-2</v>
      </c>
    </row>
    <row r="129" spans="1:40" x14ac:dyDescent="0.3">
      <c r="A129" s="51">
        <v>126</v>
      </c>
      <c r="B129" s="52">
        <v>1.6</v>
      </c>
      <c r="C129" s="53">
        <v>6.9999999999999991</v>
      </c>
      <c r="D129" s="53">
        <v>6.9999999999999982</v>
      </c>
      <c r="E129" s="54">
        <v>50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4">
        <v>0</v>
      </c>
      <c r="M129" s="55">
        <v>0</v>
      </c>
      <c r="N129" s="53">
        <v>100</v>
      </c>
      <c r="O129" s="53">
        <v>0</v>
      </c>
      <c r="P129" s="53">
        <v>5</v>
      </c>
      <c r="Q129" s="53">
        <v>0</v>
      </c>
      <c r="R129" s="53">
        <v>0</v>
      </c>
      <c r="S129" s="53">
        <v>0</v>
      </c>
      <c r="T129" s="53">
        <v>4.16227766016838</v>
      </c>
      <c r="U129" s="54">
        <v>200</v>
      </c>
      <c r="V129" s="56">
        <v>0.95</v>
      </c>
      <c r="W129" s="53">
        <v>0</v>
      </c>
      <c r="X129" s="53">
        <v>0</v>
      </c>
      <c r="Y129" s="53">
        <v>321.59500000000003</v>
      </c>
      <c r="Z129" s="53">
        <v>3.2990954526912311</v>
      </c>
      <c r="AA129" s="53">
        <v>1</v>
      </c>
      <c r="AB129" s="55">
        <v>0</v>
      </c>
      <c r="AC129" s="51">
        <v>18.405325844401986</v>
      </c>
      <c r="AD129" s="51">
        <v>0.15239797306304018</v>
      </c>
      <c r="AE129" s="51">
        <v>0.12367927282528715</v>
      </c>
      <c r="AF129" s="51">
        <v>1.2182568573959742E-2</v>
      </c>
      <c r="AG129" s="51">
        <v>2.0733099410810953</v>
      </c>
      <c r="AH129" s="51">
        <v>6.2701682421647711E-2</v>
      </c>
      <c r="AI129" s="51">
        <v>4.7387387149652227</v>
      </c>
      <c r="AJ129" s="51">
        <v>6.046794531342576E-2</v>
      </c>
      <c r="AK129" s="51">
        <v>1.1055858249547592</v>
      </c>
      <c r="AL129" s="53">
        <v>5.8527898633816446E-2</v>
      </c>
      <c r="AM129" s="51">
        <v>4.7387387149652227</v>
      </c>
      <c r="AN129" s="55">
        <v>6.046794531342576E-2</v>
      </c>
    </row>
    <row r="130" spans="1:40" x14ac:dyDescent="0.3">
      <c r="A130" s="51">
        <v>127</v>
      </c>
      <c r="B130" s="52">
        <v>2.2750000000000004</v>
      </c>
      <c r="C130" s="53">
        <v>0.5</v>
      </c>
      <c r="D130" s="53">
        <v>2.4285714285714284</v>
      </c>
      <c r="E130" s="54">
        <v>50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4">
        <v>0</v>
      </c>
      <c r="M130" s="55">
        <v>0</v>
      </c>
      <c r="N130" s="53">
        <v>100</v>
      </c>
      <c r="O130" s="53">
        <v>0</v>
      </c>
      <c r="P130" s="53">
        <v>5</v>
      </c>
      <c r="Q130" s="53">
        <v>0</v>
      </c>
      <c r="R130" s="53">
        <v>0</v>
      </c>
      <c r="S130" s="53">
        <v>0</v>
      </c>
      <c r="T130" s="53">
        <v>3.6519741765271831</v>
      </c>
      <c r="U130" s="54">
        <v>200</v>
      </c>
      <c r="V130" s="56">
        <v>0.95</v>
      </c>
      <c r="W130" s="53">
        <v>91.305000000000007</v>
      </c>
      <c r="X130" s="53">
        <v>4.5916400360579575</v>
      </c>
      <c r="Y130" s="53">
        <v>323.07</v>
      </c>
      <c r="Z130" s="53">
        <v>3.2823026476845207</v>
      </c>
      <c r="AA130" s="53">
        <v>0.71819251231568804</v>
      </c>
      <c r="AB130" s="55">
        <v>1.3627037251136821E-2</v>
      </c>
      <c r="AC130" s="51">
        <v>1.8729551540640392</v>
      </c>
      <c r="AD130" s="51">
        <v>2.5902414975028522E-2</v>
      </c>
      <c r="AE130" s="51">
        <v>0</v>
      </c>
      <c r="AF130" s="51">
        <v>0</v>
      </c>
      <c r="AG130" s="51">
        <v>0.57446174755489987</v>
      </c>
      <c r="AH130" s="51">
        <v>7.4478254137375233E-3</v>
      </c>
      <c r="AI130" s="51">
        <v>1</v>
      </c>
      <c r="AJ130" s="51">
        <v>0</v>
      </c>
      <c r="AK130" s="51">
        <v>0.48491312824235705</v>
      </c>
      <c r="AL130" s="53">
        <v>5.5329473192152569E-2</v>
      </c>
      <c r="AM130" s="51">
        <v>8.5125006926989517</v>
      </c>
      <c r="AN130" s="55">
        <v>0.48632909395465207</v>
      </c>
    </row>
    <row r="131" spans="1:40" x14ac:dyDescent="0.3">
      <c r="A131" s="51">
        <v>128</v>
      </c>
      <c r="B131" s="52">
        <v>2.2750000000000004</v>
      </c>
      <c r="C131" s="53">
        <v>0.5</v>
      </c>
      <c r="D131" s="53">
        <v>3.5714285714285712</v>
      </c>
      <c r="E131" s="54">
        <v>50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4">
        <v>0</v>
      </c>
      <c r="M131" s="55">
        <v>0</v>
      </c>
      <c r="N131" s="53">
        <v>100</v>
      </c>
      <c r="O131" s="53">
        <v>0</v>
      </c>
      <c r="P131" s="53">
        <v>5</v>
      </c>
      <c r="Q131" s="53">
        <v>0</v>
      </c>
      <c r="R131" s="53">
        <v>0</v>
      </c>
      <c r="S131" s="53">
        <v>0</v>
      </c>
      <c r="T131" s="53">
        <v>3.6519741765271831</v>
      </c>
      <c r="U131" s="54">
        <v>200</v>
      </c>
      <c r="V131" s="56">
        <v>0.95</v>
      </c>
      <c r="W131" s="53">
        <v>87.88</v>
      </c>
      <c r="X131" s="53">
        <v>4.3311944829343938</v>
      </c>
      <c r="Y131" s="53">
        <v>327.40499999999997</v>
      </c>
      <c r="Z131" s="53">
        <v>3.5100530737489963</v>
      </c>
      <c r="AA131" s="53">
        <v>0.73167117938410986</v>
      </c>
      <c r="AB131" s="55">
        <v>1.290058234743385E-2</v>
      </c>
      <c r="AC131" s="51">
        <v>1.922327861098428</v>
      </c>
      <c r="AD131" s="51">
        <v>2.709514045069189E-2</v>
      </c>
      <c r="AE131" s="51">
        <v>0</v>
      </c>
      <c r="AF131" s="51">
        <v>0</v>
      </c>
      <c r="AG131" s="51">
        <v>0.55900391420986673</v>
      </c>
      <c r="AH131" s="51">
        <v>7.208046062587581E-3</v>
      </c>
      <c r="AI131" s="51">
        <v>1</v>
      </c>
      <c r="AJ131" s="51">
        <v>0</v>
      </c>
      <c r="AK131" s="51">
        <v>0.43780371112583011</v>
      </c>
      <c r="AL131" s="53">
        <v>5.8638947883394618E-2</v>
      </c>
      <c r="AM131" s="51">
        <v>8.0073933734198999</v>
      </c>
      <c r="AN131" s="55">
        <v>0.48216236593270773</v>
      </c>
    </row>
    <row r="132" spans="1:40" x14ac:dyDescent="0.3">
      <c r="A132" s="51">
        <v>129</v>
      </c>
      <c r="B132" s="52">
        <v>2.2750000000000004</v>
      </c>
      <c r="C132" s="53">
        <v>0.5</v>
      </c>
      <c r="D132" s="53">
        <v>4.7142857142857135</v>
      </c>
      <c r="E132" s="54">
        <v>50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4">
        <v>0</v>
      </c>
      <c r="M132" s="55">
        <v>0</v>
      </c>
      <c r="N132" s="53">
        <v>100</v>
      </c>
      <c r="O132" s="53">
        <v>0</v>
      </c>
      <c r="P132" s="53">
        <v>5</v>
      </c>
      <c r="Q132" s="53">
        <v>0</v>
      </c>
      <c r="R132" s="53">
        <v>0</v>
      </c>
      <c r="S132" s="53">
        <v>0</v>
      </c>
      <c r="T132" s="53">
        <v>3.6519741765271831</v>
      </c>
      <c r="U132" s="54">
        <v>200</v>
      </c>
      <c r="V132" s="56">
        <v>0.95</v>
      </c>
      <c r="W132" s="53">
        <v>48.27</v>
      </c>
      <c r="X132" s="53">
        <v>3.4683193960914509</v>
      </c>
      <c r="Y132" s="53">
        <v>324.78500000000003</v>
      </c>
      <c r="Z132" s="53">
        <v>3.4063592655125952</v>
      </c>
      <c r="AA132" s="53">
        <v>0.85185580369018721</v>
      </c>
      <c r="AB132" s="55">
        <v>1.0468921111819787E-2</v>
      </c>
      <c r="AC132" s="51">
        <v>2.7707471111920632</v>
      </c>
      <c r="AD132" s="51">
        <v>4.9767670813124644E-2</v>
      </c>
      <c r="AE132" s="51">
        <v>0</v>
      </c>
      <c r="AF132" s="51">
        <v>0</v>
      </c>
      <c r="AG132" s="51">
        <v>0.67004946159229006</v>
      </c>
      <c r="AH132" s="51">
        <v>9.09787328283106E-3</v>
      </c>
      <c r="AI132" s="51">
        <v>1.4142135623731005</v>
      </c>
      <c r="AJ132" s="51">
        <v>7.4494167171575297E-16</v>
      </c>
      <c r="AK132" s="51">
        <v>0.42202959243643262</v>
      </c>
      <c r="AL132" s="53">
        <v>4.2522884699629233E-2</v>
      </c>
      <c r="AM132" s="51">
        <v>7.3154457922042271</v>
      </c>
      <c r="AN132" s="55">
        <v>0.48566128395977542</v>
      </c>
    </row>
    <row r="133" spans="1:40" x14ac:dyDescent="0.3">
      <c r="A133" s="51">
        <v>130</v>
      </c>
      <c r="B133" s="52">
        <v>2.2750000000000004</v>
      </c>
      <c r="C133" s="53">
        <v>0.5</v>
      </c>
      <c r="D133" s="53">
        <v>5.8571428571428559</v>
      </c>
      <c r="E133" s="54">
        <v>50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4">
        <v>0</v>
      </c>
      <c r="M133" s="55">
        <v>0</v>
      </c>
      <c r="N133" s="53">
        <v>100</v>
      </c>
      <c r="O133" s="53">
        <v>0</v>
      </c>
      <c r="P133" s="53">
        <v>5</v>
      </c>
      <c r="Q133" s="53">
        <v>0</v>
      </c>
      <c r="R133" s="53">
        <v>0</v>
      </c>
      <c r="S133" s="53">
        <v>0</v>
      </c>
      <c r="T133" s="53">
        <v>3.6519741765271831</v>
      </c>
      <c r="U133" s="54">
        <v>200</v>
      </c>
      <c r="V133" s="56">
        <v>0.95</v>
      </c>
      <c r="W133" s="53">
        <v>45.445</v>
      </c>
      <c r="X133" s="53">
        <v>3.3436792114454343</v>
      </c>
      <c r="Y133" s="53">
        <v>324.55500000000001</v>
      </c>
      <c r="Z133" s="53">
        <v>3.245247697134261</v>
      </c>
      <c r="AA133" s="53">
        <v>0.86059174957353635</v>
      </c>
      <c r="AB133" s="55">
        <v>9.9748180678838026E-3</v>
      </c>
      <c r="AC133" s="51">
        <v>2.8140386822052976</v>
      </c>
      <c r="AD133" s="51">
        <v>4.8903462551209309E-2</v>
      </c>
      <c r="AE133" s="51">
        <v>0</v>
      </c>
      <c r="AF133" s="51">
        <v>0</v>
      </c>
      <c r="AG133" s="51">
        <v>0.66028627432843678</v>
      </c>
      <c r="AH133" s="51">
        <v>8.7064062755622864E-3</v>
      </c>
      <c r="AI133" s="51">
        <v>1.4142135623731005</v>
      </c>
      <c r="AJ133" s="51">
        <v>7.4494167171575297E-16</v>
      </c>
      <c r="AK133" s="51">
        <v>0.39883009026250704</v>
      </c>
      <c r="AL133" s="53">
        <v>3.9252303841267128E-2</v>
      </c>
      <c r="AM133" s="51">
        <v>7.2254700723492054</v>
      </c>
      <c r="AN133" s="55">
        <v>0.48300230195968102</v>
      </c>
    </row>
    <row r="134" spans="1:40" x14ac:dyDescent="0.3">
      <c r="A134" s="51">
        <v>131</v>
      </c>
      <c r="B134" s="52">
        <v>2.2750000000000004</v>
      </c>
      <c r="C134" s="53">
        <v>0.5</v>
      </c>
      <c r="D134" s="53">
        <v>6.9999999999999982</v>
      </c>
      <c r="E134" s="54">
        <v>50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4">
        <v>0</v>
      </c>
      <c r="M134" s="55">
        <v>0</v>
      </c>
      <c r="N134" s="53">
        <v>100</v>
      </c>
      <c r="O134" s="53">
        <v>0</v>
      </c>
      <c r="P134" s="53">
        <v>5</v>
      </c>
      <c r="Q134" s="53">
        <v>0</v>
      </c>
      <c r="R134" s="53">
        <v>0</v>
      </c>
      <c r="S134" s="53">
        <v>0</v>
      </c>
      <c r="T134" s="53">
        <v>3.6519741765271831</v>
      </c>
      <c r="U134" s="54">
        <v>200</v>
      </c>
      <c r="V134" s="56">
        <v>0.95</v>
      </c>
      <c r="W134" s="53">
        <v>47.085000000000001</v>
      </c>
      <c r="X134" s="53">
        <v>3.3378908884519682</v>
      </c>
      <c r="Y134" s="53">
        <v>328.52499999999998</v>
      </c>
      <c r="Z134" s="53">
        <v>3.5713087713626193</v>
      </c>
      <c r="AA134" s="53">
        <v>0.85665717326857416</v>
      </c>
      <c r="AB134" s="55">
        <v>1.0138150760513274E-2</v>
      </c>
      <c r="AC134" s="51">
        <v>2.7913993040340732</v>
      </c>
      <c r="AD134" s="51">
        <v>5.0413535301352293E-2</v>
      </c>
      <c r="AE134" s="51">
        <v>0</v>
      </c>
      <c r="AF134" s="51">
        <v>0</v>
      </c>
      <c r="AG134" s="51">
        <v>0.66677068947924978</v>
      </c>
      <c r="AH134" s="51">
        <v>9.1377260680267601E-3</v>
      </c>
      <c r="AI134" s="51">
        <v>1.4142135623731005</v>
      </c>
      <c r="AJ134" s="51">
        <v>7.4494167171575297E-16</v>
      </c>
      <c r="AK134" s="51">
        <v>0.41724764612049242</v>
      </c>
      <c r="AL134" s="53">
        <v>3.7562188835908818E-2</v>
      </c>
      <c r="AM134" s="51">
        <v>7.0072993227395601</v>
      </c>
      <c r="AN134" s="55">
        <v>0.43783240587511668</v>
      </c>
    </row>
    <row r="135" spans="1:40" x14ac:dyDescent="0.3">
      <c r="A135" s="51">
        <v>132</v>
      </c>
      <c r="B135" s="52">
        <v>2.2750000000000004</v>
      </c>
      <c r="C135" s="53">
        <v>1.5833333333333333</v>
      </c>
      <c r="D135" s="53">
        <v>1.2857142857142856</v>
      </c>
      <c r="E135" s="54">
        <v>50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4">
        <v>0</v>
      </c>
      <c r="M135" s="55">
        <v>0</v>
      </c>
      <c r="N135" s="53">
        <v>100</v>
      </c>
      <c r="O135" s="53">
        <v>0</v>
      </c>
      <c r="P135" s="53">
        <v>5</v>
      </c>
      <c r="Q135" s="53">
        <v>0</v>
      </c>
      <c r="R135" s="53">
        <v>0</v>
      </c>
      <c r="S135" s="53">
        <v>0</v>
      </c>
      <c r="T135" s="53">
        <v>3.6519741765271831</v>
      </c>
      <c r="U135" s="54">
        <v>200</v>
      </c>
      <c r="V135" s="56">
        <v>0.95</v>
      </c>
      <c r="W135" s="53">
        <v>48.655000000000001</v>
      </c>
      <c r="X135" s="53">
        <v>3.4672737656824384</v>
      </c>
      <c r="Y135" s="53">
        <v>322.69</v>
      </c>
      <c r="Z135" s="53">
        <v>3.1559475750037986</v>
      </c>
      <c r="AA135" s="53">
        <v>0.85033362609266216</v>
      </c>
      <c r="AB135" s="55">
        <v>1.0289977941685407E-2</v>
      </c>
      <c r="AC135" s="51">
        <v>2.7876167681556594</v>
      </c>
      <c r="AD135" s="51">
        <v>5.0765179113076618E-2</v>
      </c>
      <c r="AE135" s="51">
        <v>0</v>
      </c>
      <c r="AF135" s="51">
        <v>0</v>
      </c>
      <c r="AG135" s="51">
        <v>0.66563877238852631</v>
      </c>
      <c r="AH135" s="51">
        <v>9.06502825476313E-3</v>
      </c>
      <c r="AI135" s="51">
        <v>1.4142135623731005</v>
      </c>
      <c r="AJ135" s="51">
        <v>7.4494167171575297E-16</v>
      </c>
      <c r="AK135" s="51">
        <v>0.4280179287534962</v>
      </c>
      <c r="AL135" s="53">
        <v>4.2366185494325831E-2</v>
      </c>
      <c r="AM135" s="51">
        <v>7.5001067330059845</v>
      </c>
      <c r="AN135" s="55">
        <v>0.49673350506140895</v>
      </c>
    </row>
    <row r="136" spans="1:40" x14ac:dyDescent="0.3">
      <c r="A136" s="51">
        <v>133</v>
      </c>
      <c r="B136" s="52">
        <v>2.2750000000000004</v>
      </c>
      <c r="C136" s="53">
        <v>1.5833333333333333</v>
      </c>
      <c r="D136" s="53">
        <v>2.4285714285714284</v>
      </c>
      <c r="E136" s="54">
        <v>50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  <c r="K136" s="53">
        <v>0</v>
      </c>
      <c r="L136" s="54">
        <v>0</v>
      </c>
      <c r="M136" s="55">
        <v>0</v>
      </c>
      <c r="N136" s="53">
        <v>100</v>
      </c>
      <c r="O136" s="53">
        <v>0</v>
      </c>
      <c r="P136" s="53">
        <v>5</v>
      </c>
      <c r="Q136" s="53">
        <v>0</v>
      </c>
      <c r="R136" s="53">
        <v>0</v>
      </c>
      <c r="S136" s="53">
        <v>0</v>
      </c>
      <c r="T136" s="53">
        <v>3.6519741765271831</v>
      </c>
      <c r="U136" s="54">
        <v>200</v>
      </c>
      <c r="V136" s="56">
        <v>0.95</v>
      </c>
      <c r="W136" s="53">
        <v>45.575000000000003</v>
      </c>
      <c r="X136" s="53">
        <v>3.3324027233374176</v>
      </c>
      <c r="Y136" s="53">
        <v>325.69</v>
      </c>
      <c r="Z136" s="53">
        <v>3.5122595210385916</v>
      </c>
      <c r="AA136" s="53">
        <v>0.86022976339687363</v>
      </c>
      <c r="AB136" s="55">
        <v>1.0044844897751582E-2</v>
      </c>
      <c r="AC136" s="51">
        <v>2.8167789869651436</v>
      </c>
      <c r="AD136" s="51">
        <v>4.9493218410772782E-2</v>
      </c>
      <c r="AE136" s="51">
        <v>0</v>
      </c>
      <c r="AF136" s="51">
        <v>0</v>
      </c>
      <c r="AG136" s="51">
        <v>0.66055139417565045</v>
      </c>
      <c r="AH136" s="51">
        <v>8.8677822438667057E-3</v>
      </c>
      <c r="AI136" s="51">
        <v>1.4142135623731005</v>
      </c>
      <c r="AJ136" s="51">
        <v>7.4494167171575297E-16</v>
      </c>
      <c r="AK136" s="51">
        <v>0.40348397308933842</v>
      </c>
      <c r="AL136" s="53">
        <v>4.1343086809138813E-2</v>
      </c>
      <c r="AM136" s="51">
        <v>6.9408443057608187</v>
      </c>
      <c r="AN136" s="55">
        <v>0.42962542821770217</v>
      </c>
    </row>
    <row r="137" spans="1:40" x14ac:dyDescent="0.3">
      <c r="A137" s="51">
        <v>134</v>
      </c>
      <c r="B137" s="52">
        <v>2.2750000000000004</v>
      </c>
      <c r="C137" s="53">
        <v>1.5833333333333333</v>
      </c>
      <c r="D137" s="53">
        <v>3.5714285714285712</v>
      </c>
      <c r="E137" s="54">
        <v>50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  <c r="K137" s="53">
        <v>0</v>
      </c>
      <c r="L137" s="54">
        <v>0</v>
      </c>
      <c r="M137" s="55">
        <v>0</v>
      </c>
      <c r="N137" s="53">
        <v>100</v>
      </c>
      <c r="O137" s="53">
        <v>0</v>
      </c>
      <c r="P137" s="53">
        <v>5</v>
      </c>
      <c r="Q137" s="53">
        <v>0</v>
      </c>
      <c r="R137" s="53">
        <v>0</v>
      </c>
      <c r="S137" s="53">
        <v>0</v>
      </c>
      <c r="T137" s="53">
        <v>3.6519741765271831</v>
      </c>
      <c r="U137" s="54">
        <v>200</v>
      </c>
      <c r="V137" s="56">
        <v>0.95</v>
      </c>
      <c r="W137" s="53">
        <v>12.234999999999999</v>
      </c>
      <c r="X137" s="53">
        <v>1.52439614361474</v>
      </c>
      <c r="Y137" s="53">
        <v>327.39</v>
      </c>
      <c r="Z137" s="53">
        <v>3.3942598190088376</v>
      </c>
      <c r="AA137" s="53">
        <v>0.96276699013040679</v>
      </c>
      <c r="AB137" s="55">
        <v>4.5886674498084347E-3</v>
      </c>
      <c r="AC137" s="51">
        <v>5.4247658679223392</v>
      </c>
      <c r="AD137" s="51">
        <v>0.11068659659980998</v>
      </c>
      <c r="AE137" s="51">
        <v>4.3952020202020848E-3</v>
      </c>
      <c r="AF137" s="51">
        <v>2.861652047076012E-3</v>
      </c>
      <c r="AG137" s="51">
        <v>0.84829891518958989</v>
      </c>
      <c r="AH137" s="51">
        <v>1.5264743639800127E-2</v>
      </c>
      <c r="AI137" s="51">
        <v>2.2313657926021198</v>
      </c>
      <c r="AJ137" s="51">
        <v>5.6466504786753142E-3</v>
      </c>
      <c r="AK137" s="51">
        <v>0.42206002945378929</v>
      </c>
      <c r="AL137" s="53">
        <v>3.2889516062620222E-2</v>
      </c>
      <c r="AM137" s="51">
        <v>4.8484244636549612</v>
      </c>
      <c r="AN137" s="55">
        <v>0.29701822381284304</v>
      </c>
    </row>
    <row r="138" spans="1:40" x14ac:dyDescent="0.3">
      <c r="A138" s="51">
        <v>135</v>
      </c>
      <c r="B138" s="52">
        <v>2.2750000000000004</v>
      </c>
      <c r="C138" s="53">
        <v>1.5833333333333333</v>
      </c>
      <c r="D138" s="53">
        <v>4.7142857142857135</v>
      </c>
      <c r="E138" s="54">
        <v>50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  <c r="K138" s="53">
        <v>0</v>
      </c>
      <c r="L138" s="54">
        <v>0</v>
      </c>
      <c r="M138" s="55">
        <v>0</v>
      </c>
      <c r="N138" s="53">
        <v>100</v>
      </c>
      <c r="O138" s="53">
        <v>0</v>
      </c>
      <c r="P138" s="53">
        <v>5</v>
      </c>
      <c r="Q138" s="53">
        <v>0</v>
      </c>
      <c r="R138" s="53">
        <v>0</v>
      </c>
      <c r="S138" s="53">
        <v>0</v>
      </c>
      <c r="T138" s="53">
        <v>3.6519741765271831</v>
      </c>
      <c r="U138" s="54">
        <v>200</v>
      </c>
      <c r="V138" s="56">
        <v>0.95</v>
      </c>
      <c r="W138" s="53">
        <v>12.035</v>
      </c>
      <c r="X138" s="53">
        <v>1.55745599015388</v>
      </c>
      <c r="Y138" s="53">
        <v>323.45999999999998</v>
      </c>
      <c r="Z138" s="53">
        <v>3.1670869565660884</v>
      </c>
      <c r="AA138" s="53">
        <v>0.96317140577884575</v>
      </c>
      <c r="AB138" s="55">
        <v>4.6727381714006862E-3</v>
      </c>
      <c r="AC138" s="51">
        <v>5.4547700298266584</v>
      </c>
      <c r="AD138" s="51">
        <v>0.10955111223196304</v>
      </c>
      <c r="AE138" s="51">
        <v>2.9128787878788388E-3</v>
      </c>
      <c r="AF138" s="51">
        <v>2.3408045164655506E-3</v>
      </c>
      <c r="AG138" s="51">
        <v>0.84124361131523429</v>
      </c>
      <c r="AH138" s="51">
        <v>1.5553931759718543E-2</v>
      </c>
      <c r="AI138" s="51">
        <v>2.2276710986958652</v>
      </c>
      <c r="AJ138" s="51">
        <v>7.3889400063307104E-3</v>
      </c>
      <c r="AK138" s="51">
        <v>0.40860728589192413</v>
      </c>
      <c r="AL138" s="53">
        <v>3.1122383939018668E-2</v>
      </c>
      <c r="AM138" s="51">
        <v>4.993827380484249</v>
      </c>
      <c r="AN138" s="55">
        <v>0.34662808694839986</v>
      </c>
    </row>
    <row r="139" spans="1:40" x14ac:dyDescent="0.3">
      <c r="A139" s="51">
        <v>136</v>
      </c>
      <c r="B139" s="52">
        <v>2.2750000000000004</v>
      </c>
      <c r="C139" s="53">
        <v>1.5833333333333333</v>
      </c>
      <c r="D139" s="53">
        <v>5.8571428571428559</v>
      </c>
      <c r="E139" s="54">
        <v>50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4">
        <v>0</v>
      </c>
      <c r="M139" s="55">
        <v>0</v>
      </c>
      <c r="N139" s="53">
        <v>100</v>
      </c>
      <c r="O139" s="53">
        <v>0</v>
      </c>
      <c r="P139" s="53">
        <v>5</v>
      </c>
      <c r="Q139" s="53">
        <v>0</v>
      </c>
      <c r="R139" s="53">
        <v>0</v>
      </c>
      <c r="S139" s="53">
        <v>0</v>
      </c>
      <c r="T139" s="53">
        <v>3.6519741765271831</v>
      </c>
      <c r="U139" s="54">
        <v>200</v>
      </c>
      <c r="V139" s="56">
        <v>0.95</v>
      </c>
      <c r="W139" s="53">
        <v>5.1749999999999998</v>
      </c>
      <c r="X139" s="53">
        <v>0.89905039330244774</v>
      </c>
      <c r="Y139" s="53">
        <v>327.08499999999998</v>
      </c>
      <c r="Z139" s="53">
        <v>3.5516345218133223</v>
      </c>
      <c r="AA139" s="53">
        <v>0.98429317273730876</v>
      </c>
      <c r="AB139" s="55">
        <v>2.6613440924230262E-3</v>
      </c>
      <c r="AC139" s="51">
        <v>7.1839762588533587</v>
      </c>
      <c r="AD139" s="51">
        <v>0.14164708049963753</v>
      </c>
      <c r="AE139" s="51">
        <v>1.7690920672443534E-2</v>
      </c>
      <c r="AF139" s="51">
        <v>5.366240849727413E-3</v>
      </c>
      <c r="AG139" s="51">
        <v>0.94799710984636931</v>
      </c>
      <c r="AH139" s="51">
        <v>1.8495024981580233E-2</v>
      </c>
      <c r="AI139" s="51">
        <v>2.8481458273282474</v>
      </c>
      <c r="AJ139" s="51">
        <v>3.9590957360465431E-2</v>
      </c>
      <c r="AK139" s="51">
        <v>0.4852763276078278</v>
      </c>
      <c r="AL139" s="53">
        <v>3.5881083982418842E-2</v>
      </c>
      <c r="AM139" s="51">
        <v>3.9777687467287626</v>
      </c>
      <c r="AN139" s="55">
        <v>0.2098857612681749</v>
      </c>
    </row>
    <row r="140" spans="1:40" x14ac:dyDescent="0.3">
      <c r="A140" s="51">
        <v>137</v>
      </c>
      <c r="B140" s="52">
        <v>2.2750000000000004</v>
      </c>
      <c r="C140" s="53">
        <v>1.5833333333333333</v>
      </c>
      <c r="D140" s="53">
        <v>6.9999999999999982</v>
      </c>
      <c r="E140" s="54">
        <v>50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4">
        <v>0</v>
      </c>
      <c r="M140" s="55">
        <v>0</v>
      </c>
      <c r="N140" s="53">
        <v>100</v>
      </c>
      <c r="O140" s="53">
        <v>0</v>
      </c>
      <c r="P140" s="53">
        <v>5</v>
      </c>
      <c r="Q140" s="53">
        <v>0</v>
      </c>
      <c r="R140" s="53">
        <v>0</v>
      </c>
      <c r="S140" s="53">
        <v>0</v>
      </c>
      <c r="T140" s="53">
        <v>3.6519741765271831</v>
      </c>
      <c r="U140" s="54">
        <v>200</v>
      </c>
      <c r="V140" s="56">
        <v>0.95</v>
      </c>
      <c r="W140" s="53">
        <v>2.415</v>
      </c>
      <c r="X140" s="53">
        <v>0.59163279214872566</v>
      </c>
      <c r="Y140" s="53">
        <v>324.55500000000001</v>
      </c>
      <c r="Z140" s="53">
        <v>3.4065548764177942</v>
      </c>
      <c r="AA140" s="53">
        <v>0.99261131373824962</v>
      </c>
      <c r="AB140" s="55">
        <v>1.7948599027833186E-3</v>
      </c>
      <c r="AC140" s="51">
        <v>8.7215104889223962</v>
      </c>
      <c r="AD140" s="51">
        <v>0.16290276295340234</v>
      </c>
      <c r="AE140" s="51">
        <v>3.7274876759853755E-2</v>
      </c>
      <c r="AF140" s="51">
        <v>6.4584227834485683E-3</v>
      </c>
      <c r="AG140" s="51">
        <v>1.0499758546007945</v>
      </c>
      <c r="AH140" s="51">
        <v>2.1770506372108044E-2</v>
      </c>
      <c r="AI140" s="51">
        <v>2.95938354743212</v>
      </c>
      <c r="AJ140" s="51">
        <v>4.9458725502406937E-2</v>
      </c>
      <c r="AK140" s="51">
        <v>0.48044999382882148</v>
      </c>
      <c r="AL140" s="53">
        <v>3.5764344792108702E-2</v>
      </c>
      <c r="AM140" s="51">
        <v>3.73533781041909</v>
      </c>
      <c r="AN140" s="55">
        <v>0.20812847905609602</v>
      </c>
    </row>
    <row r="141" spans="1:40" x14ac:dyDescent="0.3">
      <c r="A141" s="51">
        <v>138</v>
      </c>
      <c r="B141" s="52">
        <v>2.2750000000000004</v>
      </c>
      <c r="C141" s="53">
        <v>2.6666666666666665</v>
      </c>
      <c r="D141" s="53">
        <v>1.2857142857142856</v>
      </c>
      <c r="E141" s="54">
        <v>50</v>
      </c>
      <c r="F141" s="53">
        <v>0</v>
      </c>
      <c r="G141" s="53">
        <v>0</v>
      </c>
      <c r="H141" s="53">
        <v>0</v>
      </c>
      <c r="I141" s="53">
        <v>0</v>
      </c>
      <c r="J141" s="53">
        <v>0</v>
      </c>
      <c r="K141" s="53">
        <v>0</v>
      </c>
      <c r="L141" s="54">
        <v>0</v>
      </c>
      <c r="M141" s="55">
        <v>0</v>
      </c>
      <c r="N141" s="53">
        <v>100</v>
      </c>
      <c r="O141" s="53">
        <v>0</v>
      </c>
      <c r="P141" s="53">
        <v>5</v>
      </c>
      <c r="Q141" s="53">
        <v>0</v>
      </c>
      <c r="R141" s="53">
        <v>0</v>
      </c>
      <c r="S141" s="53">
        <v>0</v>
      </c>
      <c r="T141" s="53">
        <v>3.6519741765271831</v>
      </c>
      <c r="U141" s="54">
        <v>200</v>
      </c>
      <c r="V141" s="56">
        <v>0.95</v>
      </c>
      <c r="W141" s="53">
        <v>45.6</v>
      </c>
      <c r="X141" s="53">
        <v>3.3023486486599887</v>
      </c>
      <c r="Y141" s="53">
        <v>324.73</v>
      </c>
      <c r="Z141" s="53">
        <v>3.2970991449569</v>
      </c>
      <c r="AA141" s="53">
        <v>0.8599892275795723</v>
      </c>
      <c r="AB141" s="55">
        <v>9.9202679569234797E-3</v>
      </c>
      <c r="AC141" s="51">
        <v>2.8092551996214219</v>
      </c>
      <c r="AD141" s="51">
        <v>4.8991835895671881E-2</v>
      </c>
      <c r="AE141" s="51">
        <v>0</v>
      </c>
      <c r="AF141" s="51">
        <v>0</v>
      </c>
      <c r="AG141" s="51">
        <v>0.66096470667167817</v>
      </c>
      <c r="AH141" s="51">
        <v>8.5945565899914009E-3</v>
      </c>
      <c r="AI141" s="51">
        <v>1.4142135623731005</v>
      </c>
      <c r="AJ141" s="51">
        <v>7.4494167171575297E-16</v>
      </c>
      <c r="AK141" s="51">
        <v>0.40724130384463952</v>
      </c>
      <c r="AL141" s="53">
        <v>4.0609399082357361E-2</v>
      </c>
      <c r="AM141" s="51">
        <v>7.228519699558567</v>
      </c>
      <c r="AN141" s="55">
        <v>0.48380411323269185</v>
      </c>
    </row>
    <row r="142" spans="1:40" x14ac:dyDescent="0.3">
      <c r="A142" s="51">
        <v>139</v>
      </c>
      <c r="B142" s="52">
        <v>2.2750000000000004</v>
      </c>
      <c r="C142" s="53">
        <v>2.6666666666666665</v>
      </c>
      <c r="D142" s="53">
        <v>2.4285714285714284</v>
      </c>
      <c r="E142" s="54">
        <v>50</v>
      </c>
      <c r="F142" s="53">
        <v>0</v>
      </c>
      <c r="G142" s="53">
        <v>0</v>
      </c>
      <c r="H142" s="53">
        <v>0</v>
      </c>
      <c r="I142" s="53">
        <v>0</v>
      </c>
      <c r="J142" s="53">
        <v>0</v>
      </c>
      <c r="K142" s="53">
        <v>0</v>
      </c>
      <c r="L142" s="54">
        <v>0</v>
      </c>
      <c r="M142" s="55">
        <v>0</v>
      </c>
      <c r="N142" s="53">
        <v>100</v>
      </c>
      <c r="O142" s="53">
        <v>0</v>
      </c>
      <c r="P142" s="53">
        <v>5</v>
      </c>
      <c r="Q142" s="53">
        <v>0</v>
      </c>
      <c r="R142" s="53">
        <v>0</v>
      </c>
      <c r="S142" s="53">
        <v>0</v>
      </c>
      <c r="T142" s="53">
        <v>3.6519741765271831</v>
      </c>
      <c r="U142" s="54">
        <v>200</v>
      </c>
      <c r="V142" s="56">
        <v>0.95</v>
      </c>
      <c r="W142" s="53">
        <v>11.404999999999999</v>
      </c>
      <c r="X142" s="53">
        <v>1.440368797793296</v>
      </c>
      <c r="Y142" s="53">
        <v>328.04</v>
      </c>
      <c r="Z142" s="53">
        <v>3.4025986706224134</v>
      </c>
      <c r="AA142" s="53">
        <v>0.96528264303347977</v>
      </c>
      <c r="AB142" s="55">
        <v>4.3691772491073824E-3</v>
      </c>
      <c r="AC142" s="51">
        <v>5.4542952805117615</v>
      </c>
      <c r="AD142" s="51">
        <v>0.11017708761150283</v>
      </c>
      <c r="AE142" s="51">
        <v>3.8080808080808736E-3</v>
      </c>
      <c r="AF142" s="51">
        <v>2.6240265801970248E-3</v>
      </c>
      <c r="AG142" s="51">
        <v>0.8423164836942173</v>
      </c>
      <c r="AH142" s="51">
        <v>1.5348117567501054E-2</v>
      </c>
      <c r="AI142" s="51">
        <v>2.2305260803267628</v>
      </c>
      <c r="AJ142" s="51">
        <v>5.6409469212687149E-3</v>
      </c>
      <c r="AK142" s="51">
        <v>0.42238513078522899</v>
      </c>
      <c r="AL142" s="53">
        <v>3.2299840501266219E-2</v>
      </c>
      <c r="AM142" s="51">
        <v>4.8284725440603111</v>
      </c>
      <c r="AN142" s="55">
        <v>0.30701264469053557</v>
      </c>
    </row>
    <row r="143" spans="1:40" x14ac:dyDescent="0.3">
      <c r="A143" s="51">
        <v>140</v>
      </c>
      <c r="B143" s="52">
        <v>2.2750000000000004</v>
      </c>
      <c r="C143" s="53">
        <v>2.6666666666666665</v>
      </c>
      <c r="D143" s="53">
        <v>3.5714285714285712</v>
      </c>
      <c r="E143" s="54">
        <v>50</v>
      </c>
      <c r="F143" s="53">
        <v>0</v>
      </c>
      <c r="G143" s="53">
        <v>0</v>
      </c>
      <c r="H143" s="53">
        <v>0</v>
      </c>
      <c r="I143" s="53">
        <v>0</v>
      </c>
      <c r="J143" s="53">
        <v>0</v>
      </c>
      <c r="K143" s="53">
        <v>0</v>
      </c>
      <c r="L143" s="54">
        <v>0</v>
      </c>
      <c r="M143" s="55">
        <v>0</v>
      </c>
      <c r="N143" s="53">
        <v>100</v>
      </c>
      <c r="O143" s="53">
        <v>0</v>
      </c>
      <c r="P143" s="53">
        <v>5</v>
      </c>
      <c r="Q143" s="53">
        <v>0</v>
      </c>
      <c r="R143" s="53">
        <v>0</v>
      </c>
      <c r="S143" s="53">
        <v>0</v>
      </c>
      <c r="T143" s="53">
        <v>3.6519741765271831</v>
      </c>
      <c r="U143" s="54">
        <v>200</v>
      </c>
      <c r="V143" s="56">
        <v>0.95</v>
      </c>
      <c r="W143" s="53">
        <v>5.6150000000000002</v>
      </c>
      <c r="X143" s="53">
        <v>0.93445912357601169</v>
      </c>
      <c r="Y143" s="53">
        <v>322.52</v>
      </c>
      <c r="Z143" s="53">
        <v>3.2844882956531216</v>
      </c>
      <c r="AA143" s="53">
        <v>0.98287862229362943</v>
      </c>
      <c r="AB143" s="55">
        <v>2.7671562555149163E-3</v>
      </c>
      <c r="AC143" s="51">
        <v>7.0824207248915023</v>
      </c>
      <c r="AD143" s="51">
        <v>0.14109854595103108</v>
      </c>
      <c r="AE143" s="51">
        <v>1.5973689963415815E-2</v>
      </c>
      <c r="AF143" s="51">
        <v>5.4017448936949219E-3</v>
      </c>
      <c r="AG143" s="51">
        <v>0.97077172869179573</v>
      </c>
      <c r="AH143" s="51">
        <v>1.9092027735624982E-2</v>
      </c>
      <c r="AI143" s="51">
        <v>2.868686199212803</v>
      </c>
      <c r="AJ143" s="51">
        <v>3.775090383866276E-2</v>
      </c>
      <c r="AK143" s="51">
        <v>0.49331708423627141</v>
      </c>
      <c r="AL143" s="53">
        <v>3.7149806609016615E-2</v>
      </c>
      <c r="AM143" s="51">
        <v>4.123257596584974</v>
      </c>
      <c r="AN143" s="55">
        <v>0.23306263990239398</v>
      </c>
    </row>
    <row r="144" spans="1:40" x14ac:dyDescent="0.3">
      <c r="A144" s="51">
        <v>141</v>
      </c>
      <c r="B144" s="52">
        <v>2.2750000000000004</v>
      </c>
      <c r="C144" s="53">
        <v>2.6666666666666665</v>
      </c>
      <c r="D144" s="53">
        <v>4.7142857142857135</v>
      </c>
      <c r="E144" s="54">
        <v>50</v>
      </c>
      <c r="F144" s="53">
        <v>0</v>
      </c>
      <c r="G144" s="53">
        <v>0</v>
      </c>
      <c r="H144" s="53">
        <v>0</v>
      </c>
      <c r="I144" s="53">
        <v>0</v>
      </c>
      <c r="J144" s="53">
        <v>0</v>
      </c>
      <c r="K144" s="53">
        <v>0</v>
      </c>
      <c r="L144" s="54">
        <v>0</v>
      </c>
      <c r="M144" s="55">
        <v>0</v>
      </c>
      <c r="N144" s="53">
        <v>100</v>
      </c>
      <c r="O144" s="53">
        <v>0</v>
      </c>
      <c r="P144" s="53">
        <v>5</v>
      </c>
      <c r="Q144" s="53">
        <v>0</v>
      </c>
      <c r="R144" s="53">
        <v>0</v>
      </c>
      <c r="S144" s="53">
        <v>0</v>
      </c>
      <c r="T144" s="53">
        <v>3.6519741765271831</v>
      </c>
      <c r="U144" s="54">
        <v>200</v>
      </c>
      <c r="V144" s="56">
        <v>0.95</v>
      </c>
      <c r="W144" s="53">
        <v>2.5649999999999999</v>
      </c>
      <c r="X144" s="53">
        <v>0.65679340232383276</v>
      </c>
      <c r="Y144" s="53">
        <v>326.41000000000003</v>
      </c>
      <c r="Z144" s="53">
        <v>3.5233081207638932</v>
      </c>
      <c r="AA144" s="53">
        <v>0.99225690603191563</v>
      </c>
      <c r="AB144" s="55">
        <v>1.9256730175446616E-3</v>
      </c>
      <c r="AC144" s="51">
        <v>8.8680928873498654</v>
      </c>
      <c r="AD144" s="51">
        <v>0.1637450492271649</v>
      </c>
      <c r="AE144" s="51">
        <v>3.4679358558061958E-2</v>
      </c>
      <c r="AF144" s="51">
        <v>6.1145295751839218E-3</v>
      </c>
      <c r="AG144" s="51">
        <v>1.0196297086979296</v>
      </c>
      <c r="AH144" s="51">
        <v>2.0626488674905966E-2</v>
      </c>
      <c r="AI144" s="51">
        <v>2.9163297814892162</v>
      </c>
      <c r="AJ144" s="51">
        <v>5.2318832809414441E-2</v>
      </c>
      <c r="AK144" s="51">
        <v>0.47513048070833624</v>
      </c>
      <c r="AL144" s="53">
        <v>3.4174188799315081E-2</v>
      </c>
      <c r="AM144" s="51">
        <v>3.6821610456114269</v>
      </c>
      <c r="AN144" s="55">
        <v>0.21644371441578134</v>
      </c>
    </row>
    <row r="145" spans="1:40" x14ac:dyDescent="0.3">
      <c r="A145" s="51">
        <v>142</v>
      </c>
      <c r="B145" s="52">
        <v>2.2750000000000004</v>
      </c>
      <c r="C145" s="53">
        <v>2.6666666666666665</v>
      </c>
      <c r="D145" s="53">
        <v>5.8571428571428559</v>
      </c>
      <c r="E145" s="54">
        <v>50</v>
      </c>
      <c r="F145" s="53">
        <v>0</v>
      </c>
      <c r="G145" s="53">
        <v>0</v>
      </c>
      <c r="H145" s="53">
        <v>0</v>
      </c>
      <c r="I145" s="53">
        <v>0</v>
      </c>
      <c r="J145" s="53">
        <v>0</v>
      </c>
      <c r="K145" s="53">
        <v>0</v>
      </c>
      <c r="L145" s="54">
        <v>0</v>
      </c>
      <c r="M145" s="55">
        <v>0</v>
      </c>
      <c r="N145" s="53">
        <v>100</v>
      </c>
      <c r="O145" s="53">
        <v>0</v>
      </c>
      <c r="P145" s="53">
        <v>5</v>
      </c>
      <c r="Q145" s="53">
        <v>0</v>
      </c>
      <c r="R145" s="53">
        <v>0</v>
      </c>
      <c r="S145" s="53">
        <v>0</v>
      </c>
      <c r="T145" s="53">
        <v>3.6519741765271831</v>
      </c>
      <c r="U145" s="54">
        <v>200</v>
      </c>
      <c r="V145" s="56">
        <v>0.95</v>
      </c>
      <c r="W145" s="53">
        <v>1.06</v>
      </c>
      <c r="X145" s="53">
        <v>0.32503107874419207</v>
      </c>
      <c r="Y145" s="53">
        <v>327.08499999999998</v>
      </c>
      <c r="Z145" s="53">
        <v>3.444378365933086</v>
      </c>
      <c r="AA145" s="53">
        <v>0.99675595138457196</v>
      </c>
      <c r="AB145" s="55">
        <v>9.95287784905981E-4</v>
      </c>
      <c r="AC145" s="51">
        <v>10.156289016052604</v>
      </c>
      <c r="AD145" s="51">
        <v>0.17957055508877462</v>
      </c>
      <c r="AE145" s="51">
        <v>6.1759667298800877E-2</v>
      </c>
      <c r="AF145" s="51">
        <v>7.7406051472814069E-3</v>
      </c>
      <c r="AG145" s="51">
        <v>1.1772042195652579</v>
      </c>
      <c r="AH145" s="51">
        <v>2.349973773811409E-2</v>
      </c>
      <c r="AI145" s="51">
        <v>3.1289882702151708</v>
      </c>
      <c r="AJ145" s="51">
        <v>6.2213939210841042E-2</v>
      </c>
      <c r="AK145" s="51">
        <v>0.59728240243584996</v>
      </c>
      <c r="AL145" s="53">
        <v>3.4165569247017309E-2</v>
      </c>
      <c r="AM145" s="51">
        <v>3.5318798538386194</v>
      </c>
      <c r="AN145" s="55">
        <v>0.15354446558813725</v>
      </c>
    </row>
    <row r="146" spans="1:40" x14ac:dyDescent="0.3">
      <c r="A146" s="51">
        <v>143</v>
      </c>
      <c r="B146" s="52">
        <v>2.2750000000000004</v>
      </c>
      <c r="C146" s="53">
        <v>2.6666666666666665</v>
      </c>
      <c r="D146" s="53">
        <v>6.9999999999999982</v>
      </c>
      <c r="E146" s="54">
        <v>50</v>
      </c>
      <c r="F146" s="53">
        <v>0</v>
      </c>
      <c r="G146" s="53">
        <v>0</v>
      </c>
      <c r="H146" s="53">
        <v>0</v>
      </c>
      <c r="I146" s="53">
        <v>0</v>
      </c>
      <c r="J146" s="53">
        <v>0</v>
      </c>
      <c r="K146" s="53">
        <v>0</v>
      </c>
      <c r="L146" s="54">
        <v>0</v>
      </c>
      <c r="M146" s="55">
        <v>0</v>
      </c>
      <c r="N146" s="53">
        <v>100</v>
      </c>
      <c r="O146" s="53">
        <v>0</v>
      </c>
      <c r="P146" s="53">
        <v>5</v>
      </c>
      <c r="Q146" s="53">
        <v>0</v>
      </c>
      <c r="R146" s="53">
        <v>0</v>
      </c>
      <c r="S146" s="53">
        <v>0</v>
      </c>
      <c r="T146" s="53">
        <v>3.6519741765271831</v>
      </c>
      <c r="U146" s="54">
        <v>200</v>
      </c>
      <c r="V146" s="56">
        <v>0.95</v>
      </c>
      <c r="W146" s="53">
        <v>0.20499999999999999</v>
      </c>
      <c r="X146" s="53">
        <v>0.11803422502851288</v>
      </c>
      <c r="Y146" s="53">
        <v>323.23</v>
      </c>
      <c r="Z146" s="53">
        <v>3.1322470488781065</v>
      </c>
      <c r="AA146" s="53">
        <v>0.99939168498203723</v>
      </c>
      <c r="AB146" s="55">
        <v>3.5463899160878234E-4</v>
      </c>
      <c r="AC146" s="51">
        <v>13.329541550779776</v>
      </c>
      <c r="AD146" s="51">
        <v>0.19893625849244234</v>
      </c>
      <c r="AE146" s="51">
        <v>7.5557073421251925E-2</v>
      </c>
      <c r="AF146" s="51">
        <v>8.0176500798254807E-3</v>
      </c>
      <c r="AG146" s="51">
        <v>1.3090693242556306</v>
      </c>
      <c r="AH146" s="51">
        <v>2.9497374618332753E-2</v>
      </c>
      <c r="AI146" s="51">
        <v>3.3363183249793957</v>
      </c>
      <c r="AJ146" s="51">
        <v>7.2215680166913349E-2</v>
      </c>
      <c r="AK146" s="51">
        <v>0.62306111870926773</v>
      </c>
      <c r="AL146" s="53">
        <v>3.6702301966863776E-2</v>
      </c>
      <c r="AM146" s="51">
        <v>3.4037611358707678</v>
      </c>
      <c r="AN146" s="55">
        <v>9.3615788522816726E-2</v>
      </c>
    </row>
    <row r="147" spans="1:40" x14ac:dyDescent="0.3">
      <c r="A147" s="51">
        <v>144</v>
      </c>
      <c r="B147" s="52">
        <v>2.2750000000000004</v>
      </c>
      <c r="C147" s="53">
        <v>3.75</v>
      </c>
      <c r="D147" s="53">
        <v>1.2857142857142856</v>
      </c>
      <c r="E147" s="54">
        <v>50</v>
      </c>
      <c r="F147" s="53">
        <v>0</v>
      </c>
      <c r="G147" s="53">
        <v>0</v>
      </c>
      <c r="H147" s="53">
        <v>0</v>
      </c>
      <c r="I147" s="53">
        <v>0</v>
      </c>
      <c r="J147" s="53">
        <v>0</v>
      </c>
      <c r="K147" s="53">
        <v>0</v>
      </c>
      <c r="L147" s="54">
        <v>0</v>
      </c>
      <c r="M147" s="55">
        <v>0</v>
      </c>
      <c r="N147" s="53">
        <v>100</v>
      </c>
      <c r="O147" s="53">
        <v>0</v>
      </c>
      <c r="P147" s="53">
        <v>5</v>
      </c>
      <c r="Q147" s="53">
        <v>0</v>
      </c>
      <c r="R147" s="53">
        <v>0</v>
      </c>
      <c r="S147" s="53">
        <v>0</v>
      </c>
      <c r="T147" s="53">
        <v>3.6519741765271831</v>
      </c>
      <c r="U147" s="54">
        <v>200</v>
      </c>
      <c r="V147" s="56">
        <v>0.95</v>
      </c>
      <c r="W147" s="53">
        <v>25.565000000000001</v>
      </c>
      <c r="X147" s="53">
        <v>2.3040731305060298</v>
      </c>
      <c r="Y147" s="53">
        <v>327.83</v>
      </c>
      <c r="Z147" s="53">
        <v>3.4979799173906776</v>
      </c>
      <c r="AA147" s="53">
        <v>0.922158550444795</v>
      </c>
      <c r="AB147" s="55">
        <v>6.9482265905326454E-3</v>
      </c>
      <c r="AC147" s="51">
        <v>3.741628021502545</v>
      </c>
      <c r="AD147" s="51">
        <v>7.4659362366336218E-2</v>
      </c>
      <c r="AE147" s="51">
        <v>0</v>
      </c>
      <c r="AF147" s="51">
        <v>0</v>
      </c>
      <c r="AG147" s="51">
        <v>0.75112347857242001</v>
      </c>
      <c r="AH147" s="51">
        <v>1.3219018437782367E-2</v>
      </c>
      <c r="AI147" s="51">
        <v>2</v>
      </c>
      <c r="AJ147" s="51">
        <v>0</v>
      </c>
      <c r="AK147" s="51">
        <v>0.39900579509074818</v>
      </c>
      <c r="AL147" s="53">
        <v>3.4005822439662881E-2</v>
      </c>
      <c r="AM147" s="51">
        <v>5.3595376552337246</v>
      </c>
      <c r="AN147" s="55">
        <v>0.31440095015119729</v>
      </c>
    </row>
    <row r="148" spans="1:40" x14ac:dyDescent="0.3">
      <c r="A148" s="51">
        <v>145</v>
      </c>
      <c r="B148" s="52">
        <v>2.2750000000000004</v>
      </c>
      <c r="C148" s="53">
        <v>3.75</v>
      </c>
      <c r="D148" s="53">
        <v>2.4285714285714284</v>
      </c>
      <c r="E148" s="54">
        <v>50</v>
      </c>
      <c r="F148" s="53">
        <v>0</v>
      </c>
      <c r="G148" s="53">
        <v>0</v>
      </c>
      <c r="H148" s="53">
        <v>0</v>
      </c>
      <c r="I148" s="53">
        <v>0</v>
      </c>
      <c r="J148" s="53">
        <v>0</v>
      </c>
      <c r="K148" s="53">
        <v>0</v>
      </c>
      <c r="L148" s="54">
        <v>0</v>
      </c>
      <c r="M148" s="55">
        <v>0</v>
      </c>
      <c r="N148" s="53">
        <v>100</v>
      </c>
      <c r="O148" s="53">
        <v>0</v>
      </c>
      <c r="P148" s="53">
        <v>5</v>
      </c>
      <c r="Q148" s="53">
        <v>0</v>
      </c>
      <c r="R148" s="53">
        <v>0</v>
      </c>
      <c r="S148" s="53">
        <v>0</v>
      </c>
      <c r="T148" s="53">
        <v>3.6519741765271831</v>
      </c>
      <c r="U148" s="54">
        <v>200</v>
      </c>
      <c r="V148" s="56">
        <v>0.95</v>
      </c>
      <c r="W148" s="53">
        <v>5.5650000000000004</v>
      </c>
      <c r="X148" s="53">
        <v>0.93549366088563546</v>
      </c>
      <c r="Y148" s="53">
        <v>324.19499999999999</v>
      </c>
      <c r="Z148" s="53">
        <v>3.4231495109103762</v>
      </c>
      <c r="AA148" s="53">
        <v>0.98299329662682555</v>
      </c>
      <c r="AB148" s="55">
        <v>2.807586651721255E-3</v>
      </c>
      <c r="AC148" s="51">
        <v>7.052094512416855</v>
      </c>
      <c r="AD148" s="51">
        <v>0.13678820523897969</v>
      </c>
      <c r="AE148" s="51">
        <v>1.8439805196730937E-2</v>
      </c>
      <c r="AF148" s="51">
        <v>5.5559767328949563E-3</v>
      </c>
      <c r="AG148" s="51">
        <v>0.97339330751799791</v>
      </c>
      <c r="AH148" s="51">
        <v>1.9387301980116383E-2</v>
      </c>
      <c r="AI148" s="51">
        <v>2.876077223489292</v>
      </c>
      <c r="AJ148" s="51">
        <v>3.6648896967141041E-2</v>
      </c>
      <c r="AK148" s="51">
        <v>0.51415157356154817</v>
      </c>
      <c r="AL148" s="53">
        <v>3.6826780356812791E-2</v>
      </c>
      <c r="AM148" s="51">
        <v>4.1008150887994983</v>
      </c>
      <c r="AN148" s="55">
        <v>0.22758868314449363</v>
      </c>
    </row>
    <row r="149" spans="1:40" x14ac:dyDescent="0.3">
      <c r="A149" s="51">
        <v>146</v>
      </c>
      <c r="B149" s="52">
        <v>2.2750000000000004</v>
      </c>
      <c r="C149" s="53">
        <v>3.75</v>
      </c>
      <c r="D149" s="53">
        <v>3.5714285714285712</v>
      </c>
      <c r="E149" s="54">
        <v>50</v>
      </c>
      <c r="F149" s="53">
        <v>0</v>
      </c>
      <c r="G149" s="53">
        <v>0</v>
      </c>
      <c r="H149" s="53">
        <v>0</v>
      </c>
      <c r="I149" s="53">
        <v>0</v>
      </c>
      <c r="J149" s="53">
        <v>0</v>
      </c>
      <c r="K149" s="53">
        <v>0</v>
      </c>
      <c r="L149" s="54">
        <v>0</v>
      </c>
      <c r="M149" s="55">
        <v>0</v>
      </c>
      <c r="N149" s="53">
        <v>100</v>
      </c>
      <c r="O149" s="53">
        <v>0</v>
      </c>
      <c r="P149" s="53">
        <v>5</v>
      </c>
      <c r="Q149" s="53">
        <v>0</v>
      </c>
      <c r="R149" s="53">
        <v>0</v>
      </c>
      <c r="S149" s="53">
        <v>0</v>
      </c>
      <c r="T149" s="53">
        <v>3.6519741765271831</v>
      </c>
      <c r="U149" s="54">
        <v>200</v>
      </c>
      <c r="V149" s="56">
        <v>0.95</v>
      </c>
      <c r="W149" s="53">
        <v>1.19</v>
      </c>
      <c r="X149" s="53">
        <v>0.43590419041981215</v>
      </c>
      <c r="Y149" s="53">
        <v>325.05</v>
      </c>
      <c r="Z149" s="53">
        <v>3.3188681865976535</v>
      </c>
      <c r="AA149" s="53">
        <v>0.99645299554665001</v>
      </c>
      <c r="AB149" s="55">
        <v>1.2549401679865897E-3</v>
      </c>
      <c r="AC149" s="51">
        <v>10.32642832805606</v>
      </c>
      <c r="AD149" s="51">
        <v>0.1820059015462675</v>
      </c>
      <c r="AE149" s="51">
        <v>6.1655274222759064E-2</v>
      </c>
      <c r="AF149" s="51">
        <v>7.3504578729310394E-3</v>
      </c>
      <c r="AG149" s="51">
        <v>1.1465732176377721</v>
      </c>
      <c r="AH149" s="51">
        <v>2.2500403473171456E-2</v>
      </c>
      <c r="AI149" s="51">
        <v>3.0989965762323832</v>
      </c>
      <c r="AJ149" s="51">
        <v>6.618717102859191E-2</v>
      </c>
      <c r="AK149" s="51">
        <v>0.56911948006832569</v>
      </c>
      <c r="AL149" s="53">
        <v>3.371331529713352E-2</v>
      </c>
      <c r="AM149" s="51">
        <v>3.5194569086715237</v>
      </c>
      <c r="AN149" s="55">
        <v>0.17631536827179725</v>
      </c>
    </row>
    <row r="150" spans="1:40" x14ac:dyDescent="0.3">
      <c r="A150" s="51">
        <v>147</v>
      </c>
      <c r="B150" s="52">
        <v>2.2750000000000004</v>
      </c>
      <c r="C150" s="53">
        <v>3.75</v>
      </c>
      <c r="D150" s="53">
        <v>4.7142857142857135</v>
      </c>
      <c r="E150" s="54">
        <v>50</v>
      </c>
      <c r="F150" s="53">
        <v>0</v>
      </c>
      <c r="G150" s="53">
        <v>0</v>
      </c>
      <c r="H150" s="53">
        <v>0</v>
      </c>
      <c r="I150" s="53">
        <v>0</v>
      </c>
      <c r="J150" s="53">
        <v>0</v>
      </c>
      <c r="K150" s="53">
        <v>0</v>
      </c>
      <c r="L150" s="54">
        <v>0</v>
      </c>
      <c r="M150" s="55">
        <v>0</v>
      </c>
      <c r="N150" s="53">
        <v>100</v>
      </c>
      <c r="O150" s="53">
        <v>0</v>
      </c>
      <c r="P150" s="53">
        <v>5</v>
      </c>
      <c r="Q150" s="53">
        <v>0</v>
      </c>
      <c r="R150" s="53">
        <v>0</v>
      </c>
      <c r="S150" s="53">
        <v>0</v>
      </c>
      <c r="T150" s="53">
        <v>3.6519741765271831</v>
      </c>
      <c r="U150" s="54">
        <v>200</v>
      </c>
      <c r="V150" s="56">
        <v>0.95</v>
      </c>
      <c r="W150" s="53">
        <v>0.21</v>
      </c>
      <c r="X150" s="53">
        <v>0.10233228708414359</v>
      </c>
      <c r="Y150" s="53">
        <v>327.255</v>
      </c>
      <c r="Z150" s="53">
        <v>3.4220447538360705</v>
      </c>
      <c r="AA150" s="53">
        <v>0.9993621983744484</v>
      </c>
      <c r="AB150" s="55">
        <v>3.1499553240456476E-4</v>
      </c>
      <c r="AC150" s="51">
        <v>12.656043402085347</v>
      </c>
      <c r="AD150" s="51">
        <v>0.20577350584938545</v>
      </c>
      <c r="AE150" s="51">
        <v>6.6518842580444493E-2</v>
      </c>
      <c r="AF150" s="51">
        <v>6.2454937994983785E-3</v>
      </c>
      <c r="AG150" s="51">
        <v>1.2589223170652217</v>
      </c>
      <c r="AH150" s="51">
        <v>2.9509695886108443E-2</v>
      </c>
      <c r="AI150" s="51">
        <v>3.309305485554038</v>
      </c>
      <c r="AJ150" s="51">
        <v>7.3755413955835625E-2</v>
      </c>
      <c r="AK150" s="51">
        <v>0.61503129296016301</v>
      </c>
      <c r="AL150" s="53">
        <v>4.0763558164694964E-2</v>
      </c>
      <c r="AM150" s="51">
        <v>3.380254089118381</v>
      </c>
      <c r="AN150" s="55">
        <v>9.4092774781432797E-2</v>
      </c>
    </row>
    <row r="151" spans="1:40" x14ac:dyDescent="0.3">
      <c r="A151" s="51">
        <v>148</v>
      </c>
      <c r="B151" s="52">
        <v>2.2750000000000004</v>
      </c>
      <c r="C151" s="53">
        <v>3.75</v>
      </c>
      <c r="D151" s="53">
        <v>5.8571428571428559</v>
      </c>
      <c r="E151" s="54">
        <v>50</v>
      </c>
      <c r="F151" s="53">
        <v>0</v>
      </c>
      <c r="G151" s="53">
        <v>0</v>
      </c>
      <c r="H151" s="53">
        <v>0</v>
      </c>
      <c r="I151" s="53">
        <v>0</v>
      </c>
      <c r="J151" s="53">
        <v>0</v>
      </c>
      <c r="K151" s="53">
        <v>0</v>
      </c>
      <c r="L151" s="54">
        <v>0</v>
      </c>
      <c r="M151" s="55">
        <v>0</v>
      </c>
      <c r="N151" s="53">
        <v>100</v>
      </c>
      <c r="O151" s="53">
        <v>0</v>
      </c>
      <c r="P151" s="53">
        <v>5</v>
      </c>
      <c r="Q151" s="53">
        <v>0</v>
      </c>
      <c r="R151" s="53">
        <v>0</v>
      </c>
      <c r="S151" s="53">
        <v>0</v>
      </c>
      <c r="T151" s="53">
        <v>3.6519741765271831</v>
      </c>
      <c r="U151" s="54">
        <v>200</v>
      </c>
      <c r="V151" s="56">
        <v>0.95</v>
      </c>
      <c r="W151" s="53">
        <v>7.4999999999999997E-2</v>
      </c>
      <c r="X151" s="53">
        <v>5.4026864198980354E-2</v>
      </c>
      <c r="Y151" s="53">
        <v>322.79500000000002</v>
      </c>
      <c r="Z151" s="53">
        <v>3.1874887409971882</v>
      </c>
      <c r="AA151" s="53">
        <v>0.9997761768882738</v>
      </c>
      <c r="AB151" s="55">
        <v>1.6165104234262931E-4</v>
      </c>
      <c r="AC151" s="51">
        <v>14.55084999227801</v>
      </c>
      <c r="AD151" s="51">
        <v>0.20056765728085044</v>
      </c>
      <c r="AE151" s="51">
        <v>9.1705341410406718E-2</v>
      </c>
      <c r="AF151" s="51">
        <v>8.4616980855119605E-3</v>
      </c>
      <c r="AG151" s="51">
        <v>1.4249929074221277</v>
      </c>
      <c r="AH151" s="51">
        <v>3.1839433500354265E-2</v>
      </c>
      <c r="AI151" s="51">
        <v>3.4471126793860014</v>
      </c>
      <c r="AJ151" s="51">
        <v>6.7182651743349781E-2</v>
      </c>
      <c r="AK151" s="51">
        <v>0.73245973638853901</v>
      </c>
      <c r="AL151" s="53">
        <v>3.8513185882468715E-2</v>
      </c>
      <c r="AM151" s="51">
        <v>3.482731583297844</v>
      </c>
      <c r="AN151" s="55">
        <v>7.9142217025813338E-2</v>
      </c>
    </row>
    <row r="152" spans="1:40" x14ac:dyDescent="0.3">
      <c r="A152" s="51">
        <v>149</v>
      </c>
      <c r="B152" s="52">
        <v>2.2750000000000004</v>
      </c>
      <c r="C152" s="53">
        <v>3.75</v>
      </c>
      <c r="D152" s="53">
        <v>6.9999999999999982</v>
      </c>
      <c r="E152" s="54">
        <v>50</v>
      </c>
      <c r="F152" s="53">
        <v>0</v>
      </c>
      <c r="G152" s="53">
        <v>0</v>
      </c>
      <c r="H152" s="53">
        <v>0</v>
      </c>
      <c r="I152" s="53">
        <v>0</v>
      </c>
      <c r="J152" s="53">
        <v>0</v>
      </c>
      <c r="K152" s="53">
        <v>0</v>
      </c>
      <c r="L152" s="54">
        <v>0</v>
      </c>
      <c r="M152" s="55">
        <v>0</v>
      </c>
      <c r="N152" s="53">
        <v>100</v>
      </c>
      <c r="O152" s="53">
        <v>0</v>
      </c>
      <c r="P152" s="53">
        <v>5</v>
      </c>
      <c r="Q152" s="53">
        <v>0</v>
      </c>
      <c r="R152" s="53">
        <v>0</v>
      </c>
      <c r="S152" s="53">
        <v>0</v>
      </c>
      <c r="T152" s="53">
        <v>3.6519741765271831</v>
      </c>
      <c r="U152" s="54">
        <v>200</v>
      </c>
      <c r="V152" s="56">
        <v>0.95</v>
      </c>
      <c r="W152" s="53">
        <v>0</v>
      </c>
      <c r="X152" s="53">
        <v>0</v>
      </c>
      <c r="Y152" s="53">
        <v>326.71499999999997</v>
      </c>
      <c r="Z152" s="53">
        <v>3.5782083578748307</v>
      </c>
      <c r="AA152" s="53">
        <v>1</v>
      </c>
      <c r="AB152" s="55">
        <v>0</v>
      </c>
      <c r="AC152" s="51">
        <v>18.150627935643048</v>
      </c>
      <c r="AD152" s="51">
        <v>0.21146107580463483</v>
      </c>
      <c r="AE152" s="51">
        <v>8.0325616096903418E-2</v>
      </c>
      <c r="AF152" s="51">
        <v>7.1545244253594037E-3</v>
      </c>
      <c r="AG152" s="51">
        <v>1.5382039965297685</v>
      </c>
      <c r="AH152" s="51">
        <v>3.8136408278714659E-2</v>
      </c>
      <c r="AI152" s="51">
        <v>3.663918481598893</v>
      </c>
      <c r="AJ152" s="51">
        <v>6.3338754220950616E-2</v>
      </c>
      <c r="AK152" s="51">
        <v>0.77792049257529838</v>
      </c>
      <c r="AL152" s="53">
        <v>3.6599915031460338E-2</v>
      </c>
      <c r="AM152" s="51">
        <v>3.663918481598893</v>
      </c>
      <c r="AN152" s="55">
        <v>6.3338754220950616E-2</v>
      </c>
    </row>
    <row r="153" spans="1:40" x14ac:dyDescent="0.3">
      <c r="A153" s="51">
        <v>150</v>
      </c>
      <c r="B153" s="52">
        <v>2.2750000000000004</v>
      </c>
      <c r="C153" s="53">
        <v>4.833333333333333</v>
      </c>
      <c r="D153" s="53">
        <v>1.2857142857142856</v>
      </c>
      <c r="E153" s="54">
        <v>50</v>
      </c>
      <c r="F153" s="53">
        <v>0</v>
      </c>
      <c r="G153" s="53">
        <v>0</v>
      </c>
      <c r="H153" s="53">
        <v>0</v>
      </c>
      <c r="I153" s="53">
        <v>0</v>
      </c>
      <c r="J153" s="53">
        <v>0</v>
      </c>
      <c r="K153" s="53">
        <v>0</v>
      </c>
      <c r="L153" s="54">
        <v>0</v>
      </c>
      <c r="M153" s="55">
        <v>0</v>
      </c>
      <c r="N153" s="53">
        <v>100</v>
      </c>
      <c r="O153" s="53">
        <v>0</v>
      </c>
      <c r="P153" s="53">
        <v>5</v>
      </c>
      <c r="Q153" s="53">
        <v>0</v>
      </c>
      <c r="R153" s="53">
        <v>0</v>
      </c>
      <c r="S153" s="53">
        <v>0</v>
      </c>
      <c r="T153" s="53">
        <v>3.6519741765271831</v>
      </c>
      <c r="U153" s="54">
        <v>200</v>
      </c>
      <c r="V153" s="56">
        <v>0.95</v>
      </c>
      <c r="W153" s="53">
        <v>12.664999999999999</v>
      </c>
      <c r="X153" s="53">
        <v>1.4900591130610763</v>
      </c>
      <c r="Y153" s="53">
        <v>326.435</v>
      </c>
      <c r="Z153" s="53">
        <v>3.3948869146888399</v>
      </c>
      <c r="AA153" s="53">
        <v>0.96133894029972622</v>
      </c>
      <c r="AB153" s="55">
        <v>4.5037212490480101E-3</v>
      </c>
      <c r="AC153" s="51">
        <v>5.3995996734573497</v>
      </c>
      <c r="AD153" s="51">
        <v>0.11161333246708451</v>
      </c>
      <c r="AE153" s="51">
        <v>4.8952020202020921E-3</v>
      </c>
      <c r="AF153" s="51">
        <v>3.0125271739021024E-3</v>
      </c>
      <c r="AG153" s="51">
        <v>0.8526688976007607</v>
      </c>
      <c r="AH153" s="51">
        <v>1.5096121715629343E-2</v>
      </c>
      <c r="AI153" s="51">
        <v>2.2325461324896185</v>
      </c>
      <c r="AJ153" s="51">
        <v>5.1603777684094479E-3</v>
      </c>
      <c r="AK153" s="51">
        <v>0.42139923278354385</v>
      </c>
      <c r="AL153" s="53">
        <v>3.3277172691490629E-2</v>
      </c>
      <c r="AM153" s="51">
        <v>4.9566267024283945</v>
      </c>
      <c r="AN153" s="55">
        <v>0.29294381707304301</v>
      </c>
    </row>
    <row r="154" spans="1:40" x14ac:dyDescent="0.3">
      <c r="A154" s="51">
        <v>151</v>
      </c>
      <c r="B154" s="52">
        <v>2.2750000000000004</v>
      </c>
      <c r="C154" s="53">
        <v>4.833333333333333</v>
      </c>
      <c r="D154" s="53">
        <v>2.4285714285714284</v>
      </c>
      <c r="E154" s="54">
        <v>50</v>
      </c>
      <c r="F154" s="53">
        <v>0</v>
      </c>
      <c r="G154" s="53">
        <v>0</v>
      </c>
      <c r="H154" s="53">
        <v>0</v>
      </c>
      <c r="I154" s="53">
        <v>0</v>
      </c>
      <c r="J154" s="53">
        <v>0</v>
      </c>
      <c r="K154" s="53">
        <v>0</v>
      </c>
      <c r="L154" s="54">
        <v>0</v>
      </c>
      <c r="M154" s="55">
        <v>0</v>
      </c>
      <c r="N154" s="53">
        <v>100</v>
      </c>
      <c r="O154" s="53">
        <v>0</v>
      </c>
      <c r="P154" s="53">
        <v>5</v>
      </c>
      <c r="Q154" s="53">
        <v>0</v>
      </c>
      <c r="R154" s="53">
        <v>0</v>
      </c>
      <c r="S154" s="53">
        <v>0</v>
      </c>
      <c r="T154" s="53">
        <v>3.6519741765271831</v>
      </c>
      <c r="U154" s="54">
        <v>200</v>
      </c>
      <c r="V154" s="56">
        <v>0.95</v>
      </c>
      <c r="W154" s="53">
        <v>2.6</v>
      </c>
      <c r="X154" s="53">
        <v>0.65177931259853605</v>
      </c>
      <c r="Y154" s="53">
        <v>323.95499999999998</v>
      </c>
      <c r="Z154" s="53">
        <v>3.2341373549229875</v>
      </c>
      <c r="AA154" s="53">
        <v>0.99214408366416951</v>
      </c>
      <c r="AB154" s="55">
        <v>1.9098575474026083E-3</v>
      </c>
      <c r="AC154" s="51">
        <v>8.8256759607117061</v>
      </c>
      <c r="AD154" s="51">
        <v>0.16108526620846736</v>
      </c>
      <c r="AE154" s="51">
        <v>3.6953303215127714E-2</v>
      </c>
      <c r="AF154" s="51">
        <v>6.3463870424720773E-3</v>
      </c>
      <c r="AG154" s="51">
        <v>1.0290223369262812</v>
      </c>
      <c r="AH154" s="51">
        <v>2.1091583952891169E-2</v>
      </c>
      <c r="AI154" s="51">
        <v>2.9308934971146128</v>
      </c>
      <c r="AJ154" s="51">
        <v>4.8741100821544224E-2</v>
      </c>
      <c r="AK154" s="51">
        <v>0.45323537761803556</v>
      </c>
      <c r="AL154" s="53">
        <v>3.3285814320143145E-2</v>
      </c>
      <c r="AM154" s="51">
        <v>3.6998069211153268</v>
      </c>
      <c r="AN154" s="55">
        <v>0.21138804399340977</v>
      </c>
    </row>
    <row r="155" spans="1:40" x14ac:dyDescent="0.3">
      <c r="A155" s="51">
        <v>152</v>
      </c>
      <c r="B155" s="52">
        <v>2.2750000000000004</v>
      </c>
      <c r="C155" s="53">
        <v>4.833333333333333</v>
      </c>
      <c r="D155" s="53">
        <v>3.5714285714285712</v>
      </c>
      <c r="E155" s="54">
        <v>50</v>
      </c>
      <c r="F155" s="53">
        <v>0</v>
      </c>
      <c r="G155" s="53">
        <v>0</v>
      </c>
      <c r="H155" s="53">
        <v>0</v>
      </c>
      <c r="I155" s="53">
        <v>0</v>
      </c>
      <c r="J155" s="53">
        <v>0</v>
      </c>
      <c r="K155" s="53">
        <v>0</v>
      </c>
      <c r="L155" s="54">
        <v>0</v>
      </c>
      <c r="M155" s="55">
        <v>0</v>
      </c>
      <c r="N155" s="53">
        <v>100</v>
      </c>
      <c r="O155" s="53">
        <v>0</v>
      </c>
      <c r="P155" s="53">
        <v>5</v>
      </c>
      <c r="Q155" s="53">
        <v>0</v>
      </c>
      <c r="R155" s="53">
        <v>0</v>
      </c>
      <c r="S155" s="53">
        <v>0</v>
      </c>
      <c r="T155" s="53">
        <v>3.6519741765271831</v>
      </c>
      <c r="U155" s="54">
        <v>200</v>
      </c>
      <c r="V155" s="56">
        <v>0.95</v>
      </c>
      <c r="W155" s="53">
        <v>0.23499999999999999</v>
      </c>
      <c r="X155" s="53">
        <v>0.11525330718515418</v>
      </c>
      <c r="Y155" s="53">
        <v>327.97500000000002</v>
      </c>
      <c r="Z155" s="53">
        <v>3.5206795862002442</v>
      </c>
      <c r="AA155" s="53">
        <v>0.99930153828051116</v>
      </c>
      <c r="AB155" s="55">
        <v>3.415966571791968E-4</v>
      </c>
      <c r="AC155" s="51">
        <v>12.673091498326155</v>
      </c>
      <c r="AD155" s="51">
        <v>0.20499944466502529</v>
      </c>
      <c r="AE155" s="51">
        <v>6.7428526077221815E-2</v>
      </c>
      <c r="AF155" s="51">
        <v>6.4099251708183182E-3</v>
      </c>
      <c r="AG155" s="51">
        <v>1.2526742254355996</v>
      </c>
      <c r="AH155" s="51">
        <v>2.8721181750276516E-2</v>
      </c>
      <c r="AI155" s="51">
        <v>3.2874874507255623</v>
      </c>
      <c r="AJ155" s="51">
        <v>7.2819496479196708E-2</v>
      </c>
      <c r="AK155" s="51">
        <v>0.60354552261962979</v>
      </c>
      <c r="AL155" s="53">
        <v>4.0425649890867749E-2</v>
      </c>
      <c r="AM155" s="51">
        <v>3.3544992791514807</v>
      </c>
      <c r="AN155" s="55">
        <v>9.3048911747527024E-2</v>
      </c>
    </row>
    <row r="156" spans="1:40" x14ac:dyDescent="0.3">
      <c r="A156" s="51">
        <v>153</v>
      </c>
      <c r="B156" s="52">
        <v>2.2750000000000004</v>
      </c>
      <c r="C156" s="53">
        <v>4.833333333333333</v>
      </c>
      <c r="D156" s="53">
        <v>4.7142857142857135</v>
      </c>
      <c r="E156" s="54">
        <v>50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4">
        <v>0</v>
      </c>
      <c r="M156" s="55">
        <v>0</v>
      </c>
      <c r="N156" s="53">
        <v>100</v>
      </c>
      <c r="O156" s="53">
        <v>0</v>
      </c>
      <c r="P156" s="53">
        <v>5</v>
      </c>
      <c r="Q156" s="53">
        <v>0</v>
      </c>
      <c r="R156" s="53">
        <v>0</v>
      </c>
      <c r="S156" s="53">
        <v>0</v>
      </c>
      <c r="T156" s="53">
        <v>3.6519741765271831</v>
      </c>
      <c r="U156" s="54">
        <v>200</v>
      </c>
      <c r="V156" s="56">
        <v>0.95</v>
      </c>
      <c r="W156" s="53">
        <v>6.5000000000000002E-2</v>
      </c>
      <c r="X156" s="53">
        <v>5.2448560131471367E-2</v>
      </c>
      <c r="Y156" s="53">
        <v>322.93</v>
      </c>
      <c r="Z156" s="53">
        <v>3.269059446687387</v>
      </c>
      <c r="AA156" s="53">
        <v>0.99980699841694598</v>
      </c>
      <c r="AB156" s="55">
        <v>1.5658799146136659E-4</v>
      </c>
      <c r="AC156" s="51">
        <v>14.556685273505545</v>
      </c>
      <c r="AD156" s="51">
        <v>0.20058707282186999</v>
      </c>
      <c r="AE156" s="51">
        <v>9.0120098435490709E-2</v>
      </c>
      <c r="AF156" s="51">
        <v>7.8806638583122663E-3</v>
      </c>
      <c r="AG156" s="51">
        <v>1.4242424731357337</v>
      </c>
      <c r="AH156" s="51">
        <v>3.2695655831139314E-2</v>
      </c>
      <c r="AI156" s="51">
        <v>3.4422807146744185</v>
      </c>
      <c r="AJ156" s="51">
        <v>6.571276376183785E-2</v>
      </c>
      <c r="AK156" s="51">
        <v>0.74371500826733283</v>
      </c>
      <c r="AL156" s="53">
        <v>3.839701101128893E-2</v>
      </c>
      <c r="AM156" s="51">
        <v>3.4745212230087912</v>
      </c>
      <c r="AN156" s="55">
        <v>7.6803480318591494E-2</v>
      </c>
    </row>
    <row r="157" spans="1:40" x14ac:dyDescent="0.3">
      <c r="A157" s="51">
        <v>154</v>
      </c>
      <c r="B157" s="52">
        <v>2.2750000000000004</v>
      </c>
      <c r="C157" s="53">
        <v>4.833333333333333</v>
      </c>
      <c r="D157" s="53">
        <v>5.8571428571428559</v>
      </c>
      <c r="E157" s="54">
        <v>50</v>
      </c>
      <c r="F157" s="53">
        <v>0</v>
      </c>
      <c r="G157" s="53">
        <v>0</v>
      </c>
      <c r="H157" s="53">
        <v>0</v>
      </c>
      <c r="I157" s="53">
        <v>0</v>
      </c>
      <c r="J157" s="53">
        <v>0</v>
      </c>
      <c r="K157" s="53">
        <v>0</v>
      </c>
      <c r="L157" s="54">
        <v>0</v>
      </c>
      <c r="M157" s="55">
        <v>0</v>
      </c>
      <c r="N157" s="53">
        <v>100</v>
      </c>
      <c r="O157" s="53">
        <v>0</v>
      </c>
      <c r="P157" s="53">
        <v>5</v>
      </c>
      <c r="Q157" s="53">
        <v>0</v>
      </c>
      <c r="R157" s="53">
        <v>0</v>
      </c>
      <c r="S157" s="53">
        <v>0</v>
      </c>
      <c r="T157" s="53">
        <v>3.6519741765271831</v>
      </c>
      <c r="U157" s="54">
        <v>200</v>
      </c>
      <c r="V157" s="56">
        <v>0.95</v>
      </c>
      <c r="W157" s="53">
        <v>0</v>
      </c>
      <c r="X157" s="53">
        <v>0</v>
      </c>
      <c r="Y157" s="53">
        <v>325.55</v>
      </c>
      <c r="Z157" s="53">
        <v>3.4332969523623134</v>
      </c>
      <c r="AA157" s="53">
        <v>1</v>
      </c>
      <c r="AB157" s="55">
        <v>0</v>
      </c>
      <c r="AC157" s="51">
        <v>18.131857650763767</v>
      </c>
      <c r="AD157" s="51">
        <v>0.21416841047401564</v>
      </c>
      <c r="AE157" s="51">
        <v>8.1838674198747338E-2</v>
      </c>
      <c r="AF157" s="51">
        <v>7.3389514486965372E-3</v>
      </c>
      <c r="AG157" s="51">
        <v>1.5419938832360125</v>
      </c>
      <c r="AH157" s="51">
        <v>3.8127250842716988E-2</v>
      </c>
      <c r="AI157" s="51">
        <v>3.6471314047462857</v>
      </c>
      <c r="AJ157" s="51">
        <v>6.1792087599105441E-2</v>
      </c>
      <c r="AK157" s="51">
        <v>0.7705248827932506</v>
      </c>
      <c r="AL157" s="53">
        <v>3.7573030389209928E-2</v>
      </c>
      <c r="AM157" s="51">
        <v>3.6471314047462857</v>
      </c>
      <c r="AN157" s="55">
        <v>6.1792087599105441E-2</v>
      </c>
    </row>
    <row r="158" spans="1:40" x14ac:dyDescent="0.3">
      <c r="A158" s="51">
        <v>155</v>
      </c>
      <c r="B158" s="52">
        <v>2.2750000000000004</v>
      </c>
      <c r="C158" s="53">
        <v>4.833333333333333</v>
      </c>
      <c r="D158" s="53">
        <v>6.9999999999999982</v>
      </c>
      <c r="E158" s="54">
        <v>50</v>
      </c>
      <c r="F158" s="53">
        <v>0</v>
      </c>
      <c r="G158" s="53">
        <v>0</v>
      </c>
      <c r="H158" s="53">
        <v>0</v>
      </c>
      <c r="I158" s="53">
        <v>0</v>
      </c>
      <c r="J158" s="53">
        <v>0</v>
      </c>
      <c r="K158" s="53">
        <v>0</v>
      </c>
      <c r="L158" s="54">
        <v>0</v>
      </c>
      <c r="M158" s="55">
        <v>0</v>
      </c>
      <c r="N158" s="53">
        <v>100</v>
      </c>
      <c r="O158" s="53">
        <v>0</v>
      </c>
      <c r="P158" s="53">
        <v>5</v>
      </c>
      <c r="Q158" s="53">
        <v>0</v>
      </c>
      <c r="R158" s="53">
        <v>0</v>
      </c>
      <c r="S158" s="53">
        <v>0</v>
      </c>
      <c r="T158" s="53">
        <v>3.6519741765271831</v>
      </c>
      <c r="U158" s="54">
        <v>200</v>
      </c>
      <c r="V158" s="56">
        <v>0.95</v>
      </c>
      <c r="W158" s="53">
        <v>0</v>
      </c>
      <c r="X158" s="53">
        <v>0</v>
      </c>
      <c r="Y158" s="53">
        <v>327.85500000000002</v>
      </c>
      <c r="Z158" s="53">
        <v>3.3790447140993742</v>
      </c>
      <c r="AA158" s="53">
        <v>1</v>
      </c>
      <c r="AB158" s="55">
        <v>0</v>
      </c>
      <c r="AC158" s="51">
        <v>19.757900783053923</v>
      </c>
      <c r="AD158" s="51">
        <v>0.20260802919628404</v>
      </c>
      <c r="AE158" s="51">
        <v>8.3792981524702007E-2</v>
      </c>
      <c r="AF158" s="51">
        <v>7.0764945308682027E-3</v>
      </c>
      <c r="AG158" s="51">
        <v>1.6800976873387221</v>
      </c>
      <c r="AH158" s="51">
        <v>4.2727896316557885E-2</v>
      </c>
      <c r="AI158" s="51">
        <v>3.8275369462977875</v>
      </c>
      <c r="AJ158" s="51">
        <v>5.2347635240465276E-2</v>
      </c>
      <c r="AK158" s="51">
        <v>0.8772580936186013</v>
      </c>
      <c r="AL158" s="53">
        <v>4.1408443135086098E-2</v>
      </c>
      <c r="AM158" s="51">
        <v>3.8275369462977875</v>
      </c>
      <c r="AN158" s="55">
        <v>5.2347635240465276E-2</v>
      </c>
    </row>
    <row r="159" spans="1:40" x14ac:dyDescent="0.3">
      <c r="A159" s="51">
        <v>156</v>
      </c>
      <c r="B159" s="52">
        <v>2.2750000000000004</v>
      </c>
      <c r="C159" s="53">
        <v>5.9166666666666661</v>
      </c>
      <c r="D159" s="53">
        <v>1.2857142857142856</v>
      </c>
      <c r="E159" s="54">
        <v>50</v>
      </c>
      <c r="F159" s="53">
        <v>0</v>
      </c>
      <c r="G159" s="53">
        <v>0</v>
      </c>
      <c r="H159" s="53">
        <v>0</v>
      </c>
      <c r="I159" s="53">
        <v>0</v>
      </c>
      <c r="J159" s="53">
        <v>0</v>
      </c>
      <c r="K159" s="53">
        <v>0</v>
      </c>
      <c r="L159" s="54">
        <v>0</v>
      </c>
      <c r="M159" s="55">
        <v>0</v>
      </c>
      <c r="N159" s="53">
        <v>100</v>
      </c>
      <c r="O159" s="53">
        <v>0</v>
      </c>
      <c r="P159" s="53">
        <v>5</v>
      </c>
      <c r="Q159" s="53">
        <v>0</v>
      </c>
      <c r="R159" s="53">
        <v>0</v>
      </c>
      <c r="S159" s="53">
        <v>0</v>
      </c>
      <c r="T159" s="53">
        <v>3.6519741765271831</v>
      </c>
      <c r="U159" s="54">
        <v>200</v>
      </c>
      <c r="V159" s="56">
        <v>0.95</v>
      </c>
      <c r="W159" s="53">
        <v>12.285</v>
      </c>
      <c r="X159" s="53">
        <v>1.5554472398185999</v>
      </c>
      <c r="Y159" s="53">
        <v>322.48500000000001</v>
      </c>
      <c r="Z159" s="53">
        <v>3.2156770095353298</v>
      </c>
      <c r="AA159" s="53">
        <v>0.96232077685442208</v>
      </c>
      <c r="AB159" s="55">
        <v>4.6711449246434247E-3</v>
      </c>
      <c r="AC159" s="51">
        <v>5.4271401028734143</v>
      </c>
      <c r="AD159" s="51">
        <v>0.10992953923483137</v>
      </c>
      <c r="AE159" s="51">
        <v>2.9128787878788388E-3</v>
      </c>
      <c r="AF159" s="51">
        <v>2.3408045164655506E-3</v>
      </c>
      <c r="AG159" s="51">
        <v>0.84540487603186365</v>
      </c>
      <c r="AH159" s="51">
        <v>1.560022560933212E-2</v>
      </c>
      <c r="AI159" s="51">
        <v>2.2276710986958652</v>
      </c>
      <c r="AJ159" s="51">
        <v>7.3889400063307095E-3</v>
      </c>
      <c r="AK159" s="51">
        <v>0.41968191804363586</v>
      </c>
      <c r="AL159" s="53">
        <v>3.2802926516222866E-2</v>
      </c>
      <c r="AM159" s="51">
        <v>5.0675589280239306</v>
      </c>
      <c r="AN159" s="55">
        <v>0.34709165016344479</v>
      </c>
    </row>
    <row r="160" spans="1:40" x14ac:dyDescent="0.3">
      <c r="A160" s="51">
        <v>157</v>
      </c>
      <c r="B160" s="52">
        <v>2.2750000000000004</v>
      </c>
      <c r="C160" s="53">
        <v>5.9166666666666661</v>
      </c>
      <c r="D160" s="53">
        <v>2.4285714285714284</v>
      </c>
      <c r="E160" s="54">
        <v>50</v>
      </c>
      <c r="F160" s="53">
        <v>0</v>
      </c>
      <c r="G160" s="53">
        <v>0</v>
      </c>
      <c r="H160" s="53">
        <v>0</v>
      </c>
      <c r="I160" s="53">
        <v>0</v>
      </c>
      <c r="J160" s="53">
        <v>0</v>
      </c>
      <c r="K160" s="53">
        <v>0</v>
      </c>
      <c r="L160" s="54">
        <v>0</v>
      </c>
      <c r="M160" s="55">
        <v>0</v>
      </c>
      <c r="N160" s="53">
        <v>100</v>
      </c>
      <c r="O160" s="53">
        <v>0</v>
      </c>
      <c r="P160" s="53">
        <v>5</v>
      </c>
      <c r="Q160" s="53">
        <v>0</v>
      </c>
      <c r="R160" s="53">
        <v>0</v>
      </c>
      <c r="S160" s="53">
        <v>0</v>
      </c>
      <c r="T160" s="53">
        <v>3.6519741765271831</v>
      </c>
      <c r="U160" s="54">
        <v>200</v>
      </c>
      <c r="V160" s="56">
        <v>0.95</v>
      </c>
      <c r="W160" s="53">
        <v>1.1299999999999999</v>
      </c>
      <c r="X160" s="53">
        <v>0.39273047652469306</v>
      </c>
      <c r="Y160" s="53">
        <v>327.32</v>
      </c>
      <c r="Z160" s="53">
        <v>3.5306095384720866</v>
      </c>
      <c r="AA160" s="53">
        <v>0.9965959237651616</v>
      </c>
      <c r="AB160" s="55">
        <v>1.1413595180659718E-3</v>
      </c>
      <c r="AC160" s="51">
        <v>10.344509776239962</v>
      </c>
      <c r="AD160" s="51">
        <v>0.17848393219427144</v>
      </c>
      <c r="AE160" s="51">
        <v>5.3429727187517546E-2</v>
      </c>
      <c r="AF160" s="51">
        <v>6.7288911702965424E-3</v>
      </c>
      <c r="AG160" s="51">
        <v>1.145250441917067</v>
      </c>
      <c r="AH160" s="51">
        <v>2.2463294176128558E-2</v>
      </c>
      <c r="AI160" s="51">
        <v>3.1055238335807882</v>
      </c>
      <c r="AJ160" s="51">
        <v>6.541927563802892E-2</v>
      </c>
      <c r="AK160" s="51">
        <v>0.57638118050527654</v>
      </c>
      <c r="AL160" s="53">
        <v>3.2915128868502973E-2</v>
      </c>
      <c r="AM160" s="51">
        <v>3.5436010459392198</v>
      </c>
      <c r="AN160" s="55">
        <v>0.17467126022969834</v>
      </c>
    </row>
    <row r="161" spans="1:40" x14ac:dyDescent="0.3">
      <c r="A161" s="51">
        <v>158</v>
      </c>
      <c r="B161" s="52">
        <v>2.2750000000000004</v>
      </c>
      <c r="C161" s="53">
        <v>5.9166666666666661</v>
      </c>
      <c r="D161" s="53">
        <v>3.5714285714285712</v>
      </c>
      <c r="E161" s="54">
        <v>50</v>
      </c>
      <c r="F161" s="53">
        <v>0</v>
      </c>
      <c r="G161" s="53">
        <v>0</v>
      </c>
      <c r="H161" s="53">
        <v>0</v>
      </c>
      <c r="I161" s="53">
        <v>0</v>
      </c>
      <c r="J161" s="53">
        <v>0</v>
      </c>
      <c r="K161" s="53">
        <v>0</v>
      </c>
      <c r="L161" s="54">
        <v>0</v>
      </c>
      <c r="M161" s="55">
        <v>0</v>
      </c>
      <c r="N161" s="53">
        <v>100</v>
      </c>
      <c r="O161" s="53">
        <v>0</v>
      </c>
      <c r="P161" s="53">
        <v>5</v>
      </c>
      <c r="Q161" s="53">
        <v>0</v>
      </c>
      <c r="R161" s="53">
        <v>0</v>
      </c>
      <c r="S161" s="53">
        <v>0</v>
      </c>
      <c r="T161" s="53">
        <v>3.6519741765271831</v>
      </c>
      <c r="U161" s="54">
        <v>200</v>
      </c>
      <c r="V161" s="56">
        <v>0.95</v>
      </c>
      <c r="W161" s="53">
        <v>0.06</v>
      </c>
      <c r="X161" s="53">
        <v>5.1627130509956445E-2</v>
      </c>
      <c r="Y161" s="53">
        <v>325.16000000000003</v>
      </c>
      <c r="Z161" s="53">
        <v>3.38730543028423</v>
      </c>
      <c r="AA161" s="53">
        <v>0.9998205485524474</v>
      </c>
      <c r="AB161" s="55">
        <v>1.5459901718960556E-4</v>
      </c>
      <c r="AC161" s="51">
        <v>14.553612664875271</v>
      </c>
      <c r="AD161" s="51">
        <v>0.20584678825446021</v>
      </c>
      <c r="AE161" s="51">
        <v>9.0257052964096141E-2</v>
      </c>
      <c r="AF161" s="51">
        <v>7.9853801989354465E-3</v>
      </c>
      <c r="AG161" s="51">
        <v>1.4238505482431267</v>
      </c>
      <c r="AH161" s="51">
        <v>3.1984412939844886E-2</v>
      </c>
      <c r="AI161" s="51">
        <v>3.4203103441284139</v>
      </c>
      <c r="AJ161" s="51">
        <v>6.3956274058556153E-2</v>
      </c>
      <c r="AK161" s="51">
        <v>0.729247424321388</v>
      </c>
      <c r="AL161" s="53">
        <v>3.7449228105886335E-2</v>
      </c>
      <c r="AM161" s="51">
        <v>3.4487640558983825</v>
      </c>
      <c r="AN161" s="55">
        <v>7.4333331976960321E-2</v>
      </c>
    </row>
    <row r="162" spans="1:40" x14ac:dyDescent="0.3">
      <c r="A162" s="51">
        <v>159</v>
      </c>
      <c r="B162" s="52">
        <v>2.2750000000000004</v>
      </c>
      <c r="C162" s="53">
        <v>5.9166666666666661</v>
      </c>
      <c r="D162" s="53">
        <v>4.7142857142857135</v>
      </c>
      <c r="E162" s="54">
        <v>50</v>
      </c>
      <c r="F162" s="53">
        <v>0</v>
      </c>
      <c r="G162" s="53">
        <v>0</v>
      </c>
      <c r="H162" s="53">
        <v>0</v>
      </c>
      <c r="I162" s="53">
        <v>0</v>
      </c>
      <c r="J162" s="53">
        <v>0</v>
      </c>
      <c r="K162" s="53">
        <v>0</v>
      </c>
      <c r="L162" s="54">
        <v>0</v>
      </c>
      <c r="M162" s="55">
        <v>0</v>
      </c>
      <c r="N162" s="53">
        <v>100</v>
      </c>
      <c r="O162" s="53">
        <v>0</v>
      </c>
      <c r="P162" s="53">
        <v>5</v>
      </c>
      <c r="Q162" s="53">
        <v>0</v>
      </c>
      <c r="R162" s="53">
        <v>0</v>
      </c>
      <c r="S162" s="53">
        <v>0</v>
      </c>
      <c r="T162" s="53">
        <v>3.6519741765271831</v>
      </c>
      <c r="U162" s="54">
        <v>200</v>
      </c>
      <c r="V162" s="56">
        <v>0.95</v>
      </c>
      <c r="W162" s="53">
        <v>0</v>
      </c>
      <c r="X162" s="53">
        <v>0</v>
      </c>
      <c r="Y162" s="53">
        <v>324.55500000000001</v>
      </c>
      <c r="Z162" s="53">
        <v>3.2728884011743493</v>
      </c>
      <c r="AA162" s="53">
        <v>1</v>
      </c>
      <c r="AB162" s="55">
        <v>0</v>
      </c>
      <c r="AC162" s="51">
        <v>18.132910124056224</v>
      </c>
      <c r="AD162" s="51">
        <v>0.20661414228955621</v>
      </c>
      <c r="AE162" s="51">
        <v>8.7615376396245268E-2</v>
      </c>
      <c r="AF162" s="51">
        <v>7.9900732818245883E-3</v>
      </c>
      <c r="AG162" s="51">
        <v>1.5460701924210647</v>
      </c>
      <c r="AH162" s="51">
        <v>3.8485237047559004E-2</v>
      </c>
      <c r="AI162" s="51">
        <v>3.6655500296568824</v>
      </c>
      <c r="AJ162" s="51">
        <v>6.3591599491061107E-2</v>
      </c>
      <c r="AK162" s="51">
        <v>0.77128943977423792</v>
      </c>
      <c r="AL162" s="53">
        <v>3.7439213039224019E-2</v>
      </c>
      <c r="AM162" s="51">
        <v>3.6655500296568824</v>
      </c>
      <c r="AN162" s="55">
        <v>6.3591599491061107E-2</v>
      </c>
    </row>
    <row r="163" spans="1:40" x14ac:dyDescent="0.3">
      <c r="A163" s="51">
        <v>160</v>
      </c>
      <c r="B163" s="52">
        <v>2.2750000000000004</v>
      </c>
      <c r="C163" s="53">
        <v>5.9166666666666661</v>
      </c>
      <c r="D163" s="53">
        <v>5.8571428571428559</v>
      </c>
      <c r="E163" s="54">
        <v>50</v>
      </c>
      <c r="F163" s="53">
        <v>0</v>
      </c>
      <c r="G163" s="53">
        <v>0</v>
      </c>
      <c r="H163" s="53">
        <v>0</v>
      </c>
      <c r="I163" s="53">
        <v>0</v>
      </c>
      <c r="J163" s="53">
        <v>0</v>
      </c>
      <c r="K163" s="53">
        <v>0</v>
      </c>
      <c r="L163" s="54">
        <v>0</v>
      </c>
      <c r="M163" s="55">
        <v>0</v>
      </c>
      <c r="N163" s="53">
        <v>100</v>
      </c>
      <c r="O163" s="53">
        <v>0</v>
      </c>
      <c r="P163" s="53">
        <v>5</v>
      </c>
      <c r="Q163" s="53">
        <v>0</v>
      </c>
      <c r="R163" s="53">
        <v>0</v>
      </c>
      <c r="S163" s="53">
        <v>0</v>
      </c>
      <c r="T163" s="53">
        <v>3.6519741765271831</v>
      </c>
      <c r="U163" s="54">
        <v>200</v>
      </c>
      <c r="V163" s="56">
        <v>0.95</v>
      </c>
      <c r="W163" s="53">
        <v>0</v>
      </c>
      <c r="X163" s="53">
        <v>0</v>
      </c>
      <c r="Y163" s="53">
        <v>328.21499999999997</v>
      </c>
      <c r="Z163" s="53">
        <v>3.5580961369122646</v>
      </c>
      <c r="AA163" s="53">
        <v>1</v>
      </c>
      <c r="AB163" s="55">
        <v>0</v>
      </c>
      <c r="AC163" s="51">
        <v>20.834784990013294</v>
      </c>
      <c r="AD163" s="51">
        <v>0.19113786827792772</v>
      </c>
      <c r="AE163" s="51">
        <v>9.2041043015742868E-2</v>
      </c>
      <c r="AF163" s="51">
        <v>9.1456113646976277E-3</v>
      </c>
      <c r="AG163" s="51">
        <v>1.7516711650284236</v>
      </c>
      <c r="AH163" s="51">
        <v>4.4195471968619837E-2</v>
      </c>
      <c r="AI163" s="51">
        <v>3.9260590442713812</v>
      </c>
      <c r="AJ163" s="51">
        <v>5.1290126576409252E-2</v>
      </c>
      <c r="AK163" s="51">
        <v>0.93322667976944662</v>
      </c>
      <c r="AL163" s="53">
        <v>4.1344427004991385E-2</v>
      </c>
      <c r="AM163" s="51">
        <v>3.9260590442713812</v>
      </c>
      <c r="AN163" s="55">
        <v>5.1290126576409252E-2</v>
      </c>
    </row>
    <row r="164" spans="1:40" x14ac:dyDescent="0.3">
      <c r="A164" s="51">
        <v>161</v>
      </c>
      <c r="B164" s="52">
        <v>2.2750000000000004</v>
      </c>
      <c r="C164" s="53">
        <v>5.9166666666666661</v>
      </c>
      <c r="D164" s="53">
        <v>6.9999999999999982</v>
      </c>
      <c r="E164" s="54">
        <v>50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53">
        <v>0</v>
      </c>
      <c r="L164" s="54">
        <v>0</v>
      </c>
      <c r="M164" s="55">
        <v>0</v>
      </c>
      <c r="N164" s="53">
        <v>100</v>
      </c>
      <c r="O164" s="53">
        <v>0</v>
      </c>
      <c r="P164" s="53">
        <v>5</v>
      </c>
      <c r="Q164" s="53">
        <v>0</v>
      </c>
      <c r="R164" s="53">
        <v>0</v>
      </c>
      <c r="S164" s="53">
        <v>0</v>
      </c>
      <c r="T164" s="53">
        <v>3.6519741765271831</v>
      </c>
      <c r="U164" s="54">
        <v>200</v>
      </c>
      <c r="V164" s="56">
        <v>0.95</v>
      </c>
      <c r="W164" s="53">
        <v>0</v>
      </c>
      <c r="X164" s="53">
        <v>0</v>
      </c>
      <c r="Y164" s="53">
        <v>322.89499999999998</v>
      </c>
      <c r="Z164" s="53">
        <v>3.1709580080548534</v>
      </c>
      <c r="AA164" s="53">
        <v>1</v>
      </c>
      <c r="AB164" s="55">
        <v>0</v>
      </c>
      <c r="AC164" s="51">
        <v>24.763962712950796</v>
      </c>
      <c r="AD164" s="51">
        <v>0.16871067344475607</v>
      </c>
      <c r="AE164" s="51">
        <v>9.8053173886061912E-2</v>
      </c>
      <c r="AF164" s="51">
        <v>8.9210992658254919E-3</v>
      </c>
      <c r="AG164" s="51">
        <v>1.8950820644060884</v>
      </c>
      <c r="AH164" s="51">
        <v>5.0261615213315139E-2</v>
      </c>
      <c r="AI164" s="51">
        <v>4.3472243528629431</v>
      </c>
      <c r="AJ164" s="51">
        <v>4.8191931986787284E-2</v>
      </c>
      <c r="AK164" s="51">
        <v>1.0316822933379739</v>
      </c>
      <c r="AL164" s="53">
        <v>4.5092020559669439E-2</v>
      </c>
      <c r="AM164" s="51">
        <v>4.3472243528629431</v>
      </c>
      <c r="AN164" s="55">
        <v>4.8191931986787284E-2</v>
      </c>
    </row>
    <row r="165" spans="1:40" x14ac:dyDescent="0.3">
      <c r="A165" s="51">
        <v>162</v>
      </c>
      <c r="B165" s="52">
        <v>2.2750000000000004</v>
      </c>
      <c r="C165" s="53">
        <v>6.9999999999999991</v>
      </c>
      <c r="D165" s="53">
        <v>0.14285714285714285</v>
      </c>
      <c r="E165" s="54">
        <v>50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4">
        <v>0</v>
      </c>
      <c r="M165" s="55">
        <v>0</v>
      </c>
      <c r="N165" s="53">
        <v>100</v>
      </c>
      <c r="O165" s="53">
        <v>0</v>
      </c>
      <c r="P165" s="53">
        <v>5</v>
      </c>
      <c r="Q165" s="53">
        <v>0</v>
      </c>
      <c r="R165" s="53">
        <v>0</v>
      </c>
      <c r="S165" s="53">
        <v>0</v>
      </c>
      <c r="T165" s="53">
        <v>3.6519741765271831</v>
      </c>
      <c r="U165" s="54">
        <v>200</v>
      </c>
      <c r="V165" s="56">
        <v>0.95</v>
      </c>
      <c r="W165" s="53">
        <v>87.17</v>
      </c>
      <c r="X165" s="53">
        <v>4.2590056564792356</v>
      </c>
      <c r="Y165" s="53">
        <v>325.55</v>
      </c>
      <c r="Z165" s="53">
        <v>3.5058098509027857</v>
      </c>
      <c r="AA165" s="53">
        <v>0.73225146124760909</v>
      </c>
      <c r="AB165" s="55">
        <v>1.2738842808784123E-2</v>
      </c>
      <c r="AC165" s="51">
        <v>1.9123020235430368</v>
      </c>
      <c r="AD165" s="51">
        <v>2.6679256908576268E-2</v>
      </c>
      <c r="AE165" s="51">
        <v>0</v>
      </c>
      <c r="AF165" s="51">
        <v>0</v>
      </c>
      <c r="AG165" s="51">
        <v>0.56118017853143787</v>
      </c>
      <c r="AH165" s="51">
        <v>7.1050557727992307E-3</v>
      </c>
      <c r="AI165" s="51">
        <v>1</v>
      </c>
      <c r="AJ165" s="51">
        <v>0</v>
      </c>
      <c r="AK165" s="51">
        <v>0.42537359038014844</v>
      </c>
      <c r="AL165" s="53">
        <v>5.4182682497648245E-2</v>
      </c>
      <c r="AM165" s="51">
        <v>8.0049236245633608</v>
      </c>
      <c r="AN165" s="55">
        <v>0.47348841959306021</v>
      </c>
    </row>
    <row r="166" spans="1:40" x14ac:dyDescent="0.3">
      <c r="A166" s="51">
        <v>163</v>
      </c>
      <c r="B166" s="52">
        <v>2.2750000000000004</v>
      </c>
      <c r="C166" s="53">
        <v>6.9999999999999991</v>
      </c>
      <c r="D166" s="53">
        <v>1.2857142857142856</v>
      </c>
      <c r="E166" s="54">
        <v>50</v>
      </c>
      <c r="F166" s="53">
        <v>0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4">
        <v>0</v>
      </c>
      <c r="M166" s="55">
        <v>0</v>
      </c>
      <c r="N166" s="53">
        <v>100</v>
      </c>
      <c r="O166" s="53">
        <v>0</v>
      </c>
      <c r="P166" s="53">
        <v>5</v>
      </c>
      <c r="Q166" s="53">
        <v>0</v>
      </c>
      <c r="R166" s="53">
        <v>0</v>
      </c>
      <c r="S166" s="53">
        <v>0</v>
      </c>
      <c r="T166" s="53">
        <v>3.6519741765271831</v>
      </c>
      <c r="U166" s="54">
        <v>200</v>
      </c>
      <c r="V166" s="56">
        <v>0.95</v>
      </c>
      <c r="W166" s="53">
        <v>5.26</v>
      </c>
      <c r="X166" s="53">
        <v>0.86343914374128128</v>
      </c>
      <c r="Y166" s="53">
        <v>327.55</v>
      </c>
      <c r="Z166" s="53">
        <v>3.3899958064316587</v>
      </c>
      <c r="AA166" s="53">
        <v>0.98399010728255132</v>
      </c>
      <c r="AB166" s="55">
        <v>2.6026048216799551E-3</v>
      </c>
      <c r="AC166" s="51">
        <v>7.1033688496550589</v>
      </c>
      <c r="AD166" s="51">
        <v>0.14328615215521281</v>
      </c>
      <c r="AE166" s="51">
        <v>1.86127123418495E-2</v>
      </c>
      <c r="AF166" s="51">
        <v>5.4294711452644558E-3</v>
      </c>
      <c r="AG166" s="51">
        <v>0.96563497572564383</v>
      </c>
      <c r="AH166" s="51">
        <v>1.9742360097406274E-2</v>
      </c>
      <c r="AI166" s="51">
        <v>2.8554355471264983</v>
      </c>
      <c r="AJ166" s="51">
        <v>3.7770600378478118E-2</v>
      </c>
      <c r="AK166" s="51">
        <v>0.49713399575428718</v>
      </c>
      <c r="AL166" s="53">
        <v>3.7829935046357129E-2</v>
      </c>
      <c r="AM166" s="51">
        <v>3.9757534570615976</v>
      </c>
      <c r="AN166" s="55">
        <v>0.19556965644111543</v>
      </c>
    </row>
    <row r="167" spans="1:40" x14ac:dyDescent="0.3">
      <c r="A167" s="51">
        <v>164</v>
      </c>
      <c r="B167" s="52">
        <v>2.2750000000000004</v>
      </c>
      <c r="C167" s="53">
        <v>6.9999999999999991</v>
      </c>
      <c r="D167" s="53">
        <v>2.4285714285714284</v>
      </c>
      <c r="E167" s="54">
        <v>50</v>
      </c>
      <c r="F167" s="53">
        <v>0</v>
      </c>
      <c r="G167" s="53">
        <v>0</v>
      </c>
      <c r="H167" s="53">
        <v>0</v>
      </c>
      <c r="I167" s="53">
        <v>0</v>
      </c>
      <c r="J167" s="53">
        <v>0</v>
      </c>
      <c r="K167" s="53">
        <v>0</v>
      </c>
      <c r="L167" s="54">
        <v>0</v>
      </c>
      <c r="M167" s="55">
        <v>0</v>
      </c>
      <c r="N167" s="53">
        <v>100</v>
      </c>
      <c r="O167" s="53">
        <v>0</v>
      </c>
      <c r="P167" s="53">
        <v>5</v>
      </c>
      <c r="Q167" s="53">
        <v>0</v>
      </c>
      <c r="R167" s="53">
        <v>0</v>
      </c>
      <c r="S167" s="53">
        <v>0</v>
      </c>
      <c r="T167" s="53">
        <v>3.6519741765271831</v>
      </c>
      <c r="U167" s="54">
        <v>200</v>
      </c>
      <c r="V167" s="56">
        <v>0.95</v>
      </c>
      <c r="W167" s="53">
        <v>0.28000000000000003</v>
      </c>
      <c r="X167" s="53">
        <v>0.13419676140607281</v>
      </c>
      <c r="Y167" s="53">
        <v>323.28500000000003</v>
      </c>
      <c r="Z167" s="53">
        <v>3.167103538262225</v>
      </c>
      <c r="AA167" s="53">
        <v>0.99916738589686416</v>
      </c>
      <c r="AB167" s="55">
        <v>3.976288156507837E-4</v>
      </c>
      <c r="AC167" s="51">
        <v>12.595146864050651</v>
      </c>
      <c r="AD167" s="51">
        <v>0.20089200457230186</v>
      </c>
      <c r="AE167" s="51">
        <v>7.1819551299715539E-2</v>
      </c>
      <c r="AF167" s="51">
        <v>6.6071726325131848E-3</v>
      </c>
      <c r="AG167" s="51">
        <v>1.2666971259006905</v>
      </c>
      <c r="AH167" s="51">
        <v>2.984801909355355E-2</v>
      </c>
      <c r="AI167" s="51">
        <v>3.3246535745543935</v>
      </c>
      <c r="AJ167" s="51">
        <v>7.3813691296083631E-2</v>
      </c>
      <c r="AK167" s="51">
        <v>0.59119082310187177</v>
      </c>
      <c r="AL167" s="53">
        <v>3.9104315345283198E-2</v>
      </c>
      <c r="AM167" s="51">
        <v>3.4066598384450035</v>
      </c>
      <c r="AN167" s="55">
        <v>9.6487701958808639E-2</v>
      </c>
    </row>
    <row r="168" spans="1:40" x14ac:dyDescent="0.3">
      <c r="A168" s="51">
        <v>165</v>
      </c>
      <c r="B168" s="52">
        <v>2.2750000000000004</v>
      </c>
      <c r="C168" s="53">
        <v>6.9999999999999991</v>
      </c>
      <c r="D168" s="53">
        <v>3.5714285714285712</v>
      </c>
      <c r="E168" s="54">
        <v>50</v>
      </c>
      <c r="F168" s="53">
        <v>0</v>
      </c>
      <c r="G168" s="53">
        <v>0</v>
      </c>
      <c r="H168" s="53">
        <v>0</v>
      </c>
      <c r="I168" s="53">
        <v>0</v>
      </c>
      <c r="J168" s="53">
        <v>0</v>
      </c>
      <c r="K168" s="53">
        <v>0</v>
      </c>
      <c r="L168" s="54">
        <v>0</v>
      </c>
      <c r="M168" s="55">
        <v>0</v>
      </c>
      <c r="N168" s="53">
        <v>100</v>
      </c>
      <c r="O168" s="53">
        <v>0</v>
      </c>
      <c r="P168" s="53">
        <v>5</v>
      </c>
      <c r="Q168" s="53">
        <v>0</v>
      </c>
      <c r="R168" s="53">
        <v>0</v>
      </c>
      <c r="S168" s="53">
        <v>0</v>
      </c>
      <c r="T168" s="53">
        <v>3.6519741765271831</v>
      </c>
      <c r="U168" s="54">
        <v>200</v>
      </c>
      <c r="V168" s="56">
        <v>0.95</v>
      </c>
      <c r="W168" s="53">
        <v>0</v>
      </c>
      <c r="X168" s="53">
        <v>0</v>
      </c>
      <c r="Y168" s="53">
        <v>327.22000000000003</v>
      </c>
      <c r="Z168" s="53">
        <v>3.5797311883239735</v>
      </c>
      <c r="AA168" s="53">
        <v>1</v>
      </c>
      <c r="AB168" s="55">
        <v>0</v>
      </c>
      <c r="AC168" s="51">
        <v>16.720030033984113</v>
      </c>
      <c r="AD168" s="51">
        <v>0.20509920957507985</v>
      </c>
      <c r="AE168" s="51">
        <v>8.4883002241984751E-2</v>
      </c>
      <c r="AF168" s="51">
        <v>8.1134944492704895E-3</v>
      </c>
      <c r="AG168" s="51">
        <v>1.5087434863829838</v>
      </c>
      <c r="AH168" s="51">
        <v>3.5415210518137695E-2</v>
      </c>
      <c r="AI168" s="51">
        <v>3.5494921664016936</v>
      </c>
      <c r="AJ168" s="51">
        <v>6.5743539290840466E-2</v>
      </c>
      <c r="AK168" s="51">
        <v>0.81774411497003774</v>
      </c>
      <c r="AL168" s="53">
        <v>3.8519091154872544E-2</v>
      </c>
      <c r="AM168" s="51">
        <v>3.5494921664016936</v>
      </c>
      <c r="AN168" s="55">
        <v>6.5743539290840466E-2</v>
      </c>
    </row>
    <row r="169" spans="1:40" x14ac:dyDescent="0.3">
      <c r="A169" s="51">
        <v>166</v>
      </c>
      <c r="B169" s="52">
        <v>2.2750000000000004</v>
      </c>
      <c r="C169" s="53">
        <v>6.9999999999999991</v>
      </c>
      <c r="D169" s="53">
        <v>4.7142857142857135</v>
      </c>
      <c r="E169" s="54">
        <v>50</v>
      </c>
      <c r="F169" s="53">
        <v>0</v>
      </c>
      <c r="G169" s="53">
        <v>0</v>
      </c>
      <c r="H169" s="53">
        <v>0</v>
      </c>
      <c r="I169" s="53">
        <v>0</v>
      </c>
      <c r="J169" s="53">
        <v>0</v>
      </c>
      <c r="K169" s="53">
        <v>0</v>
      </c>
      <c r="L169" s="54">
        <v>0</v>
      </c>
      <c r="M169" s="55">
        <v>0</v>
      </c>
      <c r="N169" s="53">
        <v>100</v>
      </c>
      <c r="O169" s="53">
        <v>0</v>
      </c>
      <c r="P169" s="53">
        <v>5</v>
      </c>
      <c r="Q169" s="53">
        <v>0</v>
      </c>
      <c r="R169" s="53">
        <v>0</v>
      </c>
      <c r="S169" s="53">
        <v>0</v>
      </c>
      <c r="T169" s="53">
        <v>3.6519741765271831</v>
      </c>
      <c r="U169" s="54">
        <v>200</v>
      </c>
      <c r="V169" s="56">
        <v>0.95</v>
      </c>
      <c r="W169" s="53">
        <v>0</v>
      </c>
      <c r="X169" s="53">
        <v>0</v>
      </c>
      <c r="Y169" s="53">
        <v>324.77499999999998</v>
      </c>
      <c r="Z169" s="53">
        <v>3.3768476443790427</v>
      </c>
      <c r="AA169" s="53">
        <v>1</v>
      </c>
      <c r="AB169" s="55">
        <v>0</v>
      </c>
      <c r="AC169" s="51">
        <v>19.679412654532513</v>
      </c>
      <c r="AD169" s="51">
        <v>0.19676788658947317</v>
      </c>
      <c r="AE169" s="51">
        <v>8.8165062459144877E-2</v>
      </c>
      <c r="AF169" s="51">
        <v>7.2287963970870429E-3</v>
      </c>
      <c r="AG169" s="51">
        <v>1.6913645750537818</v>
      </c>
      <c r="AH169" s="51">
        <v>4.2033555390636079E-2</v>
      </c>
      <c r="AI169" s="51">
        <v>3.8359477091462733</v>
      </c>
      <c r="AJ169" s="51">
        <v>5.244137158663674E-2</v>
      </c>
      <c r="AK169" s="51">
        <v>0.89455061174592942</v>
      </c>
      <c r="AL169" s="53">
        <v>4.2547403262073111E-2</v>
      </c>
      <c r="AM169" s="51">
        <v>3.8359477091462733</v>
      </c>
      <c r="AN169" s="55">
        <v>5.244137158663674E-2</v>
      </c>
    </row>
    <row r="170" spans="1:40" x14ac:dyDescent="0.3">
      <c r="A170" s="51">
        <v>167</v>
      </c>
      <c r="B170" s="52">
        <v>2.2750000000000004</v>
      </c>
      <c r="C170" s="53">
        <v>6.9999999999999991</v>
      </c>
      <c r="D170" s="53">
        <v>5.8571428571428559</v>
      </c>
      <c r="E170" s="54">
        <v>50</v>
      </c>
      <c r="F170" s="53">
        <v>0</v>
      </c>
      <c r="G170" s="53">
        <v>0</v>
      </c>
      <c r="H170" s="53">
        <v>0</v>
      </c>
      <c r="I170" s="53">
        <v>0</v>
      </c>
      <c r="J170" s="53">
        <v>0</v>
      </c>
      <c r="K170" s="53">
        <v>0</v>
      </c>
      <c r="L170" s="54">
        <v>0</v>
      </c>
      <c r="M170" s="55">
        <v>0</v>
      </c>
      <c r="N170" s="53">
        <v>100</v>
      </c>
      <c r="O170" s="53">
        <v>0</v>
      </c>
      <c r="P170" s="53">
        <v>5</v>
      </c>
      <c r="Q170" s="53">
        <v>0</v>
      </c>
      <c r="R170" s="53">
        <v>0</v>
      </c>
      <c r="S170" s="53">
        <v>0</v>
      </c>
      <c r="T170" s="53">
        <v>3.6519741765271831</v>
      </c>
      <c r="U170" s="54">
        <v>200</v>
      </c>
      <c r="V170" s="56">
        <v>0.95</v>
      </c>
      <c r="W170" s="53">
        <v>0</v>
      </c>
      <c r="X170" s="53">
        <v>0</v>
      </c>
      <c r="Y170" s="53">
        <v>324.61</v>
      </c>
      <c r="Z170" s="53">
        <v>3.2797500401117574</v>
      </c>
      <c r="AA170" s="53">
        <v>1</v>
      </c>
      <c r="AB170" s="55">
        <v>0</v>
      </c>
      <c r="AC170" s="51">
        <v>24.943533114929849</v>
      </c>
      <c r="AD170" s="51">
        <v>0.17384161843586954</v>
      </c>
      <c r="AE170" s="51">
        <v>9.6298382176662936E-2</v>
      </c>
      <c r="AF170" s="51">
        <v>8.85265081689042E-3</v>
      </c>
      <c r="AG170" s="51">
        <v>1.8465549848341878</v>
      </c>
      <c r="AH170" s="51">
        <v>5.0669315500159032E-2</v>
      </c>
      <c r="AI170" s="51">
        <v>4.2980232494950732</v>
      </c>
      <c r="AJ170" s="51">
        <v>5.3510693240372387E-2</v>
      </c>
      <c r="AK170" s="51">
        <v>1.0358068295894016</v>
      </c>
      <c r="AL170" s="53">
        <v>4.2871055294001932E-2</v>
      </c>
      <c r="AM170" s="51">
        <v>4.2980232494950732</v>
      </c>
      <c r="AN170" s="55">
        <v>5.3510693240372387E-2</v>
      </c>
    </row>
    <row r="171" spans="1:40" x14ac:dyDescent="0.3">
      <c r="A171" s="51">
        <v>168</v>
      </c>
      <c r="B171" s="52">
        <v>2.2750000000000004</v>
      </c>
      <c r="C171" s="53">
        <v>6.9999999999999991</v>
      </c>
      <c r="D171" s="53">
        <v>6.9999999999999982</v>
      </c>
      <c r="E171" s="54">
        <v>50</v>
      </c>
      <c r="F171" s="53">
        <v>0</v>
      </c>
      <c r="G171" s="53">
        <v>0</v>
      </c>
      <c r="H171" s="53">
        <v>0</v>
      </c>
      <c r="I171" s="53">
        <v>0</v>
      </c>
      <c r="J171" s="53">
        <v>0</v>
      </c>
      <c r="K171" s="53">
        <v>0</v>
      </c>
      <c r="L171" s="54">
        <v>0</v>
      </c>
      <c r="M171" s="55">
        <v>0</v>
      </c>
      <c r="N171" s="53">
        <v>100</v>
      </c>
      <c r="O171" s="53">
        <v>0</v>
      </c>
      <c r="P171" s="53">
        <v>5</v>
      </c>
      <c r="Q171" s="53">
        <v>0</v>
      </c>
      <c r="R171" s="53">
        <v>0</v>
      </c>
      <c r="S171" s="53">
        <v>0</v>
      </c>
      <c r="T171" s="53">
        <v>3.6519741765271831</v>
      </c>
      <c r="U171" s="54">
        <v>200</v>
      </c>
      <c r="V171" s="56">
        <v>0.95</v>
      </c>
      <c r="W171" s="53">
        <v>0</v>
      </c>
      <c r="X171" s="53">
        <v>0</v>
      </c>
      <c r="Y171" s="53">
        <v>327.85</v>
      </c>
      <c r="Z171" s="53">
        <v>3.4280282298052489</v>
      </c>
      <c r="AA171" s="53">
        <v>1</v>
      </c>
      <c r="AB171" s="55">
        <v>0</v>
      </c>
      <c r="AC171" s="51">
        <v>26.46400831922244</v>
      </c>
      <c r="AD171" s="51">
        <v>0.1750903736446961</v>
      </c>
      <c r="AE171" s="51">
        <v>9.1576779569245523E-2</v>
      </c>
      <c r="AF171" s="51">
        <v>8.6834086810227435E-3</v>
      </c>
      <c r="AG171" s="51">
        <v>1.8988521641639906</v>
      </c>
      <c r="AH171" s="51">
        <v>5.1839410491266988E-2</v>
      </c>
      <c r="AI171" s="51">
        <v>4.4820076647035378</v>
      </c>
      <c r="AJ171" s="51">
        <v>5.102093408875015E-2</v>
      </c>
      <c r="AK171" s="51">
        <v>1.0354439903974646</v>
      </c>
      <c r="AL171" s="53">
        <v>4.4193515562952021E-2</v>
      </c>
      <c r="AM171" s="51">
        <v>4.4820076647035378</v>
      </c>
      <c r="AN171" s="55">
        <v>5.102093408875015E-2</v>
      </c>
    </row>
    <row r="172" spans="1:40" x14ac:dyDescent="0.3">
      <c r="A172" s="51">
        <v>169</v>
      </c>
      <c r="B172" s="52">
        <v>2.95</v>
      </c>
      <c r="C172" s="53">
        <v>0.5</v>
      </c>
      <c r="D172" s="53">
        <v>2.4285714285714284</v>
      </c>
      <c r="E172" s="54">
        <v>50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  <c r="K172" s="53">
        <v>0</v>
      </c>
      <c r="L172" s="54">
        <v>0</v>
      </c>
      <c r="M172" s="55">
        <v>0</v>
      </c>
      <c r="N172" s="53">
        <v>100</v>
      </c>
      <c r="O172" s="53">
        <v>0</v>
      </c>
      <c r="P172" s="53">
        <v>5</v>
      </c>
      <c r="Q172" s="53">
        <v>0</v>
      </c>
      <c r="R172" s="53">
        <v>0</v>
      </c>
      <c r="S172" s="53">
        <v>0</v>
      </c>
      <c r="T172" s="53">
        <v>3.328890038958328</v>
      </c>
      <c r="U172" s="54">
        <v>200</v>
      </c>
      <c r="V172" s="56">
        <v>0.95</v>
      </c>
      <c r="W172" s="53">
        <v>68.33</v>
      </c>
      <c r="X172" s="53">
        <v>3.7166105804024698</v>
      </c>
      <c r="Y172" s="53">
        <v>324.22000000000003</v>
      </c>
      <c r="Z172" s="53">
        <v>3.5275475368820293</v>
      </c>
      <c r="AA172" s="53">
        <v>0.78851616302918048</v>
      </c>
      <c r="AB172" s="55">
        <v>1.1553482392116629E-2</v>
      </c>
      <c r="AC172" s="51">
        <v>2.1766073582149503</v>
      </c>
      <c r="AD172" s="51">
        <v>3.5843369584114368E-2</v>
      </c>
      <c r="AE172" s="51">
        <v>0</v>
      </c>
      <c r="AF172" s="51">
        <v>0</v>
      </c>
      <c r="AG172" s="51">
        <v>0.5100339418608838</v>
      </c>
      <c r="AH172" s="51">
        <v>8.2382167352473279E-3</v>
      </c>
      <c r="AI172" s="51">
        <v>1</v>
      </c>
      <c r="AJ172" s="51">
        <v>0</v>
      </c>
      <c r="AK172" s="51">
        <v>0.37530206811188649</v>
      </c>
      <c r="AL172" s="53">
        <v>4.2190321308234614E-2</v>
      </c>
      <c r="AM172" s="51">
        <v>7.1061817711917818</v>
      </c>
      <c r="AN172" s="55">
        <v>0.43067910226106704</v>
      </c>
    </row>
    <row r="173" spans="1:40" x14ac:dyDescent="0.3">
      <c r="A173" s="51">
        <v>170</v>
      </c>
      <c r="B173" s="52">
        <v>2.95</v>
      </c>
      <c r="C173" s="53">
        <v>0.5</v>
      </c>
      <c r="D173" s="53">
        <v>3.5714285714285712</v>
      </c>
      <c r="E173" s="54">
        <v>50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  <c r="K173" s="53">
        <v>0</v>
      </c>
      <c r="L173" s="54">
        <v>0</v>
      </c>
      <c r="M173" s="55">
        <v>0</v>
      </c>
      <c r="N173" s="53">
        <v>100</v>
      </c>
      <c r="O173" s="53">
        <v>0</v>
      </c>
      <c r="P173" s="53">
        <v>5</v>
      </c>
      <c r="Q173" s="53">
        <v>0</v>
      </c>
      <c r="R173" s="53">
        <v>0</v>
      </c>
      <c r="S173" s="53">
        <v>0</v>
      </c>
      <c r="T173" s="53">
        <v>3.328890038958328</v>
      </c>
      <c r="U173" s="54">
        <v>200</v>
      </c>
      <c r="V173" s="56">
        <v>0.95</v>
      </c>
      <c r="W173" s="53">
        <v>62.98</v>
      </c>
      <c r="X173" s="53">
        <v>4.0858604438281345</v>
      </c>
      <c r="Y173" s="53">
        <v>324.02999999999997</v>
      </c>
      <c r="Z173" s="53">
        <v>3.783950838621204</v>
      </c>
      <c r="AA173" s="53">
        <v>0.80671968638040137</v>
      </c>
      <c r="AB173" s="55">
        <v>1.2069341391002558E-2</v>
      </c>
      <c r="AC173" s="51">
        <v>2.1978818696101512</v>
      </c>
      <c r="AD173" s="51">
        <v>3.3916113501647478E-2</v>
      </c>
      <c r="AE173" s="51">
        <v>0</v>
      </c>
      <c r="AF173" s="51">
        <v>0</v>
      </c>
      <c r="AG173" s="51">
        <v>0.50585588691278627</v>
      </c>
      <c r="AH173" s="51">
        <v>8.0449232069148124E-3</v>
      </c>
      <c r="AI173" s="51">
        <v>1</v>
      </c>
      <c r="AJ173" s="51">
        <v>0</v>
      </c>
      <c r="AK173" s="51">
        <v>0.37707491561019452</v>
      </c>
      <c r="AL173" s="53">
        <v>4.4236070386760223E-2</v>
      </c>
      <c r="AM173" s="51">
        <v>6.3062073327265127</v>
      </c>
      <c r="AN173" s="55">
        <v>0.34395445910891809</v>
      </c>
    </row>
    <row r="174" spans="1:40" x14ac:dyDescent="0.3">
      <c r="A174" s="51">
        <v>171</v>
      </c>
      <c r="B174" s="52">
        <v>2.95</v>
      </c>
      <c r="C174" s="53">
        <v>0.5</v>
      </c>
      <c r="D174" s="53">
        <v>4.7142857142857135</v>
      </c>
      <c r="E174" s="54">
        <v>50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4">
        <v>0</v>
      </c>
      <c r="M174" s="55">
        <v>0</v>
      </c>
      <c r="N174" s="53">
        <v>100</v>
      </c>
      <c r="O174" s="53">
        <v>0</v>
      </c>
      <c r="P174" s="53">
        <v>5</v>
      </c>
      <c r="Q174" s="53">
        <v>0</v>
      </c>
      <c r="R174" s="53">
        <v>0</v>
      </c>
      <c r="S174" s="53">
        <v>0</v>
      </c>
      <c r="T174" s="53">
        <v>3.328890038958328</v>
      </c>
      <c r="U174" s="54">
        <v>200</v>
      </c>
      <c r="V174" s="56">
        <v>0.95</v>
      </c>
      <c r="W174" s="53">
        <v>30.19</v>
      </c>
      <c r="X174" s="53">
        <v>2.3549822211444145</v>
      </c>
      <c r="Y174" s="53">
        <v>323.58999999999997</v>
      </c>
      <c r="Z174" s="53">
        <v>3.9234514980943342</v>
      </c>
      <c r="AA174" s="53">
        <v>0.90700633097844618</v>
      </c>
      <c r="AB174" s="55">
        <v>7.2465752863343042E-3</v>
      </c>
      <c r="AC174" s="51">
        <v>3.3946108801549353</v>
      </c>
      <c r="AD174" s="51">
        <v>6.4802896873739982E-2</v>
      </c>
      <c r="AE174" s="51">
        <v>0</v>
      </c>
      <c r="AF174" s="51">
        <v>0</v>
      </c>
      <c r="AG174" s="51">
        <v>0.59002498489200095</v>
      </c>
      <c r="AH174" s="51">
        <v>1.025833016182285E-2</v>
      </c>
      <c r="AI174" s="51">
        <v>1.4142135623731005</v>
      </c>
      <c r="AJ174" s="51">
        <v>7.4494167171575297E-16</v>
      </c>
      <c r="AK174" s="51">
        <v>0.32671479734916276</v>
      </c>
      <c r="AL174" s="53">
        <v>2.83390688717318E-2</v>
      </c>
      <c r="AM174" s="51">
        <v>5.7238434240562581</v>
      </c>
      <c r="AN174" s="55">
        <v>0.32270463158002877</v>
      </c>
    </row>
    <row r="175" spans="1:40" x14ac:dyDescent="0.3">
      <c r="A175" s="51">
        <v>172</v>
      </c>
      <c r="B175" s="52">
        <v>2.95</v>
      </c>
      <c r="C175" s="53">
        <v>0.5</v>
      </c>
      <c r="D175" s="53">
        <v>5.8571428571428559</v>
      </c>
      <c r="E175" s="54">
        <v>50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4">
        <v>0</v>
      </c>
      <c r="M175" s="55">
        <v>0</v>
      </c>
      <c r="N175" s="53">
        <v>100</v>
      </c>
      <c r="O175" s="53">
        <v>0</v>
      </c>
      <c r="P175" s="53">
        <v>5</v>
      </c>
      <c r="Q175" s="53">
        <v>0</v>
      </c>
      <c r="R175" s="53">
        <v>0</v>
      </c>
      <c r="S175" s="53">
        <v>0</v>
      </c>
      <c r="T175" s="53">
        <v>3.328890038958328</v>
      </c>
      <c r="U175" s="54">
        <v>200</v>
      </c>
      <c r="V175" s="56">
        <v>0.95</v>
      </c>
      <c r="W175" s="53">
        <v>29.274999999999999</v>
      </c>
      <c r="X175" s="53">
        <v>2.450123830608526</v>
      </c>
      <c r="Y175" s="53">
        <v>322.35000000000002</v>
      </c>
      <c r="Z175" s="53">
        <v>3.7115502943052419</v>
      </c>
      <c r="AA175" s="53">
        <v>0.909171125163169</v>
      </c>
      <c r="AB175" s="55">
        <v>7.5638597392976587E-3</v>
      </c>
      <c r="AC175" s="51">
        <v>3.3919213618089241</v>
      </c>
      <c r="AD175" s="51">
        <v>6.6748503272950108E-2</v>
      </c>
      <c r="AE175" s="51">
        <v>0</v>
      </c>
      <c r="AF175" s="51">
        <v>0</v>
      </c>
      <c r="AG175" s="51">
        <v>0.59083080149272749</v>
      </c>
      <c r="AH175" s="51">
        <v>9.6296468259122105E-3</v>
      </c>
      <c r="AI175" s="51">
        <v>1.4142135623731005</v>
      </c>
      <c r="AJ175" s="51">
        <v>7.4494167171575297E-16</v>
      </c>
      <c r="AK175" s="51">
        <v>0.32530860011343854</v>
      </c>
      <c r="AL175" s="53">
        <v>3.0334307498932629E-2</v>
      </c>
      <c r="AM175" s="51">
        <v>5.4670667448625059</v>
      </c>
      <c r="AN175" s="55">
        <v>0.30747579429006955</v>
      </c>
    </row>
    <row r="176" spans="1:40" x14ac:dyDescent="0.3">
      <c r="A176" s="51">
        <v>173</v>
      </c>
      <c r="B176" s="52">
        <v>2.95</v>
      </c>
      <c r="C176" s="53">
        <v>0.5</v>
      </c>
      <c r="D176" s="53">
        <v>6.9999999999999982</v>
      </c>
      <c r="E176" s="54">
        <v>50</v>
      </c>
      <c r="F176" s="53">
        <v>0</v>
      </c>
      <c r="G176" s="53">
        <v>0</v>
      </c>
      <c r="H176" s="53">
        <v>0</v>
      </c>
      <c r="I176" s="53">
        <v>0</v>
      </c>
      <c r="J176" s="53">
        <v>0</v>
      </c>
      <c r="K176" s="53">
        <v>0</v>
      </c>
      <c r="L176" s="54">
        <v>0</v>
      </c>
      <c r="M176" s="55">
        <v>0</v>
      </c>
      <c r="N176" s="53">
        <v>100</v>
      </c>
      <c r="O176" s="53">
        <v>0</v>
      </c>
      <c r="P176" s="53">
        <v>5</v>
      </c>
      <c r="Q176" s="53">
        <v>0</v>
      </c>
      <c r="R176" s="53">
        <v>0</v>
      </c>
      <c r="S176" s="53">
        <v>0</v>
      </c>
      <c r="T176" s="53">
        <v>3.328890038958328</v>
      </c>
      <c r="U176" s="54">
        <v>200</v>
      </c>
      <c r="V176" s="56">
        <v>0.95</v>
      </c>
      <c r="W176" s="53">
        <v>31.204999999999998</v>
      </c>
      <c r="X176" s="53">
        <v>2.3943534254359915</v>
      </c>
      <c r="Y176" s="53">
        <v>322.55500000000001</v>
      </c>
      <c r="Z176" s="53">
        <v>3.7581140188948039</v>
      </c>
      <c r="AA176" s="53">
        <v>0.90289313101955826</v>
      </c>
      <c r="AB176" s="55">
        <v>7.4805266189849054E-3</v>
      </c>
      <c r="AC176" s="51">
        <v>3.352425796575639</v>
      </c>
      <c r="AD176" s="51">
        <v>6.3129716030258604E-2</v>
      </c>
      <c r="AE176" s="51">
        <v>0</v>
      </c>
      <c r="AF176" s="51">
        <v>0</v>
      </c>
      <c r="AG176" s="51">
        <v>0.5946027160647499</v>
      </c>
      <c r="AH176" s="51">
        <v>9.7969938914948037E-3</v>
      </c>
      <c r="AI176" s="51">
        <v>1.4142135623731005</v>
      </c>
      <c r="AJ176" s="51">
        <v>7.4494167171575297E-16</v>
      </c>
      <c r="AK176" s="51">
        <v>0.34515289695454271</v>
      </c>
      <c r="AL176" s="53">
        <v>3.0543557029531924E-2</v>
      </c>
      <c r="AM176" s="51">
        <v>5.8462131577557042</v>
      </c>
      <c r="AN176" s="55">
        <v>0.3404342450334652</v>
      </c>
    </row>
    <row r="177" spans="1:40" x14ac:dyDescent="0.3">
      <c r="A177" s="51">
        <v>174</v>
      </c>
      <c r="B177" s="52">
        <v>2.95</v>
      </c>
      <c r="C177" s="53">
        <v>1.5833333333333333</v>
      </c>
      <c r="D177" s="53">
        <v>1.2857142857142856</v>
      </c>
      <c r="E177" s="54">
        <v>50</v>
      </c>
      <c r="F177" s="53">
        <v>0</v>
      </c>
      <c r="G177" s="53">
        <v>0</v>
      </c>
      <c r="H177" s="53">
        <v>0</v>
      </c>
      <c r="I177" s="53">
        <v>0</v>
      </c>
      <c r="J177" s="53">
        <v>0</v>
      </c>
      <c r="K177" s="53">
        <v>0</v>
      </c>
      <c r="L177" s="54">
        <v>0</v>
      </c>
      <c r="M177" s="55">
        <v>0</v>
      </c>
      <c r="N177" s="53">
        <v>100</v>
      </c>
      <c r="O177" s="53">
        <v>0</v>
      </c>
      <c r="P177" s="53">
        <v>5</v>
      </c>
      <c r="Q177" s="53">
        <v>0</v>
      </c>
      <c r="R177" s="53">
        <v>0</v>
      </c>
      <c r="S177" s="53">
        <v>0</v>
      </c>
      <c r="T177" s="53">
        <v>3.328890038958328</v>
      </c>
      <c r="U177" s="54">
        <v>200</v>
      </c>
      <c r="V177" s="56">
        <v>0.95</v>
      </c>
      <c r="W177" s="53">
        <v>32.255000000000003</v>
      </c>
      <c r="X177" s="53">
        <v>2.5243303263345176</v>
      </c>
      <c r="Y177" s="53">
        <v>321.51499999999999</v>
      </c>
      <c r="Z177" s="53">
        <v>3.541998612920668</v>
      </c>
      <c r="AA177" s="53">
        <v>0.89938138702418291</v>
      </c>
      <c r="AB177" s="55">
        <v>7.7789184405650533E-3</v>
      </c>
      <c r="AC177" s="51">
        <v>3.4214786699015347</v>
      </c>
      <c r="AD177" s="51">
        <v>6.4910246484450679E-2</v>
      </c>
      <c r="AE177" s="51">
        <v>0</v>
      </c>
      <c r="AF177" s="51">
        <v>0</v>
      </c>
      <c r="AG177" s="51">
        <v>0.58653259252766887</v>
      </c>
      <c r="AH177" s="51">
        <v>9.7523982066732833E-3</v>
      </c>
      <c r="AI177" s="51">
        <v>1.4142135623731005</v>
      </c>
      <c r="AJ177" s="51">
        <v>7.4494167171575297E-16</v>
      </c>
      <c r="AK177" s="51">
        <v>0.33711495455612145</v>
      </c>
      <c r="AL177" s="53">
        <v>3.1028873199979021E-2</v>
      </c>
      <c r="AM177" s="51">
        <v>5.916070404833019</v>
      </c>
      <c r="AN177" s="55">
        <v>0.32890210866954761</v>
      </c>
    </row>
    <row r="178" spans="1:40" x14ac:dyDescent="0.3">
      <c r="A178" s="51">
        <v>175</v>
      </c>
      <c r="B178" s="52">
        <v>2.95</v>
      </c>
      <c r="C178" s="53">
        <v>1.5833333333333333</v>
      </c>
      <c r="D178" s="53">
        <v>2.4285714285714284</v>
      </c>
      <c r="E178" s="54">
        <v>50</v>
      </c>
      <c r="F178" s="53">
        <v>0</v>
      </c>
      <c r="G178" s="53">
        <v>0</v>
      </c>
      <c r="H178" s="53">
        <v>0</v>
      </c>
      <c r="I178" s="53">
        <v>0</v>
      </c>
      <c r="J178" s="53">
        <v>0</v>
      </c>
      <c r="K178" s="53">
        <v>0</v>
      </c>
      <c r="L178" s="54">
        <v>0</v>
      </c>
      <c r="M178" s="55">
        <v>0</v>
      </c>
      <c r="N178" s="53">
        <v>100</v>
      </c>
      <c r="O178" s="53">
        <v>0</v>
      </c>
      <c r="P178" s="53">
        <v>5</v>
      </c>
      <c r="Q178" s="53">
        <v>0</v>
      </c>
      <c r="R178" s="53">
        <v>0</v>
      </c>
      <c r="S178" s="53">
        <v>0</v>
      </c>
      <c r="T178" s="53">
        <v>3.328890038958328</v>
      </c>
      <c r="U178" s="54">
        <v>200</v>
      </c>
      <c r="V178" s="56">
        <v>0.95</v>
      </c>
      <c r="W178" s="53">
        <v>30.47</v>
      </c>
      <c r="X178" s="53">
        <v>2.5953574262953176</v>
      </c>
      <c r="Y178" s="53">
        <v>321.95</v>
      </c>
      <c r="Z178" s="53">
        <v>3.7262627231286496</v>
      </c>
      <c r="AA178" s="53">
        <v>0.90503823702475628</v>
      </c>
      <c r="AB178" s="55">
        <v>8.1191749668271251E-3</v>
      </c>
      <c r="AC178" s="51">
        <v>3.3678461959854964</v>
      </c>
      <c r="AD178" s="51">
        <v>7.0129151652705057E-2</v>
      </c>
      <c r="AE178" s="51">
        <v>0</v>
      </c>
      <c r="AF178" s="51">
        <v>0</v>
      </c>
      <c r="AG178" s="51">
        <v>0.59018131804338381</v>
      </c>
      <c r="AH178" s="51">
        <v>1.1015861206249261E-2</v>
      </c>
      <c r="AI178" s="51">
        <v>1.4142135623731005</v>
      </c>
      <c r="AJ178" s="51">
        <v>7.4494167171575297E-16</v>
      </c>
      <c r="AK178" s="51">
        <v>0.32339084455578415</v>
      </c>
      <c r="AL178" s="53">
        <v>2.8953497539997819E-2</v>
      </c>
      <c r="AM178" s="51">
        <v>5.5490863748695753</v>
      </c>
      <c r="AN178" s="55">
        <v>0.34414542706839524</v>
      </c>
    </row>
    <row r="179" spans="1:40" x14ac:dyDescent="0.3">
      <c r="A179" s="51">
        <v>176</v>
      </c>
      <c r="B179" s="52">
        <v>2.95</v>
      </c>
      <c r="C179" s="53">
        <v>1.5833333333333333</v>
      </c>
      <c r="D179" s="53">
        <v>3.5714285714285712</v>
      </c>
      <c r="E179" s="54">
        <v>50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4">
        <v>0</v>
      </c>
      <c r="M179" s="55">
        <v>0</v>
      </c>
      <c r="N179" s="53">
        <v>100</v>
      </c>
      <c r="O179" s="53">
        <v>0</v>
      </c>
      <c r="P179" s="53">
        <v>5</v>
      </c>
      <c r="Q179" s="53">
        <v>0</v>
      </c>
      <c r="R179" s="53">
        <v>0</v>
      </c>
      <c r="S179" s="53">
        <v>0</v>
      </c>
      <c r="T179" s="53">
        <v>3.328890038958328</v>
      </c>
      <c r="U179" s="54">
        <v>200</v>
      </c>
      <c r="V179" s="56">
        <v>0.95</v>
      </c>
      <c r="W179" s="53">
        <v>5.3849999999999998</v>
      </c>
      <c r="X179" s="53">
        <v>0.81924497186367873</v>
      </c>
      <c r="Y179" s="53">
        <v>323.65499999999997</v>
      </c>
      <c r="Z179" s="53">
        <v>3.4528160448652985</v>
      </c>
      <c r="AA179" s="53">
        <v>0.98340827704642197</v>
      </c>
      <c r="AB179" s="55">
        <v>2.5371376171386029E-3</v>
      </c>
      <c r="AC179" s="51">
        <v>6.9068105865234717</v>
      </c>
      <c r="AD179" s="51">
        <v>0.14879068264166637</v>
      </c>
      <c r="AE179" s="51">
        <v>3.5109890109890074E-3</v>
      </c>
      <c r="AF179" s="51">
        <v>2.2672078251394592E-3</v>
      </c>
      <c r="AG179" s="51">
        <v>0.75280882310454023</v>
      </c>
      <c r="AH179" s="51">
        <v>1.534593709718924E-2</v>
      </c>
      <c r="AI179" s="51">
        <v>2.1898749667580186</v>
      </c>
      <c r="AJ179" s="51">
        <v>1.8789478161145713E-2</v>
      </c>
      <c r="AK179" s="51">
        <v>0.33474779799244708</v>
      </c>
      <c r="AL179" s="53">
        <v>2.4723927970265073E-2</v>
      </c>
      <c r="AM179" s="51">
        <v>3.6773445019878643</v>
      </c>
      <c r="AN179" s="55">
        <v>0.19749772215349942</v>
      </c>
    </row>
    <row r="180" spans="1:40" x14ac:dyDescent="0.3">
      <c r="A180" s="51">
        <v>177</v>
      </c>
      <c r="B180" s="52">
        <v>2.95</v>
      </c>
      <c r="C180" s="53">
        <v>1.5833333333333333</v>
      </c>
      <c r="D180" s="53">
        <v>4.7142857142857135</v>
      </c>
      <c r="E180" s="54">
        <v>50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4">
        <v>0</v>
      </c>
      <c r="M180" s="55">
        <v>0</v>
      </c>
      <c r="N180" s="53">
        <v>100</v>
      </c>
      <c r="O180" s="53">
        <v>0</v>
      </c>
      <c r="P180" s="53">
        <v>5</v>
      </c>
      <c r="Q180" s="53">
        <v>0</v>
      </c>
      <c r="R180" s="53">
        <v>0</v>
      </c>
      <c r="S180" s="53">
        <v>0</v>
      </c>
      <c r="T180" s="53">
        <v>3.328890038958328</v>
      </c>
      <c r="U180" s="54">
        <v>200</v>
      </c>
      <c r="V180" s="56">
        <v>0.95</v>
      </c>
      <c r="W180" s="53">
        <v>5.5650000000000004</v>
      </c>
      <c r="X180" s="53">
        <v>0.84089107157033793</v>
      </c>
      <c r="Y180" s="53">
        <v>323.03500000000003</v>
      </c>
      <c r="Z180" s="53">
        <v>3.7374845795545069</v>
      </c>
      <c r="AA180" s="53">
        <v>0.98287045727572075</v>
      </c>
      <c r="AB180" s="55">
        <v>2.576109275522672E-3</v>
      </c>
      <c r="AC180" s="51">
        <v>6.8744784000630377</v>
      </c>
      <c r="AD180" s="51">
        <v>0.14502904781414419</v>
      </c>
      <c r="AE180" s="51">
        <v>2.9698079698080447E-3</v>
      </c>
      <c r="AF180" s="51">
        <v>2.2029730075583944E-3</v>
      </c>
      <c r="AG180" s="51">
        <v>0.75867677230145414</v>
      </c>
      <c r="AH180" s="51">
        <v>1.5311715613306076E-2</v>
      </c>
      <c r="AI180" s="51">
        <v>2.1833643722381653</v>
      </c>
      <c r="AJ180" s="51">
        <v>2.0228699793165446E-2</v>
      </c>
      <c r="AK180" s="51">
        <v>0.34249886523306999</v>
      </c>
      <c r="AL180" s="53">
        <v>2.68995272059507E-2</v>
      </c>
      <c r="AM180" s="51">
        <v>3.5884205352791425</v>
      </c>
      <c r="AN180" s="55">
        <v>0.18703171004308825</v>
      </c>
    </row>
    <row r="181" spans="1:40" x14ac:dyDescent="0.3">
      <c r="A181" s="51">
        <v>178</v>
      </c>
      <c r="B181" s="52">
        <v>2.95</v>
      </c>
      <c r="C181" s="53">
        <v>1.5833333333333333</v>
      </c>
      <c r="D181" s="53">
        <v>5.8571428571428559</v>
      </c>
      <c r="E181" s="54">
        <v>50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4">
        <v>0</v>
      </c>
      <c r="M181" s="55">
        <v>0</v>
      </c>
      <c r="N181" s="53">
        <v>100</v>
      </c>
      <c r="O181" s="53">
        <v>0</v>
      </c>
      <c r="P181" s="53">
        <v>5</v>
      </c>
      <c r="Q181" s="53">
        <v>0</v>
      </c>
      <c r="R181" s="53">
        <v>0</v>
      </c>
      <c r="S181" s="53">
        <v>0</v>
      </c>
      <c r="T181" s="53">
        <v>3.328890038958328</v>
      </c>
      <c r="U181" s="54">
        <v>200</v>
      </c>
      <c r="V181" s="56">
        <v>0.95</v>
      </c>
      <c r="W181" s="53">
        <v>2.1850000000000001</v>
      </c>
      <c r="X181" s="53">
        <v>0.43873875828966158</v>
      </c>
      <c r="Y181" s="53">
        <v>324.31</v>
      </c>
      <c r="Z181" s="53">
        <v>3.6967433692517471</v>
      </c>
      <c r="AA181" s="53">
        <v>0.99325174720198239</v>
      </c>
      <c r="AB181" s="55">
        <v>1.347960511682737E-3</v>
      </c>
      <c r="AC181" s="51">
        <v>8.9816803099600033</v>
      </c>
      <c r="AD181" s="51">
        <v>0.17083817841568832</v>
      </c>
      <c r="AE181" s="51">
        <v>2.5967516131196442E-2</v>
      </c>
      <c r="AF181" s="51">
        <v>5.8441164522853835E-3</v>
      </c>
      <c r="AG181" s="51">
        <v>0.89120197439346682</v>
      </c>
      <c r="AH181" s="51">
        <v>1.8014329657669453E-2</v>
      </c>
      <c r="AI181" s="51">
        <v>2.768688461564996</v>
      </c>
      <c r="AJ181" s="51">
        <v>4.7810192236411447E-2</v>
      </c>
      <c r="AK181" s="51">
        <v>0.41803265912229715</v>
      </c>
      <c r="AL181" s="53">
        <v>2.8351339395091699E-2</v>
      </c>
      <c r="AM181" s="51">
        <v>3.3617130988585604</v>
      </c>
      <c r="AN181" s="55">
        <v>0.1382687901182838</v>
      </c>
    </row>
    <row r="182" spans="1:40" x14ac:dyDescent="0.3">
      <c r="A182" s="51">
        <v>179</v>
      </c>
      <c r="B182" s="52">
        <v>2.95</v>
      </c>
      <c r="C182" s="53">
        <v>1.5833333333333333</v>
      </c>
      <c r="D182" s="53">
        <v>6.9999999999999982</v>
      </c>
      <c r="E182" s="54">
        <v>50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4">
        <v>0</v>
      </c>
      <c r="M182" s="55">
        <v>0</v>
      </c>
      <c r="N182" s="53">
        <v>100</v>
      </c>
      <c r="O182" s="53">
        <v>0</v>
      </c>
      <c r="P182" s="53">
        <v>5</v>
      </c>
      <c r="Q182" s="53">
        <v>0</v>
      </c>
      <c r="R182" s="53">
        <v>0</v>
      </c>
      <c r="S182" s="53">
        <v>0</v>
      </c>
      <c r="T182" s="53">
        <v>3.328890038958328</v>
      </c>
      <c r="U182" s="54">
        <v>200</v>
      </c>
      <c r="V182" s="56">
        <v>0.95</v>
      </c>
      <c r="W182" s="53">
        <v>1</v>
      </c>
      <c r="X182" s="53">
        <v>0.29883323897672848</v>
      </c>
      <c r="Y182" s="53">
        <v>319.67500000000001</v>
      </c>
      <c r="Z182" s="53">
        <v>3.664985067371159</v>
      </c>
      <c r="AA182" s="53">
        <v>0.99688462326258998</v>
      </c>
      <c r="AB182" s="55">
        <v>9.2026115832147487E-4</v>
      </c>
      <c r="AC182" s="51">
        <v>11.247485483269736</v>
      </c>
      <c r="AD182" s="51">
        <v>0.22244835848663524</v>
      </c>
      <c r="AE182" s="51">
        <v>4.1856279446263238E-2</v>
      </c>
      <c r="AF182" s="51">
        <v>6.4575895669928066E-3</v>
      </c>
      <c r="AG182" s="51">
        <v>0.97319521612602611</v>
      </c>
      <c r="AH182" s="51">
        <v>2.2401113844691335E-2</v>
      </c>
      <c r="AI182" s="51">
        <v>2.816935770690411</v>
      </c>
      <c r="AJ182" s="51">
        <v>5.2275643986578496E-2</v>
      </c>
      <c r="AK182" s="51">
        <v>0.46459102166520128</v>
      </c>
      <c r="AL182" s="53">
        <v>3.2076105717652285E-2</v>
      </c>
      <c r="AM182" s="51">
        <v>3.1732004282755044</v>
      </c>
      <c r="AN182" s="55">
        <v>0.13149097838303275</v>
      </c>
    </row>
    <row r="183" spans="1:40" x14ac:dyDescent="0.3">
      <c r="A183" s="51">
        <v>180</v>
      </c>
      <c r="B183" s="52">
        <v>2.95</v>
      </c>
      <c r="C183" s="53">
        <v>2.6666666666666665</v>
      </c>
      <c r="D183" s="53">
        <v>1.2857142857142856</v>
      </c>
      <c r="E183" s="54">
        <v>50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4">
        <v>0</v>
      </c>
      <c r="M183" s="55">
        <v>0</v>
      </c>
      <c r="N183" s="53">
        <v>100</v>
      </c>
      <c r="O183" s="53">
        <v>0</v>
      </c>
      <c r="P183" s="53">
        <v>5</v>
      </c>
      <c r="Q183" s="53">
        <v>0</v>
      </c>
      <c r="R183" s="53">
        <v>0</v>
      </c>
      <c r="S183" s="53">
        <v>0</v>
      </c>
      <c r="T183" s="53">
        <v>3.328890038958328</v>
      </c>
      <c r="U183" s="54">
        <v>200</v>
      </c>
      <c r="V183" s="56">
        <v>0.95</v>
      </c>
      <c r="W183" s="53">
        <v>30.36</v>
      </c>
      <c r="X183" s="53">
        <v>2.764418733516532</v>
      </c>
      <c r="Y183" s="53">
        <v>322.5</v>
      </c>
      <c r="Z183" s="53">
        <v>3.7114515769977006</v>
      </c>
      <c r="AA183" s="53">
        <v>0.90605437006379386</v>
      </c>
      <c r="AB183" s="55">
        <v>8.4399407170601543E-3</v>
      </c>
      <c r="AC183" s="51">
        <v>3.3232501409472301</v>
      </c>
      <c r="AD183" s="51">
        <v>6.9261842962992815E-2</v>
      </c>
      <c r="AE183" s="51">
        <v>0</v>
      </c>
      <c r="AF183" s="51">
        <v>0</v>
      </c>
      <c r="AG183" s="51">
        <v>0.59801352701302302</v>
      </c>
      <c r="AH183" s="51">
        <v>1.0970129857386867E-2</v>
      </c>
      <c r="AI183" s="51">
        <v>1.4142135623731005</v>
      </c>
      <c r="AJ183" s="51">
        <v>7.4494167171575297E-16</v>
      </c>
      <c r="AK183" s="51">
        <v>0.33153187194345612</v>
      </c>
      <c r="AL183" s="53">
        <v>2.8989667031418892E-2</v>
      </c>
      <c r="AM183" s="51">
        <v>5.5191131621979359</v>
      </c>
      <c r="AN183" s="55">
        <v>0.34720193259097087</v>
      </c>
    </row>
    <row r="184" spans="1:40" x14ac:dyDescent="0.3">
      <c r="A184" s="51">
        <v>181</v>
      </c>
      <c r="B184" s="52">
        <v>2.95</v>
      </c>
      <c r="C184" s="53">
        <v>2.6666666666666665</v>
      </c>
      <c r="D184" s="53">
        <v>2.4285714285714284</v>
      </c>
      <c r="E184" s="54">
        <v>50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4">
        <v>0</v>
      </c>
      <c r="M184" s="55">
        <v>0</v>
      </c>
      <c r="N184" s="53">
        <v>100</v>
      </c>
      <c r="O184" s="53">
        <v>0</v>
      </c>
      <c r="P184" s="53">
        <v>5</v>
      </c>
      <c r="Q184" s="53">
        <v>0</v>
      </c>
      <c r="R184" s="53">
        <v>0</v>
      </c>
      <c r="S184" s="53">
        <v>0</v>
      </c>
      <c r="T184" s="53">
        <v>3.328890038958328</v>
      </c>
      <c r="U184" s="54">
        <v>200</v>
      </c>
      <c r="V184" s="56">
        <v>0.95</v>
      </c>
      <c r="W184" s="53">
        <v>4.8600000000000003</v>
      </c>
      <c r="X184" s="53">
        <v>0.73346106165856972</v>
      </c>
      <c r="Y184" s="53">
        <v>324.435</v>
      </c>
      <c r="Z184" s="53">
        <v>3.6059575643986839</v>
      </c>
      <c r="AA184" s="53">
        <v>0.98507725301895432</v>
      </c>
      <c r="AB184" s="55">
        <v>2.2686857932777901E-3</v>
      </c>
      <c r="AC184" s="51">
        <v>7.0076914925796521</v>
      </c>
      <c r="AD184" s="51">
        <v>0.14578844508029526</v>
      </c>
      <c r="AE184" s="51">
        <v>4.3122710622710871E-3</v>
      </c>
      <c r="AF184" s="51">
        <v>2.5048683357645012E-3</v>
      </c>
      <c r="AG184" s="51">
        <v>0.74264295399215485</v>
      </c>
      <c r="AH184" s="51">
        <v>1.4771431003083386E-2</v>
      </c>
      <c r="AI184" s="51">
        <v>2.1869424375640771</v>
      </c>
      <c r="AJ184" s="51">
        <v>1.8651974589448859E-2</v>
      </c>
      <c r="AK184" s="51">
        <v>0.31926708123577435</v>
      </c>
      <c r="AL184" s="53">
        <v>2.4237993998618135E-2</v>
      </c>
      <c r="AM184" s="51">
        <v>3.5681435787456586</v>
      </c>
      <c r="AN184" s="55">
        <v>0.18571614129168038</v>
      </c>
    </row>
    <row r="185" spans="1:40" x14ac:dyDescent="0.3">
      <c r="A185" s="51">
        <v>182</v>
      </c>
      <c r="B185" s="52">
        <v>2.95</v>
      </c>
      <c r="C185" s="53">
        <v>2.6666666666666665</v>
      </c>
      <c r="D185" s="53">
        <v>3.5714285714285712</v>
      </c>
      <c r="E185" s="54">
        <v>50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4">
        <v>0</v>
      </c>
      <c r="M185" s="55">
        <v>0</v>
      </c>
      <c r="N185" s="53">
        <v>100</v>
      </c>
      <c r="O185" s="53">
        <v>0</v>
      </c>
      <c r="P185" s="53">
        <v>5</v>
      </c>
      <c r="Q185" s="53">
        <v>0</v>
      </c>
      <c r="R185" s="53">
        <v>0</v>
      </c>
      <c r="S185" s="53">
        <v>0</v>
      </c>
      <c r="T185" s="53">
        <v>3.328890038958328</v>
      </c>
      <c r="U185" s="54">
        <v>200</v>
      </c>
      <c r="V185" s="56">
        <v>0.95</v>
      </c>
      <c r="W185" s="53">
        <v>2.0950000000000002</v>
      </c>
      <c r="X185" s="53">
        <v>0.46710995991085685</v>
      </c>
      <c r="Y185" s="53">
        <v>323.03500000000003</v>
      </c>
      <c r="Z185" s="53">
        <v>3.6711231642768452</v>
      </c>
      <c r="AA185" s="53">
        <v>0.99352071935539155</v>
      </c>
      <c r="AB185" s="55">
        <v>1.4229264017593841E-3</v>
      </c>
      <c r="AC185" s="51">
        <v>8.9927629897523484</v>
      </c>
      <c r="AD185" s="51">
        <v>0.17276141430279621</v>
      </c>
      <c r="AE185" s="51">
        <v>2.3289857968740689E-2</v>
      </c>
      <c r="AF185" s="51">
        <v>5.5535705667628813E-3</v>
      </c>
      <c r="AG185" s="51">
        <v>0.88751882287345596</v>
      </c>
      <c r="AH185" s="51">
        <v>1.7810190991621209E-2</v>
      </c>
      <c r="AI185" s="51">
        <v>2.721556159632156</v>
      </c>
      <c r="AJ185" s="51">
        <v>5.3022922307957937E-2</v>
      </c>
      <c r="AK185" s="51">
        <v>0.43456568823299091</v>
      </c>
      <c r="AL185" s="53">
        <v>3.2281943409114416E-2</v>
      </c>
      <c r="AM185" s="51">
        <v>3.2434883130280889</v>
      </c>
      <c r="AN185" s="55">
        <v>0.13970130275168086</v>
      </c>
    </row>
    <row r="186" spans="1:40" x14ac:dyDescent="0.3">
      <c r="A186" s="51">
        <v>183</v>
      </c>
      <c r="B186" s="52">
        <v>2.95</v>
      </c>
      <c r="C186" s="53">
        <v>2.6666666666666665</v>
      </c>
      <c r="D186" s="53">
        <v>4.7142857142857135</v>
      </c>
      <c r="E186" s="54">
        <v>50</v>
      </c>
      <c r="F186" s="53">
        <v>0</v>
      </c>
      <c r="G186" s="53">
        <v>0</v>
      </c>
      <c r="H186" s="53">
        <v>0</v>
      </c>
      <c r="I186" s="53">
        <v>0</v>
      </c>
      <c r="J186" s="53">
        <v>0</v>
      </c>
      <c r="K186" s="53">
        <v>0</v>
      </c>
      <c r="L186" s="54">
        <v>0</v>
      </c>
      <c r="M186" s="55">
        <v>0</v>
      </c>
      <c r="N186" s="53">
        <v>100</v>
      </c>
      <c r="O186" s="53">
        <v>0</v>
      </c>
      <c r="P186" s="53">
        <v>5</v>
      </c>
      <c r="Q186" s="53">
        <v>0</v>
      </c>
      <c r="R186" s="53">
        <v>0</v>
      </c>
      <c r="S186" s="53">
        <v>0</v>
      </c>
      <c r="T186" s="53">
        <v>3.328890038958328</v>
      </c>
      <c r="U186" s="54">
        <v>200</v>
      </c>
      <c r="V186" s="56">
        <v>0.95</v>
      </c>
      <c r="W186" s="53">
        <v>0.84499999999999997</v>
      </c>
      <c r="X186" s="53">
        <v>0.2885528014542747</v>
      </c>
      <c r="Y186" s="53">
        <v>322.77499999999998</v>
      </c>
      <c r="Z186" s="53">
        <v>3.5032641276264904</v>
      </c>
      <c r="AA186" s="53">
        <v>0.99741155979246943</v>
      </c>
      <c r="AB186" s="55">
        <v>8.684448108123127E-4</v>
      </c>
      <c r="AC186" s="51">
        <v>11.153362816990882</v>
      </c>
      <c r="AD186" s="51">
        <v>0.20579555744197739</v>
      </c>
      <c r="AE186" s="51">
        <v>4.0952547303519111E-2</v>
      </c>
      <c r="AF186" s="51">
        <v>5.9769868947064332E-3</v>
      </c>
      <c r="AG186" s="51">
        <v>0.98132609930740744</v>
      </c>
      <c r="AH186" s="51">
        <v>2.1545198818594746E-2</v>
      </c>
      <c r="AI186" s="51">
        <v>2.830428859650405</v>
      </c>
      <c r="AJ186" s="51">
        <v>4.9616688727071007E-2</v>
      </c>
      <c r="AK186" s="51">
        <v>0.44610422344532602</v>
      </c>
      <c r="AL186" s="53">
        <v>2.8614546081849979E-2</v>
      </c>
      <c r="AM186" s="51">
        <v>3.1582186218690982</v>
      </c>
      <c r="AN186" s="55">
        <v>0.12895651018423565</v>
      </c>
    </row>
    <row r="187" spans="1:40" x14ac:dyDescent="0.3">
      <c r="A187" s="51">
        <v>184</v>
      </c>
      <c r="B187" s="52">
        <v>2.95</v>
      </c>
      <c r="C187" s="53">
        <v>2.6666666666666665</v>
      </c>
      <c r="D187" s="53">
        <v>5.8571428571428559</v>
      </c>
      <c r="E187" s="54">
        <v>50</v>
      </c>
      <c r="F187" s="53">
        <v>0</v>
      </c>
      <c r="G187" s="53">
        <v>0</v>
      </c>
      <c r="H187" s="53">
        <v>0</v>
      </c>
      <c r="I187" s="53">
        <v>0</v>
      </c>
      <c r="J187" s="53">
        <v>0</v>
      </c>
      <c r="K187" s="53">
        <v>0</v>
      </c>
      <c r="L187" s="54">
        <v>0</v>
      </c>
      <c r="M187" s="55">
        <v>0</v>
      </c>
      <c r="N187" s="53">
        <v>100</v>
      </c>
      <c r="O187" s="53">
        <v>0</v>
      </c>
      <c r="P187" s="53">
        <v>5</v>
      </c>
      <c r="Q187" s="53">
        <v>0</v>
      </c>
      <c r="R187" s="53">
        <v>0</v>
      </c>
      <c r="S187" s="53">
        <v>0</v>
      </c>
      <c r="T187" s="53">
        <v>3.328890038958328</v>
      </c>
      <c r="U187" s="54">
        <v>200</v>
      </c>
      <c r="V187" s="56">
        <v>0.95</v>
      </c>
      <c r="W187" s="53">
        <v>0.3</v>
      </c>
      <c r="X187" s="53">
        <v>0.1369639960745403</v>
      </c>
      <c r="Y187" s="53">
        <v>319.79000000000002</v>
      </c>
      <c r="Z187" s="53">
        <v>3.8749251820105783</v>
      </c>
      <c r="AA187" s="53">
        <v>0.99905916560761188</v>
      </c>
      <c r="AB187" s="55">
        <v>4.2390593832870638E-4</v>
      </c>
      <c r="AC187" s="51">
        <v>13.258014667572576</v>
      </c>
      <c r="AD187" s="51">
        <v>0.23825879470421388</v>
      </c>
      <c r="AE187" s="51">
        <v>6.7392045087296071E-2</v>
      </c>
      <c r="AF187" s="51">
        <v>7.8066023473773588E-3</v>
      </c>
      <c r="AG187" s="51">
        <v>1.0936953282123238</v>
      </c>
      <c r="AH187" s="51">
        <v>2.4031550172494292E-2</v>
      </c>
      <c r="AI187" s="51">
        <v>2.9513086315982595</v>
      </c>
      <c r="AJ187" s="51">
        <v>6.3847695607668342E-2</v>
      </c>
      <c r="AK187" s="51">
        <v>0.54425744343322235</v>
      </c>
      <c r="AL187" s="53">
        <v>3.2525990830571089E-2</v>
      </c>
      <c r="AM187" s="51">
        <v>3.0757132505750393</v>
      </c>
      <c r="AN187" s="55">
        <v>9.6261776322063453E-2</v>
      </c>
    </row>
    <row r="188" spans="1:40" x14ac:dyDescent="0.3">
      <c r="A188" s="51">
        <v>185</v>
      </c>
      <c r="B188" s="52">
        <v>2.95</v>
      </c>
      <c r="C188" s="53">
        <v>2.6666666666666665</v>
      </c>
      <c r="D188" s="53">
        <v>6.9999999999999982</v>
      </c>
      <c r="E188" s="54">
        <v>50</v>
      </c>
      <c r="F188" s="53">
        <v>0</v>
      </c>
      <c r="G188" s="53">
        <v>0</v>
      </c>
      <c r="H188" s="53">
        <v>0</v>
      </c>
      <c r="I188" s="53">
        <v>0</v>
      </c>
      <c r="J188" s="53">
        <v>0</v>
      </c>
      <c r="K188" s="53">
        <v>0</v>
      </c>
      <c r="L188" s="54">
        <v>0</v>
      </c>
      <c r="M188" s="55">
        <v>0</v>
      </c>
      <c r="N188" s="53">
        <v>100</v>
      </c>
      <c r="O188" s="53">
        <v>0</v>
      </c>
      <c r="P188" s="53">
        <v>5</v>
      </c>
      <c r="Q188" s="53">
        <v>0</v>
      </c>
      <c r="R188" s="53">
        <v>0</v>
      </c>
      <c r="S188" s="53">
        <v>0</v>
      </c>
      <c r="T188" s="53">
        <v>3.328890038958328</v>
      </c>
      <c r="U188" s="54">
        <v>200</v>
      </c>
      <c r="V188" s="56">
        <v>0.95</v>
      </c>
      <c r="W188" s="53">
        <v>4.4999999999999998E-2</v>
      </c>
      <c r="X188" s="53">
        <v>5.0974831810132785E-2</v>
      </c>
      <c r="Y188" s="53">
        <v>323.33</v>
      </c>
      <c r="Z188" s="53">
        <v>3.41392977412153</v>
      </c>
      <c r="AA188" s="53">
        <v>0.9998544749827134</v>
      </c>
      <c r="AB188" s="55">
        <v>1.701424555251859E-4</v>
      </c>
      <c r="AC188" s="51">
        <v>17.191821846900133</v>
      </c>
      <c r="AD188" s="51">
        <v>0.27811177131291875</v>
      </c>
      <c r="AE188" s="51">
        <v>7.3880911697882995E-2</v>
      </c>
      <c r="AF188" s="51">
        <v>7.9680127037310301E-3</v>
      </c>
      <c r="AG188" s="51">
        <v>1.2539807359286594</v>
      </c>
      <c r="AH188" s="51">
        <v>3.1955522901741175E-2</v>
      </c>
      <c r="AI188" s="51">
        <v>3.0578509961026419</v>
      </c>
      <c r="AJ188" s="51">
        <v>6.5850582992558207E-2</v>
      </c>
      <c r="AK188" s="51">
        <v>0.61071905061647003</v>
      </c>
      <c r="AL188" s="53">
        <v>3.0562710097896552E-2</v>
      </c>
      <c r="AM188" s="51">
        <v>3.0723756388911636</v>
      </c>
      <c r="AN188" s="55">
        <v>7.2872473946118177E-2</v>
      </c>
    </row>
    <row r="189" spans="1:40" x14ac:dyDescent="0.3">
      <c r="A189" s="51">
        <v>186</v>
      </c>
      <c r="B189" s="52">
        <v>2.95</v>
      </c>
      <c r="C189" s="53">
        <v>3.75</v>
      </c>
      <c r="D189" s="53">
        <v>1.2857142857142856</v>
      </c>
      <c r="E189" s="54">
        <v>50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4">
        <v>0</v>
      </c>
      <c r="M189" s="55">
        <v>0</v>
      </c>
      <c r="N189" s="53">
        <v>100</v>
      </c>
      <c r="O189" s="53">
        <v>0</v>
      </c>
      <c r="P189" s="53">
        <v>5</v>
      </c>
      <c r="Q189" s="53">
        <v>0</v>
      </c>
      <c r="R189" s="53">
        <v>0</v>
      </c>
      <c r="S189" s="53">
        <v>0</v>
      </c>
      <c r="T189" s="53">
        <v>3.328890038958328</v>
      </c>
      <c r="U189" s="54">
        <v>200</v>
      </c>
      <c r="V189" s="56">
        <v>0.95</v>
      </c>
      <c r="W189" s="53">
        <v>15.79</v>
      </c>
      <c r="X189" s="53">
        <v>1.6680316787334259</v>
      </c>
      <c r="Y189" s="53">
        <v>323.77999999999997</v>
      </c>
      <c r="Z189" s="53">
        <v>3.682915121360089</v>
      </c>
      <c r="AA189" s="53">
        <v>0.95132919965183038</v>
      </c>
      <c r="AB189" s="55">
        <v>5.1081529147085523E-3</v>
      </c>
      <c r="AC189" s="51">
        <v>4.5844174263499919</v>
      </c>
      <c r="AD189" s="51">
        <v>9.7341180085398757E-2</v>
      </c>
      <c r="AE189" s="51">
        <v>0</v>
      </c>
      <c r="AF189" s="51">
        <v>0</v>
      </c>
      <c r="AG189" s="51">
        <v>0.67057490302133149</v>
      </c>
      <c r="AH189" s="51">
        <v>1.3483512697180951E-2</v>
      </c>
      <c r="AI189" s="51">
        <v>1.9958113883008419</v>
      </c>
      <c r="AJ189" s="51">
        <v>5.8258392980387501E-3</v>
      </c>
      <c r="AK189" s="51">
        <v>0.34170427312557861</v>
      </c>
      <c r="AL189" s="53">
        <v>2.90037774631332E-2</v>
      </c>
      <c r="AM189" s="51">
        <v>4.3345937228907703</v>
      </c>
      <c r="AN189" s="55">
        <v>0.21832422609558938</v>
      </c>
    </row>
    <row r="190" spans="1:40" x14ac:dyDescent="0.3">
      <c r="A190" s="51">
        <v>187</v>
      </c>
      <c r="B190" s="52">
        <v>2.95</v>
      </c>
      <c r="C190" s="53">
        <v>3.75</v>
      </c>
      <c r="D190" s="53">
        <v>2.4285714285714284</v>
      </c>
      <c r="E190" s="54">
        <v>50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0</v>
      </c>
      <c r="L190" s="54">
        <v>0</v>
      </c>
      <c r="M190" s="55">
        <v>0</v>
      </c>
      <c r="N190" s="53">
        <v>100</v>
      </c>
      <c r="O190" s="53">
        <v>0</v>
      </c>
      <c r="P190" s="53">
        <v>5</v>
      </c>
      <c r="Q190" s="53">
        <v>0</v>
      </c>
      <c r="R190" s="53">
        <v>0</v>
      </c>
      <c r="S190" s="53">
        <v>0</v>
      </c>
      <c r="T190" s="53">
        <v>3.328890038958328</v>
      </c>
      <c r="U190" s="54">
        <v>200</v>
      </c>
      <c r="V190" s="56">
        <v>0.95</v>
      </c>
      <c r="W190" s="53">
        <v>2.31</v>
      </c>
      <c r="X190" s="53">
        <v>0.47247409129995688</v>
      </c>
      <c r="Y190" s="53">
        <v>322.45</v>
      </c>
      <c r="Z190" s="53">
        <v>3.7926125112707672</v>
      </c>
      <c r="AA190" s="53">
        <v>0.99283978144948182</v>
      </c>
      <c r="AB190" s="55">
        <v>1.4599500223991659E-3</v>
      </c>
      <c r="AC190" s="51">
        <v>8.9833950310009865</v>
      </c>
      <c r="AD190" s="51">
        <v>0.17345952454037802</v>
      </c>
      <c r="AE190" s="51">
        <v>2.6471612736214706E-2</v>
      </c>
      <c r="AF190" s="51">
        <v>5.8391632324014016E-3</v>
      </c>
      <c r="AG190" s="51">
        <v>0.89129042113058854</v>
      </c>
      <c r="AH190" s="51">
        <v>1.7955725372021922E-2</v>
      </c>
      <c r="AI190" s="51">
        <v>2.7759963346910497</v>
      </c>
      <c r="AJ190" s="51">
        <v>4.7939643896145308E-2</v>
      </c>
      <c r="AK190" s="51">
        <v>0.41856063788749526</v>
      </c>
      <c r="AL190" s="53">
        <v>2.9480179430594049E-2</v>
      </c>
      <c r="AM190" s="51">
        <v>3.3391634224231446</v>
      </c>
      <c r="AN190" s="55">
        <v>0.13228513347446882</v>
      </c>
    </row>
    <row r="191" spans="1:40" x14ac:dyDescent="0.3">
      <c r="A191" s="51">
        <v>188</v>
      </c>
      <c r="B191" s="52">
        <v>2.95</v>
      </c>
      <c r="C191" s="53">
        <v>3.75</v>
      </c>
      <c r="D191" s="53">
        <v>3.5714285714285712</v>
      </c>
      <c r="E191" s="54">
        <v>50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4">
        <v>0</v>
      </c>
      <c r="M191" s="55">
        <v>0</v>
      </c>
      <c r="N191" s="53">
        <v>100</v>
      </c>
      <c r="O191" s="53">
        <v>0</v>
      </c>
      <c r="P191" s="53">
        <v>5</v>
      </c>
      <c r="Q191" s="53">
        <v>0</v>
      </c>
      <c r="R191" s="53">
        <v>0</v>
      </c>
      <c r="S191" s="53">
        <v>0</v>
      </c>
      <c r="T191" s="53">
        <v>3.328890038958328</v>
      </c>
      <c r="U191" s="54">
        <v>200</v>
      </c>
      <c r="V191" s="56">
        <v>0.95</v>
      </c>
      <c r="W191" s="53">
        <v>0.36</v>
      </c>
      <c r="X191" s="53">
        <v>0.16892997358595088</v>
      </c>
      <c r="Y191" s="53">
        <v>322.36</v>
      </c>
      <c r="Z191" s="53">
        <v>3.5701897225875916</v>
      </c>
      <c r="AA191" s="53">
        <v>0.99891512977905872</v>
      </c>
      <c r="AB191" s="55">
        <v>5.0220539413421944E-4</v>
      </c>
      <c r="AC191" s="51">
        <v>13.217314190816126</v>
      </c>
      <c r="AD191" s="51">
        <v>0.22144651330315479</v>
      </c>
      <c r="AE191" s="51">
        <v>6.3068396736903912E-2</v>
      </c>
      <c r="AF191" s="51">
        <v>7.2275207921199576E-3</v>
      </c>
      <c r="AG191" s="51">
        <v>1.0967852704353149</v>
      </c>
      <c r="AH191" s="51">
        <v>2.3403290048466936E-2</v>
      </c>
      <c r="AI191" s="51">
        <v>2.9463650353553366</v>
      </c>
      <c r="AJ191" s="51">
        <v>6.1554081509139436E-2</v>
      </c>
      <c r="AK191" s="51">
        <v>0.57020627833335591</v>
      </c>
      <c r="AL191" s="53">
        <v>3.2448544796124829E-2</v>
      </c>
      <c r="AM191" s="51">
        <v>3.1050728844157032</v>
      </c>
      <c r="AN191" s="55">
        <v>0.10848081252159282</v>
      </c>
    </row>
    <row r="192" spans="1:40" x14ac:dyDescent="0.3">
      <c r="A192" s="51">
        <v>189</v>
      </c>
      <c r="B192" s="52">
        <v>2.95</v>
      </c>
      <c r="C192" s="53">
        <v>3.75</v>
      </c>
      <c r="D192" s="53">
        <v>4.7142857142857135</v>
      </c>
      <c r="E192" s="54">
        <v>50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0</v>
      </c>
      <c r="L192" s="54">
        <v>0</v>
      </c>
      <c r="M192" s="55">
        <v>0</v>
      </c>
      <c r="N192" s="53">
        <v>100</v>
      </c>
      <c r="O192" s="53">
        <v>0</v>
      </c>
      <c r="P192" s="53">
        <v>5</v>
      </c>
      <c r="Q192" s="53">
        <v>0</v>
      </c>
      <c r="R192" s="53">
        <v>0</v>
      </c>
      <c r="S192" s="53">
        <v>0</v>
      </c>
      <c r="T192" s="53">
        <v>3.328890038958328</v>
      </c>
      <c r="U192" s="54">
        <v>200</v>
      </c>
      <c r="V192" s="56">
        <v>0.95</v>
      </c>
      <c r="W192" s="53">
        <v>9.5000000000000001E-2</v>
      </c>
      <c r="X192" s="53">
        <v>7.7323904138227803E-2</v>
      </c>
      <c r="Y192" s="53">
        <v>320.35500000000002</v>
      </c>
      <c r="Z192" s="53">
        <v>3.6873888312306984</v>
      </c>
      <c r="AA192" s="53">
        <v>0.99969790756481647</v>
      </c>
      <c r="AB192" s="55">
        <v>2.4381220385533611E-4</v>
      </c>
      <c r="AC192" s="51">
        <v>16.265511713202702</v>
      </c>
      <c r="AD192" s="51">
        <v>0.27465321762045791</v>
      </c>
      <c r="AE192" s="51">
        <v>7.2212057209440128E-2</v>
      </c>
      <c r="AF192" s="51">
        <v>7.5691492905884013E-3</v>
      </c>
      <c r="AG192" s="51">
        <v>1.2016957425094226</v>
      </c>
      <c r="AH192" s="51">
        <v>3.0790500588138644E-2</v>
      </c>
      <c r="AI192" s="51">
        <v>3.0415594338815537</v>
      </c>
      <c r="AJ192" s="51">
        <v>6.6574339992921075E-2</v>
      </c>
      <c r="AK192" s="51">
        <v>0.56289960473766054</v>
      </c>
      <c r="AL192" s="53">
        <v>3.3517253354204038E-2</v>
      </c>
      <c r="AM192" s="51">
        <v>3.0796282003440263</v>
      </c>
      <c r="AN192" s="55">
        <v>7.9968354602828959E-2</v>
      </c>
    </row>
    <row r="193" spans="1:40" x14ac:dyDescent="0.3">
      <c r="A193" s="51">
        <v>190</v>
      </c>
      <c r="B193" s="52">
        <v>2.95</v>
      </c>
      <c r="C193" s="53">
        <v>3.75</v>
      </c>
      <c r="D193" s="53">
        <v>5.8571428571428559</v>
      </c>
      <c r="E193" s="54">
        <v>50</v>
      </c>
      <c r="F193" s="53">
        <v>0</v>
      </c>
      <c r="G193" s="53">
        <v>0</v>
      </c>
      <c r="H193" s="53">
        <v>0</v>
      </c>
      <c r="I193" s="53">
        <v>0</v>
      </c>
      <c r="J193" s="53">
        <v>0</v>
      </c>
      <c r="K193" s="53">
        <v>0</v>
      </c>
      <c r="L193" s="54">
        <v>0</v>
      </c>
      <c r="M193" s="55">
        <v>0</v>
      </c>
      <c r="N193" s="53">
        <v>100</v>
      </c>
      <c r="O193" s="53">
        <v>0</v>
      </c>
      <c r="P193" s="53">
        <v>5</v>
      </c>
      <c r="Q193" s="53">
        <v>0</v>
      </c>
      <c r="R193" s="53">
        <v>0</v>
      </c>
      <c r="S193" s="53">
        <v>0</v>
      </c>
      <c r="T193" s="53">
        <v>3.328890038958328</v>
      </c>
      <c r="U193" s="54">
        <v>200</v>
      </c>
      <c r="V193" s="56">
        <v>0.95</v>
      </c>
      <c r="W193" s="53">
        <v>0</v>
      </c>
      <c r="X193" s="53">
        <v>0</v>
      </c>
      <c r="Y193" s="53">
        <v>324.72500000000002</v>
      </c>
      <c r="Z193" s="53">
        <v>3.4999855923719347</v>
      </c>
      <c r="AA193" s="53">
        <v>1</v>
      </c>
      <c r="AB193" s="55">
        <v>0</v>
      </c>
      <c r="AC193" s="51">
        <v>19.052791777308638</v>
      </c>
      <c r="AD193" s="51">
        <v>0.27209439920543643</v>
      </c>
      <c r="AE193" s="51">
        <v>7.5034215152754727E-2</v>
      </c>
      <c r="AF193" s="51">
        <v>7.688154775302501E-3</v>
      </c>
      <c r="AG193" s="51">
        <v>1.3375758587270585</v>
      </c>
      <c r="AH193" s="51">
        <v>3.3244775942644751E-2</v>
      </c>
      <c r="AI193" s="51">
        <v>3.143578757783879</v>
      </c>
      <c r="AJ193" s="51">
        <v>5.1182874243669331E-2</v>
      </c>
      <c r="AK193" s="51">
        <v>0.72238003852532562</v>
      </c>
      <c r="AL193" s="53">
        <v>3.1631883605837054E-2</v>
      </c>
      <c r="AM193" s="51">
        <v>3.143578757783879</v>
      </c>
      <c r="AN193" s="55">
        <v>5.1182874243669331E-2</v>
      </c>
    </row>
    <row r="194" spans="1:40" x14ac:dyDescent="0.3">
      <c r="A194" s="51">
        <v>191</v>
      </c>
      <c r="B194" s="52">
        <v>2.95</v>
      </c>
      <c r="C194" s="53">
        <v>3.75</v>
      </c>
      <c r="D194" s="53">
        <v>6.9999999999999982</v>
      </c>
      <c r="E194" s="54">
        <v>50</v>
      </c>
      <c r="F194" s="53">
        <v>0</v>
      </c>
      <c r="G194" s="53">
        <v>0</v>
      </c>
      <c r="H194" s="53">
        <v>0</v>
      </c>
      <c r="I194" s="53">
        <v>0</v>
      </c>
      <c r="J194" s="53">
        <v>0</v>
      </c>
      <c r="K194" s="53">
        <v>0</v>
      </c>
      <c r="L194" s="54">
        <v>0</v>
      </c>
      <c r="M194" s="55">
        <v>0</v>
      </c>
      <c r="N194" s="53">
        <v>100</v>
      </c>
      <c r="O194" s="53">
        <v>0</v>
      </c>
      <c r="P194" s="53">
        <v>5</v>
      </c>
      <c r="Q194" s="53">
        <v>0</v>
      </c>
      <c r="R194" s="53">
        <v>0</v>
      </c>
      <c r="S194" s="53">
        <v>0</v>
      </c>
      <c r="T194" s="53">
        <v>3.328890038958328</v>
      </c>
      <c r="U194" s="54">
        <v>200</v>
      </c>
      <c r="V194" s="56">
        <v>0.95</v>
      </c>
      <c r="W194" s="53">
        <v>0</v>
      </c>
      <c r="X194" s="53">
        <v>0</v>
      </c>
      <c r="Y194" s="53">
        <v>322.93</v>
      </c>
      <c r="Z194" s="53">
        <v>3.6779867261042858</v>
      </c>
      <c r="AA194" s="53">
        <v>1</v>
      </c>
      <c r="AB194" s="55">
        <v>0</v>
      </c>
      <c r="AC194" s="51">
        <v>23.358706241347214</v>
      </c>
      <c r="AD194" s="51">
        <v>0.25633180705246611</v>
      </c>
      <c r="AE194" s="51">
        <v>7.3565048068895231E-2</v>
      </c>
      <c r="AF194" s="51">
        <v>6.5882466049015966E-3</v>
      </c>
      <c r="AG194" s="51">
        <v>1.5170464460934021</v>
      </c>
      <c r="AH194" s="51">
        <v>3.6730798412779979E-2</v>
      </c>
      <c r="AI194" s="51">
        <v>3.468212261594092</v>
      </c>
      <c r="AJ194" s="51">
        <v>4.4616882036865944E-2</v>
      </c>
      <c r="AK194" s="51">
        <v>0.75902172385475564</v>
      </c>
      <c r="AL194" s="53">
        <v>3.6091890788778079E-2</v>
      </c>
      <c r="AM194" s="51">
        <v>3.468212261594092</v>
      </c>
      <c r="AN194" s="55">
        <v>4.4616882036865944E-2</v>
      </c>
    </row>
    <row r="195" spans="1:40" x14ac:dyDescent="0.3">
      <c r="A195" s="51">
        <v>192</v>
      </c>
      <c r="B195" s="52">
        <v>2.95</v>
      </c>
      <c r="C195" s="53">
        <v>4.833333333333333</v>
      </c>
      <c r="D195" s="53">
        <v>1.2857142857142856</v>
      </c>
      <c r="E195" s="54">
        <v>50</v>
      </c>
      <c r="F195" s="53">
        <v>0</v>
      </c>
      <c r="G195" s="53">
        <v>0</v>
      </c>
      <c r="H195" s="53">
        <v>0</v>
      </c>
      <c r="I195" s="53">
        <v>0</v>
      </c>
      <c r="J195" s="53">
        <v>0</v>
      </c>
      <c r="K195" s="53">
        <v>0</v>
      </c>
      <c r="L195" s="54">
        <v>0</v>
      </c>
      <c r="M195" s="55">
        <v>0</v>
      </c>
      <c r="N195" s="53">
        <v>100</v>
      </c>
      <c r="O195" s="53">
        <v>0</v>
      </c>
      <c r="P195" s="53">
        <v>5</v>
      </c>
      <c r="Q195" s="53">
        <v>0</v>
      </c>
      <c r="R195" s="53">
        <v>0</v>
      </c>
      <c r="S195" s="53">
        <v>0</v>
      </c>
      <c r="T195" s="53">
        <v>3.328890038958328</v>
      </c>
      <c r="U195" s="54">
        <v>200</v>
      </c>
      <c r="V195" s="56">
        <v>0.95</v>
      </c>
      <c r="W195" s="53">
        <v>6.78</v>
      </c>
      <c r="X195" s="53">
        <v>0.94356165937088576</v>
      </c>
      <c r="Y195" s="53">
        <v>324.60000000000002</v>
      </c>
      <c r="Z195" s="53">
        <v>3.6826986388467953</v>
      </c>
      <c r="AA195" s="53">
        <v>0.97922771969579325</v>
      </c>
      <c r="AB195" s="55">
        <v>2.8543052999679716E-3</v>
      </c>
      <c r="AC195" s="51">
        <v>6.774601294306918</v>
      </c>
      <c r="AD195" s="51">
        <v>0.14025379976887958</v>
      </c>
      <c r="AE195" s="51">
        <v>5.0549173042094657E-3</v>
      </c>
      <c r="AF195" s="51">
        <v>2.8366206722818259E-3</v>
      </c>
      <c r="AG195" s="51">
        <v>0.77235173869344687</v>
      </c>
      <c r="AH195" s="51">
        <v>1.5936836895399511E-2</v>
      </c>
      <c r="AI195" s="51">
        <v>2.2017341700704098</v>
      </c>
      <c r="AJ195" s="51">
        <v>1.7515410474233974E-2</v>
      </c>
      <c r="AK195" s="51">
        <v>0.33401284274546694</v>
      </c>
      <c r="AL195" s="53">
        <v>2.7130599298528985E-2</v>
      </c>
      <c r="AM195" s="51">
        <v>4.0080841350274792</v>
      </c>
      <c r="AN195" s="55">
        <v>0.25255092094137221</v>
      </c>
    </row>
    <row r="196" spans="1:40" x14ac:dyDescent="0.3">
      <c r="A196" s="51">
        <v>193</v>
      </c>
      <c r="B196" s="52">
        <v>2.95</v>
      </c>
      <c r="C196" s="53">
        <v>4.833333333333333</v>
      </c>
      <c r="D196" s="53">
        <v>2.4285714285714284</v>
      </c>
      <c r="E196" s="54">
        <v>50</v>
      </c>
      <c r="F196" s="53">
        <v>0</v>
      </c>
      <c r="G196" s="53">
        <v>0</v>
      </c>
      <c r="H196" s="53">
        <v>0</v>
      </c>
      <c r="I196" s="53">
        <v>0</v>
      </c>
      <c r="J196" s="53">
        <v>0</v>
      </c>
      <c r="K196" s="53">
        <v>0</v>
      </c>
      <c r="L196" s="54">
        <v>0</v>
      </c>
      <c r="M196" s="55">
        <v>0</v>
      </c>
      <c r="N196" s="53">
        <v>100</v>
      </c>
      <c r="O196" s="53">
        <v>0</v>
      </c>
      <c r="P196" s="53">
        <v>5</v>
      </c>
      <c r="Q196" s="53">
        <v>0</v>
      </c>
      <c r="R196" s="53">
        <v>0</v>
      </c>
      <c r="S196" s="53">
        <v>0</v>
      </c>
      <c r="T196" s="53">
        <v>3.328890038958328</v>
      </c>
      <c r="U196" s="54">
        <v>200</v>
      </c>
      <c r="V196" s="56">
        <v>0.95</v>
      </c>
      <c r="W196" s="53">
        <v>1</v>
      </c>
      <c r="X196" s="53">
        <v>0.29554564457569921</v>
      </c>
      <c r="Y196" s="53">
        <v>319.685</v>
      </c>
      <c r="Z196" s="53">
        <v>3.646052189377579</v>
      </c>
      <c r="AA196" s="53">
        <v>0.99688471879066698</v>
      </c>
      <c r="AB196" s="55">
        <v>9.0792487026588415E-4</v>
      </c>
      <c r="AC196" s="51">
        <v>11.217802564848466</v>
      </c>
      <c r="AD196" s="51">
        <v>0.22210808869021531</v>
      </c>
      <c r="AE196" s="51">
        <v>4.4842638635802352E-2</v>
      </c>
      <c r="AF196" s="51">
        <v>6.7639338460158006E-3</v>
      </c>
      <c r="AG196" s="51">
        <v>0.97470916525763118</v>
      </c>
      <c r="AH196" s="51">
        <v>2.1905633440081149E-2</v>
      </c>
      <c r="AI196" s="51">
        <v>2.8212911230429683</v>
      </c>
      <c r="AJ196" s="51">
        <v>5.1684885712832723E-2</v>
      </c>
      <c r="AK196" s="51">
        <v>0.4573802934255406</v>
      </c>
      <c r="AL196" s="53">
        <v>3.165488454110657E-2</v>
      </c>
      <c r="AM196" s="51">
        <v>3.148614411706705</v>
      </c>
      <c r="AN196" s="55">
        <v>0.11679664076756231</v>
      </c>
    </row>
    <row r="197" spans="1:40" x14ac:dyDescent="0.3">
      <c r="A197" s="51">
        <v>194</v>
      </c>
      <c r="B197" s="52">
        <v>2.95</v>
      </c>
      <c r="C197" s="53">
        <v>4.833333333333333</v>
      </c>
      <c r="D197" s="53">
        <v>3.5714285714285712</v>
      </c>
      <c r="E197" s="54">
        <v>50</v>
      </c>
      <c r="F197" s="53">
        <v>0</v>
      </c>
      <c r="G197" s="53">
        <v>0</v>
      </c>
      <c r="H197" s="53">
        <v>0</v>
      </c>
      <c r="I197" s="53">
        <v>0</v>
      </c>
      <c r="J197" s="53">
        <v>0</v>
      </c>
      <c r="K197" s="53">
        <v>0</v>
      </c>
      <c r="L197" s="54">
        <v>0</v>
      </c>
      <c r="M197" s="55">
        <v>0</v>
      </c>
      <c r="N197" s="53">
        <v>100</v>
      </c>
      <c r="O197" s="53">
        <v>0</v>
      </c>
      <c r="P197" s="53">
        <v>5</v>
      </c>
      <c r="Q197" s="53">
        <v>0</v>
      </c>
      <c r="R197" s="53">
        <v>0</v>
      </c>
      <c r="S197" s="53">
        <v>0</v>
      </c>
      <c r="T197" s="53">
        <v>3.328890038958328</v>
      </c>
      <c r="U197" s="54">
        <v>200</v>
      </c>
      <c r="V197" s="56">
        <v>0.95</v>
      </c>
      <c r="W197" s="53">
        <v>0.115</v>
      </c>
      <c r="X197" s="53">
        <v>8.4079491815819293E-2</v>
      </c>
      <c r="Y197" s="53">
        <v>322.69499999999999</v>
      </c>
      <c r="Z197" s="53">
        <v>3.7153771200362993</v>
      </c>
      <c r="AA197" s="53">
        <v>0.99963495397719171</v>
      </c>
      <c r="AB197" s="55">
        <v>2.6685216137318612E-4</v>
      </c>
      <c r="AC197" s="51">
        <v>16.333377436384374</v>
      </c>
      <c r="AD197" s="51">
        <v>0.27595184121728761</v>
      </c>
      <c r="AE197" s="51">
        <v>7.5293892362096604E-2</v>
      </c>
      <c r="AF197" s="51">
        <v>7.8431187798010931E-3</v>
      </c>
      <c r="AG197" s="51">
        <v>1.1904530987345885</v>
      </c>
      <c r="AH197" s="51">
        <v>3.0634292396751379E-2</v>
      </c>
      <c r="AI197" s="51">
        <v>3.0350202335432668</v>
      </c>
      <c r="AJ197" s="51">
        <v>6.6331446371909353E-2</v>
      </c>
      <c r="AK197" s="51">
        <v>0.54234173146854747</v>
      </c>
      <c r="AL197" s="53">
        <v>2.7528412692082071E-2</v>
      </c>
      <c r="AM197" s="51">
        <v>3.077039773234715</v>
      </c>
      <c r="AN197" s="55">
        <v>8.1447891364527542E-2</v>
      </c>
    </row>
    <row r="198" spans="1:40" x14ac:dyDescent="0.3">
      <c r="A198" s="51">
        <v>195</v>
      </c>
      <c r="B198" s="52">
        <v>2.95</v>
      </c>
      <c r="C198" s="53">
        <v>4.833333333333333</v>
      </c>
      <c r="D198" s="53">
        <v>4.7142857142857135</v>
      </c>
      <c r="E198" s="54">
        <v>50</v>
      </c>
      <c r="F198" s="53">
        <v>0</v>
      </c>
      <c r="G198" s="53">
        <v>0</v>
      </c>
      <c r="H198" s="53">
        <v>0</v>
      </c>
      <c r="I198" s="53">
        <v>0</v>
      </c>
      <c r="J198" s="53">
        <v>0</v>
      </c>
      <c r="K198" s="53">
        <v>0</v>
      </c>
      <c r="L198" s="54">
        <v>0</v>
      </c>
      <c r="M198" s="55">
        <v>0</v>
      </c>
      <c r="N198" s="53">
        <v>100</v>
      </c>
      <c r="O198" s="53">
        <v>0</v>
      </c>
      <c r="P198" s="53">
        <v>5</v>
      </c>
      <c r="Q198" s="53">
        <v>0</v>
      </c>
      <c r="R198" s="53">
        <v>0</v>
      </c>
      <c r="S198" s="53">
        <v>0</v>
      </c>
      <c r="T198" s="53">
        <v>3.328890038958328</v>
      </c>
      <c r="U198" s="54">
        <v>200</v>
      </c>
      <c r="V198" s="56">
        <v>0.95</v>
      </c>
      <c r="W198" s="53">
        <v>0</v>
      </c>
      <c r="X198" s="53">
        <v>0</v>
      </c>
      <c r="Y198" s="53">
        <v>322.64999999999998</v>
      </c>
      <c r="Z198" s="53">
        <v>3.6049324782367691</v>
      </c>
      <c r="AA198" s="53">
        <v>1</v>
      </c>
      <c r="AB198" s="55">
        <v>0</v>
      </c>
      <c r="AC198" s="51">
        <v>18.962848279539045</v>
      </c>
      <c r="AD198" s="51">
        <v>0.26437411785566106</v>
      </c>
      <c r="AE198" s="51">
        <v>7.6315150834044984E-2</v>
      </c>
      <c r="AF198" s="51">
        <v>8.071463022592984E-3</v>
      </c>
      <c r="AG198" s="51">
        <v>1.3466453042513393</v>
      </c>
      <c r="AH198" s="51">
        <v>3.216676697257579E-2</v>
      </c>
      <c r="AI198" s="51">
        <v>3.1028002457465877</v>
      </c>
      <c r="AJ198" s="51">
        <v>4.703017565282018E-2</v>
      </c>
      <c r="AK198" s="51">
        <v>0.71928143914432108</v>
      </c>
      <c r="AL198" s="53">
        <v>3.3697045554136634E-2</v>
      </c>
      <c r="AM198" s="51">
        <v>3.1028002457465877</v>
      </c>
      <c r="AN198" s="55">
        <v>4.703017565282018E-2</v>
      </c>
    </row>
    <row r="199" spans="1:40" x14ac:dyDescent="0.3">
      <c r="A199" s="51">
        <v>196</v>
      </c>
      <c r="B199" s="52">
        <v>2.95</v>
      </c>
      <c r="C199" s="53">
        <v>4.833333333333333</v>
      </c>
      <c r="D199" s="53">
        <v>5.8571428571428559</v>
      </c>
      <c r="E199" s="54">
        <v>50</v>
      </c>
      <c r="F199" s="53">
        <v>0</v>
      </c>
      <c r="G199" s="53">
        <v>0</v>
      </c>
      <c r="H199" s="53">
        <v>0</v>
      </c>
      <c r="I199" s="53">
        <v>0</v>
      </c>
      <c r="J199" s="53">
        <v>0</v>
      </c>
      <c r="K199" s="53">
        <v>0</v>
      </c>
      <c r="L199" s="54">
        <v>0</v>
      </c>
      <c r="M199" s="55">
        <v>0</v>
      </c>
      <c r="N199" s="53">
        <v>100</v>
      </c>
      <c r="O199" s="53">
        <v>0</v>
      </c>
      <c r="P199" s="53">
        <v>5</v>
      </c>
      <c r="Q199" s="53">
        <v>0</v>
      </c>
      <c r="R199" s="53">
        <v>0</v>
      </c>
      <c r="S199" s="53">
        <v>0</v>
      </c>
      <c r="T199" s="53">
        <v>3.328890038958328</v>
      </c>
      <c r="U199" s="54">
        <v>200</v>
      </c>
      <c r="V199" s="56">
        <v>0.95</v>
      </c>
      <c r="W199" s="53">
        <v>0</v>
      </c>
      <c r="X199" s="53">
        <v>0</v>
      </c>
      <c r="Y199" s="53">
        <v>323.5</v>
      </c>
      <c r="Z199" s="53">
        <v>3.7078696532401709</v>
      </c>
      <c r="AA199" s="53">
        <v>1</v>
      </c>
      <c r="AB199" s="55">
        <v>0</v>
      </c>
      <c r="AC199" s="51">
        <v>23.259066933076234</v>
      </c>
      <c r="AD199" s="51">
        <v>0.25803066794471813</v>
      </c>
      <c r="AE199" s="51">
        <v>7.5250262160598103E-2</v>
      </c>
      <c r="AF199" s="51">
        <v>6.9418946840851814E-3</v>
      </c>
      <c r="AG199" s="51">
        <v>1.5237566596366852</v>
      </c>
      <c r="AH199" s="51">
        <v>3.6740285909834497E-2</v>
      </c>
      <c r="AI199" s="51">
        <v>3.5009066017773125</v>
      </c>
      <c r="AJ199" s="51">
        <v>4.8459542309486396E-2</v>
      </c>
      <c r="AK199" s="51">
        <v>0.76382844431316665</v>
      </c>
      <c r="AL199" s="53">
        <v>3.4685643169472924E-2</v>
      </c>
      <c r="AM199" s="51">
        <v>3.5009066017773125</v>
      </c>
      <c r="AN199" s="55">
        <v>4.8459542309486396E-2</v>
      </c>
    </row>
    <row r="200" spans="1:40" x14ac:dyDescent="0.3">
      <c r="A200" s="51">
        <v>197</v>
      </c>
      <c r="B200" s="52">
        <v>2.95</v>
      </c>
      <c r="C200" s="53">
        <v>4.833333333333333</v>
      </c>
      <c r="D200" s="53">
        <v>6.9999999999999982</v>
      </c>
      <c r="E200" s="54">
        <v>50</v>
      </c>
      <c r="F200" s="53">
        <v>0</v>
      </c>
      <c r="G200" s="53">
        <v>0</v>
      </c>
      <c r="H200" s="53">
        <v>0</v>
      </c>
      <c r="I200" s="53">
        <v>0</v>
      </c>
      <c r="J200" s="53">
        <v>0</v>
      </c>
      <c r="K200" s="53">
        <v>0</v>
      </c>
      <c r="L200" s="54">
        <v>0</v>
      </c>
      <c r="M200" s="55">
        <v>0</v>
      </c>
      <c r="N200" s="53">
        <v>100</v>
      </c>
      <c r="O200" s="53">
        <v>0</v>
      </c>
      <c r="P200" s="53">
        <v>5</v>
      </c>
      <c r="Q200" s="53">
        <v>0</v>
      </c>
      <c r="R200" s="53">
        <v>0</v>
      </c>
      <c r="S200" s="53">
        <v>0</v>
      </c>
      <c r="T200" s="53">
        <v>3.328890038958328</v>
      </c>
      <c r="U200" s="54">
        <v>200</v>
      </c>
      <c r="V200" s="56">
        <v>0.95</v>
      </c>
      <c r="W200" s="53">
        <v>0</v>
      </c>
      <c r="X200" s="53">
        <v>0</v>
      </c>
      <c r="Y200" s="53">
        <v>322.07</v>
      </c>
      <c r="Z200" s="53">
        <v>3.5244260456212579</v>
      </c>
      <c r="AA200" s="53">
        <v>1</v>
      </c>
      <c r="AB200" s="55">
        <v>0</v>
      </c>
      <c r="AC200" s="51">
        <v>25.606159510668782</v>
      </c>
      <c r="AD200" s="51">
        <v>0.24769771360729867</v>
      </c>
      <c r="AE200" s="51">
        <v>7.2510693051677233E-2</v>
      </c>
      <c r="AF200" s="51">
        <v>6.5273159232808993E-3</v>
      </c>
      <c r="AG200" s="51">
        <v>1.6438832324200221</v>
      </c>
      <c r="AH200" s="51">
        <v>4.1872825008778314E-2</v>
      </c>
      <c r="AI200" s="51">
        <v>3.6676488317484734</v>
      </c>
      <c r="AJ200" s="51">
        <v>4.6272649681718334E-2</v>
      </c>
      <c r="AK200" s="51">
        <v>0.92255764392645745</v>
      </c>
      <c r="AL200" s="53">
        <v>3.2692702727017083E-2</v>
      </c>
      <c r="AM200" s="51">
        <v>3.6676488317484734</v>
      </c>
      <c r="AN200" s="55">
        <v>4.6272649681718334E-2</v>
      </c>
    </row>
    <row r="201" spans="1:40" x14ac:dyDescent="0.3">
      <c r="A201" s="51">
        <v>198</v>
      </c>
      <c r="B201" s="52">
        <v>2.95</v>
      </c>
      <c r="C201" s="53">
        <v>5.9166666666666661</v>
      </c>
      <c r="D201" s="53">
        <v>1.2857142857142856</v>
      </c>
      <c r="E201" s="54">
        <v>50</v>
      </c>
      <c r="F201" s="53">
        <v>0</v>
      </c>
      <c r="G201" s="53">
        <v>0</v>
      </c>
      <c r="H201" s="53">
        <v>0</v>
      </c>
      <c r="I201" s="53">
        <v>0</v>
      </c>
      <c r="J201" s="53">
        <v>0</v>
      </c>
      <c r="K201" s="53">
        <v>0</v>
      </c>
      <c r="L201" s="54">
        <v>0</v>
      </c>
      <c r="M201" s="55">
        <v>0</v>
      </c>
      <c r="N201" s="53">
        <v>100</v>
      </c>
      <c r="O201" s="53">
        <v>0</v>
      </c>
      <c r="P201" s="53">
        <v>5</v>
      </c>
      <c r="Q201" s="53">
        <v>0</v>
      </c>
      <c r="R201" s="53">
        <v>0</v>
      </c>
      <c r="S201" s="53">
        <v>0</v>
      </c>
      <c r="T201" s="53">
        <v>3.328890038958328</v>
      </c>
      <c r="U201" s="54">
        <v>200</v>
      </c>
      <c r="V201" s="56">
        <v>0.95</v>
      </c>
      <c r="W201" s="53">
        <v>5.57</v>
      </c>
      <c r="X201" s="53">
        <v>0.8482869178779433</v>
      </c>
      <c r="Y201" s="53">
        <v>320.935</v>
      </c>
      <c r="Z201" s="53">
        <v>3.8523806648228485</v>
      </c>
      <c r="AA201" s="53">
        <v>0.98252809931583829</v>
      </c>
      <c r="AB201" s="55">
        <v>2.6597219642731998E-3</v>
      </c>
      <c r="AC201" s="51">
        <v>6.894147519555446</v>
      </c>
      <c r="AD201" s="51">
        <v>0.14647589175210823</v>
      </c>
      <c r="AE201" s="51">
        <v>3.7854645354644845E-3</v>
      </c>
      <c r="AF201" s="51">
        <v>2.4609931779709308E-3</v>
      </c>
      <c r="AG201" s="51">
        <v>0.75594384395431535</v>
      </c>
      <c r="AH201" s="51">
        <v>1.5427728912935729E-2</v>
      </c>
      <c r="AI201" s="51">
        <v>2.2130966190545713</v>
      </c>
      <c r="AJ201" s="51">
        <v>1.3095094638481972E-2</v>
      </c>
      <c r="AK201" s="51">
        <v>0.30690054981217063</v>
      </c>
      <c r="AL201" s="53">
        <v>2.4186185616206932E-2</v>
      </c>
      <c r="AM201" s="51">
        <v>3.7640444341946169</v>
      </c>
      <c r="AN201" s="55">
        <v>0.20982800444362007</v>
      </c>
    </row>
    <row r="202" spans="1:40" x14ac:dyDescent="0.3">
      <c r="A202" s="51">
        <v>199</v>
      </c>
      <c r="B202" s="52">
        <v>2.95</v>
      </c>
      <c r="C202" s="53">
        <v>5.9166666666666661</v>
      </c>
      <c r="D202" s="53">
        <v>2.4285714285714284</v>
      </c>
      <c r="E202" s="54">
        <v>50</v>
      </c>
      <c r="F202" s="53">
        <v>0</v>
      </c>
      <c r="G202" s="53">
        <v>0</v>
      </c>
      <c r="H202" s="53">
        <v>0</v>
      </c>
      <c r="I202" s="53">
        <v>0</v>
      </c>
      <c r="J202" s="53">
        <v>0</v>
      </c>
      <c r="K202" s="53">
        <v>0</v>
      </c>
      <c r="L202" s="54">
        <v>0</v>
      </c>
      <c r="M202" s="55">
        <v>0</v>
      </c>
      <c r="N202" s="53">
        <v>100</v>
      </c>
      <c r="O202" s="53">
        <v>0</v>
      </c>
      <c r="P202" s="53">
        <v>5</v>
      </c>
      <c r="Q202" s="53">
        <v>0</v>
      </c>
      <c r="R202" s="53">
        <v>0</v>
      </c>
      <c r="S202" s="53">
        <v>0</v>
      </c>
      <c r="T202" s="53">
        <v>3.328890038958328</v>
      </c>
      <c r="U202" s="54">
        <v>200</v>
      </c>
      <c r="V202" s="56">
        <v>0.95</v>
      </c>
      <c r="W202" s="53">
        <v>0.27500000000000002</v>
      </c>
      <c r="X202" s="53">
        <v>0.14986550287422568</v>
      </c>
      <c r="Y202" s="53">
        <v>324.32</v>
      </c>
      <c r="Z202" s="53">
        <v>3.3192511646127723</v>
      </c>
      <c r="AA202" s="53">
        <v>0.99912486264379696</v>
      </c>
      <c r="AB202" s="55">
        <v>4.8469290304827277E-4</v>
      </c>
      <c r="AC202" s="51">
        <v>13.195032947488951</v>
      </c>
      <c r="AD202" s="51">
        <v>0.24503408449770225</v>
      </c>
      <c r="AE202" s="51">
        <v>7.64124189248227E-2</v>
      </c>
      <c r="AF202" s="51">
        <v>7.2991037295428683E-3</v>
      </c>
      <c r="AG202" s="51">
        <v>1.0942914219055913</v>
      </c>
      <c r="AH202" s="51">
        <v>2.4029142283545486E-2</v>
      </c>
      <c r="AI202" s="51">
        <v>2.8442379086559013</v>
      </c>
      <c r="AJ202" s="51">
        <v>6.4125152113832573E-2</v>
      </c>
      <c r="AK202" s="51">
        <v>0.55698158621883065</v>
      </c>
      <c r="AL202" s="53">
        <v>2.8922971750273859E-2</v>
      </c>
      <c r="AM202" s="51">
        <v>2.9628658418128917</v>
      </c>
      <c r="AN202" s="55">
        <v>0.10752689925434264</v>
      </c>
    </row>
    <row r="203" spans="1:40" x14ac:dyDescent="0.3">
      <c r="A203" s="51">
        <v>200</v>
      </c>
      <c r="B203" s="52">
        <v>2.95</v>
      </c>
      <c r="C203" s="53">
        <v>5.9166666666666661</v>
      </c>
      <c r="D203" s="53">
        <v>3.5714285714285712</v>
      </c>
      <c r="E203" s="54">
        <v>50</v>
      </c>
      <c r="F203" s="53">
        <v>0</v>
      </c>
      <c r="G203" s="53">
        <v>0</v>
      </c>
      <c r="H203" s="53">
        <v>0</v>
      </c>
      <c r="I203" s="53">
        <v>0</v>
      </c>
      <c r="J203" s="53">
        <v>0</v>
      </c>
      <c r="K203" s="53">
        <v>0</v>
      </c>
      <c r="L203" s="54">
        <v>0</v>
      </c>
      <c r="M203" s="55">
        <v>0</v>
      </c>
      <c r="N203" s="53">
        <v>100</v>
      </c>
      <c r="O203" s="53">
        <v>0</v>
      </c>
      <c r="P203" s="53">
        <v>5</v>
      </c>
      <c r="Q203" s="53">
        <v>0</v>
      </c>
      <c r="R203" s="53">
        <v>0</v>
      </c>
      <c r="S203" s="53">
        <v>0</v>
      </c>
      <c r="T203" s="53">
        <v>3.328890038958328</v>
      </c>
      <c r="U203" s="54">
        <v>200</v>
      </c>
      <c r="V203" s="56">
        <v>0.95</v>
      </c>
      <c r="W203" s="53">
        <v>0</v>
      </c>
      <c r="X203" s="53">
        <v>0</v>
      </c>
      <c r="Y203" s="53">
        <v>322.25</v>
      </c>
      <c r="Z203" s="53">
        <v>3.8411714370326497</v>
      </c>
      <c r="AA203" s="53">
        <v>1</v>
      </c>
      <c r="AB203" s="55">
        <v>0</v>
      </c>
      <c r="AC203" s="51">
        <v>18.948399965846736</v>
      </c>
      <c r="AD203" s="51">
        <v>0.25522732852764185</v>
      </c>
      <c r="AE203" s="51">
        <v>7.4568867668560843E-2</v>
      </c>
      <c r="AF203" s="51">
        <v>7.9753306666276464E-3</v>
      </c>
      <c r="AG203" s="51">
        <v>1.347432203399884</v>
      </c>
      <c r="AH203" s="51">
        <v>3.0682243308018473E-2</v>
      </c>
      <c r="AI203" s="51">
        <v>3.1102257498405446</v>
      </c>
      <c r="AJ203" s="51">
        <v>4.8575692455542892E-2</v>
      </c>
      <c r="AK203" s="51">
        <v>0.70308671742327633</v>
      </c>
      <c r="AL203" s="53">
        <v>3.2148674332184303E-2</v>
      </c>
      <c r="AM203" s="51">
        <v>3.1102257498405446</v>
      </c>
      <c r="AN203" s="55">
        <v>4.8575692455542892E-2</v>
      </c>
    </row>
    <row r="204" spans="1:40" x14ac:dyDescent="0.3">
      <c r="A204" s="51">
        <v>201</v>
      </c>
      <c r="B204" s="52">
        <v>2.95</v>
      </c>
      <c r="C204" s="53">
        <v>5.9166666666666661</v>
      </c>
      <c r="D204" s="53">
        <v>4.7142857142857135</v>
      </c>
      <c r="E204" s="54">
        <v>50</v>
      </c>
      <c r="F204" s="53">
        <v>0</v>
      </c>
      <c r="G204" s="53">
        <v>0</v>
      </c>
      <c r="H204" s="53">
        <v>0</v>
      </c>
      <c r="I204" s="53">
        <v>0</v>
      </c>
      <c r="J204" s="53">
        <v>0</v>
      </c>
      <c r="K204" s="53">
        <v>0</v>
      </c>
      <c r="L204" s="54">
        <v>0</v>
      </c>
      <c r="M204" s="55">
        <v>0</v>
      </c>
      <c r="N204" s="53">
        <v>100</v>
      </c>
      <c r="O204" s="53">
        <v>0</v>
      </c>
      <c r="P204" s="53">
        <v>5</v>
      </c>
      <c r="Q204" s="53">
        <v>0</v>
      </c>
      <c r="R204" s="53">
        <v>0</v>
      </c>
      <c r="S204" s="53">
        <v>0</v>
      </c>
      <c r="T204" s="53">
        <v>3.328890038958328</v>
      </c>
      <c r="U204" s="54">
        <v>200</v>
      </c>
      <c r="V204" s="56">
        <v>0.95</v>
      </c>
      <c r="W204" s="53">
        <v>0</v>
      </c>
      <c r="X204" s="53">
        <v>0</v>
      </c>
      <c r="Y204" s="53">
        <v>323.68</v>
      </c>
      <c r="Z204" s="53">
        <v>3.6305622160447024</v>
      </c>
      <c r="AA204" s="53">
        <v>1</v>
      </c>
      <c r="AB204" s="55">
        <v>0</v>
      </c>
      <c r="AC204" s="51">
        <v>23.213216039415219</v>
      </c>
      <c r="AD204" s="51">
        <v>0.26200721948787931</v>
      </c>
      <c r="AE204" s="51">
        <v>7.4109101961588542E-2</v>
      </c>
      <c r="AF204" s="51">
        <v>7.4545451082685885E-3</v>
      </c>
      <c r="AG204" s="51">
        <v>1.5346524660754961</v>
      </c>
      <c r="AH204" s="51">
        <v>3.7874574428637182E-2</v>
      </c>
      <c r="AI204" s="51">
        <v>3.5214909948009279</v>
      </c>
      <c r="AJ204" s="51">
        <v>4.7184297267663704E-2</v>
      </c>
      <c r="AK204" s="51">
        <v>0.81067732390943192</v>
      </c>
      <c r="AL204" s="53">
        <v>3.4827032127387934E-2</v>
      </c>
      <c r="AM204" s="51">
        <v>3.5214909948009279</v>
      </c>
      <c r="AN204" s="55">
        <v>4.7184297267663704E-2</v>
      </c>
    </row>
    <row r="205" spans="1:40" x14ac:dyDescent="0.3">
      <c r="A205" s="51">
        <v>202</v>
      </c>
      <c r="B205" s="52">
        <v>2.95</v>
      </c>
      <c r="C205" s="53">
        <v>5.9166666666666661</v>
      </c>
      <c r="D205" s="53">
        <v>5.8571428571428559</v>
      </c>
      <c r="E205" s="54">
        <v>50</v>
      </c>
      <c r="F205" s="53">
        <v>0</v>
      </c>
      <c r="G205" s="53">
        <v>0</v>
      </c>
      <c r="H205" s="53">
        <v>0</v>
      </c>
      <c r="I205" s="53">
        <v>0</v>
      </c>
      <c r="J205" s="53">
        <v>0</v>
      </c>
      <c r="K205" s="53">
        <v>0</v>
      </c>
      <c r="L205" s="54">
        <v>0</v>
      </c>
      <c r="M205" s="55">
        <v>0</v>
      </c>
      <c r="N205" s="53">
        <v>100</v>
      </c>
      <c r="O205" s="53">
        <v>0</v>
      </c>
      <c r="P205" s="53">
        <v>5</v>
      </c>
      <c r="Q205" s="53">
        <v>0</v>
      </c>
      <c r="R205" s="53">
        <v>0</v>
      </c>
      <c r="S205" s="53">
        <v>0</v>
      </c>
      <c r="T205" s="53">
        <v>3.328890038958328</v>
      </c>
      <c r="U205" s="54">
        <v>200</v>
      </c>
      <c r="V205" s="56">
        <v>0.95</v>
      </c>
      <c r="W205" s="53">
        <v>0</v>
      </c>
      <c r="X205" s="53">
        <v>0</v>
      </c>
      <c r="Y205" s="53">
        <v>320.70999999999998</v>
      </c>
      <c r="Z205" s="53">
        <v>3.6547512230895749</v>
      </c>
      <c r="AA205" s="53">
        <v>1</v>
      </c>
      <c r="AB205" s="55">
        <v>0</v>
      </c>
      <c r="AC205" s="51">
        <v>26.949446950820462</v>
      </c>
      <c r="AD205" s="51">
        <v>0.2340075889088605</v>
      </c>
      <c r="AE205" s="51">
        <v>7.9670566893722206E-2</v>
      </c>
      <c r="AF205" s="51">
        <v>7.2380576475194096E-3</v>
      </c>
      <c r="AG205" s="51">
        <v>1.7372255965786192</v>
      </c>
      <c r="AH205" s="51">
        <v>4.5070334242903493E-2</v>
      </c>
      <c r="AI205" s="51">
        <v>3.7771692941737105</v>
      </c>
      <c r="AJ205" s="51">
        <v>4.429928880485335E-2</v>
      </c>
      <c r="AK205" s="51">
        <v>0.98710081308202846</v>
      </c>
      <c r="AL205" s="53">
        <v>3.4096251004969672E-2</v>
      </c>
      <c r="AM205" s="51">
        <v>3.7771692941737105</v>
      </c>
      <c r="AN205" s="55">
        <v>4.429928880485335E-2</v>
      </c>
    </row>
    <row r="206" spans="1:40" x14ac:dyDescent="0.3">
      <c r="A206" s="51">
        <v>203</v>
      </c>
      <c r="B206" s="52">
        <v>2.95</v>
      </c>
      <c r="C206" s="53">
        <v>5.9166666666666661</v>
      </c>
      <c r="D206" s="53">
        <v>6.9999999999999982</v>
      </c>
      <c r="E206" s="54">
        <v>50</v>
      </c>
      <c r="F206" s="53">
        <v>0</v>
      </c>
      <c r="G206" s="53">
        <v>0</v>
      </c>
      <c r="H206" s="53">
        <v>0</v>
      </c>
      <c r="I206" s="53">
        <v>0</v>
      </c>
      <c r="J206" s="53">
        <v>0</v>
      </c>
      <c r="K206" s="53">
        <v>0</v>
      </c>
      <c r="L206" s="54">
        <v>0</v>
      </c>
      <c r="M206" s="55">
        <v>0</v>
      </c>
      <c r="N206" s="53">
        <v>100</v>
      </c>
      <c r="O206" s="53">
        <v>0</v>
      </c>
      <c r="P206" s="53">
        <v>5</v>
      </c>
      <c r="Q206" s="53">
        <v>0</v>
      </c>
      <c r="R206" s="53">
        <v>0</v>
      </c>
      <c r="S206" s="53">
        <v>0</v>
      </c>
      <c r="T206" s="53">
        <v>3.328890038958328</v>
      </c>
      <c r="U206" s="54">
        <v>200</v>
      </c>
      <c r="V206" s="56">
        <v>0.95</v>
      </c>
      <c r="W206" s="53">
        <v>0</v>
      </c>
      <c r="X206" s="53">
        <v>0</v>
      </c>
      <c r="Y206" s="53">
        <v>321.72500000000002</v>
      </c>
      <c r="Z206" s="53">
        <v>3.7285219028788221</v>
      </c>
      <c r="AA206" s="53">
        <v>1</v>
      </c>
      <c r="AB206" s="55">
        <v>0</v>
      </c>
      <c r="AC206" s="51">
        <v>32.186412677070273</v>
      </c>
      <c r="AD206" s="51">
        <v>0.23663062079977143</v>
      </c>
      <c r="AE206" s="51">
        <v>8.6443263118288857E-2</v>
      </c>
      <c r="AF206" s="51">
        <v>7.71580725163519E-3</v>
      </c>
      <c r="AG206" s="51">
        <v>1.8329250674650972</v>
      </c>
      <c r="AH206" s="51">
        <v>5.3798909425511222E-2</v>
      </c>
      <c r="AI206" s="51">
        <v>4.1392784393982716</v>
      </c>
      <c r="AJ206" s="51">
        <v>4.3531844420244561E-2</v>
      </c>
      <c r="AK206" s="51">
        <v>1.0198606186517865</v>
      </c>
      <c r="AL206" s="53">
        <v>3.4812502365873521E-2</v>
      </c>
      <c r="AM206" s="51">
        <v>4.1392784393982716</v>
      </c>
      <c r="AN206" s="55">
        <v>4.3531844420244561E-2</v>
      </c>
    </row>
    <row r="207" spans="1:40" x14ac:dyDescent="0.3">
      <c r="A207" s="51">
        <v>204</v>
      </c>
      <c r="B207" s="52">
        <v>2.95</v>
      </c>
      <c r="C207" s="53">
        <v>6.9999999999999991</v>
      </c>
      <c r="D207" s="53">
        <v>0.14285714285714285</v>
      </c>
      <c r="E207" s="54">
        <v>50</v>
      </c>
      <c r="F207" s="53">
        <v>0</v>
      </c>
      <c r="G207" s="53">
        <v>0</v>
      </c>
      <c r="H207" s="53">
        <v>0</v>
      </c>
      <c r="I207" s="53">
        <v>0</v>
      </c>
      <c r="J207" s="53">
        <v>0</v>
      </c>
      <c r="K207" s="53">
        <v>0</v>
      </c>
      <c r="L207" s="54">
        <v>0</v>
      </c>
      <c r="M207" s="55">
        <v>0</v>
      </c>
      <c r="N207" s="53">
        <v>100</v>
      </c>
      <c r="O207" s="53">
        <v>0</v>
      </c>
      <c r="P207" s="53">
        <v>5</v>
      </c>
      <c r="Q207" s="53">
        <v>0</v>
      </c>
      <c r="R207" s="53">
        <v>0</v>
      </c>
      <c r="S207" s="53">
        <v>0</v>
      </c>
      <c r="T207" s="53">
        <v>3.328890038958328</v>
      </c>
      <c r="U207" s="54">
        <v>200</v>
      </c>
      <c r="V207" s="56">
        <v>0.95</v>
      </c>
      <c r="W207" s="53">
        <v>59.734999999999999</v>
      </c>
      <c r="X207" s="53">
        <v>3.6813314674095499</v>
      </c>
      <c r="Y207" s="53">
        <v>324.94499999999999</v>
      </c>
      <c r="Z207" s="53">
        <v>3.5386101820257525</v>
      </c>
      <c r="AA207" s="53">
        <v>0.81574289122281807</v>
      </c>
      <c r="AB207" s="55">
        <v>1.1381825782288236E-2</v>
      </c>
      <c r="AC207" s="51">
        <v>2.226950004265456</v>
      </c>
      <c r="AD207" s="51">
        <v>3.456298359906293E-2</v>
      </c>
      <c r="AE207" s="51">
        <v>0</v>
      </c>
      <c r="AF207" s="51">
        <v>0</v>
      </c>
      <c r="AG207" s="51">
        <v>0.50189380348537438</v>
      </c>
      <c r="AH207" s="51">
        <v>8.3524045180332351E-3</v>
      </c>
      <c r="AI207" s="51">
        <v>1</v>
      </c>
      <c r="AJ207" s="51">
        <v>0</v>
      </c>
      <c r="AK207" s="51">
        <v>0.36063498055906296</v>
      </c>
      <c r="AL207" s="53">
        <v>4.2541604283303419E-2</v>
      </c>
      <c r="AM207" s="51">
        <v>6.2649924161931425</v>
      </c>
      <c r="AN207" s="55">
        <v>0.33120560736598414</v>
      </c>
    </row>
    <row r="208" spans="1:40" x14ac:dyDescent="0.3">
      <c r="A208" s="51">
        <v>205</v>
      </c>
      <c r="B208" s="52">
        <v>2.95</v>
      </c>
      <c r="C208" s="53">
        <v>6.9999999999999991</v>
      </c>
      <c r="D208" s="53">
        <v>1.2857142857142856</v>
      </c>
      <c r="E208" s="54">
        <v>50</v>
      </c>
      <c r="F208" s="53">
        <v>0</v>
      </c>
      <c r="G208" s="53">
        <v>0</v>
      </c>
      <c r="H208" s="53">
        <v>0</v>
      </c>
      <c r="I208" s="53">
        <v>0</v>
      </c>
      <c r="J208" s="53">
        <v>0</v>
      </c>
      <c r="K208" s="53">
        <v>0</v>
      </c>
      <c r="L208" s="54">
        <v>0</v>
      </c>
      <c r="M208" s="55">
        <v>0</v>
      </c>
      <c r="N208" s="53">
        <v>100</v>
      </c>
      <c r="O208" s="53">
        <v>0</v>
      </c>
      <c r="P208" s="53">
        <v>5</v>
      </c>
      <c r="Q208" s="53">
        <v>0</v>
      </c>
      <c r="R208" s="53">
        <v>0</v>
      </c>
      <c r="S208" s="53">
        <v>0</v>
      </c>
      <c r="T208" s="53">
        <v>3.328890038958328</v>
      </c>
      <c r="U208" s="54">
        <v>200</v>
      </c>
      <c r="V208" s="56">
        <v>0.95</v>
      </c>
      <c r="W208" s="53">
        <v>2.0150000000000001</v>
      </c>
      <c r="X208" s="53">
        <v>0.4601302127135084</v>
      </c>
      <c r="Y208" s="53">
        <v>322.495</v>
      </c>
      <c r="Z208" s="53">
        <v>3.6550027086611774</v>
      </c>
      <c r="AA208" s="53">
        <v>0.99373367355115561</v>
      </c>
      <c r="AB208" s="55">
        <v>1.4116038547193916E-3</v>
      </c>
      <c r="AC208" s="51">
        <v>9.0360990313930341</v>
      </c>
      <c r="AD208" s="51">
        <v>0.17829661846811259</v>
      </c>
      <c r="AE208" s="51">
        <v>2.2590150959459168E-2</v>
      </c>
      <c r="AF208" s="51">
        <v>5.3318448369604581E-3</v>
      </c>
      <c r="AG208" s="51">
        <v>0.88089637339966043</v>
      </c>
      <c r="AH208" s="51">
        <v>1.8204026376445703E-2</v>
      </c>
      <c r="AI208" s="51">
        <v>2.7071213461002492</v>
      </c>
      <c r="AJ208" s="51">
        <v>5.4077581721675594E-2</v>
      </c>
      <c r="AK208" s="51">
        <v>0.43424439292209099</v>
      </c>
      <c r="AL208" s="53">
        <v>3.2204292266779545E-2</v>
      </c>
      <c r="AM208" s="51">
        <v>3.1865893660950348</v>
      </c>
      <c r="AN208" s="55">
        <v>0.13574898004397579</v>
      </c>
    </row>
    <row r="209" spans="1:40" x14ac:dyDescent="0.3">
      <c r="A209" s="51">
        <v>206</v>
      </c>
      <c r="B209" s="52">
        <v>2.95</v>
      </c>
      <c r="C209" s="53">
        <v>6.9999999999999991</v>
      </c>
      <c r="D209" s="53">
        <v>2.4285714285714284</v>
      </c>
      <c r="E209" s="54">
        <v>50</v>
      </c>
      <c r="F209" s="53">
        <v>0</v>
      </c>
      <c r="G209" s="53">
        <v>0</v>
      </c>
      <c r="H209" s="53">
        <v>0</v>
      </c>
      <c r="I209" s="53">
        <v>0</v>
      </c>
      <c r="J209" s="53">
        <v>0</v>
      </c>
      <c r="K209" s="53">
        <v>0</v>
      </c>
      <c r="L209" s="54">
        <v>0</v>
      </c>
      <c r="M209" s="55">
        <v>0</v>
      </c>
      <c r="N209" s="53">
        <v>100</v>
      </c>
      <c r="O209" s="53">
        <v>0</v>
      </c>
      <c r="P209" s="53">
        <v>5</v>
      </c>
      <c r="Q209" s="53">
        <v>0</v>
      </c>
      <c r="R209" s="53">
        <v>0</v>
      </c>
      <c r="S209" s="53">
        <v>0</v>
      </c>
      <c r="T209" s="53">
        <v>3.328890038958328</v>
      </c>
      <c r="U209" s="54">
        <v>200</v>
      </c>
      <c r="V209" s="56">
        <v>0.95</v>
      </c>
      <c r="W209" s="53">
        <v>2.5000000000000001E-2</v>
      </c>
      <c r="X209" s="53">
        <v>2.1824440270116454E-2</v>
      </c>
      <c r="Y209" s="53">
        <v>323.15499999999997</v>
      </c>
      <c r="Z209" s="53">
        <v>3.6477271629233434</v>
      </c>
      <c r="AA209" s="53">
        <v>0.99992532545754598</v>
      </c>
      <c r="AB209" s="55">
        <v>6.5357098807601523E-5</v>
      </c>
      <c r="AC209" s="51">
        <v>16.090493129765385</v>
      </c>
      <c r="AD209" s="51">
        <v>0.24452998903113163</v>
      </c>
      <c r="AE209" s="51">
        <v>6.2748212721208271E-2</v>
      </c>
      <c r="AF209" s="51">
        <v>5.8041995117422409E-3</v>
      </c>
      <c r="AG209" s="51">
        <v>1.2232146498847301</v>
      </c>
      <c r="AH209" s="51">
        <v>2.832804046690833E-2</v>
      </c>
      <c r="AI209" s="51">
        <v>3.1320690889223113</v>
      </c>
      <c r="AJ209" s="51">
        <v>6.1624765840714905E-2</v>
      </c>
      <c r="AK209" s="51">
        <v>0.57066566750513492</v>
      </c>
      <c r="AL209" s="53">
        <v>3.0201830768549806E-2</v>
      </c>
      <c r="AM209" s="51">
        <v>3.1450495106370453</v>
      </c>
      <c r="AN209" s="55">
        <v>6.6773734859848305E-2</v>
      </c>
    </row>
    <row r="210" spans="1:40" x14ac:dyDescent="0.3">
      <c r="A210" s="51">
        <v>207</v>
      </c>
      <c r="B210" s="52">
        <v>2.95</v>
      </c>
      <c r="C210" s="53">
        <v>6.9999999999999991</v>
      </c>
      <c r="D210" s="53">
        <v>3.5714285714285712</v>
      </c>
      <c r="E210" s="54">
        <v>50</v>
      </c>
      <c r="F210" s="53">
        <v>0</v>
      </c>
      <c r="G210" s="53">
        <v>0</v>
      </c>
      <c r="H210" s="53">
        <v>0</v>
      </c>
      <c r="I210" s="53">
        <v>0</v>
      </c>
      <c r="J210" s="53">
        <v>0</v>
      </c>
      <c r="K210" s="53">
        <v>0</v>
      </c>
      <c r="L210" s="54">
        <v>0</v>
      </c>
      <c r="M210" s="55">
        <v>0</v>
      </c>
      <c r="N210" s="53">
        <v>100</v>
      </c>
      <c r="O210" s="53">
        <v>0</v>
      </c>
      <c r="P210" s="53">
        <v>5</v>
      </c>
      <c r="Q210" s="53">
        <v>0</v>
      </c>
      <c r="R210" s="53">
        <v>0</v>
      </c>
      <c r="S210" s="53">
        <v>0</v>
      </c>
      <c r="T210" s="53">
        <v>3.328890038958328</v>
      </c>
      <c r="U210" s="54">
        <v>200</v>
      </c>
      <c r="V210" s="56">
        <v>0.95</v>
      </c>
      <c r="W210" s="53">
        <v>5.0000000000000001E-3</v>
      </c>
      <c r="X210" s="53">
        <v>9.8597827212587759E-3</v>
      </c>
      <c r="Y210" s="53">
        <v>320.80500000000001</v>
      </c>
      <c r="Z210" s="53">
        <v>3.6647387324599734</v>
      </c>
      <c r="AA210" s="53">
        <v>0.9999835526315789</v>
      </c>
      <c r="AB210" s="55">
        <v>3.2433495793614225E-5</v>
      </c>
      <c r="AC210" s="51">
        <v>21.591736518259896</v>
      </c>
      <c r="AD210" s="51">
        <v>0.2687544018362874</v>
      </c>
      <c r="AE210" s="51">
        <v>7.1195794232795664E-2</v>
      </c>
      <c r="AF210" s="51">
        <v>5.9636831240172852E-3</v>
      </c>
      <c r="AG210" s="51">
        <v>1.477863990900097</v>
      </c>
      <c r="AH210" s="51">
        <v>3.8396304531044589E-2</v>
      </c>
      <c r="AI210" s="51">
        <v>3.3973170795897061</v>
      </c>
      <c r="AJ210" s="51">
        <v>5.0241653211562473E-2</v>
      </c>
      <c r="AK210" s="51">
        <v>0.83147529992235458</v>
      </c>
      <c r="AL210" s="53">
        <v>3.7743101312310227E-2</v>
      </c>
      <c r="AM210" s="51">
        <v>3.4005430462697017</v>
      </c>
      <c r="AN210" s="55">
        <v>5.1471897233401114E-2</v>
      </c>
    </row>
    <row r="211" spans="1:40" x14ac:dyDescent="0.3">
      <c r="A211" s="51">
        <v>208</v>
      </c>
      <c r="B211" s="52">
        <v>2.95</v>
      </c>
      <c r="C211" s="53">
        <v>6.9999999999999991</v>
      </c>
      <c r="D211" s="53">
        <v>4.7142857142857135</v>
      </c>
      <c r="E211" s="54">
        <v>50</v>
      </c>
      <c r="F211" s="53">
        <v>0</v>
      </c>
      <c r="G211" s="53">
        <v>0</v>
      </c>
      <c r="H211" s="53">
        <v>0</v>
      </c>
      <c r="I211" s="53">
        <v>0</v>
      </c>
      <c r="J211" s="53">
        <v>0</v>
      </c>
      <c r="K211" s="53">
        <v>0</v>
      </c>
      <c r="L211" s="54">
        <v>0</v>
      </c>
      <c r="M211" s="55">
        <v>0</v>
      </c>
      <c r="N211" s="53">
        <v>100</v>
      </c>
      <c r="O211" s="53">
        <v>0</v>
      </c>
      <c r="P211" s="53">
        <v>5</v>
      </c>
      <c r="Q211" s="53">
        <v>0</v>
      </c>
      <c r="R211" s="53">
        <v>0</v>
      </c>
      <c r="S211" s="53">
        <v>0</v>
      </c>
      <c r="T211" s="53">
        <v>3.328890038958328</v>
      </c>
      <c r="U211" s="54">
        <v>200</v>
      </c>
      <c r="V211" s="56">
        <v>0.95</v>
      </c>
      <c r="W211" s="53">
        <v>0</v>
      </c>
      <c r="X211" s="53">
        <v>0</v>
      </c>
      <c r="Y211" s="53">
        <v>323.23500000000001</v>
      </c>
      <c r="Z211" s="53">
        <v>3.6449372571604117</v>
      </c>
      <c r="AA211" s="53">
        <v>1</v>
      </c>
      <c r="AB211" s="55">
        <v>0</v>
      </c>
      <c r="AC211" s="51">
        <v>25.615721333190116</v>
      </c>
      <c r="AD211" s="51">
        <v>0.28060387883114379</v>
      </c>
      <c r="AE211" s="51">
        <v>7.4994454165300553E-2</v>
      </c>
      <c r="AF211" s="51">
        <v>6.7821393005567179E-3</v>
      </c>
      <c r="AG211" s="51">
        <v>1.6314461406870686</v>
      </c>
      <c r="AH211" s="51">
        <v>4.6948771132012547E-2</v>
      </c>
      <c r="AI211" s="51">
        <v>3.6057995792631323</v>
      </c>
      <c r="AJ211" s="51">
        <v>5.0839678358092243E-2</v>
      </c>
      <c r="AK211" s="51">
        <v>0.8902850541603019</v>
      </c>
      <c r="AL211" s="53">
        <v>3.1489329345122115E-2</v>
      </c>
      <c r="AM211" s="51">
        <v>3.6057995792631323</v>
      </c>
      <c r="AN211" s="55">
        <v>5.0839678358092243E-2</v>
      </c>
    </row>
    <row r="212" spans="1:40" x14ac:dyDescent="0.3">
      <c r="A212" s="51">
        <v>209</v>
      </c>
      <c r="B212" s="52">
        <v>2.95</v>
      </c>
      <c r="C212" s="53">
        <v>6.9999999999999991</v>
      </c>
      <c r="D212" s="53">
        <v>5.8571428571428559</v>
      </c>
      <c r="E212" s="54">
        <v>50</v>
      </c>
      <c r="F212" s="53">
        <v>0</v>
      </c>
      <c r="G212" s="53">
        <v>0</v>
      </c>
      <c r="H212" s="53">
        <v>0</v>
      </c>
      <c r="I212" s="53">
        <v>0</v>
      </c>
      <c r="J212" s="53">
        <v>0</v>
      </c>
      <c r="K212" s="53">
        <v>0</v>
      </c>
      <c r="L212" s="54">
        <v>0</v>
      </c>
      <c r="M212" s="55">
        <v>0</v>
      </c>
      <c r="N212" s="53">
        <v>100</v>
      </c>
      <c r="O212" s="53">
        <v>0</v>
      </c>
      <c r="P212" s="53">
        <v>5</v>
      </c>
      <c r="Q212" s="53">
        <v>0</v>
      </c>
      <c r="R212" s="53">
        <v>0</v>
      </c>
      <c r="S212" s="53">
        <v>0</v>
      </c>
      <c r="T212" s="53">
        <v>3.328890038958328</v>
      </c>
      <c r="U212" s="54">
        <v>200</v>
      </c>
      <c r="V212" s="56">
        <v>0.95</v>
      </c>
      <c r="W212" s="53">
        <v>0</v>
      </c>
      <c r="X212" s="53">
        <v>0</v>
      </c>
      <c r="Y212" s="53">
        <v>322.625</v>
      </c>
      <c r="Z212" s="53">
        <v>3.6445742945916564</v>
      </c>
      <c r="AA212" s="53">
        <v>1</v>
      </c>
      <c r="AB212" s="55">
        <v>0</v>
      </c>
      <c r="AC212" s="51">
        <v>32.243418095606295</v>
      </c>
      <c r="AD212" s="51">
        <v>0.21444565580891109</v>
      </c>
      <c r="AE212" s="51">
        <v>7.8034411519276564E-2</v>
      </c>
      <c r="AF212" s="51">
        <v>7.52112607015733E-3</v>
      </c>
      <c r="AG212" s="51">
        <v>1.823541037625154</v>
      </c>
      <c r="AH212" s="51">
        <v>5.0072414304168873E-2</v>
      </c>
      <c r="AI212" s="51">
        <v>4.1619980573199404</v>
      </c>
      <c r="AJ212" s="51">
        <v>4.3472044434320289E-2</v>
      </c>
      <c r="AK212" s="51">
        <v>1.0202053003791791</v>
      </c>
      <c r="AL212" s="53">
        <v>3.4784013346650988E-2</v>
      </c>
      <c r="AM212" s="51">
        <v>4.1619980573199404</v>
      </c>
      <c r="AN212" s="55">
        <v>4.3472044434320289E-2</v>
      </c>
    </row>
    <row r="213" spans="1:40" x14ac:dyDescent="0.3">
      <c r="A213" s="51">
        <v>210</v>
      </c>
      <c r="B213" s="52">
        <v>2.95</v>
      </c>
      <c r="C213" s="53">
        <v>6.9999999999999991</v>
      </c>
      <c r="D213" s="53">
        <v>6.9999999999999982</v>
      </c>
      <c r="E213" s="54">
        <v>50</v>
      </c>
      <c r="F213" s="53">
        <v>0</v>
      </c>
      <c r="G213" s="53">
        <v>0</v>
      </c>
      <c r="H213" s="53">
        <v>0</v>
      </c>
      <c r="I213" s="53">
        <v>0</v>
      </c>
      <c r="J213" s="53">
        <v>0</v>
      </c>
      <c r="K213" s="53">
        <v>0</v>
      </c>
      <c r="L213" s="54">
        <v>0</v>
      </c>
      <c r="M213" s="55">
        <v>0</v>
      </c>
      <c r="N213" s="53">
        <v>100</v>
      </c>
      <c r="O213" s="53">
        <v>0</v>
      </c>
      <c r="P213" s="53">
        <v>5</v>
      </c>
      <c r="Q213" s="53">
        <v>0</v>
      </c>
      <c r="R213" s="53">
        <v>0</v>
      </c>
      <c r="S213" s="53">
        <v>0</v>
      </c>
      <c r="T213" s="53">
        <v>3.328890038958328</v>
      </c>
      <c r="U213" s="54">
        <v>200</v>
      </c>
      <c r="V213" s="56">
        <v>0.95</v>
      </c>
      <c r="W213" s="53">
        <v>0</v>
      </c>
      <c r="X213" s="53">
        <v>0</v>
      </c>
      <c r="Y213" s="53">
        <v>322.55500000000001</v>
      </c>
      <c r="Z213" s="53">
        <v>3.7581140188948039</v>
      </c>
      <c r="AA213" s="53">
        <v>1</v>
      </c>
      <c r="AB213" s="55">
        <v>0</v>
      </c>
      <c r="AC213" s="51">
        <v>34.176077867283382</v>
      </c>
      <c r="AD213" s="51">
        <v>0.21656888086034753</v>
      </c>
      <c r="AE213" s="51">
        <v>8.2842612461627635E-2</v>
      </c>
      <c r="AF213" s="51">
        <v>8.1527362993880064E-3</v>
      </c>
      <c r="AG213" s="51">
        <v>1.8882824913595713</v>
      </c>
      <c r="AH213" s="51">
        <v>5.0161013767964044E-2</v>
      </c>
      <c r="AI213" s="51">
        <v>4.3565137364379432</v>
      </c>
      <c r="AJ213" s="51">
        <v>4.5788537255418968E-2</v>
      </c>
      <c r="AK213" s="51">
        <v>1.0563757976955277</v>
      </c>
      <c r="AL213" s="53">
        <v>3.4129386226364231E-2</v>
      </c>
      <c r="AM213" s="51">
        <v>4.3565137364379432</v>
      </c>
      <c r="AN213" s="55">
        <v>4.5788537255418968E-2</v>
      </c>
    </row>
    <row r="214" spans="1:40" x14ac:dyDescent="0.3">
      <c r="A214" s="51">
        <v>211</v>
      </c>
      <c r="B214" s="52">
        <v>3.625</v>
      </c>
      <c r="C214" s="53">
        <v>0.5</v>
      </c>
      <c r="D214" s="53">
        <v>2.4285714285714284</v>
      </c>
      <c r="E214" s="54">
        <v>50</v>
      </c>
      <c r="F214" s="53">
        <v>0</v>
      </c>
      <c r="G214" s="53">
        <v>0</v>
      </c>
      <c r="H214" s="53">
        <v>0</v>
      </c>
      <c r="I214" s="53">
        <v>0</v>
      </c>
      <c r="J214" s="53">
        <v>0</v>
      </c>
      <c r="K214" s="53">
        <v>0</v>
      </c>
      <c r="L214" s="54">
        <v>0</v>
      </c>
      <c r="M214" s="55">
        <v>0</v>
      </c>
      <c r="N214" s="53">
        <v>100</v>
      </c>
      <c r="O214" s="53">
        <v>0</v>
      </c>
      <c r="P214" s="53">
        <v>5</v>
      </c>
      <c r="Q214" s="53">
        <v>0</v>
      </c>
      <c r="R214" s="53">
        <v>0</v>
      </c>
      <c r="S214" s="53">
        <v>0</v>
      </c>
      <c r="T214" s="53">
        <v>3.1009029257555607</v>
      </c>
      <c r="U214" s="54">
        <v>200</v>
      </c>
      <c r="V214" s="56">
        <v>0.95</v>
      </c>
      <c r="W214" s="53">
        <v>42.575000000000003</v>
      </c>
      <c r="X214" s="53">
        <v>3.2494821573729946</v>
      </c>
      <c r="Y214" s="53">
        <v>322.995</v>
      </c>
      <c r="Z214" s="53">
        <v>3.4502938739148585</v>
      </c>
      <c r="AA214" s="53">
        <v>0.86815118669146996</v>
      </c>
      <c r="AB214" s="55">
        <v>1.0058972542402999E-2</v>
      </c>
      <c r="AC214" s="51">
        <v>2.5496446873059297</v>
      </c>
      <c r="AD214" s="51">
        <v>4.2434694537602458E-2</v>
      </c>
      <c r="AE214" s="51">
        <v>0</v>
      </c>
      <c r="AF214" s="51">
        <v>0</v>
      </c>
      <c r="AG214" s="51">
        <v>0.44400668333199717</v>
      </c>
      <c r="AH214" s="51">
        <v>9.0376881131364207E-3</v>
      </c>
      <c r="AI214" s="51">
        <v>1</v>
      </c>
      <c r="AJ214" s="51">
        <v>0</v>
      </c>
      <c r="AK214" s="51">
        <v>0.25132744092713621</v>
      </c>
      <c r="AL214" s="53">
        <v>3.3182692371290609E-2</v>
      </c>
      <c r="AM214" s="51">
        <v>5.154971010482587</v>
      </c>
      <c r="AN214" s="55">
        <v>0.30294260377754295</v>
      </c>
    </row>
    <row r="215" spans="1:40" x14ac:dyDescent="0.3">
      <c r="A215" s="51">
        <v>212</v>
      </c>
      <c r="B215" s="52">
        <v>3.625</v>
      </c>
      <c r="C215" s="53">
        <v>0.5</v>
      </c>
      <c r="D215" s="53">
        <v>3.5714285714285712</v>
      </c>
      <c r="E215" s="54">
        <v>50</v>
      </c>
      <c r="F215" s="53">
        <v>0</v>
      </c>
      <c r="G215" s="53">
        <v>0</v>
      </c>
      <c r="H215" s="53">
        <v>0</v>
      </c>
      <c r="I215" s="53">
        <v>0</v>
      </c>
      <c r="J215" s="53">
        <v>0</v>
      </c>
      <c r="K215" s="53">
        <v>0</v>
      </c>
      <c r="L215" s="54">
        <v>0</v>
      </c>
      <c r="M215" s="55">
        <v>0</v>
      </c>
      <c r="N215" s="53">
        <v>100</v>
      </c>
      <c r="O215" s="53">
        <v>0</v>
      </c>
      <c r="P215" s="53">
        <v>5</v>
      </c>
      <c r="Q215" s="53">
        <v>0</v>
      </c>
      <c r="R215" s="53">
        <v>0</v>
      </c>
      <c r="S215" s="53">
        <v>0</v>
      </c>
      <c r="T215" s="53">
        <v>3.1009029257555607</v>
      </c>
      <c r="U215" s="54">
        <v>200</v>
      </c>
      <c r="V215" s="56">
        <v>0.95</v>
      </c>
      <c r="W215" s="53">
        <v>44.1</v>
      </c>
      <c r="X215" s="53">
        <v>3.3468715565120637</v>
      </c>
      <c r="Y215" s="53">
        <v>321.83999999999997</v>
      </c>
      <c r="Z215" s="53">
        <v>4.1328294797060998</v>
      </c>
      <c r="AA215" s="53">
        <v>0.86321569625045413</v>
      </c>
      <c r="AB215" s="55">
        <v>1.0185224695510505E-2</v>
      </c>
      <c r="AC215" s="51">
        <v>2.499375089420695</v>
      </c>
      <c r="AD215" s="51">
        <v>4.142619690591582E-2</v>
      </c>
      <c r="AE215" s="51">
        <v>0</v>
      </c>
      <c r="AF215" s="51">
        <v>0</v>
      </c>
      <c r="AG215" s="51">
        <v>0.45332425351296712</v>
      </c>
      <c r="AH215" s="51">
        <v>9.3045014855945869E-3</v>
      </c>
      <c r="AI215" s="51">
        <v>1</v>
      </c>
      <c r="AJ215" s="51">
        <v>0</v>
      </c>
      <c r="AK215" s="51">
        <v>0.25103132504436337</v>
      </c>
      <c r="AL215" s="53">
        <v>3.2545613578349585E-2</v>
      </c>
      <c r="AM215" s="51">
        <v>5.255369282018421</v>
      </c>
      <c r="AN215" s="55">
        <v>0.29183479861229894</v>
      </c>
    </row>
    <row r="216" spans="1:40" x14ac:dyDescent="0.3">
      <c r="A216" s="51">
        <v>213</v>
      </c>
      <c r="B216" s="52">
        <v>3.625</v>
      </c>
      <c r="C216" s="53">
        <v>0.5</v>
      </c>
      <c r="D216" s="53">
        <v>4.7142857142857135</v>
      </c>
      <c r="E216" s="54">
        <v>50</v>
      </c>
      <c r="F216" s="53">
        <v>0</v>
      </c>
      <c r="G216" s="53">
        <v>0</v>
      </c>
      <c r="H216" s="53">
        <v>0</v>
      </c>
      <c r="I216" s="53">
        <v>0</v>
      </c>
      <c r="J216" s="53">
        <v>0</v>
      </c>
      <c r="K216" s="53">
        <v>0</v>
      </c>
      <c r="L216" s="54">
        <v>0</v>
      </c>
      <c r="M216" s="55">
        <v>0</v>
      </c>
      <c r="N216" s="53">
        <v>100</v>
      </c>
      <c r="O216" s="53">
        <v>0</v>
      </c>
      <c r="P216" s="53">
        <v>5</v>
      </c>
      <c r="Q216" s="53">
        <v>0</v>
      </c>
      <c r="R216" s="53">
        <v>0</v>
      </c>
      <c r="S216" s="53">
        <v>0</v>
      </c>
      <c r="T216" s="53">
        <v>3.1009029257555607</v>
      </c>
      <c r="U216" s="54">
        <v>200</v>
      </c>
      <c r="V216" s="56">
        <v>0.95</v>
      </c>
      <c r="W216" s="53">
        <v>18.47</v>
      </c>
      <c r="X216" s="53">
        <v>1.5559831078115056</v>
      </c>
      <c r="Y216" s="53">
        <v>322.16500000000002</v>
      </c>
      <c r="Z216" s="53">
        <v>3.9361458777688467</v>
      </c>
      <c r="AA216" s="53">
        <v>0.94280591231615718</v>
      </c>
      <c r="AB216" s="55">
        <v>4.8072372808941532E-3</v>
      </c>
      <c r="AC216" s="51">
        <v>4.0595630580667468</v>
      </c>
      <c r="AD216" s="51">
        <v>7.1564963171802651E-2</v>
      </c>
      <c r="AE216" s="51">
        <v>0</v>
      </c>
      <c r="AF216" s="51">
        <v>0</v>
      </c>
      <c r="AG216" s="51">
        <v>0.52024924684772034</v>
      </c>
      <c r="AH216" s="51">
        <v>8.8850121008161014E-3</v>
      </c>
      <c r="AI216" s="51">
        <v>1.4142135623731005</v>
      </c>
      <c r="AJ216" s="51">
        <v>7.4494167171575297E-16</v>
      </c>
      <c r="AK216" s="51">
        <v>0.26633341877795325</v>
      </c>
      <c r="AL216" s="53">
        <v>2.1847674494430154E-2</v>
      </c>
      <c r="AM216" s="51">
        <v>4.3345557044934662</v>
      </c>
      <c r="AN216" s="55">
        <v>0.21653222951163326</v>
      </c>
    </row>
    <row r="217" spans="1:40" x14ac:dyDescent="0.3">
      <c r="A217" s="51">
        <v>214</v>
      </c>
      <c r="B217" s="52">
        <v>3.625</v>
      </c>
      <c r="C217" s="53">
        <v>0.5</v>
      </c>
      <c r="D217" s="53">
        <v>5.8571428571428559</v>
      </c>
      <c r="E217" s="54">
        <v>50</v>
      </c>
      <c r="F217" s="53">
        <v>0</v>
      </c>
      <c r="G217" s="53">
        <v>0</v>
      </c>
      <c r="H217" s="53">
        <v>0</v>
      </c>
      <c r="I217" s="53">
        <v>0</v>
      </c>
      <c r="J217" s="53">
        <v>0</v>
      </c>
      <c r="K217" s="53">
        <v>0</v>
      </c>
      <c r="L217" s="54">
        <v>0</v>
      </c>
      <c r="M217" s="55">
        <v>0</v>
      </c>
      <c r="N217" s="53">
        <v>100</v>
      </c>
      <c r="O217" s="53">
        <v>0</v>
      </c>
      <c r="P217" s="53">
        <v>5</v>
      </c>
      <c r="Q217" s="53">
        <v>0</v>
      </c>
      <c r="R217" s="53">
        <v>0</v>
      </c>
      <c r="S217" s="53">
        <v>0</v>
      </c>
      <c r="T217" s="53">
        <v>3.1009029257555607</v>
      </c>
      <c r="U217" s="54">
        <v>200</v>
      </c>
      <c r="V217" s="56">
        <v>0.95</v>
      </c>
      <c r="W217" s="53">
        <v>18.535</v>
      </c>
      <c r="X217" s="53">
        <v>1.9362004523466587</v>
      </c>
      <c r="Y217" s="53">
        <v>324.56</v>
      </c>
      <c r="Z217" s="53">
        <v>3.7935112276382892</v>
      </c>
      <c r="AA217" s="53">
        <v>0.94292895145222044</v>
      </c>
      <c r="AB217" s="55">
        <v>5.8384913285038607E-3</v>
      </c>
      <c r="AC217" s="51">
        <v>4.0422519578894169</v>
      </c>
      <c r="AD217" s="51">
        <v>7.989027394706362E-2</v>
      </c>
      <c r="AE217" s="51">
        <v>0</v>
      </c>
      <c r="AF217" s="51">
        <v>0</v>
      </c>
      <c r="AG217" s="51">
        <v>0.52069208151349455</v>
      </c>
      <c r="AH217" s="51">
        <v>1.0095621798393307E-2</v>
      </c>
      <c r="AI217" s="51">
        <v>1.4127326645049842</v>
      </c>
      <c r="AJ217" s="51">
        <v>2.9202662423998211E-3</v>
      </c>
      <c r="AK217" s="51">
        <v>0.27035290616137125</v>
      </c>
      <c r="AL217" s="53">
        <v>2.5297556915548781E-2</v>
      </c>
      <c r="AM217" s="51">
        <v>4.413537707586169</v>
      </c>
      <c r="AN217" s="55">
        <v>0.28542273777181337</v>
      </c>
    </row>
    <row r="218" spans="1:40" x14ac:dyDescent="0.3">
      <c r="A218" s="51">
        <v>215</v>
      </c>
      <c r="B218" s="52">
        <v>3.625</v>
      </c>
      <c r="C218" s="53">
        <v>0.5</v>
      </c>
      <c r="D218" s="53">
        <v>6.9999999999999982</v>
      </c>
      <c r="E218" s="54">
        <v>50</v>
      </c>
      <c r="F218" s="53">
        <v>0</v>
      </c>
      <c r="G218" s="53">
        <v>0</v>
      </c>
      <c r="H218" s="53">
        <v>0</v>
      </c>
      <c r="I218" s="53">
        <v>0</v>
      </c>
      <c r="J218" s="53">
        <v>0</v>
      </c>
      <c r="K218" s="53">
        <v>0</v>
      </c>
      <c r="L218" s="54">
        <v>0</v>
      </c>
      <c r="M218" s="55">
        <v>0</v>
      </c>
      <c r="N218" s="53">
        <v>100</v>
      </c>
      <c r="O218" s="53">
        <v>0</v>
      </c>
      <c r="P218" s="53">
        <v>5</v>
      </c>
      <c r="Q218" s="53">
        <v>0</v>
      </c>
      <c r="R218" s="53">
        <v>0</v>
      </c>
      <c r="S218" s="53">
        <v>0</v>
      </c>
      <c r="T218" s="53">
        <v>3.1009029257555607</v>
      </c>
      <c r="U218" s="54">
        <v>200</v>
      </c>
      <c r="V218" s="56">
        <v>0.95</v>
      </c>
      <c r="W218" s="53">
        <v>19.8</v>
      </c>
      <c r="X218" s="53">
        <v>1.8531836881626398</v>
      </c>
      <c r="Y218" s="53">
        <v>325.33</v>
      </c>
      <c r="Z218" s="53">
        <v>4.0731706093702931</v>
      </c>
      <c r="AA218" s="53">
        <v>0.93885750543770174</v>
      </c>
      <c r="AB218" s="55">
        <v>5.7452530623180618E-3</v>
      </c>
      <c r="AC218" s="51">
        <v>4.0326911676372026</v>
      </c>
      <c r="AD218" s="51">
        <v>8.2354407210408945E-2</v>
      </c>
      <c r="AE218" s="51">
        <v>0</v>
      </c>
      <c r="AF218" s="51">
        <v>0</v>
      </c>
      <c r="AG218" s="51">
        <v>0.52235613487429045</v>
      </c>
      <c r="AH218" s="51">
        <v>1.0378551245564078E-2</v>
      </c>
      <c r="AI218" s="51">
        <v>1.4091806988250029</v>
      </c>
      <c r="AJ218" s="51">
        <v>5.7801369951098859E-3</v>
      </c>
      <c r="AK218" s="51">
        <v>0.22837229400681977</v>
      </c>
      <c r="AL218" s="53">
        <v>2.1109028880393791E-2</v>
      </c>
      <c r="AM218" s="51">
        <v>4.4856282564209149</v>
      </c>
      <c r="AN218" s="55">
        <v>0.24471992512724253</v>
      </c>
    </row>
    <row r="219" spans="1:40" x14ac:dyDescent="0.3">
      <c r="A219" s="51">
        <v>216</v>
      </c>
      <c r="B219" s="52">
        <v>3.625</v>
      </c>
      <c r="C219" s="53">
        <v>1.5833333333333333</v>
      </c>
      <c r="D219" s="53">
        <v>1.2857142857142856</v>
      </c>
      <c r="E219" s="54">
        <v>50</v>
      </c>
      <c r="F219" s="53">
        <v>0</v>
      </c>
      <c r="G219" s="53">
        <v>0</v>
      </c>
      <c r="H219" s="53">
        <v>0</v>
      </c>
      <c r="I219" s="53">
        <v>0</v>
      </c>
      <c r="J219" s="53">
        <v>0</v>
      </c>
      <c r="K219" s="53">
        <v>0</v>
      </c>
      <c r="L219" s="54">
        <v>0</v>
      </c>
      <c r="M219" s="55">
        <v>0</v>
      </c>
      <c r="N219" s="53">
        <v>100</v>
      </c>
      <c r="O219" s="53">
        <v>0</v>
      </c>
      <c r="P219" s="53">
        <v>5</v>
      </c>
      <c r="Q219" s="53">
        <v>0</v>
      </c>
      <c r="R219" s="53">
        <v>0</v>
      </c>
      <c r="S219" s="53">
        <v>0</v>
      </c>
      <c r="T219" s="53">
        <v>3.1009029257555607</v>
      </c>
      <c r="U219" s="54">
        <v>200</v>
      </c>
      <c r="V219" s="56">
        <v>0.95</v>
      </c>
      <c r="W219" s="53">
        <v>19.085000000000001</v>
      </c>
      <c r="X219" s="53">
        <v>1.9540272192022632</v>
      </c>
      <c r="Y219" s="53">
        <v>322.20499999999998</v>
      </c>
      <c r="Z219" s="53">
        <v>3.6906306089022642</v>
      </c>
      <c r="AA219" s="53">
        <v>0.94027487329902715</v>
      </c>
      <c r="AB219" s="55">
        <v>6.1358322477470251E-3</v>
      </c>
      <c r="AC219" s="51">
        <v>4.029420546417863</v>
      </c>
      <c r="AD219" s="51">
        <v>8.7539923066663763E-2</v>
      </c>
      <c r="AE219" s="51">
        <v>0</v>
      </c>
      <c r="AF219" s="51">
        <v>0</v>
      </c>
      <c r="AG219" s="51">
        <v>0.52195232807785308</v>
      </c>
      <c r="AH219" s="51">
        <v>1.1136652453766407E-2</v>
      </c>
      <c r="AI219" s="51">
        <v>1.4097708687687522</v>
      </c>
      <c r="AJ219" s="51">
        <v>5.0325679836798129E-3</v>
      </c>
      <c r="AK219" s="51">
        <v>0.24257073073598001</v>
      </c>
      <c r="AL219" s="53">
        <v>2.4782707586106109E-2</v>
      </c>
      <c r="AM219" s="51">
        <v>4.5754888205788724</v>
      </c>
      <c r="AN219" s="55">
        <v>0.31361759104134018</v>
      </c>
    </row>
    <row r="220" spans="1:40" x14ac:dyDescent="0.3">
      <c r="A220" s="51">
        <v>217</v>
      </c>
      <c r="B220" s="52">
        <v>3.625</v>
      </c>
      <c r="C220" s="53">
        <v>1.5833333333333333</v>
      </c>
      <c r="D220" s="53">
        <v>2.4285714285714284</v>
      </c>
      <c r="E220" s="54">
        <v>50</v>
      </c>
      <c r="F220" s="53">
        <v>0</v>
      </c>
      <c r="G220" s="53">
        <v>0</v>
      </c>
      <c r="H220" s="53">
        <v>0</v>
      </c>
      <c r="I220" s="53">
        <v>0</v>
      </c>
      <c r="J220" s="53">
        <v>0</v>
      </c>
      <c r="K220" s="53">
        <v>0</v>
      </c>
      <c r="L220" s="54">
        <v>0</v>
      </c>
      <c r="M220" s="55">
        <v>0</v>
      </c>
      <c r="N220" s="53">
        <v>100</v>
      </c>
      <c r="O220" s="53">
        <v>0</v>
      </c>
      <c r="P220" s="53">
        <v>5</v>
      </c>
      <c r="Q220" s="53">
        <v>0</v>
      </c>
      <c r="R220" s="53">
        <v>0</v>
      </c>
      <c r="S220" s="53">
        <v>0</v>
      </c>
      <c r="T220" s="53">
        <v>3.1009029257555607</v>
      </c>
      <c r="U220" s="54">
        <v>200</v>
      </c>
      <c r="V220" s="56">
        <v>0.95</v>
      </c>
      <c r="W220" s="53">
        <v>17.3</v>
      </c>
      <c r="X220" s="53">
        <v>1.7142171758286979</v>
      </c>
      <c r="Y220" s="53">
        <v>323.52499999999998</v>
      </c>
      <c r="Z220" s="53">
        <v>3.5837623020311962</v>
      </c>
      <c r="AA220" s="53">
        <v>0.94636797690501029</v>
      </c>
      <c r="AB220" s="55">
        <v>5.3403392380937274E-3</v>
      </c>
      <c r="AC220" s="51">
        <v>4.0532529675945534</v>
      </c>
      <c r="AD220" s="51">
        <v>8.2270449543721563E-2</v>
      </c>
      <c r="AE220" s="51">
        <v>0</v>
      </c>
      <c r="AF220" s="51">
        <v>0</v>
      </c>
      <c r="AG220" s="51">
        <v>0.51955310698883184</v>
      </c>
      <c r="AH220" s="51">
        <v>1.0104970812479E-2</v>
      </c>
      <c r="AI220" s="51">
        <v>1.4142135623731005</v>
      </c>
      <c r="AJ220" s="51">
        <v>7.4494167171575297E-16</v>
      </c>
      <c r="AK220" s="51">
        <v>0.27060881110946738</v>
      </c>
      <c r="AL220" s="53">
        <v>2.3942512990279344E-2</v>
      </c>
      <c r="AM220" s="51">
        <v>4.4195416209463803</v>
      </c>
      <c r="AN220" s="55">
        <v>0.29092767846278966</v>
      </c>
    </row>
    <row r="221" spans="1:40" x14ac:dyDescent="0.3">
      <c r="A221" s="51">
        <v>218</v>
      </c>
      <c r="B221" s="52">
        <v>3.625</v>
      </c>
      <c r="C221" s="53">
        <v>1.5833333333333333</v>
      </c>
      <c r="D221" s="53">
        <v>3.5714285714285712</v>
      </c>
      <c r="E221" s="54">
        <v>50</v>
      </c>
      <c r="F221" s="53">
        <v>0</v>
      </c>
      <c r="G221" s="53">
        <v>0</v>
      </c>
      <c r="H221" s="53">
        <v>0</v>
      </c>
      <c r="I221" s="53">
        <v>0</v>
      </c>
      <c r="J221" s="53">
        <v>0</v>
      </c>
      <c r="K221" s="53">
        <v>0</v>
      </c>
      <c r="L221" s="54">
        <v>0</v>
      </c>
      <c r="M221" s="55">
        <v>0</v>
      </c>
      <c r="N221" s="53">
        <v>100</v>
      </c>
      <c r="O221" s="53">
        <v>0</v>
      </c>
      <c r="P221" s="53">
        <v>5</v>
      </c>
      <c r="Q221" s="53">
        <v>0</v>
      </c>
      <c r="R221" s="53">
        <v>0</v>
      </c>
      <c r="S221" s="53">
        <v>0</v>
      </c>
      <c r="T221" s="53">
        <v>3.1009029257555607</v>
      </c>
      <c r="U221" s="54">
        <v>200</v>
      </c>
      <c r="V221" s="56">
        <v>0.95</v>
      </c>
      <c r="W221" s="53">
        <v>2.0950000000000002</v>
      </c>
      <c r="X221" s="53">
        <v>0.44460534118083239</v>
      </c>
      <c r="Y221" s="53">
        <v>322.54000000000002</v>
      </c>
      <c r="Z221" s="53">
        <v>3.7270778240072042</v>
      </c>
      <c r="AA221" s="53">
        <v>0.99340754339937964</v>
      </c>
      <c r="AB221" s="55">
        <v>1.40855365931391E-3</v>
      </c>
      <c r="AC221" s="51">
        <v>8.4719299473841279</v>
      </c>
      <c r="AD221" s="51">
        <v>0.16541973382654498</v>
      </c>
      <c r="AE221" s="51">
        <v>9.0304158784809997E-3</v>
      </c>
      <c r="AF221" s="51">
        <v>3.5475096475021486E-3</v>
      </c>
      <c r="AG221" s="51">
        <v>0.67522812865383597</v>
      </c>
      <c r="AH221" s="51">
        <v>1.383204998875992E-2</v>
      </c>
      <c r="AI221" s="51">
        <v>2.1444402413867087</v>
      </c>
      <c r="AJ221" s="51">
        <v>2.6667747467330704E-2</v>
      </c>
      <c r="AK221" s="51">
        <v>0.2847788869928175</v>
      </c>
      <c r="AL221" s="53">
        <v>1.8427281132028309E-2</v>
      </c>
      <c r="AM221" s="51">
        <v>2.8348730594708091</v>
      </c>
      <c r="AN221" s="55">
        <v>0.13540989649374191</v>
      </c>
    </row>
    <row r="222" spans="1:40" x14ac:dyDescent="0.3">
      <c r="A222" s="51">
        <v>219</v>
      </c>
      <c r="B222" s="52">
        <v>3.625</v>
      </c>
      <c r="C222" s="53">
        <v>1.5833333333333333</v>
      </c>
      <c r="D222" s="53">
        <v>4.7142857142857135</v>
      </c>
      <c r="E222" s="54">
        <v>50</v>
      </c>
      <c r="F222" s="53">
        <v>0</v>
      </c>
      <c r="G222" s="53">
        <v>0</v>
      </c>
      <c r="H222" s="53">
        <v>0</v>
      </c>
      <c r="I222" s="53">
        <v>0</v>
      </c>
      <c r="J222" s="53">
        <v>0</v>
      </c>
      <c r="K222" s="53">
        <v>0</v>
      </c>
      <c r="L222" s="54">
        <v>0</v>
      </c>
      <c r="M222" s="55">
        <v>0</v>
      </c>
      <c r="N222" s="53">
        <v>100</v>
      </c>
      <c r="O222" s="53">
        <v>0</v>
      </c>
      <c r="P222" s="53">
        <v>5</v>
      </c>
      <c r="Q222" s="53">
        <v>0</v>
      </c>
      <c r="R222" s="53">
        <v>0</v>
      </c>
      <c r="S222" s="53">
        <v>0</v>
      </c>
      <c r="T222" s="53">
        <v>3.1009029257555607</v>
      </c>
      <c r="U222" s="54">
        <v>200</v>
      </c>
      <c r="V222" s="56">
        <v>0.95</v>
      </c>
      <c r="W222" s="53">
        <v>2.83</v>
      </c>
      <c r="X222" s="53">
        <v>0.50519690271495488</v>
      </c>
      <c r="Y222" s="53">
        <v>325.08999999999997</v>
      </c>
      <c r="Z222" s="53">
        <v>3.7580488280866868</v>
      </c>
      <c r="AA222" s="53">
        <v>0.99126536825220513</v>
      </c>
      <c r="AB222" s="55">
        <v>1.5531189717354172E-3</v>
      </c>
      <c r="AC222" s="51">
        <v>8.3269072983914612</v>
      </c>
      <c r="AD222" s="51">
        <v>0.17998843911388548</v>
      </c>
      <c r="AE222" s="51">
        <v>6.0910842623842108E-3</v>
      </c>
      <c r="AF222" s="51">
        <v>2.9125783633621137E-3</v>
      </c>
      <c r="AG222" s="51">
        <v>0.69527664732094341</v>
      </c>
      <c r="AH222" s="51">
        <v>1.5626109215191895E-2</v>
      </c>
      <c r="AI222" s="51">
        <v>2.1244364198042263</v>
      </c>
      <c r="AJ222" s="51">
        <v>3.2246332210104478E-2</v>
      </c>
      <c r="AK222" s="51">
        <v>0.28099589400892205</v>
      </c>
      <c r="AL222" s="53">
        <v>2.1030099057253615E-2</v>
      </c>
      <c r="AM222" s="51">
        <v>2.9906270295164239</v>
      </c>
      <c r="AN222" s="55">
        <v>0.14882212300409681</v>
      </c>
    </row>
    <row r="223" spans="1:40" x14ac:dyDescent="0.3">
      <c r="A223" s="51">
        <v>220</v>
      </c>
      <c r="B223" s="52">
        <v>3.625</v>
      </c>
      <c r="C223" s="53">
        <v>1.5833333333333333</v>
      </c>
      <c r="D223" s="53">
        <v>5.8571428571428559</v>
      </c>
      <c r="E223" s="54">
        <v>50</v>
      </c>
      <c r="F223" s="53">
        <v>0</v>
      </c>
      <c r="G223" s="53">
        <v>0</v>
      </c>
      <c r="H223" s="53">
        <v>0</v>
      </c>
      <c r="I223" s="53">
        <v>0</v>
      </c>
      <c r="J223" s="53">
        <v>0</v>
      </c>
      <c r="K223" s="53">
        <v>0</v>
      </c>
      <c r="L223" s="54">
        <v>0</v>
      </c>
      <c r="M223" s="55">
        <v>0</v>
      </c>
      <c r="N223" s="53">
        <v>100</v>
      </c>
      <c r="O223" s="53">
        <v>0</v>
      </c>
      <c r="P223" s="53">
        <v>5</v>
      </c>
      <c r="Q223" s="53">
        <v>0</v>
      </c>
      <c r="R223" s="53">
        <v>0</v>
      </c>
      <c r="S223" s="53">
        <v>0</v>
      </c>
      <c r="T223" s="53">
        <v>3.1009029257555607</v>
      </c>
      <c r="U223" s="54">
        <v>200</v>
      </c>
      <c r="V223" s="56">
        <v>0.95</v>
      </c>
      <c r="W223" s="53">
        <v>0.59</v>
      </c>
      <c r="X223" s="53">
        <v>0.19579844374861524</v>
      </c>
      <c r="Y223" s="53">
        <v>325.10000000000002</v>
      </c>
      <c r="Z223" s="53">
        <v>3.5923687552689261</v>
      </c>
      <c r="AA223" s="53">
        <v>0.99823617232427031</v>
      </c>
      <c r="AB223" s="55">
        <v>5.8121657816706128E-4</v>
      </c>
      <c r="AC223" s="51">
        <v>11.344517736202441</v>
      </c>
      <c r="AD223" s="51">
        <v>0.22123576332591963</v>
      </c>
      <c r="AE223" s="51">
        <v>4.1350922411164566E-2</v>
      </c>
      <c r="AF223" s="51">
        <v>5.8516261746382062E-3</v>
      </c>
      <c r="AG223" s="51">
        <v>0.79370640258047942</v>
      </c>
      <c r="AH223" s="51">
        <v>1.8297787540144668E-2</v>
      </c>
      <c r="AI223" s="51">
        <v>2.4800487901398838</v>
      </c>
      <c r="AJ223" s="51">
        <v>6.1235004101301629E-2</v>
      </c>
      <c r="AK223" s="51">
        <v>0.38488145049279365</v>
      </c>
      <c r="AL223" s="53">
        <v>2.4004737914563989E-2</v>
      </c>
      <c r="AM223" s="51">
        <v>2.6669430518072965</v>
      </c>
      <c r="AN223" s="55">
        <v>0.10219035679706595</v>
      </c>
    </row>
    <row r="224" spans="1:40" x14ac:dyDescent="0.3">
      <c r="A224" s="51">
        <v>221</v>
      </c>
      <c r="B224" s="52">
        <v>3.625</v>
      </c>
      <c r="C224" s="53">
        <v>1.5833333333333333</v>
      </c>
      <c r="D224" s="53">
        <v>6.9999999999999982</v>
      </c>
      <c r="E224" s="54">
        <v>50</v>
      </c>
      <c r="F224" s="53">
        <v>0</v>
      </c>
      <c r="G224" s="53">
        <v>0</v>
      </c>
      <c r="H224" s="53">
        <v>0</v>
      </c>
      <c r="I224" s="53">
        <v>0</v>
      </c>
      <c r="J224" s="53">
        <v>0</v>
      </c>
      <c r="K224" s="53">
        <v>0</v>
      </c>
      <c r="L224" s="54">
        <v>0</v>
      </c>
      <c r="M224" s="55">
        <v>0</v>
      </c>
      <c r="N224" s="53">
        <v>100</v>
      </c>
      <c r="O224" s="53">
        <v>0</v>
      </c>
      <c r="P224" s="53">
        <v>5</v>
      </c>
      <c r="Q224" s="53">
        <v>0</v>
      </c>
      <c r="R224" s="53">
        <v>0</v>
      </c>
      <c r="S224" s="53">
        <v>0</v>
      </c>
      <c r="T224" s="53">
        <v>3.1009029257555607</v>
      </c>
      <c r="U224" s="54">
        <v>200</v>
      </c>
      <c r="V224" s="56">
        <v>0.95</v>
      </c>
      <c r="W224" s="53">
        <v>0.155</v>
      </c>
      <c r="X224" s="53">
        <v>0.12510661759067634</v>
      </c>
      <c r="Y224" s="53">
        <v>324.2</v>
      </c>
      <c r="Z224" s="53">
        <v>3.3484767637811976</v>
      </c>
      <c r="AA224" s="53">
        <v>0.99952468284275531</v>
      </c>
      <c r="AB224" s="55">
        <v>3.7514288290044033E-4</v>
      </c>
      <c r="AC224" s="51">
        <v>14.061766767025459</v>
      </c>
      <c r="AD224" s="51">
        <v>0.23059530909790155</v>
      </c>
      <c r="AE224" s="51">
        <v>5.2435135364357975E-2</v>
      </c>
      <c r="AF224" s="51">
        <v>5.8706150650591812E-3</v>
      </c>
      <c r="AG224" s="51">
        <v>0.88546434383710571</v>
      </c>
      <c r="AH224" s="51">
        <v>1.7931281104920659E-2</v>
      </c>
      <c r="AI224" s="51">
        <v>2.4649643915990285</v>
      </c>
      <c r="AJ224" s="51">
        <v>5.8424062647287056E-2</v>
      </c>
      <c r="AK224" s="51">
        <v>0.4338971380829188</v>
      </c>
      <c r="AL224" s="53">
        <v>2.2641266160737118E-2</v>
      </c>
      <c r="AM224" s="51">
        <v>2.521209168452843</v>
      </c>
      <c r="AN224" s="55">
        <v>7.5807846970193063E-2</v>
      </c>
    </row>
    <row r="225" spans="1:40" x14ac:dyDescent="0.3">
      <c r="A225" s="51">
        <v>222</v>
      </c>
      <c r="B225" s="52">
        <v>3.625</v>
      </c>
      <c r="C225" s="53">
        <v>2.6666666666666665</v>
      </c>
      <c r="D225" s="53">
        <v>1.2857142857142856</v>
      </c>
      <c r="E225" s="54">
        <v>50</v>
      </c>
      <c r="F225" s="53">
        <v>0</v>
      </c>
      <c r="G225" s="53">
        <v>0</v>
      </c>
      <c r="H225" s="53">
        <v>0</v>
      </c>
      <c r="I225" s="53">
        <v>0</v>
      </c>
      <c r="J225" s="53">
        <v>0</v>
      </c>
      <c r="K225" s="53">
        <v>0</v>
      </c>
      <c r="L225" s="54">
        <v>0</v>
      </c>
      <c r="M225" s="55">
        <v>0</v>
      </c>
      <c r="N225" s="53">
        <v>100</v>
      </c>
      <c r="O225" s="53">
        <v>0</v>
      </c>
      <c r="P225" s="53">
        <v>5</v>
      </c>
      <c r="Q225" s="53">
        <v>0</v>
      </c>
      <c r="R225" s="53">
        <v>0</v>
      </c>
      <c r="S225" s="53">
        <v>0</v>
      </c>
      <c r="T225" s="53">
        <v>3.1009029257555607</v>
      </c>
      <c r="U225" s="54">
        <v>200</v>
      </c>
      <c r="V225" s="56">
        <v>0.95</v>
      </c>
      <c r="W225" s="53">
        <v>17.795000000000002</v>
      </c>
      <c r="X225" s="53">
        <v>1.8246146414928435</v>
      </c>
      <c r="Y225" s="53">
        <v>326.815</v>
      </c>
      <c r="Z225" s="53">
        <v>3.7528165515328418</v>
      </c>
      <c r="AA225" s="53">
        <v>0.94534484326403034</v>
      </c>
      <c r="AB225" s="55">
        <v>5.5611413708069697E-3</v>
      </c>
      <c r="AC225" s="51">
        <v>4.0555776890305824</v>
      </c>
      <c r="AD225" s="51">
        <v>8.0730979214356458E-2</v>
      </c>
      <c r="AE225" s="51">
        <v>0</v>
      </c>
      <c r="AF225" s="51">
        <v>0</v>
      </c>
      <c r="AG225" s="51">
        <v>0.51347000937486864</v>
      </c>
      <c r="AH225" s="51">
        <v>9.8501565512239837E-3</v>
      </c>
      <c r="AI225" s="51">
        <v>1.4112517666368682</v>
      </c>
      <c r="AJ225" s="51">
        <v>4.1194904737462783E-3</v>
      </c>
      <c r="AK225" s="51">
        <v>0.25766193429660772</v>
      </c>
      <c r="AL225" s="53">
        <v>2.2632893326561293E-2</v>
      </c>
      <c r="AM225" s="51">
        <v>4.327873658656177</v>
      </c>
      <c r="AN225" s="55">
        <v>0.27489214262093181</v>
      </c>
    </row>
    <row r="226" spans="1:40" x14ac:dyDescent="0.3">
      <c r="A226" s="51">
        <v>223</v>
      </c>
      <c r="B226" s="52">
        <v>3.625</v>
      </c>
      <c r="C226" s="53">
        <v>2.6666666666666665</v>
      </c>
      <c r="D226" s="53">
        <v>2.4285714285714284</v>
      </c>
      <c r="E226" s="54">
        <v>50</v>
      </c>
      <c r="F226" s="53">
        <v>0</v>
      </c>
      <c r="G226" s="53">
        <v>0</v>
      </c>
      <c r="H226" s="53">
        <v>0</v>
      </c>
      <c r="I226" s="53">
        <v>0</v>
      </c>
      <c r="J226" s="53">
        <v>0</v>
      </c>
      <c r="K226" s="53">
        <v>0</v>
      </c>
      <c r="L226" s="54">
        <v>0</v>
      </c>
      <c r="M226" s="55">
        <v>0</v>
      </c>
      <c r="N226" s="53">
        <v>100</v>
      </c>
      <c r="O226" s="53">
        <v>0</v>
      </c>
      <c r="P226" s="53">
        <v>5</v>
      </c>
      <c r="Q226" s="53">
        <v>0</v>
      </c>
      <c r="R226" s="53">
        <v>0</v>
      </c>
      <c r="S226" s="53">
        <v>0</v>
      </c>
      <c r="T226" s="53">
        <v>3.1009029257555607</v>
      </c>
      <c r="U226" s="54">
        <v>200</v>
      </c>
      <c r="V226" s="56">
        <v>0.95</v>
      </c>
      <c r="W226" s="53">
        <v>2.5099999999999998</v>
      </c>
      <c r="X226" s="53">
        <v>0.47280484263601302</v>
      </c>
      <c r="Y226" s="53">
        <v>324.23500000000001</v>
      </c>
      <c r="Z226" s="53">
        <v>3.6375045957816421</v>
      </c>
      <c r="AA226" s="53">
        <v>0.99224657448341214</v>
      </c>
      <c r="AB226" s="55">
        <v>1.4553845861046415E-3</v>
      </c>
      <c r="AC226" s="51">
        <v>8.3779081963407425</v>
      </c>
      <c r="AD226" s="51">
        <v>0.17607690320239319</v>
      </c>
      <c r="AE226" s="51">
        <v>6.3577047952047393E-3</v>
      </c>
      <c r="AF226" s="51">
        <v>2.9443123523915688E-3</v>
      </c>
      <c r="AG226" s="51">
        <v>0.68345624422077123</v>
      </c>
      <c r="AH226" s="51">
        <v>1.4700759423262308E-2</v>
      </c>
      <c r="AI226" s="51">
        <v>2.1307111421396896</v>
      </c>
      <c r="AJ226" s="51">
        <v>3.2633252339614831E-2</v>
      </c>
      <c r="AK226" s="51">
        <v>0.27153211042661929</v>
      </c>
      <c r="AL226" s="53">
        <v>1.9417776855399655E-2</v>
      </c>
      <c r="AM226" s="51">
        <v>2.9885836050615127</v>
      </c>
      <c r="AN226" s="55">
        <v>0.15993435966326933</v>
      </c>
    </row>
    <row r="227" spans="1:40" x14ac:dyDescent="0.3">
      <c r="A227" s="51">
        <v>224</v>
      </c>
      <c r="B227" s="52">
        <v>3.625</v>
      </c>
      <c r="C227" s="53">
        <v>2.6666666666666665</v>
      </c>
      <c r="D227" s="53">
        <v>3.5714285714285712</v>
      </c>
      <c r="E227" s="54">
        <v>50</v>
      </c>
      <c r="F227" s="53">
        <v>0</v>
      </c>
      <c r="G227" s="53">
        <v>0</v>
      </c>
      <c r="H227" s="53">
        <v>0</v>
      </c>
      <c r="I227" s="53">
        <v>0</v>
      </c>
      <c r="J227" s="53">
        <v>0</v>
      </c>
      <c r="K227" s="53">
        <v>0</v>
      </c>
      <c r="L227" s="54">
        <v>0</v>
      </c>
      <c r="M227" s="55">
        <v>0</v>
      </c>
      <c r="N227" s="53">
        <v>100</v>
      </c>
      <c r="O227" s="53">
        <v>0</v>
      </c>
      <c r="P227" s="53">
        <v>5</v>
      </c>
      <c r="Q227" s="53">
        <v>0</v>
      </c>
      <c r="R227" s="53">
        <v>0</v>
      </c>
      <c r="S227" s="53">
        <v>0</v>
      </c>
      <c r="T227" s="53">
        <v>3.1009029257555607</v>
      </c>
      <c r="U227" s="54">
        <v>200</v>
      </c>
      <c r="V227" s="56">
        <v>0.95</v>
      </c>
      <c r="W227" s="53">
        <v>0.59</v>
      </c>
      <c r="X227" s="53">
        <v>0.20789954857700391</v>
      </c>
      <c r="Y227" s="53">
        <v>323.32</v>
      </c>
      <c r="Z227" s="53">
        <v>3.5362227687110037</v>
      </c>
      <c r="AA227" s="53">
        <v>0.99814033316034667</v>
      </c>
      <c r="AB227" s="55">
        <v>6.6573084238925179E-4</v>
      </c>
      <c r="AC227" s="51">
        <v>11.223031603337615</v>
      </c>
      <c r="AD227" s="51">
        <v>0.23245508149142488</v>
      </c>
      <c r="AE227" s="51">
        <v>4.3531989925352947E-2</v>
      </c>
      <c r="AF227" s="51">
        <v>5.1785510632402255E-3</v>
      </c>
      <c r="AG227" s="51">
        <v>0.80219320561879504</v>
      </c>
      <c r="AH227" s="51">
        <v>1.8645484654823265E-2</v>
      </c>
      <c r="AI227" s="51">
        <v>2.5037078214122848</v>
      </c>
      <c r="AJ227" s="51">
        <v>6.1051828267876411E-2</v>
      </c>
      <c r="AK227" s="51">
        <v>0.37262514843907668</v>
      </c>
      <c r="AL227" s="53">
        <v>2.307549514244002E-2</v>
      </c>
      <c r="AM227" s="51">
        <v>2.6570665764891102</v>
      </c>
      <c r="AN227" s="55">
        <v>9.5611036514557463E-2</v>
      </c>
    </row>
    <row r="228" spans="1:40" x14ac:dyDescent="0.3">
      <c r="A228" s="51">
        <v>225</v>
      </c>
      <c r="B228" s="52">
        <v>3.625</v>
      </c>
      <c r="C228" s="53">
        <v>2.6666666666666665</v>
      </c>
      <c r="D228" s="53">
        <v>4.7142857142857135</v>
      </c>
      <c r="E228" s="54">
        <v>50</v>
      </c>
      <c r="F228" s="53">
        <v>0</v>
      </c>
      <c r="G228" s="53">
        <v>0</v>
      </c>
      <c r="H228" s="53">
        <v>0</v>
      </c>
      <c r="I228" s="53">
        <v>0</v>
      </c>
      <c r="J228" s="53">
        <v>0</v>
      </c>
      <c r="K228" s="53">
        <v>0</v>
      </c>
      <c r="L228" s="54">
        <v>0</v>
      </c>
      <c r="M228" s="55">
        <v>0</v>
      </c>
      <c r="N228" s="53">
        <v>100</v>
      </c>
      <c r="O228" s="53">
        <v>0</v>
      </c>
      <c r="P228" s="53">
        <v>5</v>
      </c>
      <c r="Q228" s="53">
        <v>0</v>
      </c>
      <c r="R228" s="53">
        <v>0</v>
      </c>
      <c r="S228" s="53">
        <v>0</v>
      </c>
      <c r="T228" s="53">
        <v>3.1009029257555607</v>
      </c>
      <c r="U228" s="54">
        <v>200</v>
      </c>
      <c r="V228" s="56">
        <v>0.95</v>
      </c>
      <c r="W228" s="53">
        <v>0.125</v>
      </c>
      <c r="X228" s="53">
        <v>6.2417468708715979E-2</v>
      </c>
      <c r="Y228" s="53">
        <v>323.42</v>
      </c>
      <c r="Z228" s="53">
        <v>3.5474391084487364</v>
      </c>
      <c r="AA228" s="53">
        <v>0.99960445419021671</v>
      </c>
      <c r="AB228" s="55">
        <v>1.9821991647257935E-4</v>
      </c>
      <c r="AC228" s="51">
        <v>13.915908300612013</v>
      </c>
      <c r="AD228" s="51">
        <v>0.269634058319765</v>
      </c>
      <c r="AE228" s="51">
        <v>4.9242820875079439E-2</v>
      </c>
      <c r="AF228" s="51">
        <v>5.1278884261998772E-3</v>
      </c>
      <c r="AG228" s="51">
        <v>0.88869732637856302</v>
      </c>
      <c r="AH228" s="51">
        <v>2.1678214592608294E-2</v>
      </c>
      <c r="AI228" s="51">
        <v>2.5186981460257361</v>
      </c>
      <c r="AJ228" s="51">
        <v>6.1963005578682874E-2</v>
      </c>
      <c r="AK228" s="51">
        <v>0.39171237212766952</v>
      </c>
      <c r="AL228" s="53">
        <v>2.4301723280406723E-2</v>
      </c>
      <c r="AM228" s="51">
        <v>2.5742670471729787</v>
      </c>
      <c r="AN228" s="55">
        <v>7.5709640595085392E-2</v>
      </c>
    </row>
    <row r="229" spans="1:40" x14ac:dyDescent="0.3">
      <c r="A229" s="51">
        <v>226</v>
      </c>
      <c r="B229" s="52">
        <v>3.625</v>
      </c>
      <c r="C229" s="53">
        <v>2.6666666666666665</v>
      </c>
      <c r="D229" s="53">
        <v>5.8571428571428559</v>
      </c>
      <c r="E229" s="54">
        <v>50</v>
      </c>
      <c r="F229" s="53">
        <v>0</v>
      </c>
      <c r="G229" s="53">
        <v>0</v>
      </c>
      <c r="H229" s="53">
        <v>0</v>
      </c>
      <c r="I229" s="53">
        <v>0</v>
      </c>
      <c r="J229" s="53">
        <v>0</v>
      </c>
      <c r="K229" s="53">
        <v>0</v>
      </c>
      <c r="L229" s="54">
        <v>0</v>
      </c>
      <c r="M229" s="55">
        <v>0</v>
      </c>
      <c r="N229" s="53">
        <v>100</v>
      </c>
      <c r="O229" s="53">
        <v>0</v>
      </c>
      <c r="P229" s="53">
        <v>5</v>
      </c>
      <c r="Q229" s="53">
        <v>0</v>
      </c>
      <c r="R229" s="53">
        <v>0</v>
      </c>
      <c r="S229" s="53">
        <v>0</v>
      </c>
      <c r="T229" s="53">
        <v>3.1009029257555607</v>
      </c>
      <c r="U229" s="54">
        <v>200</v>
      </c>
      <c r="V229" s="56">
        <v>0.95</v>
      </c>
      <c r="W229" s="53">
        <v>0.01</v>
      </c>
      <c r="X229" s="53">
        <v>1.3908759552024679E-2</v>
      </c>
      <c r="Y229" s="53">
        <v>322.22500000000002</v>
      </c>
      <c r="Z229" s="53">
        <v>3.6070645008923847</v>
      </c>
      <c r="AA229" s="53">
        <v>0.99996551724137928</v>
      </c>
      <c r="AB229" s="55">
        <v>4.7961239834567933E-5</v>
      </c>
      <c r="AC229" s="51">
        <v>16.144759017847495</v>
      </c>
      <c r="AD229" s="51">
        <v>0.27803731041505508</v>
      </c>
      <c r="AE229" s="51">
        <v>7.3588049857629526E-2</v>
      </c>
      <c r="AF229" s="51">
        <v>7.4711954927342865E-3</v>
      </c>
      <c r="AG229" s="51">
        <v>1.0378542199179144</v>
      </c>
      <c r="AH229" s="51">
        <v>2.2952393321950638E-2</v>
      </c>
      <c r="AI229" s="51">
        <v>2.6487807166423352</v>
      </c>
      <c r="AJ229" s="51">
        <v>5.8108806566629173E-2</v>
      </c>
      <c r="AK229" s="51">
        <v>0.55398907241367468</v>
      </c>
      <c r="AL229" s="53">
        <v>2.8411838778630051E-2</v>
      </c>
      <c r="AM229" s="51">
        <v>2.6564370039182204</v>
      </c>
      <c r="AN229" s="55">
        <v>6.128105131614961E-2</v>
      </c>
    </row>
    <row r="230" spans="1:40" x14ac:dyDescent="0.3">
      <c r="A230" s="51">
        <v>227</v>
      </c>
      <c r="B230" s="52">
        <v>3.625</v>
      </c>
      <c r="C230" s="53">
        <v>2.6666666666666665</v>
      </c>
      <c r="D230" s="53">
        <v>6.9999999999999982</v>
      </c>
      <c r="E230" s="54">
        <v>50</v>
      </c>
      <c r="F230" s="53">
        <v>0</v>
      </c>
      <c r="G230" s="53">
        <v>0</v>
      </c>
      <c r="H230" s="53">
        <v>0</v>
      </c>
      <c r="I230" s="53">
        <v>0</v>
      </c>
      <c r="J230" s="53">
        <v>0</v>
      </c>
      <c r="K230" s="53">
        <v>0</v>
      </c>
      <c r="L230" s="54">
        <v>0</v>
      </c>
      <c r="M230" s="55">
        <v>0</v>
      </c>
      <c r="N230" s="53">
        <v>100</v>
      </c>
      <c r="O230" s="53">
        <v>0</v>
      </c>
      <c r="P230" s="53">
        <v>5</v>
      </c>
      <c r="Q230" s="53">
        <v>0</v>
      </c>
      <c r="R230" s="53">
        <v>0</v>
      </c>
      <c r="S230" s="53">
        <v>0</v>
      </c>
      <c r="T230" s="53">
        <v>3.1009029257555607</v>
      </c>
      <c r="U230" s="54">
        <v>200</v>
      </c>
      <c r="V230" s="56">
        <v>0.95</v>
      </c>
      <c r="W230" s="53">
        <v>0</v>
      </c>
      <c r="X230" s="53">
        <v>0</v>
      </c>
      <c r="Y230" s="53">
        <v>324.20999999999998</v>
      </c>
      <c r="Z230" s="53">
        <v>3.4575664364561312</v>
      </c>
      <c r="AA230" s="53">
        <v>1</v>
      </c>
      <c r="AB230" s="55">
        <v>0</v>
      </c>
      <c r="AC230" s="51">
        <v>21.201613772561455</v>
      </c>
      <c r="AD230" s="51">
        <v>0.32383183621462702</v>
      </c>
      <c r="AE230" s="51">
        <v>6.0385367172708454E-2</v>
      </c>
      <c r="AF230" s="51">
        <v>6.5518674781237362E-3</v>
      </c>
      <c r="AG230" s="51">
        <v>1.1916251833820544</v>
      </c>
      <c r="AH230" s="51">
        <v>3.1139112278322667E-2</v>
      </c>
      <c r="AI230" s="51">
        <v>2.835157416590333</v>
      </c>
      <c r="AJ230" s="51">
        <v>4.449056100103474E-2</v>
      </c>
      <c r="AK230" s="51">
        <v>0.64219740699425287</v>
      </c>
      <c r="AL230" s="53">
        <v>2.2907862986259367E-2</v>
      </c>
      <c r="AM230" s="51">
        <v>2.835157416590333</v>
      </c>
      <c r="AN230" s="55">
        <v>4.449056100103474E-2</v>
      </c>
    </row>
    <row r="231" spans="1:40" x14ac:dyDescent="0.3">
      <c r="A231" s="51">
        <v>228</v>
      </c>
      <c r="B231" s="52">
        <v>3.625</v>
      </c>
      <c r="C231" s="53">
        <v>3.75</v>
      </c>
      <c r="D231" s="53">
        <v>1.2857142857142856</v>
      </c>
      <c r="E231" s="54">
        <v>50</v>
      </c>
      <c r="F231" s="53">
        <v>0</v>
      </c>
      <c r="G231" s="53">
        <v>0</v>
      </c>
      <c r="H231" s="53">
        <v>0</v>
      </c>
      <c r="I231" s="53">
        <v>0</v>
      </c>
      <c r="J231" s="53">
        <v>0</v>
      </c>
      <c r="K231" s="53">
        <v>0</v>
      </c>
      <c r="L231" s="54">
        <v>0</v>
      </c>
      <c r="M231" s="55">
        <v>0</v>
      </c>
      <c r="N231" s="53">
        <v>100</v>
      </c>
      <c r="O231" s="53">
        <v>0</v>
      </c>
      <c r="P231" s="53">
        <v>5</v>
      </c>
      <c r="Q231" s="53">
        <v>0</v>
      </c>
      <c r="R231" s="53">
        <v>0</v>
      </c>
      <c r="S231" s="53">
        <v>0</v>
      </c>
      <c r="T231" s="53">
        <v>3.1009029257555607</v>
      </c>
      <c r="U231" s="54">
        <v>200</v>
      </c>
      <c r="V231" s="56">
        <v>0.95</v>
      </c>
      <c r="W231" s="53">
        <v>8.125</v>
      </c>
      <c r="X231" s="53">
        <v>0.94426319451260765</v>
      </c>
      <c r="Y231" s="53">
        <v>322.33999999999997</v>
      </c>
      <c r="Z231" s="53">
        <v>3.5413768753964368</v>
      </c>
      <c r="AA231" s="53">
        <v>0.97458503829038468</v>
      </c>
      <c r="AB231" s="55">
        <v>3.0373528887607626E-3</v>
      </c>
      <c r="AC231" s="51">
        <v>5.5799031519830384</v>
      </c>
      <c r="AD231" s="51">
        <v>0.13146246572368861</v>
      </c>
      <c r="AE231" s="51">
        <v>0</v>
      </c>
      <c r="AF231" s="51">
        <v>0</v>
      </c>
      <c r="AG231" s="51">
        <v>0.58565819443043399</v>
      </c>
      <c r="AH231" s="51">
        <v>1.5114074156345501E-2</v>
      </c>
      <c r="AI231" s="51">
        <v>1.9515584650555133</v>
      </c>
      <c r="AJ231" s="51">
        <v>2.1047102845117426E-2</v>
      </c>
      <c r="AK231" s="51">
        <v>0.22829420396735561</v>
      </c>
      <c r="AL231" s="53">
        <v>1.96944821055706E-2</v>
      </c>
      <c r="AM231" s="51">
        <v>3.4578851054278066</v>
      </c>
      <c r="AN231" s="55">
        <v>0.19311272129669088</v>
      </c>
    </row>
    <row r="232" spans="1:40" x14ac:dyDescent="0.3">
      <c r="A232" s="51">
        <v>229</v>
      </c>
      <c r="B232" s="52">
        <v>3.625</v>
      </c>
      <c r="C232" s="53">
        <v>3.75</v>
      </c>
      <c r="D232" s="53">
        <v>2.4285714285714284</v>
      </c>
      <c r="E232" s="54">
        <v>50</v>
      </c>
      <c r="F232" s="53">
        <v>0</v>
      </c>
      <c r="G232" s="53">
        <v>0</v>
      </c>
      <c r="H232" s="53">
        <v>0</v>
      </c>
      <c r="I232" s="53">
        <v>0</v>
      </c>
      <c r="J232" s="53">
        <v>0</v>
      </c>
      <c r="K232" s="53">
        <v>0</v>
      </c>
      <c r="L232" s="54">
        <v>0</v>
      </c>
      <c r="M232" s="55">
        <v>0</v>
      </c>
      <c r="N232" s="53">
        <v>100</v>
      </c>
      <c r="O232" s="53">
        <v>0</v>
      </c>
      <c r="P232" s="53">
        <v>5</v>
      </c>
      <c r="Q232" s="53">
        <v>0</v>
      </c>
      <c r="R232" s="53">
        <v>0</v>
      </c>
      <c r="S232" s="53">
        <v>0</v>
      </c>
      <c r="T232" s="53">
        <v>3.1009029257555607</v>
      </c>
      <c r="U232" s="54">
        <v>200</v>
      </c>
      <c r="V232" s="56">
        <v>0.95</v>
      </c>
      <c r="W232" s="53">
        <v>0.54500000000000004</v>
      </c>
      <c r="X232" s="53">
        <v>0.19808425330939125</v>
      </c>
      <c r="Y232" s="53">
        <v>323.06</v>
      </c>
      <c r="Z232" s="53">
        <v>3.5572931967703476</v>
      </c>
      <c r="AA232" s="53">
        <v>0.99828623040735764</v>
      </c>
      <c r="AB232" s="55">
        <v>6.3474973127750545E-4</v>
      </c>
      <c r="AC232" s="51">
        <v>11.147876506810587</v>
      </c>
      <c r="AD232" s="51">
        <v>0.23014954714691976</v>
      </c>
      <c r="AE232" s="51">
        <v>4.342189549891598E-2</v>
      </c>
      <c r="AF232" s="51">
        <v>5.2764857039056447E-3</v>
      </c>
      <c r="AG232" s="51">
        <v>0.80736824235014126</v>
      </c>
      <c r="AH232" s="51">
        <v>1.8517503099121955E-2</v>
      </c>
      <c r="AI232" s="51">
        <v>2.5023503014205648</v>
      </c>
      <c r="AJ232" s="51">
        <v>6.1395577126879548E-2</v>
      </c>
      <c r="AK232" s="51">
        <v>0.38074236162193054</v>
      </c>
      <c r="AL232" s="53">
        <v>2.3154022351749615E-2</v>
      </c>
      <c r="AM232" s="51">
        <v>2.6376298606768409</v>
      </c>
      <c r="AN232" s="55">
        <v>9.140160753938123E-2</v>
      </c>
    </row>
    <row r="233" spans="1:40" x14ac:dyDescent="0.3">
      <c r="A233" s="51">
        <v>230</v>
      </c>
      <c r="B233" s="52">
        <v>3.625</v>
      </c>
      <c r="C233" s="53">
        <v>3.75</v>
      </c>
      <c r="D233" s="53">
        <v>3.5714285714285712</v>
      </c>
      <c r="E233" s="54">
        <v>50</v>
      </c>
      <c r="F233" s="53">
        <v>0</v>
      </c>
      <c r="G233" s="53">
        <v>0</v>
      </c>
      <c r="H233" s="53">
        <v>0</v>
      </c>
      <c r="I233" s="53">
        <v>0</v>
      </c>
      <c r="J233" s="53">
        <v>0</v>
      </c>
      <c r="K233" s="53">
        <v>0</v>
      </c>
      <c r="L233" s="54">
        <v>0</v>
      </c>
      <c r="M233" s="55">
        <v>0</v>
      </c>
      <c r="N233" s="53">
        <v>100</v>
      </c>
      <c r="O233" s="53">
        <v>0</v>
      </c>
      <c r="P233" s="53">
        <v>5</v>
      </c>
      <c r="Q233" s="53">
        <v>0</v>
      </c>
      <c r="R233" s="53">
        <v>0</v>
      </c>
      <c r="S233" s="53">
        <v>0</v>
      </c>
      <c r="T233" s="53">
        <v>3.1009029257555607</v>
      </c>
      <c r="U233" s="54">
        <v>200</v>
      </c>
      <c r="V233" s="56">
        <v>0.95</v>
      </c>
      <c r="W233" s="53">
        <v>0.01</v>
      </c>
      <c r="X233" s="53">
        <v>1.3908759552024679E-2</v>
      </c>
      <c r="Y233" s="53">
        <v>324.02999999999997</v>
      </c>
      <c r="Z233" s="53">
        <v>3.5886927497114929</v>
      </c>
      <c r="AA233" s="53">
        <v>0.99996551724137928</v>
      </c>
      <c r="AB233" s="55">
        <v>4.7961239834568021E-5</v>
      </c>
      <c r="AC233" s="51">
        <v>16.317335964452354</v>
      </c>
      <c r="AD233" s="51">
        <v>0.28427612205801767</v>
      </c>
      <c r="AE233" s="51">
        <v>7.1680150465168985E-2</v>
      </c>
      <c r="AF233" s="51">
        <v>7.671005980740493E-3</v>
      </c>
      <c r="AG233" s="51">
        <v>1.0282878651806349</v>
      </c>
      <c r="AH233" s="51">
        <v>2.3304105989344195E-2</v>
      </c>
      <c r="AI233" s="51">
        <v>2.6334914520837827</v>
      </c>
      <c r="AJ233" s="51">
        <v>5.9903546242116711E-2</v>
      </c>
      <c r="AK233" s="51">
        <v>0.53761262142551136</v>
      </c>
      <c r="AL233" s="53">
        <v>2.6572803019001643E-2</v>
      </c>
      <c r="AM233" s="51">
        <v>2.6411477393596683</v>
      </c>
      <c r="AN233" s="55">
        <v>6.3021770425200449E-2</v>
      </c>
    </row>
    <row r="234" spans="1:40" x14ac:dyDescent="0.3">
      <c r="A234" s="51">
        <v>231</v>
      </c>
      <c r="B234" s="52">
        <v>3.625</v>
      </c>
      <c r="C234" s="53">
        <v>3.75</v>
      </c>
      <c r="D234" s="53">
        <v>4.7142857142857135</v>
      </c>
      <c r="E234" s="54">
        <v>50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4">
        <v>0</v>
      </c>
      <c r="M234" s="55">
        <v>0</v>
      </c>
      <c r="N234" s="53">
        <v>100</v>
      </c>
      <c r="O234" s="53">
        <v>0</v>
      </c>
      <c r="P234" s="53">
        <v>5</v>
      </c>
      <c r="Q234" s="53">
        <v>0</v>
      </c>
      <c r="R234" s="53">
        <v>0</v>
      </c>
      <c r="S234" s="53">
        <v>0</v>
      </c>
      <c r="T234" s="53">
        <v>3.1009029257555607</v>
      </c>
      <c r="U234" s="54">
        <v>200</v>
      </c>
      <c r="V234" s="56">
        <v>0.95</v>
      </c>
      <c r="W234" s="53">
        <v>0</v>
      </c>
      <c r="X234" s="53">
        <v>0</v>
      </c>
      <c r="Y234" s="53">
        <v>322.63</v>
      </c>
      <c r="Z234" s="53">
        <v>3.5138147560699338</v>
      </c>
      <c r="AA234" s="53">
        <v>1</v>
      </c>
      <c r="AB234" s="55">
        <v>0</v>
      </c>
      <c r="AC234" s="51">
        <v>19.985934328364142</v>
      </c>
      <c r="AD234" s="51">
        <v>0.31662129444755033</v>
      </c>
      <c r="AE234" s="51">
        <v>6.897088603295827E-2</v>
      </c>
      <c r="AF234" s="51">
        <v>7.1066906243126143E-3</v>
      </c>
      <c r="AG234" s="51">
        <v>1.1376799832987023</v>
      </c>
      <c r="AH234" s="51">
        <v>2.9848460426916992E-2</v>
      </c>
      <c r="AI234" s="51">
        <v>2.820889807619801</v>
      </c>
      <c r="AJ234" s="51">
        <v>4.6318748801014671E-2</v>
      </c>
      <c r="AK234" s="51">
        <v>0.58926703930535962</v>
      </c>
      <c r="AL234" s="53">
        <v>2.3796694809134194E-2</v>
      </c>
      <c r="AM234" s="51">
        <v>2.820889807619801</v>
      </c>
      <c r="AN234" s="55">
        <v>4.6318748801014671E-2</v>
      </c>
    </row>
    <row r="235" spans="1:40" x14ac:dyDescent="0.3">
      <c r="A235" s="51">
        <v>232</v>
      </c>
      <c r="B235" s="52">
        <v>3.625</v>
      </c>
      <c r="C235" s="53">
        <v>3.75</v>
      </c>
      <c r="D235" s="53">
        <v>5.8571428571428559</v>
      </c>
      <c r="E235" s="54">
        <v>50</v>
      </c>
      <c r="F235" s="53">
        <v>0</v>
      </c>
      <c r="G235" s="53">
        <v>0</v>
      </c>
      <c r="H235" s="53">
        <v>0</v>
      </c>
      <c r="I235" s="53">
        <v>0</v>
      </c>
      <c r="J235" s="53">
        <v>0</v>
      </c>
      <c r="K235" s="53">
        <v>0</v>
      </c>
      <c r="L235" s="54">
        <v>0</v>
      </c>
      <c r="M235" s="55">
        <v>0</v>
      </c>
      <c r="N235" s="53">
        <v>100</v>
      </c>
      <c r="O235" s="53">
        <v>0</v>
      </c>
      <c r="P235" s="53">
        <v>5</v>
      </c>
      <c r="Q235" s="53">
        <v>0</v>
      </c>
      <c r="R235" s="53">
        <v>0</v>
      </c>
      <c r="S235" s="53">
        <v>0</v>
      </c>
      <c r="T235" s="53">
        <v>3.1009029257555607</v>
      </c>
      <c r="U235" s="54">
        <v>200</v>
      </c>
      <c r="V235" s="56">
        <v>0.95</v>
      </c>
      <c r="W235" s="53">
        <v>0</v>
      </c>
      <c r="X235" s="53">
        <v>0</v>
      </c>
      <c r="Y235" s="53">
        <v>323.24</v>
      </c>
      <c r="Z235" s="53">
        <v>3.5341355778732964</v>
      </c>
      <c r="AA235" s="53">
        <v>1</v>
      </c>
      <c r="AB235" s="55">
        <v>0</v>
      </c>
      <c r="AC235" s="51">
        <v>23.336099326494995</v>
      </c>
      <c r="AD235" s="51">
        <v>0.31588719066983501</v>
      </c>
      <c r="AE235" s="51">
        <v>6.343806182223459E-2</v>
      </c>
      <c r="AF235" s="51">
        <v>6.5872299271588983E-3</v>
      </c>
      <c r="AG235" s="51">
        <v>1.2924088664443707</v>
      </c>
      <c r="AH235" s="51">
        <v>3.30273010722896E-2</v>
      </c>
      <c r="AI235" s="51">
        <v>2.9461851734027835</v>
      </c>
      <c r="AJ235" s="51">
        <v>3.9213378645278039E-2</v>
      </c>
      <c r="AK235" s="51">
        <v>0.75266790182173082</v>
      </c>
      <c r="AL235" s="53">
        <v>2.4670471692936836E-2</v>
      </c>
      <c r="AM235" s="51">
        <v>2.9461851734027835</v>
      </c>
      <c r="AN235" s="55">
        <v>3.9213378645278039E-2</v>
      </c>
    </row>
    <row r="236" spans="1:40" x14ac:dyDescent="0.3">
      <c r="A236" s="51">
        <v>233</v>
      </c>
      <c r="B236" s="52">
        <v>3.625</v>
      </c>
      <c r="C236" s="53">
        <v>3.75</v>
      </c>
      <c r="D236" s="53">
        <v>6.9999999999999982</v>
      </c>
      <c r="E236" s="54">
        <v>50</v>
      </c>
      <c r="F236" s="53">
        <v>0</v>
      </c>
      <c r="G236" s="53">
        <v>0</v>
      </c>
      <c r="H236" s="53">
        <v>0</v>
      </c>
      <c r="I236" s="53">
        <v>0</v>
      </c>
      <c r="J236" s="53">
        <v>0</v>
      </c>
      <c r="K236" s="53">
        <v>0</v>
      </c>
      <c r="L236" s="54">
        <v>0</v>
      </c>
      <c r="M236" s="55">
        <v>0</v>
      </c>
      <c r="N236" s="53">
        <v>100</v>
      </c>
      <c r="O236" s="53">
        <v>0</v>
      </c>
      <c r="P236" s="53">
        <v>5</v>
      </c>
      <c r="Q236" s="53">
        <v>0</v>
      </c>
      <c r="R236" s="53">
        <v>0</v>
      </c>
      <c r="S236" s="53">
        <v>0</v>
      </c>
      <c r="T236" s="53">
        <v>3.1009029257555607</v>
      </c>
      <c r="U236" s="54">
        <v>200</v>
      </c>
      <c r="V236" s="56">
        <v>0.95</v>
      </c>
      <c r="W236" s="53">
        <v>0</v>
      </c>
      <c r="X236" s="53">
        <v>0</v>
      </c>
      <c r="Y236" s="53">
        <v>323.53500000000003</v>
      </c>
      <c r="Z236" s="53">
        <v>3.5525174683187624</v>
      </c>
      <c r="AA236" s="53">
        <v>1</v>
      </c>
      <c r="AB236" s="55">
        <v>0</v>
      </c>
      <c r="AC236" s="51">
        <v>28.754683256663</v>
      </c>
      <c r="AD236" s="51">
        <v>0.32883360172462422</v>
      </c>
      <c r="AE236" s="51">
        <v>6.4878030051679011E-2</v>
      </c>
      <c r="AF236" s="51">
        <v>6.4392605638774044E-3</v>
      </c>
      <c r="AG236" s="51">
        <v>1.4488720512500219</v>
      </c>
      <c r="AH236" s="51">
        <v>4.0630494283394838E-2</v>
      </c>
      <c r="AI236" s="51">
        <v>3.3059354849683156</v>
      </c>
      <c r="AJ236" s="51">
        <v>3.7954539720186739E-2</v>
      </c>
      <c r="AK236" s="51">
        <v>0.81669062937172132</v>
      </c>
      <c r="AL236" s="53">
        <v>2.7866889299988901E-2</v>
      </c>
      <c r="AM236" s="51">
        <v>3.3059354849683156</v>
      </c>
      <c r="AN236" s="55">
        <v>3.7954539720186739E-2</v>
      </c>
    </row>
    <row r="237" spans="1:40" x14ac:dyDescent="0.3">
      <c r="A237" s="51">
        <v>234</v>
      </c>
      <c r="B237" s="52">
        <v>3.625</v>
      </c>
      <c r="C237" s="53">
        <v>4.833333333333333</v>
      </c>
      <c r="D237" s="53">
        <v>1.2857142857142856</v>
      </c>
      <c r="E237" s="54">
        <v>50</v>
      </c>
      <c r="F237" s="53">
        <v>0</v>
      </c>
      <c r="G237" s="53">
        <v>0</v>
      </c>
      <c r="H237" s="53">
        <v>0</v>
      </c>
      <c r="I237" s="53">
        <v>0</v>
      </c>
      <c r="J237" s="53">
        <v>0</v>
      </c>
      <c r="K237" s="53">
        <v>0</v>
      </c>
      <c r="L237" s="54">
        <v>0</v>
      </c>
      <c r="M237" s="55">
        <v>0</v>
      </c>
      <c r="N237" s="53">
        <v>100</v>
      </c>
      <c r="O237" s="53">
        <v>0</v>
      </c>
      <c r="P237" s="53">
        <v>5</v>
      </c>
      <c r="Q237" s="53">
        <v>0</v>
      </c>
      <c r="R237" s="53">
        <v>0</v>
      </c>
      <c r="S237" s="53">
        <v>0</v>
      </c>
      <c r="T237" s="53">
        <v>3.1009029257555607</v>
      </c>
      <c r="U237" s="54">
        <v>200</v>
      </c>
      <c r="V237" s="56">
        <v>0.95</v>
      </c>
      <c r="W237" s="53">
        <v>2.54</v>
      </c>
      <c r="X237" s="53">
        <v>0.4902246093381788</v>
      </c>
      <c r="Y237" s="53">
        <v>322.08499999999998</v>
      </c>
      <c r="Z237" s="53">
        <v>3.6018693035372706</v>
      </c>
      <c r="AA237" s="53">
        <v>0.99200693521952532</v>
      </c>
      <c r="AB237" s="55">
        <v>1.5534201608534469E-3</v>
      </c>
      <c r="AC237" s="51">
        <v>8.3730120096469882</v>
      </c>
      <c r="AD237" s="51">
        <v>0.18518585630392531</v>
      </c>
      <c r="AE237" s="51">
        <v>4.3489010989009817E-3</v>
      </c>
      <c r="AF237" s="51">
        <v>2.4179466230808133E-3</v>
      </c>
      <c r="AG237" s="51">
        <v>0.68359374611409363</v>
      </c>
      <c r="AH237" s="51">
        <v>1.5472488098855748E-2</v>
      </c>
      <c r="AI237" s="51">
        <v>2.1208181393055048</v>
      </c>
      <c r="AJ237" s="51">
        <v>3.4852946242102154E-2</v>
      </c>
      <c r="AK237" s="51">
        <v>0.26511859403892274</v>
      </c>
      <c r="AL237" s="53">
        <v>1.8426398049923638E-2</v>
      </c>
      <c r="AM237" s="51">
        <v>3.0018944688314146</v>
      </c>
      <c r="AN237" s="55">
        <v>0.16196428611766087</v>
      </c>
    </row>
    <row r="238" spans="1:40" x14ac:dyDescent="0.3">
      <c r="A238" s="51">
        <v>235</v>
      </c>
      <c r="B238" s="52">
        <v>3.625</v>
      </c>
      <c r="C238" s="53">
        <v>4.833333333333333</v>
      </c>
      <c r="D238" s="53">
        <v>2.4285714285714284</v>
      </c>
      <c r="E238" s="54">
        <v>50</v>
      </c>
      <c r="F238" s="53">
        <v>0</v>
      </c>
      <c r="G238" s="53">
        <v>0</v>
      </c>
      <c r="H238" s="53">
        <v>0</v>
      </c>
      <c r="I238" s="53">
        <v>0</v>
      </c>
      <c r="J238" s="53">
        <v>0</v>
      </c>
      <c r="K238" s="53">
        <v>0</v>
      </c>
      <c r="L238" s="54">
        <v>0</v>
      </c>
      <c r="M238" s="55">
        <v>0</v>
      </c>
      <c r="N238" s="53">
        <v>100</v>
      </c>
      <c r="O238" s="53">
        <v>0</v>
      </c>
      <c r="P238" s="53">
        <v>5</v>
      </c>
      <c r="Q238" s="53">
        <v>0</v>
      </c>
      <c r="R238" s="53">
        <v>0</v>
      </c>
      <c r="S238" s="53">
        <v>0</v>
      </c>
      <c r="T238" s="53">
        <v>3.1009029257555607</v>
      </c>
      <c r="U238" s="54">
        <v>200</v>
      </c>
      <c r="V238" s="56">
        <v>0.95</v>
      </c>
      <c r="W238" s="53">
        <v>0.115</v>
      </c>
      <c r="X238" s="53">
        <v>6.1216260679574419E-2</v>
      </c>
      <c r="Y238" s="53">
        <v>324.17</v>
      </c>
      <c r="Z238" s="53">
        <v>3.460546933612838</v>
      </c>
      <c r="AA238" s="53">
        <v>0.99963875792086443</v>
      </c>
      <c r="AB238" s="55">
        <v>1.9260314061179167E-4</v>
      </c>
      <c r="AC238" s="51">
        <v>13.928946126418966</v>
      </c>
      <c r="AD238" s="51">
        <v>0.27222583636485781</v>
      </c>
      <c r="AE238" s="51">
        <v>5.1840244490062297E-2</v>
      </c>
      <c r="AF238" s="51">
        <v>5.1987378104848981E-3</v>
      </c>
      <c r="AG238" s="51">
        <v>0.89080559405458803</v>
      </c>
      <c r="AH238" s="51">
        <v>2.1970568334272845E-2</v>
      </c>
      <c r="AI238" s="51">
        <v>2.4988001946800775</v>
      </c>
      <c r="AJ238" s="51">
        <v>6.0063534249288501E-2</v>
      </c>
      <c r="AK238" s="51">
        <v>0.40401098981592609</v>
      </c>
      <c r="AL238" s="53">
        <v>2.4690658366249341E-2</v>
      </c>
      <c r="AM238" s="51">
        <v>2.5472867273383981</v>
      </c>
      <c r="AN238" s="55">
        <v>7.2424038899321211E-2</v>
      </c>
    </row>
    <row r="239" spans="1:40" x14ac:dyDescent="0.3">
      <c r="A239" s="51">
        <v>236</v>
      </c>
      <c r="B239" s="52">
        <v>3.625</v>
      </c>
      <c r="C239" s="53">
        <v>4.833333333333333</v>
      </c>
      <c r="D239" s="53">
        <v>3.5714285714285712</v>
      </c>
      <c r="E239" s="54">
        <v>50</v>
      </c>
      <c r="F239" s="53">
        <v>0</v>
      </c>
      <c r="G239" s="53">
        <v>0</v>
      </c>
      <c r="H239" s="53">
        <v>0</v>
      </c>
      <c r="I239" s="53">
        <v>0</v>
      </c>
      <c r="J239" s="53">
        <v>0</v>
      </c>
      <c r="K239" s="53">
        <v>0</v>
      </c>
      <c r="L239" s="54">
        <v>0</v>
      </c>
      <c r="M239" s="55">
        <v>0</v>
      </c>
      <c r="N239" s="53">
        <v>100</v>
      </c>
      <c r="O239" s="53">
        <v>0</v>
      </c>
      <c r="P239" s="53">
        <v>5</v>
      </c>
      <c r="Q239" s="53">
        <v>0</v>
      </c>
      <c r="R239" s="53">
        <v>0</v>
      </c>
      <c r="S239" s="53">
        <v>0</v>
      </c>
      <c r="T239" s="53">
        <v>3.1009029257555607</v>
      </c>
      <c r="U239" s="54">
        <v>200</v>
      </c>
      <c r="V239" s="56">
        <v>0.95</v>
      </c>
      <c r="W239" s="53">
        <v>0</v>
      </c>
      <c r="X239" s="53">
        <v>0</v>
      </c>
      <c r="Y239" s="53">
        <v>322.70499999999998</v>
      </c>
      <c r="Z239" s="53">
        <v>3.5833767835689248</v>
      </c>
      <c r="AA239" s="53">
        <v>1</v>
      </c>
      <c r="AB239" s="55">
        <v>0</v>
      </c>
      <c r="AC239" s="51">
        <v>20.061502244520057</v>
      </c>
      <c r="AD239" s="51">
        <v>0.32313130667324891</v>
      </c>
      <c r="AE239" s="51">
        <v>6.6372388538216337E-2</v>
      </c>
      <c r="AF239" s="51">
        <v>6.9562469198188159E-3</v>
      </c>
      <c r="AG239" s="51">
        <v>1.1317829827025074</v>
      </c>
      <c r="AH239" s="51">
        <v>3.0061200137834771E-2</v>
      </c>
      <c r="AI239" s="51">
        <v>2.8045662228274386</v>
      </c>
      <c r="AJ239" s="51">
        <v>4.6369796487480651E-2</v>
      </c>
      <c r="AK239" s="51">
        <v>0.58238421281837005</v>
      </c>
      <c r="AL239" s="53">
        <v>2.3625477124890753E-2</v>
      </c>
      <c r="AM239" s="51">
        <v>2.8045662228274386</v>
      </c>
      <c r="AN239" s="55">
        <v>4.6369796487480651E-2</v>
      </c>
    </row>
    <row r="240" spans="1:40" x14ac:dyDescent="0.3">
      <c r="A240" s="51">
        <v>237</v>
      </c>
      <c r="B240" s="52">
        <v>3.625</v>
      </c>
      <c r="C240" s="53">
        <v>4.833333333333333</v>
      </c>
      <c r="D240" s="53">
        <v>4.7142857142857135</v>
      </c>
      <c r="E240" s="54">
        <v>50</v>
      </c>
      <c r="F240" s="53">
        <v>0</v>
      </c>
      <c r="G240" s="53">
        <v>0</v>
      </c>
      <c r="H240" s="53">
        <v>0</v>
      </c>
      <c r="I240" s="53">
        <v>0</v>
      </c>
      <c r="J240" s="53">
        <v>0</v>
      </c>
      <c r="K240" s="53">
        <v>0</v>
      </c>
      <c r="L240" s="54">
        <v>0</v>
      </c>
      <c r="M240" s="55">
        <v>0</v>
      </c>
      <c r="N240" s="53">
        <v>100</v>
      </c>
      <c r="O240" s="53">
        <v>0</v>
      </c>
      <c r="P240" s="53">
        <v>5</v>
      </c>
      <c r="Q240" s="53">
        <v>0</v>
      </c>
      <c r="R240" s="53">
        <v>0</v>
      </c>
      <c r="S240" s="53">
        <v>0</v>
      </c>
      <c r="T240" s="53">
        <v>3.1009029257555607</v>
      </c>
      <c r="U240" s="54">
        <v>200</v>
      </c>
      <c r="V240" s="56">
        <v>0.95</v>
      </c>
      <c r="W240" s="53">
        <v>0</v>
      </c>
      <c r="X240" s="53">
        <v>0</v>
      </c>
      <c r="Y240" s="53">
        <v>322.83</v>
      </c>
      <c r="Z240" s="53">
        <v>3.5140038292699338</v>
      </c>
      <c r="AA240" s="53">
        <v>1</v>
      </c>
      <c r="AB240" s="55">
        <v>0</v>
      </c>
      <c r="AC240" s="51">
        <v>23.225932967656618</v>
      </c>
      <c r="AD240" s="51">
        <v>0.31406829754296572</v>
      </c>
      <c r="AE240" s="51">
        <v>6.5771788451370924E-2</v>
      </c>
      <c r="AF240" s="51">
        <v>6.6898513860395303E-3</v>
      </c>
      <c r="AG240" s="51">
        <v>1.2999254726596698</v>
      </c>
      <c r="AH240" s="51">
        <v>3.2897906594917987E-2</v>
      </c>
      <c r="AI240" s="51">
        <v>2.9460824916813522</v>
      </c>
      <c r="AJ240" s="51">
        <v>3.8380749564756102E-2</v>
      </c>
      <c r="AK240" s="51">
        <v>0.75513931770853149</v>
      </c>
      <c r="AL240" s="53">
        <v>2.5101811632596425E-2</v>
      </c>
      <c r="AM240" s="51">
        <v>2.9460824916813522</v>
      </c>
      <c r="AN240" s="55">
        <v>3.8380749564756102E-2</v>
      </c>
    </row>
    <row r="241" spans="1:40" x14ac:dyDescent="0.3">
      <c r="A241" s="51">
        <v>238</v>
      </c>
      <c r="B241" s="52">
        <v>3.625</v>
      </c>
      <c r="C241" s="53">
        <v>4.833333333333333</v>
      </c>
      <c r="D241" s="53">
        <v>5.8571428571428559</v>
      </c>
      <c r="E241" s="54">
        <v>50</v>
      </c>
      <c r="F241" s="53">
        <v>0</v>
      </c>
      <c r="G241" s="53">
        <v>0</v>
      </c>
      <c r="H241" s="53">
        <v>0</v>
      </c>
      <c r="I241" s="53">
        <v>0</v>
      </c>
      <c r="J241" s="53">
        <v>0</v>
      </c>
      <c r="K241" s="53">
        <v>0</v>
      </c>
      <c r="L241" s="54">
        <v>0</v>
      </c>
      <c r="M241" s="55">
        <v>0</v>
      </c>
      <c r="N241" s="53">
        <v>100</v>
      </c>
      <c r="O241" s="53">
        <v>0</v>
      </c>
      <c r="P241" s="53">
        <v>5</v>
      </c>
      <c r="Q241" s="53">
        <v>0</v>
      </c>
      <c r="R241" s="53">
        <v>0</v>
      </c>
      <c r="S241" s="53">
        <v>0</v>
      </c>
      <c r="T241" s="53">
        <v>3.1009029257555607</v>
      </c>
      <c r="U241" s="54">
        <v>200</v>
      </c>
      <c r="V241" s="56">
        <v>0.95</v>
      </c>
      <c r="W241" s="53">
        <v>0</v>
      </c>
      <c r="X241" s="53">
        <v>0</v>
      </c>
      <c r="Y241" s="53">
        <v>323.94499999999999</v>
      </c>
      <c r="Z241" s="53">
        <v>3.5879926466122467</v>
      </c>
      <c r="AA241" s="53">
        <v>1</v>
      </c>
      <c r="AB241" s="55">
        <v>0</v>
      </c>
      <c r="AC241" s="51">
        <v>28.764041806703919</v>
      </c>
      <c r="AD241" s="51">
        <v>0.32761275472806006</v>
      </c>
      <c r="AE241" s="51">
        <v>6.6043171993341157E-2</v>
      </c>
      <c r="AF241" s="51">
        <v>6.3927389740421475E-3</v>
      </c>
      <c r="AG241" s="51">
        <v>1.4542966831054622</v>
      </c>
      <c r="AH241" s="51">
        <v>4.0887853707728114E-2</v>
      </c>
      <c r="AI241" s="51">
        <v>3.3066229293655356</v>
      </c>
      <c r="AJ241" s="51">
        <v>3.9378970515359726E-2</v>
      </c>
      <c r="AK241" s="51">
        <v>0.81734419497759081</v>
      </c>
      <c r="AL241" s="53">
        <v>2.8249816732182347E-2</v>
      </c>
      <c r="AM241" s="51">
        <v>3.3066229293655356</v>
      </c>
      <c r="AN241" s="55">
        <v>3.9378970515359726E-2</v>
      </c>
    </row>
    <row r="242" spans="1:40" x14ac:dyDescent="0.3">
      <c r="A242" s="51">
        <v>239</v>
      </c>
      <c r="B242" s="52">
        <v>3.625</v>
      </c>
      <c r="C242" s="53">
        <v>4.833333333333333</v>
      </c>
      <c r="D242" s="53">
        <v>6.9999999999999982</v>
      </c>
      <c r="E242" s="54">
        <v>50</v>
      </c>
      <c r="F242" s="53">
        <v>0</v>
      </c>
      <c r="G242" s="53">
        <v>0</v>
      </c>
      <c r="H242" s="53">
        <v>0</v>
      </c>
      <c r="I242" s="53">
        <v>0</v>
      </c>
      <c r="J242" s="53">
        <v>0</v>
      </c>
      <c r="K242" s="53">
        <v>0</v>
      </c>
      <c r="L242" s="54">
        <v>0</v>
      </c>
      <c r="M242" s="55">
        <v>0</v>
      </c>
      <c r="N242" s="53">
        <v>100</v>
      </c>
      <c r="O242" s="53">
        <v>0</v>
      </c>
      <c r="P242" s="53">
        <v>5</v>
      </c>
      <c r="Q242" s="53">
        <v>0</v>
      </c>
      <c r="R242" s="53">
        <v>0</v>
      </c>
      <c r="S242" s="53">
        <v>0</v>
      </c>
      <c r="T242" s="53">
        <v>3.1009029257555607</v>
      </c>
      <c r="U242" s="54">
        <v>200</v>
      </c>
      <c r="V242" s="56">
        <v>0.95</v>
      </c>
      <c r="W242" s="53">
        <v>0</v>
      </c>
      <c r="X242" s="53">
        <v>0</v>
      </c>
      <c r="Y242" s="53">
        <v>322.63</v>
      </c>
      <c r="Z242" s="53">
        <v>3.5138147560699329</v>
      </c>
      <c r="AA242" s="53">
        <v>1</v>
      </c>
      <c r="AB242" s="55">
        <v>0</v>
      </c>
      <c r="AC242" s="51">
        <v>31.433860267517044</v>
      </c>
      <c r="AD242" s="51">
        <v>0.29795665803141469</v>
      </c>
      <c r="AE242" s="51">
        <v>7.1774987215358604E-2</v>
      </c>
      <c r="AF242" s="51">
        <v>7.9088034793394438E-3</v>
      </c>
      <c r="AG242" s="51">
        <v>1.5789814382677352</v>
      </c>
      <c r="AH242" s="51">
        <v>4.3824567164983307E-2</v>
      </c>
      <c r="AI242" s="51">
        <v>3.4848962087691833</v>
      </c>
      <c r="AJ242" s="51">
        <v>3.5282880320888936E-2</v>
      </c>
      <c r="AK242" s="51">
        <v>0.94641469016494639</v>
      </c>
      <c r="AL242" s="53">
        <v>2.7068005060638955E-2</v>
      </c>
      <c r="AM242" s="51">
        <v>3.4848962087691833</v>
      </c>
      <c r="AN242" s="55">
        <v>3.5282880320888936E-2</v>
      </c>
    </row>
    <row r="243" spans="1:40" x14ac:dyDescent="0.3">
      <c r="A243" s="51">
        <v>240</v>
      </c>
      <c r="B243" s="52">
        <v>3.625</v>
      </c>
      <c r="C243" s="53">
        <v>5.9166666666666661</v>
      </c>
      <c r="D243" s="53">
        <v>1.2857142857142856</v>
      </c>
      <c r="E243" s="54">
        <v>50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4">
        <v>0</v>
      </c>
      <c r="M243" s="55">
        <v>0</v>
      </c>
      <c r="N243" s="53">
        <v>100</v>
      </c>
      <c r="O243" s="53">
        <v>0</v>
      </c>
      <c r="P243" s="53">
        <v>5</v>
      </c>
      <c r="Q243" s="53">
        <v>0</v>
      </c>
      <c r="R243" s="53">
        <v>0</v>
      </c>
      <c r="S243" s="53">
        <v>0</v>
      </c>
      <c r="T243" s="53">
        <v>3.1009029257555607</v>
      </c>
      <c r="U243" s="54">
        <v>200</v>
      </c>
      <c r="V243" s="56">
        <v>0.95</v>
      </c>
      <c r="W243" s="53">
        <v>2.4449999999999998</v>
      </c>
      <c r="X243" s="53">
        <v>0.4923837998620233</v>
      </c>
      <c r="Y243" s="53">
        <v>323.47000000000003</v>
      </c>
      <c r="Z243" s="53">
        <v>3.5552400865042557</v>
      </c>
      <c r="AA243" s="53">
        <v>0.99232138179440965</v>
      </c>
      <c r="AB243" s="55">
        <v>1.5717480922833162E-3</v>
      </c>
      <c r="AC243" s="51">
        <v>8.4393120303427605</v>
      </c>
      <c r="AD243" s="51">
        <v>0.18872172919241478</v>
      </c>
      <c r="AE243" s="51">
        <v>3.5989010989010239E-3</v>
      </c>
      <c r="AF243" s="51">
        <v>2.2023186349141117E-3</v>
      </c>
      <c r="AG243" s="51">
        <v>0.67894954334185786</v>
      </c>
      <c r="AH243" s="51">
        <v>1.567816080245318E-2</v>
      </c>
      <c r="AI243" s="51">
        <v>2.107650068104975</v>
      </c>
      <c r="AJ243" s="51">
        <v>3.5501466151014217E-2</v>
      </c>
      <c r="AK243" s="51">
        <v>0.25803932832301224</v>
      </c>
      <c r="AL243" s="53">
        <v>1.7777282244600734E-2</v>
      </c>
      <c r="AM243" s="51">
        <v>2.9607928880544891</v>
      </c>
      <c r="AN243" s="55">
        <v>0.16701914044438379</v>
      </c>
    </row>
    <row r="244" spans="1:40" x14ac:dyDescent="0.3">
      <c r="A244" s="51">
        <v>241</v>
      </c>
      <c r="B244" s="52">
        <v>3.625</v>
      </c>
      <c r="C244" s="53">
        <v>5.9166666666666661</v>
      </c>
      <c r="D244" s="53">
        <v>2.4285714285714284</v>
      </c>
      <c r="E244" s="54">
        <v>50</v>
      </c>
      <c r="F244" s="53">
        <v>0</v>
      </c>
      <c r="G244" s="53">
        <v>0</v>
      </c>
      <c r="H244" s="53">
        <v>0</v>
      </c>
      <c r="I244" s="53">
        <v>0</v>
      </c>
      <c r="J244" s="53">
        <v>0</v>
      </c>
      <c r="K244" s="53">
        <v>0</v>
      </c>
      <c r="L244" s="54">
        <v>0</v>
      </c>
      <c r="M244" s="55">
        <v>0</v>
      </c>
      <c r="N244" s="53">
        <v>100</v>
      </c>
      <c r="O244" s="53">
        <v>0</v>
      </c>
      <c r="P244" s="53">
        <v>5</v>
      </c>
      <c r="Q244" s="53">
        <v>0</v>
      </c>
      <c r="R244" s="53">
        <v>0</v>
      </c>
      <c r="S244" s="53">
        <v>0</v>
      </c>
      <c r="T244" s="53">
        <v>3.1009029257555607</v>
      </c>
      <c r="U244" s="54">
        <v>200</v>
      </c>
      <c r="V244" s="56">
        <v>0.95</v>
      </c>
      <c r="W244" s="53">
        <v>0.01</v>
      </c>
      <c r="X244" s="53">
        <v>1.3908759552024679E-2</v>
      </c>
      <c r="Y244" s="53">
        <v>323.185</v>
      </c>
      <c r="Z244" s="53">
        <v>3.543573330951383</v>
      </c>
      <c r="AA244" s="53">
        <v>0.99996551724137928</v>
      </c>
      <c r="AB244" s="55">
        <v>4.7961239834567994E-5</v>
      </c>
      <c r="AC244" s="51">
        <v>16.338033732687379</v>
      </c>
      <c r="AD244" s="51">
        <v>0.2826875837663691</v>
      </c>
      <c r="AE244" s="51">
        <v>7.2498710457521778E-2</v>
      </c>
      <c r="AF244" s="51">
        <v>7.9439237847181952E-3</v>
      </c>
      <c r="AG244" s="51">
        <v>1.023735863772459</v>
      </c>
      <c r="AH244" s="51">
        <v>2.3084398229275247E-2</v>
      </c>
      <c r="AI244" s="51">
        <v>2.6293442512504277</v>
      </c>
      <c r="AJ244" s="51">
        <v>5.9503566185185736E-2</v>
      </c>
      <c r="AK244" s="51">
        <v>0.53637646631029423</v>
      </c>
      <c r="AL244" s="53">
        <v>2.7308344995343122E-2</v>
      </c>
      <c r="AM244" s="51">
        <v>2.6370005385263138</v>
      </c>
      <c r="AN244" s="55">
        <v>6.265160817610331E-2</v>
      </c>
    </row>
    <row r="245" spans="1:40" x14ac:dyDescent="0.3">
      <c r="A245" s="51">
        <v>242</v>
      </c>
      <c r="B245" s="52">
        <v>3.625</v>
      </c>
      <c r="C245" s="53">
        <v>5.9166666666666661</v>
      </c>
      <c r="D245" s="53">
        <v>3.5714285714285712</v>
      </c>
      <c r="E245" s="54">
        <v>50</v>
      </c>
      <c r="F245" s="53">
        <v>0</v>
      </c>
      <c r="G245" s="53">
        <v>0</v>
      </c>
      <c r="H245" s="53">
        <v>0</v>
      </c>
      <c r="I245" s="53">
        <v>0</v>
      </c>
      <c r="J245" s="53">
        <v>0</v>
      </c>
      <c r="K245" s="53">
        <v>0</v>
      </c>
      <c r="L245" s="54">
        <v>0</v>
      </c>
      <c r="M245" s="55">
        <v>0</v>
      </c>
      <c r="N245" s="53">
        <v>100</v>
      </c>
      <c r="O245" s="53">
        <v>0</v>
      </c>
      <c r="P245" s="53">
        <v>5</v>
      </c>
      <c r="Q245" s="53">
        <v>0</v>
      </c>
      <c r="R245" s="53">
        <v>0</v>
      </c>
      <c r="S245" s="53">
        <v>0</v>
      </c>
      <c r="T245" s="53">
        <v>3.1009029257555607</v>
      </c>
      <c r="U245" s="54">
        <v>200</v>
      </c>
      <c r="V245" s="56">
        <v>0.95</v>
      </c>
      <c r="W245" s="53">
        <v>0</v>
      </c>
      <c r="X245" s="53">
        <v>0</v>
      </c>
      <c r="Y245" s="53">
        <v>322.315</v>
      </c>
      <c r="Z245" s="53">
        <v>3.594124679609076</v>
      </c>
      <c r="AA245" s="53">
        <v>1</v>
      </c>
      <c r="AB245" s="55">
        <v>0</v>
      </c>
      <c r="AC245" s="51">
        <v>23.156459471154566</v>
      </c>
      <c r="AD245" s="51">
        <v>0.31077556949680035</v>
      </c>
      <c r="AE245" s="51">
        <v>6.6489081710512085E-2</v>
      </c>
      <c r="AF245" s="51">
        <v>6.7756764900099124E-3</v>
      </c>
      <c r="AG245" s="51">
        <v>1.304808048101707</v>
      </c>
      <c r="AH245" s="51">
        <v>3.2976764932702053E-2</v>
      </c>
      <c r="AI245" s="51">
        <v>2.9599277003937718</v>
      </c>
      <c r="AJ245" s="51">
        <v>3.8755224080848853E-2</v>
      </c>
      <c r="AK245" s="51">
        <v>0.75496623054112988</v>
      </c>
      <c r="AL245" s="53">
        <v>2.460182441900657E-2</v>
      </c>
      <c r="AM245" s="51">
        <v>2.9599277003937718</v>
      </c>
      <c r="AN245" s="55">
        <v>3.8755224080848853E-2</v>
      </c>
    </row>
    <row r="246" spans="1:40" x14ac:dyDescent="0.3">
      <c r="A246" s="51">
        <v>243</v>
      </c>
      <c r="B246" s="52">
        <v>3.625</v>
      </c>
      <c r="C246" s="53">
        <v>5.9166666666666661</v>
      </c>
      <c r="D246" s="53">
        <v>4.7142857142857135</v>
      </c>
      <c r="E246" s="54">
        <v>50</v>
      </c>
      <c r="F246" s="53">
        <v>0</v>
      </c>
      <c r="G246" s="53">
        <v>0</v>
      </c>
      <c r="H246" s="53">
        <v>0</v>
      </c>
      <c r="I246" s="53">
        <v>0</v>
      </c>
      <c r="J246" s="53">
        <v>0</v>
      </c>
      <c r="K246" s="53">
        <v>0</v>
      </c>
      <c r="L246" s="54">
        <v>0</v>
      </c>
      <c r="M246" s="55">
        <v>0</v>
      </c>
      <c r="N246" s="53">
        <v>100</v>
      </c>
      <c r="O246" s="53">
        <v>0</v>
      </c>
      <c r="P246" s="53">
        <v>5</v>
      </c>
      <c r="Q246" s="53">
        <v>0</v>
      </c>
      <c r="R246" s="53">
        <v>0</v>
      </c>
      <c r="S246" s="53">
        <v>0</v>
      </c>
      <c r="T246" s="53">
        <v>3.1009029257555607</v>
      </c>
      <c r="U246" s="54">
        <v>200</v>
      </c>
      <c r="V246" s="56">
        <v>0.95</v>
      </c>
      <c r="W246" s="53">
        <v>0</v>
      </c>
      <c r="X246" s="53">
        <v>0</v>
      </c>
      <c r="Y246" s="53">
        <v>323.83499999999998</v>
      </c>
      <c r="Z246" s="53">
        <v>3.495372028297524</v>
      </c>
      <c r="AA246" s="53">
        <v>1</v>
      </c>
      <c r="AB246" s="55">
        <v>0</v>
      </c>
      <c r="AC246" s="51">
        <v>28.783591852161738</v>
      </c>
      <c r="AD246" s="51">
        <v>0.33000974184105947</v>
      </c>
      <c r="AE246" s="51">
        <v>6.693842752862314E-2</v>
      </c>
      <c r="AF246" s="51">
        <v>6.2803949288285279E-3</v>
      </c>
      <c r="AG246" s="51">
        <v>1.4532171862362611</v>
      </c>
      <c r="AH246" s="51">
        <v>4.1240803581370056E-2</v>
      </c>
      <c r="AI246" s="51">
        <v>3.2966205880373947</v>
      </c>
      <c r="AJ246" s="51">
        <v>3.7268150107826893E-2</v>
      </c>
      <c r="AK246" s="51">
        <v>0.81711042274719081</v>
      </c>
      <c r="AL246" s="53">
        <v>2.8330268374077022E-2</v>
      </c>
      <c r="AM246" s="51">
        <v>3.2966205880373947</v>
      </c>
      <c r="AN246" s="55">
        <v>3.7268150107826893E-2</v>
      </c>
    </row>
    <row r="247" spans="1:40" x14ac:dyDescent="0.3">
      <c r="A247" s="51">
        <v>244</v>
      </c>
      <c r="B247" s="52">
        <v>3.625</v>
      </c>
      <c r="C247" s="53">
        <v>5.9166666666666661</v>
      </c>
      <c r="D247" s="53">
        <v>5.8571428571428559</v>
      </c>
      <c r="E247" s="54">
        <v>50</v>
      </c>
      <c r="F247" s="53">
        <v>0</v>
      </c>
      <c r="G247" s="53">
        <v>0</v>
      </c>
      <c r="H247" s="53">
        <v>0</v>
      </c>
      <c r="I247" s="53">
        <v>0</v>
      </c>
      <c r="J247" s="53">
        <v>0</v>
      </c>
      <c r="K247" s="53">
        <v>0</v>
      </c>
      <c r="L247" s="54">
        <v>0</v>
      </c>
      <c r="M247" s="55">
        <v>0</v>
      </c>
      <c r="N247" s="53">
        <v>100</v>
      </c>
      <c r="O247" s="53">
        <v>0</v>
      </c>
      <c r="P247" s="53">
        <v>5</v>
      </c>
      <c r="Q247" s="53">
        <v>0</v>
      </c>
      <c r="R247" s="53">
        <v>0</v>
      </c>
      <c r="S247" s="53">
        <v>0</v>
      </c>
      <c r="T247" s="53">
        <v>3.1009029257555607</v>
      </c>
      <c r="U247" s="54">
        <v>200</v>
      </c>
      <c r="V247" s="56">
        <v>0.95</v>
      </c>
      <c r="W247" s="53">
        <v>0</v>
      </c>
      <c r="X247" s="53">
        <v>0</v>
      </c>
      <c r="Y247" s="53">
        <v>323.10500000000002</v>
      </c>
      <c r="Z247" s="53">
        <v>3.5595105734658383</v>
      </c>
      <c r="AA247" s="53">
        <v>1</v>
      </c>
      <c r="AB247" s="55">
        <v>0</v>
      </c>
      <c r="AC247" s="51">
        <v>33.195741418702632</v>
      </c>
      <c r="AD247" s="51">
        <v>0.27851043048608221</v>
      </c>
      <c r="AE247" s="51">
        <v>8.5737948633246491E-2</v>
      </c>
      <c r="AF247" s="51">
        <v>7.8560654710232748E-3</v>
      </c>
      <c r="AG247" s="51">
        <v>1.6627089881941273</v>
      </c>
      <c r="AH247" s="51">
        <v>4.577006910975738E-2</v>
      </c>
      <c r="AI247" s="51">
        <v>3.6020610847196588</v>
      </c>
      <c r="AJ247" s="51">
        <v>3.6535787374440597E-2</v>
      </c>
      <c r="AK247" s="51">
        <v>1.0129352712557262</v>
      </c>
      <c r="AL247" s="53">
        <v>2.8321065351671355E-2</v>
      </c>
      <c r="AM247" s="51">
        <v>3.6020610847196588</v>
      </c>
      <c r="AN247" s="55">
        <v>3.6535787374440597E-2</v>
      </c>
    </row>
    <row r="248" spans="1:40" x14ac:dyDescent="0.3">
      <c r="A248" s="51">
        <v>245</v>
      </c>
      <c r="B248" s="52">
        <v>3.625</v>
      </c>
      <c r="C248" s="53">
        <v>5.9166666666666661</v>
      </c>
      <c r="D248" s="53">
        <v>6.9999999999999982</v>
      </c>
      <c r="E248" s="54">
        <v>50</v>
      </c>
      <c r="F248" s="53">
        <v>0</v>
      </c>
      <c r="G248" s="53">
        <v>0</v>
      </c>
      <c r="H248" s="53">
        <v>0</v>
      </c>
      <c r="I248" s="53">
        <v>0</v>
      </c>
      <c r="J248" s="53">
        <v>0</v>
      </c>
      <c r="K248" s="53">
        <v>0</v>
      </c>
      <c r="L248" s="54">
        <v>0</v>
      </c>
      <c r="M248" s="55">
        <v>0</v>
      </c>
      <c r="N248" s="53">
        <v>100</v>
      </c>
      <c r="O248" s="53">
        <v>0</v>
      </c>
      <c r="P248" s="53">
        <v>5</v>
      </c>
      <c r="Q248" s="53">
        <v>0</v>
      </c>
      <c r="R248" s="53">
        <v>0</v>
      </c>
      <c r="S248" s="53">
        <v>0</v>
      </c>
      <c r="T248" s="53">
        <v>3.1009029257555607</v>
      </c>
      <c r="U248" s="54">
        <v>200</v>
      </c>
      <c r="V248" s="56">
        <v>0.95</v>
      </c>
      <c r="W248" s="53">
        <v>0</v>
      </c>
      <c r="X248" s="53">
        <v>0</v>
      </c>
      <c r="Y248" s="53">
        <v>322.69</v>
      </c>
      <c r="Z248" s="53">
        <v>3.5021191515456374</v>
      </c>
      <c r="AA248" s="53">
        <v>1</v>
      </c>
      <c r="AB248" s="55">
        <v>0</v>
      </c>
      <c r="AC248" s="51">
        <v>39.543807963606675</v>
      </c>
      <c r="AD248" s="51">
        <v>0.24987733085819025</v>
      </c>
      <c r="AE248" s="51">
        <v>8.7400459913305528E-2</v>
      </c>
      <c r="AF248" s="51">
        <v>9.2727347052256638E-3</v>
      </c>
      <c r="AG248" s="51">
        <v>1.7925824512728628</v>
      </c>
      <c r="AH248" s="51">
        <v>5.2368375611990536E-2</v>
      </c>
      <c r="AI248" s="51">
        <v>4.0312704260799714</v>
      </c>
      <c r="AJ248" s="51">
        <v>3.5835893718041974E-2</v>
      </c>
      <c r="AK248" s="51">
        <v>1.0864962934031503</v>
      </c>
      <c r="AL248" s="53">
        <v>2.9528630488812966E-2</v>
      </c>
      <c r="AM248" s="51">
        <v>4.0312704260799714</v>
      </c>
      <c r="AN248" s="55">
        <v>3.5835893718041974E-2</v>
      </c>
    </row>
    <row r="249" spans="1:40" x14ac:dyDescent="0.3">
      <c r="A249" s="51">
        <v>246</v>
      </c>
      <c r="B249" s="52">
        <v>3.625</v>
      </c>
      <c r="C249" s="53">
        <v>6.9999999999999991</v>
      </c>
      <c r="D249" s="53">
        <v>0.14285714285714285</v>
      </c>
      <c r="E249" s="54">
        <v>50</v>
      </c>
      <c r="F249" s="53">
        <v>0</v>
      </c>
      <c r="G249" s="53">
        <v>0</v>
      </c>
      <c r="H249" s="53">
        <v>0</v>
      </c>
      <c r="I249" s="53">
        <v>0</v>
      </c>
      <c r="J249" s="53">
        <v>0</v>
      </c>
      <c r="K249" s="53">
        <v>0</v>
      </c>
      <c r="L249" s="54">
        <v>0</v>
      </c>
      <c r="M249" s="55">
        <v>0</v>
      </c>
      <c r="N249" s="53">
        <v>100</v>
      </c>
      <c r="O249" s="53">
        <v>0</v>
      </c>
      <c r="P249" s="53">
        <v>5</v>
      </c>
      <c r="Q249" s="53">
        <v>0</v>
      </c>
      <c r="R249" s="53">
        <v>0</v>
      </c>
      <c r="S249" s="53">
        <v>0</v>
      </c>
      <c r="T249" s="53">
        <v>3.1009029257555607</v>
      </c>
      <c r="U249" s="54">
        <v>200</v>
      </c>
      <c r="V249" s="56">
        <v>0.95</v>
      </c>
      <c r="W249" s="53">
        <v>42.155000000000001</v>
      </c>
      <c r="X249" s="53">
        <v>3.1181594630444733</v>
      </c>
      <c r="Y249" s="53">
        <v>323.92</v>
      </c>
      <c r="Z249" s="53">
        <v>3.5883238256764614</v>
      </c>
      <c r="AA249" s="53">
        <v>0.86915275226428779</v>
      </c>
      <c r="AB249" s="55">
        <v>9.8426478949078522E-3</v>
      </c>
      <c r="AC249" s="51">
        <v>2.539684913569324</v>
      </c>
      <c r="AD249" s="51">
        <v>4.6178045204287574E-2</v>
      </c>
      <c r="AE249" s="51">
        <v>0</v>
      </c>
      <c r="AF249" s="51">
        <v>0</v>
      </c>
      <c r="AG249" s="51">
        <v>0.44507405781982923</v>
      </c>
      <c r="AH249" s="51">
        <v>9.6392587949791636E-3</v>
      </c>
      <c r="AI249" s="51">
        <v>1</v>
      </c>
      <c r="AJ249" s="51">
        <v>0</v>
      </c>
      <c r="AK249" s="51">
        <v>0.21869883348334404</v>
      </c>
      <c r="AL249" s="53">
        <v>2.7769178195722603E-2</v>
      </c>
      <c r="AM249" s="51">
        <v>5.2130068551900433</v>
      </c>
      <c r="AN249" s="55">
        <v>0.30864344062567989</v>
      </c>
    </row>
    <row r="250" spans="1:40" x14ac:dyDescent="0.3">
      <c r="A250" s="51">
        <v>247</v>
      </c>
      <c r="B250" s="52">
        <v>3.625</v>
      </c>
      <c r="C250" s="53">
        <v>6.9999999999999991</v>
      </c>
      <c r="D250" s="53">
        <v>1.2857142857142856</v>
      </c>
      <c r="E250" s="54">
        <v>50</v>
      </c>
      <c r="F250" s="53">
        <v>0</v>
      </c>
      <c r="G250" s="53">
        <v>0</v>
      </c>
      <c r="H250" s="53">
        <v>0</v>
      </c>
      <c r="I250" s="53">
        <v>0</v>
      </c>
      <c r="J250" s="53">
        <v>0</v>
      </c>
      <c r="K250" s="53">
        <v>0</v>
      </c>
      <c r="L250" s="54">
        <v>0</v>
      </c>
      <c r="M250" s="55">
        <v>0</v>
      </c>
      <c r="N250" s="53">
        <v>100</v>
      </c>
      <c r="O250" s="53">
        <v>0</v>
      </c>
      <c r="P250" s="53">
        <v>5</v>
      </c>
      <c r="Q250" s="53">
        <v>0</v>
      </c>
      <c r="R250" s="53">
        <v>0</v>
      </c>
      <c r="S250" s="53">
        <v>0</v>
      </c>
      <c r="T250" s="53">
        <v>3.1009029257555607</v>
      </c>
      <c r="U250" s="54">
        <v>200</v>
      </c>
      <c r="V250" s="56">
        <v>0.95</v>
      </c>
      <c r="W250" s="53">
        <v>0.59499999999999997</v>
      </c>
      <c r="X250" s="53">
        <v>0.20165278920111335</v>
      </c>
      <c r="Y250" s="53">
        <v>322.63</v>
      </c>
      <c r="Z250" s="53">
        <v>3.5138147560699338</v>
      </c>
      <c r="AA250" s="53">
        <v>0.99815148267712073</v>
      </c>
      <c r="AB250" s="55">
        <v>6.2425850290434798E-4</v>
      </c>
      <c r="AC250" s="51">
        <v>11.154614298405452</v>
      </c>
      <c r="AD250" s="51">
        <v>0.23225477900605357</v>
      </c>
      <c r="AE250" s="51">
        <v>4.201810876511676E-2</v>
      </c>
      <c r="AF250" s="51">
        <v>5.4468411941588852E-3</v>
      </c>
      <c r="AG250" s="51">
        <v>0.80647590546600711</v>
      </c>
      <c r="AH250" s="51">
        <v>1.8967962026552713E-2</v>
      </c>
      <c r="AI250" s="51">
        <v>2.5062781537636241</v>
      </c>
      <c r="AJ250" s="51">
        <v>6.1287736686243342E-2</v>
      </c>
      <c r="AK250" s="51">
        <v>0.37253640511120023</v>
      </c>
      <c r="AL250" s="53">
        <v>2.3942728799770722E-2</v>
      </c>
      <c r="AM250" s="51">
        <v>2.6730315606327082</v>
      </c>
      <c r="AN250" s="55">
        <v>9.6380813763432244E-2</v>
      </c>
    </row>
    <row r="251" spans="1:40" x14ac:dyDescent="0.3">
      <c r="A251" s="51">
        <v>248</v>
      </c>
      <c r="B251" s="52">
        <v>3.625</v>
      </c>
      <c r="C251" s="53">
        <v>6.9999999999999991</v>
      </c>
      <c r="D251" s="53">
        <v>2.4285714285714284</v>
      </c>
      <c r="E251" s="54">
        <v>50</v>
      </c>
      <c r="F251" s="53">
        <v>0</v>
      </c>
      <c r="G251" s="53">
        <v>0</v>
      </c>
      <c r="H251" s="53">
        <v>0</v>
      </c>
      <c r="I251" s="53">
        <v>0</v>
      </c>
      <c r="J251" s="53">
        <v>0</v>
      </c>
      <c r="K251" s="53">
        <v>0</v>
      </c>
      <c r="L251" s="54">
        <v>0</v>
      </c>
      <c r="M251" s="55">
        <v>0</v>
      </c>
      <c r="N251" s="53">
        <v>100</v>
      </c>
      <c r="O251" s="53">
        <v>0</v>
      </c>
      <c r="P251" s="53">
        <v>5</v>
      </c>
      <c r="Q251" s="53">
        <v>0</v>
      </c>
      <c r="R251" s="53">
        <v>0</v>
      </c>
      <c r="S251" s="53">
        <v>0</v>
      </c>
      <c r="T251" s="53">
        <v>3.1009029257555607</v>
      </c>
      <c r="U251" s="54">
        <v>200</v>
      </c>
      <c r="V251" s="56">
        <v>0.95</v>
      </c>
      <c r="W251" s="53">
        <v>0</v>
      </c>
      <c r="X251" s="53">
        <v>0</v>
      </c>
      <c r="Y251" s="53">
        <v>323.22500000000002</v>
      </c>
      <c r="Z251" s="53">
        <v>3.5938762063377609</v>
      </c>
      <c r="AA251" s="53">
        <v>1</v>
      </c>
      <c r="AB251" s="55">
        <v>0</v>
      </c>
      <c r="AC251" s="51">
        <v>20.097067085211606</v>
      </c>
      <c r="AD251" s="51">
        <v>0.3186985395921641</v>
      </c>
      <c r="AE251" s="51">
        <v>6.650476215359466E-2</v>
      </c>
      <c r="AF251" s="51">
        <v>6.3922867425946286E-3</v>
      </c>
      <c r="AG251" s="51">
        <v>1.1323900053330072</v>
      </c>
      <c r="AH251" s="51">
        <v>2.9709928382032267E-2</v>
      </c>
      <c r="AI251" s="51">
        <v>2.8004311063189125</v>
      </c>
      <c r="AJ251" s="51">
        <v>4.5714284343119055E-2</v>
      </c>
      <c r="AK251" s="51">
        <v>0.58368355747759648</v>
      </c>
      <c r="AL251" s="53">
        <v>2.3722260674955812E-2</v>
      </c>
      <c r="AM251" s="51">
        <v>2.8004311063189125</v>
      </c>
      <c r="AN251" s="55">
        <v>4.5714284343119055E-2</v>
      </c>
    </row>
    <row r="252" spans="1:40" x14ac:dyDescent="0.3">
      <c r="A252" s="51">
        <v>249</v>
      </c>
      <c r="B252" s="52">
        <v>3.625</v>
      </c>
      <c r="C252" s="53">
        <v>6.9999999999999991</v>
      </c>
      <c r="D252" s="53">
        <v>3.5714285714285712</v>
      </c>
      <c r="E252" s="54">
        <v>50</v>
      </c>
      <c r="F252" s="53">
        <v>0</v>
      </c>
      <c r="G252" s="53">
        <v>0</v>
      </c>
      <c r="H252" s="53">
        <v>0</v>
      </c>
      <c r="I252" s="53">
        <v>0</v>
      </c>
      <c r="J252" s="53">
        <v>0</v>
      </c>
      <c r="K252" s="53">
        <v>0</v>
      </c>
      <c r="L252" s="54">
        <v>0</v>
      </c>
      <c r="M252" s="55">
        <v>0</v>
      </c>
      <c r="N252" s="53">
        <v>100</v>
      </c>
      <c r="O252" s="53">
        <v>0</v>
      </c>
      <c r="P252" s="53">
        <v>5</v>
      </c>
      <c r="Q252" s="53">
        <v>0</v>
      </c>
      <c r="R252" s="53">
        <v>0</v>
      </c>
      <c r="S252" s="53">
        <v>0</v>
      </c>
      <c r="T252" s="53">
        <v>3.1009029257555607</v>
      </c>
      <c r="U252" s="54">
        <v>200</v>
      </c>
      <c r="V252" s="56">
        <v>0.95</v>
      </c>
      <c r="W252" s="53">
        <v>0</v>
      </c>
      <c r="X252" s="53">
        <v>0</v>
      </c>
      <c r="Y252" s="53">
        <v>323.23</v>
      </c>
      <c r="Z252" s="53">
        <v>3.5314659251512768</v>
      </c>
      <c r="AA252" s="53">
        <v>1</v>
      </c>
      <c r="AB252" s="55">
        <v>0</v>
      </c>
      <c r="AC252" s="51">
        <v>26.515663560920984</v>
      </c>
      <c r="AD252" s="51">
        <v>0.31395076450032916</v>
      </c>
      <c r="AE252" s="51">
        <v>6.0901118060412741E-2</v>
      </c>
      <c r="AF252" s="51">
        <v>6.4428738446158955E-3</v>
      </c>
      <c r="AG252" s="51">
        <v>1.4101910156029649</v>
      </c>
      <c r="AH252" s="51">
        <v>3.7372189608282848E-2</v>
      </c>
      <c r="AI252" s="51">
        <v>3.1736092341398985</v>
      </c>
      <c r="AJ252" s="51">
        <v>4.0156017129348763E-2</v>
      </c>
      <c r="AK252" s="51">
        <v>0.84369418433974619</v>
      </c>
      <c r="AL252" s="53">
        <v>2.7486582440326604E-2</v>
      </c>
      <c r="AM252" s="51">
        <v>3.1736092341398985</v>
      </c>
      <c r="AN252" s="55">
        <v>4.0156017129348763E-2</v>
      </c>
    </row>
    <row r="253" spans="1:40" x14ac:dyDescent="0.3">
      <c r="A253" s="51">
        <v>250</v>
      </c>
      <c r="B253" s="52">
        <v>3.625</v>
      </c>
      <c r="C253" s="53">
        <v>6.9999999999999991</v>
      </c>
      <c r="D253" s="53">
        <v>4.7142857142857135</v>
      </c>
      <c r="E253" s="54">
        <v>50</v>
      </c>
      <c r="F253" s="53">
        <v>0</v>
      </c>
      <c r="G253" s="53">
        <v>0</v>
      </c>
      <c r="H253" s="53">
        <v>0</v>
      </c>
      <c r="I253" s="53">
        <v>0</v>
      </c>
      <c r="J253" s="53">
        <v>0</v>
      </c>
      <c r="K253" s="53">
        <v>0</v>
      </c>
      <c r="L253" s="54">
        <v>0</v>
      </c>
      <c r="M253" s="55">
        <v>0</v>
      </c>
      <c r="N253" s="53">
        <v>100</v>
      </c>
      <c r="O253" s="53">
        <v>0</v>
      </c>
      <c r="P253" s="53">
        <v>5</v>
      </c>
      <c r="Q253" s="53">
        <v>0</v>
      </c>
      <c r="R253" s="53">
        <v>0</v>
      </c>
      <c r="S253" s="53">
        <v>0</v>
      </c>
      <c r="T253" s="53">
        <v>3.1009029257555607</v>
      </c>
      <c r="U253" s="54">
        <v>200</v>
      </c>
      <c r="V253" s="56">
        <v>0.95</v>
      </c>
      <c r="W253" s="53">
        <v>0</v>
      </c>
      <c r="X253" s="53">
        <v>0</v>
      </c>
      <c r="Y253" s="53">
        <v>322.66000000000003</v>
      </c>
      <c r="Z253" s="53">
        <v>3.5772269412579671</v>
      </c>
      <c r="AA253" s="53">
        <v>1</v>
      </c>
      <c r="AB253" s="55">
        <v>0</v>
      </c>
      <c r="AC253" s="51">
        <v>31.39329686122251</v>
      </c>
      <c r="AD253" s="51">
        <v>0.29503085516069755</v>
      </c>
      <c r="AE253" s="51">
        <v>7.0805234132311323E-2</v>
      </c>
      <c r="AF253" s="51">
        <v>7.5834013194035722E-3</v>
      </c>
      <c r="AG253" s="51">
        <v>1.587512281971978</v>
      </c>
      <c r="AH253" s="51">
        <v>4.3930852906369548E-2</v>
      </c>
      <c r="AI253" s="51">
        <v>3.4884065661867498</v>
      </c>
      <c r="AJ253" s="51">
        <v>3.5156668947697631E-2</v>
      </c>
      <c r="AK253" s="51">
        <v>0.94742487010847143</v>
      </c>
      <c r="AL253" s="53">
        <v>2.7823416036708182E-2</v>
      </c>
      <c r="AM253" s="51">
        <v>3.4884065661867498</v>
      </c>
      <c r="AN253" s="55">
        <v>3.5156668947697631E-2</v>
      </c>
    </row>
    <row r="254" spans="1:40" x14ac:dyDescent="0.3">
      <c r="A254" s="51">
        <v>251</v>
      </c>
      <c r="B254" s="52">
        <v>3.625</v>
      </c>
      <c r="C254" s="53">
        <v>6.9999999999999991</v>
      </c>
      <c r="D254" s="53">
        <v>5.8571428571428559</v>
      </c>
      <c r="E254" s="54">
        <v>50</v>
      </c>
      <c r="F254" s="53">
        <v>0</v>
      </c>
      <c r="G254" s="53">
        <v>0</v>
      </c>
      <c r="H254" s="53">
        <v>0</v>
      </c>
      <c r="I254" s="53">
        <v>0</v>
      </c>
      <c r="J254" s="53">
        <v>0</v>
      </c>
      <c r="K254" s="53">
        <v>0</v>
      </c>
      <c r="L254" s="54">
        <v>0</v>
      </c>
      <c r="M254" s="55">
        <v>0</v>
      </c>
      <c r="N254" s="53">
        <v>100</v>
      </c>
      <c r="O254" s="53">
        <v>0</v>
      </c>
      <c r="P254" s="53">
        <v>5</v>
      </c>
      <c r="Q254" s="53">
        <v>0</v>
      </c>
      <c r="R254" s="53">
        <v>0</v>
      </c>
      <c r="S254" s="53">
        <v>0</v>
      </c>
      <c r="T254" s="53">
        <v>3.1009029257555607</v>
      </c>
      <c r="U254" s="54">
        <v>200</v>
      </c>
      <c r="V254" s="56">
        <v>0.95</v>
      </c>
      <c r="W254" s="53">
        <v>0</v>
      </c>
      <c r="X254" s="53">
        <v>0</v>
      </c>
      <c r="Y254" s="53">
        <v>323.48500000000001</v>
      </c>
      <c r="Z254" s="53">
        <v>3.5161682011512121</v>
      </c>
      <c r="AA254" s="53">
        <v>1</v>
      </c>
      <c r="AB254" s="55">
        <v>0</v>
      </c>
      <c r="AC254" s="51">
        <v>39.627674747174183</v>
      </c>
      <c r="AD254" s="51">
        <v>0.26122851114250772</v>
      </c>
      <c r="AE254" s="51">
        <v>8.7469498668644244E-2</v>
      </c>
      <c r="AF254" s="51">
        <v>8.8378940483237935E-3</v>
      </c>
      <c r="AG254" s="51">
        <v>1.7799641608201278</v>
      </c>
      <c r="AH254" s="51">
        <v>5.3527056171635931E-2</v>
      </c>
      <c r="AI254" s="51">
        <v>4.0323291154972267</v>
      </c>
      <c r="AJ254" s="51">
        <v>3.7624041256911822E-2</v>
      </c>
      <c r="AK254" s="51">
        <v>1.0778479699457735</v>
      </c>
      <c r="AL254" s="53">
        <v>3.0584578296398126E-2</v>
      </c>
      <c r="AM254" s="51">
        <v>4.0323291154972267</v>
      </c>
      <c r="AN254" s="55">
        <v>3.7624041256911822E-2</v>
      </c>
    </row>
    <row r="255" spans="1:40" x14ac:dyDescent="0.3">
      <c r="A255" s="51">
        <v>252</v>
      </c>
      <c r="B255" s="52">
        <v>3.625</v>
      </c>
      <c r="C255" s="53">
        <v>6.9999999999999991</v>
      </c>
      <c r="D255" s="53">
        <v>6.9999999999999982</v>
      </c>
      <c r="E255" s="54">
        <v>50</v>
      </c>
      <c r="F255" s="53">
        <v>0</v>
      </c>
      <c r="G255" s="53">
        <v>0</v>
      </c>
      <c r="H255" s="53">
        <v>0</v>
      </c>
      <c r="I255" s="53">
        <v>0</v>
      </c>
      <c r="J255" s="53">
        <v>0</v>
      </c>
      <c r="K255" s="53">
        <v>0</v>
      </c>
      <c r="L255" s="54">
        <v>0</v>
      </c>
      <c r="M255" s="55">
        <v>0</v>
      </c>
      <c r="N255" s="53">
        <v>100</v>
      </c>
      <c r="O255" s="53">
        <v>0</v>
      </c>
      <c r="P255" s="53">
        <v>5</v>
      </c>
      <c r="Q255" s="53">
        <v>0</v>
      </c>
      <c r="R255" s="53">
        <v>0</v>
      </c>
      <c r="S255" s="53">
        <v>0</v>
      </c>
      <c r="T255" s="53">
        <v>3.1009029257555607</v>
      </c>
      <c r="U255" s="54">
        <v>200</v>
      </c>
      <c r="V255" s="56">
        <v>0.95</v>
      </c>
      <c r="W255" s="53">
        <v>0</v>
      </c>
      <c r="X255" s="53">
        <v>0</v>
      </c>
      <c r="Y255" s="53">
        <v>323.49</v>
      </c>
      <c r="Z255" s="53">
        <v>3.5451146220003866</v>
      </c>
      <c r="AA255" s="53">
        <v>1</v>
      </c>
      <c r="AB255" s="55">
        <v>0</v>
      </c>
      <c r="AC255" s="51">
        <v>42.119775185207402</v>
      </c>
      <c r="AD255" s="51">
        <v>0.25056608743309206</v>
      </c>
      <c r="AE255" s="51">
        <v>8.7771236059756105E-2</v>
      </c>
      <c r="AF255" s="51">
        <v>9.0682747610855621E-3</v>
      </c>
      <c r="AG255" s="51">
        <v>1.8145502426355267</v>
      </c>
      <c r="AH255" s="51">
        <v>5.4032528949545189E-2</v>
      </c>
      <c r="AI255" s="51">
        <v>4.1983852824818308</v>
      </c>
      <c r="AJ255" s="51">
        <v>3.8120746388895239E-2</v>
      </c>
      <c r="AK255" s="51">
        <v>1.1000907801259843</v>
      </c>
      <c r="AL255" s="53">
        <v>2.9747912190847711E-2</v>
      </c>
      <c r="AM255" s="51">
        <v>4.1983852824818308</v>
      </c>
      <c r="AN255" s="55">
        <v>3.8120746388895239E-2</v>
      </c>
    </row>
    <row r="256" spans="1:40" x14ac:dyDescent="0.3">
      <c r="A256" s="51">
        <v>253</v>
      </c>
      <c r="B256" s="52">
        <v>4.3</v>
      </c>
      <c r="C256" s="53">
        <v>0.5</v>
      </c>
      <c r="D256" s="53">
        <v>2.4285714285714284</v>
      </c>
      <c r="E256" s="54">
        <v>50</v>
      </c>
      <c r="F256" s="53">
        <v>0</v>
      </c>
      <c r="G256" s="53">
        <v>0</v>
      </c>
      <c r="H256" s="53">
        <v>0</v>
      </c>
      <c r="I256" s="53">
        <v>0</v>
      </c>
      <c r="J256" s="53">
        <v>0</v>
      </c>
      <c r="K256" s="53">
        <v>0</v>
      </c>
      <c r="L256" s="54">
        <v>0</v>
      </c>
      <c r="M256" s="55">
        <v>0</v>
      </c>
      <c r="N256" s="53">
        <v>100</v>
      </c>
      <c r="O256" s="53">
        <v>0</v>
      </c>
      <c r="P256" s="53">
        <v>5</v>
      </c>
      <c r="Q256" s="53">
        <v>0</v>
      </c>
      <c r="R256" s="53">
        <v>0</v>
      </c>
      <c r="S256" s="53">
        <v>0</v>
      </c>
      <c r="T256" s="53">
        <v>2.9289712886816481</v>
      </c>
      <c r="U256" s="54">
        <v>200</v>
      </c>
      <c r="V256" s="56">
        <v>0.95</v>
      </c>
      <c r="W256" s="53">
        <v>29.975000000000001</v>
      </c>
      <c r="X256" s="53">
        <v>2.3438390065206582</v>
      </c>
      <c r="Y256" s="53">
        <v>325.62</v>
      </c>
      <c r="Z256" s="53">
        <v>3.713782184183978</v>
      </c>
      <c r="AA256" s="53">
        <v>0.90799955210498373</v>
      </c>
      <c r="AB256" s="55">
        <v>7.2323924084593616E-3</v>
      </c>
      <c r="AC256" s="51">
        <v>2.8121793100082049</v>
      </c>
      <c r="AD256" s="51">
        <v>4.8723617150268947E-2</v>
      </c>
      <c r="AE256" s="51">
        <v>0</v>
      </c>
      <c r="AF256" s="51">
        <v>0</v>
      </c>
      <c r="AG256" s="51">
        <v>0.40073252487672534</v>
      </c>
      <c r="AH256" s="51">
        <v>9.2534770564530137E-3</v>
      </c>
      <c r="AI256" s="51">
        <v>1</v>
      </c>
      <c r="AJ256" s="51">
        <v>0</v>
      </c>
      <c r="AK256" s="51">
        <v>0.14631938426723784</v>
      </c>
      <c r="AL256" s="53">
        <v>2.339120578279508E-2</v>
      </c>
      <c r="AM256" s="51">
        <v>4.2047022497065702</v>
      </c>
      <c r="AN256" s="55">
        <v>0.20447571260134531</v>
      </c>
    </row>
    <row r="257" spans="1:40" x14ac:dyDescent="0.3">
      <c r="A257" s="51">
        <v>254</v>
      </c>
      <c r="B257" s="52">
        <v>4.3</v>
      </c>
      <c r="C257" s="53">
        <v>0.5</v>
      </c>
      <c r="D257" s="53">
        <v>3.5714285714285712</v>
      </c>
      <c r="E257" s="54">
        <v>50</v>
      </c>
      <c r="F257" s="53">
        <v>0</v>
      </c>
      <c r="G257" s="53">
        <v>0</v>
      </c>
      <c r="H257" s="53">
        <v>0</v>
      </c>
      <c r="I257" s="53">
        <v>0</v>
      </c>
      <c r="J257" s="53">
        <v>0</v>
      </c>
      <c r="K257" s="53">
        <v>0</v>
      </c>
      <c r="L257" s="54">
        <v>0</v>
      </c>
      <c r="M257" s="55">
        <v>0</v>
      </c>
      <c r="N257" s="53">
        <v>100</v>
      </c>
      <c r="O257" s="53">
        <v>0</v>
      </c>
      <c r="P257" s="53">
        <v>5</v>
      </c>
      <c r="Q257" s="53">
        <v>0</v>
      </c>
      <c r="R257" s="53">
        <v>0</v>
      </c>
      <c r="S257" s="53">
        <v>0</v>
      </c>
      <c r="T257" s="53">
        <v>2.9289712886816481</v>
      </c>
      <c r="U257" s="54">
        <v>200</v>
      </c>
      <c r="V257" s="56">
        <v>0.95</v>
      </c>
      <c r="W257" s="53">
        <v>28.164999999999999</v>
      </c>
      <c r="X257" s="53">
        <v>2.3053957816374147</v>
      </c>
      <c r="Y257" s="53">
        <v>326.42</v>
      </c>
      <c r="Z257" s="53">
        <v>3.6628896922983394</v>
      </c>
      <c r="AA257" s="53">
        <v>0.91397003693624834</v>
      </c>
      <c r="AB257" s="55">
        <v>6.848773382177948E-3</v>
      </c>
      <c r="AC257" s="51">
        <v>2.8513050267498978</v>
      </c>
      <c r="AD257" s="51">
        <v>4.8012825011902967E-2</v>
      </c>
      <c r="AE257" s="51">
        <v>0</v>
      </c>
      <c r="AF257" s="51">
        <v>0</v>
      </c>
      <c r="AG257" s="51">
        <v>0.3895566610186077</v>
      </c>
      <c r="AH257" s="51">
        <v>9.3109069952388782E-3</v>
      </c>
      <c r="AI257" s="51">
        <v>1</v>
      </c>
      <c r="AJ257" s="51">
        <v>0</v>
      </c>
      <c r="AK257" s="51">
        <v>0.20023478827543376</v>
      </c>
      <c r="AL257" s="53">
        <v>2.9404196601937008E-2</v>
      </c>
      <c r="AM257" s="51">
        <v>4.1430687121071657</v>
      </c>
      <c r="AN257" s="55">
        <v>0.24028562077691548</v>
      </c>
    </row>
    <row r="258" spans="1:40" x14ac:dyDescent="0.3">
      <c r="A258" s="51">
        <v>255</v>
      </c>
      <c r="B258" s="52">
        <v>4.3</v>
      </c>
      <c r="C258" s="53">
        <v>0.5</v>
      </c>
      <c r="D258" s="53">
        <v>4.7142857142857135</v>
      </c>
      <c r="E258" s="54">
        <v>50</v>
      </c>
      <c r="F258" s="53">
        <v>0</v>
      </c>
      <c r="G258" s="53">
        <v>0</v>
      </c>
      <c r="H258" s="53">
        <v>0</v>
      </c>
      <c r="I258" s="53">
        <v>0</v>
      </c>
      <c r="J258" s="53">
        <v>0</v>
      </c>
      <c r="K258" s="53">
        <v>0</v>
      </c>
      <c r="L258" s="54">
        <v>0</v>
      </c>
      <c r="M258" s="55">
        <v>0</v>
      </c>
      <c r="N258" s="53">
        <v>100</v>
      </c>
      <c r="O258" s="53">
        <v>0</v>
      </c>
      <c r="P258" s="53">
        <v>5</v>
      </c>
      <c r="Q258" s="53">
        <v>0</v>
      </c>
      <c r="R258" s="53">
        <v>0</v>
      </c>
      <c r="S258" s="53">
        <v>0</v>
      </c>
      <c r="T258" s="53">
        <v>2.9289712886816481</v>
      </c>
      <c r="U258" s="54">
        <v>200</v>
      </c>
      <c r="V258" s="56">
        <v>0.95</v>
      </c>
      <c r="W258" s="53">
        <v>11.17</v>
      </c>
      <c r="X258" s="53">
        <v>1.3139437773951743</v>
      </c>
      <c r="Y258" s="53">
        <v>325.41500000000002</v>
      </c>
      <c r="Z258" s="53">
        <v>3.7348145682759579</v>
      </c>
      <c r="AA258" s="53">
        <v>0.9658901303342361</v>
      </c>
      <c r="AB258" s="55">
        <v>3.9899220185110242E-3</v>
      </c>
      <c r="AC258" s="51">
        <v>4.6500377066882859</v>
      </c>
      <c r="AD258" s="51">
        <v>8.9846167919931066E-2</v>
      </c>
      <c r="AE258" s="51">
        <v>0</v>
      </c>
      <c r="AF258" s="51">
        <v>0</v>
      </c>
      <c r="AG258" s="51">
        <v>0.46056012605082969</v>
      </c>
      <c r="AH258" s="51">
        <v>9.9704947140191891E-3</v>
      </c>
      <c r="AI258" s="51">
        <v>1.4091806988250029</v>
      </c>
      <c r="AJ258" s="51">
        <v>5.7801369951099007E-3</v>
      </c>
      <c r="AK258" s="51">
        <v>0.18108535616024787</v>
      </c>
      <c r="AL258" s="53">
        <v>1.9397016675821745E-2</v>
      </c>
      <c r="AM258" s="51">
        <v>3.6227081597810842</v>
      </c>
      <c r="AN258" s="55">
        <v>0.20727471726335572</v>
      </c>
    </row>
    <row r="259" spans="1:40" x14ac:dyDescent="0.3">
      <c r="A259" s="51">
        <v>256</v>
      </c>
      <c r="B259" s="52">
        <v>4.3</v>
      </c>
      <c r="C259" s="53">
        <v>0.5</v>
      </c>
      <c r="D259" s="53">
        <v>5.8571428571428559</v>
      </c>
      <c r="E259" s="54">
        <v>50</v>
      </c>
      <c r="F259" s="53">
        <v>0</v>
      </c>
      <c r="G259" s="53">
        <v>0</v>
      </c>
      <c r="H259" s="53">
        <v>0</v>
      </c>
      <c r="I259" s="53">
        <v>0</v>
      </c>
      <c r="J259" s="53">
        <v>0</v>
      </c>
      <c r="K259" s="53">
        <v>0</v>
      </c>
      <c r="L259" s="54">
        <v>0</v>
      </c>
      <c r="M259" s="55">
        <v>0</v>
      </c>
      <c r="N259" s="53">
        <v>100</v>
      </c>
      <c r="O259" s="53">
        <v>0</v>
      </c>
      <c r="P259" s="53">
        <v>5</v>
      </c>
      <c r="Q259" s="53">
        <v>0</v>
      </c>
      <c r="R259" s="53">
        <v>0</v>
      </c>
      <c r="S259" s="53">
        <v>0</v>
      </c>
      <c r="T259" s="53">
        <v>2.9289712886816481</v>
      </c>
      <c r="U259" s="54">
        <v>200</v>
      </c>
      <c r="V259" s="56">
        <v>0.95</v>
      </c>
      <c r="W259" s="53">
        <v>11.515000000000001</v>
      </c>
      <c r="X259" s="53">
        <v>1.3937514988388064</v>
      </c>
      <c r="Y259" s="53">
        <v>326.42</v>
      </c>
      <c r="Z259" s="53">
        <v>3.5517330733756185</v>
      </c>
      <c r="AA259" s="53">
        <v>0.96460674761682896</v>
      </c>
      <c r="AB259" s="55">
        <v>4.2523014364539433E-3</v>
      </c>
      <c r="AC259" s="51">
        <v>4.6225925785535056</v>
      </c>
      <c r="AD259" s="51">
        <v>8.929297780955936E-2</v>
      </c>
      <c r="AE259" s="51">
        <v>0</v>
      </c>
      <c r="AF259" s="51">
        <v>0</v>
      </c>
      <c r="AG259" s="51">
        <v>0.46307830447755743</v>
      </c>
      <c r="AH259" s="51">
        <v>9.930310739244547E-3</v>
      </c>
      <c r="AI259" s="51">
        <v>1.4076998009568868</v>
      </c>
      <c r="AJ259" s="51">
        <v>6.453422177847043E-3</v>
      </c>
      <c r="AK259" s="51">
        <v>0.18381910158089415</v>
      </c>
      <c r="AL259" s="53">
        <v>1.7949004922213494E-2</v>
      </c>
      <c r="AM259" s="51">
        <v>3.6071102892192926</v>
      </c>
      <c r="AN259" s="55">
        <v>0.22448585050156086</v>
      </c>
    </row>
    <row r="260" spans="1:40" x14ac:dyDescent="0.3">
      <c r="A260" s="51">
        <v>257</v>
      </c>
      <c r="B260" s="52">
        <v>4.3</v>
      </c>
      <c r="C260" s="53">
        <v>0.5</v>
      </c>
      <c r="D260" s="53">
        <v>6.9999999999999982</v>
      </c>
      <c r="E260" s="54">
        <v>50</v>
      </c>
      <c r="F260" s="53">
        <v>0</v>
      </c>
      <c r="G260" s="53">
        <v>0</v>
      </c>
      <c r="H260" s="53">
        <v>0</v>
      </c>
      <c r="I260" s="53">
        <v>0</v>
      </c>
      <c r="J260" s="53">
        <v>0</v>
      </c>
      <c r="K260" s="53">
        <v>0</v>
      </c>
      <c r="L260" s="54">
        <v>0</v>
      </c>
      <c r="M260" s="55">
        <v>0</v>
      </c>
      <c r="N260" s="53">
        <v>100</v>
      </c>
      <c r="O260" s="53">
        <v>0</v>
      </c>
      <c r="P260" s="53">
        <v>5</v>
      </c>
      <c r="Q260" s="53">
        <v>0</v>
      </c>
      <c r="R260" s="53">
        <v>0</v>
      </c>
      <c r="S260" s="53">
        <v>0</v>
      </c>
      <c r="T260" s="53">
        <v>2.9289712886816481</v>
      </c>
      <c r="U260" s="54">
        <v>200</v>
      </c>
      <c r="V260" s="56">
        <v>0.95</v>
      </c>
      <c r="W260" s="53">
        <v>11.074999999999999</v>
      </c>
      <c r="X260" s="53">
        <v>1.2923378558529042</v>
      </c>
      <c r="Y260" s="53">
        <v>327.97</v>
      </c>
      <c r="Z260" s="53">
        <v>3.635433963614874</v>
      </c>
      <c r="AA260" s="53">
        <v>0.9665663582055517</v>
      </c>
      <c r="AB260" s="55">
        <v>3.7961880059503446E-3</v>
      </c>
      <c r="AC260" s="51">
        <v>4.6680974557679775</v>
      </c>
      <c r="AD260" s="51">
        <v>8.6005673077087605E-2</v>
      </c>
      <c r="AE260" s="51">
        <v>0</v>
      </c>
      <c r="AF260" s="51">
        <v>0</v>
      </c>
      <c r="AG260" s="51">
        <v>0.45754718502161579</v>
      </c>
      <c r="AH260" s="51">
        <v>9.4251197553158247E-3</v>
      </c>
      <c r="AI260" s="51">
        <v>1.4062189030887708</v>
      </c>
      <c r="AJ260" s="51">
        <v>7.056743146743036E-3</v>
      </c>
      <c r="AK260" s="51">
        <v>0.18202314718275553</v>
      </c>
      <c r="AL260" s="53">
        <v>2.2376899862499092E-2</v>
      </c>
      <c r="AM260" s="51">
        <v>3.5960464606988491</v>
      </c>
      <c r="AN260" s="55">
        <v>0.21802255697974637</v>
      </c>
    </row>
    <row r="261" spans="1:40" x14ac:dyDescent="0.3">
      <c r="A261" s="51">
        <v>258</v>
      </c>
      <c r="B261" s="52">
        <v>4.3</v>
      </c>
      <c r="C261" s="53">
        <v>1.5833333333333333</v>
      </c>
      <c r="D261" s="53">
        <v>1.2857142857142856</v>
      </c>
      <c r="E261" s="54">
        <v>50</v>
      </c>
      <c r="F261" s="53">
        <v>0</v>
      </c>
      <c r="G261" s="53">
        <v>0</v>
      </c>
      <c r="H261" s="53">
        <v>0</v>
      </c>
      <c r="I261" s="53">
        <v>0</v>
      </c>
      <c r="J261" s="53">
        <v>0</v>
      </c>
      <c r="K261" s="53">
        <v>0</v>
      </c>
      <c r="L261" s="54">
        <v>0</v>
      </c>
      <c r="M261" s="55">
        <v>0</v>
      </c>
      <c r="N261" s="53">
        <v>100</v>
      </c>
      <c r="O261" s="53">
        <v>0</v>
      </c>
      <c r="P261" s="53">
        <v>5</v>
      </c>
      <c r="Q261" s="53">
        <v>0</v>
      </c>
      <c r="R261" s="53">
        <v>0</v>
      </c>
      <c r="S261" s="53">
        <v>0</v>
      </c>
      <c r="T261" s="53">
        <v>2.9289712886816481</v>
      </c>
      <c r="U261" s="54">
        <v>200</v>
      </c>
      <c r="V261" s="56">
        <v>0.95</v>
      </c>
      <c r="W261" s="53">
        <v>11.06</v>
      </c>
      <c r="X261" s="53">
        <v>1.3554880908822473</v>
      </c>
      <c r="Y261" s="53">
        <v>324.745</v>
      </c>
      <c r="Z261" s="53">
        <v>3.6307569827207589</v>
      </c>
      <c r="AA261" s="53">
        <v>0.96593651470323327</v>
      </c>
      <c r="AB261" s="55">
        <v>4.1947649428515288E-3</v>
      </c>
      <c r="AC261" s="51">
        <v>4.6579796709035852</v>
      </c>
      <c r="AD261" s="51">
        <v>8.7337992108085363E-2</v>
      </c>
      <c r="AE261" s="51">
        <v>0</v>
      </c>
      <c r="AF261" s="51">
        <v>0</v>
      </c>
      <c r="AG261" s="51">
        <v>0.46149168678014013</v>
      </c>
      <c r="AH261" s="51">
        <v>9.8084210266282806E-3</v>
      </c>
      <c r="AI261" s="51">
        <v>1.4112517666368682</v>
      </c>
      <c r="AJ261" s="51">
        <v>4.1194904737462765E-3</v>
      </c>
      <c r="AK261" s="51">
        <v>0.19705416467462489</v>
      </c>
      <c r="AL261" s="53">
        <v>1.84452733443713E-2</v>
      </c>
      <c r="AM261" s="51">
        <v>3.537840571381293</v>
      </c>
      <c r="AN261" s="55">
        <v>0.18989443037373657</v>
      </c>
    </row>
    <row r="262" spans="1:40" x14ac:dyDescent="0.3">
      <c r="A262" s="51">
        <v>259</v>
      </c>
      <c r="B262" s="52">
        <v>4.3</v>
      </c>
      <c r="C262" s="53">
        <v>1.5833333333333333</v>
      </c>
      <c r="D262" s="53">
        <v>2.4285714285714284</v>
      </c>
      <c r="E262" s="54">
        <v>50</v>
      </c>
      <c r="F262" s="53">
        <v>0</v>
      </c>
      <c r="G262" s="53">
        <v>0</v>
      </c>
      <c r="H262" s="53">
        <v>0</v>
      </c>
      <c r="I262" s="53">
        <v>0</v>
      </c>
      <c r="J262" s="53">
        <v>0</v>
      </c>
      <c r="K262" s="53">
        <v>0</v>
      </c>
      <c r="L262" s="54">
        <v>0</v>
      </c>
      <c r="M262" s="55">
        <v>0</v>
      </c>
      <c r="N262" s="53">
        <v>100</v>
      </c>
      <c r="O262" s="53">
        <v>0</v>
      </c>
      <c r="P262" s="53">
        <v>5</v>
      </c>
      <c r="Q262" s="53">
        <v>0</v>
      </c>
      <c r="R262" s="53">
        <v>0</v>
      </c>
      <c r="S262" s="53">
        <v>0</v>
      </c>
      <c r="T262" s="53">
        <v>2.9289712886816481</v>
      </c>
      <c r="U262" s="54">
        <v>200</v>
      </c>
      <c r="V262" s="56">
        <v>0.95</v>
      </c>
      <c r="W262" s="53">
        <v>10.4</v>
      </c>
      <c r="X262" s="53">
        <v>1.2162384856886863</v>
      </c>
      <c r="Y262" s="53">
        <v>326.42</v>
      </c>
      <c r="Z262" s="53">
        <v>3.6628896922983394</v>
      </c>
      <c r="AA262" s="53">
        <v>0.96820661489449467</v>
      </c>
      <c r="AB262" s="55">
        <v>3.6567225740141494E-3</v>
      </c>
      <c r="AC262" s="51">
        <v>4.6911429414038732</v>
      </c>
      <c r="AD262" s="51">
        <v>8.6780451113944154E-2</v>
      </c>
      <c r="AE262" s="51">
        <v>0</v>
      </c>
      <c r="AF262" s="51">
        <v>0</v>
      </c>
      <c r="AG262" s="51">
        <v>0.45396042156043359</v>
      </c>
      <c r="AH262" s="51">
        <v>9.2861303046503241E-3</v>
      </c>
      <c r="AI262" s="51">
        <v>1.4047380052206546</v>
      </c>
      <c r="AJ262" s="51">
        <v>7.6067655270139487E-3</v>
      </c>
      <c r="AK262" s="51">
        <v>0.19495841823968851</v>
      </c>
      <c r="AL262" s="53">
        <v>2.1384391552158204E-2</v>
      </c>
      <c r="AM262" s="51">
        <v>3.5756135255093522</v>
      </c>
      <c r="AN262" s="55">
        <v>0.2361014028733055</v>
      </c>
    </row>
    <row r="263" spans="1:40" x14ac:dyDescent="0.3">
      <c r="A263" s="51">
        <v>260</v>
      </c>
      <c r="B263" s="52">
        <v>4.3</v>
      </c>
      <c r="C263" s="53">
        <v>1.5833333333333333</v>
      </c>
      <c r="D263" s="53">
        <v>3.5714285714285712</v>
      </c>
      <c r="E263" s="54">
        <v>50</v>
      </c>
      <c r="F263" s="53">
        <v>0</v>
      </c>
      <c r="G263" s="53">
        <v>0</v>
      </c>
      <c r="H263" s="53">
        <v>0</v>
      </c>
      <c r="I263" s="53">
        <v>0</v>
      </c>
      <c r="J263" s="53">
        <v>0</v>
      </c>
      <c r="K263" s="53">
        <v>0</v>
      </c>
      <c r="L263" s="54">
        <v>0</v>
      </c>
      <c r="M263" s="55">
        <v>0</v>
      </c>
      <c r="N263" s="53">
        <v>100</v>
      </c>
      <c r="O263" s="53">
        <v>0</v>
      </c>
      <c r="P263" s="53">
        <v>5</v>
      </c>
      <c r="Q263" s="53">
        <v>0</v>
      </c>
      <c r="R263" s="53">
        <v>0</v>
      </c>
      <c r="S263" s="53">
        <v>0</v>
      </c>
      <c r="T263" s="53">
        <v>2.9289712886816481</v>
      </c>
      <c r="U263" s="54">
        <v>200</v>
      </c>
      <c r="V263" s="56">
        <v>0.95</v>
      </c>
      <c r="W263" s="53">
        <v>0.91500000000000004</v>
      </c>
      <c r="X263" s="53">
        <v>0.23589766308481763</v>
      </c>
      <c r="Y263" s="53">
        <v>325.41500000000002</v>
      </c>
      <c r="Z263" s="53">
        <v>3.7348145682759579</v>
      </c>
      <c r="AA263" s="53">
        <v>0.9971898131622734</v>
      </c>
      <c r="AB263" s="55">
        <v>7.2861738974073218E-4</v>
      </c>
      <c r="AC263" s="51">
        <v>9.9124401006953082</v>
      </c>
      <c r="AD263" s="51">
        <v>0.18827472295888911</v>
      </c>
      <c r="AE263" s="51">
        <v>7.6114857523536302E-3</v>
      </c>
      <c r="AF263" s="51">
        <v>2.992578607200232E-3</v>
      </c>
      <c r="AG263" s="51">
        <v>0.62304829199542622</v>
      </c>
      <c r="AH263" s="51">
        <v>1.3729805394052625E-2</v>
      </c>
      <c r="AI263" s="51">
        <v>2.0319017440253058</v>
      </c>
      <c r="AJ263" s="51">
        <v>3.8353859800070451E-2</v>
      </c>
      <c r="AK263" s="51">
        <v>0.25897081137889449</v>
      </c>
      <c r="AL263" s="53">
        <v>1.6523764560673237E-2</v>
      </c>
      <c r="AM263" s="51">
        <v>2.4102417360751516</v>
      </c>
      <c r="AN263" s="55">
        <v>0.11069712320863258</v>
      </c>
    </row>
    <row r="264" spans="1:40" x14ac:dyDescent="0.3">
      <c r="A264" s="51">
        <v>261</v>
      </c>
      <c r="B264" s="52">
        <v>4.3</v>
      </c>
      <c r="C264" s="53">
        <v>1.5833333333333333</v>
      </c>
      <c r="D264" s="53">
        <v>4.7142857142857135</v>
      </c>
      <c r="E264" s="54">
        <v>50</v>
      </c>
      <c r="F264" s="53">
        <v>0</v>
      </c>
      <c r="G264" s="53">
        <v>0</v>
      </c>
      <c r="H264" s="53">
        <v>0</v>
      </c>
      <c r="I264" s="53">
        <v>0</v>
      </c>
      <c r="J264" s="53">
        <v>0</v>
      </c>
      <c r="K264" s="53">
        <v>0</v>
      </c>
      <c r="L264" s="54">
        <v>0</v>
      </c>
      <c r="M264" s="55">
        <v>0</v>
      </c>
      <c r="N264" s="53">
        <v>100</v>
      </c>
      <c r="O264" s="53">
        <v>0</v>
      </c>
      <c r="P264" s="53">
        <v>5</v>
      </c>
      <c r="Q264" s="53">
        <v>0</v>
      </c>
      <c r="R264" s="53">
        <v>0</v>
      </c>
      <c r="S264" s="53">
        <v>0</v>
      </c>
      <c r="T264" s="53">
        <v>2.9289712886816481</v>
      </c>
      <c r="U264" s="54">
        <v>200</v>
      </c>
      <c r="V264" s="56">
        <v>0.95</v>
      </c>
      <c r="W264" s="53">
        <v>0.82499999999999996</v>
      </c>
      <c r="X264" s="53">
        <v>0.2564029399746538</v>
      </c>
      <c r="Y264" s="53">
        <v>326.42</v>
      </c>
      <c r="Z264" s="53">
        <v>3.5517330733756185</v>
      </c>
      <c r="AA264" s="53">
        <v>0.99740917297584475</v>
      </c>
      <c r="AB264" s="55">
        <v>8.1634553053669412E-4</v>
      </c>
      <c r="AC264" s="51">
        <v>9.8779439713686799</v>
      </c>
      <c r="AD264" s="51">
        <v>0.1881623497515735</v>
      </c>
      <c r="AE264" s="51">
        <v>7.0474723290125498E-3</v>
      </c>
      <c r="AF264" s="51">
        <v>2.8963376905682238E-3</v>
      </c>
      <c r="AG264" s="51">
        <v>0.6227040163913411</v>
      </c>
      <c r="AH264" s="51">
        <v>1.3631229953353556E-2</v>
      </c>
      <c r="AI264" s="51">
        <v>2.013911135128243</v>
      </c>
      <c r="AJ264" s="51">
        <v>4.3387024159221785E-2</v>
      </c>
      <c r="AK264" s="51">
        <v>0.23777474386606692</v>
      </c>
      <c r="AL264" s="53">
        <v>1.6212579966214644E-2</v>
      </c>
      <c r="AM264" s="51">
        <v>2.3694422859104947</v>
      </c>
      <c r="AN264" s="55">
        <v>0.12385808897778715</v>
      </c>
    </row>
    <row r="265" spans="1:40" x14ac:dyDescent="0.3">
      <c r="A265" s="51">
        <v>262</v>
      </c>
      <c r="B265" s="52">
        <v>4.3</v>
      </c>
      <c r="C265" s="53">
        <v>1.5833333333333333</v>
      </c>
      <c r="D265" s="53">
        <v>5.8571428571428559</v>
      </c>
      <c r="E265" s="54">
        <v>50</v>
      </c>
      <c r="F265" s="53">
        <v>0</v>
      </c>
      <c r="G265" s="53">
        <v>0</v>
      </c>
      <c r="H265" s="53">
        <v>0</v>
      </c>
      <c r="I265" s="53">
        <v>0</v>
      </c>
      <c r="J265" s="53">
        <v>0</v>
      </c>
      <c r="K265" s="53">
        <v>0</v>
      </c>
      <c r="L265" s="54">
        <v>0</v>
      </c>
      <c r="M265" s="55">
        <v>0</v>
      </c>
      <c r="N265" s="53">
        <v>100</v>
      </c>
      <c r="O265" s="53">
        <v>0</v>
      </c>
      <c r="P265" s="53">
        <v>5</v>
      </c>
      <c r="Q265" s="53">
        <v>0</v>
      </c>
      <c r="R265" s="53">
        <v>0</v>
      </c>
      <c r="S265" s="53">
        <v>0</v>
      </c>
      <c r="T265" s="53">
        <v>2.9289712886816481</v>
      </c>
      <c r="U265" s="54">
        <v>200</v>
      </c>
      <c r="V265" s="56">
        <v>0.95</v>
      </c>
      <c r="W265" s="53">
        <v>0.18</v>
      </c>
      <c r="X265" s="53">
        <v>9.9593640744269726E-2</v>
      </c>
      <c r="Y265" s="53">
        <v>327.97</v>
      </c>
      <c r="Z265" s="53">
        <v>3.635433963614874</v>
      </c>
      <c r="AA265" s="53">
        <v>0.99944795600319414</v>
      </c>
      <c r="AB265" s="55">
        <v>3.0380794705133234E-4</v>
      </c>
      <c r="AC265" s="51">
        <v>13.29105892152189</v>
      </c>
      <c r="AD265" s="51">
        <v>0.22142780633144318</v>
      </c>
      <c r="AE265" s="51">
        <v>4.6144828780947146E-2</v>
      </c>
      <c r="AF265" s="51">
        <v>5.029562860599991E-3</v>
      </c>
      <c r="AG265" s="51">
        <v>0.747915368422302</v>
      </c>
      <c r="AH265" s="51">
        <v>1.52391354906398E-2</v>
      </c>
      <c r="AI265" s="51">
        <v>2.2460794758971354</v>
      </c>
      <c r="AJ265" s="51">
        <v>5.6733071736382826E-2</v>
      </c>
      <c r="AK265" s="51">
        <v>0.39346221154844874</v>
      </c>
      <c r="AL265" s="53">
        <v>1.9920148368389973E-2</v>
      </c>
      <c r="AM265" s="51">
        <v>2.3183522185741161</v>
      </c>
      <c r="AN265" s="55">
        <v>7.7529965068466378E-2</v>
      </c>
    </row>
    <row r="266" spans="1:40" x14ac:dyDescent="0.3">
      <c r="A266" s="51">
        <v>263</v>
      </c>
      <c r="B266" s="52">
        <v>4.3</v>
      </c>
      <c r="C266" s="53">
        <v>1.5833333333333333</v>
      </c>
      <c r="D266" s="53">
        <v>6.9999999999999982</v>
      </c>
      <c r="E266" s="54">
        <v>50</v>
      </c>
      <c r="F266" s="53">
        <v>0</v>
      </c>
      <c r="G266" s="53">
        <v>0</v>
      </c>
      <c r="H266" s="53">
        <v>0</v>
      </c>
      <c r="I266" s="53">
        <v>0</v>
      </c>
      <c r="J266" s="53">
        <v>0</v>
      </c>
      <c r="K266" s="53">
        <v>0</v>
      </c>
      <c r="L266" s="54">
        <v>0</v>
      </c>
      <c r="M266" s="55">
        <v>0</v>
      </c>
      <c r="N266" s="53">
        <v>100</v>
      </c>
      <c r="O266" s="53">
        <v>0</v>
      </c>
      <c r="P266" s="53">
        <v>5</v>
      </c>
      <c r="Q266" s="53">
        <v>0</v>
      </c>
      <c r="R266" s="53">
        <v>0</v>
      </c>
      <c r="S266" s="53">
        <v>0</v>
      </c>
      <c r="T266" s="53">
        <v>2.9289712886816481</v>
      </c>
      <c r="U266" s="54">
        <v>200</v>
      </c>
      <c r="V266" s="56">
        <v>0.95</v>
      </c>
      <c r="W266" s="53">
        <v>0</v>
      </c>
      <c r="X266" s="53">
        <v>0</v>
      </c>
      <c r="Y266" s="53">
        <v>324.745</v>
      </c>
      <c r="Z266" s="53">
        <v>3.6307569827207589</v>
      </c>
      <c r="AA266" s="53">
        <v>1</v>
      </c>
      <c r="AB266" s="55">
        <v>0</v>
      </c>
      <c r="AC266" s="51">
        <v>16.475944052797278</v>
      </c>
      <c r="AD266" s="51">
        <v>0.2654170050286655</v>
      </c>
      <c r="AE266" s="51">
        <v>4.4446334584213994E-2</v>
      </c>
      <c r="AF266" s="51">
        <v>4.4473388296804731E-3</v>
      </c>
      <c r="AG266" s="51">
        <v>0.84124418107205134</v>
      </c>
      <c r="AH266" s="51">
        <v>1.8683471019306033E-2</v>
      </c>
      <c r="AI266" s="51">
        <v>2.2944710033434923</v>
      </c>
      <c r="AJ266" s="51">
        <v>4.8607816278864756E-2</v>
      </c>
      <c r="AK266" s="51">
        <v>0.42885061869157148</v>
      </c>
      <c r="AL266" s="53">
        <v>2.1258485937458341E-2</v>
      </c>
      <c r="AM266" s="51">
        <v>2.2944710033434923</v>
      </c>
      <c r="AN266" s="55">
        <v>4.8607816278864756E-2</v>
      </c>
    </row>
    <row r="267" spans="1:40" x14ac:dyDescent="0.3">
      <c r="A267" s="51">
        <v>264</v>
      </c>
      <c r="B267" s="52">
        <v>4.3</v>
      </c>
      <c r="C267" s="53">
        <v>2.6666666666666665</v>
      </c>
      <c r="D267" s="53">
        <v>1.2857142857142856</v>
      </c>
      <c r="E267" s="54">
        <v>50</v>
      </c>
      <c r="F267" s="53">
        <v>0</v>
      </c>
      <c r="G267" s="53">
        <v>0</v>
      </c>
      <c r="H267" s="53">
        <v>0</v>
      </c>
      <c r="I267" s="53">
        <v>0</v>
      </c>
      <c r="J267" s="53">
        <v>0</v>
      </c>
      <c r="K267" s="53">
        <v>0</v>
      </c>
      <c r="L267" s="54">
        <v>0</v>
      </c>
      <c r="M267" s="55">
        <v>0</v>
      </c>
      <c r="N267" s="53">
        <v>100</v>
      </c>
      <c r="O267" s="53">
        <v>0</v>
      </c>
      <c r="P267" s="53">
        <v>5</v>
      </c>
      <c r="Q267" s="53">
        <v>0</v>
      </c>
      <c r="R267" s="53">
        <v>0</v>
      </c>
      <c r="S267" s="53">
        <v>0</v>
      </c>
      <c r="T267" s="53">
        <v>2.9289712886816481</v>
      </c>
      <c r="U267" s="54">
        <v>200</v>
      </c>
      <c r="V267" s="56">
        <v>0.95</v>
      </c>
      <c r="W267" s="53">
        <v>10.4</v>
      </c>
      <c r="X267" s="53">
        <v>1.2162384856886863</v>
      </c>
      <c r="Y267" s="53">
        <v>326.42</v>
      </c>
      <c r="Z267" s="53">
        <v>3.6628896922983394</v>
      </c>
      <c r="AA267" s="53">
        <v>0.96820661489449467</v>
      </c>
      <c r="AB267" s="55">
        <v>3.6567225740141494E-3</v>
      </c>
      <c r="AC267" s="51">
        <v>4.6911429414038732</v>
      </c>
      <c r="AD267" s="51">
        <v>8.6780451113944154E-2</v>
      </c>
      <c r="AE267" s="51">
        <v>0</v>
      </c>
      <c r="AF267" s="51">
        <v>0</v>
      </c>
      <c r="AG267" s="51">
        <v>0.45396042156043359</v>
      </c>
      <c r="AH267" s="51">
        <v>9.2861303046503241E-3</v>
      </c>
      <c r="AI267" s="51">
        <v>1.4047380052206546</v>
      </c>
      <c r="AJ267" s="51">
        <v>7.6067655270139487E-3</v>
      </c>
      <c r="AK267" s="51">
        <v>0.19495841823968851</v>
      </c>
      <c r="AL267" s="53">
        <v>2.1384391552158204E-2</v>
      </c>
      <c r="AM267" s="51">
        <v>3.5756135255093522</v>
      </c>
      <c r="AN267" s="55">
        <v>0.2361014028733055</v>
      </c>
    </row>
    <row r="268" spans="1:40" x14ac:dyDescent="0.3">
      <c r="A268" s="51">
        <v>265</v>
      </c>
      <c r="B268" s="52">
        <v>4.3</v>
      </c>
      <c r="C268" s="53">
        <v>2.6666666666666665</v>
      </c>
      <c r="D268" s="53">
        <v>2.4285714285714284</v>
      </c>
      <c r="E268" s="54">
        <v>50</v>
      </c>
      <c r="F268" s="53">
        <v>0</v>
      </c>
      <c r="G268" s="53">
        <v>0</v>
      </c>
      <c r="H268" s="53">
        <v>0</v>
      </c>
      <c r="I268" s="53">
        <v>0</v>
      </c>
      <c r="J268" s="53">
        <v>0</v>
      </c>
      <c r="K268" s="53">
        <v>0</v>
      </c>
      <c r="L268" s="54">
        <v>0</v>
      </c>
      <c r="M268" s="55">
        <v>0</v>
      </c>
      <c r="N268" s="53">
        <v>100</v>
      </c>
      <c r="O268" s="53">
        <v>0</v>
      </c>
      <c r="P268" s="53">
        <v>5</v>
      </c>
      <c r="Q268" s="53">
        <v>0</v>
      </c>
      <c r="R268" s="53">
        <v>0</v>
      </c>
      <c r="S268" s="53">
        <v>0</v>
      </c>
      <c r="T268" s="53">
        <v>2.9289712886816481</v>
      </c>
      <c r="U268" s="54">
        <v>200</v>
      </c>
      <c r="V268" s="56">
        <v>0.95</v>
      </c>
      <c r="W268" s="53">
        <v>0.91500000000000004</v>
      </c>
      <c r="X268" s="53">
        <v>0.23589766308481763</v>
      </c>
      <c r="Y268" s="53">
        <v>325.41500000000002</v>
      </c>
      <c r="Z268" s="53">
        <v>3.7348145682759579</v>
      </c>
      <c r="AA268" s="53">
        <v>0.9971898131622734</v>
      </c>
      <c r="AB268" s="55">
        <v>7.2861738974073218E-4</v>
      </c>
      <c r="AC268" s="51">
        <v>9.9124401006953082</v>
      </c>
      <c r="AD268" s="51">
        <v>0.18827472295888911</v>
      </c>
      <c r="AE268" s="51">
        <v>7.6114857523536302E-3</v>
      </c>
      <c r="AF268" s="51">
        <v>2.992578607200232E-3</v>
      </c>
      <c r="AG268" s="51">
        <v>0.62304829199542622</v>
      </c>
      <c r="AH268" s="51">
        <v>1.3729805394052625E-2</v>
      </c>
      <c r="AI268" s="51">
        <v>2.0319017440253058</v>
      </c>
      <c r="AJ268" s="51">
        <v>3.8353859800070451E-2</v>
      </c>
      <c r="AK268" s="51">
        <v>0.25897081137889449</v>
      </c>
      <c r="AL268" s="53">
        <v>1.6523764560673237E-2</v>
      </c>
      <c r="AM268" s="51">
        <v>2.4102417360751516</v>
      </c>
      <c r="AN268" s="55">
        <v>0.11069712320863258</v>
      </c>
    </row>
    <row r="269" spans="1:40" x14ac:dyDescent="0.3">
      <c r="A269" s="51">
        <v>266</v>
      </c>
      <c r="B269" s="52">
        <v>4.3</v>
      </c>
      <c r="C269" s="53">
        <v>2.6666666666666665</v>
      </c>
      <c r="D269" s="53">
        <v>3.5714285714285712</v>
      </c>
      <c r="E269" s="54">
        <v>50</v>
      </c>
      <c r="F269" s="53">
        <v>0</v>
      </c>
      <c r="G269" s="53">
        <v>0</v>
      </c>
      <c r="H269" s="53">
        <v>0</v>
      </c>
      <c r="I269" s="53">
        <v>0</v>
      </c>
      <c r="J269" s="53">
        <v>0</v>
      </c>
      <c r="K269" s="53">
        <v>0</v>
      </c>
      <c r="L269" s="54">
        <v>0</v>
      </c>
      <c r="M269" s="55">
        <v>0</v>
      </c>
      <c r="N269" s="53">
        <v>100</v>
      </c>
      <c r="O269" s="53">
        <v>0</v>
      </c>
      <c r="P269" s="53">
        <v>5</v>
      </c>
      <c r="Q269" s="53">
        <v>0</v>
      </c>
      <c r="R269" s="53">
        <v>0</v>
      </c>
      <c r="S269" s="53">
        <v>0</v>
      </c>
      <c r="T269" s="53">
        <v>2.9289712886816481</v>
      </c>
      <c r="U269" s="54">
        <v>200</v>
      </c>
      <c r="V269" s="56">
        <v>0.95</v>
      </c>
      <c r="W269" s="53">
        <v>0.17499999999999999</v>
      </c>
      <c r="X269" s="53">
        <v>0.10501580984428675</v>
      </c>
      <c r="Y269" s="53">
        <v>326.42</v>
      </c>
      <c r="Z269" s="53">
        <v>3.5517330733756185</v>
      </c>
      <c r="AA269" s="53">
        <v>0.99944878186893182</v>
      </c>
      <c r="AB269" s="55">
        <v>3.3108072433302854E-4</v>
      </c>
      <c r="AC269" s="51">
        <v>13.205266283257274</v>
      </c>
      <c r="AD269" s="51">
        <v>0.23294290015992117</v>
      </c>
      <c r="AE269" s="51">
        <v>4.6547695365114369E-2</v>
      </c>
      <c r="AF269" s="51">
        <v>5.1786254057703826E-3</v>
      </c>
      <c r="AG269" s="51">
        <v>0.75170268239430882</v>
      </c>
      <c r="AH269" s="51">
        <v>1.6336549866611916E-2</v>
      </c>
      <c r="AI269" s="51">
        <v>2.228701265609359</v>
      </c>
      <c r="AJ269" s="51">
        <v>5.6975626543668452E-2</v>
      </c>
      <c r="AK269" s="51">
        <v>0.38079721107967157</v>
      </c>
      <c r="AL269" s="53">
        <v>2.0297252432157558E-2</v>
      </c>
      <c r="AM269" s="51">
        <v>2.2889477307463277</v>
      </c>
      <c r="AN269" s="55">
        <v>7.5962060314030563E-2</v>
      </c>
    </row>
    <row r="270" spans="1:40" x14ac:dyDescent="0.3">
      <c r="A270" s="51">
        <v>267</v>
      </c>
      <c r="B270" s="52">
        <v>4.3</v>
      </c>
      <c r="C270" s="53">
        <v>2.6666666666666665</v>
      </c>
      <c r="D270" s="53">
        <v>4.7142857142857135</v>
      </c>
      <c r="E270" s="54">
        <v>50</v>
      </c>
      <c r="F270" s="53">
        <v>0</v>
      </c>
      <c r="G270" s="53">
        <v>0</v>
      </c>
      <c r="H270" s="53">
        <v>0</v>
      </c>
      <c r="I270" s="53">
        <v>0</v>
      </c>
      <c r="J270" s="53">
        <v>0</v>
      </c>
      <c r="K270" s="53">
        <v>0</v>
      </c>
      <c r="L270" s="54">
        <v>0</v>
      </c>
      <c r="M270" s="55">
        <v>0</v>
      </c>
      <c r="N270" s="53">
        <v>100</v>
      </c>
      <c r="O270" s="53">
        <v>0</v>
      </c>
      <c r="P270" s="53">
        <v>5</v>
      </c>
      <c r="Q270" s="53">
        <v>0</v>
      </c>
      <c r="R270" s="53">
        <v>0</v>
      </c>
      <c r="S270" s="53">
        <v>0</v>
      </c>
      <c r="T270" s="53">
        <v>2.9289712886816481</v>
      </c>
      <c r="U270" s="54">
        <v>200</v>
      </c>
      <c r="V270" s="56">
        <v>0.95</v>
      </c>
      <c r="W270" s="53">
        <v>3.5000000000000003E-2</v>
      </c>
      <c r="X270" s="53">
        <v>3.7968672320670006E-2</v>
      </c>
      <c r="Y270" s="53">
        <v>327.97</v>
      </c>
      <c r="Z270" s="53">
        <v>3.635433963614874</v>
      </c>
      <c r="AA270" s="53">
        <v>0.9998937254893846</v>
      </c>
      <c r="AB270" s="55">
        <v>1.1250719298930169E-4</v>
      </c>
      <c r="AC270" s="51">
        <v>16.499864824216843</v>
      </c>
      <c r="AD270" s="51">
        <v>0.25743110035219685</v>
      </c>
      <c r="AE270" s="51">
        <v>4.3440198343300256E-2</v>
      </c>
      <c r="AF270" s="51">
        <v>3.9737547652395084E-3</v>
      </c>
      <c r="AG270" s="51">
        <v>0.84182013364988739</v>
      </c>
      <c r="AH270" s="51">
        <v>1.7823215091925419E-2</v>
      </c>
      <c r="AI270" s="51">
        <v>2.3284980201375189</v>
      </c>
      <c r="AJ270" s="51">
        <v>5.4485471317627647E-2</v>
      </c>
      <c r="AK270" s="51">
        <v>0.42896325215691972</v>
      </c>
      <c r="AL270" s="53">
        <v>2.0270658804962788E-2</v>
      </c>
      <c r="AM270" s="51">
        <v>2.3361062458973594</v>
      </c>
      <c r="AN270" s="55">
        <v>5.7241956041277117E-2</v>
      </c>
    </row>
    <row r="271" spans="1:40" x14ac:dyDescent="0.3">
      <c r="A271" s="51">
        <v>268</v>
      </c>
      <c r="B271" s="52">
        <v>4.3</v>
      </c>
      <c r="C271" s="53">
        <v>2.6666666666666665</v>
      </c>
      <c r="D271" s="53">
        <v>5.8571428571428559</v>
      </c>
      <c r="E271" s="54">
        <v>50</v>
      </c>
      <c r="F271" s="53">
        <v>0</v>
      </c>
      <c r="G271" s="53">
        <v>0</v>
      </c>
      <c r="H271" s="53">
        <v>0</v>
      </c>
      <c r="I271" s="53">
        <v>0</v>
      </c>
      <c r="J271" s="53">
        <v>0</v>
      </c>
      <c r="K271" s="53">
        <v>0</v>
      </c>
      <c r="L271" s="54">
        <v>0</v>
      </c>
      <c r="M271" s="55">
        <v>0</v>
      </c>
      <c r="N271" s="53">
        <v>100</v>
      </c>
      <c r="O271" s="53">
        <v>0</v>
      </c>
      <c r="P271" s="53">
        <v>5</v>
      </c>
      <c r="Q271" s="53">
        <v>0</v>
      </c>
      <c r="R271" s="53">
        <v>0</v>
      </c>
      <c r="S271" s="53">
        <v>0</v>
      </c>
      <c r="T271" s="53">
        <v>2.9289712886816481</v>
      </c>
      <c r="U271" s="54">
        <v>200</v>
      </c>
      <c r="V271" s="56">
        <v>0.95</v>
      </c>
      <c r="W271" s="53">
        <v>0</v>
      </c>
      <c r="X271" s="53">
        <v>0</v>
      </c>
      <c r="Y271" s="53">
        <v>324.745</v>
      </c>
      <c r="Z271" s="53">
        <v>3.6307569827207589</v>
      </c>
      <c r="AA271" s="53">
        <v>1</v>
      </c>
      <c r="AB271" s="55">
        <v>0</v>
      </c>
      <c r="AC271" s="51">
        <v>19.3694984687111</v>
      </c>
      <c r="AD271" s="51">
        <v>0.28499123385128206</v>
      </c>
      <c r="AE271" s="51">
        <v>5.2625612494084491E-2</v>
      </c>
      <c r="AF271" s="51">
        <v>5.4340562657651135E-3</v>
      </c>
      <c r="AG271" s="51">
        <v>0.98127850622332458</v>
      </c>
      <c r="AH271" s="51">
        <v>2.0535351373247409E-2</v>
      </c>
      <c r="AI271" s="51">
        <v>2.3934301117377159</v>
      </c>
      <c r="AJ271" s="51">
        <v>4.0985993704000773E-2</v>
      </c>
      <c r="AK271" s="51">
        <v>0.60002887147823569</v>
      </c>
      <c r="AL271" s="53">
        <v>2.3612980429040659E-2</v>
      </c>
      <c r="AM271" s="51">
        <v>2.3934301117377159</v>
      </c>
      <c r="AN271" s="55">
        <v>4.0985993704000773E-2</v>
      </c>
    </row>
    <row r="272" spans="1:40" x14ac:dyDescent="0.3">
      <c r="A272" s="51">
        <v>269</v>
      </c>
      <c r="B272" s="52">
        <v>4.3</v>
      </c>
      <c r="C272" s="53">
        <v>2.6666666666666665</v>
      </c>
      <c r="D272" s="53">
        <v>6.9999999999999982</v>
      </c>
      <c r="E272" s="54">
        <v>50</v>
      </c>
      <c r="F272" s="53">
        <v>0</v>
      </c>
      <c r="G272" s="53">
        <v>0</v>
      </c>
      <c r="H272" s="53">
        <v>0</v>
      </c>
      <c r="I272" s="53">
        <v>0</v>
      </c>
      <c r="J272" s="53">
        <v>0</v>
      </c>
      <c r="K272" s="53">
        <v>0</v>
      </c>
      <c r="L272" s="54">
        <v>0</v>
      </c>
      <c r="M272" s="55">
        <v>0</v>
      </c>
      <c r="N272" s="53">
        <v>100</v>
      </c>
      <c r="O272" s="53">
        <v>0</v>
      </c>
      <c r="P272" s="53">
        <v>5</v>
      </c>
      <c r="Q272" s="53">
        <v>0</v>
      </c>
      <c r="R272" s="53">
        <v>0</v>
      </c>
      <c r="S272" s="53">
        <v>0</v>
      </c>
      <c r="T272" s="53">
        <v>2.9289712886816481</v>
      </c>
      <c r="U272" s="54">
        <v>200</v>
      </c>
      <c r="V272" s="56">
        <v>0.95</v>
      </c>
      <c r="W272" s="53">
        <v>0</v>
      </c>
      <c r="X272" s="53">
        <v>0</v>
      </c>
      <c r="Y272" s="53">
        <v>326.42</v>
      </c>
      <c r="Z272" s="53">
        <v>3.6628896922983394</v>
      </c>
      <c r="AA272" s="53">
        <v>1</v>
      </c>
      <c r="AB272" s="55">
        <v>0</v>
      </c>
      <c r="AC272" s="51">
        <v>25.398751352356907</v>
      </c>
      <c r="AD272" s="51">
        <v>0.3031737459555186</v>
      </c>
      <c r="AE272" s="51">
        <v>4.4620378149764113E-2</v>
      </c>
      <c r="AF272" s="51">
        <v>3.885298491244677E-3</v>
      </c>
      <c r="AG272" s="51">
        <v>1.1350569909523425</v>
      </c>
      <c r="AH272" s="51">
        <v>2.5410240570148415E-2</v>
      </c>
      <c r="AI272" s="51">
        <v>2.6954624990533715</v>
      </c>
      <c r="AJ272" s="51">
        <v>4.272299800715007E-2</v>
      </c>
      <c r="AK272" s="51">
        <v>0.667406549140796</v>
      </c>
      <c r="AL272" s="53">
        <v>2.2021077877119339E-2</v>
      </c>
      <c r="AM272" s="51">
        <v>2.6954624990533715</v>
      </c>
      <c r="AN272" s="55">
        <v>4.272299800715007E-2</v>
      </c>
    </row>
    <row r="273" spans="1:40" x14ac:dyDescent="0.3">
      <c r="A273" s="51">
        <v>270</v>
      </c>
      <c r="B273" s="52">
        <v>4.3</v>
      </c>
      <c r="C273" s="53">
        <v>3.75</v>
      </c>
      <c r="D273" s="53">
        <v>1.2857142857142856</v>
      </c>
      <c r="E273" s="54">
        <v>50</v>
      </c>
      <c r="F273" s="53">
        <v>0</v>
      </c>
      <c r="G273" s="53">
        <v>0</v>
      </c>
      <c r="H273" s="53">
        <v>0</v>
      </c>
      <c r="I273" s="53">
        <v>0</v>
      </c>
      <c r="J273" s="53">
        <v>0</v>
      </c>
      <c r="K273" s="53">
        <v>0</v>
      </c>
      <c r="L273" s="54">
        <v>0</v>
      </c>
      <c r="M273" s="55">
        <v>0</v>
      </c>
      <c r="N273" s="53">
        <v>100</v>
      </c>
      <c r="O273" s="53">
        <v>0</v>
      </c>
      <c r="P273" s="53">
        <v>5</v>
      </c>
      <c r="Q273" s="53">
        <v>0</v>
      </c>
      <c r="R273" s="53">
        <v>0</v>
      </c>
      <c r="S273" s="53">
        <v>0</v>
      </c>
      <c r="T273" s="53">
        <v>2.9289712886816481</v>
      </c>
      <c r="U273" s="54">
        <v>200</v>
      </c>
      <c r="V273" s="56">
        <v>0.95</v>
      </c>
      <c r="W273" s="53">
        <v>4.3550000000000004</v>
      </c>
      <c r="X273" s="53">
        <v>0.67256875066383681</v>
      </c>
      <c r="Y273" s="53">
        <v>325.41500000000002</v>
      </c>
      <c r="Z273" s="53">
        <v>3.7348145682759579</v>
      </c>
      <c r="AA273" s="53">
        <v>0.98663181960941737</v>
      </c>
      <c r="AB273" s="55">
        <v>2.0648861574300821E-3</v>
      </c>
      <c r="AC273" s="51">
        <v>6.4677471539331588</v>
      </c>
      <c r="AD273" s="51">
        <v>0.12823875269421992</v>
      </c>
      <c r="AE273" s="51">
        <v>0</v>
      </c>
      <c r="AF273" s="51">
        <v>0</v>
      </c>
      <c r="AG273" s="51">
        <v>0.52435017827320951</v>
      </c>
      <c r="AH273" s="51">
        <v>1.2496261532568567E-2</v>
      </c>
      <c r="AI273" s="51">
        <v>1.9232678898667799</v>
      </c>
      <c r="AJ273" s="51">
        <v>2.8304132640573108E-2</v>
      </c>
      <c r="AK273" s="51">
        <v>0.2086979680114753</v>
      </c>
      <c r="AL273" s="53">
        <v>1.5554278774181756E-2</v>
      </c>
      <c r="AM273" s="51">
        <v>2.8360844564709167</v>
      </c>
      <c r="AN273" s="55">
        <v>0.13748266950839047</v>
      </c>
    </row>
    <row r="274" spans="1:40" x14ac:dyDescent="0.3">
      <c r="A274" s="51">
        <v>271</v>
      </c>
      <c r="B274" s="52">
        <v>4.3</v>
      </c>
      <c r="C274" s="53">
        <v>3.75</v>
      </c>
      <c r="D274" s="53">
        <v>2.4285714285714284</v>
      </c>
      <c r="E274" s="54">
        <v>50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0</v>
      </c>
      <c r="L274" s="54">
        <v>0</v>
      </c>
      <c r="M274" s="55">
        <v>0</v>
      </c>
      <c r="N274" s="53">
        <v>100</v>
      </c>
      <c r="O274" s="53">
        <v>0</v>
      </c>
      <c r="P274" s="53">
        <v>5</v>
      </c>
      <c r="Q274" s="53">
        <v>0</v>
      </c>
      <c r="R274" s="53">
        <v>0</v>
      </c>
      <c r="S274" s="53">
        <v>0</v>
      </c>
      <c r="T274" s="53">
        <v>2.9289712886816481</v>
      </c>
      <c r="U274" s="54">
        <v>200</v>
      </c>
      <c r="V274" s="56">
        <v>0.95</v>
      </c>
      <c r="W274" s="53">
        <v>0.17499999999999999</v>
      </c>
      <c r="X274" s="53">
        <v>0.10501580984428675</v>
      </c>
      <c r="Y274" s="53">
        <v>326.42</v>
      </c>
      <c r="Z274" s="53">
        <v>3.5517330733756185</v>
      </c>
      <c r="AA274" s="53">
        <v>0.99944878186893182</v>
      </c>
      <c r="AB274" s="55">
        <v>3.3108072433302854E-4</v>
      </c>
      <c r="AC274" s="51">
        <v>13.205266283257274</v>
      </c>
      <c r="AD274" s="51">
        <v>0.23294290015992117</v>
      </c>
      <c r="AE274" s="51">
        <v>4.6547695365114369E-2</v>
      </c>
      <c r="AF274" s="51">
        <v>5.1786254057703826E-3</v>
      </c>
      <c r="AG274" s="51">
        <v>0.75170268239430882</v>
      </c>
      <c r="AH274" s="51">
        <v>1.6336549866611916E-2</v>
      </c>
      <c r="AI274" s="51">
        <v>2.228701265609359</v>
      </c>
      <c r="AJ274" s="51">
        <v>5.6975626543668452E-2</v>
      </c>
      <c r="AK274" s="51">
        <v>0.38079721107967157</v>
      </c>
      <c r="AL274" s="53">
        <v>2.0297252432157558E-2</v>
      </c>
      <c r="AM274" s="51">
        <v>2.2889477307463277</v>
      </c>
      <c r="AN274" s="55">
        <v>7.5962060314030563E-2</v>
      </c>
    </row>
    <row r="275" spans="1:40" x14ac:dyDescent="0.3">
      <c r="A275" s="51">
        <v>272</v>
      </c>
      <c r="B275" s="52">
        <v>4.3</v>
      </c>
      <c r="C275" s="53">
        <v>3.75</v>
      </c>
      <c r="D275" s="53">
        <v>3.5714285714285712</v>
      </c>
      <c r="E275" s="54">
        <v>50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0</v>
      </c>
      <c r="L275" s="54">
        <v>0</v>
      </c>
      <c r="M275" s="55">
        <v>0</v>
      </c>
      <c r="N275" s="53">
        <v>100</v>
      </c>
      <c r="O275" s="53">
        <v>0</v>
      </c>
      <c r="P275" s="53">
        <v>5</v>
      </c>
      <c r="Q275" s="53">
        <v>0</v>
      </c>
      <c r="R275" s="53">
        <v>0</v>
      </c>
      <c r="S275" s="53">
        <v>0</v>
      </c>
      <c r="T275" s="53">
        <v>2.9289712886816481</v>
      </c>
      <c r="U275" s="54">
        <v>200</v>
      </c>
      <c r="V275" s="56">
        <v>0.95</v>
      </c>
      <c r="W275" s="53">
        <v>0</v>
      </c>
      <c r="X275" s="53">
        <v>0</v>
      </c>
      <c r="Y275" s="53">
        <v>327.97</v>
      </c>
      <c r="Z275" s="53">
        <v>3.635433963614874</v>
      </c>
      <c r="AA275" s="53">
        <v>1</v>
      </c>
      <c r="AB275" s="55">
        <v>0</v>
      </c>
      <c r="AC275" s="51">
        <v>19.402047529942635</v>
      </c>
      <c r="AD275" s="51">
        <v>0.2758258422694857</v>
      </c>
      <c r="AE275" s="51">
        <v>4.7752919253358297E-2</v>
      </c>
      <c r="AF275" s="51">
        <v>4.469122198486556E-3</v>
      </c>
      <c r="AG275" s="51">
        <v>0.98211923234318377</v>
      </c>
      <c r="AH275" s="51">
        <v>1.9733949724108791E-2</v>
      </c>
      <c r="AI275" s="51">
        <v>2.4435843102910009</v>
      </c>
      <c r="AJ275" s="51">
        <v>4.9185530544306348E-2</v>
      </c>
      <c r="AK275" s="51">
        <v>0.60074167518722243</v>
      </c>
      <c r="AL275" s="53">
        <v>2.1011453106840199E-2</v>
      </c>
      <c r="AM275" s="51">
        <v>2.4435843102910009</v>
      </c>
      <c r="AN275" s="55">
        <v>4.9185530544306348E-2</v>
      </c>
    </row>
    <row r="276" spans="1:40" x14ac:dyDescent="0.3">
      <c r="A276" s="51">
        <v>273</v>
      </c>
      <c r="B276" s="52">
        <v>4.3</v>
      </c>
      <c r="C276" s="53">
        <v>3.75</v>
      </c>
      <c r="D276" s="53">
        <v>4.7142857142857135</v>
      </c>
      <c r="E276" s="54">
        <v>50</v>
      </c>
      <c r="F276" s="53">
        <v>0</v>
      </c>
      <c r="G276" s="53">
        <v>0</v>
      </c>
      <c r="H276" s="53">
        <v>0</v>
      </c>
      <c r="I276" s="53">
        <v>0</v>
      </c>
      <c r="J276" s="53">
        <v>0</v>
      </c>
      <c r="K276" s="53">
        <v>0</v>
      </c>
      <c r="L276" s="54">
        <v>0</v>
      </c>
      <c r="M276" s="55">
        <v>0</v>
      </c>
      <c r="N276" s="53">
        <v>100</v>
      </c>
      <c r="O276" s="53">
        <v>0</v>
      </c>
      <c r="P276" s="53">
        <v>5</v>
      </c>
      <c r="Q276" s="53">
        <v>0</v>
      </c>
      <c r="R276" s="53">
        <v>0</v>
      </c>
      <c r="S276" s="53">
        <v>0</v>
      </c>
      <c r="T276" s="53">
        <v>2.9289712886816481</v>
      </c>
      <c r="U276" s="54">
        <v>200</v>
      </c>
      <c r="V276" s="56">
        <v>0.95</v>
      </c>
      <c r="W276" s="53">
        <v>0</v>
      </c>
      <c r="X276" s="53">
        <v>0</v>
      </c>
      <c r="Y276" s="53">
        <v>324.745</v>
      </c>
      <c r="Z276" s="53">
        <v>3.6307569827207589</v>
      </c>
      <c r="AA276" s="53">
        <v>1</v>
      </c>
      <c r="AB276" s="55">
        <v>0</v>
      </c>
      <c r="AC276" s="51">
        <v>23.900399243386399</v>
      </c>
      <c r="AD276" s="51">
        <v>0.32141626507893767</v>
      </c>
      <c r="AE276" s="51">
        <v>4.9842830969867684E-2</v>
      </c>
      <c r="AF276" s="51">
        <v>4.6829394600614027E-3</v>
      </c>
      <c r="AG276" s="51">
        <v>1.0830168164753471</v>
      </c>
      <c r="AH276" s="51">
        <v>2.6062400721342509E-2</v>
      </c>
      <c r="AI276" s="51">
        <v>2.6351702660593515</v>
      </c>
      <c r="AJ276" s="51">
        <v>4.048080950025016E-2</v>
      </c>
      <c r="AK276" s="51">
        <v>0.60702353440309031</v>
      </c>
      <c r="AL276" s="53">
        <v>2.3260130907092023E-2</v>
      </c>
      <c r="AM276" s="51">
        <v>2.6351702660593515</v>
      </c>
      <c r="AN276" s="55">
        <v>4.048080950025016E-2</v>
      </c>
    </row>
    <row r="277" spans="1:40" x14ac:dyDescent="0.3">
      <c r="A277" s="51">
        <v>274</v>
      </c>
      <c r="B277" s="52">
        <v>4.3</v>
      </c>
      <c r="C277" s="53">
        <v>3.75</v>
      </c>
      <c r="D277" s="53">
        <v>5.8571428571428559</v>
      </c>
      <c r="E277" s="54">
        <v>50</v>
      </c>
      <c r="F277" s="53">
        <v>0</v>
      </c>
      <c r="G277" s="53">
        <v>0</v>
      </c>
      <c r="H277" s="53">
        <v>0</v>
      </c>
      <c r="I277" s="53">
        <v>0</v>
      </c>
      <c r="J277" s="53">
        <v>0</v>
      </c>
      <c r="K277" s="53">
        <v>0</v>
      </c>
      <c r="L277" s="54">
        <v>0</v>
      </c>
      <c r="M277" s="55">
        <v>0</v>
      </c>
      <c r="N277" s="53">
        <v>100</v>
      </c>
      <c r="O277" s="53">
        <v>0</v>
      </c>
      <c r="P277" s="53">
        <v>5</v>
      </c>
      <c r="Q277" s="53">
        <v>0</v>
      </c>
      <c r="R277" s="53">
        <v>0</v>
      </c>
      <c r="S277" s="53">
        <v>0</v>
      </c>
      <c r="T277" s="53">
        <v>2.9289712886816481</v>
      </c>
      <c r="U277" s="54">
        <v>200</v>
      </c>
      <c r="V277" s="56">
        <v>0.95</v>
      </c>
      <c r="W277" s="53">
        <v>0</v>
      </c>
      <c r="X277" s="53">
        <v>0</v>
      </c>
      <c r="Y277" s="53">
        <v>326.42</v>
      </c>
      <c r="Z277" s="53">
        <v>3.6628896922983394</v>
      </c>
      <c r="AA277" s="53">
        <v>1</v>
      </c>
      <c r="AB277" s="55">
        <v>0</v>
      </c>
      <c r="AC277" s="51">
        <v>28.02558495663898</v>
      </c>
      <c r="AD277" s="51">
        <v>0.30622170302945478</v>
      </c>
      <c r="AE277" s="51">
        <v>4.5034579594326794E-2</v>
      </c>
      <c r="AF277" s="51">
        <v>4.0666872555143027E-3</v>
      </c>
      <c r="AG277" s="51">
        <v>1.2298097353159287</v>
      </c>
      <c r="AH277" s="51">
        <v>2.7524109015477725E-2</v>
      </c>
      <c r="AI277" s="51">
        <v>2.8305024422122091</v>
      </c>
      <c r="AJ277" s="51">
        <v>4.0317114874339345E-2</v>
      </c>
      <c r="AK277" s="51">
        <v>0.79609336805303377</v>
      </c>
      <c r="AL277" s="53">
        <v>2.2086583839641717E-2</v>
      </c>
      <c r="AM277" s="51">
        <v>2.8305024422122091</v>
      </c>
      <c r="AN277" s="55">
        <v>4.0317114874339345E-2</v>
      </c>
    </row>
    <row r="278" spans="1:40" x14ac:dyDescent="0.3">
      <c r="A278" s="51">
        <v>275</v>
      </c>
      <c r="B278" s="52">
        <v>4.3</v>
      </c>
      <c r="C278" s="53">
        <v>3.75</v>
      </c>
      <c r="D278" s="53">
        <v>6.9999999999999982</v>
      </c>
      <c r="E278" s="54">
        <v>50</v>
      </c>
      <c r="F278" s="53">
        <v>0</v>
      </c>
      <c r="G278" s="53">
        <v>0</v>
      </c>
      <c r="H278" s="53">
        <v>0</v>
      </c>
      <c r="I278" s="53">
        <v>0</v>
      </c>
      <c r="J278" s="53">
        <v>0</v>
      </c>
      <c r="K278" s="53">
        <v>0</v>
      </c>
      <c r="L278" s="54">
        <v>0</v>
      </c>
      <c r="M278" s="55">
        <v>0</v>
      </c>
      <c r="N278" s="53">
        <v>100</v>
      </c>
      <c r="O278" s="53">
        <v>0</v>
      </c>
      <c r="P278" s="53">
        <v>5</v>
      </c>
      <c r="Q278" s="53">
        <v>0</v>
      </c>
      <c r="R278" s="53">
        <v>0</v>
      </c>
      <c r="S278" s="53">
        <v>0</v>
      </c>
      <c r="T278" s="53">
        <v>2.9289712886816481</v>
      </c>
      <c r="U278" s="54">
        <v>200</v>
      </c>
      <c r="V278" s="56">
        <v>0.95</v>
      </c>
      <c r="W278" s="53">
        <v>0</v>
      </c>
      <c r="X278" s="53">
        <v>0</v>
      </c>
      <c r="Y278" s="53">
        <v>325.41500000000002</v>
      </c>
      <c r="Z278" s="53">
        <v>3.7348145682759579</v>
      </c>
      <c r="AA278" s="53">
        <v>1</v>
      </c>
      <c r="AB278" s="55">
        <v>0</v>
      </c>
      <c r="AC278" s="51">
        <v>34.138450766351902</v>
      </c>
      <c r="AD278" s="51">
        <v>0.34477691211738942</v>
      </c>
      <c r="AE278" s="51">
        <v>6.8007280814083651E-2</v>
      </c>
      <c r="AF278" s="51">
        <v>6.1877222973032607E-3</v>
      </c>
      <c r="AG278" s="51">
        <v>1.4199851415021256</v>
      </c>
      <c r="AH278" s="51">
        <v>3.6117070545334085E-2</v>
      </c>
      <c r="AI278" s="51">
        <v>3.1841092922050054</v>
      </c>
      <c r="AJ278" s="51">
        <v>3.7991411182055783E-2</v>
      </c>
      <c r="AK278" s="51">
        <v>0.87786556043634278</v>
      </c>
      <c r="AL278" s="53">
        <v>2.145964051887413E-2</v>
      </c>
      <c r="AM278" s="51">
        <v>3.1841092922050054</v>
      </c>
      <c r="AN278" s="55">
        <v>3.7991411182055783E-2</v>
      </c>
    </row>
    <row r="279" spans="1:40" x14ac:dyDescent="0.3">
      <c r="A279" s="51">
        <v>276</v>
      </c>
      <c r="B279" s="52">
        <v>4.3</v>
      </c>
      <c r="C279" s="53">
        <v>4.833333333333333</v>
      </c>
      <c r="D279" s="53">
        <v>1.2857142857142856</v>
      </c>
      <c r="E279" s="54">
        <v>50</v>
      </c>
      <c r="F279" s="53">
        <v>0</v>
      </c>
      <c r="G279" s="53">
        <v>0</v>
      </c>
      <c r="H279" s="53">
        <v>0</v>
      </c>
      <c r="I279" s="53">
        <v>0</v>
      </c>
      <c r="J279" s="53">
        <v>0</v>
      </c>
      <c r="K279" s="53">
        <v>0</v>
      </c>
      <c r="L279" s="54">
        <v>0</v>
      </c>
      <c r="M279" s="55">
        <v>0</v>
      </c>
      <c r="N279" s="53">
        <v>100</v>
      </c>
      <c r="O279" s="53">
        <v>0</v>
      </c>
      <c r="P279" s="53">
        <v>5</v>
      </c>
      <c r="Q279" s="53">
        <v>0</v>
      </c>
      <c r="R279" s="53">
        <v>0</v>
      </c>
      <c r="S279" s="53">
        <v>0</v>
      </c>
      <c r="T279" s="53">
        <v>2.9289712886816481</v>
      </c>
      <c r="U279" s="54">
        <v>200</v>
      </c>
      <c r="V279" s="56">
        <v>0.95</v>
      </c>
      <c r="W279" s="53">
        <v>0.82499999999999996</v>
      </c>
      <c r="X279" s="53">
        <v>0.2564029399746538</v>
      </c>
      <c r="Y279" s="53">
        <v>326.42</v>
      </c>
      <c r="Z279" s="53">
        <v>3.5517330733756185</v>
      </c>
      <c r="AA279" s="53">
        <v>0.99740917297584475</v>
      </c>
      <c r="AB279" s="55">
        <v>8.1634553053669412E-4</v>
      </c>
      <c r="AC279" s="51">
        <v>9.8779439713686799</v>
      </c>
      <c r="AD279" s="51">
        <v>0.1881623497515735</v>
      </c>
      <c r="AE279" s="51">
        <v>7.0474723290125498E-3</v>
      </c>
      <c r="AF279" s="51">
        <v>2.8963376905682238E-3</v>
      </c>
      <c r="AG279" s="51">
        <v>0.6227040163913411</v>
      </c>
      <c r="AH279" s="51">
        <v>1.3631229953353556E-2</v>
      </c>
      <c r="AI279" s="51">
        <v>2.013911135128243</v>
      </c>
      <c r="AJ279" s="51">
        <v>4.3387024159221785E-2</v>
      </c>
      <c r="AK279" s="51">
        <v>0.23777474386606692</v>
      </c>
      <c r="AL279" s="53">
        <v>1.6212579966214644E-2</v>
      </c>
      <c r="AM279" s="51">
        <v>2.3694422859104947</v>
      </c>
      <c r="AN279" s="55">
        <v>0.12385808897778715</v>
      </c>
    </row>
    <row r="280" spans="1:40" x14ac:dyDescent="0.3">
      <c r="A280" s="51">
        <v>277</v>
      </c>
      <c r="B280" s="52">
        <v>4.3</v>
      </c>
      <c r="C280" s="53">
        <v>4.833333333333333</v>
      </c>
      <c r="D280" s="53">
        <v>2.4285714285714284</v>
      </c>
      <c r="E280" s="54">
        <v>50</v>
      </c>
      <c r="F280" s="53">
        <v>0</v>
      </c>
      <c r="G280" s="53">
        <v>0</v>
      </c>
      <c r="H280" s="53">
        <v>0</v>
      </c>
      <c r="I280" s="53">
        <v>0</v>
      </c>
      <c r="J280" s="53">
        <v>0</v>
      </c>
      <c r="K280" s="53">
        <v>0</v>
      </c>
      <c r="L280" s="54">
        <v>0</v>
      </c>
      <c r="M280" s="55">
        <v>0</v>
      </c>
      <c r="N280" s="53">
        <v>100</v>
      </c>
      <c r="O280" s="53">
        <v>0</v>
      </c>
      <c r="P280" s="53">
        <v>5</v>
      </c>
      <c r="Q280" s="53">
        <v>0</v>
      </c>
      <c r="R280" s="53">
        <v>0</v>
      </c>
      <c r="S280" s="53">
        <v>0</v>
      </c>
      <c r="T280" s="53">
        <v>2.9289712886816481</v>
      </c>
      <c r="U280" s="54">
        <v>200</v>
      </c>
      <c r="V280" s="56">
        <v>0.95</v>
      </c>
      <c r="W280" s="53">
        <v>3.5000000000000003E-2</v>
      </c>
      <c r="X280" s="53">
        <v>3.7968672320670006E-2</v>
      </c>
      <c r="Y280" s="53">
        <v>327.97</v>
      </c>
      <c r="Z280" s="53">
        <v>3.635433963614874</v>
      </c>
      <c r="AA280" s="53">
        <v>0.9998937254893846</v>
      </c>
      <c r="AB280" s="55">
        <v>1.1250719298930169E-4</v>
      </c>
      <c r="AC280" s="51">
        <v>16.499864824216843</v>
      </c>
      <c r="AD280" s="51">
        <v>0.25743110035219685</v>
      </c>
      <c r="AE280" s="51">
        <v>4.3440198343300256E-2</v>
      </c>
      <c r="AF280" s="51">
        <v>3.9737547652395084E-3</v>
      </c>
      <c r="AG280" s="51">
        <v>0.84182013364988739</v>
      </c>
      <c r="AH280" s="51">
        <v>1.7823215091925419E-2</v>
      </c>
      <c r="AI280" s="51">
        <v>2.3284980201375189</v>
      </c>
      <c r="AJ280" s="51">
        <v>5.4485471317627647E-2</v>
      </c>
      <c r="AK280" s="51">
        <v>0.42896325215691972</v>
      </c>
      <c r="AL280" s="53">
        <v>2.0270658804962788E-2</v>
      </c>
      <c r="AM280" s="51">
        <v>2.3361062458973594</v>
      </c>
      <c r="AN280" s="55">
        <v>5.7241956041277117E-2</v>
      </c>
    </row>
    <row r="281" spans="1:40" x14ac:dyDescent="0.3">
      <c r="A281" s="51">
        <v>278</v>
      </c>
      <c r="B281" s="52">
        <v>4.3</v>
      </c>
      <c r="C281" s="53">
        <v>4.833333333333333</v>
      </c>
      <c r="D281" s="53">
        <v>3.5714285714285712</v>
      </c>
      <c r="E281" s="54">
        <v>50</v>
      </c>
      <c r="F281" s="53">
        <v>0</v>
      </c>
      <c r="G281" s="53">
        <v>0</v>
      </c>
      <c r="H281" s="53">
        <v>0</v>
      </c>
      <c r="I281" s="53">
        <v>0</v>
      </c>
      <c r="J281" s="53">
        <v>0</v>
      </c>
      <c r="K281" s="53">
        <v>0</v>
      </c>
      <c r="L281" s="54">
        <v>0</v>
      </c>
      <c r="M281" s="55">
        <v>0</v>
      </c>
      <c r="N281" s="53">
        <v>100</v>
      </c>
      <c r="O281" s="53">
        <v>0</v>
      </c>
      <c r="P281" s="53">
        <v>5</v>
      </c>
      <c r="Q281" s="53">
        <v>0</v>
      </c>
      <c r="R281" s="53">
        <v>0</v>
      </c>
      <c r="S281" s="53">
        <v>0</v>
      </c>
      <c r="T281" s="53">
        <v>2.9289712886816481</v>
      </c>
      <c r="U281" s="54">
        <v>200</v>
      </c>
      <c r="V281" s="56">
        <v>0.95</v>
      </c>
      <c r="W281" s="53">
        <v>0</v>
      </c>
      <c r="X281" s="53">
        <v>0</v>
      </c>
      <c r="Y281" s="53">
        <v>324.745</v>
      </c>
      <c r="Z281" s="53">
        <v>3.6307569827207589</v>
      </c>
      <c r="AA281" s="53">
        <v>1</v>
      </c>
      <c r="AB281" s="55">
        <v>0</v>
      </c>
      <c r="AC281" s="51">
        <v>23.900399243386399</v>
      </c>
      <c r="AD281" s="51">
        <v>0.32141626507893767</v>
      </c>
      <c r="AE281" s="51">
        <v>4.9842830969867684E-2</v>
      </c>
      <c r="AF281" s="51">
        <v>4.6829394600614027E-3</v>
      </c>
      <c r="AG281" s="51">
        <v>1.0830168164753471</v>
      </c>
      <c r="AH281" s="51">
        <v>2.6062400721342509E-2</v>
      </c>
      <c r="AI281" s="51">
        <v>2.6351702660593515</v>
      </c>
      <c r="AJ281" s="51">
        <v>4.048080950025016E-2</v>
      </c>
      <c r="AK281" s="51">
        <v>0.60702353440309031</v>
      </c>
      <c r="AL281" s="53">
        <v>2.3260130907092023E-2</v>
      </c>
      <c r="AM281" s="51">
        <v>2.6351702660593515</v>
      </c>
      <c r="AN281" s="55">
        <v>4.048080950025016E-2</v>
      </c>
    </row>
    <row r="282" spans="1:40" x14ac:dyDescent="0.3">
      <c r="A282" s="51">
        <v>279</v>
      </c>
      <c r="B282" s="52">
        <v>4.3</v>
      </c>
      <c r="C282" s="53">
        <v>4.833333333333333</v>
      </c>
      <c r="D282" s="53">
        <v>4.7142857142857135</v>
      </c>
      <c r="E282" s="54">
        <v>50</v>
      </c>
      <c r="F282" s="53">
        <v>0</v>
      </c>
      <c r="G282" s="53">
        <v>0</v>
      </c>
      <c r="H282" s="53">
        <v>0</v>
      </c>
      <c r="I282" s="53">
        <v>0</v>
      </c>
      <c r="J282" s="53">
        <v>0</v>
      </c>
      <c r="K282" s="53">
        <v>0</v>
      </c>
      <c r="L282" s="54">
        <v>0</v>
      </c>
      <c r="M282" s="55">
        <v>0</v>
      </c>
      <c r="N282" s="53">
        <v>100</v>
      </c>
      <c r="O282" s="53">
        <v>0</v>
      </c>
      <c r="P282" s="53">
        <v>5</v>
      </c>
      <c r="Q282" s="53">
        <v>0</v>
      </c>
      <c r="R282" s="53">
        <v>0</v>
      </c>
      <c r="S282" s="53">
        <v>0</v>
      </c>
      <c r="T282" s="53">
        <v>2.9289712886816481</v>
      </c>
      <c r="U282" s="54">
        <v>200</v>
      </c>
      <c r="V282" s="56">
        <v>0.95</v>
      </c>
      <c r="W282" s="53">
        <v>0</v>
      </c>
      <c r="X282" s="53">
        <v>0</v>
      </c>
      <c r="Y282" s="53">
        <v>326.42</v>
      </c>
      <c r="Z282" s="53">
        <v>3.6628896922983394</v>
      </c>
      <c r="AA282" s="53">
        <v>1</v>
      </c>
      <c r="AB282" s="55">
        <v>0</v>
      </c>
      <c r="AC282" s="51">
        <v>28.02558495663898</v>
      </c>
      <c r="AD282" s="51">
        <v>0.30622170302945478</v>
      </c>
      <c r="AE282" s="51">
        <v>4.5034579594326794E-2</v>
      </c>
      <c r="AF282" s="51">
        <v>4.0666872555143027E-3</v>
      </c>
      <c r="AG282" s="51">
        <v>1.2298097353159287</v>
      </c>
      <c r="AH282" s="51">
        <v>2.7524109015477725E-2</v>
      </c>
      <c r="AI282" s="51">
        <v>2.8305024422122091</v>
      </c>
      <c r="AJ282" s="51">
        <v>4.0317114874339345E-2</v>
      </c>
      <c r="AK282" s="51">
        <v>0.79609336805303377</v>
      </c>
      <c r="AL282" s="53">
        <v>2.2086583839641717E-2</v>
      </c>
      <c r="AM282" s="51">
        <v>2.8305024422122091</v>
      </c>
      <c r="AN282" s="55">
        <v>4.0317114874339345E-2</v>
      </c>
    </row>
    <row r="283" spans="1:40" x14ac:dyDescent="0.3">
      <c r="A283" s="51">
        <v>280</v>
      </c>
      <c r="B283" s="52">
        <v>4.3</v>
      </c>
      <c r="C283" s="53">
        <v>4.833333333333333</v>
      </c>
      <c r="D283" s="53">
        <v>5.8571428571428559</v>
      </c>
      <c r="E283" s="54">
        <v>50</v>
      </c>
      <c r="F283" s="53">
        <v>0</v>
      </c>
      <c r="G283" s="53">
        <v>0</v>
      </c>
      <c r="H283" s="53">
        <v>0</v>
      </c>
      <c r="I283" s="53">
        <v>0</v>
      </c>
      <c r="J283" s="53">
        <v>0</v>
      </c>
      <c r="K283" s="53">
        <v>0</v>
      </c>
      <c r="L283" s="54">
        <v>0</v>
      </c>
      <c r="M283" s="55">
        <v>0</v>
      </c>
      <c r="N283" s="53">
        <v>100</v>
      </c>
      <c r="O283" s="53">
        <v>0</v>
      </c>
      <c r="P283" s="53">
        <v>5</v>
      </c>
      <c r="Q283" s="53">
        <v>0</v>
      </c>
      <c r="R283" s="53">
        <v>0</v>
      </c>
      <c r="S283" s="53">
        <v>0</v>
      </c>
      <c r="T283" s="53">
        <v>2.9289712886816481</v>
      </c>
      <c r="U283" s="54">
        <v>200</v>
      </c>
      <c r="V283" s="56">
        <v>0.95</v>
      </c>
      <c r="W283" s="53">
        <v>0</v>
      </c>
      <c r="X283" s="53">
        <v>0</v>
      </c>
      <c r="Y283" s="53">
        <v>325.41500000000002</v>
      </c>
      <c r="Z283" s="53">
        <v>3.7348145682759579</v>
      </c>
      <c r="AA283" s="53">
        <v>1</v>
      </c>
      <c r="AB283" s="55">
        <v>0</v>
      </c>
      <c r="AC283" s="51">
        <v>34.138450766351902</v>
      </c>
      <c r="AD283" s="51">
        <v>0.34477691211738942</v>
      </c>
      <c r="AE283" s="51">
        <v>6.8007280814083651E-2</v>
      </c>
      <c r="AF283" s="51">
        <v>6.1877222973032607E-3</v>
      </c>
      <c r="AG283" s="51">
        <v>1.4199851415021256</v>
      </c>
      <c r="AH283" s="51">
        <v>3.6117070545334085E-2</v>
      </c>
      <c r="AI283" s="51">
        <v>3.1841092922050054</v>
      </c>
      <c r="AJ283" s="51">
        <v>3.7991411182055783E-2</v>
      </c>
      <c r="AK283" s="51">
        <v>0.87786556043634278</v>
      </c>
      <c r="AL283" s="53">
        <v>2.145964051887413E-2</v>
      </c>
      <c r="AM283" s="51">
        <v>3.1841092922050054</v>
      </c>
      <c r="AN283" s="55">
        <v>3.7991411182055783E-2</v>
      </c>
    </row>
    <row r="284" spans="1:40" x14ac:dyDescent="0.3">
      <c r="A284" s="51">
        <v>281</v>
      </c>
      <c r="B284" s="52">
        <v>4.3</v>
      </c>
      <c r="C284" s="53">
        <v>4.833333333333333</v>
      </c>
      <c r="D284" s="53">
        <v>6.9999999999999982</v>
      </c>
      <c r="E284" s="54">
        <v>50</v>
      </c>
      <c r="F284" s="53">
        <v>0</v>
      </c>
      <c r="G284" s="53">
        <v>0</v>
      </c>
      <c r="H284" s="53">
        <v>0</v>
      </c>
      <c r="I284" s="53">
        <v>0</v>
      </c>
      <c r="J284" s="53">
        <v>0</v>
      </c>
      <c r="K284" s="53">
        <v>0</v>
      </c>
      <c r="L284" s="54">
        <v>0</v>
      </c>
      <c r="M284" s="55">
        <v>0</v>
      </c>
      <c r="N284" s="53">
        <v>100</v>
      </c>
      <c r="O284" s="53">
        <v>0</v>
      </c>
      <c r="P284" s="53">
        <v>5</v>
      </c>
      <c r="Q284" s="53">
        <v>0</v>
      </c>
      <c r="R284" s="53">
        <v>0</v>
      </c>
      <c r="S284" s="53">
        <v>0</v>
      </c>
      <c r="T284" s="53">
        <v>2.9289712886816481</v>
      </c>
      <c r="U284" s="54">
        <v>200</v>
      </c>
      <c r="V284" s="56">
        <v>0.95</v>
      </c>
      <c r="W284" s="53">
        <v>0</v>
      </c>
      <c r="X284" s="53">
        <v>0</v>
      </c>
      <c r="Y284" s="53">
        <v>326.42</v>
      </c>
      <c r="Z284" s="53">
        <v>3.5517330733756185</v>
      </c>
      <c r="AA284" s="53">
        <v>1</v>
      </c>
      <c r="AB284" s="55">
        <v>0</v>
      </c>
      <c r="AC284" s="51">
        <v>37.530709744221731</v>
      </c>
      <c r="AD284" s="51">
        <v>0.32344530565780444</v>
      </c>
      <c r="AE284" s="51">
        <v>7.0962585708253034E-2</v>
      </c>
      <c r="AF284" s="51">
        <v>5.9774616184683198E-3</v>
      </c>
      <c r="AG284" s="51">
        <v>1.5359622078617259</v>
      </c>
      <c r="AH284" s="51">
        <v>3.7698357647969152E-2</v>
      </c>
      <c r="AI284" s="51">
        <v>3.3725960770377275</v>
      </c>
      <c r="AJ284" s="51">
        <v>3.8147939613921843E-2</v>
      </c>
      <c r="AK284" s="51">
        <v>0.99460507523132946</v>
      </c>
      <c r="AL284" s="53">
        <v>2.4033873545713631E-2</v>
      </c>
      <c r="AM284" s="51">
        <v>3.3725960770377275</v>
      </c>
      <c r="AN284" s="55">
        <v>3.8147939613921843E-2</v>
      </c>
    </row>
    <row r="285" spans="1:40" x14ac:dyDescent="0.3">
      <c r="A285" s="51">
        <v>282</v>
      </c>
      <c r="B285" s="52">
        <v>4.3</v>
      </c>
      <c r="C285" s="53">
        <v>5.9166666666666661</v>
      </c>
      <c r="D285" s="53">
        <v>1.2857142857142856</v>
      </c>
      <c r="E285" s="54">
        <v>50</v>
      </c>
      <c r="F285" s="53">
        <v>0</v>
      </c>
      <c r="G285" s="53">
        <v>0</v>
      </c>
      <c r="H285" s="53">
        <v>0</v>
      </c>
      <c r="I285" s="53">
        <v>0</v>
      </c>
      <c r="J285" s="53">
        <v>0</v>
      </c>
      <c r="K285" s="53">
        <v>0</v>
      </c>
      <c r="L285" s="54">
        <v>0</v>
      </c>
      <c r="M285" s="55">
        <v>0</v>
      </c>
      <c r="N285" s="53">
        <v>100</v>
      </c>
      <c r="O285" s="53">
        <v>0</v>
      </c>
      <c r="P285" s="53">
        <v>5</v>
      </c>
      <c r="Q285" s="53">
        <v>0</v>
      </c>
      <c r="R285" s="53">
        <v>0</v>
      </c>
      <c r="S285" s="53">
        <v>0</v>
      </c>
      <c r="T285" s="53">
        <v>2.9289712886816481</v>
      </c>
      <c r="U285" s="54">
        <v>200</v>
      </c>
      <c r="V285" s="56">
        <v>0.95</v>
      </c>
      <c r="W285" s="53">
        <v>1.085</v>
      </c>
      <c r="X285" s="53">
        <v>0.27205886923909212</v>
      </c>
      <c r="Y285" s="53">
        <v>327.97</v>
      </c>
      <c r="Z285" s="53">
        <v>3.635433963614874</v>
      </c>
      <c r="AA285" s="53">
        <v>0.99668211362812642</v>
      </c>
      <c r="AB285" s="55">
        <v>8.3607369633694514E-4</v>
      </c>
      <c r="AC285" s="51">
        <v>9.9655197062828584</v>
      </c>
      <c r="AD285" s="51">
        <v>0.17831845790785641</v>
      </c>
      <c r="AE285" s="51">
        <v>7.9808289341523602E-3</v>
      </c>
      <c r="AF285" s="51">
        <v>3.0448577348595194E-3</v>
      </c>
      <c r="AG285" s="51">
        <v>0.61852388337177078</v>
      </c>
      <c r="AH285" s="51">
        <v>1.2659366316415835E-2</v>
      </c>
      <c r="AI285" s="51">
        <v>2.0322914518322408</v>
      </c>
      <c r="AJ285" s="51">
        <v>3.7740201408348974E-2</v>
      </c>
      <c r="AK285" s="51">
        <v>0.25215114226477409</v>
      </c>
      <c r="AL285" s="53">
        <v>1.7128940432824851E-2</v>
      </c>
      <c r="AM285" s="51">
        <v>2.4573075407113714</v>
      </c>
      <c r="AN285" s="55">
        <v>0.11858585165135652</v>
      </c>
    </row>
    <row r="286" spans="1:40" x14ac:dyDescent="0.3">
      <c r="A286" s="51">
        <v>283</v>
      </c>
      <c r="B286" s="52">
        <v>4.3</v>
      </c>
      <c r="C286" s="53">
        <v>5.9166666666666661</v>
      </c>
      <c r="D286" s="53">
        <v>2.4285714285714284</v>
      </c>
      <c r="E286" s="54">
        <v>50</v>
      </c>
      <c r="F286" s="53">
        <v>0</v>
      </c>
      <c r="G286" s="53">
        <v>0</v>
      </c>
      <c r="H286" s="53">
        <v>0</v>
      </c>
      <c r="I286" s="53">
        <v>0</v>
      </c>
      <c r="J286" s="53">
        <v>0</v>
      </c>
      <c r="K286" s="53">
        <v>0</v>
      </c>
      <c r="L286" s="54">
        <v>0</v>
      </c>
      <c r="M286" s="55">
        <v>0</v>
      </c>
      <c r="N286" s="53">
        <v>100</v>
      </c>
      <c r="O286" s="53">
        <v>0</v>
      </c>
      <c r="P286" s="53">
        <v>5</v>
      </c>
      <c r="Q286" s="53">
        <v>0</v>
      </c>
      <c r="R286" s="53">
        <v>0</v>
      </c>
      <c r="S286" s="53">
        <v>0</v>
      </c>
      <c r="T286" s="53">
        <v>2.9289712886816481</v>
      </c>
      <c r="U286" s="54">
        <v>200</v>
      </c>
      <c r="V286" s="56">
        <v>0.95</v>
      </c>
      <c r="W286" s="53">
        <v>0</v>
      </c>
      <c r="X286" s="53">
        <v>0</v>
      </c>
      <c r="Y286" s="53">
        <v>324.745</v>
      </c>
      <c r="Z286" s="53">
        <v>3.6307569827207589</v>
      </c>
      <c r="AA286" s="53">
        <v>1</v>
      </c>
      <c r="AB286" s="55">
        <v>0</v>
      </c>
      <c r="AC286" s="51">
        <v>19.3694984687111</v>
      </c>
      <c r="AD286" s="51">
        <v>0.28499123385128206</v>
      </c>
      <c r="AE286" s="51">
        <v>5.2625612494084491E-2</v>
      </c>
      <c r="AF286" s="51">
        <v>5.4340562657651135E-3</v>
      </c>
      <c r="AG286" s="51">
        <v>0.98127850622332458</v>
      </c>
      <c r="AH286" s="51">
        <v>2.0535351373247409E-2</v>
      </c>
      <c r="AI286" s="51">
        <v>2.3934301117377159</v>
      </c>
      <c r="AJ286" s="51">
        <v>4.0985993704000773E-2</v>
      </c>
      <c r="AK286" s="51">
        <v>0.60002887147823569</v>
      </c>
      <c r="AL286" s="53">
        <v>2.3612980429040659E-2</v>
      </c>
      <c r="AM286" s="51">
        <v>2.3934301117377159</v>
      </c>
      <c r="AN286" s="55">
        <v>4.0985993704000773E-2</v>
      </c>
    </row>
    <row r="287" spans="1:40" x14ac:dyDescent="0.3">
      <c r="A287" s="51">
        <v>284</v>
      </c>
      <c r="B287" s="52">
        <v>4.3</v>
      </c>
      <c r="C287" s="53">
        <v>5.9166666666666661</v>
      </c>
      <c r="D287" s="53">
        <v>3.5714285714285712</v>
      </c>
      <c r="E287" s="54">
        <v>50</v>
      </c>
      <c r="F287" s="53">
        <v>0</v>
      </c>
      <c r="G287" s="53">
        <v>0</v>
      </c>
      <c r="H287" s="53">
        <v>0</v>
      </c>
      <c r="I287" s="53">
        <v>0</v>
      </c>
      <c r="J287" s="53">
        <v>0</v>
      </c>
      <c r="K287" s="53">
        <v>0</v>
      </c>
      <c r="L287" s="54">
        <v>0</v>
      </c>
      <c r="M287" s="55">
        <v>0</v>
      </c>
      <c r="N287" s="53">
        <v>100</v>
      </c>
      <c r="O287" s="53">
        <v>0</v>
      </c>
      <c r="P287" s="53">
        <v>5</v>
      </c>
      <c r="Q287" s="53">
        <v>0</v>
      </c>
      <c r="R287" s="53">
        <v>0</v>
      </c>
      <c r="S287" s="53">
        <v>0</v>
      </c>
      <c r="T287" s="53">
        <v>2.9289712886816481</v>
      </c>
      <c r="U287" s="54">
        <v>200</v>
      </c>
      <c r="V287" s="56">
        <v>0.95</v>
      </c>
      <c r="W287" s="53">
        <v>0</v>
      </c>
      <c r="X287" s="53">
        <v>0</v>
      </c>
      <c r="Y287" s="53">
        <v>326.42</v>
      </c>
      <c r="Z287" s="53">
        <v>3.6628896922983394</v>
      </c>
      <c r="AA287" s="53">
        <v>1</v>
      </c>
      <c r="AB287" s="55">
        <v>0</v>
      </c>
      <c r="AC287" s="51">
        <v>28.02558495663898</v>
      </c>
      <c r="AD287" s="51">
        <v>0.30622170302945478</v>
      </c>
      <c r="AE287" s="51">
        <v>4.5034579594326794E-2</v>
      </c>
      <c r="AF287" s="51">
        <v>4.0666872555143027E-3</v>
      </c>
      <c r="AG287" s="51">
        <v>1.2298097353159287</v>
      </c>
      <c r="AH287" s="51">
        <v>2.7524109015477725E-2</v>
      </c>
      <c r="AI287" s="51">
        <v>2.8305024422122091</v>
      </c>
      <c r="AJ287" s="51">
        <v>4.0317114874339345E-2</v>
      </c>
      <c r="AK287" s="51">
        <v>0.79609336805303377</v>
      </c>
      <c r="AL287" s="53">
        <v>2.2086583839641717E-2</v>
      </c>
      <c r="AM287" s="51">
        <v>2.8305024422122091</v>
      </c>
      <c r="AN287" s="55">
        <v>4.0317114874339345E-2</v>
      </c>
    </row>
    <row r="288" spans="1:40" x14ac:dyDescent="0.3">
      <c r="A288" s="51">
        <v>285</v>
      </c>
      <c r="B288" s="52">
        <v>4.3</v>
      </c>
      <c r="C288" s="53">
        <v>5.9166666666666661</v>
      </c>
      <c r="D288" s="53">
        <v>4.7142857142857135</v>
      </c>
      <c r="E288" s="54">
        <v>50</v>
      </c>
      <c r="F288" s="53">
        <v>0</v>
      </c>
      <c r="G288" s="53">
        <v>0</v>
      </c>
      <c r="H288" s="53">
        <v>0</v>
      </c>
      <c r="I288" s="53">
        <v>0</v>
      </c>
      <c r="J288" s="53">
        <v>0</v>
      </c>
      <c r="K288" s="53">
        <v>0</v>
      </c>
      <c r="L288" s="54">
        <v>0</v>
      </c>
      <c r="M288" s="55">
        <v>0</v>
      </c>
      <c r="N288" s="53">
        <v>100</v>
      </c>
      <c r="O288" s="53">
        <v>0</v>
      </c>
      <c r="P288" s="53">
        <v>5</v>
      </c>
      <c r="Q288" s="53">
        <v>0</v>
      </c>
      <c r="R288" s="53">
        <v>0</v>
      </c>
      <c r="S288" s="53">
        <v>0</v>
      </c>
      <c r="T288" s="53">
        <v>2.9289712886816481</v>
      </c>
      <c r="U288" s="54">
        <v>200</v>
      </c>
      <c r="V288" s="56">
        <v>0.95</v>
      </c>
      <c r="W288" s="53">
        <v>0</v>
      </c>
      <c r="X288" s="53">
        <v>0</v>
      </c>
      <c r="Y288" s="53">
        <v>325.41500000000002</v>
      </c>
      <c r="Z288" s="53">
        <v>3.7348145682759579</v>
      </c>
      <c r="AA288" s="53">
        <v>1</v>
      </c>
      <c r="AB288" s="55">
        <v>0</v>
      </c>
      <c r="AC288" s="51">
        <v>34.138450766351902</v>
      </c>
      <c r="AD288" s="51">
        <v>0.34477691211738942</v>
      </c>
      <c r="AE288" s="51">
        <v>6.8007280814083651E-2</v>
      </c>
      <c r="AF288" s="51">
        <v>6.1877222973032607E-3</v>
      </c>
      <c r="AG288" s="51">
        <v>1.4199851415021256</v>
      </c>
      <c r="AH288" s="51">
        <v>3.6117070545334085E-2</v>
      </c>
      <c r="AI288" s="51">
        <v>3.1841092922050054</v>
      </c>
      <c r="AJ288" s="51">
        <v>3.7991411182055783E-2</v>
      </c>
      <c r="AK288" s="51">
        <v>0.87786556043634278</v>
      </c>
      <c r="AL288" s="53">
        <v>2.145964051887413E-2</v>
      </c>
      <c r="AM288" s="51">
        <v>3.1841092922050054</v>
      </c>
      <c r="AN288" s="55">
        <v>3.7991411182055783E-2</v>
      </c>
    </row>
    <row r="289" spans="1:40" x14ac:dyDescent="0.3">
      <c r="A289" s="51">
        <v>286</v>
      </c>
      <c r="B289" s="52">
        <v>4.3</v>
      </c>
      <c r="C289" s="53">
        <v>5.9166666666666661</v>
      </c>
      <c r="D289" s="53">
        <v>5.8571428571428559</v>
      </c>
      <c r="E289" s="54">
        <v>50</v>
      </c>
      <c r="F289" s="53">
        <v>0</v>
      </c>
      <c r="G289" s="53">
        <v>0</v>
      </c>
      <c r="H289" s="53">
        <v>0</v>
      </c>
      <c r="I289" s="53">
        <v>0</v>
      </c>
      <c r="J289" s="53">
        <v>0</v>
      </c>
      <c r="K289" s="53">
        <v>0</v>
      </c>
      <c r="L289" s="54">
        <v>0</v>
      </c>
      <c r="M289" s="55">
        <v>0</v>
      </c>
      <c r="N289" s="53">
        <v>100</v>
      </c>
      <c r="O289" s="53">
        <v>0</v>
      </c>
      <c r="P289" s="53">
        <v>5</v>
      </c>
      <c r="Q289" s="53">
        <v>0</v>
      </c>
      <c r="R289" s="53">
        <v>0</v>
      </c>
      <c r="S289" s="53">
        <v>0</v>
      </c>
      <c r="T289" s="53">
        <v>2.9289712886816481</v>
      </c>
      <c r="U289" s="54">
        <v>200</v>
      </c>
      <c r="V289" s="56">
        <v>0.95</v>
      </c>
      <c r="W289" s="53">
        <v>0</v>
      </c>
      <c r="X289" s="53">
        <v>0</v>
      </c>
      <c r="Y289" s="53">
        <v>326.42</v>
      </c>
      <c r="Z289" s="53">
        <v>3.5517330733756185</v>
      </c>
      <c r="AA289" s="53">
        <v>1</v>
      </c>
      <c r="AB289" s="55">
        <v>0</v>
      </c>
      <c r="AC289" s="51">
        <v>39.57756387081951</v>
      </c>
      <c r="AD289" s="51">
        <v>0.302960591309062</v>
      </c>
      <c r="AE289" s="51">
        <v>9.382076587821303E-2</v>
      </c>
      <c r="AF289" s="51">
        <v>8.3550377123510332E-3</v>
      </c>
      <c r="AG289" s="51">
        <v>1.6249314729757804</v>
      </c>
      <c r="AH289" s="51">
        <v>3.9015658481643165E-2</v>
      </c>
      <c r="AI289" s="51">
        <v>3.4959206550074464</v>
      </c>
      <c r="AJ289" s="51">
        <v>3.8226154657330987E-2</v>
      </c>
      <c r="AK289" s="51">
        <v>1.0843715415266764</v>
      </c>
      <c r="AL289" s="53">
        <v>2.5245043185421787E-2</v>
      </c>
      <c r="AM289" s="51">
        <v>3.4959206550074464</v>
      </c>
      <c r="AN289" s="55">
        <v>3.8226154657330987E-2</v>
      </c>
    </row>
    <row r="290" spans="1:40" x14ac:dyDescent="0.3">
      <c r="A290" s="51">
        <v>287</v>
      </c>
      <c r="B290" s="52">
        <v>4.3</v>
      </c>
      <c r="C290" s="53">
        <v>5.9166666666666661</v>
      </c>
      <c r="D290" s="53">
        <v>6.9999999999999982</v>
      </c>
      <c r="E290" s="54">
        <v>50</v>
      </c>
      <c r="F290" s="53">
        <v>0</v>
      </c>
      <c r="G290" s="53">
        <v>0</v>
      </c>
      <c r="H290" s="53">
        <v>0</v>
      </c>
      <c r="I290" s="53">
        <v>0</v>
      </c>
      <c r="J290" s="53">
        <v>0</v>
      </c>
      <c r="K290" s="53">
        <v>0</v>
      </c>
      <c r="L290" s="54">
        <v>0</v>
      </c>
      <c r="M290" s="55">
        <v>0</v>
      </c>
      <c r="N290" s="53">
        <v>100</v>
      </c>
      <c r="O290" s="53">
        <v>0</v>
      </c>
      <c r="P290" s="53">
        <v>5</v>
      </c>
      <c r="Q290" s="53">
        <v>0</v>
      </c>
      <c r="R290" s="53">
        <v>0</v>
      </c>
      <c r="S290" s="53">
        <v>0</v>
      </c>
      <c r="T290" s="53">
        <v>2.9289712886816481</v>
      </c>
      <c r="U290" s="54">
        <v>200</v>
      </c>
      <c r="V290" s="56">
        <v>0.95</v>
      </c>
      <c r="W290" s="53">
        <v>0</v>
      </c>
      <c r="X290" s="53">
        <v>0</v>
      </c>
      <c r="Y290" s="53">
        <v>327.97</v>
      </c>
      <c r="Z290" s="53">
        <v>3.635433963614874</v>
      </c>
      <c r="AA290" s="53">
        <v>1</v>
      </c>
      <c r="AB290" s="55">
        <v>0</v>
      </c>
      <c r="AC290" s="51">
        <v>47.196214648433134</v>
      </c>
      <c r="AD290" s="51">
        <v>0.2647295661326316</v>
      </c>
      <c r="AE290" s="51">
        <v>0.10191164148359295</v>
      </c>
      <c r="AF290" s="51">
        <v>8.2816695531111317E-3</v>
      </c>
      <c r="AG290" s="51">
        <v>1.7290526163492401</v>
      </c>
      <c r="AH290" s="51">
        <v>4.4346251649493372E-2</v>
      </c>
      <c r="AI290" s="51">
        <v>3.9286709239203672</v>
      </c>
      <c r="AJ290" s="51">
        <v>3.7739851570128762E-2</v>
      </c>
      <c r="AK290" s="51">
        <v>1.1905909733175417</v>
      </c>
      <c r="AL290" s="53">
        <v>2.3957881332255695E-2</v>
      </c>
      <c r="AM290" s="51">
        <v>3.9286709239203672</v>
      </c>
      <c r="AN290" s="55">
        <v>3.7739851570128762E-2</v>
      </c>
    </row>
    <row r="291" spans="1:40" x14ac:dyDescent="0.3">
      <c r="A291" s="51">
        <v>288</v>
      </c>
      <c r="B291" s="52">
        <v>4.3</v>
      </c>
      <c r="C291" s="53">
        <v>6.9999999999999991</v>
      </c>
      <c r="D291" s="53">
        <v>0.14285714285714285</v>
      </c>
      <c r="E291" s="54">
        <v>50</v>
      </c>
      <c r="F291" s="53">
        <v>0</v>
      </c>
      <c r="G291" s="53">
        <v>0</v>
      </c>
      <c r="H291" s="53">
        <v>0</v>
      </c>
      <c r="I291" s="53">
        <v>0</v>
      </c>
      <c r="J291" s="53">
        <v>0</v>
      </c>
      <c r="K291" s="53">
        <v>0</v>
      </c>
      <c r="L291" s="54">
        <v>0</v>
      </c>
      <c r="M291" s="55">
        <v>0</v>
      </c>
      <c r="N291" s="53">
        <v>100</v>
      </c>
      <c r="O291" s="53">
        <v>0</v>
      </c>
      <c r="P291" s="53">
        <v>5</v>
      </c>
      <c r="Q291" s="53">
        <v>0</v>
      </c>
      <c r="R291" s="53">
        <v>0</v>
      </c>
      <c r="S291" s="53">
        <v>0</v>
      </c>
      <c r="T291" s="53">
        <v>2.9289712886816481</v>
      </c>
      <c r="U291" s="54">
        <v>200</v>
      </c>
      <c r="V291" s="56">
        <v>0.95</v>
      </c>
      <c r="W291" s="53">
        <v>29.26</v>
      </c>
      <c r="X291" s="53">
        <v>2.3652013962854124</v>
      </c>
      <c r="Y291" s="53">
        <v>324.745</v>
      </c>
      <c r="Z291" s="53">
        <v>3.6307569827207589</v>
      </c>
      <c r="AA291" s="53">
        <v>0.90995596809640988</v>
      </c>
      <c r="AB291" s="55">
        <v>7.3118592608944696E-3</v>
      </c>
      <c r="AC291" s="51">
        <v>2.8447071348752955</v>
      </c>
      <c r="AD291" s="51">
        <v>4.819219002263686E-2</v>
      </c>
      <c r="AE291" s="51">
        <v>0</v>
      </c>
      <c r="AF291" s="51">
        <v>0</v>
      </c>
      <c r="AG291" s="51">
        <v>0.39446519221601661</v>
      </c>
      <c r="AH291" s="51">
        <v>9.3708016206381015E-3</v>
      </c>
      <c r="AI291" s="51">
        <v>1</v>
      </c>
      <c r="AJ291" s="51">
        <v>0</v>
      </c>
      <c r="AK291" s="51">
        <v>0.1618667628084815</v>
      </c>
      <c r="AL291" s="53">
        <v>2.4077374642755105E-2</v>
      </c>
      <c r="AM291" s="51">
        <v>4.1649075665087896</v>
      </c>
      <c r="AN291" s="55">
        <v>0.20969877183160399</v>
      </c>
    </row>
    <row r="292" spans="1:40" x14ac:dyDescent="0.3">
      <c r="A292" s="51">
        <v>289</v>
      </c>
      <c r="B292" s="52">
        <v>4.3</v>
      </c>
      <c r="C292" s="53">
        <v>6.9999999999999991</v>
      </c>
      <c r="D292" s="53">
        <v>1.2857142857142856</v>
      </c>
      <c r="E292" s="54">
        <v>50</v>
      </c>
      <c r="F292" s="53">
        <v>0</v>
      </c>
      <c r="G292" s="53">
        <v>0</v>
      </c>
      <c r="H292" s="53">
        <v>0</v>
      </c>
      <c r="I292" s="53">
        <v>0</v>
      </c>
      <c r="J292" s="53">
        <v>0</v>
      </c>
      <c r="K292" s="53">
        <v>0</v>
      </c>
      <c r="L292" s="54">
        <v>0</v>
      </c>
      <c r="M292" s="55">
        <v>0</v>
      </c>
      <c r="N292" s="53">
        <v>100</v>
      </c>
      <c r="O292" s="53">
        <v>0</v>
      </c>
      <c r="P292" s="53">
        <v>5</v>
      </c>
      <c r="Q292" s="53">
        <v>0</v>
      </c>
      <c r="R292" s="53">
        <v>0</v>
      </c>
      <c r="S292" s="53">
        <v>0</v>
      </c>
      <c r="T292" s="53">
        <v>2.9289712886816481</v>
      </c>
      <c r="U292" s="54">
        <v>200</v>
      </c>
      <c r="V292" s="56">
        <v>0.95</v>
      </c>
      <c r="W292" s="53">
        <v>0.13</v>
      </c>
      <c r="X292" s="53">
        <v>7.5679579659142598E-2</v>
      </c>
      <c r="Y292" s="53">
        <v>326.42</v>
      </c>
      <c r="Z292" s="53">
        <v>3.6628896922983394</v>
      </c>
      <c r="AA292" s="53">
        <v>0.99957497497247771</v>
      </c>
      <c r="AB292" s="55">
        <v>2.5505675628064231E-4</v>
      </c>
      <c r="AC292" s="51">
        <v>13.39089076376831</v>
      </c>
      <c r="AD292" s="51">
        <v>0.22106232263259093</v>
      </c>
      <c r="AE292" s="51">
        <v>4.5630796823301151E-2</v>
      </c>
      <c r="AF292" s="51">
        <v>5.2627331664189215E-3</v>
      </c>
      <c r="AG292" s="51">
        <v>0.73956676037412994</v>
      </c>
      <c r="AH292" s="51">
        <v>1.4874510533338431E-2</v>
      </c>
      <c r="AI292" s="51">
        <v>2.2278214167833026</v>
      </c>
      <c r="AJ292" s="51">
        <v>5.8105889158488258E-2</v>
      </c>
      <c r="AK292" s="51">
        <v>0.38547051374785435</v>
      </c>
      <c r="AL292" s="53">
        <v>2.1422743541391804E-2</v>
      </c>
      <c r="AM292" s="51">
        <v>2.2814741852427072</v>
      </c>
      <c r="AN292" s="55">
        <v>7.5854568549218002E-2</v>
      </c>
    </row>
    <row r="293" spans="1:40" x14ac:dyDescent="0.3">
      <c r="A293" s="51">
        <v>290</v>
      </c>
      <c r="B293" s="52">
        <v>4.3</v>
      </c>
      <c r="C293" s="53">
        <v>6.9999999999999991</v>
      </c>
      <c r="D293" s="53">
        <v>2.4285714285714284</v>
      </c>
      <c r="E293" s="54">
        <v>50</v>
      </c>
      <c r="F293" s="53">
        <v>0</v>
      </c>
      <c r="G293" s="53">
        <v>0</v>
      </c>
      <c r="H293" s="53">
        <v>0</v>
      </c>
      <c r="I293" s="53">
        <v>0</v>
      </c>
      <c r="J293" s="53">
        <v>0</v>
      </c>
      <c r="K293" s="53">
        <v>0</v>
      </c>
      <c r="L293" s="54">
        <v>0</v>
      </c>
      <c r="M293" s="55">
        <v>0</v>
      </c>
      <c r="N293" s="53">
        <v>100</v>
      </c>
      <c r="O293" s="53">
        <v>0</v>
      </c>
      <c r="P293" s="53">
        <v>5</v>
      </c>
      <c r="Q293" s="53">
        <v>0</v>
      </c>
      <c r="R293" s="53">
        <v>0</v>
      </c>
      <c r="S293" s="53">
        <v>0</v>
      </c>
      <c r="T293" s="53">
        <v>2.9289712886816481</v>
      </c>
      <c r="U293" s="54">
        <v>200</v>
      </c>
      <c r="V293" s="56">
        <v>0.95</v>
      </c>
      <c r="W293" s="53">
        <v>0</v>
      </c>
      <c r="X293" s="53">
        <v>0</v>
      </c>
      <c r="Y293" s="53">
        <v>325.41500000000002</v>
      </c>
      <c r="Z293" s="53">
        <v>3.7348145682759579</v>
      </c>
      <c r="AA293" s="53">
        <v>1</v>
      </c>
      <c r="AB293" s="55">
        <v>0</v>
      </c>
      <c r="AC293" s="51">
        <v>23.826384238292349</v>
      </c>
      <c r="AD293" s="51">
        <v>0.33126505400074924</v>
      </c>
      <c r="AE293" s="51">
        <v>4.9846956094253825E-2</v>
      </c>
      <c r="AF293" s="51">
        <v>4.5977704408720023E-3</v>
      </c>
      <c r="AG293" s="51">
        <v>1.0877720090784144</v>
      </c>
      <c r="AH293" s="51">
        <v>2.6719153290984721E-2</v>
      </c>
      <c r="AI293" s="51">
        <v>2.6584699078071012</v>
      </c>
      <c r="AJ293" s="51">
        <v>4.4557774306846841E-2</v>
      </c>
      <c r="AK293" s="51">
        <v>0.59967933372034776</v>
      </c>
      <c r="AL293" s="53">
        <v>2.2904545591596281E-2</v>
      </c>
      <c r="AM293" s="51">
        <v>2.6584699078071012</v>
      </c>
      <c r="AN293" s="55">
        <v>4.4557774306846841E-2</v>
      </c>
    </row>
    <row r="294" spans="1:40" x14ac:dyDescent="0.3">
      <c r="A294" s="51">
        <v>291</v>
      </c>
      <c r="B294" s="52">
        <v>4.3</v>
      </c>
      <c r="C294" s="53">
        <v>6.9999999999999991</v>
      </c>
      <c r="D294" s="53">
        <v>3.5714285714285712</v>
      </c>
      <c r="E294" s="54">
        <v>50</v>
      </c>
      <c r="F294" s="53">
        <v>0</v>
      </c>
      <c r="G294" s="53">
        <v>0</v>
      </c>
      <c r="H294" s="53">
        <v>0</v>
      </c>
      <c r="I294" s="53">
        <v>0</v>
      </c>
      <c r="J294" s="53">
        <v>0</v>
      </c>
      <c r="K294" s="53">
        <v>0</v>
      </c>
      <c r="L294" s="54">
        <v>0</v>
      </c>
      <c r="M294" s="55">
        <v>0</v>
      </c>
      <c r="N294" s="53">
        <v>100</v>
      </c>
      <c r="O294" s="53">
        <v>0</v>
      </c>
      <c r="P294" s="53">
        <v>5</v>
      </c>
      <c r="Q294" s="53">
        <v>0</v>
      </c>
      <c r="R294" s="53">
        <v>0</v>
      </c>
      <c r="S294" s="53">
        <v>0</v>
      </c>
      <c r="T294" s="53">
        <v>2.9289712886816481</v>
      </c>
      <c r="U294" s="54">
        <v>200</v>
      </c>
      <c r="V294" s="56">
        <v>0.95</v>
      </c>
      <c r="W294" s="53">
        <v>0</v>
      </c>
      <c r="X294" s="53">
        <v>0</v>
      </c>
      <c r="Y294" s="53">
        <v>326.42</v>
      </c>
      <c r="Z294" s="53">
        <v>3.5517330733756185</v>
      </c>
      <c r="AA294" s="53">
        <v>1</v>
      </c>
      <c r="AB294" s="55">
        <v>0</v>
      </c>
      <c r="AC294" s="51">
        <v>31.533053426062782</v>
      </c>
      <c r="AD294" s="51">
        <v>0.32888513735427133</v>
      </c>
      <c r="AE294" s="51">
        <v>6.1583803075137895E-2</v>
      </c>
      <c r="AF294" s="51">
        <v>5.2672200480258701E-3</v>
      </c>
      <c r="AG294" s="51">
        <v>1.3849776788961441</v>
      </c>
      <c r="AH294" s="51">
        <v>3.2453951598485561E-2</v>
      </c>
      <c r="AI294" s="51">
        <v>3.0497493375031564</v>
      </c>
      <c r="AJ294" s="51">
        <v>3.8443917758111526E-2</v>
      </c>
      <c r="AK294" s="51">
        <v>0.89685415777991362</v>
      </c>
      <c r="AL294" s="53">
        <v>2.2840494629649665E-2</v>
      </c>
      <c r="AM294" s="51">
        <v>3.0497493375031564</v>
      </c>
      <c r="AN294" s="55">
        <v>3.8443917758111526E-2</v>
      </c>
    </row>
    <row r="295" spans="1:40" x14ac:dyDescent="0.3">
      <c r="A295" s="51">
        <v>292</v>
      </c>
      <c r="B295" s="52">
        <v>4.3</v>
      </c>
      <c r="C295" s="53">
        <v>6.9999999999999991</v>
      </c>
      <c r="D295" s="53">
        <v>4.7142857142857135</v>
      </c>
      <c r="E295" s="54">
        <v>50</v>
      </c>
      <c r="F295" s="53">
        <v>0</v>
      </c>
      <c r="G295" s="53">
        <v>0</v>
      </c>
      <c r="H295" s="53">
        <v>0</v>
      </c>
      <c r="I295" s="53">
        <v>0</v>
      </c>
      <c r="J295" s="53">
        <v>0</v>
      </c>
      <c r="K295" s="53">
        <v>0</v>
      </c>
      <c r="L295" s="54">
        <v>0</v>
      </c>
      <c r="M295" s="55">
        <v>0</v>
      </c>
      <c r="N295" s="53">
        <v>100</v>
      </c>
      <c r="O295" s="53">
        <v>0</v>
      </c>
      <c r="P295" s="53">
        <v>5</v>
      </c>
      <c r="Q295" s="53">
        <v>0</v>
      </c>
      <c r="R295" s="53">
        <v>0</v>
      </c>
      <c r="S295" s="53">
        <v>0</v>
      </c>
      <c r="T295" s="53">
        <v>2.9289712886816481</v>
      </c>
      <c r="U295" s="54">
        <v>200</v>
      </c>
      <c r="V295" s="56">
        <v>0.95</v>
      </c>
      <c r="W295" s="53">
        <v>0</v>
      </c>
      <c r="X295" s="53">
        <v>0</v>
      </c>
      <c r="Y295" s="53">
        <v>327.97</v>
      </c>
      <c r="Z295" s="53">
        <v>3.635433963614874</v>
      </c>
      <c r="AA295" s="53">
        <v>1</v>
      </c>
      <c r="AB295" s="55">
        <v>0</v>
      </c>
      <c r="AC295" s="51">
        <v>37.620078801621929</v>
      </c>
      <c r="AD295" s="51">
        <v>0.3082297743322403</v>
      </c>
      <c r="AE295" s="51">
        <v>7.7014627126130511E-2</v>
      </c>
      <c r="AF295" s="51">
        <v>6.6362086275515925E-3</v>
      </c>
      <c r="AG295" s="51">
        <v>1.5275818744933025</v>
      </c>
      <c r="AH295" s="51">
        <v>3.6952990024820671E-2</v>
      </c>
      <c r="AI295" s="51">
        <v>3.3659240175754856</v>
      </c>
      <c r="AJ295" s="51">
        <v>3.6170999499991571E-2</v>
      </c>
      <c r="AK295" s="51">
        <v>1.0160490162795934</v>
      </c>
      <c r="AL295" s="53">
        <v>2.4607569973940559E-2</v>
      </c>
      <c r="AM295" s="51">
        <v>3.3659240175754856</v>
      </c>
      <c r="AN295" s="55">
        <v>3.6170999499991571E-2</v>
      </c>
    </row>
    <row r="296" spans="1:40" x14ac:dyDescent="0.3">
      <c r="A296" s="51">
        <v>293</v>
      </c>
      <c r="B296" s="52">
        <v>4.3</v>
      </c>
      <c r="C296" s="53">
        <v>6.9999999999999991</v>
      </c>
      <c r="D296" s="53">
        <v>5.8571428571428559</v>
      </c>
      <c r="E296" s="54">
        <v>50</v>
      </c>
      <c r="F296" s="53">
        <v>0</v>
      </c>
      <c r="G296" s="53">
        <v>0</v>
      </c>
      <c r="H296" s="53">
        <v>0</v>
      </c>
      <c r="I296" s="53">
        <v>0</v>
      </c>
      <c r="J296" s="53">
        <v>0</v>
      </c>
      <c r="K296" s="53">
        <v>0</v>
      </c>
      <c r="L296" s="54">
        <v>0</v>
      </c>
      <c r="M296" s="55">
        <v>0</v>
      </c>
      <c r="N296" s="53">
        <v>100</v>
      </c>
      <c r="O296" s="53">
        <v>0</v>
      </c>
      <c r="P296" s="53">
        <v>5</v>
      </c>
      <c r="Q296" s="53">
        <v>0</v>
      </c>
      <c r="R296" s="53">
        <v>0</v>
      </c>
      <c r="S296" s="53">
        <v>0</v>
      </c>
      <c r="T296" s="53">
        <v>2.9289712886816481</v>
      </c>
      <c r="U296" s="54">
        <v>200</v>
      </c>
      <c r="V296" s="56">
        <v>0.95</v>
      </c>
      <c r="W296" s="53">
        <v>0</v>
      </c>
      <c r="X296" s="53">
        <v>0</v>
      </c>
      <c r="Y296" s="53">
        <v>324.745</v>
      </c>
      <c r="Z296" s="53">
        <v>3.6307569827207589</v>
      </c>
      <c r="AA296" s="53">
        <v>1</v>
      </c>
      <c r="AB296" s="55">
        <v>0</v>
      </c>
      <c r="AC296" s="51">
        <v>47.137070057595068</v>
      </c>
      <c r="AD296" s="51">
        <v>0.27750560563010668</v>
      </c>
      <c r="AE296" s="51">
        <v>9.4800603722905802E-2</v>
      </c>
      <c r="AF296" s="51">
        <v>8.3159017056244153E-3</v>
      </c>
      <c r="AG296" s="51">
        <v>1.731896790402002</v>
      </c>
      <c r="AH296" s="51">
        <v>4.5266179308456743E-2</v>
      </c>
      <c r="AI296" s="51">
        <v>3.8957788818359234</v>
      </c>
      <c r="AJ296" s="51">
        <v>3.466166678924755E-2</v>
      </c>
      <c r="AK296" s="51">
        <v>1.1699164187093156</v>
      </c>
      <c r="AL296" s="53">
        <v>2.4742947596882912E-2</v>
      </c>
      <c r="AM296" s="51">
        <v>3.8957788818359234</v>
      </c>
      <c r="AN296" s="55">
        <v>3.466166678924755E-2</v>
      </c>
    </row>
    <row r="297" spans="1:40" x14ac:dyDescent="0.3">
      <c r="A297" s="51">
        <v>294</v>
      </c>
      <c r="B297" s="52">
        <v>4.3</v>
      </c>
      <c r="C297" s="53">
        <v>6.9999999999999991</v>
      </c>
      <c r="D297" s="53">
        <v>6.9999999999999982</v>
      </c>
      <c r="E297" s="54">
        <v>50</v>
      </c>
      <c r="F297" s="53">
        <v>0</v>
      </c>
      <c r="G297" s="53">
        <v>0</v>
      </c>
      <c r="H297" s="53">
        <v>0</v>
      </c>
      <c r="I297" s="53">
        <v>0</v>
      </c>
      <c r="J297" s="53">
        <v>0</v>
      </c>
      <c r="K297" s="53">
        <v>0</v>
      </c>
      <c r="L297" s="54">
        <v>0</v>
      </c>
      <c r="M297" s="55">
        <v>0</v>
      </c>
      <c r="N297" s="53">
        <v>100</v>
      </c>
      <c r="O297" s="53">
        <v>0</v>
      </c>
      <c r="P297" s="53">
        <v>5</v>
      </c>
      <c r="Q297" s="53">
        <v>0</v>
      </c>
      <c r="R297" s="53">
        <v>0</v>
      </c>
      <c r="S297" s="53">
        <v>0</v>
      </c>
      <c r="T297" s="53">
        <v>2.9289712886816481</v>
      </c>
      <c r="U297" s="54">
        <v>200</v>
      </c>
      <c r="V297" s="56">
        <v>0.95</v>
      </c>
      <c r="W297" s="53">
        <v>0</v>
      </c>
      <c r="X297" s="53">
        <v>0</v>
      </c>
      <c r="Y297" s="53">
        <v>326.42</v>
      </c>
      <c r="Z297" s="53">
        <v>3.6628896922983394</v>
      </c>
      <c r="AA297" s="53">
        <v>1</v>
      </c>
      <c r="AB297" s="55">
        <v>0</v>
      </c>
      <c r="AC297" s="51">
        <v>50.291274210732652</v>
      </c>
      <c r="AD297" s="51">
        <v>0.24917591817313392</v>
      </c>
      <c r="AE297" s="51">
        <v>0.11540121371962692</v>
      </c>
      <c r="AF297" s="51">
        <v>9.0230809635065915E-3</v>
      </c>
      <c r="AG297" s="51">
        <v>1.7401441806126974</v>
      </c>
      <c r="AH297" s="51">
        <v>4.4841157445293434E-2</v>
      </c>
      <c r="AI297" s="51">
        <v>4.0779034021510059</v>
      </c>
      <c r="AJ297" s="51">
        <v>4.049217400657322E-2</v>
      </c>
      <c r="AK297" s="51">
        <v>1.206039418485136</v>
      </c>
      <c r="AL297" s="53">
        <v>2.4079349485804369E-2</v>
      </c>
      <c r="AM297" s="51">
        <v>4.0779034021510059</v>
      </c>
      <c r="AN297" s="55">
        <v>4.049217400657322E-2</v>
      </c>
    </row>
    <row r="298" spans="1:40" x14ac:dyDescent="0.3">
      <c r="A298" s="51">
        <v>295</v>
      </c>
      <c r="B298" s="52">
        <v>4.9749999999999996</v>
      </c>
      <c r="C298" s="53">
        <v>0.5</v>
      </c>
      <c r="D298" s="53">
        <v>2.4285714285714284</v>
      </c>
      <c r="E298" s="54">
        <v>50</v>
      </c>
      <c r="F298" s="53">
        <v>0</v>
      </c>
      <c r="G298" s="53">
        <v>0</v>
      </c>
      <c r="H298" s="53">
        <v>0</v>
      </c>
      <c r="I298" s="53">
        <v>0</v>
      </c>
      <c r="J298" s="53">
        <v>0</v>
      </c>
      <c r="K298" s="53">
        <v>0</v>
      </c>
      <c r="L298" s="54">
        <v>0</v>
      </c>
      <c r="M298" s="55">
        <v>0</v>
      </c>
      <c r="N298" s="53">
        <v>100</v>
      </c>
      <c r="O298" s="53">
        <v>0</v>
      </c>
      <c r="P298" s="53">
        <v>5</v>
      </c>
      <c r="Q298" s="53">
        <v>0</v>
      </c>
      <c r="R298" s="53">
        <v>0</v>
      </c>
      <c r="S298" s="53">
        <v>0</v>
      </c>
      <c r="T298" s="53">
        <v>2.7933433586488814</v>
      </c>
      <c r="U298" s="54">
        <v>200</v>
      </c>
      <c r="V298" s="56">
        <v>0.95</v>
      </c>
      <c r="W298" s="53">
        <v>17.79</v>
      </c>
      <c r="X298" s="53">
        <v>1.7312084534947112</v>
      </c>
      <c r="Y298" s="53">
        <v>324.04000000000002</v>
      </c>
      <c r="Z298" s="53">
        <v>3.5424085620396673</v>
      </c>
      <c r="AA298" s="53">
        <v>0.94493614761857347</v>
      </c>
      <c r="AB298" s="55">
        <v>5.3370221907394488E-3</v>
      </c>
      <c r="AC298" s="51">
        <v>3.199481662921372</v>
      </c>
      <c r="AD298" s="51">
        <v>4.8763512790922059E-2</v>
      </c>
      <c r="AE298" s="51">
        <v>0</v>
      </c>
      <c r="AF298" s="51">
        <v>0</v>
      </c>
      <c r="AG298" s="51">
        <v>0.33319343384628403</v>
      </c>
      <c r="AH298" s="51">
        <v>9.0476504460195624E-3</v>
      </c>
      <c r="AI298" s="51">
        <v>1</v>
      </c>
      <c r="AJ298" s="51">
        <v>0</v>
      </c>
      <c r="AK298" s="51">
        <v>0.10121320343559644</v>
      </c>
      <c r="AL298" s="53">
        <v>2.1144977844704489E-2</v>
      </c>
      <c r="AM298" s="51">
        <v>3.3816001845463264</v>
      </c>
      <c r="AN298" s="55">
        <v>0.18599386594516784</v>
      </c>
    </row>
    <row r="299" spans="1:40" x14ac:dyDescent="0.3">
      <c r="A299" s="51">
        <v>296</v>
      </c>
      <c r="B299" s="52">
        <v>4.9749999999999996</v>
      </c>
      <c r="C299" s="53">
        <v>0.5</v>
      </c>
      <c r="D299" s="53">
        <v>3.5714285714285712</v>
      </c>
      <c r="E299" s="54">
        <v>50</v>
      </c>
      <c r="F299" s="53">
        <v>0</v>
      </c>
      <c r="G299" s="53">
        <v>0</v>
      </c>
      <c r="H299" s="53">
        <v>0</v>
      </c>
      <c r="I299" s="53">
        <v>0</v>
      </c>
      <c r="J299" s="53">
        <v>0</v>
      </c>
      <c r="K299" s="53">
        <v>0</v>
      </c>
      <c r="L299" s="54">
        <v>0</v>
      </c>
      <c r="M299" s="55">
        <v>0</v>
      </c>
      <c r="N299" s="53">
        <v>100</v>
      </c>
      <c r="O299" s="53">
        <v>0</v>
      </c>
      <c r="P299" s="53">
        <v>5</v>
      </c>
      <c r="Q299" s="53">
        <v>0</v>
      </c>
      <c r="R299" s="53">
        <v>0</v>
      </c>
      <c r="S299" s="53">
        <v>0</v>
      </c>
      <c r="T299" s="53">
        <v>2.7933433586488814</v>
      </c>
      <c r="U299" s="54">
        <v>200</v>
      </c>
      <c r="V299" s="56">
        <v>0.95</v>
      </c>
      <c r="W299" s="53">
        <v>18.38</v>
      </c>
      <c r="X299" s="53">
        <v>1.8348809653229756</v>
      </c>
      <c r="Y299" s="53">
        <v>324.14999999999998</v>
      </c>
      <c r="Z299" s="53">
        <v>3.7066243879115612</v>
      </c>
      <c r="AA299" s="53">
        <v>0.94316889217228561</v>
      </c>
      <c r="AB299" s="55">
        <v>5.6730499723202845E-3</v>
      </c>
      <c r="AC299" s="51">
        <v>3.1746913405630566</v>
      </c>
      <c r="AD299" s="51">
        <v>5.0511376903864112E-2</v>
      </c>
      <c r="AE299" s="51">
        <v>0</v>
      </c>
      <c r="AF299" s="51">
        <v>0</v>
      </c>
      <c r="AG299" s="51">
        <v>0.33637782197484506</v>
      </c>
      <c r="AH299" s="51">
        <v>9.3252396310943026E-3</v>
      </c>
      <c r="AI299" s="51">
        <v>0.99853553390593275</v>
      </c>
      <c r="AJ299" s="51">
        <v>2.8878634980307443E-3</v>
      </c>
      <c r="AK299" s="51">
        <v>0.11877242661215102</v>
      </c>
      <c r="AL299" s="53">
        <v>2.138034898495083E-2</v>
      </c>
      <c r="AM299" s="51">
        <v>3.3516808213078537</v>
      </c>
      <c r="AN299" s="55">
        <v>0.175230887696878</v>
      </c>
    </row>
    <row r="300" spans="1:40" x14ac:dyDescent="0.3">
      <c r="A300" s="51">
        <v>297</v>
      </c>
      <c r="B300" s="52">
        <v>4.9749999999999996</v>
      </c>
      <c r="C300" s="53">
        <v>0.5</v>
      </c>
      <c r="D300" s="53">
        <v>4.7142857142857135</v>
      </c>
      <c r="E300" s="54">
        <v>50</v>
      </c>
      <c r="F300" s="53">
        <v>0</v>
      </c>
      <c r="G300" s="53">
        <v>0</v>
      </c>
      <c r="H300" s="53">
        <v>0</v>
      </c>
      <c r="I300" s="53">
        <v>0</v>
      </c>
      <c r="J300" s="53">
        <v>0</v>
      </c>
      <c r="K300" s="53">
        <v>0</v>
      </c>
      <c r="L300" s="54">
        <v>0</v>
      </c>
      <c r="M300" s="55">
        <v>0</v>
      </c>
      <c r="N300" s="53">
        <v>100</v>
      </c>
      <c r="O300" s="53">
        <v>0</v>
      </c>
      <c r="P300" s="53">
        <v>5</v>
      </c>
      <c r="Q300" s="53">
        <v>0</v>
      </c>
      <c r="R300" s="53">
        <v>0</v>
      </c>
      <c r="S300" s="53">
        <v>0</v>
      </c>
      <c r="T300" s="53">
        <v>2.7933433586488814</v>
      </c>
      <c r="U300" s="54">
        <v>200</v>
      </c>
      <c r="V300" s="56">
        <v>0.95</v>
      </c>
      <c r="W300" s="53">
        <v>5.34</v>
      </c>
      <c r="X300" s="53">
        <v>0.71202069679985913</v>
      </c>
      <c r="Y300" s="53">
        <v>323.625</v>
      </c>
      <c r="Z300" s="53">
        <v>3.5971913935867392</v>
      </c>
      <c r="AA300" s="53">
        <v>0.98352381933871047</v>
      </c>
      <c r="AB300" s="55">
        <v>2.1949981455771698E-3</v>
      </c>
      <c r="AC300" s="51">
        <v>5.3494593212751349</v>
      </c>
      <c r="AD300" s="51">
        <v>8.9959704775371449E-2</v>
      </c>
      <c r="AE300" s="51">
        <v>0</v>
      </c>
      <c r="AF300" s="51">
        <v>0</v>
      </c>
      <c r="AG300" s="51">
        <v>0.39361748842668176</v>
      </c>
      <c r="AH300" s="51">
        <v>8.9130216130388906E-3</v>
      </c>
      <c r="AI300" s="51">
        <v>1.3829692281597254</v>
      </c>
      <c r="AJ300" s="51">
        <v>1.4338432112654956E-2</v>
      </c>
      <c r="AK300" s="51">
        <v>0.11371164762918488</v>
      </c>
      <c r="AL300" s="53">
        <v>1.6348633285837091E-2</v>
      </c>
      <c r="AM300" s="51">
        <v>2.7939831759534406</v>
      </c>
      <c r="AN300" s="55">
        <v>0.18131239836059088</v>
      </c>
    </row>
    <row r="301" spans="1:40" x14ac:dyDescent="0.3">
      <c r="A301" s="51">
        <v>298</v>
      </c>
      <c r="B301" s="52">
        <v>4.9749999999999996</v>
      </c>
      <c r="C301" s="53">
        <v>0.5</v>
      </c>
      <c r="D301" s="53">
        <v>5.8571428571428559</v>
      </c>
      <c r="E301" s="54">
        <v>50</v>
      </c>
      <c r="F301" s="53">
        <v>0</v>
      </c>
      <c r="G301" s="53">
        <v>0</v>
      </c>
      <c r="H301" s="53">
        <v>0</v>
      </c>
      <c r="I301" s="53">
        <v>0</v>
      </c>
      <c r="J301" s="53">
        <v>0</v>
      </c>
      <c r="K301" s="53">
        <v>0</v>
      </c>
      <c r="L301" s="54">
        <v>0</v>
      </c>
      <c r="M301" s="55">
        <v>0</v>
      </c>
      <c r="N301" s="53">
        <v>100</v>
      </c>
      <c r="O301" s="53">
        <v>0</v>
      </c>
      <c r="P301" s="53">
        <v>5</v>
      </c>
      <c r="Q301" s="53">
        <v>0</v>
      </c>
      <c r="R301" s="53">
        <v>0</v>
      </c>
      <c r="S301" s="53">
        <v>0</v>
      </c>
      <c r="T301" s="53">
        <v>2.7933433586488814</v>
      </c>
      <c r="U301" s="54">
        <v>200</v>
      </c>
      <c r="V301" s="56">
        <v>0.95</v>
      </c>
      <c r="W301" s="53">
        <v>4.83</v>
      </c>
      <c r="X301" s="53">
        <v>0.81042375966977054</v>
      </c>
      <c r="Y301" s="53">
        <v>327.41500000000002</v>
      </c>
      <c r="Z301" s="53">
        <v>3.5047932470376444</v>
      </c>
      <c r="AA301" s="53">
        <v>0.98521992869427211</v>
      </c>
      <c r="AB301" s="55">
        <v>2.4196693940026458E-3</v>
      </c>
      <c r="AC301" s="51">
        <v>5.4026868352382689</v>
      </c>
      <c r="AD301" s="51">
        <v>9.094049645649778E-2</v>
      </c>
      <c r="AE301" s="51">
        <v>0</v>
      </c>
      <c r="AF301" s="51">
        <v>0</v>
      </c>
      <c r="AG301" s="51">
        <v>0.38530630182433862</v>
      </c>
      <c r="AH301" s="51">
        <v>8.8779436608221862E-3</v>
      </c>
      <c r="AI301" s="51">
        <v>1.3796627635363874</v>
      </c>
      <c r="AJ301" s="51">
        <v>1.6037685740895074E-2</v>
      </c>
      <c r="AK301" s="51">
        <v>0.1250163281711727</v>
      </c>
      <c r="AL301" s="53">
        <v>1.5158344982950073E-2</v>
      </c>
      <c r="AM301" s="51">
        <v>2.6078216412693958</v>
      </c>
      <c r="AN301" s="55">
        <v>0.17407016228049818</v>
      </c>
    </row>
    <row r="302" spans="1:40" x14ac:dyDescent="0.3">
      <c r="A302" s="51">
        <v>299</v>
      </c>
      <c r="B302" s="52">
        <v>4.9749999999999996</v>
      </c>
      <c r="C302" s="53">
        <v>0.5</v>
      </c>
      <c r="D302" s="53">
        <v>6.9999999999999982</v>
      </c>
      <c r="E302" s="54">
        <v>50</v>
      </c>
      <c r="F302" s="53">
        <v>0</v>
      </c>
      <c r="G302" s="53">
        <v>0</v>
      </c>
      <c r="H302" s="53">
        <v>0</v>
      </c>
      <c r="I302" s="53">
        <v>0</v>
      </c>
      <c r="J302" s="53">
        <v>0</v>
      </c>
      <c r="K302" s="53">
        <v>0</v>
      </c>
      <c r="L302" s="54">
        <v>0</v>
      </c>
      <c r="M302" s="55">
        <v>0</v>
      </c>
      <c r="N302" s="53">
        <v>100</v>
      </c>
      <c r="O302" s="53">
        <v>0</v>
      </c>
      <c r="P302" s="53">
        <v>5</v>
      </c>
      <c r="Q302" s="53">
        <v>0</v>
      </c>
      <c r="R302" s="53">
        <v>0</v>
      </c>
      <c r="S302" s="53">
        <v>0</v>
      </c>
      <c r="T302" s="53">
        <v>2.7933433586488814</v>
      </c>
      <c r="U302" s="54">
        <v>200</v>
      </c>
      <c r="V302" s="56">
        <v>0.95</v>
      </c>
      <c r="W302" s="53">
        <v>6.335</v>
      </c>
      <c r="X302" s="53">
        <v>0.83899502337175424</v>
      </c>
      <c r="Y302" s="53">
        <v>327.31</v>
      </c>
      <c r="Z302" s="53">
        <v>3.9851529065821065</v>
      </c>
      <c r="AA302" s="53">
        <v>0.98056655147600946</v>
      </c>
      <c r="AB302" s="55">
        <v>2.5644779879556846E-3</v>
      </c>
      <c r="AC302" s="51">
        <v>5.2766082240929482</v>
      </c>
      <c r="AD302" s="51">
        <v>8.7134894056224516E-2</v>
      </c>
      <c r="AE302" s="51">
        <v>0</v>
      </c>
      <c r="AF302" s="51">
        <v>0</v>
      </c>
      <c r="AG302" s="51">
        <v>0.39522601730550638</v>
      </c>
      <c r="AH302" s="51">
        <v>8.7554127008227563E-3</v>
      </c>
      <c r="AI302" s="51">
        <v>1.3887632898405227</v>
      </c>
      <c r="AJ302" s="51">
        <v>1.2720711045934358E-2</v>
      </c>
      <c r="AK302" s="51">
        <v>0.12669629077222427</v>
      </c>
      <c r="AL302" s="53">
        <v>1.7820450381970498E-2</v>
      </c>
      <c r="AM302" s="51">
        <v>2.9156062584001821</v>
      </c>
      <c r="AN302" s="55">
        <v>0.18179905867187693</v>
      </c>
    </row>
    <row r="303" spans="1:40" x14ac:dyDescent="0.3">
      <c r="A303" s="51">
        <v>300</v>
      </c>
      <c r="B303" s="52">
        <v>4.9749999999999996</v>
      </c>
      <c r="C303" s="53">
        <v>1.5833333333333333</v>
      </c>
      <c r="D303" s="53">
        <v>1.2857142857142856</v>
      </c>
      <c r="E303" s="54">
        <v>50</v>
      </c>
      <c r="F303" s="53">
        <v>0</v>
      </c>
      <c r="G303" s="53">
        <v>0</v>
      </c>
      <c r="H303" s="53">
        <v>0</v>
      </c>
      <c r="I303" s="53">
        <v>0</v>
      </c>
      <c r="J303" s="53">
        <v>0</v>
      </c>
      <c r="K303" s="53">
        <v>0</v>
      </c>
      <c r="L303" s="54">
        <v>0</v>
      </c>
      <c r="M303" s="55">
        <v>0</v>
      </c>
      <c r="N303" s="53">
        <v>100</v>
      </c>
      <c r="O303" s="53">
        <v>0</v>
      </c>
      <c r="P303" s="53">
        <v>5</v>
      </c>
      <c r="Q303" s="53">
        <v>0</v>
      </c>
      <c r="R303" s="53">
        <v>0</v>
      </c>
      <c r="S303" s="53">
        <v>0</v>
      </c>
      <c r="T303" s="53">
        <v>2.7933433586488814</v>
      </c>
      <c r="U303" s="54">
        <v>200</v>
      </c>
      <c r="V303" s="56">
        <v>0.95</v>
      </c>
      <c r="W303" s="53">
        <v>5.81</v>
      </c>
      <c r="X303" s="53">
        <v>0.80792191660847823</v>
      </c>
      <c r="Y303" s="53">
        <v>319.755</v>
      </c>
      <c r="Z303" s="53">
        <v>3.7699712468661062</v>
      </c>
      <c r="AA303" s="53">
        <v>0.9819364926563513</v>
      </c>
      <c r="AB303" s="55">
        <v>2.4763600383349376E-3</v>
      </c>
      <c r="AC303" s="51">
        <v>5.3168417787259434</v>
      </c>
      <c r="AD303" s="51">
        <v>0.10098788079550042</v>
      </c>
      <c r="AE303" s="51">
        <v>0</v>
      </c>
      <c r="AF303" s="51">
        <v>0</v>
      </c>
      <c r="AG303" s="51">
        <v>0.39328839251265491</v>
      </c>
      <c r="AH303" s="51">
        <v>9.790526099140856E-3</v>
      </c>
      <c r="AI303" s="51">
        <v>1.3921588305200812</v>
      </c>
      <c r="AJ303" s="51">
        <v>1.2668579698111469E-2</v>
      </c>
      <c r="AK303" s="51">
        <v>0.12464201232417298</v>
      </c>
      <c r="AL303" s="53">
        <v>1.7309876909543765E-2</v>
      </c>
      <c r="AM303" s="51">
        <v>2.8277757388391138</v>
      </c>
      <c r="AN303" s="55">
        <v>0.1942971893261822</v>
      </c>
    </row>
    <row r="304" spans="1:40" x14ac:dyDescent="0.3">
      <c r="A304" s="51">
        <v>301</v>
      </c>
      <c r="B304" s="52">
        <v>4.9749999999999996</v>
      </c>
      <c r="C304" s="53">
        <v>1.5833333333333333</v>
      </c>
      <c r="D304" s="53">
        <v>2.4285714285714284</v>
      </c>
      <c r="E304" s="54">
        <v>50</v>
      </c>
      <c r="F304" s="53">
        <v>0</v>
      </c>
      <c r="G304" s="53">
        <v>0</v>
      </c>
      <c r="H304" s="53">
        <v>0</v>
      </c>
      <c r="I304" s="53">
        <v>0</v>
      </c>
      <c r="J304" s="53">
        <v>0</v>
      </c>
      <c r="K304" s="53">
        <v>0</v>
      </c>
      <c r="L304" s="54">
        <v>0</v>
      </c>
      <c r="M304" s="55">
        <v>0</v>
      </c>
      <c r="N304" s="53">
        <v>100</v>
      </c>
      <c r="O304" s="53">
        <v>0</v>
      </c>
      <c r="P304" s="53">
        <v>5</v>
      </c>
      <c r="Q304" s="53">
        <v>0</v>
      </c>
      <c r="R304" s="53">
        <v>0</v>
      </c>
      <c r="S304" s="53">
        <v>0</v>
      </c>
      <c r="T304" s="53">
        <v>2.7933433586488814</v>
      </c>
      <c r="U304" s="54">
        <v>200</v>
      </c>
      <c r="V304" s="56">
        <v>0.95</v>
      </c>
      <c r="W304" s="53">
        <v>4.71</v>
      </c>
      <c r="X304" s="53">
        <v>0.76329912335297867</v>
      </c>
      <c r="Y304" s="53">
        <v>324.16500000000002</v>
      </c>
      <c r="Z304" s="53">
        <v>3.4937224508732472</v>
      </c>
      <c r="AA304" s="53">
        <v>0.98561219337926775</v>
      </c>
      <c r="AB304" s="55">
        <v>2.3079135438023187E-3</v>
      </c>
      <c r="AC304" s="51">
        <v>5.4070469123015252</v>
      </c>
      <c r="AD304" s="51">
        <v>8.676696675702246E-2</v>
      </c>
      <c r="AE304" s="51">
        <v>0</v>
      </c>
      <c r="AF304" s="51">
        <v>0</v>
      </c>
      <c r="AG304" s="51">
        <v>0.38515843000160521</v>
      </c>
      <c r="AH304" s="51">
        <v>8.695434054238808E-3</v>
      </c>
      <c r="AI304" s="51">
        <v>1.3785411377439047</v>
      </c>
      <c r="AJ304" s="51">
        <v>1.5436182632131824E-2</v>
      </c>
      <c r="AK304" s="51">
        <v>0.12090896947492612</v>
      </c>
      <c r="AL304" s="53">
        <v>1.6121570503427114E-2</v>
      </c>
      <c r="AM304" s="51">
        <v>2.5792335206797334</v>
      </c>
      <c r="AN304" s="55">
        <v>0.16921900722054228</v>
      </c>
    </row>
    <row r="305" spans="1:40" x14ac:dyDescent="0.3">
      <c r="A305" s="51">
        <v>302</v>
      </c>
      <c r="B305" s="52">
        <v>4.9749999999999996</v>
      </c>
      <c r="C305" s="53">
        <v>1.5833333333333333</v>
      </c>
      <c r="D305" s="53">
        <v>3.5714285714285712</v>
      </c>
      <c r="E305" s="54">
        <v>50</v>
      </c>
      <c r="F305" s="53">
        <v>0</v>
      </c>
      <c r="G305" s="53">
        <v>0</v>
      </c>
      <c r="H305" s="53">
        <v>0</v>
      </c>
      <c r="I305" s="53">
        <v>0</v>
      </c>
      <c r="J305" s="53">
        <v>0</v>
      </c>
      <c r="K305" s="53">
        <v>0</v>
      </c>
      <c r="L305" s="54">
        <v>0</v>
      </c>
      <c r="M305" s="55">
        <v>0</v>
      </c>
      <c r="N305" s="53">
        <v>100</v>
      </c>
      <c r="O305" s="53">
        <v>0</v>
      </c>
      <c r="P305" s="53">
        <v>5</v>
      </c>
      <c r="Q305" s="53">
        <v>0</v>
      </c>
      <c r="R305" s="53">
        <v>0</v>
      </c>
      <c r="S305" s="53">
        <v>0</v>
      </c>
      <c r="T305" s="53">
        <v>2.7933433586488814</v>
      </c>
      <c r="U305" s="54">
        <v>200</v>
      </c>
      <c r="V305" s="56">
        <v>0.95</v>
      </c>
      <c r="W305" s="53">
        <v>0.19</v>
      </c>
      <c r="X305" s="53">
        <v>8.077538032571896E-2</v>
      </c>
      <c r="Y305" s="53">
        <v>322.83999999999997</v>
      </c>
      <c r="Z305" s="53">
        <v>3.7346095313701548</v>
      </c>
      <c r="AA305" s="53">
        <v>0.99943216313016225</v>
      </c>
      <c r="AB305" s="55">
        <v>2.3681098921722282E-4</v>
      </c>
      <c r="AC305" s="51">
        <v>11.473083324981419</v>
      </c>
      <c r="AD305" s="51">
        <v>0.18781265280448545</v>
      </c>
      <c r="AE305" s="51">
        <v>8.9471996436967273E-3</v>
      </c>
      <c r="AF305" s="51">
        <v>3.0158404211531394E-3</v>
      </c>
      <c r="AG305" s="51">
        <v>0.56373908082356738</v>
      </c>
      <c r="AH305" s="51">
        <v>1.1960895341109607E-2</v>
      </c>
      <c r="AI305" s="51">
        <v>1.8684079933270621</v>
      </c>
      <c r="AJ305" s="51">
        <v>4.8846877777797552E-2</v>
      </c>
      <c r="AK305" s="51">
        <v>0.25093653792553539</v>
      </c>
      <c r="AL305" s="53">
        <v>1.3133187772604676E-2</v>
      </c>
      <c r="AM305" s="51">
        <v>1.9704899147565051</v>
      </c>
      <c r="AN305" s="55">
        <v>7.3024651543287661E-2</v>
      </c>
    </row>
    <row r="306" spans="1:40" x14ac:dyDescent="0.3">
      <c r="A306" s="51">
        <v>303</v>
      </c>
      <c r="B306" s="52">
        <v>4.9749999999999996</v>
      </c>
      <c r="C306" s="53">
        <v>1.5833333333333333</v>
      </c>
      <c r="D306" s="53">
        <v>4.7142857142857135</v>
      </c>
      <c r="E306" s="54">
        <v>50</v>
      </c>
      <c r="F306" s="53">
        <v>0</v>
      </c>
      <c r="G306" s="53">
        <v>0</v>
      </c>
      <c r="H306" s="53">
        <v>0</v>
      </c>
      <c r="I306" s="53">
        <v>0</v>
      </c>
      <c r="J306" s="53">
        <v>0</v>
      </c>
      <c r="K306" s="53">
        <v>0</v>
      </c>
      <c r="L306" s="54">
        <v>0</v>
      </c>
      <c r="M306" s="55">
        <v>0</v>
      </c>
      <c r="N306" s="53">
        <v>100</v>
      </c>
      <c r="O306" s="53">
        <v>0</v>
      </c>
      <c r="P306" s="53">
        <v>5</v>
      </c>
      <c r="Q306" s="53">
        <v>0</v>
      </c>
      <c r="R306" s="53">
        <v>0</v>
      </c>
      <c r="S306" s="53">
        <v>0</v>
      </c>
      <c r="T306" s="53">
        <v>2.7933433586488814</v>
      </c>
      <c r="U306" s="54">
        <v>200</v>
      </c>
      <c r="V306" s="56">
        <v>0.95</v>
      </c>
      <c r="W306" s="53">
        <v>0.115</v>
      </c>
      <c r="X306" s="53">
        <v>5.4459158051945962E-2</v>
      </c>
      <c r="Y306" s="53">
        <v>318.94</v>
      </c>
      <c r="Z306" s="53">
        <v>3.6317429001907109</v>
      </c>
      <c r="AA306" s="53">
        <v>0.9996445291834013</v>
      </c>
      <c r="AB306" s="55">
        <v>1.6975348952560942E-4</v>
      </c>
      <c r="AC306" s="51">
        <v>11.391081537190706</v>
      </c>
      <c r="AD306" s="51">
        <v>0.1896264029129133</v>
      </c>
      <c r="AE306" s="51">
        <v>8.3417356632328535E-3</v>
      </c>
      <c r="AF306" s="51">
        <v>2.9926175448781902E-3</v>
      </c>
      <c r="AG306" s="51">
        <v>0.56668390471671082</v>
      </c>
      <c r="AH306" s="51">
        <v>1.1845231582371515E-2</v>
      </c>
      <c r="AI306" s="51">
        <v>1.8879229579400476</v>
      </c>
      <c r="AJ306" s="51">
        <v>4.6865647282485087E-2</v>
      </c>
      <c r="AK306" s="51">
        <v>0.25425620533658289</v>
      </c>
      <c r="AL306" s="53">
        <v>1.2759802568862241E-2</v>
      </c>
      <c r="AM306" s="51">
        <v>1.9549397870984822</v>
      </c>
      <c r="AN306" s="55">
        <v>6.344217072343962E-2</v>
      </c>
    </row>
    <row r="307" spans="1:40" x14ac:dyDescent="0.3">
      <c r="A307" s="51">
        <v>304</v>
      </c>
      <c r="B307" s="52">
        <v>4.9749999999999996</v>
      </c>
      <c r="C307" s="53">
        <v>1.5833333333333333</v>
      </c>
      <c r="D307" s="53">
        <v>5.8571428571428559</v>
      </c>
      <c r="E307" s="54">
        <v>50</v>
      </c>
      <c r="F307" s="53">
        <v>0</v>
      </c>
      <c r="G307" s="53">
        <v>0</v>
      </c>
      <c r="H307" s="53">
        <v>0</v>
      </c>
      <c r="I307" s="53">
        <v>0</v>
      </c>
      <c r="J307" s="53">
        <v>0</v>
      </c>
      <c r="K307" s="53">
        <v>0</v>
      </c>
      <c r="L307" s="54">
        <v>0</v>
      </c>
      <c r="M307" s="55">
        <v>0</v>
      </c>
      <c r="N307" s="53">
        <v>100</v>
      </c>
      <c r="O307" s="53">
        <v>0</v>
      </c>
      <c r="P307" s="53">
        <v>5</v>
      </c>
      <c r="Q307" s="53">
        <v>0</v>
      </c>
      <c r="R307" s="53">
        <v>0</v>
      </c>
      <c r="S307" s="53">
        <v>0</v>
      </c>
      <c r="T307" s="53">
        <v>2.7933433586488814</v>
      </c>
      <c r="U307" s="54">
        <v>200</v>
      </c>
      <c r="V307" s="56">
        <v>0.95</v>
      </c>
      <c r="W307" s="53">
        <v>0</v>
      </c>
      <c r="X307" s="53">
        <v>0</v>
      </c>
      <c r="Y307" s="53">
        <v>321.07</v>
      </c>
      <c r="Z307" s="53">
        <v>3.6663330179339062</v>
      </c>
      <c r="AA307" s="53">
        <v>1</v>
      </c>
      <c r="AB307" s="55">
        <v>0</v>
      </c>
      <c r="AC307" s="51">
        <v>15.278637664981149</v>
      </c>
      <c r="AD307" s="51">
        <v>0.23171134839194615</v>
      </c>
      <c r="AE307" s="51">
        <v>3.6030584944400056E-2</v>
      </c>
      <c r="AF307" s="51">
        <v>4.3078769533340692E-3</v>
      </c>
      <c r="AG307" s="51">
        <v>0.69880511560283598</v>
      </c>
      <c r="AH307" s="51">
        <v>1.4130980936118821E-2</v>
      </c>
      <c r="AI307" s="51">
        <v>2.0077180485392003</v>
      </c>
      <c r="AJ307" s="51">
        <v>4.8956999049449841E-2</v>
      </c>
      <c r="AK307" s="51">
        <v>0.41107232864252574</v>
      </c>
      <c r="AL307" s="53">
        <v>1.6332120499187714E-2</v>
      </c>
      <c r="AM307" s="51">
        <v>2.0077180485392003</v>
      </c>
      <c r="AN307" s="55">
        <v>4.8956999049449841E-2</v>
      </c>
    </row>
    <row r="308" spans="1:40" x14ac:dyDescent="0.3">
      <c r="A308" s="51">
        <v>305</v>
      </c>
      <c r="B308" s="52">
        <v>4.9749999999999996</v>
      </c>
      <c r="C308" s="53">
        <v>1.5833333333333333</v>
      </c>
      <c r="D308" s="53">
        <v>6.9999999999999982</v>
      </c>
      <c r="E308" s="54">
        <v>50</v>
      </c>
      <c r="F308" s="53">
        <v>0</v>
      </c>
      <c r="G308" s="53">
        <v>0</v>
      </c>
      <c r="H308" s="53">
        <v>0</v>
      </c>
      <c r="I308" s="53">
        <v>0</v>
      </c>
      <c r="J308" s="53">
        <v>0</v>
      </c>
      <c r="K308" s="53">
        <v>0</v>
      </c>
      <c r="L308" s="54">
        <v>0</v>
      </c>
      <c r="M308" s="55">
        <v>0</v>
      </c>
      <c r="N308" s="53">
        <v>100</v>
      </c>
      <c r="O308" s="53">
        <v>0</v>
      </c>
      <c r="P308" s="53">
        <v>5</v>
      </c>
      <c r="Q308" s="53">
        <v>0</v>
      </c>
      <c r="R308" s="53">
        <v>0</v>
      </c>
      <c r="S308" s="53">
        <v>0</v>
      </c>
      <c r="T308" s="53">
        <v>2.7933433586488814</v>
      </c>
      <c r="U308" s="54">
        <v>200</v>
      </c>
      <c r="V308" s="56">
        <v>0.95</v>
      </c>
      <c r="W308" s="53">
        <v>0</v>
      </c>
      <c r="X308" s="53">
        <v>0</v>
      </c>
      <c r="Y308" s="53">
        <v>318.02499999999998</v>
      </c>
      <c r="Z308" s="53">
        <v>3.5994179183514783</v>
      </c>
      <c r="AA308" s="53">
        <v>1</v>
      </c>
      <c r="AB308" s="55">
        <v>0</v>
      </c>
      <c r="AC308" s="51">
        <v>19.007033011517848</v>
      </c>
      <c r="AD308" s="51">
        <v>0.25993654252211501</v>
      </c>
      <c r="AE308" s="51">
        <v>3.6266826155578358E-2</v>
      </c>
      <c r="AF308" s="51">
        <v>4.045379683545707E-3</v>
      </c>
      <c r="AG308" s="51">
        <v>0.79567513068323248</v>
      </c>
      <c r="AH308" s="51">
        <v>1.6254351272917026E-2</v>
      </c>
      <c r="AI308" s="51">
        <v>2.0752642374022567</v>
      </c>
      <c r="AJ308" s="51">
        <v>3.9958057624338156E-2</v>
      </c>
      <c r="AK308" s="51">
        <v>0.45640511303597725</v>
      </c>
      <c r="AL308" s="53">
        <v>1.6251391971050664E-2</v>
      </c>
      <c r="AM308" s="51">
        <v>2.0752642374022567</v>
      </c>
      <c r="AN308" s="55">
        <v>3.9958057624338156E-2</v>
      </c>
    </row>
    <row r="309" spans="1:40" x14ac:dyDescent="0.3">
      <c r="A309" s="51">
        <v>306</v>
      </c>
      <c r="B309" s="52">
        <v>4.9749999999999996</v>
      </c>
      <c r="C309" s="53">
        <v>2.6666666666666665</v>
      </c>
      <c r="D309" s="53">
        <v>1.2857142857142856</v>
      </c>
      <c r="E309" s="54">
        <v>50</v>
      </c>
      <c r="F309" s="53">
        <v>0</v>
      </c>
      <c r="G309" s="53">
        <v>0</v>
      </c>
      <c r="H309" s="53">
        <v>0</v>
      </c>
      <c r="I309" s="53">
        <v>0</v>
      </c>
      <c r="J309" s="53">
        <v>0</v>
      </c>
      <c r="K309" s="53">
        <v>0</v>
      </c>
      <c r="L309" s="54">
        <v>0</v>
      </c>
      <c r="M309" s="55">
        <v>0</v>
      </c>
      <c r="N309" s="53">
        <v>100</v>
      </c>
      <c r="O309" s="53">
        <v>0</v>
      </c>
      <c r="P309" s="53">
        <v>5</v>
      </c>
      <c r="Q309" s="53">
        <v>0</v>
      </c>
      <c r="R309" s="53">
        <v>0</v>
      </c>
      <c r="S309" s="53">
        <v>0</v>
      </c>
      <c r="T309" s="53">
        <v>2.7933433586488814</v>
      </c>
      <c r="U309" s="54">
        <v>200</v>
      </c>
      <c r="V309" s="56">
        <v>0.95</v>
      </c>
      <c r="W309" s="53">
        <v>5.5149999999999997</v>
      </c>
      <c r="X309" s="53">
        <v>0.74377060587880861</v>
      </c>
      <c r="Y309" s="53">
        <v>320.91000000000003</v>
      </c>
      <c r="Z309" s="53">
        <v>3.691951200718961</v>
      </c>
      <c r="AA309" s="53">
        <v>0.98292612061270868</v>
      </c>
      <c r="AB309" s="55">
        <v>2.2814163887377001E-3</v>
      </c>
      <c r="AC309" s="51">
        <v>5.2460385003204655</v>
      </c>
      <c r="AD309" s="51">
        <v>9.6552493496647185E-2</v>
      </c>
      <c r="AE309" s="51">
        <v>0</v>
      </c>
      <c r="AF309" s="51">
        <v>0</v>
      </c>
      <c r="AG309" s="51">
        <v>0.40126209540010244</v>
      </c>
      <c r="AH309" s="51">
        <v>9.1918148882964412E-3</v>
      </c>
      <c r="AI309" s="51">
        <v>1.3874301821236432</v>
      </c>
      <c r="AJ309" s="51">
        <v>1.3661671317186248E-2</v>
      </c>
      <c r="AK309" s="51">
        <v>0.11770609146540323</v>
      </c>
      <c r="AL309" s="53">
        <v>1.5078623124313644E-2</v>
      </c>
      <c r="AM309" s="51">
        <v>2.7450269065327797</v>
      </c>
      <c r="AN309" s="55">
        <v>0.16287199581589359</v>
      </c>
    </row>
    <row r="310" spans="1:40" x14ac:dyDescent="0.3">
      <c r="A310" s="51">
        <v>307</v>
      </c>
      <c r="B310" s="52">
        <v>4.9749999999999996</v>
      </c>
      <c r="C310" s="53">
        <v>2.6666666666666665</v>
      </c>
      <c r="D310" s="53">
        <v>2.4285714285714284</v>
      </c>
      <c r="E310" s="54">
        <v>50</v>
      </c>
      <c r="F310" s="53">
        <v>0</v>
      </c>
      <c r="G310" s="53">
        <v>0</v>
      </c>
      <c r="H310" s="53">
        <v>0</v>
      </c>
      <c r="I310" s="53">
        <v>0</v>
      </c>
      <c r="J310" s="53">
        <v>0</v>
      </c>
      <c r="K310" s="53">
        <v>0</v>
      </c>
      <c r="L310" s="54">
        <v>0</v>
      </c>
      <c r="M310" s="55">
        <v>0</v>
      </c>
      <c r="N310" s="53">
        <v>100</v>
      </c>
      <c r="O310" s="53">
        <v>0</v>
      </c>
      <c r="P310" s="53">
        <v>5</v>
      </c>
      <c r="Q310" s="53">
        <v>0</v>
      </c>
      <c r="R310" s="53">
        <v>0</v>
      </c>
      <c r="S310" s="53">
        <v>0</v>
      </c>
      <c r="T310" s="53">
        <v>2.7933433586488814</v>
      </c>
      <c r="U310" s="54">
        <v>200</v>
      </c>
      <c r="V310" s="56">
        <v>0.95</v>
      </c>
      <c r="W310" s="53">
        <v>0.105</v>
      </c>
      <c r="X310" s="53">
        <v>5.3041322701584188E-2</v>
      </c>
      <c r="Y310" s="53">
        <v>319.435</v>
      </c>
      <c r="Z310" s="53">
        <v>3.599041678094022</v>
      </c>
      <c r="AA310" s="53">
        <v>0.99967185327340191</v>
      </c>
      <c r="AB310" s="55">
        <v>1.6809162523762132E-4</v>
      </c>
      <c r="AC310" s="51">
        <v>11.4593772684649</v>
      </c>
      <c r="AD310" s="51">
        <v>0.1803737948605367</v>
      </c>
      <c r="AE310" s="51">
        <v>8.6308690439871379E-3</v>
      </c>
      <c r="AF310" s="51">
        <v>3.0313095305294848E-3</v>
      </c>
      <c r="AG310" s="51">
        <v>0.55955334882148233</v>
      </c>
      <c r="AH310" s="51">
        <v>1.0974555767354783E-2</v>
      </c>
      <c r="AI310" s="51">
        <v>1.8811322095923015</v>
      </c>
      <c r="AJ310" s="51">
        <v>4.5642069658090541E-2</v>
      </c>
      <c r="AK310" s="51">
        <v>0.25213163927942689</v>
      </c>
      <c r="AL310" s="53">
        <v>1.3301465259771593E-2</v>
      </c>
      <c r="AM310" s="51">
        <v>1.941301290375278</v>
      </c>
      <c r="AN310" s="55">
        <v>6.0968631462714654E-2</v>
      </c>
    </row>
    <row r="311" spans="1:40" x14ac:dyDescent="0.3">
      <c r="A311" s="51">
        <v>308</v>
      </c>
      <c r="B311" s="52">
        <v>4.9749999999999996</v>
      </c>
      <c r="C311" s="53">
        <v>2.6666666666666665</v>
      </c>
      <c r="D311" s="53">
        <v>3.5714285714285712</v>
      </c>
      <c r="E311" s="54">
        <v>50</v>
      </c>
      <c r="F311" s="53">
        <v>0</v>
      </c>
      <c r="G311" s="53">
        <v>0</v>
      </c>
      <c r="H311" s="53">
        <v>0</v>
      </c>
      <c r="I311" s="53">
        <v>0</v>
      </c>
      <c r="J311" s="53">
        <v>0</v>
      </c>
      <c r="K311" s="53">
        <v>0</v>
      </c>
      <c r="L311" s="54">
        <v>0</v>
      </c>
      <c r="M311" s="55">
        <v>0</v>
      </c>
      <c r="N311" s="53">
        <v>100</v>
      </c>
      <c r="O311" s="53">
        <v>0</v>
      </c>
      <c r="P311" s="53">
        <v>5</v>
      </c>
      <c r="Q311" s="53">
        <v>0</v>
      </c>
      <c r="R311" s="53">
        <v>0</v>
      </c>
      <c r="S311" s="53">
        <v>0</v>
      </c>
      <c r="T311" s="53">
        <v>2.7933433586488814</v>
      </c>
      <c r="U311" s="54">
        <v>200</v>
      </c>
      <c r="V311" s="56">
        <v>0.95</v>
      </c>
      <c r="W311" s="53">
        <v>0</v>
      </c>
      <c r="X311" s="53">
        <v>0</v>
      </c>
      <c r="Y311" s="53">
        <v>320.64999999999998</v>
      </c>
      <c r="Z311" s="53">
        <v>3.7621948702777077</v>
      </c>
      <c r="AA311" s="53">
        <v>1</v>
      </c>
      <c r="AB311" s="55">
        <v>0</v>
      </c>
      <c r="AC311" s="51">
        <v>15.192343003061131</v>
      </c>
      <c r="AD311" s="51">
        <v>0.23573269002517169</v>
      </c>
      <c r="AE311" s="51">
        <v>3.7976706935454636E-2</v>
      </c>
      <c r="AF311" s="51">
        <v>4.4718608849511872E-3</v>
      </c>
      <c r="AG311" s="51">
        <v>0.70549144396848018</v>
      </c>
      <c r="AH311" s="51">
        <v>1.4473571039239236E-2</v>
      </c>
      <c r="AI311" s="51">
        <v>2.0254674029421778</v>
      </c>
      <c r="AJ311" s="51">
        <v>4.9764104030483383E-2</v>
      </c>
      <c r="AK311" s="51">
        <v>0.41374709903139545</v>
      </c>
      <c r="AL311" s="53">
        <v>1.6100209907316077E-2</v>
      </c>
      <c r="AM311" s="51">
        <v>2.0254674029421778</v>
      </c>
      <c r="AN311" s="55">
        <v>4.9764104030483383E-2</v>
      </c>
    </row>
    <row r="312" spans="1:40" x14ac:dyDescent="0.3">
      <c r="A312" s="51">
        <v>309</v>
      </c>
      <c r="B312" s="52">
        <v>4.9749999999999996</v>
      </c>
      <c r="C312" s="53">
        <v>2.6666666666666665</v>
      </c>
      <c r="D312" s="53">
        <v>4.7142857142857135</v>
      </c>
      <c r="E312" s="54">
        <v>50</v>
      </c>
      <c r="F312" s="53">
        <v>0</v>
      </c>
      <c r="G312" s="53">
        <v>0</v>
      </c>
      <c r="H312" s="53">
        <v>0</v>
      </c>
      <c r="I312" s="53">
        <v>0</v>
      </c>
      <c r="J312" s="53">
        <v>0</v>
      </c>
      <c r="K312" s="53">
        <v>0</v>
      </c>
      <c r="L312" s="54">
        <v>0</v>
      </c>
      <c r="M312" s="55">
        <v>0</v>
      </c>
      <c r="N312" s="53">
        <v>100</v>
      </c>
      <c r="O312" s="53">
        <v>0</v>
      </c>
      <c r="P312" s="53">
        <v>5</v>
      </c>
      <c r="Q312" s="53">
        <v>0</v>
      </c>
      <c r="R312" s="53">
        <v>0</v>
      </c>
      <c r="S312" s="53">
        <v>0</v>
      </c>
      <c r="T312" s="53">
        <v>2.7933433586488814</v>
      </c>
      <c r="U312" s="54">
        <v>200</v>
      </c>
      <c r="V312" s="56">
        <v>0.95</v>
      </c>
      <c r="W312" s="53">
        <v>0</v>
      </c>
      <c r="X312" s="53">
        <v>0</v>
      </c>
      <c r="Y312" s="53">
        <v>319.87</v>
      </c>
      <c r="Z312" s="53">
        <v>3.5250580485867045</v>
      </c>
      <c r="AA312" s="53">
        <v>1</v>
      </c>
      <c r="AB312" s="55">
        <v>0</v>
      </c>
      <c r="AC312" s="51">
        <v>19.100647390023425</v>
      </c>
      <c r="AD312" s="51">
        <v>0.26375464015359312</v>
      </c>
      <c r="AE312" s="51">
        <v>3.6090721925556839E-2</v>
      </c>
      <c r="AF312" s="51">
        <v>4.2624855488930932E-3</v>
      </c>
      <c r="AG312" s="51">
        <v>0.79037821460444713</v>
      </c>
      <c r="AH312" s="51">
        <v>1.6109597792605804E-2</v>
      </c>
      <c r="AI312" s="51">
        <v>2.0599945029948183</v>
      </c>
      <c r="AJ312" s="51">
        <v>4.0359623047907703E-2</v>
      </c>
      <c r="AK312" s="51">
        <v>0.45262684516610696</v>
      </c>
      <c r="AL312" s="53">
        <v>1.6732388306860461E-2</v>
      </c>
      <c r="AM312" s="51">
        <v>2.0599945029948183</v>
      </c>
      <c r="AN312" s="55">
        <v>4.0359623047907703E-2</v>
      </c>
    </row>
    <row r="313" spans="1:40" x14ac:dyDescent="0.3">
      <c r="A313" s="51">
        <v>310</v>
      </c>
      <c r="B313" s="52">
        <v>4.9749999999999996</v>
      </c>
      <c r="C313" s="53">
        <v>2.6666666666666665</v>
      </c>
      <c r="D313" s="53">
        <v>5.8571428571428559</v>
      </c>
      <c r="E313" s="54">
        <v>50</v>
      </c>
      <c r="F313" s="53">
        <v>0</v>
      </c>
      <c r="G313" s="53">
        <v>0</v>
      </c>
      <c r="H313" s="53">
        <v>0</v>
      </c>
      <c r="I313" s="53">
        <v>0</v>
      </c>
      <c r="J313" s="53">
        <v>0</v>
      </c>
      <c r="K313" s="53">
        <v>0</v>
      </c>
      <c r="L313" s="54">
        <v>0</v>
      </c>
      <c r="M313" s="55">
        <v>0</v>
      </c>
      <c r="N313" s="53">
        <v>100</v>
      </c>
      <c r="O313" s="53">
        <v>0</v>
      </c>
      <c r="P313" s="53">
        <v>5</v>
      </c>
      <c r="Q313" s="53">
        <v>0</v>
      </c>
      <c r="R313" s="53">
        <v>0</v>
      </c>
      <c r="S313" s="53">
        <v>0</v>
      </c>
      <c r="T313" s="53">
        <v>2.7933433586488814</v>
      </c>
      <c r="U313" s="54">
        <v>200</v>
      </c>
      <c r="V313" s="56">
        <v>0.95</v>
      </c>
      <c r="W313" s="53">
        <v>0</v>
      </c>
      <c r="X313" s="53">
        <v>0</v>
      </c>
      <c r="Y313" s="53">
        <v>318.94</v>
      </c>
      <c r="Z313" s="53">
        <v>3.6317429001907109</v>
      </c>
      <c r="AA313" s="53">
        <v>1</v>
      </c>
      <c r="AB313" s="55">
        <v>0</v>
      </c>
      <c r="AC313" s="51">
        <v>22.3337985871844</v>
      </c>
      <c r="AD313" s="51">
        <v>0.28296317633578788</v>
      </c>
      <c r="AE313" s="51">
        <v>3.9311081187347059E-2</v>
      </c>
      <c r="AF313" s="51">
        <v>4.4677943298902104E-3</v>
      </c>
      <c r="AG313" s="51">
        <v>0.94235211061872226</v>
      </c>
      <c r="AH313" s="51">
        <v>1.8538676707624473E-2</v>
      </c>
      <c r="AI313" s="51">
        <v>2.221011283292599</v>
      </c>
      <c r="AJ313" s="51">
        <v>3.4909059850059564E-2</v>
      </c>
      <c r="AK313" s="51">
        <v>0.64962230117616859</v>
      </c>
      <c r="AL313" s="53">
        <v>1.6512094759494316E-2</v>
      </c>
      <c r="AM313" s="51">
        <v>2.221011283292599</v>
      </c>
      <c r="AN313" s="55">
        <v>3.4909059850059564E-2</v>
      </c>
    </row>
    <row r="314" spans="1:40" x14ac:dyDescent="0.3">
      <c r="A314" s="51">
        <v>311</v>
      </c>
      <c r="B314" s="52">
        <v>4.9749999999999996</v>
      </c>
      <c r="C314" s="53">
        <v>2.6666666666666665</v>
      </c>
      <c r="D314" s="53">
        <v>6.9999999999999982</v>
      </c>
      <c r="E314" s="54">
        <v>50</v>
      </c>
      <c r="F314" s="53">
        <v>0</v>
      </c>
      <c r="G314" s="53">
        <v>0</v>
      </c>
      <c r="H314" s="53">
        <v>0</v>
      </c>
      <c r="I314" s="53">
        <v>0</v>
      </c>
      <c r="J314" s="53">
        <v>0</v>
      </c>
      <c r="K314" s="53">
        <v>0</v>
      </c>
      <c r="L314" s="54">
        <v>0</v>
      </c>
      <c r="M314" s="55">
        <v>0</v>
      </c>
      <c r="N314" s="53">
        <v>100</v>
      </c>
      <c r="O314" s="53">
        <v>0</v>
      </c>
      <c r="P314" s="53">
        <v>5</v>
      </c>
      <c r="Q314" s="53">
        <v>0</v>
      </c>
      <c r="R314" s="53">
        <v>0</v>
      </c>
      <c r="S314" s="53">
        <v>0</v>
      </c>
      <c r="T314" s="53">
        <v>2.7933433586488814</v>
      </c>
      <c r="U314" s="54">
        <v>200</v>
      </c>
      <c r="V314" s="56">
        <v>0.95</v>
      </c>
      <c r="W314" s="53">
        <v>0</v>
      </c>
      <c r="X314" s="53">
        <v>0</v>
      </c>
      <c r="Y314" s="53">
        <v>321.07</v>
      </c>
      <c r="Z314" s="53">
        <v>3.6663330179339062</v>
      </c>
      <c r="AA314" s="53">
        <v>1</v>
      </c>
      <c r="AB314" s="55">
        <v>0</v>
      </c>
      <c r="AC314" s="51">
        <v>29.146654920098218</v>
      </c>
      <c r="AD314" s="51">
        <v>0.32101630201017411</v>
      </c>
      <c r="AE314" s="51">
        <v>5.2332669751588963E-2</v>
      </c>
      <c r="AF314" s="51">
        <v>4.7413066006237181E-3</v>
      </c>
      <c r="AG314" s="51">
        <v>1.1162807929128706</v>
      </c>
      <c r="AH314" s="51">
        <v>2.3930232696040742E-2</v>
      </c>
      <c r="AI314" s="51">
        <v>2.5220646248337015</v>
      </c>
      <c r="AJ314" s="51">
        <v>3.5096914289496892E-2</v>
      </c>
      <c r="AK314" s="51">
        <v>0.74051468882722138</v>
      </c>
      <c r="AL314" s="53">
        <v>1.6957642982595434E-2</v>
      </c>
      <c r="AM314" s="51">
        <v>2.5220646248337015</v>
      </c>
      <c r="AN314" s="55">
        <v>3.5096914289496892E-2</v>
      </c>
    </row>
    <row r="315" spans="1:40" x14ac:dyDescent="0.3">
      <c r="A315" s="51">
        <v>312</v>
      </c>
      <c r="B315" s="52">
        <v>4.9749999999999996</v>
      </c>
      <c r="C315" s="53">
        <v>3.75</v>
      </c>
      <c r="D315" s="53">
        <v>1.2857142857142856</v>
      </c>
      <c r="E315" s="54">
        <v>50</v>
      </c>
      <c r="F315" s="53">
        <v>0</v>
      </c>
      <c r="G315" s="53">
        <v>0</v>
      </c>
      <c r="H315" s="53">
        <v>0</v>
      </c>
      <c r="I315" s="53">
        <v>0</v>
      </c>
      <c r="J315" s="53">
        <v>0</v>
      </c>
      <c r="K315" s="53">
        <v>0</v>
      </c>
      <c r="L315" s="54">
        <v>0</v>
      </c>
      <c r="M315" s="55">
        <v>0</v>
      </c>
      <c r="N315" s="53">
        <v>100</v>
      </c>
      <c r="O315" s="53">
        <v>0</v>
      </c>
      <c r="P315" s="53">
        <v>5</v>
      </c>
      <c r="Q315" s="53">
        <v>0</v>
      </c>
      <c r="R315" s="53">
        <v>0</v>
      </c>
      <c r="S315" s="53">
        <v>0</v>
      </c>
      <c r="T315" s="53">
        <v>2.7933433586488814</v>
      </c>
      <c r="U315" s="54">
        <v>200</v>
      </c>
      <c r="V315" s="56">
        <v>0.95</v>
      </c>
      <c r="W315" s="53">
        <v>1.635</v>
      </c>
      <c r="X315" s="53">
        <v>0.30599829786423516</v>
      </c>
      <c r="Y315" s="53">
        <v>318.02499999999998</v>
      </c>
      <c r="Z315" s="53">
        <v>3.5994179183514783</v>
      </c>
      <c r="AA315" s="53">
        <v>0.99486956376546198</v>
      </c>
      <c r="AB315" s="55">
        <v>9.8919510053607318E-4</v>
      </c>
      <c r="AC315" s="51">
        <v>7.3822593684443891</v>
      </c>
      <c r="AD315" s="51">
        <v>0.12844108420006509</v>
      </c>
      <c r="AE315" s="51">
        <v>0</v>
      </c>
      <c r="AF315" s="51">
        <v>0</v>
      </c>
      <c r="AG315" s="51">
        <v>0.4603687823811734</v>
      </c>
      <c r="AH315" s="51">
        <v>1.139542973653992E-2</v>
      </c>
      <c r="AI315" s="51">
        <v>1.8081767966354925</v>
      </c>
      <c r="AJ315" s="51">
        <v>4.0545836103796459E-2</v>
      </c>
      <c r="AK315" s="51">
        <v>0.16468137633623478</v>
      </c>
      <c r="AL315" s="53">
        <v>1.2047069315349667E-2</v>
      </c>
      <c r="AM315" s="51">
        <v>2.2569940720543844</v>
      </c>
      <c r="AN315" s="55">
        <v>0.10202643428633736</v>
      </c>
    </row>
    <row r="316" spans="1:40" x14ac:dyDescent="0.3">
      <c r="A316" s="51">
        <v>313</v>
      </c>
      <c r="B316" s="52">
        <v>4.9749999999999996</v>
      </c>
      <c r="C316" s="53">
        <v>3.75</v>
      </c>
      <c r="D316" s="53">
        <v>2.4285714285714284</v>
      </c>
      <c r="E316" s="54">
        <v>50</v>
      </c>
      <c r="F316" s="53">
        <v>0</v>
      </c>
      <c r="G316" s="53">
        <v>0</v>
      </c>
      <c r="H316" s="53">
        <v>0</v>
      </c>
      <c r="I316" s="53">
        <v>0</v>
      </c>
      <c r="J316" s="53">
        <v>0</v>
      </c>
      <c r="K316" s="53">
        <v>0</v>
      </c>
      <c r="L316" s="54">
        <v>0</v>
      </c>
      <c r="M316" s="55">
        <v>0</v>
      </c>
      <c r="N316" s="53">
        <v>100</v>
      </c>
      <c r="O316" s="53">
        <v>0</v>
      </c>
      <c r="P316" s="53">
        <v>5</v>
      </c>
      <c r="Q316" s="53">
        <v>0</v>
      </c>
      <c r="R316" s="53">
        <v>0</v>
      </c>
      <c r="S316" s="53">
        <v>0</v>
      </c>
      <c r="T316" s="53">
        <v>2.7933433586488814</v>
      </c>
      <c r="U316" s="54">
        <v>200</v>
      </c>
      <c r="V316" s="56">
        <v>0.95</v>
      </c>
      <c r="W316" s="53">
        <v>0</v>
      </c>
      <c r="X316" s="53">
        <v>0</v>
      </c>
      <c r="Y316" s="53">
        <v>320.91000000000003</v>
      </c>
      <c r="Z316" s="53">
        <v>3.691951200718961</v>
      </c>
      <c r="AA316" s="53">
        <v>1</v>
      </c>
      <c r="AB316" s="55">
        <v>0</v>
      </c>
      <c r="AC316" s="51">
        <v>15.266041959409698</v>
      </c>
      <c r="AD316" s="51">
        <v>0.23575143896859124</v>
      </c>
      <c r="AE316" s="51">
        <v>3.6739887813168649E-2</v>
      </c>
      <c r="AF316" s="51">
        <v>4.4493493125551268E-3</v>
      </c>
      <c r="AG316" s="51">
        <v>0.70156643064899338</v>
      </c>
      <c r="AH316" s="51">
        <v>1.4274344872300013E-2</v>
      </c>
      <c r="AI316" s="51">
        <v>2.0075488819140901</v>
      </c>
      <c r="AJ316" s="51">
        <v>5.1061220900741472E-2</v>
      </c>
      <c r="AK316" s="51">
        <v>0.41456175900871928</v>
      </c>
      <c r="AL316" s="53">
        <v>1.6087683424658467E-2</v>
      </c>
      <c r="AM316" s="51">
        <v>2.0075488819140901</v>
      </c>
      <c r="AN316" s="55">
        <v>5.1061220900741472E-2</v>
      </c>
    </row>
    <row r="317" spans="1:40" x14ac:dyDescent="0.3">
      <c r="A317" s="51">
        <v>314</v>
      </c>
      <c r="B317" s="52">
        <v>4.9749999999999996</v>
      </c>
      <c r="C317" s="53">
        <v>3.75</v>
      </c>
      <c r="D317" s="53">
        <v>3.5714285714285712</v>
      </c>
      <c r="E317" s="54">
        <v>50</v>
      </c>
      <c r="F317" s="53">
        <v>0</v>
      </c>
      <c r="G317" s="53">
        <v>0</v>
      </c>
      <c r="H317" s="53">
        <v>0</v>
      </c>
      <c r="I317" s="53">
        <v>0</v>
      </c>
      <c r="J317" s="53">
        <v>0</v>
      </c>
      <c r="K317" s="53">
        <v>0</v>
      </c>
      <c r="L317" s="54">
        <v>0</v>
      </c>
      <c r="M317" s="55">
        <v>0</v>
      </c>
      <c r="N317" s="53">
        <v>100</v>
      </c>
      <c r="O317" s="53">
        <v>0</v>
      </c>
      <c r="P317" s="53">
        <v>5</v>
      </c>
      <c r="Q317" s="53">
        <v>0</v>
      </c>
      <c r="R317" s="53">
        <v>0</v>
      </c>
      <c r="S317" s="53">
        <v>0</v>
      </c>
      <c r="T317" s="53">
        <v>2.7933433586488814</v>
      </c>
      <c r="U317" s="54">
        <v>200</v>
      </c>
      <c r="V317" s="56">
        <v>0.95</v>
      </c>
      <c r="W317" s="53">
        <v>0</v>
      </c>
      <c r="X317" s="53">
        <v>0</v>
      </c>
      <c r="Y317" s="53">
        <v>319.435</v>
      </c>
      <c r="Z317" s="53">
        <v>3.599041678094022</v>
      </c>
      <c r="AA317" s="53">
        <v>1</v>
      </c>
      <c r="AB317" s="55">
        <v>0</v>
      </c>
      <c r="AC317" s="51">
        <v>22.450688877623378</v>
      </c>
      <c r="AD317" s="51">
        <v>0.26945574431941466</v>
      </c>
      <c r="AE317" s="51">
        <v>3.7378918679667229E-2</v>
      </c>
      <c r="AF317" s="51">
        <v>4.525031297441192E-3</v>
      </c>
      <c r="AG317" s="51">
        <v>0.93180470513752978</v>
      </c>
      <c r="AH317" s="51">
        <v>1.7284421524560546E-2</v>
      </c>
      <c r="AI317" s="51">
        <v>2.2118730510416582</v>
      </c>
      <c r="AJ317" s="51">
        <v>3.3278578876786397E-2</v>
      </c>
      <c r="AK317" s="51">
        <v>0.64787255739901273</v>
      </c>
      <c r="AL317" s="53">
        <v>1.6683836456072947E-2</v>
      </c>
      <c r="AM317" s="51">
        <v>2.2118730510416582</v>
      </c>
      <c r="AN317" s="55">
        <v>3.3278578876786397E-2</v>
      </c>
    </row>
    <row r="318" spans="1:40" x14ac:dyDescent="0.3">
      <c r="A318" s="51">
        <v>315</v>
      </c>
      <c r="B318" s="52">
        <v>4.9749999999999996</v>
      </c>
      <c r="C318" s="53">
        <v>3.75</v>
      </c>
      <c r="D318" s="53">
        <v>4.7142857142857135</v>
      </c>
      <c r="E318" s="54">
        <v>50</v>
      </c>
      <c r="F318" s="53">
        <v>0</v>
      </c>
      <c r="G318" s="53">
        <v>0</v>
      </c>
      <c r="H318" s="53">
        <v>0</v>
      </c>
      <c r="I318" s="53">
        <v>0</v>
      </c>
      <c r="J318" s="53">
        <v>0</v>
      </c>
      <c r="K318" s="53">
        <v>0</v>
      </c>
      <c r="L318" s="54">
        <v>0</v>
      </c>
      <c r="M318" s="55">
        <v>0</v>
      </c>
      <c r="N318" s="53">
        <v>100</v>
      </c>
      <c r="O318" s="53">
        <v>0</v>
      </c>
      <c r="P318" s="53">
        <v>5</v>
      </c>
      <c r="Q318" s="53">
        <v>0</v>
      </c>
      <c r="R318" s="53">
        <v>0</v>
      </c>
      <c r="S318" s="53">
        <v>0</v>
      </c>
      <c r="T318" s="53">
        <v>2.7933433586488814</v>
      </c>
      <c r="U318" s="54">
        <v>200</v>
      </c>
      <c r="V318" s="56">
        <v>0.95</v>
      </c>
      <c r="W318" s="53">
        <v>0</v>
      </c>
      <c r="X318" s="53">
        <v>0</v>
      </c>
      <c r="Y318" s="53">
        <v>320.64999999999998</v>
      </c>
      <c r="Z318" s="53">
        <v>3.7621948702777077</v>
      </c>
      <c r="AA318" s="53">
        <v>1</v>
      </c>
      <c r="AB318" s="55">
        <v>0</v>
      </c>
      <c r="AC318" s="51">
        <v>27.493006894956011</v>
      </c>
      <c r="AD318" s="51">
        <v>0.32774050031599128</v>
      </c>
      <c r="AE318" s="51">
        <v>4.6740750108436722E-2</v>
      </c>
      <c r="AF318" s="51">
        <v>4.3850448148053259E-3</v>
      </c>
      <c r="AG318" s="51">
        <v>1.0568966749035784</v>
      </c>
      <c r="AH318" s="51">
        <v>2.3822409733157798E-2</v>
      </c>
      <c r="AI318" s="51">
        <v>2.4678304851975685</v>
      </c>
      <c r="AJ318" s="51">
        <v>3.5532603582415091E-2</v>
      </c>
      <c r="AK318" s="51">
        <v>0.66792647854713483</v>
      </c>
      <c r="AL318" s="53">
        <v>1.5718644146020453E-2</v>
      </c>
      <c r="AM318" s="51">
        <v>2.4678304851975685</v>
      </c>
      <c r="AN318" s="55">
        <v>3.5532603582415091E-2</v>
      </c>
    </row>
    <row r="319" spans="1:40" x14ac:dyDescent="0.3">
      <c r="A319" s="51">
        <v>316</v>
      </c>
      <c r="B319" s="52">
        <v>4.9749999999999996</v>
      </c>
      <c r="C319" s="53">
        <v>3.75</v>
      </c>
      <c r="D319" s="53">
        <v>5.8571428571428559</v>
      </c>
      <c r="E319" s="54">
        <v>50</v>
      </c>
      <c r="F319" s="53">
        <v>0</v>
      </c>
      <c r="G319" s="53">
        <v>0</v>
      </c>
      <c r="H319" s="53">
        <v>0</v>
      </c>
      <c r="I319" s="53">
        <v>0</v>
      </c>
      <c r="J319" s="53">
        <v>0</v>
      </c>
      <c r="K319" s="53">
        <v>0</v>
      </c>
      <c r="L319" s="54">
        <v>0</v>
      </c>
      <c r="M319" s="55">
        <v>0</v>
      </c>
      <c r="N319" s="53">
        <v>100</v>
      </c>
      <c r="O319" s="53">
        <v>0</v>
      </c>
      <c r="P319" s="53">
        <v>5</v>
      </c>
      <c r="Q319" s="53">
        <v>0</v>
      </c>
      <c r="R319" s="53">
        <v>0</v>
      </c>
      <c r="S319" s="53">
        <v>0</v>
      </c>
      <c r="T319" s="53">
        <v>2.7933433586488814</v>
      </c>
      <c r="U319" s="54">
        <v>200</v>
      </c>
      <c r="V319" s="56">
        <v>0.95</v>
      </c>
      <c r="W319" s="53">
        <v>0</v>
      </c>
      <c r="X319" s="53">
        <v>0</v>
      </c>
      <c r="Y319" s="53">
        <v>319.87</v>
      </c>
      <c r="Z319" s="53">
        <v>3.5250580485867045</v>
      </c>
      <c r="AA319" s="53">
        <v>1</v>
      </c>
      <c r="AB319" s="55">
        <v>0</v>
      </c>
      <c r="AC319" s="51">
        <v>32.307200632170051</v>
      </c>
      <c r="AD319" s="51">
        <v>0.32103809400831684</v>
      </c>
      <c r="AE319" s="51">
        <v>5.492678023700584E-2</v>
      </c>
      <c r="AF319" s="51">
        <v>5.2038864696661146E-3</v>
      </c>
      <c r="AG319" s="51">
        <v>1.2058865670797101</v>
      </c>
      <c r="AH319" s="51">
        <v>2.5353843775830828E-2</v>
      </c>
      <c r="AI319" s="51">
        <v>2.6452291560442065</v>
      </c>
      <c r="AJ319" s="51">
        <v>3.3886361007079875E-2</v>
      </c>
      <c r="AK319" s="51">
        <v>0.85268956089010584</v>
      </c>
      <c r="AL319" s="53">
        <v>1.8508665317641747E-2</v>
      </c>
      <c r="AM319" s="51">
        <v>2.6452291560442065</v>
      </c>
      <c r="AN319" s="55">
        <v>3.3886361007079875E-2</v>
      </c>
    </row>
    <row r="320" spans="1:40" x14ac:dyDescent="0.3">
      <c r="A320" s="51">
        <v>317</v>
      </c>
      <c r="B320" s="52">
        <v>4.9749999999999996</v>
      </c>
      <c r="C320" s="53">
        <v>3.75</v>
      </c>
      <c r="D320" s="53">
        <v>6.9999999999999982</v>
      </c>
      <c r="E320" s="54">
        <v>50</v>
      </c>
      <c r="F320" s="53">
        <v>0</v>
      </c>
      <c r="G320" s="53">
        <v>0</v>
      </c>
      <c r="H320" s="53">
        <v>0</v>
      </c>
      <c r="I320" s="53">
        <v>0</v>
      </c>
      <c r="J320" s="53">
        <v>0</v>
      </c>
      <c r="K320" s="53">
        <v>0</v>
      </c>
      <c r="L320" s="54">
        <v>0</v>
      </c>
      <c r="M320" s="55">
        <v>0</v>
      </c>
      <c r="N320" s="53">
        <v>100</v>
      </c>
      <c r="O320" s="53">
        <v>0</v>
      </c>
      <c r="P320" s="53">
        <v>5</v>
      </c>
      <c r="Q320" s="53">
        <v>0</v>
      </c>
      <c r="R320" s="53">
        <v>0</v>
      </c>
      <c r="S320" s="53">
        <v>0</v>
      </c>
      <c r="T320" s="53">
        <v>2.7933433586488814</v>
      </c>
      <c r="U320" s="54">
        <v>200</v>
      </c>
      <c r="V320" s="56">
        <v>0.95</v>
      </c>
      <c r="W320" s="53">
        <v>0</v>
      </c>
      <c r="X320" s="53">
        <v>0</v>
      </c>
      <c r="Y320" s="53">
        <v>318.94</v>
      </c>
      <c r="Z320" s="53">
        <v>3.6317429001907109</v>
      </c>
      <c r="AA320" s="53">
        <v>1</v>
      </c>
      <c r="AB320" s="55">
        <v>0</v>
      </c>
      <c r="AC320" s="51">
        <v>39.603018308947973</v>
      </c>
      <c r="AD320" s="51">
        <v>0.3326439268157822</v>
      </c>
      <c r="AE320" s="51">
        <v>0.1023328582418481</v>
      </c>
      <c r="AF320" s="51">
        <v>7.9555208834300971E-3</v>
      </c>
      <c r="AG320" s="51">
        <v>1.3961995560222207</v>
      </c>
      <c r="AH320" s="51">
        <v>3.100281085463296E-2</v>
      </c>
      <c r="AI320" s="51">
        <v>2.9944008935037805</v>
      </c>
      <c r="AJ320" s="51">
        <v>3.4412425481258037E-2</v>
      </c>
      <c r="AK320" s="51">
        <v>0.95210026642752454</v>
      </c>
      <c r="AL320" s="53">
        <v>1.7922726574011952E-2</v>
      </c>
      <c r="AM320" s="51">
        <v>2.9944008935037805</v>
      </c>
      <c r="AN320" s="55">
        <v>3.4412425481258037E-2</v>
      </c>
    </row>
    <row r="321" spans="1:40" x14ac:dyDescent="0.3">
      <c r="A321" s="51">
        <v>318</v>
      </c>
      <c r="B321" s="52">
        <v>4.9749999999999996</v>
      </c>
      <c r="C321" s="53">
        <v>4.833333333333333</v>
      </c>
      <c r="D321" s="53">
        <v>1.2857142857142856</v>
      </c>
      <c r="E321" s="54">
        <v>50</v>
      </c>
      <c r="F321" s="53">
        <v>0</v>
      </c>
      <c r="G321" s="53">
        <v>0</v>
      </c>
      <c r="H321" s="53">
        <v>0</v>
      </c>
      <c r="I321" s="53">
        <v>0</v>
      </c>
      <c r="J321" s="53">
        <v>0</v>
      </c>
      <c r="K321" s="53">
        <v>0</v>
      </c>
      <c r="L321" s="54">
        <v>0</v>
      </c>
      <c r="M321" s="55">
        <v>0</v>
      </c>
      <c r="N321" s="53">
        <v>100</v>
      </c>
      <c r="O321" s="53">
        <v>0</v>
      </c>
      <c r="P321" s="53">
        <v>5</v>
      </c>
      <c r="Q321" s="53">
        <v>0</v>
      </c>
      <c r="R321" s="53">
        <v>0</v>
      </c>
      <c r="S321" s="53">
        <v>0</v>
      </c>
      <c r="T321" s="53">
        <v>2.7933433586488814</v>
      </c>
      <c r="U321" s="54">
        <v>200</v>
      </c>
      <c r="V321" s="56">
        <v>0.95</v>
      </c>
      <c r="W321" s="53">
        <v>0.14000000000000001</v>
      </c>
      <c r="X321" s="53">
        <v>6.0996409870637688E-2</v>
      </c>
      <c r="Y321" s="53">
        <v>321.07</v>
      </c>
      <c r="Z321" s="53">
        <v>3.6663330179339062</v>
      </c>
      <c r="AA321" s="53">
        <v>0.99956990196829165</v>
      </c>
      <c r="AB321" s="55">
        <v>1.8939232327248209E-4</v>
      </c>
      <c r="AC321" s="51">
        <v>11.412185870611156</v>
      </c>
      <c r="AD321" s="51">
        <v>0.18916147014943291</v>
      </c>
      <c r="AE321" s="51">
        <v>9.4367649029989502E-3</v>
      </c>
      <c r="AF321" s="51">
        <v>3.1218799266958357E-3</v>
      </c>
      <c r="AG321" s="51">
        <v>0.56645632759779696</v>
      </c>
      <c r="AH321" s="51">
        <v>1.1700045329121184E-2</v>
      </c>
      <c r="AI321" s="51">
        <v>1.8847076816218351</v>
      </c>
      <c r="AJ321" s="51">
        <v>4.5342708187406787E-2</v>
      </c>
      <c r="AK321" s="51">
        <v>0.25450065670960986</v>
      </c>
      <c r="AL321" s="53">
        <v>1.3026819290922363E-2</v>
      </c>
      <c r="AM321" s="51">
        <v>1.9604195623636036</v>
      </c>
      <c r="AN321" s="55">
        <v>6.3877950712038417E-2</v>
      </c>
    </row>
    <row r="322" spans="1:40" x14ac:dyDescent="0.3">
      <c r="A322" s="51">
        <v>319</v>
      </c>
      <c r="B322" s="52">
        <v>4.9749999999999996</v>
      </c>
      <c r="C322" s="53">
        <v>4.833333333333333</v>
      </c>
      <c r="D322" s="53">
        <v>2.4285714285714284</v>
      </c>
      <c r="E322" s="54">
        <v>50</v>
      </c>
      <c r="F322" s="53">
        <v>0</v>
      </c>
      <c r="G322" s="53">
        <v>0</v>
      </c>
      <c r="H322" s="53">
        <v>0</v>
      </c>
      <c r="I322" s="53">
        <v>0</v>
      </c>
      <c r="J322" s="53">
        <v>0</v>
      </c>
      <c r="K322" s="53">
        <v>0</v>
      </c>
      <c r="L322" s="54">
        <v>0</v>
      </c>
      <c r="M322" s="55">
        <v>0</v>
      </c>
      <c r="N322" s="53">
        <v>100</v>
      </c>
      <c r="O322" s="53">
        <v>0</v>
      </c>
      <c r="P322" s="53">
        <v>5</v>
      </c>
      <c r="Q322" s="53">
        <v>0</v>
      </c>
      <c r="R322" s="53">
        <v>0</v>
      </c>
      <c r="S322" s="53">
        <v>0</v>
      </c>
      <c r="T322" s="53">
        <v>2.7933433586488814</v>
      </c>
      <c r="U322" s="54">
        <v>200</v>
      </c>
      <c r="V322" s="56">
        <v>0.95</v>
      </c>
      <c r="W322" s="53">
        <v>0</v>
      </c>
      <c r="X322" s="53">
        <v>0</v>
      </c>
      <c r="Y322" s="53">
        <v>318.02499999999998</v>
      </c>
      <c r="Z322" s="53">
        <v>3.5994179183514783</v>
      </c>
      <c r="AA322" s="53">
        <v>1</v>
      </c>
      <c r="AB322" s="55">
        <v>0</v>
      </c>
      <c r="AC322" s="51">
        <v>19.007033011517848</v>
      </c>
      <c r="AD322" s="51">
        <v>0.25993654252211501</v>
      </c>
      <c r="AE322" s="51">
        <v>3.6266826155578358E-2</v>
      </c>
      <c r="AF322" s="51">
        <v>4.045379683545707E-3</v>
      </c>
      <c r="AG322" s="51">
        <v>0.79567513068323248</v>
      </c>
      <c r="AH322" s="51">
        <v>1.6254351272917026E-2</v>
      </c>
      <c r="AI322" s="51">
        <v>2.0752642374022567</v>
      </c>
      <c r="AJ322" s="51">
        <v>3.9958057624338156E-2</v>
      </c>
      <c r="AK322" s="51">
        <v>0.45640511303597725</v>
      </c>
      <c r="AL322" s="53">
        <v>1.6251391971050664E-2</v>
      </c>
      <c r="AM322" s="51">
        <v>2.0752642374022567</v>
      </c>
      <c r="AN322" s="55">
        <v>3.9958057624338156E-2</v>
      </c>
    </row>
    <row r="323" spans="1:40" x14ac:dyDescent="0.3">
      <c r="A323" s="51">
        <v>320</v>
      </c>
      <c r="B323" s="52">
        <v>4.9749999999999996</v>
      </c>
      <c r="C323" s="53">
        <v>4.833333333333333</v>
      </c>
      <c r="D323" s="53">
        <v>3.5714285714285712</v>
      </c>
      <c r="E323" s="54">
        <v>50</v>
      </c>
      <c r="F323" s="53">
        <v>0</v>
      </c>
      <c r="G323" s="53">
        <v>0</v>
      </c>
      <c r="H323" s="53">
        <v>0</v>
      </c>
      <c r="I323" s="53">
        <v>0</v>
      </c>
      <c r="J323" s="53">
        <v>0</v>
      </c>
      <c r="K323" s="53">
        <v>0</v>
      </c>
      <c r="L323" s="54">
        <v>0</v>
      </c>
      <c r="M323" s="55">
        <v>0</v>
      </c>
      <c r="N323" s="53">
        <v>100</v>
      </c>
      <c r="O323" s="53">
        <v>0</v>
      </c>
      <c r="P323" s="53">
        <v>5</v>
      </c>
      <c r="Q323" s="53">
        <v>0</v>
      </c>
      <c r="R323" s="53">
        <v>0</v>
      </c>
      <c r="S323" s="53">
        <v>0</v>
      </c>
      <c r="T323" s="53">
        <v>2.7933433586488814</v>
      </c>
      <c r="U323" s="54">
        <v>200</v>
      </c>
      <c r="V323" s="56">
        <v>0.95</v>
      </c>
      <c r="W323" s="53">
        <v>0</v>
      </c>
      <c r="X323" s="53">
        <v>0</v>
      </c>
      <c r="Y323" s="53">
        <v>320.91000000000003</v>
      </c>
      <c r="Z323" s="53">
        <v>3.691951200718961</v>
      </c>
      <c r="AA323" s="53">
        <v>1</v>
      </c>
      <c r="AB323" s="55">
        <v>0</v>
      </c>
      <c r="AC323" s="51">
        <v>27.60432387334362</v>
      </c>
      <c r="AD323" s="51">
        <v>0.32764523950842006</v>
      </c>
      <c r="AE323" s="51">
        <v>4.6031618681144637E-2</v>
      </c>
      <c r="AF323" s="51">
        <v>4.3959390729887051E-3</v>
      </c>
      <c r="AG323" s="51">
        <v>1.0499018239736519</v>
      </c>
      <c r="AH323" s="51">
        <v>2.3568715253498511E-2</v>
      </c>
      <c r="AI323" s="51">
        <v>2.4579515266935412</v>
      </c>
      <c r="AJ323" s="51">
        <v>3.7889237254918169E-2</v>
      </c>
      <c r="AK323" s="51">
        <v>0.66761649675676227</v>
      </c>
      <c r="AL323" s="53">
        <v>1.5739344852904517E-2</v>
      </c>
      <c r="AM323" s="51">
        <v>2.4579515266935412</v>
      </c>
      <c r="AN323" s="55">
        <v>3.7889237254918169E-2</v>
      </c>
    </row>
    <row r="324" spans="1:40" x14ac:dyDescent="0.3">
      <c r="A324" s="51">
        <v>321</v>
      </c>
      <c r="B324" s="52">
        <v>4.9749999999999996</v>
      </c>
      <c r="C324" s="53">
        <v>4.833333333333333</v>
      </c>
      <c r="D324" s="53">
        <v>4.7142857142857135</v>
      </c>
      <c r="E324" s="54">
        <v>50</v>
      </c>
      <c r="F324" s="53">
        <v>0</v>
      </c>
      <c r="G324" s="53">
        <v>0</v>
      </c>
      <c r="H324" s="53">
        <v>0</v>
      </c>
      <c r="I324" s="53">
        <v>0</v>
      </c>
      <c r="J324" s="53">
        <v>0</v>
      </c>
      <c r="K324" s="53">
        <v>0</v>
      </c>
      <c r="L324" s="54">
        <v>0</v>
      </c>
      <c r="M324" s="55">
        <v>0</v>
      </c>
      <c r="N324" s="53">
        <v>100</v>
      </c>
      <c r="O324" s="53">
        <v>0</v>
      </c>
      <c r="P324" s="53">
        <v>5</v>
      </c>
      <c r="Q324" s="53">
        <v>0</v>
      </c>
      <c r="R324" s="53">
        <v>0</v>
      </c>
      <c r="S324" s="53">
        <v>0</v>
      </c>
      <c r="T324" s="53">
        <v>2.7933433586488814</v>
      </c>
      <c r="U324" s="54">
        <v>200</v>
      </c>
      <c r="V324" s="56">
        <v>0.95</v>
      </c>
      <c r="W324" s="53">
        <v>0</v>
      </c>
      <c r="X324" s="53">
        <v>0</v>
      </c>
      <c r="Y324" s="53">
        <v>319.435</v>
      </c>
      <c r="Z324" s="53">
        <v>3.599041678094022</v>
      </c>
      <c r="AA324" s="53">
        <v>1</v>
      </c>
      <c r="AB324" s="55">
        <v>0</v>
      </c>
      <c r="AC324" s="51">
        <v>32.281968104919095</v>
      </c>
      <c r="AD324" s="51">
        <v>0.30666479698525967</v>
      </c>
      <c r="AE324" s="51">
        <v>5.5974721757009356E-2</v>
      </c>
      <c r="AF324" s="51">
        <v>5.2264940378780626E-3</v>
      </c>
      <c r="AG324" s="51">
        <v>1.2055228147548929</v>
      </c>
      <c r="AH324" s="51">
        <v>2.4264186508346657E-2</v>
      </c>
      <c r="AI324" s="51">
        <v>2.646858755271722</v>
      </c>
      <c r="AJ324" s="51">
        <v>3.1751367022872089E-2</v>
      </c>
      <c r="AK324" s="51">
        <v>0.85480913668677816</v>
      </c>
      <c r="AL324" s="53">
        <v>1.8152035882281346E-2</v>
      </c>
      <c r="AM324" s="51">
        <v>2.646858755271722</v>
      </c>
      <c r="AN324" s="55">
        <v>3.1751367022872089E-2</v>
      </c>
    </row>
    <row r="325" spans="1:40" x14ac:dyDescent="0.3">
      <c r="A325" s="51">
        <v>322</v>
      </c>
      <c r="B325" s="52">
        <v>4.9749999999999996</v>
      </c>
      <c r="C325" s="53">
        <v>4.833333333333333</v>
      </c>
      <c r="D325" s="53">
        <v>5.8571428571428559</v>
      </c>
      <c r="E325" s="54">
        <v>50</v>
      </c>
      <c r="F325" s="53">
        <v>0</v>
      </c>
      <c r="G325" s="53">
        <v>0</v>
      </c>
      <c r="H325" s="53">
        <v>0</v>
      </c>
      <c r="I325" s="53">
        <v>0</v>
      </c>
      <c r="J325" s="53">
        <v>0</v>
      </c>
      <c r="K325" s="53">
        <v>0</v>
      </c>
      <c r="L325" s="54">
        <v>0</v>
      </c>
      <c r="M325" s="55">
        <v>0</v>
      </c>
      <c r="N325" s="53">
        <v>100</v>
      </c>
      <c r="O325" s="53">
        <v>0</v>
      </c>
      <c r="P325" s="53">
        <v>5</v>
      </c>
      <c r="Q325" s="53">
        <v>0</v>
      </c>
      <c r="R325" s="53">
        <v>0</v>
      </c>
      <c r="S325" s="53">
        <v>0</v>
      </c>
      <c r="T325" s="53">
        <v>2.7933433586488814</v>
      </c>
      <c r="U325" s="54">
        <v>200</v>
      </c>
      <c r="V325" s="56">
        <v>0.95</v>
      </c>
      <c r="W325" s="53">
        <v>0</v>
      </c>
      <c r="X325" s="53">
        <v>0</v>
      </c>
      <c r="Y325" s="53">
        <v>320.64999999999998</v>
      </c>
      <c r="Z325" s="53">
        <v>3.7621948702777077</v>
      </c>
      <c r="AA325" s="53">
        <v>1</v>
      </c>
      <c r="AB325" s="55">
        <v>0</v>
      </c>
      <c r="AC325" s="51">
        <v>39.51358842080387</v>
      </c>
      <c r="AD325" s="51">
        <v>0.34136684731832162</v>
      </c>
      <c r="AE325" s="51">
        <v>0.10211862997460625</v>
      </c>
      <c r="AF325" s="51">
        <v>7.8610683085565611E-3</v>
      </c>
      <c r="AG325" s="51">
        <v>1.4049663162097368</v>
      </c>
      <c r="AH325" s="51">
        <v>3.1775824038649599E-2</v>
      </c>
      <c r="AI325" s="51">
        <v>3.001588515690123</v>
      </c>
      <c r="AJ325" s="51">
        <v>3.5729026938016328E-2</v>
      </c>
      <c r="AK325" s="51">
        <v>0.95075694216602169</v>
      </c>
      <c r="AL325" s="53">
        <v>1.753871375112873E-2</v>
      </c>
      <c r="AM325" s="51">
        <v>3.001588515690123</v>
      </c>
      <c r="AN325" s="55">
        <v>3.5729026938016328E-2</v>
      </c>
    </row>
    <row r="326" spans="1:40" x14ac:dyDescent="0.3">
      <c r="A326" s="51">
        <v>323</v>
      </c>
      <c r="B326" s="52">
        <v>4.9749999999999996</v>
      </c>
      <c r="C326" s="53">
        <v>4.833333333333333</v>
      </c>
      <c r="D326" s="53">
        <v>6.9999999999999982</v>
      </c>
      <c r="E326" s="54">
        <v>50</v>
      </c>
      <c r="F326" s="53">
        <v>0</v>
      </c>
      <c r="G326" s="53">
        <v>0</v>
      </c>
      <c r="H326" s="53">
        <v>0</v>
      </c>
      <c r="I326" s="53">
        <v>0</v>
      </c>
      <c r="J326" s="53">
        <v>0</v>
      </c>
      <c r="K326" s="53">
        <v>0</v>
      </c>
      <c r="L326" s="54">
        <v>0</v>
      </c>
      <c r="M326" s="55">
        <v>0</v>
      </c>
      <c r="N326" s="53">
        <v>100</v>
      </c>
      <c r="O326" s="53">
        <v>0</v>
      </c>
      <c r="P326" s="53">
        <v>5</v>
      </c>
      <c r="Q326" s="53">
        <v>0</v>
      </c>
      <c r="R326" s="53">
        <v>0</v>
      </c>
      <c r="S326" s="53">
        <v>0</v>
      </c>
      <c r="T326" s="53">
        <v>2.7933433586488814</v>
      </c>
      <c r="U326" s="54">
        <v>200</v>
      </c>
      <c r="V326" s="56">
        <v>0.95</v>
      </c>
      <c r="W326" s="53">
        <v>0</v>
      </c>
      <c r="X326" s="53">
        <v>0</v>
      </c>
      <c r="Y326" s="53">
        <v>319.87</v>
      </c>
      <c r="Z326" s="53">
        <v>3.5250580485867045</v>
      </c>
      <c r="AA326" s="53">
        <v>1</v>
      </c>
      <c r="AB326" s="55">
        <v>0</v>
      </c>
      <c r="AC326" s="51">
        <v>43.673402315808296</v>
      </c>
      <c r="AD326" s="51">
        <v>0.31174159704205961</v>
      </c>
      <c r="AE326" s="51">
        <v>0.10769377953903377</v>
      </c>
      <c r="AF326" s="51">
        <v>7.2985625860798198E-3</v>
      </c>
      <c r="AG326" s="51">
        <v>1.498796431251485</v>
      </c>
      <c r="AH326" s="51">
        <v>3.3278501314393194E-2</v>
      </c>
      <c r="AI326" s="51">
        <v>3.1813726923860428</v>
      </c>
      <c r="AJ326" s="51">
        <v>3.5034654732260501E-2</v>
      </c>
      <c r="AK326" s="51">
        <v>1.0988298874308651</v>
      </c>
      <c r="AL326" s="53">
        <v>2.0421686832906422E-2</v>
      </c>
      <c r="AM326" s="51">
        <v>3.1813726923860428</v>
      </c>
      <c r="AN326" s="55">
        <v>3.5034654732260501E-2</v>
      </c>
    </row>
    <row r="327" spans="1:40" x14ac:dyDescent="0.3">
      <c r="A327" s="51">
        <v>324</v>
      </c>
      <c r="B327" s="52">
        <v>4.9749999999999996</v>
      </c>
      <c r="C327" s="53">
        <v>5.9166666666666661</v>
      </c>
      <c r="D327" s="53">
        <v>1.2857142857142856</v>
      </c>
      <c r="E327" s="54">
        <v>50</v>
      </c>
      <c r="F327" s="53">
        <v>0</v>
      </c>
      <c r="G327" s="53">
        <v>0</v>
      </c>
      <c r="H327" s="53">
        <v>0</v>
      </c>
      <c r="I327" s="53">
        <v>0</v>
      </c>
      <c r="J327" s="53">
        <v>0</v>
      </c>
      <c r="K327" s="53">
        <v>0</v>
      </c>
      <c r="L327" s="54">
        <v>0</v>
      </c>
      <c r="M327" s="55">
        <v>0</v>
      </c>
      <c r="N327" s="53">
        <v>100</v>
      </c>
      <c r="O327" s="53">
        <v>0</v>
      </c>
      <c r="P327" s="53">
        <v>5</v>
      </c>
      <c r="Q327" s="53">
        <v>0</v>
      </c>
      <c r="R327" s="53">
        <v>0</v>
      </c>
      <c r="S327" s="53">
        <v>0</v>
      </c>
      <c r="T327" s="53">
        <v>2.7933433586488814</v>
      </c>
      <c r="U327" s="54">
        <v>200</v>
      </c>
      <c r="V327" s="56">
        <v>0.95</v>
      </c>
      <c r="W327" s="53">
        <v>0.115</v>
      </c>
      <c r="X327" s="53">
        <v>5.4459158051945962E-2</v>
      </c>
      <c r="Y327" s="53">
        <v>318.94</v>
      </c>
      <c r="Z327" s="53">
        <v>3.6317429001907109</v>
      </c>
      <c r="AA327" s="53">
        <v>0.9996445291834013</v>
      </c>
      <c r="AB327" s="55">
        <v>1.6975348952560942E-4</v>
      </c>
      <c r="AC327" s="51">
        <v>11.391081537190706</v>
      </c>
      <c r="AD327" s="51">
        <v>0.1896264029129133</v>
      </c>
      <c r="AE327" s="51">
        <v>8.3417356632328535E-3</v>
      </c>
      <c r="AF327" s="51">
        <v>2.9926175448781902E-3</v>
      </c>
      <c r="AG327" s="51">
        <v>0.56668390471671082</v>
      </c>
      <c r="AH327" s="51">
        <v>1.1845231582371515E-2</v>
      </c>
      <c r="AI327" s="51">
        <v>1.8879229579400476</v>
      </c>
      <c r="AJ327" s="51">
        <v>4.6865647282485087E-2</v>
      </c>
      <c r="AK327" s="51">
        <v>0.25425620533658289</v>
      </c>
      <c r="AL327" s="53">
        <v>1.2759802568862241E-2</v>
      </c>
      <c r="AM327" s="51">
        <v>1.9549397870984822</v>
      </c>
      <c r="AN327" s="55">
        <v>6.344217072343962E-2</v>
      </c>
    </row>
    <row r="328" spans="1:40" x14ac:dyDescent="0.3">
      <c r="A328" s="51">
        <v>325</v>
      </c>
      <c r="B328" s="52">
        <v>4.9749999999999996</v>
      </c>
      <c r="C328" s="53">
        <v>5.9166666666666661</v>
      </c>
      <c r="D328" s="53">
        <v>2.4285714285714284</v>
      </c>
      <c r="E328" s="54">
        <v>50</v>
      </c>
      <c r="F328" s="53">
        <v>0</v>
      </c>
      <c r="G328" s="53">
        <v>0</v>
      </c>
      <c r="H328" s="53">
        <v>0</v>
      </c>
      <c r="I328" s="53">
        <v>0</v>
      </c>
      <c r="J328" s="53">
        <v>0</v>
      </c>
      <c r="K328" s="53">
        <v>0</v>
      </c>
      <c r="L328" s="54">
        <v>0</v>
      </c>
      <c r="M328" s="55">
        <v>0</v>
      </c>
      <c r="N328" s="53">
        <v>100</v>
      </c>
      <c r="O328" s="53">
        <v>0</v>
      </c>
      <c r="P328" s="53">
        <v>5</v>
      </c>
      <c r="Q328" s="53">
        <v>0</v>
      </c>
      <c r="R328" s="53">
        <v>0</v>
      </c>
      <c r="S328" s="53">
        <v>0</v>
      </c>
      <c r="T328" s="53">
        <v>2.7933433586488814</v>
      </c>
      <c r="U328" s="54">
        <v>200</v>
      </c>
      <c r="V328" s="56">
        <v>0.95</v>
      </c>
      <c r="W328" s="53">
        <v>0</v>
      </c>
      <c r="X328" s="53">
        <v>0</v>
      </c>
      <c r="Y328" s="53">
        <v>321.07</v>
      </c>
      <c r="Z328" s="53">
        <v>3.6663330179339062</v>
      </c>
      <c r="AA328" s="53">
        <v>1</v>
      </c>
      <c r="AB328" s="55">
        <v>0</v>
      </c>
      <c r="AC328" s="51">
        <v>22.37737358721051</v>
      </c>
      <c r="AD328" s="51">
        <v>0.28567073339754218</v>
      </c>
      <c r="AE328" s="51">
        <v>4.0242140421624766E-2</v>
      </c>
      <c r="AF328" s="51">
        <v>4.8709243355899799E-3</v>
      </c>
      <c r="AG328" s="51">
        <v>0.94110730327940761</v>
      </c>
      <c r="AH328" s="51">
        <v>1.8440846750323554E-2</v>
      </c>
      <c r="AI328" s="51">
        <v>2.2194766043156591</v>
      </c>
      <c r="AJ328" s="51">
        <v>3.511127838706693E-2</v>
      </c>
      <c r="AK328" s="51">
        <v>0.64646666920729445</v>
      </c>
      <c r="AL328" s="53">
        <v>1.6943128876011605E-2</v>
      </c>
      <c r="AM328" s="51">
        <v>2.2194766043156591</v>
      </c>
      <c r="AN328" s="55">
        <v>3.511127838706693E-2</v>
      </c>
    </row>
    <row r="329" spans="1:40" x14ac:dyDescent="0.3">
      <c r="A329" s="51">
        <v>326</v>
      </c>
      <c r="B329" s="52">
        <v>4.9749999999999996</v>
      </c>
      <c r="C329" s="53">
        <v>5.9166666666666661</v>
      </c>
      <c r="D329" s="53">
        <v>3.5714285714285712</v>
      </c>
      <c r="E329" s="54">
        <v>50</v>
      </c>
      <c r="F329" s="53">
        <v>0</v>
      </c>
      <c r="G329" s="53">
        <v>0</v>
      </c>
      <c r="H329" s="53">
        <v>0</v>
      </c>
      <c r="I329" s="53">
        <v>0</v>
      </c>
      <c r="J329" s="53">
        <v>0</v>
      </c>
      <c r="K329" s="53">
        <v>0</v>
      </c>
      <c r="L329" s="54">
        <v>0</v>
      </c>
      <c r="M329" s="55">
        <v>0</v>
      </c>
      <c r="N329" s="53">
        <v>100</v>
      </c>
      <c r="O329" s="53">
        <v>0</v>
      </c>
      <c r="P329" s="53">
        <v>5</v>
      </c>
      <c r="Q329" s="53">
        <v>0</v>
      </c>
      <c r="R329" s="53">
        <v>0</v>
      </c>
      <c r="S329" s="53">
        <v>0</v>
      </c>
      <c r="T329" s="53">
        <v>2.7933433586488814</v>
      </c>
      <c r="U329" s="54">
        <v>200</v>
      </c>
      <c r="V329" s="56">
        <v>0.95</v>
      </c>
      <c r="W329" s="53">
        <v>0</v>
      </c>
      <c r="X329" s="53">
        <v>0</v>
      </c>
      <c r="Y329" s="53">
        <v>318.02499999999998</v>
      </c>
      <c r="Z329" s="53">
        <v>3.5994179183514783</v>
      </c>
      <c r="AA329" s="53">
        <v>1</v>
      </c>
      <c r="AB329" s="55">
        <v>0</v>
      </c>
      <c r="AC329" s="51">
        <v>32.199827140242398</v>
      </c>
      <c r="AD329" s="51">
        <v>0.31474909730525591</v>
      </c>
      <c r="AE329" s="51">
        <v>5.685041270324126E-2</v>
      </c>
      <c r="AF329" s="51">
        <v>5.5086832269735904E-3</v>
      </c>
      <c r="AG329" s="51">
        <v>1.2156327491713541</v>
      </c>
      <c r="AH329" s="51">
        <v>2.5244349657524052E-2</v>
      </c>
      <c r="AI329" s="51">
        <v>2.6490644402387717</v>
      </c>
      <c r="AJ329" s="51">
        <v>3.2214737535923528E-2</v>
      </c>
      <c r="AK329" s="51">
        <v>0.85365193780043758</v>
      </c>
      <c r="AL329" s="53">
        <v>1.7671841799719697E-2</v>
      </c>
      <c r="AM329" s="51">
        <v>2.6490644402387717</v>
      </c>
      <c r="AN329" s="55">
        <v>3.2214737535923528E-2</v>
      </c>
    </row>
    <row r="330" spans="1:40" x14ac:dyDescent="0.3">
      <c r="A330" s="51">
        <v>327</v>
      </c>
      <c r="B330" s="52">
        <v>4.9749999999999996</v>
      </c>
      <c r="C330" s="53">
        <v>5.9166666666666661</v>
      </c>
      <c r="D330" s="53">
        <v>4.7142857142857135</v>
      </c>
      <c r="E330" s="54">
        <v>50</v>
      </c>
      <c r="F330" s="53">
        <v>0</v>
      </c>
      <c r="G330" s="53">
        <v>0</v>
      </c>
      <c r="H330" s="53">
        <v>0</v>
      </c>
      <c r="I330" s="53">
        <v>0</v>
      </c>
      <c r="J330" s="53">
        <v>0</v>
      </c>
      <c r="K330" s="53">
        <v>0</v>
      </c>
      <c r="L330" s="54">
        <v>0</v>
      </c>
      <c r="M330" s="55">
        <v>0</v>
      </c>
      <c r="N330" s="53">
        <v>100</v>
      </c>
      <c r="O330" s="53">
        <v>0</v>
      </c>
      <c r="P330" s="53">
        <v>5</v>
      </c>
      <c r="Q330" s="53">
        <v>0</v>
      </c>
      <c r="R330" s="53">
        <v>0</v>
      </c>
      <c r="S330" s="53">
        <v>0</v>
      </c>
      <c r="T330" s="53">
        <v>2.7933433586488814</v>
      </c>
      <c r="U330" s="54">
        <v>200</v>
      </c>
      <c r="V330" s="56">
        <v>0.95</v>
      </c>
      <c r="W330" s="53">
        <v>0</v>
      </c>
      <c r="X330" s="53">
        <v>0</v>
      </c>
      <c r="Y330" s="53">
        <v>320.91000000000003</v>
      </c>
      <c r="Z330" s="53">
        <v>3.691951200718961</v>
      </c>
      <c r="AA330" s="53">
        <v>1</v>
      </c>
      <c r="AB330" s="55">
        <v>0</v>
      </c>
      <c r="AC330" s="51">
        <v>39.635278585720734</v>
      </c>
      <c r="AD330" s="51">
        <v>0.34150702427905849</v>
      </c>
      <c r="AE330" s="51">
        <v>0.10197543481375007</v>
      </c>
      <c r="AF330" s="51">
        <v>7.7317310702526608E-3</v>
      </c>
      <c r="AG330" s="51">
        <v>1.395134796670336</v>
      </c>
      <c r="AH330" s="51">
        <v>3.1683211242399381E-2</v>
      </c>
      <c r="AI330" s="51">
        <v>2.9967663752514158</v>
      </c>
      <c r="AJ330" s="51">
        <v>3.6274085826469377E-2</v>
      </c>
      <c r="AK330" s="51">
        <v>0.9503928130452689</v>
      </c>
      <c r="AL330" s="53">
        <v>1.804444735861126E-2</v>
      </c>
      <c r="AM330" s="51">
        <v>2.9967663752514158</v>
      </c>
      <c r="AN330" s="55">
        <v>3.6274085826469377E-2</v>
      </c>
    </row>
    <row r="331" spans="1:40" x14ac:dyDescent="0.3">
      <c r="A331" s="51">
        <v>328</v>
      </c>
      <c r="B331" s="52">
        <v>4.9749999999999996</v>
      </c>
      <c r="C331" s="53">
        <v>5.9166666666666661</v>
      </c>
      <c r="D331" s="53">
        <v>5.8571428571428559</v>
      </c>
      <c r="E331" s="54">
        <v>50</v>
      </c>
      <c r="F331" s="53">
        <v>0</v>
      </c>
      <c r="G331" s="53">
        <v>0</v>
      </c>
      <c r="H331" s="53">
        <v>0</v>
      </c>
      <c r="I331" s="53">
        <v>0</v>
      </c>
      <c r="J331" s="53">
        <v>0</v>
      </c>
      <c r="K331" s="53">
        <v>0</v>
      </c>
      <c r="L331" s="54">
        <v>0</v>
      </c>
      <c r="M331" s="55">
        <v>0</v>
      </c>
      <c r="N331" s="53">
        <v>100</v>
      </c>
      <c r="O331" s="53">
        <v>0</v>
      </c>
      <c r="P331" s="53">
        <v>5</v>
      </c>
      <c r="Q331" s="53">
        <v>0</v>
      </c>
      <c r="R331" s="53">
        <v>0</v>
      </c>
      <c r="S331" s="53">
        <v>0</v>
      </c>
      <c r="T331" s="53">
        <v>2.7933433586488814</v>
      </c>
      <c r="U331" s="54">
        <v>200</v>
      </c>
      <c r="V331" s="56">
        <v>0.95</v>
      </c>
      <c r="W331" s="53">
        <v>0</v>
      </c>
      <c r="X331" s="53">
        <v>0</v>
      </c>
      <c r="Y331" s="53">
        <v>319.435</v>
      </c>
      <c r="Z331" s="53">
        <v>3.599041678094022</v>
      </c>
      <c r="AA331" s="53">
        <v>1</v>
      </c>
      <c r="AB331" s="55">
        <v>0</v>
      </c>
      <c r="AC331" s="51">
        <v>46.028365929371319</v>
      </c>
      <c r="AD331" s="51">
        <v>0.27863563626604282</v>
      </c>
      <c r="AE331" s="51">
        <v>0.15539538648248621</v>
      </c>
      <c r="AF331" s="51">
        <v>9.7669248456896379E-3</v>
      </c>
      <c r="AG331" s="51">
        <v>1.5925632415882971</v>
      </c>
      <c r="AH331" s="51">
        <v>3.2757374220589955E-2</v>
      </c>
      <c r="AI331" s="51">
        <v>3.3121980134983504</v>
      </c>
      <c r="AJ331" s="51">
        <v>3.4072786748246098E-2</v>
      </c>
      <c r="AK331" s="51">
        <v>1.1886551286285048</v>
      </c>
      <c r="AL331" s="53">
        <v>2.0682906231550443E-2</v>
      </c>
      <c r="AM331" s="51">
        <v>3.3121980134983504</v>
      </c>
      <c r="AN331" s="55">
        <v>3.4072786748246098E-2</v>
      </c>
    </row>
    <row r="332" spans="1:40" x14ac:dyDescent="0.3">
      <c r="A332" s="51">
        <v>329</v>
      </c>
      <c r="B332" s="52">
        <v>4.9749999999999996</v>
      </c>
      <c r="C332" s="53">
        <v>5.9166666666666661</v>
      </c>
      <c r="D332" s="53">
        <v>6.9999999999999982</v>
      </c>
      <c r="E332" s="54">
        <v>50</v>
      </c>
      <c r="F332" s="53">
        <v>0</v>
      </c>
      <c r="G332" s="53">
        <v>0</v>
      </c>
      <c r="H332" s="53">
        <v>0</v>
      </c>
      <c r="I332" s="53">
        <v>0</v>
      </c>
      <c r="J332" s="53">
        <v>0</v>
      </c>
      <c r="K332" s="53">
        <v>0</v>
      </c>
      <c r="L332" s="54">
        <v>0</v>
      </c>
      <c r="M332" s="55">
        <v>0</v>
      </c>
      <c r="N332" s="53">
        <v>100</v>
      </c>
      <c r="O332" s="53">
        <v>0</v>
      </c>
      <c r="P332" s="53">
        <v>5</v>
      </c>
      <c r="Q332" s="53">
        <v>0</v>
      </c>
      <c r="R332" s="53">
        <v>0</v>
      </c>
      <c r="S332" s="53">
        <v>0</v>
      </c>
      <c r="T332" s="53">
        <v>2.7933433586488814</v>
      </c>
      <c r="U332" s="54">
        <v>200</v>
      </c>
      <c r="V332" s="56">
        <v>0.95</v>
      </c>
      <c r="W332" s="53">
        <v>0</v>
      </c>
      <c r="X332" s="53">
        <v>0</v>
      </c>
      <c r="Y332" s="53">
        <v>320.64999999999998</v>
      </c>
      <c r="Z332" s="53">
        <v>3.7621948702777077</v>
      </c>
      <c r="AA332" s="53">
        <v>1</v>
      </c>
      <c r="AB332" s="55">
        <v>0</v>
      </c>
      <c r="AC332" s="51">
        <v>54.519191207350602</v>
      </c>
      <c r="AD332" s="51">
        <v>0.28087691107303497</v>
      </c>
      <c r="AE332" s="51">
        <v>0.14872581439833621</v>
      </c>
      <c r="AF332" s="51">
        <v>9.8270186429794838E-3</v>
      </c>
      <c r="AG332" s="51">
        <v>1.7313160709313462</v>
      </c>
      <c r="AH332" s="51">
        <v>4.0999919063506939E-2</v>
      </c>
      <c r="AI332" s="51">
        <v>3.7205676150916163</v>
      </c>
      <c r="AJ332" s="51">
        <v>3.5852853287032374E-2</v>
      </c>
      <c r="AK332" s="51">
        <v>1.2737941728960434</v>
      </c>
      <c r="AL332" s="53">
        <v>1.9947818096615076E-2</v>
      </c>
      <c r="AM332" s="51">
        <v>3.7205676150916163</v>
      </c>
      <c r="AN332" s="55">
        <v>3.5852853287032374E-2</v>
      </c>
    </row>
    <row r="333" spans="1:40" x14ac:dyDescent="0.3">
      <c r="A333" s="51">
        <v>330</v>
      </c>
      <c r="B333" s="52">
        <v>4.9749999999999996</v>
      </c>
      <c r="C333" s="53">
        <v>6.9999999999999991</v>
      </c>
      <c r="D333" s="53">
        <v>0.14285714285714285</v>
      </c>
      <c r="E333" s="54">
        <v>50</v>
      </c>
      <c r="F333" s="53">
        <v>0</v>
      </c>
      <c r="G333" s="53">
        <v>0</v>
      </c>
      <c r="H333" s="53">
        <v>0</v>
      </c>
      <c r="I333" s="53">
        <v>0</v>
      </c>
      <c r="J333" s="53">
        <v>0</v>
      </c>
      <c r="K333" s="53">
        <v>0</v>
      </c>
      <c r="L333" s="54">
        <v>0</v>
      </c>
      <c r="M333" s="55">
        <v>0</v>
      </c>
      <c r="N333" s="53">
        <v>100</v>
      </c>
      <c r="O333" s="53">
        <v>0</v>
      </c>
      <c r="P333" s="53">
        <v>5</v>
      </c>
      <c r="Q333" s="53">
        <v>0</v>
      </c>
      <c r="R333" s="53">
        <v>0</v>
      </c>
      <c r="S333" s="53">
        <v>0</v>
      </c>
      <c r="T333" s="53">
        <v>2.7933433586488814</v>
      </c>
      <c r="U333" s="54">
        <v>200</v>
      </c>
      <c r="V333" s="56">
        <v>0.95</v>
      </c>
      <c r="W333" s="53">
        <v>17.920000000000002</v>
      </c>
      <c r="X333" s="53">
        <v>1.6488122505038505</v>
      </c>
      <c r="Y333" s="53">
        <v>319.87</v>
      </c>
      <c r="Z333" s="53">
        <v>3.5250580485867045</v>
      </c>
      <c r="AA333" s="53">
        <v>0.94419813822713905</v>
      </c>
      <c r="AB333" s="55">
        <v>5.0147953436744637E-3</v>
      </c>
      <c r="AC333" s="51">
        <v>3.1516066577757136</v>
      </c>
      <c r="AD333" s="51">
        <v>5.0497482025893173E-2</v>
      </c>
      <c r="AE333" s="51">
        <v>0</v>
      </c>
      <c r="AF333" s="51">
        <v>0</v>
      </c>
      <c r="AG333" s="51">
        <v>0.33782808964736871</v>
      </c>
      <c r="AH333" s="51">
        <v>9.3964772019509719E-3</v>
      </c>
      <c r="AI333" s="51">
        <v>1</v>
      </c>
      <c r="AJ333" s="51">
        <v>0</v>
      </c>
      <c r="AK333" s="51">
        <v>0.11122546895706428</v>
      </c>
      <c r="AL333" s="53">
        <v>2.0620947896200094E-2</v>
      </c>
      <c r="AM333" s="51">
        <v>3.2331284974404735</v>
      </c>
      <c r="AN333" s="55">
        <v>0.17688526231816215</v>
      </c>
    </row>
    <row r="334" spans="1:40" x14ac:dyDescent="0.3">
      <c r="A334" s="51">
        <v>331</v>
      </c>
      <c r="B334" s="52">
        <v>4.9749999999999996</v>
      </c>
      <c r="C334" s="53">
        <v>6.9999999999999991</v>
      </c>
      <c r="D334" s="53">
        <v>1.2857142857142856</v>
      </c>
      <c r="E334" s="54">
        <v>50</v>
      </c>
      <c r="F334" s="53">
        <v>0</v>
      </c>
      <c r="G334" s="53">
        <v>0</v>
      </c>
      <c r="H334" s="53">
        <v>0</v>
      </c>
      <c r="I334" s="53">
        <v>0</v>
      </c>
      <c r="J334" s="53">
        <v>0</v>
      </c>
      <c r="K334" s="53">
        <v>0</v>
      </c>
      <c r="L334" s="54">
        <v>0</v>
      </c>
      <c r="M334" s="55">
        <v>0</v>
      </c>
      <c r="N334" s="53">
        <v>100</v>
      </c>
      <c r="O334" s="53">
        <v>0</v>
      </c>
      <c r="P334" s="53">
        <v>5</v>
      </c>
      <c r="Q334" s="53">
        <v>0</v>
      </c>
      <c r="R334" s="53">
        <v>0</v>
      </c>
      <c r="S334" s="53">
        <v>0</v>
      </c>
      <c r="T334" s="53">
        <v>2.7933433586488814</v>
      </c>
      <c r="U334" s="54">
        <v>200</v>
      </c>
      <c r="V334" s="56">
        <v>0.95</v>
      </c>
      <c r="W334" s="53">
        <v>0</v>
      </c>
      <c r="X334" s="53">
        <v>0</v>
      </c>
      <c r="Y334" s="53">
        <v>318.94</v>
      </c>
      <c r="Z334" s="53">
        <v>3.6317429001907109</v>
      </c>
      <c r="AA334" s="53">
        <v>1</v>
      </c>
      <c r="AB334" s="55">
        <v>0</v>
      </c>
      <c r="AC334" s="51">
        <v>15.244797529968496</v>
      </c>
      <c r="AD334" s="51">
        <v>0.2306911609976508</v>
      </c>
      <c r="AE334" s="51">
        <v>3.7068621464190439E-2</v>
      </c>
      <c r="AF334" s="51">
        <v>4.4538411881455435E-3</v>
      </c>
      <c r="AG334" s="51">
        <v>0.69959968328343491</v>
      </c>
      <c r="AH334" s="51">
        <v>1.4153981365407083E-2</v>
      </c>
      <c r="AI334" s="51">
        <v>2.0168694677021226</v>
      </c>
      <c r="AJ334" s="51">
        <v>4.9071131603181856E-2</v>
      </c>
      <c r="AK334" s="51">
        <v>0.41422652193383414</v>
      </c>
      <c r="AL334" s="53">
        <v>1.6200277373051863E-2</v>
      </c>
      <c r="AM334" s="51">
        <v>2.0168694677021226</v>
      </c>
      <c r="AN334" s="55">
        <v>4.9071131603181856E-2</v>
      </c>
    </row>
    <row r="335" spans="1:40" x14ac:dyDescent="0.3">
      <c r="A335" s="51">
        <v>332</v>
      </c>
      <c r="B335" s="52">
        <v>4.9749999999999996</v>
      </c>
      <c r="C335" s="53">
        <v>6.9999999999999991</v>
      </c>
      <c r="D335" s="53">
        <v>2.4285714285714284</v>
      </c>
      <c r="E335" s="54">
        <v>50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4">
        <v>0</v>
      </c>
      <c r="M335" s="55">
        <v>0</v>
      </c>
      <c r="N335" s="53">
        <v>100</v>
      </c>
      <c r="O335" s="53">
        <v>0</v>
      </c>
      <c r="P335" s="53">
        <v>5</v>
      </c>
      <c r="Q335" s="53">
        <v>0</v>
      </c>
      <c r="R335" s="53">
        <v>0</v>
      </c>
      <c r="S335" s="53">
        <v>0</v>
      </c>
      <c r="T335" s="53">
        <v>2.7933433586488814</v>
      </c>
      <c r="U335" s="54">
        <v>200</v>
      </c>
      <c r="V335" s="56">
        <v>0.95</v>
      </c>
      <c r="W335" s="53">
        <v>0</v>
      </c>
      <c r="X335" s="53">
        <v>0</v>
      </c>
      <c r="Y335" s="53">
        <v>321.07</v>
      </c>
      <c r="Z335" s="53">
        <v>3.6663330179339062</v>
      </c>
      <c r="AA335" s="53">
        <v>1</v>
      </c>
      <c r="AB335" s="55">
        <v>0</v>
      </c>
      <c r="AC335" s="51">
        <v>27.6291487795793</v>
      </c>
      <c r="AD335" s="51">
        <v>0.32162079525797282</v>
      </c>
      <c r="AE335" s="51">
        <v>4.5821881737439119E-2</v>
      </c>
      <c r="AF335" s="51">
        <v>4.4351278198246913E-3</v>
      </c>
      <c r="AG335" s="51">
        <v>1.0470242225315072</v>
      </c>
      <c r="AH335" s="51">
        <v>2.329377238655541E-2</v>
      </c>
      <c r="AI335" s="51">
        <v>2.4607380198000004</v>
      </c>
      <c r="AJ335" s="51">
        <v>3.6933511844466915E-2</v>
      </c>
      <c r="AK335" s="51">
        <v>0.66402212950430251</v>
      </c>
      <c r="AL335" s="53">
        <v>1.6137786244862239E-2</v>
      </c>
      <c r="AM335" s="51">
        <v>2.4607380198000004</v>
      </c>
      <c r="AN335" s="55">
        <v>3.6933511844466915E-2</v>
      </c>
    </row>
    <row r="336" spans="1:40" x14ac:dyDescent="0.3">
      <c r="A336" s="51">
        <v>333</v>
      </c>
      <c r="B336" s="52">
        <v>4.9749999999999996</v>
      </c>
      <c r="C336" s="53">
        <v>6.9999999999999991</v>
      </c>
      <c r="D336" s="53">
        <v>3.5714285714285712</v>
      </c>
      <c r="E336" s="54">
        <v>50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4">
        <v>0</v>
      </c>
      <c r="M336" s="55">
        <v>0</v>
      </c>
      <c r="N336" s="53">
        <v>100</v>
      </c>
      <c r="O336" s="53">
        <v>0</v>
      </c>
      <c r="P336" s="53">
        <v>5</v>
      </c>
      <c r="Q336" s="53">
        <v>0</v>
      </c>
      <c r="R336" s="53">
        <v>0</v>
      </c>
      <c r="S336" s="53">
        <v>0</v>
      </c>
      <c r="T336" s="53">
        <v>2.7933433586488814</v>
      </c>
      <c r="U336" s="54">
        <v>200</v>
      </c>
      <c r="V336" s="56">
        <v>0.95</v>
      </c>
      <c r="W336" s="53">
        <v>0</v>
      </c>
      <c r="X336" s="53">
        <v>0</v>
      </c>
      <c r="Y336" s="53">
        <v>318.02499999999998</v>
      </c>
      <c r="Z336" s="53">
        <v>3.5994179183514783</v>
      </c>
      <c r="AA336" s="53">
        <v>1</v>
      </c>
      <c r="AB336" s="55">
        <v>0</v>
      </c>
      <c r="AC336" s="51">
        <v>36.594129621736599</v>
      </c>
      <c r="AD336" s="51">
        <v>0.31247260300482871</v>
      </c>
      <c r="AE336" s="51">
        <v>8.7094252850031181E-2</v>
      </c>
      <c r="AF336" s="51">
        <v>7.0211544556515182E-3</v>
      </c>
      <c r="AG336" s="51">
        <v>1.3569198195255705</v>
      </c>
      <c r="AH336" s="51">
        <v>2.8265368019150115E-2</v>
      </c>
      <c r="AI336" s="51">
        <v>2.8711695991724531</v>
      </c>
      <c r="AJ336" s="51">
        <v>3.3769262156963922E-2</v>
      </c>
      <c r="AK336" s="51">
        <v>0.98455318153651694</v>
      </c>
      <c r="AL336" s="53">
        <v>1.9304046997602371E-2</v>
      </c>
      <c r="AM336" s="51">
        <v>2.8711695991724531</v>
      </c>
      <c r="AN336" s="55">
        <v>3.3769262156963922E-2</v>
      </c>
    </row>
    <row r="337" spans="1:40" x14ac:dyDescent="0.3">
      <c r="A337" s="51">
        <v>334</v>
      </c>
      <c r="B337" s="52">
        <v>4.9749999999999996</v>
      </c>
      <c r="C337" s="53">
        <v>6.9999999999999991</v>
      </c>
      <c r="D337" s="53">
        <v>4.7142857142857135</v>
      </c>
      <c r="E337" s="54">
        <v>50</v>
      </c>
      <c r="F337" s="53">
        <v>0</v>
      </c>
      <c r="G337" s="53">
        <v>0</v>
      </c>
      <c r="H337" s="53">
        <v>0</v>
      </c>
      <c r="I337" s="53">
        <v>0</v>
      </c>
      <c r="J337" s="53">
        <v>0</v>
      </c>
      <c r="K337" s="53">
        <v>0</v>
      </c>
      <c r="L337" s="54">
        <v>0</v>
      </c>
      <c r="M337" s="55">
        <v>0</v>
      </c>
      <c r="N337" s="53">
        <v>100</v>
      </c>
      <c r="O337" s="53">
        <v>0</v>
      </c>
      <c r="P337" s="53">
        <v>5</v>
      </c>
      <c r="Q337" s="53">
        <v>0</v>
      </c>
      <c r="R337" s="53">
        <v>0</v>
      </c>
      <c r="S337" s="53">
        <v>0</v>
      </c>
      <c r="T337" s="53">
        <v>2.7933433586488814</v>
      </c>
      <c r="U337" s="54">
        <v>200</v>
      </c>
      <c r="V337" s="56">
        <v>0.95</v>
      </c>
      <c r="W337" s="53">
        <v>0</v>
      </c>
      <c r="X337" s="53">
        <v>0</v>
      </c>
      <c r="Y337" s="53">
        <v>320.91000000000003</v>
      </c>
      <c r="Z337" s="53">
        <v>3.691951200718961</v>
      </c>
      <c r="AA337" s="53">
        <v>1</v>
      </c>
      <c r="AB337" s="55">
        <v>0</v>
      </c>
      <c r="AC337" s="51">
        <v>43.546452081953703</v>
      </c>
      <c r="AD337" s="51">
        <v>0.32412423534005014</v>
      </c>
      <c r="AE337" s="51">
        <v>0.1091713845254029</v>
      </c>
      <c r="AF337" s="51">
        <v>8.0717272158839486E-3</v>
      </c>
      <c r="AG337" s="51">
        <v>1.5154542833795563</v>
      </c>
      <c r="AH337" s="51">
        <v>3.4283906534203677E-2</v>
      </c>
      <c r="AI337" s="51">
        <v>3.188197627081041</v>
      </c>
      <c r="AJ337" s="51">
        <v>3.6393477524610716E-2</v>
      </c>
      <c r="AK337" s="51">
        <v>1.0971049061335463</v>
      </c>
      <c r="AL337" s="53">
        <v>1.905689537716538E-2</v>
      </c>
      <c r="AM337" s="51">
        <v>3.188197627081041</v>
      </c>
      <c r="AN337" s="55">
        <v>3.6393477524610716E-2</v>
      </c>
    </row>
    <row r="338" spans="1:40" x14ac:dyDescent="0.3">
      <c r="A338" s="51">
        <v>335</v>
      </c>
      <c r="B338" s="52">
        <v>4.9749999999999996</v>
      </c>
      <c r="C338" s="53">
        <v>6.9999999999999991</v>
      </c>
      <c r="D338" s="53">
        <v>5.8571428571428559</v>
      </c>
      <c r="E338" s="54">
        <v>50</v>
      </c>
      <c r="F338" s="53">
        <v>0</v>
      </c>
      <c r="G338" s="53">
        <v>0</v>
      </c>
      <c r="H338" s="53">
        <v>0</v>
      </c>
      <c r="I338" s="53">
        <v>0</v>
      </c>
      <c r="J338" s="53">
        <v>0</v>
      </c>
      <c r="K338" s="53">
        <v>0</v>
      </c>
      <c r="L338" s="54">
        <v>0</v>
      </c>
      <c r="M338" s="55">
        <v>0</v>
      </c>
      <c r="N338" s="53">
        <v>100</v>
      </c>
      <c r="O338" s="53">
        <v>0</v>
      </c>
      <c r="P338" s="53">
        <v>5</v>
      </c>
      <c r="Q338" s="53">
        <v>0</v>
      </c>
      <c r="R338" s="53">
        <v>0</v>
      </c>
      <c r="S338" s="53">
        <v>0</v>
      </c>
      <c r="T338" s="53">
        <v>2.7933433586488814</v>
      </c>
      <c r="U338" s="54">
        <v>200</v>
      </c>
      <c r="V338" s="56">
        <v>0.95</v>
      </c>
      <c r="W338" s="53">
        <v>0</v>
      </c>
      <c r="X338" s="53">
        <v>0</v>
      </c>
      <c r="Y338" s="53">
        <v>319.435</v>
      </c>
      <c r="Z338" s="53">
        <v>3.599041678094022</v>
      </c>
      <c r="AA338" s="53">
        <v>1</v>
      </c>
      <c r="AB338" s="55">
        <v>0</v>
      </c>
      <c r="AC338" s="51">
        <v>54.712731884686654</v>
      </c>
      <c r="AD338" s="51">
        <v>0.25904984901558448</v>
      </c>
      <c r="AE338" s="51">
        <v>0.1457496169792796</v>
      </c>
      <c r="AF338" s="51">
        <v>9.0533938645216989E-3</v>
      </c>
      <c r="AG338" s="51">
        <v>1.7015896194423934</v>
      </c>
      <c r="AH338" s="51">
        <v>3.7941060360884689E-2</v>
      </c>
      <c r="AI338" s="51">
        <v>3.713219045530459</v>
      </c>
      <c r="AJ338" s="51">
        <v>3.405562731858143E-2</v>
      </c>
      <c r="AK338" s="51">
        <v>1.2736707762227035</v>
      </c>
      <c r="AL338" s="53">
        <v>2.0104160304124062E-2</v>
      </c>
      <c r="AM338" s="51">
        <v>3.713219045530459</v>
      </c>
      <c r="AN338" s="55">
        <v>3.405562731858143E-2</v>
      </c>
    </row>
    <row r="339" spans="1:40" x14ac:dyDescent="0.3">
      <c r="A339" s="51">
        <v>336</v>
      </c>
      <c r="B339" s="52">
        <v>4.9749999999999996</v>
      </c>
      <c r="C339" s="53">
        <v>6.9999999999999991</v>
      </c>
      <c r="D339" s="53">
        <v>6.9999999999999982</v>
      </c>
      <c r="E339" s="54">
        <v>50</v>
      </c>
      <c r="F339" s="53">
        <v>0</v>
      </c>
      <c r="G339" s="53">
        <v>0</v>
      </c>
      <c r="H339" s="53">
        <v>0</v>
      </c>
      <c r="I339" s="53">
        <v>0</v>
      </c>
      <c r="J339" s="53">
        <v>0</v>
      </c>
      <c r="K339" s="53">
        <v>0</v>
      </c>
      <c r="L339" s="54">
        <v>0</v>
      </c>
      <c r="M339" s="55">
        <v>0</v>
      </c>
      <c r="N339" s="53">
        <v>100</v>
      </c>
      <c r="O339" s="53">
        <v>0</v>
      </c>
      <c r="P339" s="53">
        <v>5</v>
      </c>
      <c r="Q339" s="53">
        <v>0</v>
      </c>
      <c r="R339" s="53">
        <v>0</v>
      </c>
      <c r="S339" s="53">
        <v>0</v>
      </c>
      <c r="T339" s="53">
        <v>2.7933433586488814</v>
      </c>
      <c r="U339" s="54">
        <v>200</v>
      </c>
      <c r="V339" s="56">
        <v>0.95</v>
      </c>
      <c r="W339" s="53">
        <v>0</v>
      </c>
      <c r="X339" s="53">
        <v>0</v>
      </c>
      <c r="Y339" s="53">
        <v>320.64999999999998</v>
      </c>
      <c r="Z339" s="53">
        <v>3.7621948702777077</v>
      </c>
      <c r="AA339" s="53">
        <v>1</v>
      </c>
      <c r="AB339" s="55">
        <v>0</v>
      </c>
      <c r="AC339" s="51">
        <v>57.928992772593347</v>
      </c>
      <c r="AD339" s="51">
        <v>0.27255469776797059</v>
      </c>
      <c r="AE339" s="51">
        <v>0.1791447449631238</v>
      </c>
      <c r="AF339" s="51">
        <v>1.0555535199659604E-2</v>
      </c>
      <c r="AG339" s="51">
        <v>1.7691662077113604</v>
      </c>
      <c r="AH339" s="51">
        <v>4.2467515810891913E-2</v>
      </c>
      <c r="AI339" s="51">
        <v>3.8696021297596657</v>
      </c>
      <c r="AJ339" s="51">
        <v>3.8331428807666372E-2</v>
      </c>
      <c r="AK339" s="51">
        <v>1.3021777959367864</v>
      </c>
      <c r="AL339" s="53">
        <v>2.0114090300567308E-2</v>
      </c>
      <c r="AM339" s="51">
        <v>3.8696021297596657</v>
      </c>
      <c r="AN339" s="55">
        <v>3.8331428807666372E-2</v>
      </c>
    </row>
    <row r="340" spans="1:40" x14ac:dyDescent="0.3">
      <c r="A340" s="51">
        <v>337</v>
      </c>
      <c r="B340" s="52">
        <v>5.6499999999999995</v>
      </c>
      <c r="C340" s="53">
        <v>0.5</v>
      </c>
      <c r="D340" s="53">
        <v>2.4285714285714284</v>
      </c>
      <c r="E340" s="54">
        <v>50</v>
      </c>
      <c r="F340" s="53">
        <v>0</v>
      </c>
      <c r="G340" s="53">
        <v>0</v>
      </c>
      <c r="H340" s="53">
        <v>0</v>
      </c>
      <c r="I340" s="53">
        <v>0</v>
      </c>
      <c r="J340" s="53">
        <v>0</v>
      </c>
      <c r="K340" s="53">
        <v>0</v>
      </c>
      <c r="L340" s="54">
        <v>0</v>
      </c>
      <c r="M340" s="55">
        <v>0</v>
      </c>
      <c r="N340" s="53">
        <v>100</v>
      </c>
      <c r="O340" s="53">
        <v>0</v>
      </c>
      <c r="P340" s="53">
        <v>5</v>
      </c>
      <c r="Q340" s="53">
        <v>0</v>
      </c>
      <c r="R340" s="53">
        <v>0</v>
      </c>
      <c r="S340" s="53">
        <v>0</v>
      </c>
      <c r="T340" s="53">
        <v>2.6828126476466849</v>
      </c>
      <c r="U340" s="54">
        <v>200</v>
      </c>
      <c r="V340" s="56">
        <v>0.95</v>
      </c>
      <c r="W340" s="53">
        <v>9.4700000000000006</v>
      </c>
      <c r="X340" s="53">
        <v>1.0232187955799021</v>
      </c>
      <c r="Y340" s="53">
        <v>323.82499999999999</v>
      </c>
      <c r="Z340" s="53">
        <v>3.7355250141975267</v>
      </c>
      <c r="AA340" s="53">
        <v>0.9708365060547145</v>
      </c>
      <c r="AB340" s="55">
        <v>3.1052827555152441E-3</v>
      </c>
      <c r="AC340" s="51">
        <v>3.4791498811754478</v>
      </c>
      <c r="AD340" s="51">
        <v>4.7261159128152867E-2</v>
      </c>
      <c r="AE340" s="51">
        <v>0</v>
      </c>
      <c r="AF340" s="51">
        <v>0</v>
      </c>
      <c r="AG340" s="51">
        <v>0.28207818539025087</v>
      </c>
      <c r="AH340" s="51">
        <v>8.4243438697192766E-3</v>
      </c>
      <c r="AI340" s="51">
        <v>1</v>
      </c>
      <c r="AJ340" s="51">
        <v>0</v>
      </c>
      <c r="AK340" s="51">
        <v>5.7916666666666679E-2</v>
      </c>
      <c r="AL340" s="53">
        <v>1.4835822681347465E-2</v>
      </c>
      <c r="AM340" s="51">
        <v>2.6103041641640647</v>
      </c>
      <c r="AN340" s="55">
        <v>0.1458823252132552</v>
      </c>
    </row>
    <row r="341" spans="1:40" x14ac:dyDescent="0.3">
      <c r="A341" s="51">
        <v>338</v>
      </c>
      <c r="B341" s="52">
        <v>5.6499999999999995</v>
      </c>
      <c r="C341" s="53">
        <v>0.5</v>
      </c>
      <c r="D341" s="53">
        <v>3.5714285714285712</v>
      </c>
      <c r="E341" s="54">
        <v>50</v>
      </c>
      <c r="F341" s="53">
        <v>0</v>
      </c>
      <c r="G341" s="53">
        <v>0</v>
      </c>
      <c r="H341" s="53">
        <v>0</v>
      </c>
      <c r="I341" s="53">
        <v>0</v>
      </c>
      <c r="J341" s="53">
        <v>0</v>
      </c>
      <c r="K341" s="53">
        <v>0</v>
      </c>
      <c r="L341" s="54">
        <v>0</v>
      </c>
      <c r="M341" s="55">
        <v>0</v>
      </c>
      <c r="N341" s="53">
        <v>100</v>
      </c>
      <c r="O341" s="53">
        <v>0</v>
      </c>
      <c r="P341" s="53">
        <v>5</v>
      </c>
      <c r="Q341" s="53">
        <v>0</v>
      </c>
      <c r="R341" s="53">
        <v>0</v>
      </c>
      <c r="S341" s="53">
        <v>0</v>
      </c>
      <c r="T341" s="53">
        <v>2.6828126476466849</v>
      </c>
      <c r="U341" s="54">
        <v>200</v>
      </c>
      <c r="V341" s="56">
        <v>0.95</v>
      </c>
      <c r="W341" s="53">
        <v>10.234999999999999</v>
      </c>
      <c r="X341" s="53">
        <v>1.0533377177879197</v>
      </c>
      <c r="Y341" s="53">
        <v>324.44499999999999</v>
      </c>
      <c r="Z341" s="53">
        <v>3.817134229445851</v>
      </c>
      <c r="AA341" s="53">
        <v>0.96844549881682629</v>
      </c>
      <c r="AB341" s="55">
        <v>3.2624040689887036E-3</v>
      </c>
      <c r="AC341" s="51">
        <v>3.5268849843712711</v>
      </c>
      <c r="AD341" s="51">
        <v>4.6029198351388544E-2</v>
      </c>
      <c r="AE341" s="51">
        <v>0</v>
      </c>
      <c r="AF341" s="51">
        <v>0</v>
      </c>
      <c r="AG341" s="51">
        <v>0.27601852501862789</v>
      </c>
      <c r="AH341" s="51">
        <v>8.2401362812705853E-3</v>
      </c>
      <c r="AI341" s="51">
        <v>0.99853553390593275</v>
      </c>
      <c r="AJ341" s="51">
        <v>2.8878634980307443E-3</v>
      </c>
      <c r="AK341" s="51">
        <v>4.1380711874577009E-2</v>
      </c>
      <c r="AL341" s="53">
        <v>1.3849213912909849E-2</v>
      </c>
      <c r="AM341" s="51">
        <v>2.639680215832394</v>
      </c>
      <c r="AN341" s="55">
        <v>0.14510435734218627</v>
      </c>
    </row>
    <row r="342" spans="1:40" x14ac:dyDescent="0.3">
      <c r="A342" s="51">
        <v>339</v>
      </c>
      <c r="B342" s="52">
        <v>5.6499999999999995</v>
      </c>
      <c r="C342" s="53">
        <v>0.5</v>
      </c>
      <c r="D342" s="53">
        <v>4.7142857142857135</v>
      </c>
      <c r="E342" s="54">
        <v>50</v>
      </c>
      <c r="F342" s="53">
        <v>0</v>
      </c>
      <c r="G342" s="53">
        <v>0</v>
      </c>
      <c r="H342" s="53">
        <v>0</v>
      </c>
      <c r="I342" s="53">
        <v>0</v>
      </c>
      <c r="J342" s="53">
        <v>0</v>
      </c>
      <c r="K342" s="53">
        <v>0</v>
      </c>
      <c r="L342" s="54">
        <v>0</v>
      </c>
      <c r="M342" s="55">
        <v>0</v>
      </c>
      <c r="N342" s="53">
        <v>100</v>
      </c>
      <c r="O342" s="53">
        <v>0</v>
      </c>
      <c r="P342" s="53">
        <v>5</v>
      </c>
      <c r="Q342" s="53">
        <v>0</v>
      </c>
      <c r="R342" s="53">
        <v>0</v>
      </c>
      <c r="S342" s="53">
        <v>0</v>
      </c>
      <c r="T342" s="53">
        <v>2.6828126476466849</v>
      </c>
      <c r="U342" s="54">
        <v>200</v>
      </c>
      <c r="V342" s="56">
        <v>0.95</v>
      </c>
      <c r="W342" s="53">
        <v>2.88</v>
      </c>
      <c r="X342" s="53">
        <v>0.54688496213749893</v>
      </c>
      <c r="Y342" s="53">
        <v>322.92500000000001</v>
      </c>
      <c r="Z342" s="53">
        <v>3.4692553007273363</v>
      </c>
      <c r="AA342" s="53">
        <v>0.991138306897419</v>
      </c>
      <c r="AB342" s="55">
        <v>1.66352357163187E-3</v>
      </c>
      <c r="AC342" s="51">
        <v>5.9620916699497357</v>
      </c>
      <c r="AD342" s="51">
        <v>9.0684259553207455E-2</v>
      </c>
      <c r="AE342" s="51">
        <v>0</v>
      </c>
      <c r="AF342" s="51">
        <v>0</v>
      </c>
      <c r="AG342" s="51">
        <v>0.33563185534491496</v>
      </c>
      <c r="AH342" s="51">
        <v>8.9922179662292132E-3</v>
      </c>
      <c r="AI342" s="51">
        <v>1.3359127700382216</v>
      </c>
      <c r="AJ342" s="51">
        <v>2.3139485019692405E-2</v>
      </c>
      <c r="AK342" s="51">
        <v>6.3975150851834778E-2</v>
      </c>
      <c r="AL342" s="53">
        <v>1.2971384304293856E-2</v>
      </c>
      <c r="AM342" s="51">
        <v>2.1788393924584257</v>
      </c>
      <c r="AN342" s="55">
        <v>0.14888368425832837</v>
      </c>
    </row>
    <row r="343" spans="1:40" x14ac:dyDescent="0.3">
      <c r="A343" s="51">
        <v>340</v>
      </c>
      <c r="B343" s="52">
        <v>5.6499999999999995</v>
      </c>
      <c r="C343" s="53">
        <v>0.5</v>
      </c>
      <c r="D343" s="53">
        <v>5.8571428571428559</v>
      </c>
      <c r="E343" s="54">
        <v>50</v>
      </c>
      <c r="F343" s="53">
        <v>0</v>
      </c>
      <c r="G343" s="53">
        <v>0</v>
      </c>
      <c r="H343" s="53">
        <v>0</v>
      </c>
      <c r="I343" s="53">
        <v>0</v>
      </c>
      <c r="J343" s="53">
        <v>0</v>
      </c>
      <c r="K343" s="53">
        <v>0</v>
      </c>
      <c r="L343" s="54">
        <v>0</v>
      </c>
      <c r="M343" s="55">
        <v>0</v>
      </c>
      <c r="N343" s="53">
        <v>100</v>
      </c>
      <c r="O343" s="53">
        <v>0</v>
      </c>
      <c r="P343" s="53">
        <v>5</v>
      </c>
      <c r="Q343" s="53">
        <v>0</v>
      </c>
      <c r="R343" s="53">
        <v>0</v>
      </c>
      <c r="S343" s="53">
        <v>0</v>
      </c>
      <c r="T343" s="53">
        <v>2.6828126476466849</v>
      </c>
      <c r="U343" s="54">
        <v>200</v>
      </c>
      <c r="V343" s="56">
        <v>0.95</v>
      </c>
      <c r="W343" s="53">
        <v>2.4950000000000001</v>
      </c>
      <c r="X343" s="53">
        <v>0.45683137144485764</v>
      </c>
      <c r="Y343" s="53">
        <v>326.23</v>
      </c>
      <c r="Z343" s="53">
        <v>3.7647899267467362</v>
      </c>
      <c r="AA343" s="53">
        <v>0.99239326429177666</v>
      </c>
      <c r="AB343" s="55">
        <v>1.3747446987250054E-3</v>
      </c>
      <c r="AC343" s="51">
        <v>5.9992124944239897</v>
      </c>
      <c r="AD343" s="51">
        <v>9.1464649672983789E-2</v>
      </c>
      <c r="AE343" s="51">
        <v>0</v>
      </c>
      <c r="AF343" s="51">
        <v>0</v>
      </c>
      <c r="AG343" s="51">
        <v>0.330864284779119</v>
      </c>
      <c r="AH343" s="51">
        <v>8.9429421735800069E-3</v>
      </c>
      <c r="AI343" s="51">
        <v>1.333426491606019</v>
      </c>
      <c r="AJ343" s="51">
        <v>2.4218279687077869E-2</v>
      </c>
      <c r="AK343" s="51">
        <v>6.5601164382710214E-2</v>
      </c>
      <c r="AL343" s="53">
        <v>1.3957636382240759E-2</v>
      </c>
      <c r="AM343" s="51">
        <v>2.0728962209122117</v>
      </c>
      <c r="AN343" s="55">
        <v>0.1159148648242839</v>
      </c>
    </row>
    <row r="344" spans="1:40" x14ac:dyDescent="0.3">
      <c r="A344" s="51">
        <v>341</v>
      </c>
      <c r="B344" s="52">
        <v>5.6499999999999995</v>
      </c>
      <c r="C344" s="53">
        <v>0.5</v>
      </c>
      <c r="D344" s="53">
        <v>6.9999999999999982</v>
      </c>
      <c r="E344" s="54">
        <v>50</v>
      </c>
      <c r="F344" s="53">
        <v>0</v>
      </c>
      <c r="G344" s="53">
        <v>0</v>
      </c>
      <c r="H344" s="53">
        <v>0</v>
      </c>
      <c r="I344" s="53">
        <v>0</v>
      </c>
      <c r="J344" s="53">
        <v>0</v>
      </c>
      <c r="K344" s="53">
        <v>0</v>
      </c>
      <c r="L344" s="54">
        <v>0</v>
      </c>
      <c r="M344" s="55">
        <v>0</v>
      </c>
      <c r="N344" s="53">
        <v>100</v>
      </c>
      <c r="O344" s="53">
        <v>0</v>
      </c>
      <c r="P344" s="53">
        <v>5</v>
      </c>
      <c r="Q344" s="53">
        <v>0</v>
      </c>
      <c r="R344" s="53">
        <v>0</v>
      </c>
      <c r="S344" s="53">
        <v>0</v>
      </c>
      <c r="T344" s="53">
        <v>2.6828126476466849</v>
      </c>
      <c r="U344" s="54">
        <v>200</v>
      </c>
      <c r="V344" s="56">
        <v>0.95</v>
      </c>
      <c r="W344" s="53">
        <v>2.29</v>
      </c>
      <c r="X344" s="53">
        <v>0.4211294887283184</v>
      </c>
      <c r="Y344" s="53">
        <v>326.56</v>
      </c>
      <c r="Z344" s="53">
        <v>3.6664164281210887</v>
      </c>
      <c r="AA344" s="53">
        <v>0.99298419244674507</v>
      </c>
      <c r="AB344" s="55">
        <v>1.2834898427549731E-3</v>
      </c>
      <c r="AC344" s="51">
        <v>6.0012361870651025</v>
      </c>
      <c r="AD344" s="51">
        <v>9.1802929633253635E-2</v>
      </c>
      <c r="AE344" s="51">
        <v>0</v>
      </c>
      <c r="AF344" s="51">
        <v>0</v>
      </c>
      <c r="AG344" s="51">
        <v>0.33171555165615069</v>
      </c>
      <c r="AH344" s="51">
        <v>8.8970877093844467E-3</v>
      </c>
      <c r="AI344" s="51">
        <v>1.3249307659183753</v>
      </c>
      <c r="AJ344" s="51">
        <v>2.6233383259655491E-2</v>
      </c>
      <c r="AK344" s="51">
        <v>6.9912645983066402E-2</v>
      </c>
      <c r="AL344" s="53">
        <v>1.3199375621115455E-2</v>
      </c>
      <c r="AM344" s="51">
        <v>2.1038934162877938</v>
      </c>
      <c r="AN344" s="55">
        <v>0.14699041599671769</v>
      </c>
    </row>
    <row r="345" spans="1:40" x14ac:dyDescent="0.3">
      <c r="A345" s="51">
        <v>342</v>
      </c>
      <c r="B345" s="52">
        <v>5.6499999999999995</v>
      </c>
      <c r="C345" s="53">
        <v>1.5833333333333333</v>
      </c>
      <c r="D345" s="53">
        <v>1.2857142857142856</v>
      </c>
      <c r="E345" s="54">
        <v>50</v>
      </c>
      <c r="F345" s="53">
        <v>0</v>
      </c>
      <c r="G345" s="53">
        <v>0</v>
      </c>
      <c r="H345" s="53">
        <v>0</v>
      </c>
      <c r="I345" s="53">
        <v>0</v>
      </c>
      <c r="J345" s="53">
        <v>0</v>
      </c>
      <c r="K345" s="53">
        <v>0</v>
      </c>
      <c r="L345" s="54">
        <v>0</v>
      </c>
      <c r="M345" s="55">
        <v>0</v>
      </c>
      <c r="N345" s="53">
        <v>100</v>
      </c>
      <c r="O345" s="53">
        <v>0</v>
      </c>
      <c r="P345" s="53">
        <v>5</v>
      </c>
      <c r="Q345" s="53">
        <v>0</v>
      </c>
      <c r="R345" s="53">
        <v>0</v>
      </c>
      <c r="S345" s="53">
        <v>0</v>
      </c>
      <c r="T345" s="53">
        <v>2.6828126476466849</v>
      </c>
      <c r="U345" s="54">
        <v>200</v>
      </c>
      <c r="V345" s="56">
        <v>0.95</v>
      </c>
      <c r="W345" s="53">
        <v>2.855</v>
      </c>
      <c r="X345" s="53">
        <v>0.48633419990465865</v>
      </c>
      <c r="Y345" s="53">
        <v>324.08</v>
      </c>
      <c r="Z345" s="53">
        <v>3.7960529605496878</v>
      </c>
      <c r="AA345" s="53">
        <v>0.99124310875749799</v>
      </c>
      <c r="AB345" s="55">
        <v>1.4766741729198482E-3</v>
      </c>
      <c r="AC345" s="51">
        <v>5.9930656901875725</v>
      </c>
      <c r="AD345" s="51">
        <v>8.5183554855349924E-2</v>
      </c>
      <c r="AE345" s="51">
        <v>0</v>
      </c>
      <c r="AF345" s="51">
        <v>0</v>
      </c>
      <c r="AG345" s="51">
        <v>0.33215866642888386</v>
      </c>
      <c r="AH345" s="51">
        <v>8.5682695328779777E-3</v>
      </c>
      <c r="AI345" s="51">
        <v>1.3387275681521755</v>
      </c>
      <c r="AJ345" s="51">
        <v>2.3657627836261855E-2</v>
      </c>
      <c r="AK345" s="51">
        <v>7.5217495720132477E-2</v>
      </c>
      <c r="AL345" s="53">
        <v>1.2915986326493807E-2</v>
      </c>
      <c r="AM345" s="51">
        <v>2.1898033515273387</v>
      </c>
      <c r="AN345" s="55">
        <v>0.13195605614913947</v>
      </c>
    </row>
    <row r="346" spans="1:40" x14ac:dyDescent="0.3">
      <c r="A346" s="51">
        <v>343</v>
      </c>
      <c r="B346" s="52">
        <v>5.6499999999999995</v>
      </c>
      <c r="C346" s="53">
        <v>1.5833333333333333</v>
      </c>
      <c r="D346" s="53">
        <v>2.4285714285714284</v>
      </c>
      <c r="E346" s="54">
        <v>50</v>
      </c>
      <c r="F346" s="53">
        <v>0</v>
      </c>
      <c r="G346" s="53">
        <v>0</v>
      </c>
      <c r="H346" s="53">
        <v>0</v>
      </c>
      <c r="I346" s="53">
        <v>0</v>
      </c>
      <c r="J346" s="53">
        <v>0</v>
      </c>
      <c r="K346" s="53">
        <v>0</v>
      </c>
      <c r="L346" s="54">
        <v>0</v>
      </c>
      <c r="M346" s="55">
        <v>0</v>
      </c>
      <c r="N346" s="53">
        <v>100</v>
      </c>
      <c r="O346" s="53">
        <v>0</v>
      </c>
      <c r="P346" s="53">
        <v>5</v>
      </c>
      <c r="Q346" s="53">
        <v>0</v>
      </c>
      <c r="R346" s="53">
        <v>0</v>
      </c>
      <c r="S346" s="53">
        <v>0</v>
      </c>
      <c r="T346" s="53">
        <v>2.6828126476466849</v>
      </c>
      <c r="U346" s="54">
        <v>200</v>
      </c>
      <c r="V346" s="56">
        <v>0.95</v>
      </c>
      <c r="W346" s="53">
        <v>2.74</v>
      </c>
      <c r="X346" s="53">
        <v>0.53490534228621123</v>
      </c>
      <c r="Y346" s="53">
        <v>322.54500000000002</v>
      </c>
      <c r="Z346" s="53">
        <v>3.7666083984842844</v>
      </c>
      <c r="AA346" s="53">
        <v>0.9915478325910061</v>
      </c>
      <c r="AB346" s="55">
        <v>1.6184915951313098E-3</v>
      </c>
      <c r="AC346" s="51">
        <v>5.9451210249793096</v>
      </c>
      <c r="AD346" s="51">
        <v>9.0499482315319374E-2</v>
      </c>
      <c r="AE346" s="51">
        <v>0</v>
      </c>
      <c r="AF346" s="51">
        <v>0</v>
      </c>
      <c r="AG346" s="51">
        <v>0.33891274336477217</v>
      </c>
      <c r="AH346" s="51">
        <v>9.0563989358343963E-3</v>
      </c>
      <c r="AI346" s="51">
        <v>1.3416542498831781</v>
      </c>
      <c r="AJ346" s="51">
        <v>2.31578322834416E-2</v>
      </c>
      <c r="AK346" s="51">
        <v>5.4856192208599601E-2</v>
      </c>
      <c r="AL346" s="53">
        <v>1.2215709523759742E-2</v>
      </c>
      <c r="AM346" s="51">
        <v>2.1549795573855381</v>
      </c>
      <c r="AN346" s="55">
        <v>0.13913767962042731</v>
      </c>
    </row>
    <row r="347" spans="1:40" x14ac:dyDescent="0.3">
      <c r="A347" s="51">
        <v>344</v>
      </c>
      <c r="B347" s="52">
        <v>5.6499999999999995</v>
      </c>
      <c r="C347" s="53">
        <v>1.5833333333333333</v>
      </c>
      <c r="D347" s="53">
        <v>3.5714285714285712</v>
      </c>
      <c r="E347" s="54">
        <v>50</v>
      </c>
      <c r="F347" s="53">
        <v>0</v>
      </c>
      <c r="G347" s="53">
        <v>0</v>
      </c>
      <c r="H347" s="53">
        <v>0</v>
      </c>
      <c r="I347" s="53">
        <v>0</v>
      </c>
      <c r="J347" s="53">
        <v>0</v>
      </c>
      <c r="K347" s="53">
        <v>0</v>
      </c>
      <c r="L347" s="54">
        <v>0</v>
      </c>
      <c r="M347" s="55">
        <v>0</v>
      </c>
      <c r="N347" s="53">
        <v>100</v>
      </c>
      <c r="O347" s="53">
        <v>0</v>
      </c>
      <c r="P347" s="53">
        <v>5</v>
      </c>
      <c r="Q347" s="53">
        <v>0</v>
      </c>
      <c r="R347" s="53">
        <v>0</v>
      </c>
      <c r="S347" s="53">
        <v>0</v>
      </c>
      <c r="T347" s="53">
        <v>2.6828126476466849</v>
      </c>
      <c r="U347" s="54">
        <v>200</v>
      </c>
      <c r="V347" s="56">
        <v>0.95</v>
      </c>
      <c r="W347" s="53">
        <v>2.5000000000000001E-2</v>
      </c>
      <c r="X347" s="53">
        <v>2.5917443200855587E-2</v>
      </c>
      <c r="Y347" s="53">
        <v>323.67500000000001</v>
      </c>
      <c r="Z347" s="53">
        <v>3.4357487774238287</v>
      </c>
      <c r="AA347" s="53">
        <v>0.99993185985221222</v>
      </c>
      <c r="AB347" s="55">
        <v>7.169759187337174E-5</v>
      </c>
      <c r="AC347" s="51">
        <v>13.180093670797923</v>
      </c>
      <c r="AD347" s="51">
        <v>0.18558998416084116</v>
      </c>
      <c r="AE347" s="51">
        <v>6.4519575444340494E-3</v>
      </c>
      <c r="AF347" s="51">
        <v>2.5629729254704765E-3</v>
      </c>
      <c r="AG347" s="51">
        <v>0.50423779301284288</v>
      </c>
      <c r="AH347" s="51">
        <v>1.1253910243054591E-2</v>
      </c>
      <c r="AI347" s="51">
        <v>1.6267702096418435</v>
      </c>
      <c r="AJ347" s="51">
        <v>4.5162912343216281E-2</v>
      </c>
      <c r="AK347" s="51">
        <v>0.25972895530518558</v>
      </c>
      <c r="AL347" s="53">
        <v>1.1784699789957416E-2</v>
      </c>
      <c r="AM347" s="51">
        <v>1.6373248495276507</v>
      </c>
      <c r="AN347" s="55">
        <v>4.940875501361576E-2</v>
      </c>
    </row>
    <row r="348" spans="1:40" x14ac:dyDescent="0.3">
      <c r="A348" s="51">
        <v>345</v>
      </c>
      <c r="B348" s="52">
        <v>5.6499999999999995</v>
      </c>
      <c r="C348" s="53">
        <v>1.5833333333333333</v>
      </c>
      <c r="D348" s="53">
        <v>4.7142857142857135</v>
      </c>
      <c r="E348" s="54">
        <v>50</v>
      </c>
      <c r="F348" s="53">
        <v>0</v>
      </c>
      <c r="G348" s="53">
        <v>0</v>
      </c>
      <c r="H348" s="53">
        <v>0</v>
      </c>
      <c r="I348" s="53">
        <v>0</v>
      </c>
      <c r="J348" s="53">
        <v>0</v>
      </c>
      <c r="K348" s="53">
        <v>0</v>
      </c>
      <c r="L348" s="54">
        <v>0</v>
      </c>
      <c r="M348" s="55">
        <v>0</v>
      </c>
      <c r="N348" s="53">
        <v>100</v>
      </c>
      <c r="O348" s="53">
        <v>0</v>
      </c>
      <c r="P348" s="53">
        <v>5</v>
      </c>
      <c r="Q348" s="53">
        <v>0</v>
      </c>
      <c r="R348" s="53">
        <v>0</v>
      </c>
      <c r="S348" s="53">
        <v>0</v>
      </c>
      <c r="T348" s="53">
        <v>2.6828126476466849</v>
      </c>
      <c r="U348" s="54">
        <v>200</v>
      </c>
      <c r="V348" s="56">
        <v>0.95</v>
      </c>
      <c r="W348" s="53">
        <v>0.04</v>
      </c>
      <c r="X348" s="53">
        <v>3.9140722076771231E-2</v>
      </c>
      <c r="Y348" s="53">
        <v>327.33999999999997</v>
      </c>
      <c r="Z348" s="53">
        <v>3.7777366592903112</v>
      </c>
      <c r="AA348" s="53">
        <v>0.99987281677665807</v>
      </c>
      <c r="AB348" s="55">
        <v>1.25689217584506E-4</v>
      </c>
      <c r="AC348" s="51">
        <v>13.131456481054654</v>
      </c>
      <c r="AD348" s="51">
        <v>0.18918353825345688</v>
      </c>
      <c r="AE348" s="51">
        <v>6.4432926679443628E-3</v>
      </c>
      <c r="AF348" s="51">
        <v>2.4538103164709582E-3</v>
      </c>
      <c r="AG348" s="51">
        <v>0.51374641432161661</v>
      </c>
      <c r="AH348" s="51">
        <v>1.1677852452536757E-2</v>
      </c>
      <c r="AI348" s="51">
        <v>1.6662524587533949</v>
      </c>
      <c r="AJ348" s="51">
        <v>4.2372289141176536E-2</v>
      </c>
      <c r="AK348" s="51">
        <v>0.26793175073684761</v>
      </c>
      <c r="AL348" s="53">
        <v>1.1884190248773066E-2</v>
      </c>
      <c r="AM348" s="51">
        <v>1.6839204978787721</v>
      </c>
      <c r="AN348" s="55">
        <v>4.9026004533474561E-2</v>
      </c>
    </row>
    <row r="349" spans="1:40" x14ac:dyDescent="0.3">
      <c r="A349" s="51">
        <v>346</v>
      </c>
      <c r="B349" s="52">
        <v>5.6499999999999995</v>
      </c>
      <c r="C349" s="53">
        <v>1.5833333333333333</v>
      </c>
      <c r="D349" s="53">
        <v>5.8571428571428559</v>
      </c>
      <c r="E349" s="54">
        <v>50</v>
      </c>
      <c r="F349" s="53">
        <v>0</v>
      </c>
      <c r="G349" s="53">
        <v>0</v>
      </c>
      <c r="H349" s="53">
        <v>0</v>
      </c>
      <c r="I349" s="53">
        <v>0</v>
      </c>
      <c r="J349" s="53">
        <v>0</v>
      </c>
      <c r="K349" s="53">
        <v>0</v>
      </c>
      <c r="L349" s="54">
        <v>0</v>
      </c>
      <c r="M349" s="55">
        <v>0</v>
      </c>
      <c r="N349" s="53">
        <v>100</v>
      </c>
      <c r="O349" s="53">
        <v>0</v>
      </c>
      <c r="P349" s="53">
        <v>5</v>
      </c>
      <c r="Q349" s="53">
        <v>0</v>
      </c>
      <c r="R349" s="53">
        <v>0</v>
      </c>
      <c r="S349" s="53">
        <v>0</v>
      </c>
      <c r="T349" s="53">
        <v>2.6828126476466849</v>
      </c>
      <c r="U349" s="54">
        <v>200</v>
      </c>
      <c r="V349" s="56">
        <v>0.95</v>
      </c>
      <c r="W349" s="53">
        <v>0</v>
      </c>
      <c r="X349" s="53">
        <v>0</v>
      </c>
      <c r="Y349" s="53">
        <v>324.52999999999997</v>
      </c>
      <c r="Z349" s="53">
        <v>3.7824271171607684</v>
      </c>
      <c r="AA349" s="53">
        <v>1</v>
      </c>
      <c r="AB349" s="55">
        <v>0</v>
      </c>
      <c r="AC349" s="51">
        <v>17.551338418210054</v>
      </c>
      <c r="AD349" s="51">
        <v>0.21565547681310651</v>
      </c>
      <c r="AE349" s="51">
        <v>2.2342286237040598E-2</v>
      </c>
      <c r="AF349" s="51">
        <v>3.3114006757819945E-3</v>
      </c>
      <c r="AG349" s="51">
        <v>0.63864556255080729</v>
      </c>
      <c r="AH349" s="51">
        <v>1.2804675708590075E-2</v>
      </c>
      <c r="AI349" s="51">
        <v>1.8014516717047826</v>
      </c>
      <c r="AJ349" s="51">
        <v>3.9981367997902653E-2</v>
      </c>
      <c r="AK349" s="51">
        <v>0.45625459233875271</v>
      </c>
      <c r="AL349" s="53">
        <v>1.3921725569454814E-2</v>
      </c>
      <c r="AM349" s="51">
        <v>1.8014516717047826</v>
      </c>
      <c r="AN349" s="55">
        <v>3.9981367997902653E-2</v>
      </c>
    </row>
    <row r="350" spans="1:40" x14ac:dyDescent="0.3">
      <c r="A350" s="51">
        <v>347</v>
      </c>
      <c r="B350" s="52">
        <v>5.6499999999999995</v>
      </c>
      <c r="C350" s="53">
        <v>1.5833333333333333</v>
      </c>
      <c r="D350" s="53">
        <v>6.9999999999999982</v>
      </c>
      <c r="E350" s="54">
        <v>50</v>
      </c>
      <c r="F350" s="53">
        <v>0</v>
      </c>
      <c r="G350" s="53">
        <v>0</v>
      </c>
      <c r="H350" s="53">
        <v>0</v>
      </c>
      <c r="I350" s="53">
        <v>0</v>
      </c>
      <c r="J350" s="53">
        <v>0</v>
      </c>
      <c r="K350" s="53">
        <v>0</v>
      </c>
      <c r="L350" s="54">
        <v>0</v>
      </c>
      <c r="M350" s="55">
        <v>0</v>
      </c>
      <c r="N350" s="53">
        <v>100</v>
      </c>
      <c r="O350" s="53">
        <v>0</v>
      </c>
      <c r="P350" s="53">
        <v>5</v>
      </c>
      <c r="Q350" s="53">
        <v>0</v>
      </c>
      <c r="R350" s="53">
        <v>0</v>
      </c>
      <c r="S350" s="53">
        <v>0</v>
      </c>
      <c r="T350" s="53">
        <v>2.6828126476466849</v>
      </c>
      <c r="U350" s="54">
        <v>200</v>
      </c>
      <c r="V350" s="56">
        <v>0.95</v>
      </c>
      <c r="W350" s="53">
        <v>0</v>
      </c>
      <c r="X350" s="53">
        <v>0</v>
      </c>
      <c r="Y350" s="53">
        <v>324.81</v>
      </c>
      <c r="Z350" s="53">
        <v>3.7894074421913211</v>
      </c>
      <c r="AA350" s="53">
        <v>1</v>
      </c>
      <c r="AB350" s="55">
        <v>0</v>
      </c>
      <c r="AC350" s="51">
        <v>21.772905129144917</v>
      </c>
      <c r="AD350" s="51">
        <v>0.25016234288295702</v>
      </c>
      <c r="AE350" s="51">
        <v>2.7736459023445501E-2</v>
      </c>
      <c r="AF350" s="51">
        <v>3.1903251265180833E-3</v>
      </c>
      <c r="AG350" s="51">
        <v>0.74778164442458506</v>
      </c>
      <c r="AH350" s="51">
        <v>1.5354171115577167E-2</v>
      </c>
      <c r="AI350" s="51">
        <v>1.9690889978694397</v>
      </c>
      <c r="AJ350" s="51">
        <v>3.6987890619022627E-2</v>
      </c>
      <c r="AK350" s="51">
        <v>0.52643766553542182</v>
      </c>
      <c r="AL350" s="53">
        <v>1.3976966553328647E-2</v>
      </c>
      <c r="AM350" s="51">
        <v>1.9690889978694397</v>
      </c>
      <c r="AN350" s="55">
        <v>3.6987890619022627E-2</v>
      </c>
    </row>
    <row r="351" spans="1:40" x14ac:dyDescent="0.3">
      <c r="A351" s="51">
        <v>348</v>
      </c>
      <c r="B351" s="52">
        <v>5.6499999999999995</v>
      </c>
      <c r="C351" s="53">
        <v>2.6666666666666665</v>
      </c>
      <c r="D351" s="53">
        <v>1.2857142857142856</v>
      </c>
      <c r="E351" s="54">
        <v>50</v>
      </c>
      <c r="F351" s="53">
        <v>0</v>
      </c>
      <c r="G351" s="53">
        <v>0</v>
      </c>
      <c r="H351" s="53">
        <v>0</v>
      </c>
      <c r="I351" s="53">
        <v>0</v>
      </c>
      <c r="J351" s="53">
        <v>0</v>
      </c>
      <c r="K351" s="53">
        <v>0</v>
      </c>
      <c r="L351" s="54">
        <v>0</v>
      </c>
      <c r="M351" s="55">
        <v>0</v>
      </c>
      <c r="N351" s="53">
        <v>100</v>
      </c>
      <c r="O351" s="53">
        <v>0</v>
      </c>
      <c r="P351" s="53">
        <v>5</v>
      </c>
      <c r="Q351" s="53">
        <v>0</v>
      </c>
      <c r="R351" s="53">
        <v>0</v>
      </c>
      <c r="S351" s="53">
        <v>0</v>
      </c>
      <c r="T351" s="53">
        <v>2.6828126476466849</v>
      </c>
      <c r="U351" s="54">
        <v>200</v>
      </c>
      <c r="V351" s="56">
        <v>0.95</v>
      </c>
      <c r="W351" s="53">
        <v>2.855</v>
      </c>
      <c r="X351" s="53">
        <v>0.54434887774331553</v>
      </c>
      <c r="Y351" s="53">
        <v>322.51499999999999</v>
      </c>
      <c r="Z351" s="53">
        <v>3.5071815096614314</v>
      </c>
      <c r="AA351" s="53">
        <v>0.99120702449809284</v>
      </c>
      <c r="AB351" s="55">
        <v>1.6555439715536891E-3</v>
      </c>
      <c r="AC351" s="51">
        <v>5.9714901174493091</v>
      </c>
      <c r="AD351" s="51">
        <v>8.8433665218729182E-2</v>
      </c>
      <c r="AE351" s="51">
        <v>0</v>
      </c>
      <c r="AF351" s="51">
        <v>0</v>
      </c>
      <c r="AG351" s="51">
        <v>0.33450456812074492</v>
      </c>
      <c r="AH351" s="51">
        <v>8.7770282425426466E-3</v>
      </c>
      <c r="AI351" s="51">
        <v>1.3353226000944725</v>
      </c>
      <c r="AJ351" s="51">
        <v>2.3276930463805339E-2</v>
      </c>
      <c r="AK351" s="51">
        <v>6.5068451876368186E-2</v>
      </c>
      <c r="AL351" s="53">
        <v>1.3433571028523316E-2</v>
      </c>
      <c r="AM351" s="51">
        <v>2.1745433449590772</v>
      </c>
      <c r="AN351" s="55">
        <v>0.14639891170246627</v>
      </c>
    </row>
    <row r="352" spans="1:40" x14ac:dyDescent="0.3">
      <c r="A352" s="51">
        <v>349</v>
      </c>
      <c r="B352" s="52">
        <v>5.6499999999999995</v>
      </c>
      <c r="C352" s="53">
        <v>2.6666666666666665</v>
      </c>
      <c r="D352" s="53">
        <v>2.4285714285714284</v>
      </c>
      <c r="E352" s="54">
        <v>50</v>
      </c>
      <c r="F352" s="53">
        <v>0</v>
      </c>
      <c r="G352" s="53">
        <v>0</v>
      </c>
      <c r="H352" s="53">
        <v>0</v>
      </c>
      <c r="I352" s="53">
        <v>0</v>
      </c>
      <c r="J352" s="53">
        <v>0</v>
      </c>
      <c r="K352" s="53">
        <v>0</v>
      </c>
      <c r="L352" s="54">
        <v>0</v>
      </c>
      <c r="M352" s="55">
        <v>0</v>
      </c>
      <c r="N352" s="53">
        <v>100</v>
      </c>
      <c r="O352" s="53">
        <v>0</v>
      </c>
      <c r="P352" s="53">
        <v>5</v>
      </c>
      <c r="Q352" s="53">
        <v>0</v>
      </c>
      <c r="R352" s="53">
        <v>0</v>
      </c>
      <c r="S352" s="53">
        <v>0</v>
      </c>
      <c r="T352" s="53">
        <v>2.6828126476466849</v>
      </c>
      <c r="U352" s="54">
        <v>200</v>
      </c>
      <c r="V352" s="56">
        <v>0.95</v>
      </c>
      <c r="W352" s="53">
        <v>2.5000000000000001E-2</v>
      </c>
      <c r="X352" s="53">
        <v>2.5917443200855587E-2</v>
      </c>
      <c r="Y352" s="53">
        <v>326.375</v>
      </c>
      <c r="Z352" s="53">
        <v>3.7521749991832127</v>
      </c>
      <c r="AA352" s="53">
        <v>0.99992880842083087</v>
      </c>
      <c r="AB352" s="55">
        <v>7.4447411820868708E-5</v>
      </c>
      <c r="AC352" s="51">
        <v>13.141931984607142</v>
      </c>
      <c r="AD352" s="51">
        <v>0.19002579301520903</v>
      </c>
      <c r="AE352" s="51">
        <v>5.2573723743270387E-3</v>
      </c>
      <c r="AF352" s="51">
        <v>2.2882593905183403E-3</v>
      </c>
      <c r="AG352" s="51">
        <v>0.50666502777652989</v>
      </c>
      <c r="AH352" s="51">
        <v>1.1731738724764431E-2</v>
      </c>
      <c r="AI352" s="51">
        <v>1.6589098619694658</v>
      </c>
      <c r="AJ352" s="51">
        <v>4.2129536469550408E-2</v>
      </c>
      <c r="AK352" s="51">
        <v>0.26204099305565937</v>
      </c>
      <c r="AL352" s="53">
        <v>1.1840902950106804E-2</v>
      </c>
      <c r="AM352" s="51">
        <v>1.6686363450562134</v>
      </c>
      <c r="AN352" s="55">
        <v>4.6104223958155485E-2</v>
      </c>
    </row>
    <row r="353" spans="1:40" x14ac:dyDescent="0.3">
      <c r="A353" s="51">
        <v>350</v>
      </c>
      <c r="B353" s="52">
        <v>5.6499999999999995</v>
      </c>
      <c r="C353" s="53">
        <v>2.6666666666666665</v>
      </c>
      <c r="D353" s="53">
        <v>3.5714285714285712</v>
      </c>
      <c r="E353" s="54">
        <v>50</v>
      </c>
      <c r="F353" s="53">
        <v>0</v>
      </c>
      <c r="G353" s="53">
        <v>0</v>
      </c>
      <c r="H353" s="53">
        <v>0</v>
      </c>
      <c r="I353" s="53">
        <v>0</v>
      </c>
      <c r="J353" s="53">
        <v>0</v>
      </c>
      <c r="K353" s="53">
        <v>0</v>
      </c>
      <c r="L353" s="54">
        <v>0</v>
      </c>
      <c r="M353" s="55">
        <v>0</v>
      </c>
      <c r="N353" s="53">
        <v>100</v>
      </c>
      <c r="O353" s="53">
        <v>0</v>
      </c>
      <c r="P353" s="53">
        <v>5</v>
      </c>
      <c r="Q353" s="53">
        <v>0</v>
      </c>
      <c r="R353" s="53">
        <v>0</v>
      </c>
      <c r="S353" s="53">
        <v>0</v>
      </c>
      <c r="T353" s="53">
        <v>2.6828126476466849</v>
      </c>
      <c r="U353" s="54">
        <v>200</v>
      </c>
      <c r="V353" s="56">
        <v>0.95</v>
      </c>
      <c r="W353" s="53">
        <v>0</v>
      </c>
      <c r="X353" s="53">
        <v>0</v>
      </c>
      <c r="Y353" s="53">
        <v>326.95999999999998</v>
      </c>
      <c r="Z353" s="53">
        <v>3.6523778654534151</v>
      </c>
      <c r="AA353" s="53">
        <v>1</v>
      </c>
      <c r="AB353" s="55">
        <v>0</v>
      </c>
      <c r="AC353" s="51">
        <v>17.607564416447271</v>
      </c>
      <c r="AD353" s="51">
        <v>0.23033846395461285</v>
      </c>
      <c r="AE353" s="51">
        <v>2.1602230040967917E-2</v>
      </c>
      <c r="AF353" s="51">
        <v>3.4783214962092776E-3</v>
      </c>
      <c r="AG353" s="51">
        <v>0.64159855827119161</v>
      </c>
      <c r="AH353" s="51">
        <v>1.3729869057752812E-2</v>
      </c>
      <c r="AI353" s="51">
        <v>1.7956005659142251</v>
      </c>
      <c r="AJ353" s="51">
        <v>4.2486876044024381E-2</v>
      </c>
      <c r="AK353" s="51">
        <v>0.46771365176454166</v>
      </c>
      <c r="AL353" s="53">
        <v>1.2794545085338359E-2</v>
      </c>
      <c r="AM353" s="51">
        <v>1.7956005659142251</v>
      </c>
      <c r="AN353" s="55">
        <v>4.2486876044024381E-2</v>
      </c>
    </row>
    <row r="354" spans="1:40" x14ac:dyDescent="0.3">
      <c r="A354" s="51">
        <v>351</v>
      </c>
      <c r="B354" s="52">
        <v>5.6499999999999995</v>
      </c>
      <c r="C354" s="53">
        <v>2.6666666666666665</v>
      </c>
      <c r="D354" s="53">
        <v>4.7142857142857135</v>
      </c>
      <c r="E354" s="54">
        <v>50</v>
      </c>
      <c r="F354" s="53">
        <v>0</v>
      </c>
      <c r="G354" s="53">
        <v>0</v>
      </c>
      <c r="H354" s="53">
        <v>0</v>
      </c>
      <c r="I354" s="53">
        <v>0</v>
      </c>
      <c r="J354" s="53">
        <v>0</v>
      </c>
      <c r="K354" s="53">
        <v>0</v>
      </c>
      <c r="L354" s="54">
        <v>0</v>
      </c>
      <c r="M354" s="55">
        <v>0</v>
      </c>
      <c r="N354" s="53">
        <v>100</v>
      </c>
      <c r="O354" s="53">
        <v>0</v>
      </c>
      <c r="P354" s="53">
        <v>5</v>
      </c>
      <c r="Q354" s="53">
        <v>0</v>
      </c>
      <c r="R354" s="53">
        <v>0</v>
      </c>
      <c r="S354" s="53">
        <v>0</v>
      </c>
      <c r="T354" s="53">
        <v>2.6828126476466849</v>
      </c>
      <c r="U354" s="54">
        <v>200</v>
      </c>
      <c r="V354" s="56">
        <v>0.95</v>
      </c>
      <c r="W354" s="53">
        <v>0</v>
      </c>
      <c r="X354" s="53">
        <v>0</v>
      </c>
      <c r="Y354" s="53">
        <v>323.43</v>
      </c>
      <c r="Z354" s="53">
        <v>3.7885595889175852</v>
      </c>
      <c r="AA354" s="53">
        <v>1</v>
      </c>
      <c r="AB354" s="55">
        <v>0</v>
      </c>
      <c r="AC354" s="51">
        <v>21.759994443164693</v>
      </c>
      <c r="AD354" s="51">
        <v>0.2523125954513451</v>
      </c>
      <c r="AE354" s="51">
        <v>2.6103529817600404E-2</v>
      </c>
      <c r="AF354" s="51">
        <v>2.9686008607005569E-3</v>
      </c>
      <c r="AG354" s="51">
        <v>0.74671040125906385</v>
      </c>
      <c r="AH354" s="51">
        <v>1.5694179666600055E-2</v>
      </c>
      <c r="AI354" s="51">
        <v>1.9671438443097395</v>
      </c>
      <c r="AJ354" s="51">
        <v>3.6640681050566865E-2</v>
      </c>
      <c r="AK354" s="51">
        <v>0.5152294737900952</v>
      </c>
      <c r="AL354" s="53">
        <v>1.5122438489652862E-2</v>
      </c>
      <c r="AM354" s="51">
        <v>1.9671438443097395</v>
      </c>
      <c r="AN354" s="55">
        <v>3.6640681050566865E-2</v>
      </c>
    </row>
    <row r="355" spans="1:40" x14ac:dyDescent="0.3">
      <c r="A355" s="51">
        <v>352</v>
      </c>
      <c r="B355" s="52">
        <v>5.6499999999999995</v>
      </c>
      <c r="C355" s="53">
        <v>2.6666666666666665</v>
      </c>
      <c r="D355" s="53">
        <v>5.8571428571428559</v>
      </c>
      <c r="E355" s="54">
        <v>50</v>
      </c>
      <c r="F355" s="53">
        <v>0</v>
      </c>
      <c r="G355" s="53">
        <v>0</v>
      </c>
      <c r="H355" s="53">
        <v>0</v>
      </c>
      <c r="I355" s="53">
        <v>0</v>
      </c>
      <c r="J355" s="53">
        <v>0</v>
      </c>
      <c r="K355" s="53">
        <v>0</v>
      </c>
      <c r="L355" s="54">
        <v>0</v>
      </c>
      <c r="M355" s="55">
        <v>0</v>
      </c>
      <c r="N355" s="53">
        <v>100</v>
      </c>
      <c r="O355" s="53">
        <v>0</v>
      </c>
      <c r="P355" s="53">
        <v>5</v>
      </c>
      <c r="Q355" s="53">
        <v>0</v>
      </c>
      <c r="R355" s="53">
        <v>0</v>
      </c>
      <c r="S355" s="53">
        <v>0</v>
      </c>
      <c r="T355" s="53">
        <v>2.6828126476466849</v>
      </c>
      <c r="U355" s="54">
        <v>200</v>
      </c>
      <c r="V355" s="56">
        <v>0.95</v>
      </c>
      <c r="W355" s="53">
        <v>0</v>
      </c>
      <c r="X355" s="53">
        <v>0</v>
      </c>
      <c r="Y355" s="53">
        <v>322.82499999999999</v>
      </c>
      <c r="Z355" s="53">
        <v>3.7851262028829296</v>
      </c>
      <c r="AA355" s="53">
        <v>1</v>
      </c>
      <c r="AB355" s="55">
        <v>0</v>
      </c>
      <c r="AC355" s="51">
        <v>25.682491742690281</v>
      </c>
      <c r="AD355" s="51">
        <v>0.28668830815664165</v>
      </c>
      <c r="AE355" s="51">
        <v>3.5527719700405046E-2</v>
      </c>
      <c r="AF355" s="51">
        <v>3.4996925449291946E-3</v>
      </c>
      <c r="AG355" s="51">
        <v>0.88952797246606163</v>
      </c>
      <c r="AH355" s="51">
        <v>1.8099622251787836E-2</v>
      </c>
      <c r="AI355" s="51">
        <v>2.1233711536946287</v>
      </c>
      <c r="AJ355" s="51">
        <v>3.5872986379723804E-2</v>
      </c>
      <c r="AK355" s="51">
        <v>0.7074177775078162</v>
      </c>
      <c r="AL355" s="53">
        <v>1.4513920134621841E-2</v>
      </c>
      <c r="AM355" s="51">
        <v>2.1233711536946287</v>
      </c>
      <c r="AN355" s="55">
        <v>3.5872986379723804E-2</v>
      </c>
    </row>
    <row r="356" spans="1:40" x14ac:dyDescent="0.3">
      <c r="A356" s="51">
        <v>353</v>
      </c>
      <c r="B356" s="52">
        <v>5.6499999999999995</v>
      </c>
      <c r="C356" s="53">
        <v>2.6666666666666665</v>
      </c>
      <c r="D356" s="53">
        <v>6.9999999999999982</v>
      </c>
      <c r="E356" s="54">
        <v>50</v>
      </c>
      <c r="F356" s="53">
        <v>0</v>
      </c>
      <c r="G356" s="53">
        <v>0</v>
      </c>
      <c r="H356" s="53">
        <v>0</v>
      </c>
      <c r="I356" s="53">
        <v>0</v>
      </c>
      <c r="J356" s="53">
        <v>0</v>
      </c>
      <c r="K356" s="53">
        <v>0</v>
      </c>
      <c r="L356" s="54">
        <v>0</v>
      </c>
      <c r="M356" s="55">
        <v>0</v>
      </c>
      <c r="N356" s="53">
        <v>100</v>
      </c>
      <c r="O356" s="53">
        <v>0</v>
      </c>
      <c r="P356" s="53">
        <v>5</v>
      </c>
      <c r="Q356" s="53">
        <v>0</v>
      </c>
      <c r="R356" s="53">
        <v>0</v>
      </c>
      <c r="S356" s="53">
        <v>0</v>
      </c>
      <c r="T356" s="53">
        <v>2.6828126476466849</v>
      </c>
      <c r="U356" s="54">
        <v>200</v>
      </c>
      <c r="V356" s="56">
        <v>0.95</v>
      </c>
      <c r="W356" s="53">
        <v>0</v>
      </c>
      <c r="X356" s="53">
        <v>0</v>
      </c>
      <c r="Y356" s="53">
        <v>323.83999999999997</v>
      </c>
      <c r="Z356" s="53">
        <v>3.4289883097947658</v>
      </c>
      <c r="AA356" s="53">
        <v>1</v>
      </c>
      <c r="AB356" s="55">
        <v>0</v>
      </c>
      <c r="AC356" s="51">
        <v>33.450457780629804</v>
      </c>
      <c r="AD356" s="51">
        <v>0.34013337296694141</v>
      </c>
      <c r="AE356" s="51">
        <v>6.5564314669668958E-2</v>
      </c>
      <c r="AF356" s="51">
        <v>5.8829533937614668E-3</v>
      </c>
      <c r="AG356" s="51">
        <v>1.0569016727466063</v>
      </c>
      <c r="AH356" s="51">
        <v>2.2918601754211631E-2</v>
      </c>
      <c r="AI356" s="51">
        <v>2.3910584417564578</v>
      </c>
      <c r="AJ356" s="51">
        <v>3.5249223855014014E-2</v>
      </c>
      <c r="AK356" s="51">
        <v>0.80157493744344477</v>
      </c>
      <c r="AL356" s="53">
        <v>1.7457902152853894E-2</v>
      </c>
      <c r="AM356" s="51">
        <v>2.3910584417564578</v>
      </c>
      <c r="AN356" s="55">
        <v>3.5249223855014014E-2</v>
      </c>
    </row>
    <row r="357" spans="1:40" x14ac:dyDescent="0.3">
      <c r="A357" s="51">
        <v>354</v>
      </c>
      <c r="B357" s="52">
        <v>5.6499999999999995</v>
      </c>
      <c r="C357" s="53">
        <v>3.75</v>
      </c>
      <c r="D357" s="53">
        <v>1.2857142857142856</v>
      </c>
      <c r="E357" s="54">
        <v>50</v>
      </c>
      <c r="F357" s="53">
        <v>0</v>
      </c>
      <c r="G357" s="53">
        <v>0</v>
      </c>
      <c r="H357" s="53">
        <v>0</v>
      </c>
      <c r="I357" s="53">
        <v>0</v>
      </c>
      <c r="J357" s="53">
        <v>0</v>
      </c>
      <c r="K357" s="53">
        <v>0</v>
      </c>
      <c r="L357" s="54">
        <v>0</v>
      </c>
      <c r="M357" s="55">
        <v>0</v>
      </c>
      <c r="N357" s="53">
        <v>100</v>
      </c>
      <c r="O357" s="53">
        <v>0</v>
      </c>
      <c r="P357" s="53">
        <v>5</v>
      </c>
      <c r="Q357" s="53">
        <v>0</v>
      </c>
      <c r="R357" s="53">
        <v>0</v>
      </c>
      <c r="S357" s="53">
        <v>0</v>
      </c>
      <c r="T357" s="53">
        <v>2.6828126476466849</v>
      </c>
      <c r="U357" s="54">
        <v>200</v>
      </c>
      <c r="V357" s="56">
        <v>0.95</v>
      </c>
      <c r="W357" s="53">
        <v>0.495</v>
      </c>
      <c r="X357" s="53">
        <v>0.18858342247552948</v>
      </c>
      <c r="Y357" s="53">
        <v>327.20999999999998</v>
      </c>
      <c r="Z357" s="53">
        <v>3.8074181820158337</v>
      </c>
      <c r="AA357" s="53">
        <v>0.99848064967593742</v>
      </c>
      <c r="AB357" s="55">
        <v>5.7915344545458967E-4</v>
      </c>
      <c r="AC357" s="51">
        <v>8.4686653176813245</v>
      </c>
      <c r="AD357" s="51">
        <v>0.13090194008171868</v>
      </c>
      <c r="AE357" s="51">
        <v>0</v>
      </c>
      <c r="AF357" s="51">
        <v>0</v>
      </c>
      <c r="AG357" s="51">
        <v>0.39777288854118398</v>
      </c>
      <c r="AH357" s="51">
        <v>1.0628769910869982E-2</v>
      </c>
      <c r="AI357" s="51">
        <v>1.6319935386044775</v>
      </c>
      <c r="AJ357" s="51">
        <v>5.0632271810780581E-2</v>
      </c>
      <c r="AK357" s="51">
        <v>0.1368330467125001</v>
      </c>
      <c r="AL357" s="53">
        <v>1.0330870502031431E-2</v>
      </c>
      <c r="AM357" s="51">
        <v>1.76071956639076</v>
      </c>
      <c r="AN357" s="55">
        <v>7.437399363709736E-2</v>
      </c>
    </row>
    <row r="358" spans="1:40" x14ac:dyDescent="0.3">
      <c r="A358" s="51">
        <v>355</v>
      </c>
      <c r="B358" s="52">
        <v>5.6499999999999995</v>
      </c>
      <c r="C358" s="53">
        <v>3.75</v>
      </c>
      <c r="D358" s="53">
        <v>2.4285714285714284</v>
      </c>
      <c r="E358" s="54">
        <v>50</v>
      </c>
      <c r="F358" s="53">
        <v>0</v>
      </c>
      <c r="G358" s="53">
        <v>0</v>
      </c>
      <c r="H358" s="53">
        <v>0</v>
      </c>
      <c r="I358" s="53">
        <v>0</v>
      </c>
      <c r="J358" s="53">
        <v>0</v>
      </c>
      <c r="K358" s="53">
        <v>0</v>
      </c>
      <c r="L358" s="54">
        <v>0</v>
      </c>
      <c r="M358" s="55">
        <v>0</v>
      </c>
      <c r="N358" s="53">
        <v>100</v>
      </c>
      <c r="O358" s="53">
        <v>0</v>
      </c>
      <c r="P358" s="53">
        <v>5</v>
      </c>
      <c r="Q358" s="53">
        <v>0</v>
      </c>
      <c r="R358" s="53">
        <v>0</v>
      </c>
      <c r="S358" s="53">
        <v>0</v>
      </c>
      <c r="T358" s="53">
        <v>2.6828126476466849</v>
      </c>
      <c r="U358" s="54">
        <v>200</v>
      </c>
      <c r="V358" s="56">
        <v>0.95</v>
      </c>
      <c r="W358" s="53">
        <v>0</v>
      </c>
      <c r="X358" s="53">
        <v>0</v>
      </c>
      <c r="Y358" s="53">
        <v>324.80500000000001</v>
      </c>
      <c r="Z358" s="53">
        <v>3.7642705264843164</v>
      </c>
      <c r="AA358" s="53">
        <v>1</v>
      </c>
      <c r="AB358" s="55">
        <v>0</v>
      </c>
      <c r="AC358" s="51">
        <v>17.535206608387458</v>
      </c>
      <c r="AD358" s="51">
        <v>0.21490853988285538</v>
      </c>
      <c r="AE358" s="51">
        <v>2.2190461209861762E-2</v>
      </c>
      <c r="AF358" s="51">
        <v>3.3221680459771244E-3</v>
      </c>
      <c r="AG358" s="51">
        <v>0.64035251641494484</v>
      </c>
      <c r="AH358" s="51">
        <v>1.2810953187724114E-2</v>
      </c>
      <c r="AI358" s="51">
        <v>1.8082220134011491</v>
      </c>
      <c r="AJ358" s="51">
        <v>4.0250361754543419E-2</v>
      </c>
      <c r="AK358" s="51">
        <v>0.45767956798317205</v>
      </c>
      <c r="AL358" s="53">
        <v>1.3575456678709011E-2</v>
      </c>
      <c r="AM358" s="51">
        <v>1.8082220134011491</v>
      </c>
      <c r="AN358" s="55">
        <v>4.0250361754543419E-2</v>
      </c>
    </row>
    <row r="359" spans="1:40" x14ac:dyDescent="0.3">
      <c r="A359" s="51">
        <v>356</v>
      </c>
      <c r="B359" s="52">
        <v>5.6499999999999995</v>
      </c>
      <c r="C359" s="53">
        <v>3.75</v>
      </c>
      <c r="D359" s="53">
        <v>3.5714285714285712</v>
      </c>
      <c r="E359" s="54">
        <v>50</v>
      </c>
      <c r="F359" s="53">
        <v>0</v>
      </c>
      <c r="G359" s="53">
        <v>0</v>
      </c>
      <c r="H359" s="53">
        <v>0</v>
      </c>
      <c r="I359" s="53">
        <v>0</v>
      </c>
      <c r="J359" s="53">
        <v>0</v>
      </c>
      <c r="K359" s="53">
        <v>0</v>
      </c>
      <c r="L359" s="54">
        <v>0</v>
      </c>
      <c r="M359" s="55">
        <v>0</v>
      </c>
      <c r="N359" s="53">
        <v>100</v>
      </c>
      <c r="O359" s="53">
        <v>0</v>
      </c>
      <c r="P359" s="53">
        <v>5</v>
      </c>
      <c r="Q359" s="53">
        <v>0</v>
      </c>
      <c r="R359" s="53">
        <v>0</v>
      </c>
      <c r="S359" s="53">
        <v>0</v>
      </c>
      <c r="T359" s="53">
        <v>2.6828126476466849</v>
      </c>
      <c r="U359" s="54">
        <v>200</v>
      </c>
      <c r="V359" s="56">
        <v>0.95</v>
      </c>
      <c r="W359" s="53">
        <v>0</v>
      </c>
      <c r="X359" s="53">
        <v>0</v>
      </c>
      <c r="Y359" s="53">
        <v>324.14</v>
      </c>
      <c r="Z359" s="53">
        <v>3.78957889796922</v>
      </c>
      <c r="AA359" s="53">
        <v>1</v>
      </c>
      <c r="AB359" s="55">
        <v>0</v>
      </c>
      <c r="AC359" s="51">
        <v>25.660976698026968</v>
      </c>
      <c r="AD359" s="51">
        <v>0.2745228149743203</v>
      </c>
      <c r="AE359" s="51">
        <v>3.3081740176105018E-2</v>
      </c>
      <c r="AF359" s="51">
        <v>3.6109306766530123E-3</v>
      </c>
      <c r="AG359" s="51">
        <v>0.89011276020649222</v>
      </c>
      <c r="AH359" s="51">
        <v>1.7361345732438846E-2</v>
      </c>
      <c r="AI359" s="51">
        <v>2.1209123640556813</v>
      </c>
      <c r="AJ359" s="51">
        <v>3.4811514020131079E-2</v>
      </c>
      <c r="AK359" s="51">
        <v>0.71798371506902159</v>
      </c>
      <c r="AL359" s="53">
        <v>1.4224732174050025E-2</v>
      </c>
      <c r="AM359" s="51">
        <v>2.1209123640556813</v>
      </c>
      <c r="AN359" s="55">
        <v>3.4811514020131079E-2</v>
      </c>
    </row>
    <row r="360" spans="1:40" x14ac:dyDescent="0.3">
      <c r="A360" s="51">
        <v>357</v>
      </c>
      <c r="B360" s="52">
        <v>5.6499999999999995</v>
      </c>
      <c r="C360" s="53">
        <v>3.75</v>
      </c>
      <c r="D360" s="53">
        <v>4.7142857142857135</v>
      </c>
      <c r="E360" s="54">
        <v>50</v>
      </c>
      <c r="F360" s="53">
        <v>0</v>
      </c>
      <c r="G360" s="53">
        <v>0</v>
      </c>
      <c r="H360" s="53">
        <v>0</v>
      </c>
      <c r="I360" s="53">
        <v>0</v>
      </c>
      <c r="J360" s="53">
        <v>0</v>
      </c>
      <c r="K360" s="53">
        <v>0</v>
      </c>
      <c r="L360" s="54">
        <v>0</v>
      </c>
      <c r="M360" s="55">
        <v>0</v>
      </c>
      <c r="N360" s="53">
        <v>100</v>
      </c>
      <c r="O360" s="53">
        <v>0</v>
      </c>
      <c r="P360" s="53">
        <v>5</v>
      </c>
      <c r="Q360" s="53">
        <v>0</v>
      </c>
      <c r="R360" s="53">
        <v>0</v>
      </c>
      <c r="S360" s="53">
        <v>0</v>
      </c>
      <c r="T360" s="53">
        <v>2.6828126476466849</v>
      </c>
      <c r="U360" s="54">
        <v>200</v>
      </c>
      <c r="V360" s="56">
        <v>0.95</v>
      </c>
      <c r="W360" s="53">
        <v>0</v>
      </c>
      <c r="X360" s="53">
        <v>0</v>
      </c>
      <c r="Y360" s="53">
        <v>322.52</v>
      </c>
      <c r="Z360" s="53">
        <v>3.5051467818398594</v>
      </c>
      <c r="AA360" s="53">
        <v>1</v>
      </c>
      <c r="AB360" s="55">
        <v>0</v>
      </c>
      <c r="AC360" s="51">
        <v>31.61825753101191</v>
      </c>
      <c r="AD360" s="51">
        <v>0.32246052034036976</v>
      </c>
      <c r="AE360" s="51">
        <v>4.403089375585844E-2</v>
      </c>
      <c r="AF360" s="51">
        <v>4.124574923814372E-3</v>
      </c>
      <c r="AG360" s="51">
        <v>0.99508603447186006</v>
      </c>
      <c r="AH360" s="51">
        <v>2.2333919298061604E-2</v>
      </c>
      <c r="AI360" s="51">
        <v>2.3407568054230481</v>
      </c>
      <c r="AJ360" s="51">
        <v>3.6083438147467319E-2</v>
      </c>
      <c r="AK360" s="51">
        <v>0.72316188297234152</v>
      </c>
      <c r="AL360" s="53">
        <v>1.6719556184591443E-2</v>
      </c>
      <c r="AM360" s="51">
        <v>2.3407568054230481</v>
      </c>
      <c r="AN360" s="55">
        <v>3.6083438147467319E-2</v>
      </c>
    </row>
    <row r="361" spans="1:40" x14ac:dyDescent="0.3">
      <c r="A361" s="51">
        <v>358</v>
      </c>
      <c r="B361" s="52">
        <v>5.6499999999999995</v>
      </c>
      <c r="C361" s="53">
        <v>3.75</v>
      </c>
      <c r="D361" s="53">
        <v>5.8571428571428559</v>
      </c>
      <c r="E361" s="54">
        <v>50</v>
      </c>
      <c r="F361" s="53">
        <v>0</v>
      </c>
      <c r="G361" s="53">
        <v>0</v>
      </c>
      <c r="H361" s="53">
        <v>0</v>
      </c>
      <c r="I361" s="53">
        <v>0</v>
      </c>
      <c r="J361" s="53">
        <v>0</v>
      </c>
      <c r="K361" s="53">
        <v>0</v>
      </c>
      <c r="L361" s="54">
        <v>0</v>
      </c>
      <c r="M361" s="55">
        <v>0</v>
      </c>
      <c r="N361" s="53">
        <v>100</v>
      </c>
      <c r="O361" s="53">
        <v>0</v>
      </c>
      <c r="P361" s="53">
        <v>5</v>
      </c>
      <c r="Q361" s="53">
        <v>0</v>
      </c>
      <c r="R361" s="53">
        <v>0</v>
      </c>
      <c r="S361" s="53">
        <v>0</v>
      </c>
      <c r="T361" s="53">
        <v>2.6828126476466849</v>
      </c>
      <c r="U361" s="54">
        <v>200</v>
      </c>
      <c r="V361" s="56">
        <v>0.95</v>
      </c>
      <c r="W361" s="53">
        <v>0</v>
      </c>
      <c r="X361" s="53">
        <v>0</v>
      </c>
      <c r="Y361" s="53">
        <v>327.04500000000002</v>
      </c>
      <c r="Z361" s="53">
        <v>3.7499052521659633</v>
      </c>
      <c r="AA361" s="53">
        <v>1</v>
      </c>
      <c r="AB361" s="55">
        <v>0</v>
      </c>
      <c r="AC361" s="51">
        <v>36.90170768197116</v>
      </c>
      <c r="AD361" s="51">
        <v>0.36203667474947243</v>
      </c>
      <c r="AE361" s="51">
        <v>6.677763237175692E-2</v>
      </c>
      <c r="AF361" s="51">
        <v>5.1249543275012381E-3</v>
      </c>
      <c r="AG361" s="51">
        <v>1.1539816069374154</v>
      </c>
      <c r="AH361" s="51">
        <v>2.5331950694544001E-2</v>
      </c>
      <c r="AI361" s="51">
        <v>2.555110542976053</v>
      </c>
      <c r="AJ361" s="51">
        <v>3.503120376008604E-2</v>
      </c>
      <c r="AK361" s="51">
        <v>0.93889372001588922</v>
      </c>
      <c r="AL361" s="53">
        <v>1.674929052117306E-2</v>
      </c>
      <c r="AM361" s="51">
        <v>2.555110542976053</v>
      </c>
      <c r="AN361" s="55">
        <v>3.503120376008604E-2</v>
      </c>
    </row>
    <row r="362" spans="1:40" x14ac:dyDescent="0.3">
      <c r="A362" s="51">
        <v>359</v>
      </c>
      <c r="B362" s="52">
        <v>5.6499999999999995</v>
      </c>
      <c r="C362" s="53">
        <v>3.75</v>
      </c>
      <c r="D362" s="53">
        <v>6.9999999999999982</v>
      </c>
      <c r="E362" s="54">
        <v>50</v>
      </c>
      <c r="F362" s="53">
        <v>0</v>
      </c>
      <c r="G362" s="53">
        <v>0</v>
      </c>
      <c r="H362" s="53">
        <v>0</v>
      </c>
      <c r="I362" s="53">
        <v>0</v>
      </c>
      <c r="J362" s="53">
        <v>0</v>
      </c>
      <c r="K362" s="53">
        <v>0</v>
      </c>
      <c r="L362" s="54">
        <v>0</v>
      </c>
      <c r="M362" s="55">
        <v>0</v>
      </c>
      <c r="N362" s="53">
        <v>100</v>
      </c>
      <c r="O362" s="53">
        <v>0</v>
      </c>
      <c r="P362" s="53">
        <v>5</v>
      </c>
      <c r="Q362" s="53">
        <v>0</v>
      </c>
      <c r="R362" s="53">
        <v>0</v>
      </c>
      <c r="S362" s="53">
        <v>0</v>
      </c>
      <c r="T362" s="53">
        <v>2.6828126476466849</v>
      </c>
      <c r="U362" s="54">
        <v>200</v>
      </c>
      <c r="V362" s="56">
        <v>0.95</v>
      </c>
      <c r="W362" s="53">
        <v>0</v>
      </c>
      <c r="X362" s="53">
        <v>0</v>
      </c>
      <c r="Y362" s="53">
        <v>326.49</v>
      </c>
      <c r="Z362" s="53">
        <v>3.6183839876335391</v>
      </c>
      <c r="AA362" s="53">
        <v>1</v>
      </c>
      <c r="AB362" s="55">
        <v>0</v>
      </c>
      <c r="AC362" s="51">
        <v>45.337108273259176</v>
      </c>
      <c r="AD362" s="51">
        <v>0.33745698669714064</v>
      </c>
      <c r="AE362" s="51">
        <v>0.1123338229459457</v>
      </c>
      <c r="AF362" s="51">
        <v>8.4506475154372679E-3</v>
      </c>
      <c r="AG362" s="51">
        <v>1.3257059630988055</v>
      </c>
      <c r="AH362" s="51">
        <v>2.8313756934962898E-2</v>
      </c>
      <c r="AI362" s="51">
        <v>2.8773983071880735</v>
      </c>
      <c r="AJ362" s="51">
        <v>3.50655297144793E-2</v>
      </c>
      <c r="AK362" s="51">
        <v>1.0640076980254327</v>
      </c>
      <c r="AL362" s="53">
        <v>1.6405252093337406E-2</v>
      </c>
      <c r="AM362" s="51">
        <v>2.8773983071880735</v>
      </c>
      <c r="AN362" s="55">
        <v>3.50655297144793E-2</v>
      </c>
    </row>
    <row r="363" spans="1:40" x14ac:dyDescent="0.3">
      <c r="A363" s="51">
        <v>360</v>
      </c>
      <c r="B363" s="52">
        <v>5.6499999999999995</v>
      </c>
      <c r="C363" s="53">
        <v>4.833333333333333</v>
      </c>
      <c r="D363" s="53">
        <v>1.2857142857142856</v>
      </c>
      <c r="E363" s="54">
        <v>50</v>
      </c>
      <c r="F363" s="53">
        <v>0</v>
      </c>
      <c r="G363" s="53">
        <v>0</v>
      </c>
      <c r="H363" s="53">
        <v>0</v>
      </c>
      <c r="I363" s="53">
        <v>0</v>
      </c>
      <c r="J363" s="53">
        <v>0</v>
      </c>
      <c r="K363" s="53">
        <v>0</v>
      </c>
      <c r="L363" s="54">
        <v>0</v>
      </c>
      <c r="M363" s="55">
        <v>0</v>
      </c>
      <c r="N363" s="53">
        <v>100</v>
      </c>
      <c r="O363" s="53">
        <v>0</v>
      </c>
      <c r="P363" s="53">
        <v>5</v>
      </c>
      <c r="Q363" s="53">
        <v>0</v>
      </c>
      <c r="R363" s="53">
        <v>0</v>
      </c>
      <c r="S363" s="53">
        <v>0</v>
      </c>
      <c r="T363" s="53">
        <v>2.6828126476466849</v>
      </c>
      <c r="U363" s="54">
        <v>200</v>
      </c>
      <c r="V363" s="56">
        <v>0.95</v>
      </c>
      <c r="W363" s="53">
        <v>3.5000000000000003E-2</v>
      </c>
      <c r="X363" s="53">
        <v>3.2416118519388214E-2</v>
      </c>
      <c r="Y363" s="53">
        <v>323.54000000000002</v>
      </c>
      <c r="Z363" s="53">
        <v>3.791068818578716</v>
      </c>
      <c r="AA363" s="53">
        <v>0.99989113614402536</v>
      </c>
      <c r="AB363" s="55">
        <v>9.9918579732463398E-5</v>
      </c>
      <c r="AC363" s="51">
        <v>13.080331342804488</v>
      </c>
      <c r="AD363" s="51">
        <v>0.17477042879830185</v>
      </c>
      <c r="AE363" s="51">
        <v>7.271574546423876E-3</v>
      </c>
      <c r="AF363" s="51">
        <v>2.5863840667758107E-3</v>
      </c>
      <c r="AG363" s="51">
        <v>0.5154985068223028</v>
      </c>
      <c r="AH363" s="51">
        <v>1.1331681422608025E-2</v>
      </c>
      <c r="AI363" s="51">
        <v>1.6905063373683586</v>
      </c>
      <c r="AJ363" s="51">
        <v>4.4810198373921264E-2</v>
      </c>
      <c r="AK363" s="51">
        <v>0.2694193319531889</v>
      </c>
      <c r="AL363" s="53">
        <v>1.0584909804211595E-2</v>
      </c>
      <c r="AM363" s="51">
        <v>1.7069964987326467</v>
      </c>
      <c r="AN363" s="55">
        <v>5.079613035116369E-2</v>
      </c>
    </row>
    <row r="364" spans="1:40" x14ac:dyDescent="0.3">
      <c r="A364" s="51">
        <v>361</v>
      </c>
      <c r="B364" s="52">
        <v>5.6499999999999995</v>
      </c>
      <c r="C364" s="53">
        <v>4.833333333333333</v>
      </c>
      <c r="D364" s="53">
        <v>2.4285714285714284</v>
      </c>
      <c r="E364" s="54">
        <v>50</v>
      </c>
      <c r="F364" s="53">
        <v>0</v>
      </c>
      <c r="G364" s="53">
        <v>0</v>
      </c>
      <c r="H364" s="53">
        <v>0</v>
      </c>
      <c r="I364" s="53">
        <v>0</v>
      </c>
      <c r="J364" s="53">
        <v>0</v>
      </c>
      <c r="K364" s="53">
        <v>0</v>
      </c>
      <c r="L364" s="54">
        <v>0</v>
      </c>
      <c r="M364" s="55">
        <v>0</v>
      </c>
      <c r="N364" s="53">
        <v>100</v>
      </c>
      <c r="O364" s="53">
        <v>0</v>
      </c>
      <c r="P364" s="53">
        <v>5</v>
      </c>
      <c r="Q364" s="53">
        <v>0</v>
      </c>
      <c r="R364" s="53">
        <v>0</v>
      </c>
      <c r="S364" s="53">
        <v>0</v>
      </c>
      <c r="T364" s="53">
        <v>2.6828126476466849</v>
      </c>
      <c r="U364" s="54">
        <v>200</v>
      </c>
      <c r="V364" s="56">
        <v>0.95</v>
      </c>
      <c r="W364" s="53">
        <v>0</v>
      </c>
      <c r="X364" s="53">
        <v>0</v>
      </c>
      <c r="Y364" s="53">
        <v>322.495</v>
      </c>
      <c r="Z364" s="53">
        <v>3.7824293773716611</v>
      </c>
      <c r="AA364" s="53">
        <v>1</v>
      </c>
      <c r="AB364" s="55">
        <v>0</v>
      </c>
      <c r="AC364" s="51">
        <v>21.841722563809668</v>
      </c>
      <c r="AD364" s="51">
        <v>0.26091144018560436</v>
      </c>
      <c r="AE364" s="51">
        <v>2.718840640228638E-2</v>
      </c>
      <c r="AF364" s="51">
        <v>3.4196731721210854E-3</v>
      </c>
      <c r="AG364" s="51">
        <v>0.74357380758190184</v>
      </c>
      <c r="AH364" s="51">
        <v>1.6146704259468903E-2</v>
      </c>
      <c r="AI364" s="51">
        <v>1.9672865976516383</v>
      </c>
      <c r="AJ364" s="51">
        <v>3.833845897281854E-2</v>
      </c>
      <c r="AK364" s="51">
        <v>0.5161505854138656</v>
      </c>
      <c r="AL364" s="53">
        <v>1.3735243449384735E-2</v>
      </c>
      <c r="AM364" s="51">
        <v>1.9672865976516383</v>
      </c>
      <c r="AN364" s="55">
        <v>3.833845897281854E-2</v>
      </c>
    </row>
    <row r="365" spans="1:40" x14ac:dyDescent="0.3">
      <c r="A365" s="51">
        <v>362</v>
      </c>
      <c r="B365" s="52">
        <v>5.6499999999999995</v>
      </c>
      <c r="C365" s="53">
        <v>4.833333333333333</v>
      </c>
      <c r="D365" s="53">
        <v>3.5714285714285712</v>
      </c>
      <c r="E365" s="54">
        <v>50</v>
      </c>
      <c r="F365" s="53">
        <v>0</v>
      </c>
      <c r="G365" s="53">
        <v>0</v>
      </c>
      <c r="H365" s="53">
        <v>0</v>
      </c>
      <c r="I365" s="53">
        <v>0</v>
      </c>
      <c r="J365" s="53">
        <v>0</v>
      </c>
      <c r="K365" s="53">
        <v>0</v>
      </c>
      <c r="L365" s="54">
        <v>0</v>
      </c>
      <c r="M365" s="55">
        <v>0</v>
      </c>
      <c r="N365" s="53">
        <v>100</v>
      </c>
      <c r="O365" s="53">
        <v>0</v>
      </c>
      <c r="P365" s="53">
        <v>5</v>
      </c>
      <c r="Q365" s="53">
        <v>0</v>
      </c>
      <c r="R365" s="53">
        <v>0</v>
      </c>
      <c r="S365" s="53">
        <v>0</v>
      </c>
      <c r="T365" s="53">
        <v>2.6828126476466849</v>
      </c>
      <c r="U365" s="54">
        <v>200</v>
      </c>
      <c r="V365" s="56">
        <v>0.95</v>
      </c>
      <c r="W365" s="53">
        <v>0</v>
      </c>
      <c r="X365" s="53">
        <v>0</v>
      </c>
      <c r="Y365" s="53">
        <v>324.52499999999998</v>
      </c>
      <c r="Z365" s="53">
        <v>3.5369459642754593</v>
      </c>
      <c r="AA365" s="53">
        <v>1</v>
      </c>
      <c r="AB365" s="55">
        <v>0</v>
      </c>
      <c r="AC365" s="51">
        <v>31.674920991645205</v>
      </c>
      <c r="AD365" s="51">
        <v>0.3388285700942224</v>
      </c>
      <c r="AE365" s="51">
        <v>4.3476597811728898E-2</v>
      </c>
      <c r="AF365" s="51">
        <v>4.2675448397759361E-3</v>
      </c>
      <c r="AG365" s="51">
        <v>0.98824012650932913</v>
      </c>
      <c r="AH365" s="51">
        <v>2.2611573636190978E-2</v>
      </c>
      <c r="AI365" s="51">
        <v>2.3276036884698557</v>
      </c>
      <c r="AJ365" s="51">
        <v>3.6970621834793341E-2</v>
      </c>
      <c r="AK365" s="51">
        <v>0.72844263583605084</v>
      </c>
      <c r="AL365" s="53">
        <v>1.7058814904660203E-2</v>
      </c>
      <c r="AM365" s="51">
        <v>2.3276036884698557</v>
      </c>
      <c r="AN365" s="55">
        <v>3.6970621834793341E-2</v>
      </c>
    </row>
    <row r="366" spans="1:40" x14ac:dyDescent="0.3">
      <c r="A366" s="51">
        <v>363</v>
      </c>
      <c r="B366" s="52">
        <v>5.6499999999999995</v>
      </c>
      <c r="C366" s="53">
        <v>4.833333333333333</v>
      </c>
      <c r="D366" s="53">
        <v>4.7142857142857135</v>
      </c>
      <c r="E366" s="54">
        <v>50</v>
      </c>
      <c r="F366" s="53">
        <v>0</v>
      </c>
      <c r="G366" s="53">
        <v>0</v>
      </c>
      <c r="H366" s="53">
        <v>0</v>
      </c>
      <c r="I366" s="53">
        <v>0</v>
      </c>
      <c r="J366" s="53">
        <v>0</v>
      </c>
      <c r="K366" s="53">
        <v>0</v>
      </c>
      <c r="L366" s="54">
        <v>0</v>
      </c>
      <c r="M366" s="55">
        <v>0</v>
      </c>
      <c r="N366" s="53">
        <v>100</v>
      </c>
      <c r="O366" s="53">
        <v>0</v>
      </c>
      <c r="P366" s="53">
        <v>5</v>
      </c>
      <c r="Q366" s="53">
        <v>0</v>
      </c>
      <c r="R366" s="53">
        <v>0</v>
      </c>
      <c r="S366" s="53">
        <v>0</v>
      </c>
      <c r="T366" s="53">
        <v>2.6828126476466849</v>
      </c>
      <c r="U366" s="54">
        <v>200</v>
      </c>
      <c r="V366" s="56">
        <v>0.95</v>
      </c>
      <c r="W366" s="53">
        <v>0</v>
      </c>
      <c r="X366" s="53">
        <v>0</v>
      </c>
      <c r="Y366" s="53">
        <v>327.39</v>
      </c>
      <c r="Z366" s="53">
        <v>3.7568683083271202</v>
      </c>
      <c r="AA366" s="53">
        <v>1</v>
      </c>
      <c r="AB366" s="55">
        <v>0</v>
      </c>
      <c r="AC366" s="51">
        <v>36.858803351321086</v>
      </c>
      <c r="AD366" s="51">
        <v>0.3459147360899647</v>
      </c>
      <c r="AE366" s="51">
        <v>6.8895692791765661E-2</v>
      </c>
      <c r="AF366" s="51">
        <v>5.4086110928255353E-3</v>
      </c>
      <c r="AG366" s="51">
        <v>1.1619901457500361</v>
      </c>
      <c r="AH366" s="51">
        <v>2.4185825850835289E-2</v>
      </c>
      <c r="AI366" s="51">
        <v>2.5658654117046442</v>
      </c>
      <c r="AJ366" s="51">
        <v>3.361906535724736E-2</v>
      </c>
      <c r="AK366" s="51">
        <v>0.94877742187601954</v>
      </c>
      <c r="AL366" s="53">
        <v>1.5166978314419752E-2</v>
      </c>
      <c r="AM366" s="51">
        <v>2.5658654117046442</v>
      </c>
      <c r="AN366" s="55">
        <v>3.361906535724736E-2</v>
      </c>
    </row>
    <row r="367" spans="1:40" x14ac:dyDescent="0.3">
      <c r="A367" s="51">
        <v>364</v>
      </c>
      <c r="B367" s="52">
        <v>5.6499999999999995</v>
      </c>
      <c r="C367" s="53">
        <v>4.833333333333333</v>
      </c>
      <c r="D367" s="53">
        <v>5.8571428571428559</v>
      </c>
      <c r="E367" s="54">
        <v>50</v>
      </c>
      <c r="F367" s="53">
        <v>0</v>
      </c>
      <c r="G367" s="53">
        <v>0</v>
      </c>
      <c r="H367" s="53">
        <v>0</v>
      </c>
      <c r="I367" s="53">
        <v>0</v>
      </c>
      <c r="J367" s="53">
        <v>0</v>
      </c>
      <c r="K367" s="53">
        <v>0</v>
      </c>
      <c r="L367" s="54">
        <v>0</v>
      </c>
      <c r="M367" s="55">
        <v>0</v>
      </c>
      <c r="N367" s="53">
        <v>100</v>
      </c>
      <c r="O367" s="53">
        <v>0</v>
      </c>
      <c r="P367" s="53">
        <v>5</v>
      </c>
      <c r="Q367" s="53">
        <v>0</v>
      </c>
      <c r="R367" s="53">
        <v>0</v>
      </c>
      <c r="S367" s="53">
        <v>0</v>
      </c>
      <c r="T367" s="53">
        <v>2.6828126476466849</v>
      </c>
      <c r="U367" s="54">
        <v>200</v>
      </c>
      <c r="V367" s="56">
        <v>0.95</v>
      </c>
      <c r="W367" s="53">
        <v>0</v>
      </c>
      <c r="X367" s="53">
        <v>0</v>
      </c>
      <c r="Y367" s="53">
        <v>324.22000000000003</v>
      </c>
      <c r="Z367" s="53">
        <v>3.7418681122703887</v>
      </c>
      <c r="AA367" s="53">
        <v>1</v>
      </c>
      <c r="AB367" s="55">
        <v>0</v>
      </c>
      <c r="AC367" s="51">
        <v>45.346693327496794</v>
      </c>
      <c r="AD367" s="51">
        <v>0.32954885500835646</v>
      </c>
      <c r="AE367" s="51">
        <v>0.10996216711593798</v>
      </c>
      <c r="AF367" s="51">
        <v>7.7296266332879142E-3</v>
      </c>
      <c r="AG367" s="51">
        <v>1.3250854274957005</v>
      </c>
      <c r="AH367" s="51">
        <v>2.7125790712529577E-2</v>
      </c>
      <c r="AI367" s="51">
        <v>2.8696680561646195</v>
      </c>
      <c r="AJ367" s="51">
        <v>3.2795551893370398E-2</v>
      </c>
      <c r="AK367" s="51">
        <v>1.0581245125472796</v>
      </c>
      <c r="AL367" s="53">
        <v>1.790380082992216E-2</v>
      </c>
      <c r="AM367" s="51">
        <v>2.8696680561646195</v>
      </c>
      <c r="AN367" s="55">
        <v>3.2795551893370398E-2</v>
      </c>
    </row>
    <row r="368" spans="1:40" x14ac:dyDescent="0.3">
      <c r="A368" s="51">
        <v>365</v>
      </c>
      <c r="B368" s="52">
        <v>5.6499999999999995</v>
      </c>
      <c r="C368" s="53">
        <v>4.833333333333333</v>
      </c>
      <c r="D368" s="53">
        <v>6.9999999999999982</v>
      </c>
      <c r="E368" s="54">
        <v>50</v>
      </c>
      <c r="F368" s="53">
        <v>0</v>
      </c>
      <c r="G368" s="53">
        <v>0</v>
      </c>
      <c r="H368" s="53">
        <v>0</v>
      </c>
      <c r="I368" s="53">
        <v>0</v>
      </c>
      <c r="J368" s="53">
        <v>0</v>
      </c>
      <c r="K368" s="53">
        <v>0</v>
      </c>
      <c r="L368" s="54">
        <v>0</v>
      </c>
      <c r="M368" s="55">
        <v>0</v>
      </c>
      <c r="N368" s="53">
        <v>100</v>
      </c>
      <c r="O368" s="53">
        <v>0</v>
      </c>
      <c r="P368" s="53">
        <v>5</v>
      </c>
      <c r="Q368" s="53">
        <v>0</v>
      </c>
      <c r="R368" s="53">
        <v>0</v>
      </c>
      <c r="S368" s="53">
        <v>0</v>
      </c>
      <c r="T368" s="53">
        <v>2.6828126476466849</v>
      </c>
      <c r="U368" s="54">
        <v>200</v>
      </c>
      <c r="V368" s="56">
        <v>0.95</v>
      </c>
      <c r="W368" s="53">
        <v>0</v>
      </c>
      <c r="X368" s="53">
        <v>0</v>
      </c>
      <c r="Y368" s="53">
        <v>324.52</v>
      </c>
      <c r="Z368" s="53">
        <v>3.8369520939461355</v>
      </c>
      <c r="AA368" s="53">
        <v>1</v>
      </c>
      <c r="AB368" s="55">
        <v>0</v>
      </c>
      <c r="AC368" s="51">
        <v>49.603498268272872</v>
      </c>
      <c r="AD368" s="51">
        <v>0.31022817616452342</v>
      </c>
      <c r="AE368" s="51">
        <v>9.8705710500162344E-2</v>
      </c>
      <c r="AF368" s="51">
        <v>8.0712832887459701E-3</v>
      </c>
      <c r="AG368" s="51">
        <v>1.4562926874809579</v>
      </c>
      <c r="AH368" s="51">
        <v>2.9232886715954715E-2</v>
      </c>
      <c r="AI368" s="51">
        <v>3.1148737470374535</v>
      </c>
      <c r="AJ368" s="51">
        <v>3.3335359038605884E-2</v>
      </c>
      <c r="AK368" s="51">
        <v>1.2112325805292525</v>
      </c>
      <c r="AL368" s="53">
        <v>1.7112333400455156E-2</v>
      </c>
      <c r="AM368" s="51">
        <v>3.1148737470374535</v>
      </c>
      <c r="AN368" s="55">
        <v>3.3335359038605884E-2</v>
      </c>
    </row>
    <row r="369" spans="1:40" x14ac:dyDescent="0.3">
      <c r="A369" s="51">
        <v>366</v>
      </c>
      <c r="B369" s="52">
        <v>5.6499999999999995</v>
      </c>
      <c r="C369" s="53">
        <v>5.9166666666666661</v>
      </c>
      <c r="D369" s="53">
        <v>1.2857142857142856</v>
      </c>
      <c r="E369" s="54">
        <v>50</v>
      </c>
      <c r="F369" s="53">
        <v>0</v>
      </c>
      <c r="G369" s="53">
        <v>0</v>
      </c>
      <c r="H369" s="53">
        <v>0</v>
      </c>
      <c r="I369" s="53">
        <v>0</v>
      </c>
      <c r="J369" s="53">
        <v>0</v>
      </c>
      <c r="K369" s="53">
        <v>0</v>
      </c>
      <c r="L369" s="54">
        <v>0</v>
      </c>
      <c r="M369" s="55">
        <v>0</v>
      </c>
      <c r="N369" s="53">
        <v>100</v>
      </c>
      <c r="O369" s="53">
        <v>0</v>
      </c>
      <c r="P369" s="53">
        <v>5</v>
      </c>
      <c r="Q369" s="53">
        <v>0</v>
      </c>
      <c r="R369" s="53">
        <v>0</v>
      </c>
      <c r="S369" s="53">
        <v>0</v>
      </c>
      <c r="T369" s="53">
        <v>2.6828126476466849</v>
      </c>
      <c r="U369" s="54">
        <v>200</v>
      </c>
      <c r="V369" s="56">
        <v>0.95</v>
      </c>
      <c r="W369" s="53">
        <v>0.155</v>
      </c>
      <c r="X369" s="53">
        <v>0.15061985874294515</v>
      </c>
      <c r="Y369" s="53">
        <v>322.53500000000003</v>
      </c>
      <c r="Z369" s="53">
        <v>3.5205807897825045</v>
      </c>
      <c r="AA369" s="53">
        <v>0.99954542875251295</v>
      </c>
      <c r="AB369" s="55">
        <v>4.4082313053995901E-4</v>
      </c>
      <c r="AC369" s="51">
        <v>13.125357278466756</v>
      </c>
      <c r="AD369" s="51">
        <v>0.18139631544311058</v>
      </c>
      <c r="AE369" s="51">
        <v>7.3779019178587856E-3</v>
      </c>
      <c r="AF369" s="51">
        <v>2.6672616704286329E-3</v>
      </c>
      <c r="AG369" s="51">
        <v>0.51178030352493287</v>
      </c>
      <c r="AH369" s="51">
        <v>1.1452319994406492E-2</v>
      </c>
      <c r="AI369" s="51">
        <v>1.653973339008924</v>
      </c>
      <c r="AJ369" s="51">
        <v>4.5476788213393071E-2</v>
      </c>
      <c r="AK369" s="51">
        <v>0.25307018853960483</v>
      </c>
      <c r="AL369" s="53">
        <v>1.2321018574337849E-2</v>
      </c>
      <c r="AM369" s="51">
        <v>1.6787348619619209</v>
      </c>
      <c r="AN369" s="55">
        <v>5.6111842363174146E-2</v>
      </c>
    </row>
    <row r="370" spans="1:40" x14ac:dyDescent="0.3">
      <c r="A370" s="51">
        <v>367</v>
      </c>
      <c r="B370" s="52">
        <v>5.6499999999999995</v>
      </c>
      <c r="C370" s="53">
        <v>5.9166666666666661</v>
      </c>
      <c r="D370" s="53">
        <v>2.4285714285714284</v>
      </c>
      <c r="E370" s="54">
        <v>50</v>
      </c>
      <c r="F370" s="53">
        <v>0</v>
      </c>
      <c r="G370" s="53">
        <v>0</v>
      </c>
      <c r="H370" s="53">
        <v>0</v>
      </c>
      <c r="I370" s="53">
        <v>0</v>
      </c>
      <c r="J370" s="53">
        <v>0</v>
      </c>
      <c r="K370" s="53">
        <v>0</v>
      </c>
      <c r="L370" s="54">
        <v>0</v>
      </c>
      <c r="M370" s="55">
        <v>0</v>
      </c>
      <c r="N370" s="53">
        <v>100</v>
      </c>
      <c r="O370" s="53">
        <v>0</v>
      </c>
      <c r="P370" s="53">
        <v>5</v>
      </c>
      <c r="Q370" s="53">
        <v>0</v>
      </c>
      <c r="R370" s="53">
        <v>0</v>
      </c>
      <c r="S370" s="53">
        <v>0</v>
      </c>
      <c r="T370" s="53">
        <v>2.6828126476466849</v>
      </c>
      <c r="U370" s="54">
        <v>200</v>
      </c>
      <c r="V370" s="56">
        <v>0.95</v>
      </c>
      <c r="W370" s="53">
        <v>0</v>
      </c>
      <c r="X370" s="53">
        <v>0</v>
      </c>
      <c r="Y370" s="53">
        <v>326.79500000000002</v>
      </c>
      <c r="Z370" s="53">
        <v>3.6970844949221706</v>
      </c>
      <c r="AA370" s="53">
        <v>1</v>
      </c>
      <c r="AB370" s="55">
        <v>0</v>
      </c>
      <c r="AC370" s="51">
        <v>25.643259539753039</v>
      </c>
      <c r="AD370" s="51">
        <v>0.31907160161143466</v>
      </c>
      <c r="AE370" s="51">
        <v>3.5516056339095596E-2</v>
      </c>
      <c r="AF370" s="51">
        <v>3.5242246108271912E-3</v>
      </c>
      <c r="AG370" s="51">
        <v>0.88774571957260262</v>
      </c>
      <c r="AH370" s="51">
        <v>1.9065758114608797E-2</v>
      </c>
      <c r="AI370" s="51">
        <v>2.1217161070026545</v>
      </c>
      <c r="AJ370" s="51">
        <v>3.6278954814762711E-2</v>
      </c>
      <c r="AK370" s="51">
        <v>0.70109843955578499</v>
      </c>
      <c r="AL370" s="53">
        <v>1.421334009421393E-2</v>
      </c>
      <c r="AM370" s="51">
        <v>2.1217161070026545</v>
      </c>
      <c r="AN370" s="55">
        <v>3.6278954814762711E-2</v>
      </c>
    </row>
    <row r="371" spans="1:40" x14ac:dyDescent="0.3">
      <c r="A371" s="51">
        <v>368</v>
      </c>
      <c r="B371" s="52">
        <v>5.6499999999999995</v>
      </c>
      <c r="C371" s="53">
        <v>5.9166666666666661</v>
      </c>
      <c r="D371" s="53">
        <v>3.5714285714285712</v>
      </c>
      <c r="E371" s="54">
        <v>50</v>
      </c>
      <c r="F371" s="53">
        <v>0</v>
      </c>
      <c r="G371" s="53">
        <v>0</v>
      </c>
      <c r="H371" s="53">
        <v>0</v>
      </c>
      <c r="I371" s="53">
        <v>0</v>
      </c>
      <c r="J371" s="53">
        <v>0</v>
      </c>
      <c r="K371" s="53">
        <v>0</v>
      </c>
      <c r="L371" s="54">
        <v>0</v>
      </c>
      <c r="M371" s="55">
        <v>0</v>
      </c>
      <c r="N371" s="53">
        <v>100</v>
      </c>
      <c r="O371" s="53">
        <v>0</v>
      </c>
      <c r="P371" s="53">
        <v>5</v>
      </c>
      <c r="Q371" s="53">
        <v>0</v>
      </c>
      <c r="R371" s="53">
        <v>0</v>
      </c>
      <c r="S371" s="53">
        <v>0</v>
      </c>
      <c r="T371" s="53">
        <v>2.6828126476466849</v>
      </c>
      <c r="U371" s="54">
        <v>200</v>
      </c>
      <c r="V371" s="56">
        <v>0.95</v>
      </c>
      <c r="W371" s="53">
        <v>0</v>
      </c>
      <c r="X371" s="53">
        <v>0</v>
      </c>
      <c r="Y371" s="53">
        <v>326.14</v>
      </c>
      <c r="Z371" s="53">
        <v>3.6529984300535978</v>
      </c>
      <c r="AA371" s="53">
        <v>1</v>
      </c>
      <c r="AB371" s="55">
        <v>0</v>
      </c>
      <c r="AC371" s="51">
        <v>36.950985297429241</v>
      </c>
      <c r="AD371" s="51">
        <v>0.31885583572871717</v>
      </c>
      <c r="AE371" s="51">
        <v>6.7394121511623065E-2</v>
      </c>
      <c r="AF371" s="51">
        <v>5.6902718392735719E-3</v>
      </c>
      <c r="AG371" s="51">
        <v>1.1531158988047157</v>
      </c>
      <c r="AH371" s="51">
        <v>2.3316487759288334E-2</v>
      </c>
      <c r="AI371" s="51">
        <v>2.5361688111507887</v>
      </c>
      <c r="AJ371" s="51">
        <v>3.4136450455132694E-2</v>
      </c>
      <c r="AK371" s="51">
        <v>0.95612498762989973</v>
      </c>
      <c r="AL371" s="53">
        <v>1.5033209949474921E-2</v>
      </c>
      <c r="AM371" s="51">
        <v>2.5361688111507887</v>
      </c>
      <c r="AN371" s="55">
        <v>3.4136450455132694E-2</v>
      </c>
    </row>
    <row r="372" spans="1:40" x14ac:dyDescent="0.3">
      <c r="A372" s="51">
        <v>369</v>
      </c>
      <c r="B372" s="52">
        <v>5.6499999999999995</v>
      </c>
      <c r="C372" s="53">
        <v>5.9166666666666661</v>
      </c>
      <c r="D372" s="53">
        <v>4.7142857142857135</v>
      </c>
      <c r="E372" s="54">
        <v>50</v>
      </c>
      <c r="F372" s="53">
        <v>0</v>
      </c>
      <c r="G372" s="53">
        <v>0</v>
      </c>
      <c r="H372" s="53">
        <v>0</v>
      </c>
      <c r="I372" s="53">
        <v>0</v>
      </c>
      <c r="J372" s="53">
        <v>0</v>
      </c>
      <c r="K372" s="53">
        <v>0</v>
      </c>
      <c r="L372" s="54">
        <v>0</v>
      </c>
      <c r="M372" s="55">
        <v>0</v>
      </c>
      <c r="N372" s="53">
        <v>100</v>
      </c>
      <c r="O372" s="53">
        <v>0</v>
      </c>
      <c r="P372" s="53">
        <v>5</v>
      </c>
      <c r="Q372" s="53">
        <v>0</v>
      </c>
      <c r="R372" s="53">
        <v>0</v>
      </c>
      <c r="S372" s="53">
        <v>0</v>
      </c>
      <c r="T372" s="53">
        <v>2.6828126476466849</v>
      </c>
      <c r="U372" s="54">
        <v>200</v>
      </c>
      <c r="V372" s="56">
        <v>0.95</v>
      </c>
      <c r="W372" s="53">
        <v>0</v>
      </c>
      <c r="X372" s="53">
        <v>0</v>
      </c>
      <c r="Y372" s="53">
        <v>323.46499999999997</v>
      </c>
      <c r="Z372" s="53">
        <v>3.7254006956541001</v>
      </c>
      <c r="AA372" s="53">
        <v>1</v>
      </c>
      <c r="AB372" s="55">
        <v>0</v>
      </c>
      <c r="AC372" s="51">
        <v>45.25632127459852</v>
      </c>
      <c r="AD372" s="51">
        <v>0.33519414223064892</v>
      </c>
      <c r="AE372" s="51">
        <v>0.10516946287392333</v>
      </c>
      <c r="AF372" s="51">
        <v>7.3724885539260335E-3</v>
      </c>
      <c r="AG372" s="51">
        <v>1.3328523688522207</v>
      </c>
      <c r="AH372" s="51">
        <v>2.7188839581245978E-2</v>
      </c>
      <c r="AI372" s="51">
        <v>2.8967566948204153</v>
      </c>
      <c r="AJ372" s="51">
        <v>3.2171773357131013E-2</v>
      </c>
      <c r="AK372" s="51">
        <v>1.0547306898604318</v>
      </c>
      <c r="AL372" s="53">
        <v>1.7005556461913828E-2</v>
      </c>
      <c r="AM372" s="51">
        <v>2.8967566948204153</v>
      </c>
      <c r="AN372" s="55">
        <v>3.2171773357131013E-2</v>
      </c>
    </row>
    <row r="373" spans="1:40" x14ac:dyDescent="0.3">
      <c r="A373" s="51">
        <v>370</v>
      </c>
      <c r="B373" s="52">
        <v>5.6499999999999995</v>
      </c>
      <c r="C373" s="53">
        <v>5.9166666666666661</v>
      </c>
      <c r="D373" s="53">
        <v>5.8571428571428559</v>
      </c>
      <c r="E373" s="54">
        <v>50</v>
      </c>
      <c r="F373" s="53">
        <v>0</v>
      </c>
      <c r="G373" s="53">
        <v>0</v>
      </c>
      <c r="H373" s="53">
        <v>0</v>
      </c>
      <c r="I373" s="53">
        <v>0</v>
      </c>
      <c r="J373" s="53">
        <v>0</v>
      </c>
      <c r="K373" s="53">
        <v>0</v>
      </c>
      <c r="L373" s="54">
        <v>0</v>
      </c>
      <c r="M373" s="55">
        <v>0</v>
      </c>
      <c r="N373" s="53">
        <v>100</v>
      </c>
      <c r="O373" s="53">
        <v>0</v>
      </c>
      <c r="P373" s="53">
        <v>5</v>
      </c>
      <c r="Q373" s="53">
        <v>0</v>
      </c>
      <c r="R373" s="53">
        <v>0</v>
      </c>
      <c r="S373" s="53">
        <v>0</v>
      </c>
      <c r="T373" s="53">
        <v>2.6828126476466849</v>
      </c>
      <c r="U373" s="54">
        <v>200</v>
      </c>
      <c r="V373" s="56">
        <v>0.95</v>
      </c>
      <c r="W373" s="53">
        <v>0</v>
      </c>
      <c r="X373" s="53">
        <v>0</v>
      </c>
      <c r="Y373" s="53">
        <v>323.15499999999997</v>
      </c>
      <c r="Z373" s="53">
        <v>3.8252498114158349</v>
      </c>
      <c r="AA373" s="53">
        <v>1</v>
      </c>
      <c r="AB373" s="55">
        <v>0</v>
      </c>
      <c r="AC373" s="51">
        <v>52.414704984621181</v>
      </c>
      <c r="AD373" s="51">
        <v>0.30104467878631458</v>
      </c>
      <c r="AE373" s="51">
        <v>0.13379682749201982</v>
      </c>
      <c r="AF373" s="51">
        <v>9.1221956041485763E-3</v>
      </c>
      <c r="AG373" s="51">
        <v>1.5390897406861344</v>
      </c>
      <c r="AH373" s="51">
        <v>3.1929245839672681E-2</v>
      </c>
      <c r="AI373" s="51">
        <v>3.2360785860082752</v>
      </c>
      <c r="AJ373" s="51">
        <v>3.5105122313836362E-2</v>
      </c>
      <c r="AK373" s="51">
        <v>1.2966138274794721</v>
      </c>
      <c r="AL373" s="53">
        <v>1.7461285429335123E-2</v>
      </c>
      <c r="AM373" s="51">
        <v>3.2360785860082752</v>
      </c>
      <c r="AN373" s="55">
        <v>3.5105122313836362E-2</v>
      </c>
    </row>
    <row r="374" spans="1:40" x14ac:dyDescent="0.3">
      <c r="A374" s="51">
        <v>371</v>
      </c>
      <c r="B374" s="52">
        <v>5.6499999999999995</v>
      </c>
      <c r="C374" s="53">
        <v>5.9166666666666661</v>
      </c>
      <c r="D374" s="53">
        <v>6.9999999999999982</v>
      </c>
      <c r="E374" s="54">
        <v>50</v>
      </c>
      <c r="F374" s="53">
        <v>0</v>
      </c>
      <c r="G374" s="53">
        <v>0</v>
      </c>
      <c r="H374" s="53">
        <v>0</v>
      </c>
      <c r="I374" s="53">
        <v>0</v>
      </c>
      <c r="J374" s="53">
        <v>0</v>
      </c>
      <c r="K374" s="53">
        <v>0</v>
      </c>
      <c r="L374" s="54">
        <v>0</v>
      </c>
      <c r="M374" s="55">
        <v>0</v>
      </c>
      <c r="N374" s="53">
        <v>100</v>
      </c>
      <c r="O374" s="53">
        <v>0</v>
      </c>
      <c r="P374" s="53">
        <v>5</v>
      </c>
      <c r="Q374" s="53">
        <v>0</v>
      </c>
      <c r="R374" s="53">
        <v>0</v>
      </c>
      <c r="S374" s="53">
        <v>0</v>
      </c>
      <c r="T374" s="53">
        <v>2.6828126476466849</v>
      </c>
      <c r="U374" s="54">
        <v>200</v>
      </c>
      <c r="V374" s="56">
        <v>0.95</v>
      </c>
      <c r="W374" s="53">
        <v>0</v>
      </c>
      <c r="X374" s="53">
        <v>0</v>
      </c>
      <c r="Y374" s="53">
        <v>324.13</v>
      </c>
      <c r="Z374" s="53">
        <v>3.5504385494872852</v>
      </c>
      <c r="AA374" s="53">
        <v>1</v>
      </c>
      <c r="AB374" s="55">
        <v>0</v>
      </c>
      <c r="AC374" s="51">
        <v>62.213070783518326</v>
      </c>
      <c r="AD374" s="51">
        <v>0.30027586964895486</v>
      </c>
      <c r="AE374" s="51">
        <v>0.12493838921411404</v>
      </c>
      <c r="AF374" s="51">
        <v>8.9725618939426304E-3</v>
      </c>
      <c r="AG374" s="51">
        <v>1.650019511901321</v>
      </c>
      <c r="AH374" s="51">
        <v>3.9422946075861727E-2</v>
      </c>
      <c r="AI374" s="51">
        <v>3.614002830050834</v>
      </c>
      <c r="AJ374" s="51">
        <v>3.8535116056121463E-2</v>
      </c>
      <c r="AK374" s="51">
        <v>1.4055326048512733</v>
      </c>
      <c r="AL374" s="53">
        <v>1.7379134615382319E-2</v>
      </c>
      <c r="AM374" s="51">
        <v>3.614002830050834</v>
      </c>
      <c r="AN374" s="55">
        <v>3.8535116056121463E-2</v>
      </c>
    </row>
    <row r="375" spans="1:40" x14ac:dyDescent="0.3">
      <c r="A375" s="51">
        <v>372</v>
      </c>
      <c r="B375" s="52">
        <v>5.6499999999999995</v>
      </c>
      <c r="C375" s="53">
        <v>6.9999999999999991</v>
      </c>
      <c r="D375" s="53">
        <v>0.14285714285714285</v>
      </c>
      <c r="E375" s="54">
        <v>50</v>
      </c>
      <c r="F375" s="53">
        <v>0</v>
      </c>
      <c r="G375" s="53">
        <v>0</v>
      </c>
      <c r="H375" s="53">
        <v>0</v>
      </c>
      <c r="I375" s="53">
        <v>0</v>
      </c>
      <c r="J375" s="53">
        <v>0</v>
      </c>
      <c r="K375" s="53">
        <v>0</v>
      </c>
      <c r="L375" s="54">
        <v>0</v>
      </c>
      <c r="M375" s="55">
        <v>0</v>
      </c>
      <c r="N375" s="53">
        <v>100</v>
      </c>
      <c r="O375" s="53">
        <v>0</v>
      </c>
      <c r="P375" s="53">
        <v>5</v>
      </c>
      <c r="Q375" s="53">
        <v>0</v>
      </c>
      <c r="R375" s="53">
        <v>0</v>
      </c>
      <c r="S375" s="53">
        <v>0</v>
      </c>
      <c r="T375" s="53">
        <v>2.6828126476466849</v>
      </c>
      <c r="U375" s="54">
        <v>200</v>
      </c>
      <c r="V375" s="56">
        <v>0.95</v>
      </c>
      <c r="W375" s="53">
        <v>9.98</v>
      </c>
      <c r="X375" s="53">
        <v>1.1718862065849842</v>
      </c>
      <c r="Y375" s="53">
        <v>327.505</v>
      </c>
      <c r="Z375" s="53">
        <v>3.691205038707936</v>
      </c>
      <c r="AA375" s="53">
        <v>0.9695381003367598</v>
      </c>
      <c r="AB375" s="55">
        <v>3.5118527343302865E-3</v>
      </c>
      <c r="AC375" s="51">
        <v>3.5202752493659855</v>
      </c>
      <c r="AD375" s="51">
        <v>5.0767272637838159E-2</v>
      </c>
      <c r="AE375" s="51">
        <v>0</v>
      </c>
      <c r="AF375" s="51">
        <v>0</v>
      </c>
      <c r="AG375" s="51">
        <v>0.27479454673475262</v>
      </c>
      <c r="AH375" s="51">
        <v>8.6743039727411979E-3</v>
      </c>
      <c r="AI375" s="51">
        <v>0.99853553390593275</v>
      </c>
      <c r="AJ375" s="51">
        <v>2.8878634980307443E-3</v>
      </c>
      <c r="AK375" s="51">
        <v>5.2344757082487314E-2</v>
      </c>
      <c r="AL375" s="53">
        <v>1.5931691498614755E-2</v>
      </c>
      <c r="AM375" s="51">
        <v>2.5435106086023826</v>
      </c>
      <c r="AN375" s="55">
        <v>0.13898010886166587</v>
      </c>
    </row>
    <row r="376" spans="1:40" x14ac:dyDescent="0.3">
      <c r="A376" s="51">
        <v>373</v>
      </c>
      <c r="B376" s="52">
        <v>5.6499999999999995</v>
      </c>
      <c r="C376" s="53">
        <v>6.9999999999999991</v>
      </c>
      <c r="D376" s="53">
        <v>1.2857142857142856</v>
      </c>
      <c r="E376" s="54">
        <v>50</v>
      </c>
      <c r="F376" s="53">
        <v>0</v>
      </c>
      <c r="G376" s="53">
        <v>0</v>
      </c>
      <c r="H376" s="53">
        <v>0</v>
      </c>
      <c r="I376" s="53">
        <v>0</v>
      </c>
      <c r="J376" s="53">
        <v>0</v>
      </c>
      <c r="K376" s="53">
        <v>0</v>
      </c>
      <c r="L376" s="54">
        <v>0</v>
      </c>
      <c r="M376" s="55">
        <v>0</v>
      </c>
      <c r="N376" s="53">
        <v>100</v>
      </c>
      <c r="O376" s="53">
        <v>0</v>
      </c>
      <c r="P376" s="53">
        <v>5</v>
      </c>
      <c r="Q376" s="53">
        <v>0</v>
      </c>
      <c r="R376" s="53">
        <v>0</v>
      </c>
      <c r="S376" s="53">
        <v>0</v>
      </c>
      <c r="T376" s="53">
        <v>2.6828126476466849</v>
      </c>
      <c r="U376" s="54">
        <v>200</v>
      </c>
      <c r="V376" s="56">
        <v>0.95</v>
      </c>
      <c r="W376" s="53">
        <v>0</v>
      </c>
      <c r="X376" s="53">
        <v>0</v>
      </c>
      <c r="Y376" s="53">
        <v>324.16000000000003</v>
      </c>
      <c r="Z376" s="53">
        <v>3.7591730973668258</v>
      </c>
      <c r="AA376" s="53">
        <v>1</v>
      </c>
      <c r="AB376" s="55">
        <v>0</v>
      </c>
      <c r="AC376" s="51">
        <v>17.587554801583565</v>
      </c>
      <c r="AD376" s="51">
        <v>0.21154836802226457</v>
      </c>
      <c r="AE376" s="51">
        <v>2.1743580675291724E-2</v>
      </c>
      <c r="AF376" s="51">
        <v>3.3189187918736228E-3</v>
      </c>
      <c r="AG376" s="51">
        <v>0.6383825262311259</v>
      </c>
      <c r="AH376" s="51">
        <v>1.2703549979533348E-2</v>
      </c>
      <c r="AI376" s="51">
        <v>1.7943554641623931</v>
      </c>
      <c r="AJ376" s="51">
        <v>4.1398722235776446E-2</v>
      </c>
      <c r="AK376" s="51">
        <v>0.45614305918889242</v>
      </c>
      <c r="AL376" s="53">
        <v>1.3410235299307217E-2</v>
      </c>
      <c r="AM376" s="51">
        <v>1.7943554641623931</v>
      </c>
      <c r="AN376" s="55">
        <v>4.1398722235776446E-2</v>
      </c>
    </row>
    <row r="377" spans="1:40" x14ac:dyDescent="0.3">
      <c r="A377" s="51">
        <v>374</v>
      </c>
      <c r="B377" s="52">
        <v>5.6499999999999995</v>
      </c>
      <c r="C377" s="53">
        <v>6.9999999999999991</v>
      </c>
      <c r="D377" s="53">
        <v>2.4285714285714284</v>
      </c>
      <c r="E377" s="54">
        <v>50</v>
      </c>
      <c r="F377" s="53">
        <v>0</v>
      </c>
      <c r="G377" s="53">
        <v>0</v>
      </c>
      <c r="H377" s="53">
        <v>0</v>
      </c>
      <c r="I377" s="53">
        <v>0</v>
      </c>
      <c r="J377" s="53">
        <v>0</v>
      </c>
      <c r="K377" s="53">
        <v>0</v>
      </c>
      <c r="L377" s="54">
        <v>0</v>
      </c>
      <c r="M377" s="55">
        <v>0</v>
      </c>
      <c r="N377" s="53">
        <v>100</v>
      </c>
      <c r="O377" s="53">
        <v>0</v>
      </c>
      <c r="P377" s="53">
        <v>5</v>
      </c>
      <c r="Q377" s="53">
        <v>0</v>
      </c>
      <c r="R377" s="53">
        <v>0</v>
      </c>
      <c r="S377" s="53">
        <v>0</v>
      </c>
      <c r="T377" s="53">
        <v>2.6828126476466849</v>
      </c>
      <c r="U377" s="54">
        <v>200</v>
      </c>
      <c r="V377" s="56">
        <v>0.95</v>
      </c>
      <c r="W377" s="53">
        <v>0</v>
      </c>
      <c r="X377" s="53">
        <v>0</v>
      </c>
      <c r="Y377" s="53">
        <v>324.10000000000002</v>
      </c>
      <c r="Z377" s="53">
        <v>3.9045750514881279</v>
      </c>
      <c r="AA377" s="53">
        <v>1</v>
      </c>
      <c r="AB377" s="55">
        <v>0</v>
      </c>
      <c r="AC377" s="51">
        <v>31.574719686496763</v>
      </c>
      <c r="AD377" s="51">
        <v>0.30871688575604334</v>
      </c>
      <c r="AE377" s="51">
        <v>4.2361224117584848E-2</v>
      </c>
      <c r="AF377" s="51">
        <v>3.2894709627022821E-3</v>
      </c>
      <c r="AG377" s="51">
        <v>0.99335299343502736</v>
      </c>
      <c r="AH377" s="51">
        <v>2.1040814610951749E-2</v>
      </c>
      <c r="AI377" s="51">
        <v>2.3572420191242953</v>
      </c>
      <c r="AJ377" s="51">
        <v>3.3437996346924709E-2</v>
      </c>
      <c r="AK377" s="51">
        <v>0.74124754524785108</v>
      </c>
      <c r="AL377" s="53">
        <v>1.6171151187662748E-2</v>
      </c>
      <c r="AM377" s="51">
        <v>2.3572420191242953</v>
      </c>
      <c r="AN377" s="55">
        <v>3.3437996346924709E-2</v>
      </c>
    </row>
    <row r="378" spans="1:40" x14ac:dyDescent="0.3">
      <c r="A378" s="51">
        <v>375</v>
      </c>
      <c r="B378" s="52">
        <v>5.6499999999999995</v>
      </c>
      <c r="C378" s="53">
        <v>6.9999999999999991</v>
      </c>
      <c r="D378" s="53">
        <v>3.5714285714285712</v>
      </c>
      <c r="E378" s="54">
        <v>50</v>
      </c>
      <c r="F378" s="53">
        <v>0</v>
      </c>
      <c r="G378" s="53">
        <v>0</v>
      </c>
      <c r="H378" s="53">
        <v>0</v>
      </c>
      <c r="I378" s="53">
        <v>0</v>
      </c>
      <c r="J378" s="53">
        <v>0</v>
      </c>
      <c r="K378" s="53">
        <v>0</v>
      </c>
      <c r="L378" s="54">
        <v>0</v>
      </c>
      <c r="M378" s="55">
        <v>0</v>
      </c>
      <c r="N378" s="53">
        <v>100</v>
      </c>
      <c r="O378" s="53">
        <v>0</v>
      </c>
      <c r="P378" s="53">
        <v>5</v>
      </c>
      <c r="Q378" s="53">
        <v>0</v>
      </c>
      <c r="R378" s="53">
        <v>0</v>
      </c>
      <c r="S378" s="53">
        <v>0</v>
      </c>
      <c r="T378" s="53">
        <v>2.6828126476466849</v>
      </c>
      <c r="U378" s="54">
        <v>200</v>
      </c>
      <c r="V378" s="56">
        <v>0.95</v>
      </c>
      <c r="W378" s="53">
        <v>0</v>
      </c>
      <c r="X378" s="53">
        <v>0</v>
      </c>
      <c r="Y378" s="53">
        <v>323.17</v>
      </c>
      <c r="Z378" s="53">
        <v>3.4735382558898649</v>
      </c>
      <c r="AA378" s="53">
        <v>1</v>
      </c>
      <c r="AB378" s="55">
        <v>0</v>
      </c>
      <c r="AC378" s="51">
        <v>41.8495743746888</v>
      </c>
      <c r="AD378" s="51">
        <v>0.33391773958200011</v>
      </c>
      <c r="AE378" s="51">
        <v>0.10514093703896135</v>
      </c>
      <c r="AF378" s="51">
        <v>7.9762473613972842E-3</v>
      </c>
      <c r="AG378" s="51">
        <v>1.3002384965929312</v>
      </c>
      <c r="AH378" s="51">
        <v>2.7252857032486536E-2</v>
      </c>
      <c r="AI378" s="51">
        <v>2.7697454401246149</v>
      </c>
      <c r="AJ378" s="51">
        <v>3.4215808103710686E-2</v>
      </c>
      <c r="AK378" s="51">
        <v>1.0671828223054742</v>
      </c>
      <c r="AL378" s="53">
        <v>1.6956821413649781E-2</v>
      </c>
      <c r="AM378" s="51">
        <v>2.7697454401246149</v>
      </c>
      <c r="AN378" s="55">
        <v>3.4215808103710686E-2</v>
      </c>
    </row>
    <row r="379" spans="1:40" x14ac:dyDescent="0.3">
      <c r="A379" s="51">
        <v>376</v>
      </c>
      <c r="B379" s="52">
        <v>5.6499999999999995</v>
      </c>
      <c r="C379" s="53">
        <v>6.9999999999999991</v>
      </c>
      <c r="D379" s="53">
        <v>4.7142857142857135</v>
      </c>
      <c r="E379" s="54">
        <v>50</v>
      </c>
      <c r="F379" s="53">
        <v>0</v>
      </c>
      <c r="G379" s="53">
        <v>0</v>
      </c>
      <c r="H379" s="53">
        <v>0</v>
      </c>
      <c r="I379" s="53">
        <v>0</v>
      </c>
      <c r="J379" s="53">
        <v>0</v>
      </c>
      <c r="K379" s="53">
        <v>0</v>
      </c>
      <c r="L379" s="54">
        <v>0</v>
      </c>
      <c r="M379" s="55">
        <v>0</v>
      </c>
      <c r="N379" s="53">
        <v>100</v>
      </c>
      <c r="O379" s="53">
        <v>0</v>
      </c>
      <c r="P379" s="53">
        <v>5</v>
      </c>
      <c r="Q379" s="53">
        <v>0</v>
      </c>
      <c r="R379" s="53">
        <v>0</v>
      </c>
      <c r="S379" s="53">
        <v>0</v>
      </c>
      <c r="T379" s="53">
        <v>2.6828126476466849</v>
      </c>
      <c r="U379" s="54">
        <v>200</v>
      </c>
      <c r="V379" s="56">
        <v>0.95</v>
      </c>
      <c r="W379" s="53">
        <v>0</v>
      </c>
      <c r="X379" s="53">
        <v>0</v>
      </c>
      <c r="Y379" s="53">
        <v>326.73</v>
      </c>
      <c r="Z379" s="53">
        <v>3.6705198383817175</v>
      </c>
      <c r="AA379" s="53">
        <v>1</v>
      </c>
      <c r="AB379" s="55">
        <v>0</v>
      </c>
      <c r="AC379" s="51">
        <v>49.625847801547017</v>
      </c>
      <c r="AD379" s="51">
        <v>0.3687029392326866</v>
      </c>
      <c r="AE379" s="51">
        <v>9.7490610044229112E-2</v>
      </c>
      <c r="AF379" s="51">
        <v>7.629969057022329E-3</v>
      </c>
      <c r="AG379" s="51">
        <v>1.4554555133828333</v>
      </c>
      <c r="AH379" s="51">
        <v>3.3879941694031405E-2</v>
      </c>
      <c r="AI379" s="51">
        <v>3.1071759473056271</v>
      </c>
      <c r="AJ379" s="51">
        <v>3.5916253359044401E-2</v>
      </c>
      <c r="AK379" s="51">
        <v>1.2032262084002161</v>
      </c>
      <c r="AL379" s="53">
        <v>1.6926474702665333E-2</v>
      </c>
      <c r="AM379" s="51">
        <v>3.1071759473056271</v>
      </c>
      <c r="AN379" s="55">
        <v>3.5916253359044401E-2</v>
      </c>
    </row>
    <row r="380" spans="1:40" x14ac:dyDescent="0.3">
      <c r="A380" s="51">
        <v>377</v>
      </c>
      <c r="B380" s="52">
        <v>5.6499999999999995</v>
      </c>
      <c r="C380" s="53">
        <v>6.9999999999999991</v>
      </c>
      <c r="D380" s="53">
        <v>5.8571428571428559</v>
      </c>
      <c r="E380" s="54">
        <v>50</v>
      </c>
      <c r="F380" s="53">
        <v>0</v>
      </c>
      <c r="G380" s="53">
        <v>0</v>
      </c>
      <c r="H380" s="53">
        <v>0</v>
      </c>
      <c r="I380" s="53">
        <v>0</v>
      </c>
      <c r="J380" s="53">
        <v>0</v>
      </c>
      <c r="K380" s="53">
        <v>0</v>
      </c>
      <c r="L380" s="54">
        <v>0</v>
      </c>
      <c r="M380" s="55">
        <v>0</v>
      </c>
      <c r="N380" s="53">
        <v>100</v>
      </c>
      <c r="O380" s="53">
        <v>0</v>
      </c>
      <c r="P380" s="53">
        <v>5</v>
      </c>
      <c r="Q380" s="53">
        <v>0</v>
      </c>
      <c r="R380" s="53">
        <v>0</v>
      </c>
      <c r="S380" s="53">
        <v>0</v>
      </c>
      <c r="T380" s="53">
        <v>2.6828126476466849</v>
      </c>
      <c r="U380" s="54">
        <v>200</v>
      </c>
      <c r="V380" s="56">
        <v>0.95</v>
      </c>
      <c r="W380" s="53">
        <v>0</v>
      </c>
      <c r="X380" s="53">
        <v>0</v>
      </c>
      <c r="Y380" s="53">
        <v>325.87</v>
      </c>
      <c r="Z380" s="53">
        <v>3.7192962869510509</v>
      </c>
      <c r="AA380" s="53">
        <v>1</v>
      </c>
      <c r="AB380" s="55">
        <v>0</v>
      </c>
      <c r="AC380" s="51">
        <v>62.279010504093385</v>
      </c>
      <c r="AD380" s="51">
        <v>0.26653006331761353</v>
      </c>
      <c r="AE380" s="51">
        <v>0.11954742407515219</v>
      </c>
      <c r="AF380" s="51">
        <v>8.3798912412508652E-3</v>
      </c>
      <c r="AG380" s="51">
        <v>1.6384121625495049</v>
      </c>
      <c r="AH380" s="51">
        <v>3.5563764857423498E-2</v>
      </c>
      <c r="AI380" s="51">
        <v>3.5927622439548377</v>
      </c>
      <c r="AJ380" s="51">
        <v>3.7177099914163077E-2</v>
      </c>
      <c r="AK380" s="51">
        <v>1.4235618759512749</v>
      </c>
      <c r="AL380" s="53">
        <v>1.8106916292824529E-2</v>
      </c>
      <c r="AM380" s="51">
        <v>3.5927622439548377</v>
      </c>
      <c r="AN380" s="55">
        <v>3.7177099914163077E-2</v>
      </c>
    </row>
    <row r="381" spans="1:40" x14ac:dyDescent="0.3">
      <c r="A381" s="51">
        <v>378</v>
      </c>
      <c r="B381" s="52">
        <v>5.6499999999999995</v>
      </c>
      <c r="C381" s="53">
        <v>6.9999999999999991</v>
      </c>
      <c r="D381" s="53">
        <v>6.9999999999999982</v>
      </c>
      <c r="E381" s="54">
        <v>50</v>
      </c>
      <c r="F381" s="53">
        <v>0</v>
      </c>
      <c r="G381" s="53">
        <v>0</v>
      </c>
      <c r="H381" s="53">
        <v>0</v>
      </c>
      <c r="I381" s="53">
        <v>0</v>
      </c>
      <c r="J381" s="53">
        <v>0</v>
      </c>
      <c r="K381" s="53">
        <v>0</v>
      </c>
      <c r="L381" s="54">
        <v>0</v>
      </c>
      <c r="M381" s="55">
        <v>0</v>
      </c>
      <c r="N381" s="53">
        <v>100</v>
      </c>
      <c r="O381" s="53">
        <v>0</v>
      </c>
      <c r="P381" s="53">
        <v>5</v>
      </c>
      <c r="Q381" s="53">
        <v>0</v>
      </c>
      <c r="R381" s="53">
        <v>0</v>
      </c>
      <c r="S381" s="53">
        <v>0</v>
      </c>
      <c r="T381" s="53">
        <v>2.6828126476466849</v>
      </c>
      <c r="U381" s="54">
        <v>200</v>
      </c>
      <c r="V381" s="56">
        <v>0.95</v>
      </c>
      <c r="W381" s="53">
        <v>0</v>
      </c>
      <c r="X381" s="53">
        <v>0</v>
      </c>
      <c r="Y381" s="53">
        <v>323.60500000000002</v>
      </c>
      <c r="Z381" s="53">
        <v>3.7379164138727115</v>
      </c>
      <c r="AA381" s="53">
        <v>1</v>
      </c>
      <c r="AB381" s="55">
        <v>0</v>
      </c>
      <c r="AC381" s="51">
        <v>66.090575123703161</v>
      </c>
      <c r="AD381" s="51">
        <v>0.26443155366013305</v>
      </c>
      <c r="AE381" s="51">
        <v>0.14498687951263917</v>
      </c>
      <c r="AF381" s="51">
        <v>8.9622962663377746E-3</v>
      </c>
      <c r="AG381" s="51">
        <v>1.6823443158237652</v>
      </c>
      <c r="AH381" s="51">
        <v>3.5644976146630716E-2</v>
      </c>
      <c r="AI381" s="51">
        <v>3.7843987736637508</v>
      </c>
      <c r="AJ381" s="51">
        <v>3.8885690292021886E-2</v>
      </c>
      <c r="AK381" s="51">
        <v>1.4580297331508343</v>
      </c>
      <c r="AL381" s="53">
        <v>1.8326559898807077E-2</v>
      </c>
      <c r="AM381" s="51">
        <v>3.7843987736637508</v>
      </c>
      <c r="AN381" s="55">
        <v>3.8885690292021886E-2</v>
      </c>
    </row>
    <row r="382" spans="1:40" x14ac:dyDescent="0.3">
      <c r="A382" s="51">
        <v>379</v>
      </c>
      <c r="B382" s="52">
        <v>6.3249999999999993</v>
      </c>
      <c r="C382" s="53">
        <v>0.5</v>
      </c>
      <c r="D382" s="53">
        <v>2.4285714285714284</v>
      </c>
      <c r="E382" s="54">
        <v>50</v>
      </c>
      <c r="F382" s="53">
        <v>0</v>
      </c>
      <c r="G382" s="53">
        <v>0</v>
      </c>
      <c r="H382" s="53">
        <v>0</v>
      </c>
      <c r="I382" s="53">
        <v>0</v>
      </c>
      <c r="J382" s="53">
        <v>0</v>
      </c>
      <c r="K382" s="53">
        <v>0</v>
      </c>
      <c r="L382" s="54">
        <v>0</v>
      </c>
      <c r="M382" s="55">
        <v>0</v>
      </c>
      <c r="N382" s="53">
        <v>100</v>
      </c>
      <c r="O382" s="53">
        <v>0</v>
      </c>
      <c r="P382" s="53">
        <v>5</v>
      </c>
      <c r="Q382" s="53">
        <v>0</v>
      </c>
      <c r="R382" s="53">
        <v>0</v>
      </c>
      <c r="S382" s="53">
        <v>0</v>
      </c>
      <c r="T382" s="53">
        <v>2.5904855449750883</v>
      </c>
      <c r="U382" s="54">
        <v>200</v>
      </c>
      <c r="V382" s="56">
        <v>0.95</v>
      </c>
      <c r="W382" s="53">
        <v>4.0599999999999996</v>
      </c>
      <c r="X382" s="53">
        <v>0.57511289048159364</v>
      </c>
      <c r="Y382" s="53">
        <v>322.67</v>
      </c>
      <c r="Z382" s="53">
        <v>3.6668020090217786</v>
      </c>
      <c r="AA382" s="53">
        <v>0.98753217269696181</v>
      </c>
      <c r="AB382" s="55">
        <v>1.7422167255245033E-3</v>
      </c>
      <c r="AC382" s="51">
        <v>3.8445416407306148</v>
      </c>
      <c r="AD382" s="51">
        <v>4.4044354582718361E-2</v>
      </c>
      <c r="AE382" s="51">
        <v>0</v>
      </c>
      <c r="AF382" s="51">
        <v>0</v>
      </c>
      <c r="AG382" s="51">
        <v>0.21856431144500349</v>
      </c>
      <c r="AH382" s="51">
        <v>7.9314202515085881E-3</v>
      </c>
      <c r="AI382" s="51">
        <v>0.9912132034355966</v>
      </c>
      <c r="AJ382" s="51">
        <v>6.9843599502126463E-3</v>
      </c>
      <c r="AK382" s="51">
        <v>1.4857022603955161E-2</v>
      </c>
      <c r="AL382" s="53">
        <v>8.8579684123766978E-3</v>
      </c>
      <c r="AM382" s="51">
        <v>1.9572532239592877</v>
      </c>
      <c r="AN382" s="55">
        <v>0.11166002434315453</v>
      </c>
    </row>
    <row r="383" spans="1:40" x14ac:dyDescent="0.3">
      <c r="A383" s="51">
        <v>380</v>
      </c>
      <c r="B383" s="52">
        <v>6.3249999999999993</v>
      </c>
      <c r="C383" s="53">
        <v>0.5</v>
      </c>
      <c r="D383" s="53">
        <v>3.5714285714285712</v>
      </c>
      <c r="E383" s="54">
        <v>50</v>
      </c>
      <c r="F383" s="53">
        <v>0</v>
      </c>
      <c r="G383" s="53">
        <v>0</v>
      </c>
      <c r="H383" s="53">
        <v>0</v>
      </c>
      <c r="I383" s="53">
        <v>0</v>
      </c>
      <c r="J383" s="53">
        <v>0</v>
      </c>
      <c r="K383" s="53">
        <v>0</v>
      </c>
      <c r="L383" s="54">
        <v>0</v>
      </c>
      <c r="M383" s="55">
        <v>0</v>
      </c>
      <c r="N383" s="53">
        <v>100</v>
      </c>
      <c r="O383" s="53">
        <v>0</v>
      </c>
      <c r="P383" s="53">
        <v>5</v>
      </c>
      <c r="Q383" s="53">
        <v>0</v>
      </c>
      <c r="R383" s="53">
        <v>0</v>
      </c>
      <c r="S383" s="53">
        <v>0</v>
      </c>
      <c r="T383" s="53">
        <v>2.5904855449750883</v>
      </c>
      <c r="U383" s="54">
        <v>200</v>
      </c>
      <c r="V383" s="56">
        <v>0.95</v>
      </c>
      <c r="W383" s="53">
        <v>3.8849999999999998</v>
      </c>
      <c r="X383" s="53">
        <v>0.5904591148386491</v>
      </c>
      <c r="Y383" s="53">
        <v>321.92500000000001</v>
      </c>
      <c r="Z383" s="53">
        <v>3.7367410384320641</v>
      </c>
      <c r="AA383" s="53">
        <v>0.98790311602245706</v>
      </c>
      <c r="AB383" s="55">
        <v>1.8685205419977989E-3</v>
      </c>
      <c r="AC383" s="51">
        <v>3.8566118006107559</v>
      </c>
      <c r="AD383" s="51">
        <v>4.8181105067871745E-2</v>
      </c>
      <c r="AE383" s="51">
        <v>0</v>
      </c>
      <c r="AF383" s="51">
        <v>0</v>
      </c>
      <c r="AG383" s="51">
        <v>0.21581375845496126</v>
      </c>
      <c r="AH383" s="51">
        <v>8.4756986389243599E-3</v>
      </c>
      <c r="AI383" s="51">
        <v>0.9813908729652604</v>
      </c>
      <c r="AJ383" s="51">
        <v>1.0481283395436868E-2</v>
      </c>
      <c r="AK383" s="51">
        <v>1.6250000000000001E-2</v>
      </c>
      <c r="AL383" s="53">
        <v>8.6153573204300754E-3</v>
      </c>
      <c r="AM383" s="51">
        <v>1.8463720794106635</v>
      </c>
      <c r="AN383" s="55">
        <v>0.11407188481500909</v>
      </c>
    </row>
    <row r="384" spans="1:40" x14ac:dyDescent="0.3">
      <c r="A384" s="51">
        <v>381</v>
      </c>
      <c r="B384" s="52">
        <v>6.3249999999999993</v>
      </c>
      <c r="C384" s="53">
        <v>0.5</v>
      </c>
      <c r="D384" s="53">
        <v>4.7142857142857135</v>
      </c>
      <c r="E384" s="54">
        <v>50</v>
      </c>
      <c r="F384" s="53">
        <v>0</v>
      </c>
      <c r="G384" s="53">
        <v>0</v>
      </c>
      <c r="H384" s="53">
        <v>0</v>
      </c>
      <c r="I384" s="53">
        <v>0</v>
      </c>
      <c r="J384" s="53">
        <v>0</v>
      </c>
      <c r="K384" s="53">
        <v>0</v>
      </c>
      <c r="L384" s="54">
        <v>0</v>
      </c>
      <c r="M384" s="55">
        <v>0</v>
      </c>
      <c r="N384" s="53">
        <v>100</v>
      </c>
      <c r="O384" s="53">
        <v>0</v>
      </c>
      <c r="P384" s="53">
        <v>5</v>
      </c>
      <c r="Q384" s="53">
        <v>0</v>
      </c>
      <c r="R384" s="53">
        <v>0</v>
      </c>
      <c r="S384" s="53">
        <v>0</v>
      </c>
      <c r="T384" s="53">
        <v>2.5904855449750883</v>
      </c>
      <c r="U384" s="54">
        <v>200</v>
      </c>
      <c r="V384" s="56">
        <v>0.95</v>
      </c>
      <c r="W384" s="53">
        <v>0.75</v>
      </c>
      <c r="X384" s="53">
        <v>0.19953524137795881</v>
      </c>
      <c r="Y384" s="53">
        <v>318.46499999999997</v>
      </c>
      <c r="Z384" s="53">
        <v>3.5188042012268608</v>
      </c>
      <c r="AA384" s="53">
        <v>0.99765298983455042</v>
      </c>
      <c r="AB384" s="55">
        <v>6.239785512255064E-4</v>
      </c>
      <c r="AC384" s="51">
        <v>6.6599979467000745</v>
      </c>
      <c r="AD384" s="51">
        <v>8.4464661671073638E-2</v>
      </c>
      <c r="AE384" s="51">
        <v>0</v>
      </c>
      <c r="AF384" s="51">
        <v>0</v>
      </c>
      <c r="AG384" s="51">
        <v>0.26951610938903947</v>
      </c>
      <c r="AH384" s="51">
        <v>8.796130072904652E-3</v>
      </c>
      <c r="AI384" s="51">
        <v>1.2025416317043551</v>
      </c>
      <c r="AJ384" s="51">
        <v>3.5125009297093321E-2</v>
      </c>
      <c r="AK384" s="51">
        <v>3.3784541817134202E-2</v>
      </c>
      <c r="AL384" s="53">
        <v>9.3784746159275793E-3</v>
      </c>
      <c r="AM384" s="51">
        <v>1.5180387857791873</v>
      </c>
      <c r="AN384" s="55">
        <v>9.9370061705800178E-2</v>
      </c>
    </row>
    <row r="385" spans="1:40" x14ac:dyDescent="0.3">
      <c r="A385" s="51">
        <v>382</v>
      </c>
      <c r="B385" s="52">
        <v>6.3249999999999993</v>
      </c>
      <c r="C385" s="53">
        <v>0.5</v>
      </c>
      <c r="D385" s="53">
        <v>5.8571428571428559</v>
      </c>
      <c r="E385" s="54">
        <v>50</v>
      </c>
      <c r="F385" s="53">
        <v>0</v>
      </c>
      <c r="G385" s="53">
        <v>0</v>
      </c>
      <c r="H385" s="53">
        <v>0</v>
      </c>
      <c r="I385" s="53">
        <v>0</v>
      </c>
      <c r="J385" s="53">
        <v>0</v>
      </c>
      <c r="K385" s="53">
        <v>0</v>
      </c>
      <c r="L385" s="54">
        <v>0</v>
      </c>
      <c r="M385" s="55">
        <v>0</v>
      </c>
      <c r="N385" s="53">
        <v>100</v>
      </c>
      <c r="O385" s="53">
        <v>0</v>
      </c>
      <c r="P385" s="53">
        <v>5</v>
      </c>
      <c r="Q385" s="53">
        <v>0</v>
      </c>
      <c r="R385" s="53">
        <v>0</v>
      </c>
      <c r="S385" s="53">
        <v>0</v>
      </c>
      <c r="T385" s="53">
        <v>2.5904855449750883</v>
      </c>
      <c r="U385" s="54">
        <v>200</v>
      </c>
      <c r="V385" s="56">
        <v>0.95</v>
      </c>
      <c r="W385" s="53">
        <v>0.78500000000000003</v>
      </c>
      <c r="X385" s="53">
        <v>0.20822239329845366</v>
      </c>
      <c r="Y385" s="53">
        <v>323.39999999999998</v>
      </c>
      <c r="Z385" s="53">
        <v>3.8582835081776459</v>
      </c>
      <c r="AA385" s="53">
        <v>0.9975677835171004</v>
      </c>
      <c r="AB385" s="55">
        <v>6.461033993397186E-4</v>
      </c>
      <c r="AC385" s="51">
        <v>6.6006631486496818</v>
      </c>
      <c r="AD385" s="51">
        <v>8.3889961580764172E-2</v>
      </c>
      <c r="AE385" s="51">
        <v>0</v>
      </c>
      <c r="AF385" s="51">
        <v>0</v>
      </c>
      <c r="AG385" s="51">
        <v>0.27420068883907051</v>
      </c>
      <c r="AH385" s="51">
        <v>8.6197609400916649E-3</v>
      </c>
      <c r="AI385" s="51">
        <v>1.2272428288631734</v>
      </c>
      <c r="AJ385" s="51">
        <v>3.2017668645978589E-2</v>
      </c>
      <c r="AK385" s="51">
        <v>3.2561462816256076E-2</v>
      </c>
      <c r="AL385" s="53">
        <v>9.3998690335386145E-3</v>
      </c>
      <c r="AM385" s="51">
        <v>1.5565313810559422</v>
      </c>
      <c r="AN385" s="55">
        <v>9.8917057379071444E-2</v>
      </c>
    </row>
    <row r="386" spans="1:40" x14ac:dyDescent="0.3">
      <c r="A386" s="51">
        <v>383</v>
      </c>
      <c r="B386" s="52">
        <v>6.3249999999999993</v>
      </c>
      <c r="C386" s="53">
        <v>0.5</v>
      </c>
      <c r="D386" s="53">
        <v>6.9999999999999982</v>
      </c>
      <c r="E386" s="54">
        <v>50</v>
      </c>
      <c r="F386" s="53">
        <v>0</v>
      </c>
      <c r="G386" s="53">
        <v>0</v>
      </c>
      <c r="H386" s="53">
        <v>0</v>
      </c>
      <c r="I386" s="53">
        <v>0</v>
      </c>
      <c r="J386" s="53">
        <v>0</v>
      </c>
      <c r="K386" s="53">
        <v>0</v>
      </c>
      <c r="L386" s="54">
        <v>0</v>
      </c>
      <c r="M386" s="55">
        <v>0</v>
      </c>
      <c r="N386" s="53">
        <v>100</v>
      </c>
      <c r="O386" s="53">
        <v>0</v>
      </c>
      <c r="P386" s="53">
        <v>5</v>
      </c>
      <c r="Q386" s="53">
        <v>0</v>
      </c>
      <c r="R386" s="53">
        <v>0</v>
      </c>
      <c r="S386" s="53">
        <v>0</v>
      </c>
      <c r="T386" s="53">
        <v>2.5904855449750883</v>
      </c>
      <c r="U386" s="54">
        <v>200</v>
      </c>
      <c r="V386" s="56">
        <v>0.95</v>
      </c>
      <c r="W386" s="53">
        <v>0.69</v>
      </c>
      <c r="X386" s="53">
        <v>0.17256353807708691</v>
      </c>
      <c r="Y386" s="53">
        <v>322.185</v>
      </c>
      <c r="Z386" s="53">
        <v>3.9667395023984042</v>
      </c>
      <c r="AA386" s="53">
        <v>0.99783481584832179</v>
      </c>
      <c r="AB386" s="55">
        <v>5.4941527802730835E-4</v>
      </c>
      <c r="AC386" s="51">
        <v>6.6339348000506586</v>
      </c>
      <c r="AD386" s="51">
        <v>8.2220201797232495E-2</v>
      </c>
      <c r="AE386" s="51">
        <v>0</v>
      </c>
      <c r="AF386" s="51">
        <v>0</v>
      </c>
      <c r="AG386" s="51">
        <v>0.27279026837064296</v>
      </c>
      <c r="AH386" s="51">
        <v>8.5630665159429926E-3</v>
      </c>
      <c r="AI386" s="51">
        <v>1.2105735871329604</v>
      </c>
      <c r="AJ386" s="51">
        <v>3.5016643804341281E-2</v>
      </c>
      <c r="AK386" s="51">
        <v>2.8632891387684656E-2</v>
      </c>
      <c r="AL386" s="53">
        <v>8.8866726183909842E-3</v>
      </c>
      <c r="AM386" s="51">
        <v>1.5051671711128489</v>
      </c>
      <c r="AN386" s="55">
        <v>8.4954169462297488E-2</v>
      </c>
    </row>
    <row r="387" spans="1:40" x14ac:dyDescent="0.3">
      <c r="A387" s="51">
        <v>384</v>
      </c>
      <c r="B387" s="52">
        <v>6.3249999999999993</v>
      </c>
      <c r="C387" s="53">
        <v>1.5833333333333333</v>
      </c>
      <c r="D387" s="53">
        <v>1.2857142857142856</v>
      </c>
      <c r="E387" s="54">
        <v>50</v>
      </c>
      <c r="F387" s="53">
        <v>0</v>
      </c>
      <c r="G387" s="53">
        <v>0</v>
      </c>
      <c r="H387" s="53">
        <v>0</v>
      </c>
      <c r="I387" s="53">
        <v>0</v>
      </c>
      <c r="J387" s="53">
        <v>0</v>
      </c>
      <c r="K387" s="53">
        <v>0</v>
      </c>
      <c r="L387" s="54">
        <v>0</v>
      </c>
      <c r="M387" s="55">
        <v>0</v>
      </c>
      <c r="N387" s="53">
        <v>100</v>
      </c>
      <c r="O387" s="53">
        <v>0</v>
      </c>
      <c r="P387" s="53">
        <v>5</v>
      </c>
      <c r="Q387" s="53">
        <v>0</v>
      </c>
      <c r="R387" s="53">
        <v>0</v>
      </c>
      <c r="S387" s="53">
        <v>0</v>
      </c>
      <c r="T387" s="53">
        <v>2.5904855449750883</v>
      </c>
      <c r="U387" s="54">
        <v>200</v>
      </c>
      <c r="V387" s="56">
        <v>0.95</v>
      </c>
      <c r="W387" s="53">
        <v>0.72499999999999998</v>
      </c>
      <c r="X387" s="53">
        <v>0.20589135772597497</v>
      </c>
      <c r="Y387" s="53">
        <v>322.27</v>
      </c>
      <c r="Z387" s="53">
        <v>3.7287255713385683</v>
      </c>
      <c r="AA387" s="53">
        <v>0.99771325500518249</v>
      </c>
      <c r="AB387" s="55">
        <v>6.5404834593365646E-4</v>
      </c>
      <c r="AC387" s="51">
        <v>6.6679096089109722</v>
      </c>
      <c r="AD387" s="51">
        <v>8.502931286585716E-2</v>
      </c>
      <c r="AE387" s="51">
        <v>0</v>
      </c>
      <c r="AF387" s="51">
        <v>0</v>
      </c>
      <c r="AG387" s="51">
        <v>0.26845848683992019</v>
      </c>
      <c r="AH387" s="51">
        <v>8.6676570328771407E-3</v>
      </c>
      <c r="AI387" s="51">
        <v>1.196441021962122</v>
      </c>
      <c r="AJ387" s="51">
        <v>3.525742093957665E-2</v>
      </c>
      <c r="AK387" s="51">
        <v>2.9543695863289712E-2</v>
      </c>
      <c r="AL387" s="53">
        <v>9.1027530073785629E-3</v>
      </c>
      <c r="AM387" s="51">
        <v>1.5026124745283536</v>
      </c>
      <c r="AN387" s="55">
        <v>9.8830029546581377E-2</v>
      </c>
    </row>
    <row r="388" spans="1:40" x14ac:dyDescent="0.3">
      <c r="A388" s="51">
        <v>385</v>
      </c>
      <c r="B388" s="52">
        <v>6.3249999999999993</v>
      </c>
      <c r="C388" s="53">
        <v>1.5833333333333333</v>
      </c>
      <c r="D388" s="53">
        <v>2.4285714285714284</v>
      </c>
      <c r="E388" s="54">
        <v>50</v>
      </c>
      <c r="F388" s="53">
        <v>0</v>
      </c>
      <c r="G388" s="53">
        <v>0</v>
      </c>
      <c r="H388" s="53">
        <v>0</v>
      </c>
      <c r="I388" s="53">
        <v>0</v>
      </c>
      <c r="J388" s="53">
        <v>0</v>
      </c>
      <c r="K388" s="53">
        <v>0</v>
      </c>
      <c r="L388" s="54">
        <v>0</v>
      </c>
      <c r="M388" s="55">
        <v>0</v>
      </c>
      <c r="N388" s="53">
        <v>100</v>
      </c>
      <c r="O388" s="53">
        <v>0</v>
      </c>
      <c r="P388" s="53">
        <v>5</v>
      </c>
      <c r="Q388" s="53">
        <v>0</v>
      </c>
      <c r="R388" s="53">
        <v>0</v>
      </c>
      <c r="S388" s="53">
        <v>0</v>
      </c>
      <c r="T388" s="53">
        <v>2.5904855449750883</v>
      </c>
      <c r="U388" s="54">
        <v>200</v>
      </c>
      <c r="V388" s="56">
        <v>0.95</v>
      </c>
      <c r="W388" s="53">
        <v>0.745</v>
      </c>
      <c r="X388" s="53">
        <v>0.19916643361988387</v>
      </c>
      <c r="Y388" s="53">
        <v>318.45</v>
      </c>
      <c r="Z388" s="53">
        <v>3.5043045952888972</v>
      </c>
      <c r="AA388" s="53">
        <v>0.99766993812445259</v>
      </c>
      <c r="AB388" s="55">
        <v>6.2266018851640629E-4</v>
      </c>
      <c r="AC388" s="51">
        <v>6.6622708018299424</v>
      </c>
      <c r="AD388" s="51">
        <v>8.4523140760540613E-2</v>
      </c>
      <c r="AE388" s="51">
        <v>0</v>
      </c>
      <c r="AF388" s="51">
        <v>0</v>
      </c>
      <c r="AG388" s="51">
        <v>0.26962347505492712</v>
      </c>
      <c r="AH388" s="51">
        <v>8.8029676910160171E-3</v>
      </c>
      <c r="AI388" s="51">
        <v>1.2040225295724711</v>
      </c>
      <c r="AJ388" s="51">
        <v>3.5176743581222691E-2</v>
      </c>
      <c r="AK388" s="51">
        <v>3.3784541817134202E-2</v>
      </c>
      <c r="AL388" s="53">
        <v>9.3784746159275793E-3</v>
      </c>
      <c r="AM388" s="51">
        <v>1.5195196836473033</v>
      </c>
      <c r="AN388" s="55">
        <v>9.9296457825435724E-2</v>
      </c>
    </row>
    <row r="389" spans="1:40" x14ac:dyDescent="0.3">
      <c r="A389" s="51">
        <v>386</v>
      </c>
      <c r="B389" s="52">
        <v>6.3249999999999993</v>
      </c>
      <c r="C389" s="53">
        <v>1.5833333333333333</v>
      </c>
      <c r="D389" s="53">
        <v>3.5714285714285712</v>
      </c>
      <c r="E389" s="54">
        <v>50</v>
      </c>
      <c r="F389" s="53">
        <v>0</v>
      </c>
      <c r="G389" s="53">
        <v>0</v>
      </c>
      <c r="H389" s="53">
        <v>0</v>
      </c>
      <c r="I389" s="53">
        <v>0</v>
      </c>
      <c r="J389" s="53">
        <v>0</v>
      </c>
      <c r="K389" s="53">
        <v>0</v>
      </c>
      <c r="L389" s="54">
        <v>0</v>
      </c>
      <c r="M389" s="55">
        <v>0</v>
      </c>
      <c r="N389" s="53">
        <v>100</v>
      </c>
      <c r="O389" s="53">
        <v>0</v>
      </c>
      <c r="P389" s="53">
        <v>5</v>
      </c>
      <c r="Q389" s="53">
        <v>0</v>
      </c>
      <c r="R389" s="53">
        <v>0</v>
      </c>
      <c r="S389" s="53">
        <v>0</v>
      </c>
      <c r="T389" s="53">
        <v>2.5904855449750883</v>
      </c>
      <c r="U389" s="54">
        <v>200</v>
      </c>
      <c r="V389" s="56">
        <v>0.95</v>
      </c>
      <c r="W389" s="53">
        <v>0</v>
      </c>
      <c r="X389" s="53">
        <v>0</v>
      </c>
      <c r="Y389" s="53">
        <v>322.98</v>
      </c>
      <c r="Z389" s="53">
        <v>3.8998418515322171</v>
      </c>
      <c r="AA389" s="53">
        <v>1</v>
      </c>
      <c r="AB389" s="55">
        <v>0</v>
      </c>
      <c r="AC389" s="51">
        <v>14.585707099948644</v>
      </c>
      <c r="AD389" s="51">
        <v>0.17341227633973114</v>
      </c>
      <c r="AE389" s="51">
        <v>0</v>
      </c>
      <c r="AF389" s="51">
        <v>0</v>
      </c>
      <c r="AG389" s="51">
        <v>0.46057934010714796</v>
      </c>
      <c r="AH389" s="51">
        <v>1.1488695332908741E-2</v>
      </c>
      <c r="AI389" s="51">
        <v>1.4848614424044795</v>
      </c>
      <c r="AJ389" s="51">
        <v>3.6340065881890586E-2</v>
      </c>
      <c r="AK389" s="51">
        <v>0.30076028136970939</v>
      </c>
      <c r="AL389" s="53">
        <v>7.664025481060815E-3</v>
      </c>
      <c r="AM389" s="51">
        <v>1.4848614424044795</v>
      </c>
      <c r="AN389" s="55">
        <v>3.6340065881890586E-2</v>
      </c>
    </row>
    <row r="390" spans="1:40" x14ac:dyDescent="0.3">
      <c r="A390" s="51">
        <v>387</v>
      </c>
      <c r="B390" s="52">
        <v>6.3249999999999993</v>
      </c>
      <c r="C390" s="53">
        <v>1.5833333333333333</v>
      </c>
      <c r="D390" s="53">
        <v>4.7142857142857135</v>
      </c>
      <c r="E390" s="54">
        <v>50</v>
      </c>
      <c r="F390" s="53">
        <v>0</v>
      </c>
      <c r="G390" s="53">
        <v>0</v>
      </c>
      <c r="H390" s="53">
        <v>0</v>
      </c>
      <c r="I390" s="53">
        <v>0</v>
      </c>
      <c r="J390" s="53">
        <v>0</v>
      </c>
      <c r="K390" s="53">
        <v>0</v>
      </c>
      <c r="L390" s="54">
        <v>0</v>
      </c>
      <c r="M390" s="55">
        <v>0</v>
      </c>
      <c r="N390" s="53">
        <v>100</v>
      </c>
      <c r="O390" s="53">
        <v>0</v>
      </c>
      <c r="P390" s="53">
        <v>5</v>
      </c>
      <c r="Q390" s="53">
        <v>0</v>
      </c>
      <c r="R390" s="53">
        <v>0</v>
      </c>
      <c r="S390" s="53">
        <v>0</v>
      </c>
      <c r="T390" s="53">
        <v>2.5904855449750883</v>
      </c>
      <c r="U390" s="54">
        <v>200</v>
      </c>
      <c r="V390" s="56">
        <v>0.95</v>
      </c>
      <c r="W390" s="53">
        <v>0</v>
      </c>
      <c r="X390" s="53">
        <v>0</v>
      </c>
      <c r="Y390" s="53">
        <v>322.37</v>
      </c>
      <c r="Z390" s="53">
        <v>3.9350419413974436</v>
      </c>
      <c r="AA390" s="53">
        <v>1</v>
      </c>
      <c r="AB390" s="55">
        <v>0</v>
      </c>
      <c r="AC390" s="51">
        <v>14.623338189144688</v>
      </c>
      <c r="AD390" s="51">
        <v>0.16642932068497177</v>
      </c>
      <c r="AE390" s="51">
        <v>0</v>
      </c>
      <c r="AF390" s="51">
        <v>0</v>
      </c>
      <c r="AG390" s="51">
        <v>0.46040074821890109</v>
      </c>
      <c r="AH390" s="51">
        <v>1.1180433668411092E-2</v>
      </c>
      <c r="AI390" s="51">
        <v>1.4629911537754197</v>
      </c>
      <c r="AJ390" s="51">
        <v>3.487709698715033E-2</v>
      </c>
      <c r="AK390" s="51">
        <v>0.29934200299406177</v>
      </c>
      <c r="AL390" s="53">
        <v>7.6099817031966086E-3</v>
      </c>
      <c r="AM390" s="51">
        <v>1.4629911537754197</v>
      </c>
      <c r="AN390" s="55">
        <v>3.487709698715033E-2</v>
      </c>
    </row>
    <row r="391" spans="1:40" x14ac:dyDescent="0.3">
      <c r="A391" s="51">
        <v>388</v>
      </c>
      <c r="B391" s="52">
        <v>6.3249999999999993</v>
      </c>
      <c r="C391" s="53">
        <v>1.5833333333333333</v>
      </c>
      <c r="D391" s="53">
        <v>5.8571428571428559</v>
      </c>
      <c r="E391" s="54">
        <v>50</v>
      </c>
      <c r="F391" s="53">
        <v>0</v>
      </c>
      <c r="G391" s="53">
        <v>0</v>
      </c>
      <c r="H391" s="53">
        <v>0</v>
      </c>
      <c r="I391" s="53">
        <v>0</v>
      </c>
      <c r="J391" s="53">
        <v>0</v>
      </c>
      <c r="K391" s="53">
        <v>0</v>
      </c>
      <c r="L391" s="54">
        <v>0</v>
      </c>
      <c r="M391" s="55">
        <v>0</v>
      </c>
      <c r="N391" s="53">
        <v>100</v>
      </c>
      <c r="O391" s="53">
        <v>0</v>
      </c>
      <c r="P391" s="53">
        <v>5</v>
      </c>
      <c r="Q391" s="53">
        <v>0</v>
      </c>
      <c r="R391" s="53">
        <v>0</v>
      </c>
      <c r="S391" s="53">
        <v>0</v>
      </c>
      <c r="T391" s="53">
        <v>2.5904855449750883</v>
      </c>
      <c r="U391" s="54">
        <v>200</v>
      </c>
      <c r="V391" s="56">
        <v>0.95</v>
      </c>
      <c r="W391" s="53">
        <v>0</v>
      </c>
      <c r="X391" s="53">
        <v>0</v>
      </c>
      <c r="Y391" s="53">
        <v>322.28500000000003</v>
      </c>
      <c r="Z391" s="53">
        <v>3.7351834101605701</v>
      </c>
      <c r="AA391" s="53">
        <v>1</v>
      </c>
      <c r="AB391" s="55">
        <v>0</v>
      </c>
      <c r="AC391" s="51">
        <v>19.661107544289059</v>
      </c>
      <c r="AD391" s="51">
        <v>0.21769528496319396</v>
      </c>
      <c r="AE391" s="51">
        <v>4.8612461605384233E-3</v>
      </c>
      <c r="AF391" s="51">
        <v>1.8125574057196174E-3</v>
      </c>
      <c r="AG391" s="51">
        <v>0.58966064656853345</v>
      </c>
      <c r="AH391" s="51">
        <v>1.4110172456319786E-2</v>
      </c>
      <c r="AI391" s="51">
        <v>1.6255151514629529</v>
      </c>
      <c r="AJ391" s="51">
        <v>3.5047207578865508E-2</v>
      </c>
      <c r="AK391" s="51">
        <v>0.51219076286205412</v>
      </c>
      <c r="AL391" s="53">
        <v>9.0691802109682564E-3</v>
      </c>
      <c r="AM391" s="51">
        <v>1.6255151514629529</v>
      </c>
      <c r="AN391" s="55">
        <v>3.5047207578865508E-2</v>
      </c>
    </row>
    <row r="392" spans="1:40" x14ac:dyDescent="0.3">
      <c r="A392" s="51">
        <v>389</v>
      </c>
      <c r="B392" s="52">
        <v>6.3249999999999993</v>
      </c>
      <c r="C392" s="53">
        <v>1.5833333333333333</v>
      </c>
      <c r="D392" s="53">
        <v>6.9999999999999982</v>
      </c>
      <c r="E392" s="54">
        <v>50</v>
      </c>
      <c r="F392" s="53">
        <v>0</v>
      </c>
      <c r="G392" s="53">
        <v>0</v>
      </c>
      <c r="H392" s="53">
        <v>0</v>
      </c>
      <c r="I392" s="53">
        <v>0</v>
      </c>
      <c r="J392" s="53">
        <v>0</v>
      </c>
      <c r="K392" s="53">
        <v>0</v>
      </c>
      <c r="L392" s="54">
        <v>0</v>
      </c>
      <c r="M392" s="55">
        <v>0</v>
      </c>
      <c r="N392" s="53">
        <v>100</v>
      </c>
      <c r="O392" s="53">
        <v>0</v>
      </c>
      <c r="P392" s="53">
        <v>5</v>
      </c>
      <c r="Q392" s="53">
        <v>0</v>
      </c>
      <c r="R392" s="53">
        <v>0</v>
      </c>
      <c r="S392" s="53">
        <v>0</v>
      </c>
      <c r="T392" s="53">
        <v>2.5904855449750883</v>
      </c>
      <c r="U392" s="54">
        <v>200</v>
      </c>
      <c r="V392" s="56">
        <v>0.95</v>
      </c>
      <c r="W392" s="53">
        <v>0</v>
      </c>
      <c r="X392" s="53">
        <v>0</v>
      </c>
      <c r="Y392" s="53">
        <v>318.83999999999997</v>
      </c>
      <c r="Z392" s="53">
        <v>3.5224275606960505</v>
      </c>
      <c r="AA392" s="53">
        <v>1</v>
      </c>
      <c r="AB392" s="55">
        <v>0</v>
      </c>
      <c r="AC392" s="51">
        <v>24.465312540262889</v>
      </c>
      <c r="AD392" s="51">
        <v>0.26001153797843396</v>
      </c>
      <c r="AE392" s="51">
        <v>2.7123163785550002E-2</v>
      </c>
      <c r="AF392" s="51">
        <v>2.7687278674478149E-3</v>
      </c>
      <c r="AG392" s="51">
        <v>0.69190473493241611</v>
      </c>
      <c r="AH392" s="51">
        <v>1.6209595430043452E-2</v>
      </c>
      <c r="AI392" s="51">
        <v>1.770082958009163</v>
      </c>
      <c r="AJ392" s="51">
        <v>3.3392676172441037E-2</v>
      </c>
      <c r="AK392" s="51">
        <v>0.57800977076400872</v>
      </c>
      <c r="AL392" s="53">
        <v>9.9919251041367067E-3</v>
      </c>
      <c r="AM392" s="51">
        <v>1.770082958009163</v>
      </c>
      <c r="AN392" s="55">
        <v>3.3392676172441037E-2</v>
      </c>
    </row>
    <row r="393" spans="1:40" x14ac:dyDescent="0.3">
      <c r="A393" s="51">
        <v>390</v>
      </c>
      <c r="B393" s="52">
        <v>6.3249999999999993</v>
      </c>
      <c r="C393" s="53">
        <v>2.6666666666666665</v>
      </c>
      <c r="D393" s="53">
        <v>1.2857142857142856</v>
      </c>
      <c r="E393" s="54">
        <v>50</v>
      </c>
      <c r="F393" s="53">
        <v>0</v>
      </c>
      <c r="G393" s="53">
        <v>0</v>
      </c>
      <c r="H393" s="53">
        <v>0</v>
      </c>
      <c r="I393" s="53">
        <v>0</v>
      </c>
      <c r="J393" s="53">
        <v>0</v>
      </c>
      <c r="K393" s="53">
        <v>0</v>
      </c>
      <c r="L393" s="54">
        <v>0</v>
      </c>
      <c r="M393" s="55">
        <v>0</v>
      </c>
      <c r="N393" s="53">
        <v>100</v>
      </c>
      <c r="O393" s="53">
        <v>0</v>
      </c>
      <c r="P393" s="53">
        <v>5</v>
      </c>
      <c r="Q393" s="53">
        <v>0</v>
      </c>
      <c r="R393" s="53">
        <v>0</v>
      </c>
      <c r="S393" s="53">
        <v>0</v>
      </c>
      <c r="T393" s="53">
        <v>2.5904855449750883</v>
      </c>
      <c r="U393" s="54">
        <v>200</v>
      </c>
      <c r="V393" s="56">
        <v>0.95</v>
      </c>
      <c r="W393" s="53">
        <v>0.79500000000000004</v>
      </c>
      <c r="X393" s="53">
        <v>0.20982101729521427</v>
      </c>
      <c r="Y393" s="53">
        <v>322.55500000000001</v>
      </c>
      <c r="Z393" s="53">
        <v>3.902615203130372</v>
      </c>
      <c r="AA393" s="53">
        <v>0.99753387251030501</v>
      </c>
      <c r="AB393" s="55">
        <v>6.5138235079125742E-4</v>
      </c>
      <c r="AC393" s="51">
        <v>6.6031108760046582</v>
      </c>
      <c r="AD393" s="51">
        <v>8.416383411840643E-2</v>
      </c>
      <c r="AE393" s="51">
        <v>0</v>
      </c>
      <c r="AF393" s="51">
        <v>0</v>
      </c>
      <c r="AG393" s="51">
        <v>0.2739970651426003</v>
      </c>
      <c r="AH393" s="51">
        <v>8.6424922363378277E-3</v>
      </c>
      <c r="AI393" s="51">
        <v>1.2229668460231828</v>
      </c>
      <c r="AJ393" s="51">
        <v>3.263411658148218E-2</v>
      </c>
      <c r="AK393" s="51">
        <v>3.2561462816256076E-2</v>
      </c>
      <c r="AL393" s="53">
        <v>9.3998690335386145E-3</v>
      </c>
      <c r="AM393" s="51">
        <v>1.5513793817387704</v>
      </c>
      <c r="AN393" s="55">
        <v>9.9539785635658823E-2</v>
      </c>
    </row>
    <row r="394" spans="1:40" x14ac:dyDescent="0.3">
      <c r="A394" s="51">
        <v>391</v>
      </c>
      <c r="B394" s="52">
        <v>6.3249999999999993</v>
      </c>
      <c r="C394" s="53">
        <v>2.6666666666666665</v>
      </c>
      <c r="D394" s="53">
        <v>2.4285714285714284</v>
      </c>
      <c r="E394" s="54">
        <v>50</v>
      </c>
      <c r="F394" s="53">
        <v>0</v>
      </c>
      <c r="G394" s="53">
        <v>0</v>
      </c>
      <c r="H394" s="53">
        <v>0</v>
      </c>
      <c r="I394" s="53">
        <v>0</v>
      </c>
      <c r="J394" s="53">
        <v>0</v>
      </c>
      <c r="K394" s="53">
        <v>0</v>
      </c>
      <c r="L394" s="54">
        <v>0</v>
      </c>
      <c r="M394" s="55">
        <v>0</v>
      </c>
      <c r="N394" s="53">
        <v>100</v>
      </c>
      <c r="O394" s="53">
        <v>0</v>
      </c>
      <c r="P394" s="53">
        <v>5</v>
      </c>
      <c r="Q394" s="53">
        <v>0</v>
      </c>
      <c r="R394" s="53">
        <v>0</v>
      </c>
      <c r="S394" s="53">
        <v>0</v>
      </c>
      <c r="T394" s="53">
        <v>2.5904855449750883</v>
      </c>
      <c r="U394" s="54">
        <v>200</v>
      </c>
      <c r="V394" s="56">
        <v>0.95</v>
      </c>
      <c r="W394" s="53">
        <v>0</v>
      </c>
      <c r="X394" s="53">
        <v>0</v>
      </c>
      <c r="Y394" s="53">
        <v>322.52</v>
      </c>
      <c r="Z394" s="53">
        <v>3.9103500722988764</v>
      </c>
      <c r="AA394" s="53">
        <v>1</v>
      </c>
      <c r="AB394" s="55">
        <v>0</v>
      </c>
      <c r="AC394" s="51">
        <v>14.630510194500955</v>
      </c>
      <c r="AD394" s="51">
        <v>0.16584807239625307</v>
      </c>
      <c r="AE394" s="51">
        <v>0</v>
      </c>
      <c r="AF394" s="51">
        <v>0</v>
      </c>
      <c r="AG394" s="51">
        <v>0.45970156615196373</v>
      </c>
      <c r="AH394" s="51">
        <v>1.1034315978712135E-2</v>
      </c>
      <c r="AI394" s="51">
        <v>1.4641939932013512</v>
      </c>
      <c r="AJ394" s="51">
        <v>3.4910125022213044E-2</v>
      </c>
      <c r="AK394" s="51">
        <v>0.29930579545711544</v>
      </c>
      <c r="AL394" s="53">
        <v>7.6155960423997483E-3</v>
      </c>
      <c r="AM394" s="51">
        <v>1.4641939932013512</v>
      </c>
      <c r="AN394" s="55">
        <v>3.4910125022213044E-2</v>
      </c>
    </row>
    <row r="395" spans="1:40" x14ac:dyDescent="0.3">
      <c r="A395" s="51">
        <v>392</v>
      </c>
      <c r="B395" s="52">
        <v>6.3249999999999993</v>
      </c>
      <c r="C395" s="53">
        <v>2.6666666666666665</v>
      </c>
      <c r="D395" s="53">
        <v>3.5714285714285712</v>
      </c>
      <c r="E395" s="54">
        <v>50</v>
      </c>
      <c r="F395" s="53">
        <v>0</v>
      </c>
      <c r="G395" s="53">
        <v>0</v>
      </c>
      <c r="H395" s="53">
        <v>0</v>
      </c>
      <c r="I395" s="53">
        <v>0</v>
      </c>
      <c r="J395" s="53">
        <v>0</v>
      </c>
      <c r="K395" s="53">
        <v>0</v>
      </c>
      <c r="L395" s="54">
        <v>0</v>
      </c>
      <c r="M395" s="55">
        <v>0</v>
      </c>
      <c r="N395" s="53">
        <v>100</v>
      </c>
      <c r="O395" s="53">
        <v>0</v>
      </c>
      <c r="P395" s="53">
        <v>5</v>
      </c>
      <c r="Q395" s="53">
        <v>0</v>
      </c>
      <c r="R395" s="53">
        <v>0</v>
      </c>
      <c r="S395" s="53">
        <v>0</v>
      </c>
      <c r="T395" s="53">
        <v>2.5904855449750883</v>
      </c>
      <c r="U395" s="54">
        <v>200</v>
      </c>
      <c r="V395" s="56">
        <v>0.95</v>
      </c>
      <c r="W395" s="53">
        <v>0</v>
      </c>
      <c r="X395" s="53">
        <v>0</v>
      </c>
      <c r="Y395" s="53">
        <v>322.435</v>
      </c>
      <c r="Z395" s="53">
        <v>3.7671733178289535</v>
      </c>
      <c r="AA395" s="53">
        <v>1</v>
      </c>
      <c r="AB395" s="55">
        <v>0</v>
      </c>
      <c r="AC395" s="51">
        <v>19.660915285799344</v>
      </c>
      <c r="AD395" s="51">
        <v>0.2178077855049248</v>
      </c>
      <c r="AE395" s="51">
        <v>4.8612461605384233E-3</v>
      </c>
      <c r="AF395" s="51">
        <v>1.8125574057196174E-3</v>
      </c>
      <c r="AG395" s="51">
        <v>0.58971542605236726</v>
      </c>
      <c r="AH395" s="51">
        <v>1.4120872259366183E-2</v>
      </c>
      <c r="AI395" s="51">
        <v>1.6265990062257749</v>
      </c>
      <c r="AJ395" s="51">
        <v>3.5083799869904085E-2</v>
      </c>
      <c r="AK395" s="51">
        <v>0.5121242345395931</v>
      </c>
      <c r="AL395" s="53">
        <v>9.1209306074578975E-3</v>
      </c>
      <c r="AM395" s="51">
        <v>1.6265990062257749</v>
      </c>
      <c r="AN395" s="55">
        <v>3.5083799869904085E-2</v>
      </c>
    </row>
    <row r="396" spans="1:40" x14ac:dyDescent="0.3">
      <c r="A396" s="51">
        <v>393</v>
      </c>
      <c r="B396" s="52">
        <v>6.3249999999999993</v>
      </c>
      <c r="C396" s="53">
        <v>2.6666666666666665</v>
      </c>
      <c r="D396" s="53">
        <v>4.7142857142857135</v>
      </c>
      <c r="E396" s="54">
        <v>50</v>
      </c>
      <c r="F396" s="53">
        <v>0</v>
      </c>
      <c r="G396" s="53">
        <v>0</v>
      </c>
      <c r="H396" s="53">
        <v>0</v>
      </c>
      <c r="I396" s="53">
        <v>0</v>
      </c>
      <c r="J396" s="53">
        <v>0</v>
      </c>
      <c r="K396" s="53">
        <v>0</v>
      </c>
      <c r="L396" s="54">
        <v>0</v>
      </c>
      <c r="M396" s="55">
        <v>0</v>
      </c>
      <c r="N396" s="53">
        <v>100</v>
      </c>
      <c r="O396" s="53">
        <v>0</v>
      </c>
      <c r="P396" s="53">
        <v>5</v>
      </c>
      <c r="Q396" s="53">
        <v>0</v>
      </c>
      <c r="R396" s="53">
        <v>0</v>
      </c>
      <c r="S396" s="53">
        <v>0</v>
      </c>
      <c r="T396" s="53">
        <v>2.5904855449750883</v>
      </c>
      <c r="U396" s="54">
        <v>200</v>
      </c>
      <c r="V396" s="56">
        <v>0.95</v>
      </c>
      <c r="W396" s="53">
        <v>0</v>
      </c>
      <c r="X396" s="53">
        <v>0</v>
      </c>
      <c r="Y396" s="53">
        <v>318.70999999999998</v>
      </c>
      <c r="Z396" s="53">
        <v>3.4910034919644768</v>
      </c>
      <c r="AA396" s="53">
        <v>1</v>
      </c>
      <c r="AB396" s="55">
        <v>0</v>
      </c>
      <c r="AC396" s="51">
        <v>24.461150175029161</v>
      </c>
      <c r="AD396" s="51">
        <v>0.26032322996409035</v>
      </c>
      <c r="AE396" s="51">
        <v>2.6810016610686573E-2</v>
      </c>
      <c r="AF396" s="51">
        <v>2.7538583211304157E-3</v>
      </c>
      <c r="AG396" s="51">
        <v>0.69245442931623946</v>
      </c>
      <c r="AH396" s="51">
        <v>1.6261688786621476E-2</v>
      </c>
      <c r="AI396" s="51">
        <v>1.7721855406734539</v>
      </c>
      <c r="AJ396" s="51">
        <v>3.367690536360237E-2</v>
      </c>
      <c r="AK396" s="51">
        <v>0.57833858504566227</v>
      </c>
      <c r="AL396" s="53">
        <v>9.9355375993643996E-3</v>
      </c>
      <c r="AM396" s="51">
        <v>1.7721855406734539</v>
      </c>
      <c r="AN396" s="55">
        <v>3.367690536360237E-2</v>
      </c>
    </row>
    <row r="397" spans="1:40" x14ac:dyDescent="0.3">
      <c r="A397" s="51">
        <v>394</v>
      </c>
      <c r="B397" s="52">
        <v>6.3249999999999993</v>
      </c>
      <c r="C397" s="53">
        <v>2.6666666666666665</v>
      </c>
      <c r="D397" s="53">
        <v>5.8571428571428559</v>
      </c>
      <c r="E397" s="54">
        <v>50</v>
      </c>
      <c r="F397" s="53">
        <v>0</v>
      </c>
      <c r="G397" s="53">
        <v>0</v>
      </c>
      <c r="H397" s="53">
        <v>0</v>
      </c>
      <c r="I397" s="53">
        <v>0</v>
      </c>
      <c r="J397" s="53">
        <v>0</v>
      </c>
      <c r="K397" s="53">
        <v>0</v>
      </c>
      <c r="L397" s="54">
        <v>0</v>
      </c>
      <c r="M397" s="55">
        <v>0</v>
      </c>
      <c r="N397" s="53">
        <v>100</v>
      </c>
      <c r="O397" s="53">
        <v>0</v>
      </c>
      <c r="P397" s="53">
        <v>5</v>
      </c>
      <c r="Q397" s="53">
        <v>0</v>
      </c>
      <c r="R397" s="53">
        <v>0</v>
      </c>
      <c r="S397" s="53">
        <v>0</v>
      </c>
      <c r="T397" s="53">
        <v>2.5904855449750883</v>
      </c>
      <c r="U397" s="54">
        <v>200</v>
      </c>
      <c r="V397" s="56">
        <v>0.95</v>
      </c>
      <c r="W397" s="53">
        <v>0</v>
      </c>
      <c r="X397" s="53">
        <v>0</v>
      </c>
      <c r="Y397" s="53">
        <v>322.66000000000003</v>
      </c>
      <c r="Z397" s="53">
        <v>3.9373287885441783</v>
      </c>
      <c r="AA397" s="53">
        <v>1</v>
      </c>
      <c r="AB397" s="55">
        <v>0</v>
      </c>
      <c r="AC397" s="51">
        <v>28.648431256084418</v>
      </c>
      <c r="AD397" s="51">
        <v>0.28486262642035415</v>
      </c>
      <c r="AE397" s="51">
        <v>5.0040768460481916E-2</v>
      </c>
      <c r="AF397" s="51">
        <v>4.2454742580248549E-3</v>
      </c>
      <c r="AG397" s="51">
        <v>0.8453445990070888</v>
      </c>
      <c r="AH397" s="51">
        <v>1.7854541106585017E-2</v>
      </c>
      <c r="AI397" s="51">
        <v>1.9676278558262923</v>
      </c>
      <c r="AJ397" s="51">
        <v>2.9197520527472483E-2</v>
      </c>
      <c r="AK397" s="51">
        <v>0.77747391120398246</v>
      </c>
      <c r="AL397" s="53">
        <v>1.0678388211449209E-2</v>
      </c>
      <c r="AM397" s="51">
        <v>1.9676278558262923</v>
      </c>
      <c r="AN397" s="55">
        <v>2.9197520527472483E-2</v>
      </c>
    </row>
    <row r="398" spans="1:40" x14ac:dyDescent="0.3">
      <c r="A398" s="51">
        <v>395</v>
      </c>
      <c r="B398" s="52">
        <v>6.3249999999999993</v>
      </c>
      <c r="C398" s="53">
        <v>2.6666666666666665</v>
      </c>
      <c r="D398" s="53">
        <v>6.9999999999999982</v>
      </c>
      <c r="E398" s="54">
        <v>50</v>
      </c>
      <c r="F398" s="53">
        <v>0</v>
      </c>
      <c r="G398" s="53">
        <v>0</v>
      </c>
      <c r="H398" s="53">
        <v>0</v>
      </c>
      <c r="I398" s="53">
        <v>0</v>
      </c>
      <c r="J398" s="53">
        <v>0</v>
      </c>
      <c r="K398" s="53">
        <v>0</v>
      </c>
      <c r="L398" s="54">
        <v>0</v>
      </c>
      <c r="M398" s="55">
        <v>0</v>
      </c>
      <c r="N398" s="53">
        <v>100</v>
      </c>
      <c r="O398" s="53">
        <v>0</v>
      </c>
      <c r="P398" s="53">
        <v>5</v>
      </c>
      <c r="Q398" s="53">
        <v>0</v>
      </c>
      <c r="R398" s="53">
        <v>0</v>
      </c>
      <c r="S398" s="53">
        <v>0</v>
      </c>
      <c r="T398" s="53">
        <v>2.5904855449750883</v>
      </c>
      <c r="U398" s="54">
        <v>200</v>
      </c>
      <c r="V398" s="56">
        <v>0.95</v>
      </c>
      <c r="W398" s="53">
        <v>0</v>
      </c>
      <c r="X398" s="53">
        <v>0</v>
      </c>
      <c r="Y398" s="53">
        <v>322.41500000000002</v>
      </c>
      <c r="Z398" s="53">
        <v>3.8672445190235347</v>
      </c>
      <c r="AA398" s="53">
        <v>1</v>
      </c>
      <c r="AB398" s="55">
        <v>0</v>
      </c>
      <c r="AC398" s="51">
        <v>37.371084849508406</v>
      </c>
      <c r="AD398" s="51">
        <v>0.3116751390192628</v>
      </c>
      <c r="AE398" s="51">
        <v>6.1594031676284008E-2</v>
      </c>
      <c r="AF398" s="51">
        <v>4.5954257866979908E-3</v>
      </c>
      <c r="AG398" s="51">
        <v>1.0191408528904879</v>
      </c>
      <c r="AH398" s="51">
        <v>2.0260383206920439E-2</v>
      </c>
      <c r="AI398" s="51">
        <v>2.2690392322618278</v>
      </c>
      <c r="AJ398" s="51">
        <v>3.019672416049211E-2</v>
      </c>
      <c r="AK398" s="51">
        <v>0.90846698597905151</v>
      </c>
      <c r="AL398" s="53">
        <v>1.3080864300638328E-2</v>
      </c>
      <c r="AM398" s="51">
        <v>2.2690392322618278</v>
      </c>
      <c r="AN398" s="55">
        <v>3.019672416049211E-2</v>
      </c>
    </row>
    <row r="399" spans="1:40" x14ac:dyDescent="0.3">
      <c r="A399" s="51">
        <v>396</v>
      </c>
      <c r="B399" s="52">
        <v>6.3249999999999993</v>
      </c>
      <c r="C399" s="53">
        <v>3.75</v>
      </c>
      <c r="D399" s="53">
        <v>1.2857142857142856</v>
      </c>
      <c r="E399" s="54">
        <v>50</v>
      </c>
      <c r="F399" s="53">
        <v>0</v>
      </c>
      <c r="G399" s="53">
        <v>0</v>
      </c>
      <c r="H399" s="53">
        <v>0</v>
      </c>
      <c r="I399" s="53">
        <v>0</v>
      </c>
      <c r="J399" s="53">
        <v>0</v>
      </c>
      <c r="K399" s="53">
        <v>0</v>
      </c>
      <c r="L399" s="54">
        <v>0</v>
      </c>
      <c r="M399" s="55">
        <v>0</v>
      </c>
      <c r="N399" s="53">
        <v>100</v>
      </c>
      <c r="O399" s="53">
        <v>0</v>
      </c>
      <c r="P399" s="53">
        <v>5</v>
      </c>
      <c r="Q399" s="53">
        <v>0</v>
      </c>
      <c r="R399" s="53">
        <v>0</v>
      </c>
      <c r="S399" s="53">
        <v>0</v>
      </c>
      <c r="T399" s="53">
        <v>2.5904855449750883</v>
      </c>
      <c r="U399" s="54">
        <v>200</v>
      </c>
      <c r="V399" s="56">
        <v>0.95</v>
      </c>
      <c r="W399" s="53">
        <v>8.5000000000000006E-2</v>
      </c>
      <c r="X399" s="53">
        <v>6.6715052123685781E-2</v>
      </c>
      <c r="Y399" s="53">
        <v>322.32</v>
      </c>
      <c r="Z399" s="53">
        <v>3.774174153252964</v>
      </c>
      <c r="AA399" s="53">
        <v>0.99973278502166929</v>
      </c>
      <c r="AB399" s="55">
        <v>2.0258852723378982E-4</v>
      </c>
      <c r="AC399" s="51">
        <v>9.4464693279222089</v>
      </c>
      <c r="AD399" s="51">
        <v>0.11748881682649116</v>
      </c>
      <c r="AE399" s="51">
        <v>0</v>
      </c>
      <c r="AF399" s="51">
        <v>0</v>
      </c>
      <c r="AG399" s="51">
        <v>0.33468078700806658</v>
      </c>
      <c r="AH399" s="51">
        <v>9.5903722546710132E-3</v>
      </c>
      <c r="AI399" s="51">
        <v>1.3689103219808143</v>
      </c>
      <c r="AJ399" s="51">
        <v>5.2985308633583625E-2</v>
      </c>
      <c r="AK399" s="51">
        <v>0.15199504510883874</v>
      </c>
      <c r="AL399" s="53">
        <v>7.1685415493525102E-3</v>
      </c>
      <c r="AM399" s="51">
        <v>1.3920435393574591</v>
      </c>
      <c r="AN399" s="55">
        <v>5.7602501130253433E-2</v>
      </c>
    </row>
    <row r="400" spans="1:40" x14ac:dyDescent="0.3">
      <c r="A400" s="51">
        <v>397</v>
      </c>
      <c r="B400" s="52">
        <v>6.3249999999999993</v>
      </c>
      <c r="C400" s="53">
        <v>3.75</v>
      </c>
      <c r="D400" s="53">
        <v>2.4285714285714284</v>
      </c>
      <c r="E400" s="54">
        <v>50</v>
      </c>
      <c r="F400" s="53">
        <v>0</v>
      </c>
      <c r="G400" s="53">
        <v>0</v>
      </c>
      <c r="H400" s="53">
        <v>0</v>
      </c>
      <c r="I400" s="53">
        <v>0</v>
      </c>
      <c r="J400" s="53">
        <v>0</v>
      </c>
      <c r="K400" s="53">
        <v>0</v>
      </c>
      <c r="L400" s="54">
        <v>0</v>
      </c>
      <c r="M400" s="55">
        <v>0</v>
      </c>
      <c r="N400" s="53">
        <v>100</v>
      </c>
      <c r="O400" s="53">
        <v>0</v>
      </c>
      <c r="P400" s="53">
        <v>5</v>
      </c>
      <c r="Q400" s="53">
        <v>0</v>
      </c>
      <c r="R400" s="53">
        <v>0</v>
      </c>
      <c r="S400" s="53">
        <v>0</v>
      </c>
      <c r="T400" s="53">
        <v>2.5904855449750883</v>
      </c>
      <c r="U400" s="54">
        <v>200</v>
      </c>
      <c r="V400" s="56">
        <v>0.95</v>
      </c>
      <c r="W400" s="53">
        <v>0</v>
      </c>
      <c r="X400" s="53">
        <v>0</v>
      </c>
      <c r="Y400" s="53">
        <v>318.625</v>
      </c>
      <c r="Z400" s="53">
        <v>3.494412013036309</v>
      </c>
      <c r="AA400" s="53">
        <v>1</v>
      </c>
      <c r="AB400" s="55">
        <v>0</v>
      </c>
      <c r="AC400" s="51">
        <v>19.632115590775399</v>
      </c>
      <c r="AD400" s="51">
        <v>0.22439212761875424</v>
      </c>
      <c r="AE400" s="51">
        <v>7.2352961130615675E-3</v>
      </c>
      <c r="AF400" s="51">
        <v>2.277125809067122E-3</v>
      </c>
      <c r="AG400" s="51">
        <v>0.59081161565478602</v>
      </c>
      <c r="AH400" s="51">
        <v>1.4577276396901605E-2</v>
      </c>
      <c r="AI400" s="51">
        <v>1.6278842667317213</v>
      </c>
      <c r="AJ400" s="51">
        <v>3.5273579190024301E-2</v>
      </c>
      <c r="AK400" s="51">
        <v>0.5157708832064436</v>
      </c>
      <c r="AL400" s="53">
        <v>9.2983487268098464E-3</v>
      </c>
      <c r="AM400" s="51">
        <v>1.6278842667317213</v>
      </c>
      <c r="AN400" s="55">
        <v>3.5273579190024301E-2</v>
      </c>
    </row>
    <row r="401" spans="1:40" x14ac:dyDescent="0.3">
      <c r="A401" s="51">
        <v>398</v>
      </c>
      <c r="B401" s="52">
        <v>6.3249999999999993</v>
      </c>
      <c r="C401" s="53">
        <v>3.75</v>
      </c>
      <c r="D401" s="53">
        <v>3.5714285714285712</v>
      </c>
      <c r="E401" s="54">
        <v>50</v>
      </c>
      <c r="F401" s="53">
        <v>0</v>
      </c>
      <c r="G401" s="53">
        <v>0</v>
      </c>
      <c r="H401" s="53">
        <v>0</v>
      </c>
      <c r="I401" s="53">
        <v>0</v>
      </c>
      <c r="J401" s="53">
        <v>0</v>
      </c>
      <c r="K401" s="53">
        <v>0</v>
      </c>
      <c r="L401" s="54">
        <v>0</v>
      </c>
      <c r="M401" s="55">
        <v>0</v>
      </c>
      <c r="N401" s="53">
        <v>100</v>
      </c>
      <c r="O401" s="53">
        <v>0</v>
      </c>
      <c r="P401" s="53">
        <v>5</v>
      </c>
      <c r="Q401" s="53">
        <v>0</v>
      </c>
      <c r="R401" s="53">
        <v>0</v>
      </c>
      <c r="S401" s="53">
        <v>0</v>
      </c>
      <c r="T401" s="53">
        <v>2.5904855449750883</v>
      </c>
      <c r="U401" s="54">
        <v>200</v>
      </c>
      <c r="V401" s="56">
        <v>0.95</v>
      </c>
      <c r="W401" s="53">
        <v>0</v>
      </c>
      <c r="X401" s="53">
        <v>0</v>
      </c>
      <c r="Y401" s="53">
        <v>322.48</v>
      </c>
      <c r="Z401" s="53">
        <v>3.9679925794542616</v>
      </c>
      <c r="AA401" s="53">
        <v>1</v>
      </c>
      <c r="AB401" s="55">
        <v>0</v>
      </c>
      <c r="AC401" s="51">
        <v>28.687344623918928</v>
      </c>
      <c r="AD401" s="51">
        <v>0.2782849396174622</v>
      </c>
      <c r="AE401" s="51">
        <v>4.9059951241464103E-2</v>
      </c>
      <c r="AF401" s="51">
        <v>4.0764389948081577E-3</v>
      </c>
      <c r="AG401" s="51">
        <v>0.84325189055468397</v>
      </c>
      <c r="AH401" s="51">
        <v>1.7453498156768867E-2</v>
      </c>
      <c r="AI401" s="51">
        <v>1.9638913442907937</v>
      </c>
      <c r="AJ401" s="51">
        <v>2.9154408988149669E-2</v>
      </c>
      <c r="AK401" s="51">
        <v>0.77750638316488474</v>
      </c>
      <c r="AL401" s="53">
        <v>1.0716982228634852E-2</v>
      </c>
      <c r="AM401" s="51">
        <v>1.9638913442907937</v>
      </c>
      <c r="AN401" s="55">
        <v>2.9154408988149669E-2</v>
      </c>
    </row>
    <row r="402" spans="1:40" x14ac:dyDescent="0.3">
      <c r="A402" s="51">
        <v>399</v>
      </c>
      <c r="B402" s="52">
        <v>6.3249999999999993</v>
      </c>
      <c r="C402" s="53">
        <v>3.75</v>
      </c>
      <c r="D402" s="53">
        <v>4.7142857142857135</v>
      </c>
      <c r="E402" s="54">
        <v>50</v>
      </c>
      <c r="F402" s="53">
        <v>0</v>
      </c>
      <c r="G402" s="53">
        <v>0</v>
      </c>
      <c r="H402" s="53">
        <v>0</v>
      </c>
      <c r="I402" s="53">
        <v>0</v>
      </c>
      <c r="J402" s="53">
        <v>0</v>
      </c>
      <c r="K402" s="53">
        <v>0</v>
      </c>
      <c r="L402" s="54">
        <v>0</v>
      </c>
      <c r="M402" s="55">
        <v>0</v>
      </c>
      <c r="N402" s="53">
        <v>100</v>
      </c>
      <c r="O402" s="53">
        <v>0</v>
      </c>
      <c r="P402" s="53">
        <v>5</v>
      </c>
      <c r="Q402" s="53">
        <v>0</v>
      </c>
      <c r="R402" s="53">
        <v>0</v>
      </c>
      <c r="S402" s="53">
        <v>0</v>
      </c>
      <c r="T402" s="53">
        <v>2.5904855449750883</v>
      </c>
      <c r="U402" s="54">
        <v>200</v>
      </c>
      <c r="V402" s="56">
        <v>0.95</v>
      </c>
      <c r="W402" s="53">
        <v>0</v>
      </c>
      <c r="X402" s="53">
        <v>0</v>
      </c>
      <c r="Y402" s="53">
        <v>322.69499999999999</v>
      </c>
      <c r="Z402" s="53">
        <v>3.8272441075378381</v>
      </c>
      <c r="AA402" s="53">
        <v>1</v>
      </c>
      <c r="AB402" s="55">
        <v>0</v>
      </c>
      <c r="AC402" s="51">
        <v>35.417573250726875</v>
      </c>
      <c r="AD402" s="51">
        <v>0.30601103126753743</v>
      </c>
      <c r="AE402" s="51">
        <v>4.0713369553493257E-2</v>
      </c>
      <c r="AF402" s="51">
        <v>3.4079467076576263E-3</v>
      </c>
      <c r="AG402" s="51">
        <v>0.94514395203500112</v>
      </c>
      <c r="AH402" s="51">
        <v>1.9854398618855146E-2</v>
      </c>
      <c r="AI402" s="51">
        <v>2.1949332852417314</v>
      </c>
      <c r="AJ402" s="51">
        <v>3.0577695855697296E-2</v>
      </c>
      <c r="AK402" s="51">
        <v>0.82193877612683375</v>
      </c>
      <c r="AL402" s="53">
        <v>1.3014619147008272E-2</v>
      </c>
      <c r="AM402" s="51">
        <v>2.1949332852417314</v>
      </c>
      <c r="AN402" s="55">
        <v>3.0577695855697296E-2</v>
      </c>
    </row>
    <row r="403" spans="1:40" x14ac:dyDescent="0.3">
      <c r="A403" s="51">
        <v>400</v>
      </c>
      <c r="B403" s="52">
        <v>6.3249999999999993</v>
      </c>
      <c r="C403" s="53">
        <v>3.75</v>
      </c>
      <c r="D403" s="53">
        <v>5.8571428571428559</v>
      </c>
      <c r="E403" s="54">
        <v>50</v>
      </c>
      <c r="F403" s="53">
        <v>0</v>
      </c>
      <c r="G403" s="53">
        <v>0</v>
      </c>
      <c r="H403" s="53">
        <v>0</v>
      </c>
      <c r="I403" s="53">
        <v>0</v>
      </c>
      <c r="J403" s="53">
        <v>0</v>
      </c>
      <c r="K403" s="53">
        <v>0</v>
      </c>
      <c r="L403" s="54">
        <v>0</v>
      </c>
      <c r="M403" s="55">
        <v>0</v>
      </c>
      <c r="N403" s="53">
        <v>100</v>
      </c>
      <c r="O403" s="53">
        <v>0</v>
      </c>
      <c r="P403" s="53">
        <v>5</v>
      </c>
      <c r="Q403" s="53">
        <v>0</v>
      </c>
      <c r="R403" s="53">
        <v>0</v>
      </c>
      <c r="S403" s="53">
        <v>0</v>
      </c>
      <c r="T403" s="53">
        <v>2.5904855449750883</v>
      </c>
      <c r="U403" s="54">
        <v>200</v>
      </c>
      <c r="V403" s="56">
        <v>0.95</v>
      </c>
      <c r="W403" s="53">
        <v>0</v>
      </c>
      <c r="X403" s="53">
        <v>0</v>
      </c>
      <c r="Y403" s="53">
        <v>322.43</v>
      </c>
      <c r="Z403" s="53">
        <v>3.8042584608368113</v>
      </c>
      <c r="AA403" s="53">
        <v>1</v>
      </c>
      <c r="AB403" s="55">
        <v>0</v>
      </c>
      <c r="AC403" s="51">
        <v>41.315965502062134</v>
      </c>
      <c r="AD403" s="51">
        <v>0.33978241565673012</v>
      </c>
      <c r="AE403" s="51">
        <v>4.9952268828225191E-2</v>
      </c>
      <c r="AF403" s="51">
        <v>4.250583479167248E-3</v>
      </c>
      <c r="AG403" s="51">
        <v>1.1154452630437974</v>
      </c>
      <c r="AH403" s="51">
        <v>2.3023917304532158E-2</v>
      </c>
      <c r="AI403" s="51">
        <v>2.396783216574109</v>
      </c>
      <c r="AJ403" s="51">
        <v>3.1611487563373605E-2</v>
      </c>
      <c r="AK403" s="51">
        <v>1.0453595128461055</v>
      </c>
      <c r="AL403" s="53">
        <v>1.2281923035416101E-2</v>
      </c>
      <c r="AM403" s="51">
        <v>2.396783216574109</v>
      </c>
      <c r="AN403" s="55">
        <v>3.1611487563373605E-2</v>
      </c>
    </row>
    <row r="404" spans="1:40" x14ac:dyDescent="0.3">
      <c r="A404" s="51">
        <v>401</v>
      </c>
      <c r="B404" s="52">
        <v>6.3249999999999993</v>
      </c>
      <c r="C404" s="53">
        <v>3.75</v>
      </c>
      <c r="D404" s="53">
        <v>6.9999999999999982</v>
      </c>
      <c r="E404" s="54">
        <v>50</v>
      </c>
      <c r="F404" s="53">
        <v>0</v>
      </c>
      <c r="G404" s="53">
        <v>0</v>
      </c>
      <c r="H404" s="53">
        <v>0</v>
      </c>
      <c r="I404" s="53">
        <v>0</v>
      </c>
      <c r="J404" s="53">
        <v>0</v>
      </c>
      <c r="K404" s="53">
        <v>0</v>
      </c>
      <c r="L404" s="54">
        <v>0</v>
      </c>
      <c r="M404" s="55">
        <v>0</v>
      </c>
      <c r="N404" s="53">
        <v>100</v>
      </c>
      <c r="O404" s="53">
        <v>0</v>
      </c>
      <c r="P404" s="53">
        <v>5</v>
      </c>
      <c r="Q404" s="53">
        <v>0</v>
      </c>
      <c r="R404" s="53">
        <v>0</v>
      </c>
      <c r="S404" s="53">
        <v>0</v>
      </c>
      <c r="T404" s="53">
        <v>2.5904855449750883</v>
      </c>
      <c r="U404" s="54">
        <v>200</v>
      </c>
      <c r="V404" s="56">
        <v>0.95</v>
      </c>
      <c r="W404" s="53">
        <v>0</v>
      </c>
      <c r="X404" s="53">
        <v>0</v>
      </c>
      <c r="Y404" s="53">
        <v>318.77499999999998</v>
      </c>
      <c r="Z404" s="53">
        <v>3.4907473286128825</v>
      </c>
      <c r="AA404" s="53">
        <v>1</v>
      </c>
      <c r="AB404" s="55">
        <v>0</v>
      </c>
      <c r="AC404" s="51">
        <v>50.720142526880949</v>
      </c>
      <c r="AD404" s="51">
        <v>0.36576614211078484</v>
      </c>
      <c r="AE404" s="51">
        <v>4.9949469742661193E-2</v>
      </c>
      <c r="AF404" s="51">
        <v>4.5185569385535309E-3</v>
      </c>
      <c r="AG404" s="51">
        <v>1.2919453470850275</v>
      </c>
      <c r="AH404" s="51">
        <v>2.7545306339928768E-2</v>
      </c>
      <c r="AI404" s="51">
        <v>2.7315975534481454</v>
      </c>
      <c r="AJ404" s="51">
        <v>3.3037367245955455E-2</v>
      </c>
      <c r="AK404" s="51">
        <v>1.1775792466865509</v>
      </c>
      <c r="AL404" s="53">
        <v>1.4078279140966869E-2</v>
      </c>
      <c r="AM404" s="51">
        <v>2.7315975534481454</v>
      </c>
      <c r="AN404" s="55">
        <v>3.3037367245955455E-2</v>
      </c>
    </row>
    <row r="405" spans="1:40" x14ac:dyDescent="0.3">
      <c r="A405" s="51">
        <v>402</v>
      </c>
      <c r="B405" s="52">
        <v>6.3249999999999993</v>
      </c>
      <c r="C405" s="53">
        <v>4.833333333333333</v>
      </c>
      <c r="D405" s="53">
        <v>1.2857142857142856</v>
      </c>
      <c r="E405" s="54">
        <v>50</v>
      </c>
      <c r="F405" s="53">
        <v>0</v>
      </c>
      <c r="G405" s="53">
        <v>0</v>
      </c>
      <c r="H405" s="53">
        <v>0</v>
      </c>
      <c r="I405" s="53">
        <v>0</v>
      </c>
      <c r="J405" s="53">
        <v>0</v>
      </c>
      <c r="K405" s="53">
        <v>0</v>
      </c>
      <c r="L405" s="54">
        <v>0</v>
      </c>
      <c r="M405" s="55">
        <v>0</v>
      </c>
      <c r="N405" s="53">
        <v>100</v>
      </c>
      <c r="O405" s="53">
        <v>0</v>
      </c>
      <c r="P405" s="53">
        <v>5</v>
      </c>
      <c r="Q405" s="53">
        <v>0</v>
      </c>
      <c r="R405" s="53">
        <v>0</v>
      </c>
      <c r="S405" s="53">
        <v>0</v>
      </c>
      <c r="T405" s="53">
        <v>2.5904855449750883</v>
      </c>
      <c r="U405" s="54">
        <v>200</v>
      </c>
      <c r="V405" s="56">
        <v>0.95</v>
      </c>
      <c r="W405" s="53">
        <v>0</v>
      </c>
      <c r="X405" s="53">
        <v>0</v>
      </c>
      <c r="Y405" s="53">
        <v>322.32</v>
      </c>
      <c r="Z405" s="53">
        <v>3.9444768890456126</v>
      </c>
      <c r="AA405" s="53">
        <v>1</v>
      </c>
      <c r="AB405" s="55">
        <v>0</v>
      </c>
      <c r="AC405" s="51">
        <v>14.617746723513751</v>
      </c>
      <c r="AD405" s="51">
        <v>0.16905960262328429</v>
      </c>
      <c r="AE405" s="51">
        <v>0</v>
      </c>
      <c r="AF405" s="51">
        <v>0</v>
      </c>
      <c r="AG405" s="51">
        <v>0.45834866959458881</v>
      </c>
      <c r="AH405" s="51">
        <v>1.1179665493476282E-2</v>
      </c>
      <c r="AI405" s="51">
        <v>1.4760008040407104</v>
      </c>
      <c r="AJ405" s="51">
        <v>3.6342057681239257E-2</v>
      </c>
      <c r="AK405" s="51">
        <v>0.29940531950259869</v>
      </c>
      <c r="AL405" s="53">
        <v>7.7459967323287643E-3</v>
      </c>
      <c r="AM405" s="51">
        <v>1.4760008040407104</v>
      </c>
      <c r="AN405" s="55">
        <v>3.6342057681239257E-2</v>
      </c>
    </row>
    <row r="406" spans="1:40" x14ac:dyDescent="0.3">
      <c r="A406" s="51">
        <v>403</v>
      </c>
      <c r="B406" s="52">
        <v>6.3249999999999993</v>
      </c>
      <c r="C406" s="53">
        <v>4.833333333333333</v>
      </c>
      <c r="D406" s="53">
        <v>2.4285714285714284</v>
      </c>
      <c r="E406" s="54">
        <v>50</v>
      </c>
      <c r="F406" s="53">
        <v>0</v>
      </c>
      <c r="G406" s="53">
        <v>0</v>
      </c>
      <c r="H406" s="53">
        <v>0</v>
      </c>
      <c r="I406" s="53">
        <v>0</v>
      </c>
      <c r="J406" s="53">
        <v>0</v>
      </c>
      <c r="K406" s="53">
        <v>0</v>
      </c>
      <c r="L406" s="54">
        <v>0</v>
      </c>
      <c r="M406" s="55">
        <v>0</v>
      </c>
      <c r="N406" s="53">
        <v>100</v>
      </c>
      <c r="O406" s="53">
        <v>0</v>
      </c>
      <c r="P406" s="53">
        <v>5</v>
      </c>
      <c r="Q406" s="53">
        <v>0</v>
      </c>
      <c r="R406" s="53">
        <v>0</v>
      </c>
      <c r="S406" s="53">
        <v>0</v>
      </c>
      <c r="T406" s="53">
        <v>2.5904855449750883</v>
      </c>
      <c r="U406" s="54">
        <v>200</v>
      </c>
      <c r="V406" s="56">
        <v>0.95</v>
      </c>
      <c r="W406" s="53">
        <v>0</v>
      </c>
      <c r="X406" s="53">
        <v>0</v>
      </c>
      <c r="Y406" s="53">
        <v>322.51</v>
      </c>
      <c r="Z406" s="53">
        <v>3.8363671431552926</v>
      </c>
      <c r="AA406" s="53">
        <v>1</v>
      </c>
      <c r="AB406" s="55">
        <v>0</v>
      </c>
      <c r="AC406" s="51">
        <v>24.39149486596575</v>
      </c>
      <c r="AD406" s="51">
        <v>0.24443484350744618</v>
      </c>
      <c r="AE406" s="51">
        <v>2.6595717852556336E-2</v>
      </c>
      <c r="AF406" s="51">
        <v>2.9211511850145175E-3</v>
      </c>
      <c r="AG406" s="51">
        <v>0.69452120644502413</v>
      </c>
      <c r="AH406" s="51">
        <v>1.5278309725465183E-2</v>
      </c>
      <c r="AI406" s="51">
        <v>1.7922781541270021</v>
      </c>
      <c r="AJ406" s="51">
        <v>3.1451537226198062E-2</v>
      </c>
      <c r="AK406" s="51">
        <v>0.57816632938734169</v>
      </c>
      <c r="AL406" s="53">
        <v>9.7843628719853377E-3</v>
      </c>
      <c r="AM406" s="51">
        <v>1.7922781541270021</v>
      </c>
      <c r="AN406" s="55">
        <v>3.1451537226198062E-2</v>
      </c>
    </row>
    <row r="407" spans="1:40" x14ac:dyDescent="0.3">
      <c r="A407" s="51">
        <v>404</v>
      </c>
      <c r="B407" s="52">
        <v>6.3249999999999993</v>
      </c>
      <c r="C407" s="53">
        <v>4.833333333333333</v>
      </c>
      <c r="D407" s="53">
        <v>3.5714285714285712</v>
      </c>
      <c r="E407" s="54">
        <v>50</v>
      </c>
      <c r="F407" s="53">
        <v>0</v>
      </c>
      <c r="G407" s="53">
        <v>0</v>
      </c>
      <c r="H407" s="53">
        <v>0</v>
      </c>
      <c r="I407" s="53">
        <v>0</v>
      </c>
      <c r="J407" s="53">
        <v>0</v>
      </c>
      <c r="K407" s="53">
        <v>0</v>
      </c>
      <c r="L407" s="54">
        <v>0</v>
      </c>
      <c r="M407" s="55">
        <v>0</v>
      </c>
      <c r="N407" s="53">
        <v>100</v>
      </c>
      <c r="O407" s="53">
        <v>0</v>
      </c>
      <c r="P407" s="53">
        <v>5</v>
      </c>
      <c r="Q407" s="53">
        <v>0</v>
      </c>
      <c r="R407" s="53">
        <v>0</v>
      </c>
      <c r="S407" s="53">
        <v>0</v>
      </c>
      <c r="T407" s="53">
        <v>2.5904855449750883</v>
      </c>
      <c r="U407" s="54">
        <v>200</v>
      </c>
      <c r="V407" s="56">
        <v>0.95</v>
      </c>
      <c r="W407" s="53">
        <v>0</v>
      </c>
      <c r="X407" s="53">
        <v>0</v>
      </c>
      <c r="Y407" s="53">
        <v>322.565</v>
      </c>
      <c r="Z407" s="53">
        <v>3.8123416744292875</v>
      </c>
      <c r="AA407" s="53">
        <v>1</v>
      </c>
      <c r="AB407" s="55">
        <v>0</v>
      </c>
      <c r="AC407" s="51">
        <v>35.485654831769246</v>
      </c>
      <c r="AD407" s="51">
        <v>0.3233627114819097</v>
      </c>
      <c r="AE407" s="51">
        <v>4.2611219740197069E-2</v>
      </c>
      <c r="AF407" s="51">
        <v>3.7606352112326291E-3</v>
      </c>
      <c r="AG407" s="51">
        <v>0.94246924112480968</v>
      </c>
      <c r="AH407" s="51">
        <v>2.0854448659036299E-2</v>
      </c>
      <c r="AI407" s="51">
        <v>2.1819769334780457</v>
      </c>
      <c r="AJ407" s="51">
        <v>3.2732875613112181E-2</v>
      </c>
      <c r="AK407" s="51">
        <v>0.82058164684982404</v>
      </c>
      <c r="AL407" s="53">
        <v>1.2540155289813056E-2</v>
      </c>
      <c r="AM407" s="51">
        <v>2.1819769334780457</v>
      </c>
      <c r="AN407" s="55">
        <v>3.2732875613112181E-2</v>
      </c>
    </row>
    <row r="408" spans="1:40" x14ac:dyDescent="0.3">
      <c r="A408" s="51">
        <v>405</v>
      </c>
      <c r="B408" s="52">
        <v>6.3249999999999993</v>
      </c>
      <c r="C408" s="53">
        <v>4.833333333333333</v>
      </c>
      <c r="D408" s="53">
        <v>4.7142857142857135</v>
      </c>
      <c r="E408" s="54">
        <v>50</v>
      </c>
      <c r="F408" s="53">
        <v>0</v>
      </c>
      <c r="G408" s="53">
        <v>0</v>
      </c>
      <c r="H408" s="53">
        <v>0</v>
      </c>
      <c r="I408" s="53">
        <v>0</v>
      </c>
      <c r="J408" s="53">
        <v>0</v>
      </c>
      <c r="K408" s="53">
        <v>0</v>
      </c>
      <c r="L408" s="54">
        <v>0</v>
      </c>
      <c r="M408" s="55">
        <v>0</v>
      </c>
      <c r="N408" s="53">
        <v>100</v>
      </c>
      <c r="O408" s="53">
        <v>0</v>
      </c>
      <c r="P408" s="53">
        <v>5</v>
      </c>
      <c r="Q408" s="53">
        <v>0</v>
      </c>
      <c r="R408" s="53">
        <v>0</v>
      </c>
      <c r="S408" s="53">
        <v>0</v>
      </c>
      <c r="T408" s="53">
        <v>2.5904855449750883</v>
      </c>
      <c r="U408" s="54">
        <v>200</v>
      </c>
      <c r="V408" s="56">
        <v>0.95</v>
      </c>
      <c r="W408" s="53">
        <v>0</v>
      </c>
      <c r="X408" s="53">
        <v>0</v>
      </c>
      <c r="Y408" s="53">
        <v>319.17</v>
      </c>
      <c r="Z408" s="53">
        <v>3.5104709282609243</v>
      </c>
      <c r="AA408" s="53">
        <v>1</v>
      </c>
      <c r="AB408" s="55">
        <v>0</v>
      </c>
      <c r="AC408" s="51">
        <v>41.237501573052384</v>
      </c>
      <c r="AD408" s="51">
        <v>0.35264417122304187</v>
      </c>
      <c r="AE408" s="51">
        <v>5.1296967213551203E-2</v>
      </c>
      <c r="AF408" s="51">
        <v>4.398209797144924E-3</v>
      </c>
      <c r="AG408" s="51">
        <v>1.1213036129251763</v>
      </c>
      <c r="AH408" s="51">
        <v>2.3599954315614645E-2</v>
      </c>
      <c r="AI408" s="51">
        <v>2.3978111768849981</v>
      </c>
      <c r="AJ408" s="51">
        <v>3.2275883685224521E-2</v>
      </c>
      <c r="AK408" s="51">
        <v>1.0416084328135076</v>
      </c>
      <c r="AL408" s="53">
        <v>1.2791032587769719E-2</v>
      </c>
      <c r="AM408" s="51">
        <v>2.3978111768849981</v>
      </c>
      <c r="AN408" s="55">
        <v>3.2275883685224521E-2</v>
      </c>
    </row>
    <row r="409" spans="1:40" x14ac:dyDescent="0.3">
      <c r="A409" s="51">
        <v>406</v>
      </c>
      <c r="B409" s="52">
        <v>6.3249999999999993</v>
      </c>
      <c r="C409" s="53">
        <v>4.833333333333333</v>
      </c>
      <c r="D409" s="53">
        <v>5.8571428571428559</v>
      </c>
      <c r="E409" s="54">
        <v>50</v>
      </c>
      <c r="F409" s="53">
        <v>0</v>
      </c>
      <c r="G409" s="53">
        <v>0</v>
      </c>
      <c r="H409" s="53">
        <v>0</v>
      </c>
      <c r="I409" s="53">
        <v>0</v>
      </c>
      <c r="J409" s="53">
        <v>0</v>
      </c>
      <c r="K409" s="53">
        <v>0</v>
      </c>
      <c r="L409" s="54">
        <v>0</v>
      </c>
      <c r="M409" s="55">
        <v>0</v>
      </c>
      <c r="N409" s="53">
        <v>100</v>
      </c>
      <c r="O409" s="53">
        <v>0</v>
      </c>
      <c r="P409" s="53">
        <v>5</v>
      </c>
      <c r="Q409" s="53">
        <v>0</v>
      </c>
      <c r="R409" s="53">
        <v>0</v>
      </c>
      <c r="S409" s="53">
        <v>0</v>
      </c>
      <c r="T409" s="53">
        <v>2.5904855449750883</v>
      </c>
      <c r="U409" s="54">
        <v>200</v>
      </c>
      <c r="V409" s="56">
        <v>0.95</v>
      </c>
      <c r="W409" s="53">
        <v>0</v>
      </c>
      <c r="X409" s="53">
        <v>0</v>
      </c>
      <c r="Y409" s="53">
        <v>321.83999999999997</v>
      </c>
      <c r="Z409" s="53">
        <v>3.9471431980622627</v>
      </c>
      <c r="AA409" s="53">
        <v>1</v>
      </c>
      <c r="AB409" s="55">
        <v>0</v>
      </c>
      <c r="AC409" s="51">
        <v>50.676325330393901</v>
      </c>
      <c r="AD409" s="51">
        <v>0.33473876198352759</v>
      </c>
      <c r="AE409" s="51">
        <v>4.9073222065617317E-2</v>
      </c>
      <c r="AF409" s="51">
        <v>4.3357999917793232E-3</v>
      </c>
      <c r="AG409" s="51">
        <v>1.294733010980184</v>
      </c>
      <c r="AH409" s="51">
        <v>2.5764869344926559E-2</v>
      </c>
      <c r="AI409" s="51">
        <v>2.7445216205514975</v>
      </c>
      <c r="AJ409" s="51">
        <v>3.1432004115480409E-2</v>
      </c>
      <c r="AK409" s="51">
        <v>1.176954659088856</v>
      </c>
      <c r="AL409" s="53">
        <v>1.4772185761804951E-2</v>
      </c>
      <c r="AM409" s="51">
        <v>2.7445216205514975</v>
      </c>
      <c r="AN409" s="55">
        <v>3.1432004115480409E-2</v>
      </c>
    </row>
    <row r="410" spans="1:40" x14ac:dyDescent="0.3">
      <c r="A410" s="51">
        <v>407</v>
      </c>
      <c r="B410" s="52">
        <v>6.3249999999999993</v>
      </c>
      <c r="C410" s="53">
        <v>4.833333333333333</v>
      </c>
      <c r="D410" s="53">
        <v>6.9999999999999982</v>
      </c>
      <c r="E410" s="54">
        <v>50</v>
      </c>
      <c r="F410" s="53">
        <v>0</v>
      </c>
      <c r="G410" s="53">
        <v>0</v>
      </c>
      <c r="H410" s="53">
        <v>0</v>
      </c>
      <c r="I410" s="53">
        <v>0</v>
      </c>
      <c r="J410" s="53">
        <v>0</v>
      </c>
      <c r="K410" s="53">
        <v>0</v>
      </c>
      <c r="L410" s="54">
        <v>0</v>
      </c>
      <c r="M410" s="55">
        <v>0</v>
      </c>
      <c r="N410" s="53">
        <v>100</v>
      </c>
      <c r="O410" s="53">
        <v>0</v>
      </c>
      <c r="P410" s="53">
        <v>5</v>
      </c>
      <c r="Q410" s="53">
        <v>0</v>
      </c>
      <c r="R410" s="53">
        <v>0</v>
      </c>
      <c r="S410" s="53">
        <v>0</v>
      </c>
      <c r="T410" s="53">
        <v>2.5904855449750883</v>
      </c>
      <c r="U410" s="54">
        <v>200</v>
      </c>
      <c r="V410" s="56">
        <v>0.95</v>
      </c>
      <c r="W410" s="53">
        <v>0</v>
      </c>
      <c r="X410" s="53">
        <v>0</v>
      </c>
      <c r="Y410" s="53">
        <v>322.61</v>
      </c>
      <c r="Z410" s="53">
        <v>3.8025188269758905</v>
      </c>
      <c r="AA410" s="53">
        <v>1</v>
      </c>
      <c r="AB410" s="55">
        <v>0</v>
      </c>
      <c r="AC410" s="51">
        <v>55.693998137640513</v>
      </c>
      <c r="AD410" s="51">
        <v>0.32309630182568361</v>
      </c>
      <c r="AE410" s="51">
        <v>4.0629590446393443E-2</v>
      </c>
      <c r="AF410" s="51">
        <v>3.872971291324548E-3</v>
      </c>
      <c r="AG410" s="51">
        <v>1.4118530191507306</v>
      </c>
      <c r="AH410" s="51">
        <v>2.8031808613845091E-2</v>
      </c>
      <c r="AI410" s="51">
        <v>2.936634783684998</v>
      </c>
      <c r="AJ410" s="51">
        <v>3.2734310151175436E-2</v>
      </c>
      <c r="AK410" s="51">
        <v>1.331316398587139</v>
      </c>
      <c r="AL410" s="53">
        <v>1.4296638359863971E-2</v>
      </c>
      <c r="AM410" s="51">
        <v>2.936634783684998</v>
      </c>
      <c r="AN410" s="55">
        <v>3.2734310151175436E-2</v>
      </c>
    </row>
    <row r="411" spans="1:40" x14ac:dyDescent="0.3">
      <c r="A411" s="51">
        <v>408</v>
      </c>
      <c r="B411" s="52">
        <v>6.3249999999999993</v>
      </c>
      <c r="C411" s="53">
        <v>5.9166666666666661</v>
      </c>
      <c r="D411" s="53">
        <v>1.2857142857142856</v>
      </c>
      <c r="E411" s="54">
        <v>50</v>
      </c>
      <c r="F411" s="53">
        <v>0</v>
      </c>
      <c r="G411" s="53">
        <v>0</v>
      </c>
      <c r="H411" s="53">
        <v>0</v>
      </c>
      <c r="I411" s="53">
        <v>0</v>
      </c>
      <c r="J411" s="53">
        <v>0</v>
      </c>
      <c r="K411" s="53">
        <v>0</v>
      </c>
      <c r="L411" s="54">
        <v>0</v>
      </c>
      <c r="M411" s="55">
        <v>0</v>
      </c>
      <c r="N411" s="53">
        <v>100</v>
      </c>
      <c r="O411" s="53">
        <v>0</v>
      </c>
      <c r="P411" s="53">
        <v>5</v>
      </c>
      <c r="Q411" s="53">
        <v>0</v>
      </c>
      <c r="R411" s="53">
        <v>0</v>
      </c>
      <c r="S411" s="53">
        <v>0</v>
      </c>
      <c r="T411" s="53">
        <v>2.5904855449750883</v>
      </c>
      <c r="U411" s="54">
        <v>200</v>
      </c>
      <c r="V411" s="56">
        <v>0.95</v>
      </c>
      <c r="W411" s="53">
        <v>0</v>
      </c>
      <c r="X411" s="53">
        <v>0</v>
      </c>
      <c r="Y411" s="53">
        <v>322.66000000000003</v>
      </c>
      <c r="Z411" s="53">
        <v>3.8121843774956683</v>
      </c>
      <c r="AA411" s="53">
        <v>1</v>
      </c>
      <c r="AB411" s="55">
        <v>0</v>
      </c>
      <c r="AC411" s="51">
        <v>14.67606893450354</v>
      </c>
      <c r="AD411" s="51">
        <v>0.17542177524930502</v>
      </c>
      <c r="AE411" s="51">
        <v>0</v>
      </c>
      <c r="AF411" s="51">
        <v>0</v>
      </c>
      <c r="AG411" s="51">
        <v>0.4582570368441633</v>
      </c>
      <c r="AH411" s="51">
        <v>1.1723450546750745E-2</v>
      </c>
      <c r="AI411" s="51">
        <v>1.4666102041614388</v>
      </c>
      <c r="AJ411" s="51">
        <v>3.8102614821789019E-2</v>
      </c>
      <c r="AK411" s="51">
        <v>0.29979494676635282</v>
      </c>
      <c r="AL411" s="53">
        <v>7.4673780023082918E-3</v>
      </c>
      <c r="AM411" s="51">
        <v>1.4666102041614388</v>
      </c>
      <c r="AN411" s="55">
        <v>3.8102614821789019E-2</v>
      </c>
    </row>
    <row r="412" spans="1:40" x14ac:dyDescent="0.3">
      <c r="A412" s="51">
        <v>409</v>
      </c>
      <c r="B412" s="52">
        <v>6.3249999999999993</v>
      </c>
      <c r="C412" s="53">
        <v>5.9166666666666661</v>
      </c>
      <c r="D412" s="53">
        <v>2.4285714285714284</v>
      </c>
      <c r="E412" s="54">
        <v>50</v>
      </c>
      <c r="F412" s="53">
        <v>0</v>
      </c>
      <c r="G412" s="53">
        <v>0</v>
      </c>
      <c r="H412" s="53">
        <v>0</v>
      </c>
      <c r="I412" s="53">
        <v>0</v>
      </c>
      <c r="J412" s="53">
        <v>0</v>
      </c>
      <c r="K412" s="53">
        <v>0</v>
      </c>
      <c r="L412" s="54">
        <v>0</v>
      </c>
      <c r="M412" s="55">
        <v>0</v>
      </c>
      <c r="N412" s="53">
        <v>100</v>
      </c>
      <c r="O412" s="53">
        <v>0</v>
      </c>
      <c r="P412" s="53">
        <v>5</v>
      </c>
      <c r="Q412" s="53">
        <v>0</v>
      </c>
      <c r="R412" s="53">
        <v>0</v>
      </c>
      <c r="S412" s="53">
        <v>0</v>
      </c>
      <c r="T412" s="53">
        <v>2.5904855449750883</v>
      </c>
      <c r="U412" s="54">
        <v>200</v>
      </c>
      <c r="V412" s="56">
        <v>0.95</v>
      </c>
      <c r="W412" s="53">
        <v>0</v>
      </c>
      <c r="X412" s="53">
        <v>0</v>
      </c>
      <c r="Y412" s="53">
        <v>319.60000000000002</v>
      </c>
      <c r="Z412" s="53">
        <v>3.7542722004173599</v>
      </c>
      <c r="AA412" s="53">
        <v>1</v>
      </c>
      <c r="AB412" s="55">
        <v>0</v>
      </c>
      <c r="AC412" s="51">
        <v>28.733648779815852</v>
      </c>
      <c r="AD412" s="51">
        <v>0.29481286975902071</v>
      </c>
      <c r="AE412" s="51">
        <v>4.8077627270433118E-2</v>
      </c>
      <c r="AF412" s="51">
        <v>4.1697386111864462E-3</v>
      </c>
      <c r="AG412" s="51">
        <v>0.84368397901820902</v>
      </c>
      <c r="AH412" s="51">
        <v>1.8339955944991784E-2</v>
      </c>
      <c r="AI412" s="51">
        <v>1.9453150633966043</v>
      </c>
      <c r="AJ412" s="51">
        <v>3.1021063451505182E-2</v>
      </c>
      <c r="AK412" s="51">
        <v>0.78451814796057473</v>
      </c>
      <c r="AL412" s="53">
        <v>1.1043660692357462E-2</v>
      </c>
      <c r="AM412" s="51">
        <v>1.9453150633966043</v>
      </c>
      <c r="AN412" s="55">
        <v>3.1021063451505182E-2</v>
      </c>
    </row>
    <row r="413" spans="1:40" x14ac:dyDescent="0.3">
      <c r="A413" s="51">
        <v>410</v>
      </c>
      <c r="B413" s="52">
        <v>6.3249999999999993</v>
      </c>
      <c r="C413" s="53">
        <v>5.9166666666666661</v>
      </c>
      <c r="D413" s="53">
        <v>3.5714285714285712</v>
      </c>
      <c r="E413" s="54">
        <v>50</v>
      </c>
      <c r="F413" s="53">
        <v>0</v>
      </c>
      <c r="G413" s="53">
        <v>0</v>
      </c>
      <c r="H413" s="53">
        <v>0</v>
      </c>
      <c r="I413" s="53">
        <v>0</v>
      </c>
      <c r="J413" s="53">
        <v>0</v>
      </c>
      <c r="K413" s="53">
        <v>0</v>
      </c>
      <c r="L413" s="54">
        <v>0</v>
      </c>
      <c r="M413" s="55">
        <v>0</v>
      </c>
      <c r="N413" s="53">
        <v>100</v>
      </c>
      <c r="O413" s="53">
        <v>0</v>
      </c>
      <c r="P413" s="53">
        <v>5</v>
      </c>
      <c r="Q413" s="53">
        <v>0</v>
      </c>
      <c r="R413" s="53">
        <v>0</v>
      </c>
      <c r="S413" s="53">
        <v>0</v>
      </c>
      <c r="T413" s="53">
        <v>2.5904855449750883</v>
      </c>
      <c r="U413" s="54">
        <v>200</v>
      </c>
      <c r="V413" s="56">
        <v>0.95</v>
      </c>
      <c r="W413" s="53">
        <v>0</v>
      </c>
      <c r="X413" s="53">
        <v>0</v>
      </c>
      <c r="Y413" s="53">
        <v>321.16000000000003</v>
      </c>
      <c r="Z413" s="53">
        <v>3.7300546131927836</v>
      </c>
      <c r="AA413" s="53">
        <v>1</v>
      </c>
      <c r="AB413" s="55">
        <v>0</v>
      </c>
      <c r="AC413" s="51">
        <v>41.21982535033375</v>
      </c>
      <c r="AD413" s="51">
        <v>0.32622193765334728</v>
      </c>
      <c r="AE413" s="51">
        <v>4.8864797316708904E-2</v>
      </c>
      <c r="AF413" s="51">
        <v>4.2560409034667493E-3</v>
      </c>
      <c r="AG413" s="51">
        <v>1.1217961933502927</v>
      </c>
      <c r="AH413" s="51">
        <v>2.2289381541887213E-2</v>
      </c>
      <c r="AI413" s="51">
        <v>2.4095115803539402</v>
      </c>
      <c r="AJ413" s="51">
        <v>2.9995395506600572E-2</v>
      </c>
      <c r="AK413" s="51">
        <v>1.0393765702241839</v>
      </c>
      <c r="AL413" s="53">
        <v>1.3260270371244746E-2</v>
      </c>
      <c r="AM413" s="51">
        <v>2.4095115803539402</v>
      </c>
      <c r="AN413" s="55">
        <v>2.9995395506600572E-2</v>
      </c>
    </row>
    <row r="414" spans="1:40" x14ac:dyDescent="0.3">
      <c r="A414" s="51">
        <v>411</v>
      </c>
      <c r="B414" s="52">
        <v>6.3249999999999993</v>
      </c>
      <c r="C414" s="53">
        <v>5.9166666666666661</v>
      </c>
      <c r="D414" s="53">
        <v>4.7142857142857135</v>
      </c>
      <c r="E414" s="54">
        <v>50</v>
      </c>
      <c r="F414" s="53">
        <v>0</v>
      </c>
      <c r="G414" s="53">
        <v>0</v>
      </c>
      <c r="H414" s="53">
        <v>0</v>
      </c>
      <c r="I414" s="53">
        <v>0</v>
      </c>
      <c r="J414" s="53">
        <v>0</v>
      </c>
      <c r="K414" s="53">
        <v>0</v>
      </c>
      <c r="L414" s="54">
        <v>0</v>
      </c>
      <c r="M414" s="55">
        <v>0</v>
      </c>
      <c r="N414" s="53">
        <v>100</v>
      </c>
      <c r="O414" s="53">
        <v>0</v>
      </c>
      <c r="P414" s="53">
        <v>5</v>
      </c>
      <c r="Q414" s="53">
        <v>0</v>
      </c>
      <c r="R414" s="53">
        <v>0</v>
      </c>
      <c r="S414" s="53">
        <v>0</v>
      </c>
      <c r="T414" s="53">
        <v>2.5904855449750883</v>
      </c>
      <c r="U414" s="54">
        <v>200</v>
      </c>
      <c r="V414" s="56">
        <v>0.95</v>
      </c>
      <c r="W414" s="53">
        <v>0</v>
      </c>
      <c r="X414" s="53">
        <v>0</v>
      </c>
      <c r="Y414" s="53">
        <v>322.82</v>
      </c>
      <c r="Z414" s="53">
        <v>3.7913760096584816</v>
      </c>
      <c r="AA414" s="53">
        <v>1</v>
      </c>
      <c r="AB414" s="55">
        <v>0</v>
      </c>
      <c r="AC414" s="51">
        <v>50.77369693739135</v>
      </c>
      <c r="AD414" s="51">
        <v>0.33361695941409703</v>
      </c>
      <c r="AE414" s="51">
        <v>4.7388385297823223E-2</v>
      </c>
      <c r="AF414" s="51">
        <v>4.0388218598022829E-3</v>
      </c>
      <c r="AG414" s="51">
        <v>1.2864241665591754</v>
      </c>
      <c r="AH414" s="51">
        <v>2.5800001361214433E-2</v>
      </c>
      <c r="AI414" s="51">
        <v>2.7378720829659899</v>
      </c>
      <c r="AJ414" s="51">
        <v>3.1126110805725551E-2</v>
      </c>
      <c r="AK414" s="51">
        <v>1.1730120732754734</v>
      </c>
      <c r="AL414" s="53">
        <v>1.3788541330091095E-2</v>
      </c>
      <c r="AM414" s="51">
        <v>2.7378720829659899</v>
      </c>
      <c r="AN414" s="55">
        <v>3.1126110805725551E-2</v>
      </c>
    </row>
    <row r="415" spans="1:40" x14ac:dyDescent="0.3">
      <c r="A415" s="51">
        <v>412</v>
      </c>
      <c r="B415" s="52">
        <v>6.3249999999999993</v>
      </c>
      <c r="C415" s="53">
        <v>5.9166666666666661</v>
      </c>
      <c r="D415" s="53">
        <v>5.8571428571428559</v>
      </c>
      <c r="E415" s="54">
        <v>50</v>
      </c>
      <c r="F415" s="53">
        <v>0</v>
      </c>
      <c r="G415" s="53">
        <v>0</v>
      </c>
      <c r="H415" s="53">
        <v>0</v>
      </c>
      <c r="I415" s="53">
        <v>0</v>
      </c>
      <c r="J415" s="53">
        <v>0</v>
      </c>
      <c r="K415" s="53">
        <v>0</v>
      </c>
      <c r="L415" s="54">
        <v>0</v>
      </c>
      <c r="M415" s="55">
        <v>0</v>
      </c>
      <c r="N415" s="53">
        <v>100</v>
      </c>
      <c r="O415" s="53">
        <v>0</v>
      </c>
      <c r="P415" s="53">
        <v>5</v>
      </c>
      <c r="Q415" s="53">
        <v>0</v>
      </c>
      <c r="R415" s="53">
        <v>0</v>
      </c>
      <c r="S415" s="53">
        <v>0</v>
      </c>
      <c r="T415" s="53">
        <v>2.5904855449750883</v>
      </c>
      <c r="U415" s="54">
        <v>200</v>
      </c>
      <c r="V415" s="56">
        <v>0.95</v>
      </c>
      <c r="W415" s="53">
        <v>0</v>
      </c>
      <c r="X415" s="53">
        <v>0</v>
      </c>
      <c r="Y415" s="53">
        <v>322.45499999999998</v>
      </c>
      <c r="Z415" s="53">
        <v>3.8321832397988032</v>
      </c>
      <c r="AA415" s="53">
        <v>1</v>
      </c>
      <c r="AB415" s="55">
        <v>0</v>
      </c>
      <c r="AC415" s="51">
        <v>58.654070787313984</v>
      </c>
      <c r="AD415" s="51">
        <v>0.32558363424462117</v>
      </c>
      <c r="AE415" s="51">
        <v>4.9126443319261991E-2</v>
      </c>
      <c r="AF415" s="51">
        <v>4.6139773578986864E-3</v>
      </c>
      <c r="AG415" s="51">
        <v>1.5080262111747889</v>
      </c>
      <c r="AH415" s="51">
        <v>3.005379464550622E-2</v>
      </c>
      <c r="AI415" s="51">
        <v>3.0725852854619866</v>
      </c>
      <c r="AJ415" s="51">
        <v>3.5356813394811219E-2</v>
      </c>
      <c r="AK415" s="51">
        <v>1.438350772362351</v>
      </c>
      <c r="AL415" s="53">
        <v>1.5087871805712378E-2</v>
      </c>
      <c r="AM415" s="51">
        <v>3.0725852854619866</v>
      </c>
      <c r="AN415" s="55">
        <v>3.5356813394811219E-2</v>
      </c>
    </row>
    <row r="416" spans="1:40" x14ac:dyDescent="0.3">
      <c r="A416" s="51">
        <v>413</v>
      </c>
      <c r="B416" s="52">
        <v>6.3249999999999993</v>
      </c>
      <c r="C416" s="53">
        <v>5.9166666666666661</v>
      </c>
      <c r="D416" s="53">
        <v>6.9999999999999982</v>
      </c>
      <c r="E416" s="54">
        <v>50</v>
      </c>
      <c r="F416" s="53">
        <v>0</v>
      </c>
      <c r="G416" s="53">
        <v>0</v>
      </c>
      <c r="H416" s="53">
        <v>0</v>
      </c>
      <c r="I416" s="53">
        <v>0</v>
      </c>
      <c r="J416" s="53">
        <v>0</v>
      </c>
      <c r="K416" s="53">
        <v>0</v>
      </c>
      <c r="L416" s="54">
        <v>0</v>
      </c>
      <c r="M416" s="55">
        <v>0</v>
      </c>
      <c r="N416" s="53">
        <v>100</v>
      </c>
      <c r="O416" s="53">
        <v>0</v>
      </c>
      <c r="P416" s="53">
        <v>5</v>
      </c>
      <c r="Q416" s="53">
        <v>0</v>
      </c>
      <c r="R416" s="53">
        <v>0</v>
      </c>
      <c r="S416" s="53">
        <v>0</v>
      </c>
      <c r="T416" s="53">
        <v>2.5904855449750883</v>
      </c>
      <c r="U416" s="54">
        <v>200</v>
      </c>
      <c r="V416" s="56">
        <v>0.95</v>
      </c>
      <c r="W416" s="53">
        <v>0</v>
      </c>
      <c r="X416" s="53">
        <v>0</v>
      </c>
      <c r="Y416" s="53">
        <v>319.87</v>
      </c>
      <c r="Z416" s="53">
        <v>3.7500619046665786</v>
      </c>
      <c r="AA416" s="53">
        <v>1</v>
      </c>
      <c r="AB416" s="55">
        <v>0</v>
      </c>
      <c r="AC416" s="51">
        <v>69.659545703836372</v>
      </c>
      <c r="AD416" s="51">
        <v>0.30622841320434219</v>
      </c>
      <c r="AE416" s="51">
        <v>4.6061859071129009E-2</v>
      </c>
      <c r="AF416" s="51">
        <v>4.2201951286421121E-3</v>
      </c>
      <c r="AG416" s="51">
        <v>1.616846837252998</v>
      </c>
      <c r="AH416" s="51">
        <v>3.5349529440016646E-2</v>
      </c>
      <c r="AI416" s="51">
        <v>3.4517512423327448</v>
      </c>
      <c r="AJ416" s="51">
        <v>3.8091687439982959E-2</v>
      </c>
      <c r="AK416" s="51">
        <v>1.5544297056908107</v>
      </c>
      <c r="AL416" s="53">
        <v>1.6833637640991619E-2</v>
      </c>
      <c r="AM416" s="51">
        <v>3.4517512423327448</v>
      </c>
      <c r="AN416" s="55">
        <v>3.8091687439982959E-2</v>
      </c>
    </row>
    <row r="417" spans="1:40" x14ac:dyDescent="0.3">
      <c r="A417" s="51">
        <v>414</v>
      </c>
      <c r="B417" s="52">
        <v>6.3249999999999993</v>
      </c>
      <c r="C417" s="53">
        <v>6.9999999999999991</v>
      </c>
      <c r="D417" s="53">
        <v>0.14285714285714285</v>
      </c>
      <c r="E417" s="54">
        <v>50</v>
      </c>
      <c r="F417" s="53">
        <v>0</v>
      </c>
      <c r="G417" s="53">
        <v>0</v>
      </c>
      <c r="H417" s="53">
        <v>0</v>
      </c>
      <c r="I417" s="53">
        <v>0</v>
      </c>
      <c r="J417" s="53">
        <v>0</v>
      </c>
      <c r="K417" s="53">
        <v>0</v>
      </c>
      <c r="L417" s="54">
        <v>0</v>
      </c>
      <c r="M417" s="55">
        <v>0</v>
      </c>
      <c r="N417" s="53">
        <v>100</v>
      </c>
      <c r="O417" s="53">
        <v>0</v>
      </c>
      <c r="P417" s="53">
        <v>5</v>
      </c>
      <c r="Q417" s="53">
        <v>0</v>
      </c>
      <c r="R417" s="53">
        <v>0</v>
      </c>
      <c r="S417" s="53">
        <v>0</v>
      </c>
      <c r="T417" s="53">
        <v>2.5904855449750883</v>
      </c>
      <c r="U417" s="54">
        <v>200</v>
      </c>
      <c r="V417" s="56">
        <v>0.95</v>
      </c>
      <c r="W417" s="53">
        <v>4.26</v>
      </c>
      <c r="X417" s="53">
        <v>0.61032279564929071</v>
      </c>
      <c r="Y417" s="53">
        <v>321.005</v>
      </c>
      <c r="Z417" s="53">
        <v>3.7206144509360395</v>
      </c>
      <c r="AA417" s="53">
        <v>0.98684277945562537</v>
      </c>
      <c r="AB417" s="55">
        <v>1.8893966890372225E-3</v>
      </c>
      <c r="AC417" s="51">
        <v>3.8364837650225185</v>
      </c>
      <c r="AD417" s="51">
        <v>4.5949336068937925E-2</v>
      </c>
      <c r="AE417" s="51">
        <v>0</v>
      </c>
      <c r="AF417" s="51">
        <v>0</v>
      </c>
      <c r="AG417" s="51">
        <v>0.21923887229031636</v>
      </c>
      <c r="AH417" s="51">
        <v>8.1476135608692345E-3</v>
      </c>
      <c r="AI417" s="51">
        <v>0.98535533905932771</v>
      </c>
      <c r="AJ417" s="51">
        <v>8.9233293717275956E-3</v>
      </c>
      <c r="AK417" s="51">
        <v>1.8749999999999999E-2</v>
      </c>
      <c r="AL417" s="53">
        <v>9.204756594587072E-3</v>
      </c>
      <c r="AM417" s="51">
        <v>1.8934887929899438</v>
      </c>
      <c r="AN417" s="55">
        <v>0.11284341326427337</v>
      </c>
    </row>
    <row r="418" spans="1:40" x14ac:dyDescent="0.3">
      <c r="A418" s="51">
        <v>415</v>
      </c>
      <c r="B418" s="52">
        <v>6.3249999999999993</v>
      </c>
      <c r="C418" s="53">
        <v>6.9999999999999991</v>
      </c>
      <c r="D418" s="53">
        <v>1.2857142857142856</v>
      </c>
      <c r="E418" s="54">
        <v>50</v>
      </c>
      <c r="F418" s="53">
        <v>0</v>
      </c>
      <c r="G418" s="53">
        <v>0</v>
      </c>
      <c r="H418" s="53">
        <v>0</v>
      </c>
      <c r="I418" s="53">
        <v>0</v>
      </c>
      <c r="J418" s="53">
        <v>0</v>
      </c>
      <c r="K418" s="53">
        <v>0</v>
      </c>
      <c r="L418" s="54">
        <v>0</v>
      </c>
      <c r="M418" s="55">
        <v>0</v>
      </c>
      <c r="N418" s="53">
        <v>100</v>
      </c>
      <c r="O418" s="53">
        <v>0</v>
      </c>
      <c r="P418" s="53">
        <v>5</v>
      </c>
      <c r="Q418" s="53">
        <v>0</v>
      </c>
      <c r="R418" s="53">
        <v>0</v>
      </c>
      <c r="S418" s="53">
        <v>0</v>
      </c>
      <c r="T418" s="53">
        <v>2.5904855449750883</v>
      </c>
      <c r="U418" s="54">
        <v>200</v>
      </c>
      <c r="V418" s="56">
        <v>0.95</v>
      </c>
      <c r="W418" s="53">
        <v>0</v>
      </c>
      <c r="X418" s="53">
        <v>0</v>
      </c>
      <c r="Y418" s="53">
        <v>323.05500000000001</v>
      </c>
      <c r="Z418" s="53">
        <v>3.7955339772122345</v>
      </c>
      <c r="AA418" s="53">
        <v>1</v>
      </c>
      <c r="AB418" s="55">
        <v>0</v>
      </c>
      <c r="AC418" s="51">
        <v>19.636473207013314</v>
      </c>
      <c r="AD418" s="51">
        <v>0.20789135456083227</v>
      </c>
      <c r="AE418" s="51">
        <v>6.0292049823242946E-3</v>
      </c>
      <c r="AF418" s="51">
        <v>2.127400438580381E-3</v>
      </c>
      <c r="AG418" s="51">
        <v>0.58747016253645445</v>
      </c>
      <c r="AH418" s="51">
        <v>1.3497788828025017E-2</v>
      </c>
      <c r="AI418" s="51">
        <v>1.631996572922781</v>
      </c>
      <c r="AJ418" s="51">
        <v>3.2800457464513696E-2</v>
      </c>
      <c r="AK418" s="51">
        <v>0.50985230049239627</v>
      </c>
      <c r="AL418" s="53">
        <v>9.3633223817358498E-3</v>
      </c>
      <c r="AM418" s="51">
        <v>1.631996572922781</v>
      </c>
      <c r="AN418" s="55">
        <v>3.2800457464513696E-2</v>
      </c>
    </row>
    <row r="419" spans="1:40" x14ac:dyDescent="0.3">
      <c r="A419" s="51">
        <v>416</v>
      </c>
      <c r="B419" s="52">
        <v>6.3249999999999993</v>
      </c>
      <c r="C419" s="53">
        <v>6.9999999999999991</v>
      </c>
      <c r="D419" s="53">
        <v>2.4285714285714284</v>
      </c>
      <c r="E419" s="54">
        <v>50</v>
      </c>
      <c r="F419" s="53">
        <v>0</v>
      </c>
      <c r="G419" s="53">
        <v>0</v>
      </c>
      <c r="H419" s="53">
        <v>0</v>
      </c>
      <c r="I419" s="53">
        <v>0</v>
      </c>
      <c r="J419" s="53">
        <v>0</v>
      </c>
      <c r="K419" s="53">
        <v>0</v>
      </c>
      <c r="L419" s="54">
        <v>0</v>
      </c>
      <c r="M419" s="55">
        <v>0</v>
      </c>
      <c r="N419" s="53">
        <v>100</v>
      </c>
      <c r="O419" s="53">
        <v>0</v>
      </c>
      <c r="P419" s="53">
        <v>5</v>
      </c>
      <c r="Q419" s="53">
        <v>0</v>
      </c>
      <c r="R419" s="53">
        <v>0</v>
      </c>
      <c r="S419" s="53">
        <v>0</v>
      </c>
      <c r="T419" s="53">
        <v>2.5904855449750883</v>
      </c>
      <c r="U419" s="54">
        <v>200</v>
      </c>
      <c r="V419" s="56">
        <v>0.95</v>
      </c>
      <c r="W419" s="53">
        <v>0</v>
      </c>
      <c r="X419" s="53">
        <v>0</v>
      </c>
      <c r="Y419" s="53">
        <v>322.61</v>
      </c>
      <c r="Z419" s="53">
        <v>3.868596247064704</v>
      </c>
      <c r="AA419" s="53">
        <v>1</v>
      </c>
      <c r="AB419" s="55">
        <v>0</v>
      </c>
      <c r="AC419" s="51">
        <v>35.39908172785308</v>
      </c>
      <c r="AD419" s="51">
        <v>0.32542133906672105</v>
      </c>
      <c r="AE419" s="51">
        <v>4.1782239182468303E-2</v>
      </c>
      <c r="AF419" s="51">
        <v>3.6543683769943605E-3</v>
      </c>
      <c r="AG419" s="51">
        <v>0.94801076882137436</v>
      </c>
      <c r="AH419" s="51">
        <v>2.1016943408256258E-2</v>
      </c>
      <c r="AI419" s="51">
        <v>2.1883216982534264</v>
      </c>
      <c r="AJ419" s="51">
        <v>3.2511659677866123E-2</v>
      </c>
      <c r="AK419" s="51">
        <v>0.82062136852319656</v>
      </c>
      <c r="AL419" s="53">
        <v>1.2467540569137214E-2</v>
      </c>
      <c r="AM419" s="51">
        <v>2.1883216982534264</v>
      </c>
      <c r="AN419" s="55">
        <v>3.2511659677866123E-2</v>
      </c>
    </row>
    <row r="420" spans="1:40" x14ac:dyDescent="0.3">
      <c r="A420" s="51">
        <v>417</v>
      </c>
      <c r="B420" s="52">
        <v>6.3249999999999993</v>
      </c>
      <c r="C420" s="53">
        <v>6.9999999999999991</v>
      </c>
      <c r="D420" s="53">
        <v>3.5714285714285712</v>
      </c>
      <c r="E420" s="54">
        <v>50</v>
      </c>
      <c r="F420" s="53">
        <v>0</v>
      </c>
      <c r="G420" s="53">
        <v>0</v>
      </c>
      <c r="H420" s="53">
        <v>0</v>
      </c>
      <c r="I420" s="53">
        <v>0</v>
      </c>
      <c r="J420" s="53">
        <v>0</v>
      </c>
      <c r="K420" s="53">
        <v>0</v>
      </c>
      <c r="L420" s="54">
        <v>0</v>
      </c>
      <c r="M420" s="55">
        <v>0</v>
      </c>
      <c r="N420" s="53">
        <v>100</v>
      </c>
      <c r="O420" s="53">
        <v>0</v>
      </c>
      <c r="P420" s="53">
        <v>5</v>
      </c>
      <c r="Q420" s="53">
        <v>0</v>
      </c>
      <c r="R420" s="53">
        <v>0</v>
      </c>
      <c r="S420" s="53">
        <v>0</v>
      </c>
      <c r="T420" s="53">
        <v>2.5904855449750883</v>
      </c>
      <c r="U420" s="54">
        <v>200</v>
      </c>
      <c r="V420" s="56">
        <v>0.95</v>
      </c>
      <c r="W420" s="53">
        <v>0</v>
      </c>
      <c r="X420" s="53">
        <v>0</v>
      </c>
      <c r="Y420" s="53">
        <v>319.99</v>
      </c>
      <c r="Z420" s="53">
        <v>3.7584335869859968</v>
      </c>
      <c r="AA420" s="53">
        <v>1</v>
      </c>
      <c r="AB420" s="55">
        <v>0</v>
      </c>
      <c r="AC420" s="51">
        <v>46.829347119171125</v>
      </c>
      <c r="AD420" s="51">
        <v>0.34849825242531207</v>
      </c>
      <c r="AE420" s="51">
        <v>5.0450815651000507E-2</v>
      </c>
      <c r="AF420" s="51">
        <v>4.4374237008475469E-3</v>
      </c>
      <c r="AG420" s="51">
        <v>1.2584596591406414</v>
      </c>
      <c r="AH420" s="51">
        <v>2.5303194051466128E-2</v>
      </c>
      <c r="AI420" s="51">
        <v>2.6137512074675868</v>
      </c>
      <c r="AJ420" s="51">
        <v>3.3925091546523109E-2</v>
      </c>
      <c r="AK420" s="51">
        <v>1.1880727820909827</v>
      </c>
      <c r="AL420" s="53">
        <v>1.290201452029879E-2</v>
      </c>
      <c r="AM420" s="51">
        <v>2.6137512074675868</v>
      </c>
      <c r="AN420" s="55">
        <v>3.3925091546523109E-2</v>
      </c>
    </row>
    <row r="421" spans="1:40" x14ac:dyDescent="0.3">
      <c r="A421" s="51">
        <v>418</v>
      </c>
      <c r="B421" s="52">
        <v>6.3249999999999993</v>
      </c>
      <c r="C421" s="53">
        <v>6.9999999999999991</v>
      </c>
      <c r="D421" s="53">
        <v>4.7142857142857135</v>
      </c>
      <c r="E421" s="54">
        <v>50</v>
      </c>
      <c r="F421" s="53">
        <v>0</v>
      </c>
      <c r="G421" s="53">
        <v>0</v>
      </c>
      <c r="H421" s="53">
        <v>0</v>
      </c>
      <c r="I421" s="53">
        <v>0</v>
      </c>
      <c r="J421" s="53">
        <v>0</v>
      </c>
      <c r="K421" s="53">
        <v>0</v>
      </c>
      <c r="L421" s="54">
        <v>0</v>
      </c>
      <c r="M421" s="55">
        <v>0</v>
      </c>
      <c r="N421" s="53">
        <v>100</v>
      </c>
      <c r="O421" s="53">
        <v>0</v>
      </c>
      <c r="P421" s="53">
        <v>5</v>
      </c>
      <c r="Q421" s="53">
        <v>0</v>
      </c>
      <c r="R421" s="53">
        <v>0</v>
      </c>
      <c r="S421" s="53">
        <v>0</v>
      </c>
      <c r="T421" s="53">
        <v>2.5904855449750883</v>
      </c>
      <c r="U421" s="54">
        <v>200</v>
      </c>
      <c r="V421" s="56">
        <v>0.95</v>
      </c>
      <c r="W421" s="53">
        <v>0</v>
      </c>
      <c r="X421" s="53">
        <v>0</v>
      </c>
      <c r="Y421" s="53">
        <v>320.67500000000001</v>
      </c>
      <c r="Z421" s="53">
        <v>3.6740644467906214</v>
      </c>
      <c r="AA421" s="53">
        <v>1</v>
      </c>
      <c r="AB421" s="55">
        <v>0</v>
      </c>
      <c r="AC421" s="51">
        <v>55.666933436873514</v>
      </c>
      <c r="AD421" s="51">
        <v>0.32433784094605383</v>
      </c>
      <c r="AE421" s="51">
        <v>4.0156137696846693E-2</v>
      </c>
      <c r="AF421" s="51">
        <v>3.4727757022651848E-3</v>
      </c>
      <c r="AG421" s="51">
        <v>1.4163873957943929</v>
      </c>
      <c r="AH421" s="51">
        <v>2.8097139537583613E-2</v>
      </c>
      <c r="AI421" s="51">
        <v>2.9439044290014196</v>
      </c>
      <c r="AJ421" s="51">
        <v>3.2601334937417278E-2</v>
      </c>
      <c r="AK421" s="51">
        <v>1.3369933977815769</v>
      </c>
      <c r="AL421" s="53">
        <v>1.5109606045830519E-2</v>
      </c>
      <c r="AM421" s="51">
        <v>2.9439044290014196</v>
      </c>
      <c r="AN421" s="55">
        <v>3.2601334937417278E-2</v>
      </c>
    </row>
    <row r="422" spans="1:40" x14ac:dyDescent="0.3">
      <c r="A422" s="51">
        <v>419</v>
      </c>
      <c r="B422" s="52">
        <v>6.3249999999999993</v>
      </c>
      <c r="C422" s="53">
        <v>6.9999999999999991</v>
      </c>
      <c r="D422" s="53">
        <v>5.8571428571428559</v>
      </c>
      <c r="E422" s="54">
        <v>50</v>
      </c>
      <c r="F422" s="53">
        <v>0</v>
      </c>
      <c r="G422" s="53">
        <v>0</v>
      </c>
      <c r="H422" s="53">
        <v>0</v>
      </c>
      <c r="I422" s="53">
        <v>0</v>
      </c>
      <c r="J422" s="53">
        <v>0</v>
      </c>
      <c r="K422" s="53">
        <v>0</v>
      </c>
      <c r="L422" s="54">
        <v>0</v>
      </c>
      <c r="M422" s="55">
        <v>0</v>
      </c>
      <c r="N422" s="53">
        <v>100</v>
      </c>
      <c r="O422" s="53">
        <v>0</v>
      </c>
      <c r="P422" s="53">
        <v>5</v>
      </c>
      <c r="Q422" s="53">
        <v>0</v>
      </c>
      <c r="R422" s="53">
        <v>0</v>
      </c>
      <c r="S422" s="53">
        <v>0</v>
      </c>
      <c r="T422" s="53">
        <v>2.5904855449750883</v>
      </c>
      <c r="U422" s="54">
        <v>200</v>
      </c>
      <c r="V422" s="56">
        <v>0.95</v>
      </c>
      <c r="W422" s="53">
        <v>0</v>
      </c>
      <c r="X422" s="53">
        <v>0</v>
      </c>
      <c r="Y422" s="53">
        <v>322.67</v>
      </c>
      <c r="Z422" s="53">
        <v>3.8142769527587355</v>
      </c>
      <c r="AA422" s="53">
        <v>1</v>
      </c>
      <c r="AB422" s="55">
        <v>0</v>
      </c>
      <c r="AC422" s="51">
        <v>69.714264192355785</v>
      </c>
      <c r="AD422" s="51">
        <v>0.28477969811603965</v>
      </c>
      <c r="AE422" s="51">
        <v>4.5626126375396564E-2</v>
      </c>
      <c r="AF422" s="51">
        <v>4.1222207081236606E-3</v>
      </c>
      <c r="AG422" s="51">
        <v>1.6078497502737261</v>
      </c>
      <c r="AH422" s="51">
        <v>3.3714721161099956E-2</v>
      </c>
      <c r="AI422" s="51">
        <v>3.4512421550340422</v>
      </c>
      <c r="AJ422" s="51">
        <v>3.7119396160990775E-2</v>
      </c>
      <c r="AK422" s="51">
        <v>1.5512365004936746</v>
      </c>
      <c r="AL422" s="53">
        <v>1.6385313196305689E-2</v>
      </c>
      <c r="AM422" s="51">
        <v>3.4512421550340422</v>
      </c>
      <c r="AN422" s="55">
        <v>3.7119396160990775E-2</v>
      </c>
    </row>
    <row r="423" spans="1:40" x14ac:dyDescent="0.3">
      <c r="A423" s="51">
        <v>420</v>
      </c>
      <c r="B423" s="52">
        <v>6.3249999999999993</v>
      </c>
      <c r="C423" s="53">
        <v>6.9999999999999991</v>
      </c>
      <c r="D423" s="53">
        <v>6.9999999999999982</v>
      </c>
      <c r="E423" s="54">
        <v>50</v>
      </c>
      <c r="F423" s="53">
        <v>0</v>
      </c>
      <c r="G423" s="53">
        <v>0</v>
      </c>
      <c r="H423" s="53">
        <v>0</v>
      </c>
      <c r="I423" s="53">
        <v>0</v>
      </c>
      <c r="J423" s="53">
        <v>0</v>
      </c>
      <c r="K423" s="53">
        <v>0</v>
      </c>
      <c r="L423" s="54">
        <v>0</v>
      </c>
      <c r="M423" s="55">
        <v>0</v>
      </c>
      <c r="N423" s="53">
        <v>100</v>
      </c>
      <c r="O423" s="53">
        <v>0</v>
      </c>
      <c r="P423" s="53">
        <v>5</v>
      </c>
      <c r="Q423" s="53">
        <v>0</v>
      </c>
      <c r="R423" s="53">
        <v>0</v>
      </c>
      <c r="S423" s="53">
        <v>0</v>
      </c>
      <c r="T423" s="53">
        <v>2.5904855449750883</v>
      </c>
      <c r="U423" s="54">
        <v>200</v>
      </c>
      <c r="V423" s="56">
        <v>0.95</v>
      </c>
      <c r="W423" s="53">
        <v>0</v>
      </c>
      <c r="X423" s="53">
        <v>0</v>
      </c>
      <c r="Y423" s="53">
        <v>323.315</v>
      </c>
      <c r="Z423" s="53">
        <v>3.8931623757022997</v>
      </c>
      <c r="AA423" s="53">
        <v>1</v>
      </c>
      <c r="AB423" s="55">
        <v>0</v>
      </c>
      <c r="AC423" s="51">
        <v>73.913913997016493</v>
      </c>
      <c r="AD423" s="51">
        <v>0.28644641232742118</v>
      </c>
      <c r="AE423" s="51">
        <v>5.5955327512886989E-2</v>
      </c>
      <c r="AF423" s="51">
        <v>5.5309249965624883E-3</v>
      </c>
      <c r="AG423" s="51">
        <v>1.6594291764168483</v>
      </c>
      <c r="AH423" s="51">
        <v>3.6021293587317219E-2</v>
      </c>
      <c r="AI423" s="51">
        <v>3.5961811369547196</v>
      </c>
      <c r="AJ423" s="51">
        <v>3.9621746257222236E-2</v>
      </c>
      <c r="AK423" s="51">
        <v>1.5906815285297853</v>
      </c>
      <c r="AL423" s="53">
        <v>1.5559905104434932E-2</v>
      </c>
      <c r="AM423" s="51">
        <v>3.5961811369547196</v>
      </c>
      <c r="AN423" s="55">
        <v>3.9621746257222236E-2</v>
      </c>
    </row>
    <row r="424" spans="1:40" x14ac:dyDescent="0.3">
      <c r="A424" s="51">
        <v>421</v>
      </c>
      <c r="B424" s="52">
        <v>6.9999999999999991</v>
      </c>
      <c r="C424" s="53">
        <v>0.5</v>
      </c>
      <c r="D424" s="53">
        <v>2.4285714285714284</v>
      </c>
      <c r="E424" s="54">
        <v>50</v>
      </c>
      <c r="F424" s="53">
        <v>0</v>
      </c>
      <c r="G424" s="53">
        <v>0</v>
      </c>
      <c r="H424" s="53">
        <v>0</v>
      </c>
      <c r="I424" s="53">
        <v>0</v>
      </c>
      <c r="J424" s="53">
        <v>0</v>
      </c>
      <c r="K424" s="53">
        <v>0</v>
      </c>
      <c r="L424" s="54">
        <v>0</v>
      </c>
      <c r="M424" s="55">
        <v>0</v>
      </c>
      <c r="N424" s="53">
        <v>100</v>
      </c>
      <c r="O424" s="53">
        <v>0</v>
      </c>
      <c r="P424" s="53">
        <v>5</v>
      </c>
      <c r="Q424" s="53">
        <v>0</v>
      </c>
      <c r="R424" s="53">
        <v>0</v>
      </c>
      <c r="S424" s="53">
        <v>0</v>
      </c>
      <c r="T424" s="53">
        <v>2.5118578920369092</v>
      </c>
      <c r="U424" s="54">
        <v>200</v>
      </c>
      <c r="V424" s="56">
        <v>0.95</v>
      </c>
      <c r="W424" s="53">
        <v>1.155</v>
      </c>
      <c r="X424" s="53">
        <v>0.27785802397838638</v>
      </c>
      <c r="Y424" s="53">
        <v>325.74</v>
      </c>
      <c r="Z424" s="53">
        <v>3.8336729771967226</v>
      </c>
      <c r="AA424" s="53">
        <v>0.99637591404330861</v>
      </c>
      <c r="AB424" s="55">
        <v>8.6632643999415846E-4</v>
      </c>
      <c r="AC424" s="51">
        <v>4.1962449641411226</v>
      </c>
      <c r="AD424" s="51">
        <v>3.7484540766775619E-2</v>
      </c>
      <c r="AE424" s="51">
        <v>0</v>
      </c>
      <c r="AF424" s="51">
        <v>0</v>
      </c>
      <c r="AG424" s="51">
        <v>0.15652135258291822</v>
      </c>
      <c r="AH424" s="51">
        <v>6.4818293353362541E-3</v>
      </c>
      <c r="AI424" s="51">
        <v>0.95056770072261021</v>
      </c>
      <c r="AJ424" s="51">
        <v>1.8287969154514545E-2</v>
      </c>
      <c r="AK424" s="51">
        <v>2.5000000000000001E-3</v>
      </c>
      <c r="AL424" s="53">
        <v>3.4771898880061698E-3</v>
      </c>
      <c r="AM424" s="51">
        <v>1.3448123205088813</v>
      </c>
      <c r="AN424" s="55">
        <v>7.6488149451781881E-2</v>
      </c>
    </row>
    <row r="425" spans="1:40" x14ac:dyDescent="0.3">
      <c r="A425" s="51">
        <v>422</v>
      </c>
      <c r="B425" s="52">
        <v>6.9999999999999991</v>
      </c>
      <c r="C425" s="53">
        <v>0.5</v>
      </c>
      <c r="D425" s="53">
        <v>3.5714285714285712</v>
      </c>
      <c r="E425" s="54">
        <v>50</v>
      </c>
      <c r="F425" s="53">
        <v>0</v>
      </c>
      <c r="G425" s="53">
        <v>0</v>
      </c>
      <c r="H425" s="53">
        <v>0</v>
      </c>
      <c r="I425" s="53">
        <v>0</v>
      </c>
      <c r="J425" s="53">
        <v>0</v>
      </c>
      <c r="K425" s="53">
        <v>0</v>
      </c>
      <c r="L425" s="54">
        <v>0</v>
      </c>
      <c r="M425" s="55">
        <v>0</v>
      </c>
      <c r="N425" s="53">
        <v>100</v>
      </c>
      <c r="O425" s="53">
        <v>0</v>
      </c>
      <c r="P425" s="53">
        <v>5</v>
      </c>
      <c r="Q425" s="53">
        <v>0</v>
      </c>
      <c r="R425" s="53">
        <v>0</v>
      </c>
      <c r="S425" s="53">
        <v>0</v>
      </c>
      <c r="T425" s="53">
        <v>2.5118578920369092</v>
      </c>
      <c r="U425" s="54">
        <v>200</v>
      </c>
      <c r="V425" s="56">
        <v>0.95</v>
      </c>
      <c r="W425" s="53">
        <v>1.0900000000000001</v>
      </c>
      <c r="X425" s="53">
        <v>0.25401113797584296</v>
      </c>
      <c r="Y425" s="53">
        <v>323.80500000000001</v>
      </c>
      <c r="Z425" s="53">
        <v>3.6176739662145487</v>
      </c>
      <c r="AA425" s="53">
        <v>0.99663438209134414</v>
      </c>
      <c r="AB425" s="55">
        <v>7.7085527371834463E-4</v>
      </c>
      <c r="AC425" s="51">
        <v>4.1908105827395916</v>
      </c>
      <c r="AD425" s="51">
        <v>3.7043751177850789E-2</v>
      </c>
      <c r="AE425" s="51">
        <v>0</v>
      </c>
      <c r="AF425" s="51">
        <v>0</v>
      </c>
      <c r="AG425" s="51">
        <v>0.15871294303958478</v>
      </c>
      <c r="AH425" s="51">
        <v>6.602090961415296E-3</v>
      </c>
      <c r="AI425" s="51">
        <v>0.95342303978193788</v>
      </c>
      <c r="AJ425" s="51">
        <v>1.5373927869634766E-2</v>
      </c>
      <c r="AK425" s="51">
        <v>2.5000000000000001E-3</v>
      </c>
      <c r="AL425" s="53">
        <v>3.4771898880061698E-3</v>
      </c>
      <c r="AM425" s="51">
        <v>1.2908757229902046</v>
      </c>
      <c r="AN425" s="55">
        <v>6.9313301679551437E-2</v>
      </c>
    </row>
    <row r="426" spans="1:40" x14ac:dyDescent="0.3">
      <c r="A426" s="51">
        <v>423</v>
      </c>
      <c r="B426" s="52">
        <v>6.9999999999999991</v>
      </c>
      <c r="C426" s="53">
        <v>0.5</v>
      </c>
      <c r="D426" s="53">
        <v>4.7142857142857135</v>
      </c>
      <c r="E426" s="54">
        <v>50</v>
      </c>
      <c r="F426" s="53">
        <v>0</v>
      </c>
      <c r="G426" s="53">
        <v>0</v>
      </c>
      <c r="H426" s="53">
        <v>0</v>
      </c>
      <c r="I426" s="53">
        <v>0</v>
      </c>
      <c r="J426" s="53">
        <v>0</v>
      </c>
      <c r="K426" s="53">
        <v>0</v>
      </c>
      <c r="L426" s="54">
        <v>0</v>
      </c>
      <c r="M426" s="55">
        <v>0</v>
      </c>
      <c r="N426" s="53">
        <v>100</v>
      </c>
      <c r="O426" s="53">
        <v>0</v>
      </c>
      <c r="P426" s="53">
        <v>5</v>
      </c>
      <c r="Q426" s="53">
        <v>0</v>
      </c>
      <c r="R426" s="53">
        <v>0</v>
      </c>
      <c r="S426" s="53">
        <v>0</v>
      </c>
      <c r="T426" s="53">
        <v>2.5118578920369092</v>
      </c>
      <c r="U426" s="54">
        <v>200</v>
      </c>
      <c r="V426" s="56">
        <v>0.95</v>
      </c>
      <c r="W426" s="53">
        <v>0.155</v>
      </c>
      <c r="X426" s="53">
        <v>8.8517563264879487E-2</v>
      </c>
      <c r="Y426" s="53">
        <v>322.84500000000003</v>
      </c>
      <c r="Z426" s="53">
        <v>3.8703714999323924</v>
      </c>
      <c r="AA426" s="53">
        <v>0.99953175820256224</v>
      </c>
      <c r="AB426" s="55">
        <v>2.6272269355847048E-4</v>
      </c>
      <c r="AC426" s="51">
        <v>7.2489956040639436</v>
      </c>
      <c r="AD426" s="51">
        <v>6.7676085254056301E-2</v>
      </c>
      <c r="AE426" s="51">
        <v>0</v>
      </c>
      <c r="AF426" s="51">
        <v>0</v>
      </c>
      <c r="AG426" s="51">
        <v>0.21839644398589833</v>
      </c>
      <c r="AH426" s="51">
        <v>7.6198243488454125E-3</v>
      </c>
      <c r="AI426" s="51">
        <v>1.1016781670570674</v>
      </c>
      <c r="AJ426" s="51">
        <v>3.2878225895731132E-2</v>
      </c>
      <c r="AK426" s="51">
        <v>5.6694173824159222E-3</v>
      </c>
      <c r="AL426" s="53">
        <v>4.2061126829399473E-3</v>
      </c>
      <c r="AM426" s="51">
        <v>1.1689596064233216</v>
      </c>
      <c r="AN426" s="55">
        <v>5.2661856384999192E-2</v>
      </c>
    </row>
    <row r="427" spans="1:40" x14ac:dyDescent="0.3">
      <c r="A427" s="51">
        <v>424</v>
      </c>
      <c r="B427" s="52">
        <v>6.9999999999999991</v>
      </c>
      <c r="C427" s="53">
        <v>0.5</v>
      </c>
      <c r="D427" s="53">
        <v>5.8571428571428559</v>
      </c>
      <c r="E427" s="54">
        <v>50</v>
      </c>
      <c r="F427" s="53">
        <v>0</v>
      </c>
      <c r="G427" s="53">
        <v>0</v>
      </c>
      <c r="H427" s="53">
        <v>0</v>
      </c>
      <c r="I427" s="53">
        <v>0</v>
      </c>
      <c r="J427" s="53">
        <v>0</v>
      </c>
      <c r="K427" s="53">
        <v>0</v>
      </c>
      <c r="L427" s="54">
        <v>0</v>
      </c>
      <c r="M427" s="55">
        <v>0</v>
      </c>
      <c r="N427" s="53">
        <v>100</v>
      </c>
      <c r="O427" s="53">
        <v>0</v>
      </c>
      <c r="P427" s="53">
        <v>5</v>
      </c>
      <c r="Q427" s="53">
        <v>0</v>
      </c>
      <c r="R427" s="53">
        <v>0</v>
      </c>
      <c r="S427" s="53">
        <v>0</v>
      </c>
      <c r="T427" s="53">
        <v>2.5118578920369092</v>
      </c>
      <c r="U427" s="54">
        <v>200</v>
      </c>
      <c r="V427" s="56">
        <v>0.95</v>
      </c>
      <c r="W427" s="53">
        <v>0.14499999999999999</v>
      </c>
      <c r="X427" s="53">
        <v>7.7070776675629171E-2</v>
      </c>
      <c r="Y427" s="53">
        <v>325.98</v>
      </c>
      <c r="Z427" s="53">
        <v>3.4512696291605698</v>
      </c>
      <c r="AA427" s="53">
        <v>0.99955163979064732</v>
      </c>
      <c r="AB427" s="55">
        <v>2.3613713413742622E-4</v>
      </c>
      <c r="AC427" s="51">
        <v>7.289251188069529</v>
      </c>
      <c r="AD427" s="51">
        <v>6.3069343261821842E-2</v>
      </c>
      <c r="AE427" s="51">
        <v>0</v>
      </c>
      <c r="AF427" s="51">
        <v>0</v>
      </c>
      <c r="AG427" s="51">
        <v>0.21265279487888994</v>
      </c>
      <c r="AH427" s="51">
        <v>6.7163886722951295E-3</v>
      </c>
      <c r="AI427" s="51">
        <v>1.0623675110385586</v>
      </c>
      <c r="AJ427" s="51">
        <v>3.270791972591363E-2</v>
      </c>
      <c r="AK427" s="51">
        <v>6.9194173824159225E-3</v>
      </c>
      <c r="AL427" s="53">
        <v>4.5207448912904279E-3</v>
      </c>
      <c r="AM427" s="51">
        <v>1.1345572722823816</v>
      </c>
      <c r="AN427" s="55">
        <v>5.3262787666358009E-2</v>
      </c>
    </row>
    <row r="428" spans="1:40" x14ac:dyDescent="0.3">
      <c r="A428" s="51">
        <v>425</v>
      </c>
      <c r="B428" s="52">
        <v>6.9999999999999991</v>
      </c>
      <c r="C428" s="53">
        <v>0.5</v>
      </c>
      <c r="D428" s="53">
        <v>6.9999999999999982</v>
      </c>
      <c r="E428" s="54">
        <v>50</v>
      </c>
      <c r="F428" s="53">
        <v>0</v>
      </c>
      <c r="G428" s="53">
        <v>0</v>
      </c>
      <c r="H428" s="53">
        <v>0</v>
      </c>
      <c r="I428" s="53">
        <v>0</v>
      </c>
      <c r="J428" s="53">
        <v>0</v>
      </c>
      <c r="K428" s="53">
        <v>0</v>
      </c>
      <c r="L428" s="54">
        <v>0</v>
      </c>
      <c r="M428" s="55">
        <v>0</v>
      </c>
      <c r="N428" s="53">
        <v>100</v>
      </c>
      <c r="O428" s="53">
        <v>0</v>
      </c>
      <c r="P428" s="53">
        <v>5</v>
      </c>
      <c r="Q428" s="53">
        <v>0</v>
      </c>
      <c r="R428" s="53">
        <v>0</v>
      </c>
      <c r="S428" s="53">
        <v>0</v>
      </c>
      <c r="T428" s="53">
        <v>2.5118578920369092</v>
      </c>
      <c r="U428" s="54">
        <v>200</v>
      </c>
      <c r="V428" s="56">
        <v>0.95</v>
      </c>
      <c r="W428" s="53">
        <v>0.06</v>
      </c>
      <c r="X428" s="53">
        <v>5.5282691166616209E-2</v>
      </c>
      <c r="Y428" s="53">
        <v>324.79500000000002</v>
      </c>
      <c r="Z428" s="53">
        <v>3.6697634615270869</v>
      </c>
      <c r="AA428" s="53">
        <v>0.99980836676288265</v>
      </c>
      <c r="AB428" s="55">
        <v>1.7851784519911992E-4</v>
      </c>
      <c r="AC428" s="51">
        <v>7.3104006298477398</v>
      </c>
      <c r="AD428" s="51">
        <v>6.3639671239716894E-2</v>
      </c>
      <c r="AE428" s="51">
        <v>0</v>
      </c>
      <c r="AF428" s="51">
        <v>0</v>
      </c>
      <c r="AG428" s="51">
        <v>0.20947305054650417</v>
      </c>
      <c r="AH428" s="51">
        <v>7.0675856491094081E-3</v>
      </c>
      <c r="AI428" s="51">
        <v>1.0760412603174023</v>
      </c>
      <c r="AJ428" s="51">
        <v>3.2996711817654033E-2</v>
      </c>
      <c r="AK428" s="51">
        <v>3.9016504294495532E-3</v>
      </c>
      <c r="AL428" s="53">
        <v>3.4518853743289147E-3</v>
      </c>
      <c r="AM428" s="51">
        <v>1.107387478218349</v>
      </c>
      <c r="AN428" s="55">
        <v>4.2607074214400423E-2</v>
      </c>
    </row>
    <row r="429" spans="1:40" x14ac:dyDescent="0.3">
      <c r="A429" s="51">
        <v>426</v>
      </c>
      <c r="B429" s="52">
        <v>6.9999999999999991</v>
      </c>
      <c r="C429" s="53">
        <v>1.5833333333333333</v>
      </c>
      <c r="D429" s="53">
        <v>1.2857142857142856</v>
      </c>
      <c r="E429" s="54">
        <v>50</v>
      </c>
      <c r="F429" s="53">
        <v>0</v>
      </c>
      <c r="G429" s="53">
        <v>0</v>
      </c>
      <c r="H429" s="53">
        <v>0</v>
      </c>
      <c r="I429" s="53">
        <v>0</v>
      </c>
      <c r="J429" s="53">
        <v>0</v>
      </c>
      <c r="K429" s="53">
        <v>0</v>
      </c>
      <c r="L429" s="54">
        <v>0</v>
      </c>
      <c r="M429" s="55">
        <v>0</v>
      </c>
      <c r="N429" s="53">
        <v>100</v>
      </c>
      <c r="O429" s="53">
        <v>0</v>
      </c>
      <c r="P429" s="53">
        <v>5</v>
      </c>
      <c r="Q429" s="53">
        <v>0</v>
      </c>
      <c r="R429" s="53">
        <v>0</v>
      </c>
      <c r="S429" s="53">
        <v>0</v>
      </c>
      <c r="T429" s="53">
        <v>2.5118578920369092</v>
      </c>
      <c r="U429" s="54">
        <v>200</v>
      </c>
      <c r="V429" s="56">
        <v>0.95</v>
      </c>
      <c r="W429" s="53">
        <v>0.13</v>
      </c>
      <c r="X429" s="53">
        <v>7.3051922900448846E-2</v>
      </c>
      <c r="Y429" s="53">
        <v>321.17500000000001</v>
      </c>
      <c r="Z429" s="53">
        <v>3.5446584035249971</v>
      </c>
      <c r="AA429" s="53">
        <v>0.99960313041284754</v>
      </c>
      <c r="AB429" s="55">
        <v>2.2211240271022707E-4</v>
      </c>
      <c r="AC429" s="51">
        <v>7.336069349701293</v>
      </c>
      <c r="AD429" s="51">
        <v>6.7678458783365286E-2</v>
      </c>
      <c r="AE429" s="51">
        <v>0</v>
      </c>
      <c r="AF429" s="51">
        <v>0</v>
      </c>
      <c r="AG429" s="51">
        <v>0.20920576277128242</v>
      </c>
      <c r="AH429" s="51">
        <v>7.2184571671668361E-3</v>
      </c>
      <c r="AI429" s="51">
        <v>1.0471175812337257</v>
      </c>
      <c r="AJ429" s="51">
        <v>3.4117220441836849E-2</v>
      </c>
      <c r="AK429" s="51">
        <v>9.2049512883486621E-3</v>
      </c>
      <c r="AL429" s="53">
        <v>5.3737079424213598E-3</v>
      </c>
      <c r="AM429" s="51">
        <v>1.1021402831170384</v>
      </c>
      <c r="AN429" s="55">
        <v>5.1669035670291803E-2</v>
      </c>
    </row>
    <row r="430" spans="1:40" x14ac:dyDescent="0.3">
      <c r="A430" s="51">
        <v>427</v>
      </c>
      <c r="B430" s="52">
        <v>6.9999999999999991</v>
      </c>
      <c r="C430" s="53">
        <v>1.5833333333333333</v>
      </c>
      <c r="D430" s="53">
        <v>2.4285714285714284</v>
      </c>
      <c r="E430" s="54">
        <v>50</v>
      </c>
      <c r="F430" s="53">
        <v>0</v>
      </c>
      <c r="G430" s="53">
        <v>0</v>
      </c>
      <c r="H430" s="53">
        <v>0</v>
      </c>
      <c r="I430" s="53">
        <v>0</v>
      </c>
      <c r="J430" s="53">
        <v>0</v>
      </c>
      <c r="K430" s="53">
        <v>0</v>
      </c>
      <c r="L430" s="54">
        <v>0</v>
      </c>
      <c r="M430" s="55">
        <v>0</v>
      </c>
      <c r="N430" s="53">
        <v>100</v>
      </c>
      <c r="O430" s="53">
        <v>0</v>
      </c>
      <c r="P430" s="53">
        <v>5</v>
      </c>
      <c r="Q430" s="53">
        <v>0</v>
      </c>
      <c r="R430" s="53">
        <v>0</v>
      </c>
      <c r="S430" s="53">
        <v>0</v>
      </c>
      <c r="T430" s="53">
        <v>2.5118578920369092</v>
      </c>
      <c r="U430" s="54">
        <v>200</v>
      </c>
      <c r="V430" s="56">
        <v>0.95</v>
      </c>
      <c r="W430" s="53">
        <v>0.155</v>
      </c>
      <c r="X430" s="53">
        <v>8.8517563264879487E-2</v>
      </c>
      <c r="Y430" s="53">
        <v>324.63</v>
      </c>
      <c r="Z430" s="53">
        <v>3.8123604471124999</v>
      </c>
      <c r="AA430" s="53">
        <v>0.99953309977853844</v>
      </c>
      <c r="AB430" s="55">
        <v>2.6244202784857614E-4</v>
      </c>
      <c r="AC430" s="51">
        <v>7.2560498215677933</v>
      </c>
      <c r="AD430" s="51">
        <v>6.9209170995155556E-2</v>
      </c>
      <c r="AE430" s="51">
        <v>0</v>
      </c>
      <c r="AF430" s="51">
        <v>0</v>
      </c>
      <c r="AG430" s="51">
        <v>0.21700435703123971</v>
      </c>
      <c r="AH430" s="51">
        <v>7.8323614318827808E-3</v>
      </c>
      <c r="AI430" s="51">
        <v>1.0957354734527198</v>
      </c>
      <c r="AJ430" s="51">
        <v>3.2627216809700425E-2</v>
      </c>
      <c r="AK430" s="51">
        <v>6.2944173824159219E-3</v>
      </c>
      <c r="AL430" s="53">
        <v>4.3671377639052517E-3</v>
      </c>
      <c r="AM430" s="51">
        <v>1.163016912818974</v>
      </c>
      <c r="AN430" s="55">
        <v>5.265410470900922E-2</v>
      </c>
    </row>
    <row r="431" spans="1:40" x14ac:dyDescent="0.3">
      <c r="A431" s="51">
        <v>428</v>
      </c>
      <c r="B431" s="52">
        <v>6.9999999999999991</v>
      </c>
      <c r="C431" s="53">
        <v>1.5833333333333333</v>
      </c>
      <c r="D431" s="53">
        <v>3.5714285714285712</v>
      </c>
      <c r="E431" s="54">
        <v>50</v>
      </c>
      <c r="F431" s="53">
        <v>0</v>
      </c>
      <c r="G431" s="53">
        <v>0</v>
      </c>
      <c r="H431" s="53">
        <v>0</v>
      </c>
      <c r="I431" s="53">
        <v>0</v>
      </c>
      <c r="J431" s="53">
        <v>0</v>
      </c>
      <c r="K431" s="53">
        <v>0</v>
      </c>
      <c r="L431" s="54">
        <v>0</v>
      </c>
      <c r="M431" s="55">
        <v>0</v>
      </c>
      <c r="N431" s="53">
        <v>100</v>
      </c>
      <c r="O431" s="53">
        <v>0</v>
      </c>
      <c r="P431" s="53">
        <v>5</v>
      </c>
      <c r="Q431" s="53">
        <v>0</v>
      </c>
      <c r="R431" s="53">
        <v>0</v>
      </c>
      <c r="S431" s="53">
        <v>0</v>
      </c>
      <c r="T431" s="53">
        <v>2.5118578920369092</v>
      </c>
      <c r="U431" s="54">
        <v>200</v>
      </c>
      <c r="V431" s="56">
        <v>0.95</v>
      </c>
      <c r="W431" s="53">
        <v>0</v>
      </c>
      <c r="X431" s="53">
        <v>0</v>
      </c>
      <c r="Y431" s="53">
        <v>325.05</v>
      </c>
      <c r="Z431" s="53">
        <v>3.4962935654160567</v>
      </c>
      <c r="AA431" s="53">
        <v>1</v>
      </c>
      <c r="AB431" s="55">
        <v>0</v>
      </c>
      <c r="AC431" s="51">
        <v>16.094885402506748</v>
      </c>
      <c r="AD431" s="51">
        <v>0.13366557789493674</v>
      </c>
      <c r="AE431" s="51">
        <v>0</v>
      </c>
      <c r="AF431" s="51">
        <v>0</v>
      </c>
      <c r="AG431" s="51">
        <v>0.40267064062191515</v>
      </c>
      <c r="AH431" s="51">
        <v>1.0103632527518672E-2</v>
      </c>
      <c r="AI431" s="51">
        <v>1.3003425021101898</v>
      </c>
      <c r="AJ431" s="51">
        <v>2.5909342190682125E-2</v>
      </c>
      <c r="AK431" s="51">
        <v>0.32276808096380177</v>
      </c>
      <c r="AL431" s="53">
        <v>4.1309564189129164E-3</v>
      </c>
      <c r="AM431" s="51">
        <v>1.3003425021101898</v>
      </c>
      <c r="AN431" s="55">
        <v>2.5909342190682125E-2</v>
      </c>
    </row>
    <row r="432" spans="1:40" x14ac:dyDescent="0.3">
      <c r="A432" s="51">
        <v>429</v>
      </c>
      <c r="B432" s="52">
        <v>6.9999999999999991</v>
      </c>
      <c r="C432" s="53">
        <v>1.5833333333333333</v>
      </c>
      <c r="D432" s="53">
        <v>4.7142857142857135</v>
      </c>
      <c r="E432" s="54">
        <v>50</v>
      </c>
      <c r="F432" s="53">
        <v>0</v>
      </c>
      <c r="G432" s="53">
        <v>0</v>
      </c>
      <c r="H432" s="53">
        <v>0</v>
      </c>
      <c r="I432" s="53">
        <v>0</v>
      </c>
      <c r="J432" s="53">
        <v>0</v>
      </c>
      <c r="K432" s="53">
        <v>0</v>
      </c>
      <c r="L432" s="54">
        <v>0</v>
      </c>
      <c r="M432" s="55">
        <v>0</v>
      </c>
      <c r="N432" s="53">
        <v>100</v>
      </c>
      <c r="O432" s="53">
        <v>0</v>
      </c>
      <c r="P432" s="53">
        <v>5</v>
      </c>
      <c r="Q432" s="53">
        <v>0</v>
      </c>
      <c r="R432" s="53">
        <v>0</v>
      </c>
      <c r="S432" s="53">
        <v>0</v>
      </c>
      <c r="T432" s="53">
        <v>2.5118578920369092</v>
      </c>
      <c r="U432" s="54">
        <v>200</v>
      </c>
      <c r="V432" s="56">
        <v>0.95</v>
      </c>
      <c r="W432" s="53">
        <v>0</v>
      </c>
      <c r="X432" s="53">
        <v>0</v>
      </c>
      <c r="Y432" s="53">
        <v>324.59500000000003</v>
      </c>
      <c r="Z432" s="53">
        <v>3.7259571782181689</v>
      </c>
      <c r="AA432" s="53">
        <v>1</v>
      </c>
      <c r="AB432" s="55">
        <v>0</v>
      </c>
      <c r="AC432" s="51">
        <v>16.194556253210337</v>
      </c>
      <c r="AD432" s="51">
        <v>0.13341367046701125</v>
      </c>
      <c r="AE432" s="51">
        <v>0</v>
      </c>
      <c r="AF432" s="51">
        <v>0</v>
      </c>
      <c r="AG432" s="51">
        <v>0.39311352513159542</v>
      </c>
      <c r="AH432" s="51">
        <v>1.0287748947956529E-2</v>
      </c>
      <c r="AI432" s="51">
        <v>1.2962379903390941</v>
      </c>
      <c r="AJ432" s="51">
        <v>2.6571928982557367E-2</v>
      </c>
      <c r="AK432" s="51">
        <v>0.32101868692465751</v>
      </c>
      <c r="AL432" s="53">
        <v>4.3571452337938981E-3</v>
      </c>
      <c r="AM432" s="51">
        <v>1.2962379903390941</v>
      </c>
      <c r="AN432" s="55">
        <v>2.6571928982557367E-2</v>
      </c>
    </row>
    <row r="433" spans="1:40" x14ac:dyDescent="0.3">
      <c r="A433" s="51">
        <v>430</v>
      </c>
      <c r="B433" s="52">
        <v>6.9999999999999991</v>
      </c>
      <c r="C433" s="53">
        <v>1.5833333333333333</v>
      </c>
      <c r="D433" s="53">
        <v>5.8571428571428559</v>
      </c>
      <c r="E433" s="54">
        <v>50</v>
      </c>
      <c r="F433" s="53">
        <v>0</v>
      </c>
      <c r="G433" s="53">
        <v>0</v>
      </c>
      <c r="H433" s="53">
        <v>0</v>
      </c>
      <c r="I433" s="53">
        <v>0</v>
      </c>
      <c r="J433" s="53">
        <v>0</v>
      </c>
      <c r="K433" s="53">
        <v>0</v>
      </c>
      <c r="L433" s="54">
        <v>0</v>
      </c>
      <c r="M433" s="55">
        <v>0</v>
      </c>
      <c r="N433" s="53">
        <v>100</v>
      </c>
      <c r="O433" s="53">
        <v>0</v>
      </c>
      <c r="P433" s="53">
        <v>5</v>
      </c>
      <c r="Q433" s="53">
        <v>0</v>
      </c>
      <c r="R433" s="53">
        <v>0</v>
      </c>
      <c r="S433" s="53">
        <v>0</v>
      </c>
      <c r="T433" s="53">
        <v>2.5118578920369092</v>
      </c>
      <c r="U433" s="54">
        <v>200</v>
      </c>
      <c r="V433" s="56">
        <v>0.95</v>
      </c>
      <c r="W433" s="53">
        <v>0</v>
      </c>
      <c r="X433" s="53">
        <v>0</v>
      </c>
      <c r="Y433" s="53">
        <v>321.005</v>
      </c>
      <c r="Z433" s="53">
        <v>3.5635459854925333</v>
      </c>
      <c r="AA433" s="53">
        <v>1</v>
      </c>
      <c r="AB433" s="55">
        <v>0</v>
      </c>
      <c r="AC433" s="51">
        <v>21.696237199984616</v>
      </c>
      <c r="AD433" s="51">
        <v>0.18694816027253838</v>
      </c>
      <c r="AE433" s="51">
        <v>0</v>
      </c>
      <c r="AF433" s="51">
        <v>0</v>
      </c>
      <c r="AG433" s="51">
        <v>0.527042021807967</v>
      </c>
      <c r="AH433" s="51">
        <v>1.3111997864556718E-2</v>
      </c>
      <c r="AI433" s="51">
        <v>1.4582285586388501</v>
      </c>
      <c r="AJ433" s="51">
        <v>2.569882217580757E-2</v>
      </c>
      <c r="AK433" s="51">
        <v>0.54169984004076299</v>
      </c>
      <c r="AL433" s="53">
        <v>6.0757767718959757E-3</v>
      </c>
      <c r="AM433" s="51">
        <v>1.4582285586388501</v>
      </c>
      <c r="AN433" s="55">
        <v>2.569882217580757E-2</v>
      </c>
    </row>
    <row r="434" spans="1:40" x14ac:dyDescent="0.3">
      <c r="A434" s="51">
        <v>431</v>
      </c>
      <c r="B434" s="52">
        <v>6.9999999999999991</v>
      </c>
      <c r="C434" s="53">
        <v>1.5833333333333333</v>
      </c>
      <c r="D434" s="53">
        <v>6.9999999999999982</v>
      </c>
      <c r="E434" s="54">
        <v>50</v>
      </c>
      <c r="F434" s="53">
        <v>0</v>
      </c>
      <c r="G434" s="53">
        <v>0</v>
      </c>
      <c r="H434" s="53">
        <v>0</v>
      </c>
      <c r="I434" s="53">
        <v>0</v>
      </c>
      <c r="J434" s="53">
        <v>0</v>
      </c>
      <c r="K434" s="53">
        <v>0</v>
      </c>
      <c r="L434" s="54">
        <v>0</v>
      </c>
      <c r="M434" s="55">
        <v>0</v>
      </c>
      <c r="N434" s="53">
        <v>100</v>
      </c>
      <c r="O434" s="53">
        <v>0</v>
      </c>
      <c r="P434" s="53">
        <v>5</v>
      </c>
      <c r="Q434" s="53">
        <v>0</v>
      </c>
      <c r="R434" s="53">
        <v>0</v>
      </c>
      <c r="S434" s="53">
        <v>0</v>
      </c>
      <c r="T434" s="53">
        <v>2.5118578920369092</v>
      </c>
      <c r="U434" s="54">
        <v>200</v>
      </c>
      <c r="V434" s="56">
        <v>0.95</v>
      </c>
      <c r="W434" s="53">
        <v>0</v>
      </c>
      <c r="X434" s="53">
        <v>0</v>
      </c>
      <c r="Y434" s="53">
        <v>325.47500000000002</v>
      </c>
      <c r="Z434" s="53">
        <v>3.7867133431766833</v>
      </c>
      <c r="AA434" s="53">
        <v>1</v>
      </c>
      <c r="AB434" s="55">
        <v>0</v>
      </c>
      <c r="AC434" s="51">
        <v>26.792288155238406</v>
      </c>
      <c r="AD434" s="51">
        <v>0.23053659315510361</v>
      </c>
      <c r="AE434" s="51">
        <v>1.8376172745737107E-2</v>
      </c>
      <c r="AF434" s="51">
        <v>3.295446039524301E-3</v>
      </c>
      <c r="AG434" s="51">
        <v>0.65001233322766094</v>
      </c>
      <c r="AH434" s="51">
        <v>1.5477781127952457E-2</v>
      </c>
      <c r="AI434" s="51">
        <v>1.6822051872061163</v>
      </c>
      <c r="AJ434" s="51">
        <v>2.7473504548391075E-2</v>
      </c>
      <c r="AK434" s="51">
        <v>0.62088867688952709</v>
      </c>
      <c r="AL434" s="53">
        <v>7.0773481944424489E-3</v>
      </c>
      <c r="AM434" s="51">
        <v>1.6822051872061163</v>
      </c>
      <c r="AN434" s="55">
        <v>2.7473504548391075E-2</v>
      </c>
    </row>
    <row r="435" spans="1:40" x14ac:dyDescent="0.3">
      <c r="A435" s="51">
        <v>432</v>
      </c>
      <c r="B435" s="52">
        <v>6.9999999999999991</v>
      </c>
      <c r="C435" s="53">
        <v>2.6666666666666665</v>
      </c>
      <c r="D435" s="53">
        <v>1.2857142857142856</v>
      </c>
      <c r="E435" s="54">
        <v>50</v>
      </c>
      <c r="F435" s="53">
        <v>0</v>
      </c>
      <c r="G435" s="53">
        <v>0</v>
      </c>
      <c r="H435" s="53">
        <v>0</v>
      </c>
      <c r="I435" s="53">
        <v>0</v>
      </c>
      <c r="J435" s="53">
        <v>0</v>
      </c>
      <c r="K435" s="53">
        <v>0</v>
      </c>
      <c r="L435" s="54">
        <v>0</v>
      </c>
      <c r="M435" s="55">
        <v>0</v>
      </c>
      <c r="N435" s="53">
        <v>100</v>
      </c>
      <c r="O435" s="53">
        <v>0</v>
      </c>
      <c r="P435" s="53">
        <v>5</v>
      </c>
      <c r="Q435" s="53">
        <v>0</v>
      </c>
      <c r="R435" s="53">
        <v>0</v>
      </c>
      <c r="S435" s="53">
        <v>0</v>
      </c>
      <c r="T435" s="53">
        <v>2.5118578920369092</v>
      </c>
      <c r="U435" s="54">
        <v>200</v>
      </c>
      <c r="V435" s="56">
        <v>0.95</v>
      </c>
      <c r="W435" s="53">
        <v>0.14499999999999999</v>
      </c>
      <c r="X435" s="53">
        <v>7.7070776675629171E-2</v>
      </c>
      <c r="Y435" s="53">
        <v>324.745</v>
      </c>
      <c r="Z435" s="53">
        <v>3.4993730727880403</v>
      </c>
      <c r="AA435" s="53">
        <v>0.99954708877976373</v>
      </c>
      <c r="AB435" s="55">
        <v>2.3815059818499065E-4</v>
      </c>
      <c r="AC435" s="51">
        <v>7.294450748508198</v>
      </c>
      <c r="AD435" s="51">
        <v>6.3390183708363163E-2</v>
      </c>
      <c r="AE435" s="51">
        <v>0</v>
      </c>
      <c r="AF435" s="51">
        <v>0</v>
      </c>
      <c r="AG435" s="51">
        <v>0.21298191559669036</v>
      </c>
      <c r="AH435" s="51">
        <v>6.9740939744786477E-3</v>
      </c>
      <c r="AI435" s="51">
        <v>1.0620882568225487</v>
      </c>
      <c r="AJ435" s="51">
        <v>3.2878469124493631E-2</v>
      </c>
      <c r="AK435" s="51">
        <v>5.6694173824159222E-3</v>
      </c>
      <c r="AL435" s="53">
        <v>4.2061126829399473E-3</v>
      </c>
      <c r="AM435" s="51">
        <v>1.1344392558219867</v>
      </c>
      <c r="AN435" s="55">
        <v>5.2847877339251163E-2</v>
      </c>
    </row>
    <row r="436" spans="1:40" x14ac:dyDescent="0.3">
      <c r="A436" s="51">
        <v>433</v>
      </c>
      <c r="B436" s="52">
        <v>6.9999999999999991</v>
      </c>
      <c r="C436" s="53">
        <v>2.6666666666666665</v>
      </c>
      <c r="D436" s="53">
        <v>2.4285714285714284</v>
      </c>
      <c r="E436" s="54">
        <v>50</v>
      </c>
      <c r="F436" s="53">
        <v>0</v>
      </c>
      <c r="G436" s="53">
        <v>0</v>
      </c>
      <c r="H436" s="53">
        <v>0</v>
      </c>
      <c r="I436" s="53">
        <v>0</v>
      </c>
      <c r="J436" s="53">
        <v>0</v>
      </c>
      <c r="K436" s="53">
        <v>0</v>
      </c>
      <c r="L436" s="54">
        <v>0</v>
      </c>
      <c r="M436" s="55">
        <v>0</v>
      </c>
      <c r="N436" s="53">
        <v>100</v>
      </c>
      <c r="O436" s="53">
        <v>0</v>
      </c>
      <c r="P436" s="53">
        <v>5</v>
      </c>
      <c r="Q436" s="53">
        <v>0</v>
      </c>
      <c r="R436" s="53">
        <v>0</v>
      </c>
      <c r="S436" s="53">
        <v>0</v>
      </c>
      <c r="T436" s="53">
        <v>2.5118578920369092</v>
      </c>
      <c r="U436" s="54">
        <v>200</v>
      </c>
      <c r="V436" s="56">
        <v>0.95</v>
      </c>
      <c r="W436" s="53">
        <v>0</v>
      </c>
      <c r="X436" s="53">
        <v>0</v>
      </c>
      <c r="Y436" s="53">
        <v>324.14</v>
      </c>
      <c r="Z436" s="53">
        <v>3.7210488338475161</v>
      </c>
      <c r="AA436" s="53">
        <v>1</v>
      </c>
      <c r="AB436" s="55">
        <v>0</v>
      </c>
      <c r="AC436" s="51">
        <v>16.185954670006502</v>
      </c>
      <c r="AD436" s="51">
        <v>0.13361670050376317</v>
      </c>
      <c r="AE436" s="51">
        <v>0</v>
      </c>
      <c r="AF436" s="51">
        <v>0</v>
      </c>
      <c r="AG436" s="51">
        <v>0.39380298274478015</v>
      </c>
      <c r="AH436" s="51">
        <v>1.02155490893378E-2</v>
      </c>
      <c r="AI436" s="51">
        <v>1.2951917732074147</v>
      </c>
      <c r="AJ436" s="51">
        <v>2.6659468178150458E-2</v>
      </c>
      <c r="AK436" s="51">
        <v>0.32147139324502488</v>
      </c>
      <c r="AL436" s="53">
        <v>4.2819002490385467E-3</v>
      </c>
      <c r="AM436" s="51">
        <v>1.2951917732074147</v>
      </c>
      <c r="AN436" s="55">
        <v>2.6659468178150458E-2</v>
      </c>
    </row>
    <row r="437" spans="1:40" x14ac:dyDescent="0.3">
      <c r="A437" s="51">
        <v>434</v>
      </c>
      <c r="B437" s="52">
        <v>6.9999999999999991</v>
      </c>
      <c r="C437" s="53">
        <v>2.6666666666666665</v>
      </c>
      <c r="D437" s="53">
        <v>3.5714285714285712</v>
      </c>
      <c r="E437" s="54">
        <v>50</v>
      </c>
      <c r="F437" s="53">
        <v>0</v>
      </c>
      <c r="G437" s="53">
        <v>0</v>
      </c>
      <c r="H437" s="53">
        <v>0</v>
      </c>
      <c r="I437" s="53">
        <v>0</v>
      </c>
      <c r="J437" s="53">
        <v>0</v>
      </c>
      <c r="K437" s="53">
        <v>0</v>
      </c>
      <c r="L437" s="54">
        <v>0</v>
      </c>
      <c r="M437" s="55">
        <v>0</v>
      </c>
      <c r="N437" s="53">
        <v>100</v>
      </c>
      <c r="O437" s="53">
        <v>0</v>
      </c>
      <c r="P437" s="53">
        <v>5</v>
      </c>
      <c r="Q437" s="53">
        <v>0</v>
      </c>
      <c r="R437" s="53">
        <v>0</v>
      </c>
      <c r="S437" s="53">
        <v>0</v>
      </c>
      <c r="T437" s="53">
        <v>2.5118578920369092</v>
      </c>
      <c r="U437" s="54">
        <v>200</v>
      </c>
      <c r="V437" s="56">
        <v>0.95</v>
      </c>
      <c r="W437" s="53">
        <v>0</v>
      </c>
      <c r="X437" s="53">
        <v>0</v>
      </c>
      <c r="Y437" s="53">
        <v>321.82</v>
      </c>
      <c r="Z437" s="53">
        <v>3.5781095798092615</v>
      </c>
      <c r="AA437" s="53">
        <v>1</v>
      </c>
      <c r="AB437" s="55">
        <v>0</v>
      </c>
      <c r="AC437" s="51">
        <v>21.676894731043429</v>
      </c>
      <c r="AD437" s="51">
        <v>0.1824474224459002</v>
      </c>
      <c r="AE437" s="51">
        <v>0</v>
      </c>
      <c r="AF437" s="51">
        <v>0</v>
      </c>
      <c r="AG437" s="51">
        <v>0.52811213279684688</v>
      </c>
      <c r="AH437" s="51">
        <v>1.2790604084620041E-2</v>
      </c>
      <c r="AI437" s="51">
        <v>1.4646143187134697</v>
      </c>
      <c r="AJ437" s="51">
        <v>2.5274406142041357E-2</v>
      </c>
      <c r="AK437" s="51">
        <v>0.5398820865425441</v>
      </c>
      <c r="AL437" s="53">
        <v>6.2569094480171101E-3</v>
      </c>
      <c r="AM437" s="51">
        <v>1.4646143187134697</v>
      </c>
      <c r="AN437" s="55">
        <v>2.5274406142041357E-2</v>
      </c>
    </row>
    <row r="438" spans="1:40" x14ac:dyDescent="0.3">
      <c r="A438" s="51">
        <v>435</v>
      </c>
      <c r="B438" s="52">
        <v>6.9999999999999991</v>
      </c>
      <c r="C438" s="53">
        <v>2.6666666666666665</v>
      </c>
      <c r="D438" s="53">
        <v>4.7142857142857135</v>
      </c>
      <c r="E438" s="54">
        <v>50</v>
      </c>
      <c r="F438" s="53">
        <v>0</v>
      </c>
      <c r="G438" s="53">
        <v>0</v>
      </c>
      <c r="H438" s="53">
        <v>0</v>
      </c>
      <c r="I438" s="53">
        <v>0</v>
      </c>
      <c r="J438" s="53">
        <v>0</v>
      </c>
      <c r="K438" s="53">
        <v>0</v>
      </c>
      <c r="L438" s="54">
        <v>0</v>
      </c>
      <c r="M438" s="55">
        <v>0</v>
      </c>
      <c r="N438" s="53">
        <v>100</v>
      </c>
      <c r="O438" s="53">
        <v>0</v>
      </c>
      <c r="P438" s="53">
        <v>5</v>
      </c>
      <c r="Q438" s="53">
        <v>0</v>
      </c>
      <c r="R438" s="53">
        <v>0</v>
      </c>
      <c r="S438" s="53">
        <v>0</v>
      </c>
      <c r="T438" s="53">
        <v>2.5118578920369092</v>
      </c>
      <c r="U438" s="54">
        <v>200</v>
      </c>
      <c r="V438" s="56">
        <v>0.95</v>
      </c>
      <c r="W438" s="53">
        <v>0</v>
      </c>
      <c r="X438" s="53">
        <v>0</v>
      </c>
      <c r="Y438" s="53">
        <v>324.69</v>
      </c>
      <c r="Z438" s="53">
        <v>3.8454585627685347</v>
      </c>
      <c r="AA438" s="53">
        <v>1</v>
      </c>
      <c r="AB438" s="55">
        <v>0</v>
      </c>
      <c r="AC438" s="51">
        <v>26.822535211494706</v>
      </c>
      <c r="AD438" s="51">
        <v>0.23473840592854395</v>
      </c>
      <c r="AE438" s="51">
        <v>1.7735218373367605E-2</v>
      </c>
      <c r="AF438" s="51">
        <v>3.3033913882004437E-3</v>
      </c>
      <c r="AG438" s="51">
        <v>0.64768976716900739</v>
      </c>
      <c r="AH438" s="51">
        <v>1.5679677516609897E-2</v>
      </c>
      <c r="AI438" s="51">
        <v>1.6774984646124889</v>
      </c>
      <c r="AJ438" s="51">
        <v>2.8019319994683312E-2</v>
      </c>
      <c r="AK438" s="51">
        <v>0.62378059930215879</v>
      </c>
      <c r="AL438" s="53">
        <v>6.7365701948484194E-3</v>
      </c>
      <c r="AM438" s="51">
        <v>1.6774984646124889</v>
      </c>
      <c r="AN438" s="55">
        <v>2.8019319994683312E-2</v>
      </c>
    </row>
    <row r="439" spans="1:40" x14ac:dyDescent="0.3">
      <c r="A439" s="51">
        <v>436</v>
      </c>
      <c r="B439" s="52">
        <v>6.9999999999999991</v>
      </c>
      <c r="C439" s="53">
        <v>2.6666666666666665</v>
      </c>
      <c r="D439" s="53">
        <v>5.8571428571428559</v>
      </c>
      <c r="E439" s="54">
        <v>50</v>
      </c>
      <c r="F439" s="53">
        <v>0</v>
      </c>
      <c r="G439" s="53">
        <v>0</v>
      </c>
      <c r="H439" s="53">
        <v>0</v>
      </c>
      <c r="I439" s="53">
        <v>0</v>
      </c>
      <c r="J439" s="53">
        <v>0</v>
      </c>
      <c r="K439" s="53">
        <v>0</v>
      </c>
      <c r="L439" s="54">
        <v>0</v>
      </c>
      <c r="M439" s="55">
        <v>0</v>
      </c>
      <c r="N439" s="53">
        <v>100</v>
      </c>
      <c r="O439" s="53">
        <v>0</v>
      </c>
      <c r="P439" s="53">
        <v>5</v>
      </c>
      <c r="Q439" s="53">
        <v>0</v>
      </c>
      <c r="R439" s="53">
        <v>0</v>
      </c>
      <c r="S439" s="53">
        <v>0</v>
      </c>
      <c r="T439" s="53">
        <v>2.5118578920369092</v>
      </c>
      <c r="U439" s="54">
        <v>200</v>
      </c>
      <c r="V439" s="56">
        <v>0.95</v>
      </c>
      <c r="W439" s="53">
        <v>0</v>
      </c>
      <c r="X439" s="53">
        <v>0</v>
      </c>
      <c r="Y439" s="53">
        <v>324.38</v>
      </c>
      <c r="Z439" s="53">
        <v>3.5039368244032625</v>
      </c>
      <c r="AA439" s="53">
        <v>1</v>
      </c>
      <c r="AB439" s="55">
        <v>0</v>
      </c>
      <c r="AC439" s="51">
        <v>31.638065690418941</v>
      </c>
      <c r="AD439" s="51">
        <v>0.24355418231390649</v>
      </c>
      <c r="AE439" s="51">
        <v>5.0235966412491263E-2</v>
      </c>
      <c r="AF439" s="51">
        <v>5.1590384092807078E-3</v>
      </c>
      <c r="AG439" s="51">
        <v>0.79490887978273517</v>
      </c>
      <c r="AH439" s="51">
        <v>1.6194664124234631E-2</v>
      </c>
      <c r="AI439" s="51">
        <v>1.8325357441720072</v>
      </c>
      <c r="AJ439" s="51">
        <v>2.3877879890855176E-2</v>
      </c>
      <c r="AK439" s="51">
        <v>0.83608942472590786</v>
      </c>
      <c r="AL439" s="53">
        <v>7.2190701053289966E-3</v>
      </c>
      <c r="AM439" s="51">
        <v>1.8325357441720072</v>
      </c>
      <c r="AN439" s="55">
        <v>2.3877879890855176E-2</v>
      </c>
    </row>
    <row r="440" spans="1:40" x14ac:dyDescent="0.3">
      <c r="A440" s="51">
        <v>437</v>
      </c>
      <c r="B440" s="52">
        <v>6.9999999999999991</v>
      </c>
      <c r="C440" s="53">
        <v>2.6666666666666665</v>
      </c>
      <c r="D440" s="53">
        <v>6.9999999999999982</v>
      </c>
      <c r="E440" s="54">
        <v>50</v>
      </c>
      <c r="F440" s="53">
        <v>0</v>
      </c>
      <c r="G440" s="53">
        <v>0</v>
      </c>
      <c r="H440" s="53">
        <v>0</v>
      </c>
      <c r="I440" s="53">
        <v>0</v>
      </c>
      <c r="J440" s="53">
        <v>0</v>
      </c>
      <c r="K440" s="53">
        <v>0</v>
      </c>
      <c r="L440" s="54">
        <v>0</v>
      </c>
      <c r="M440" s="55">
        <v>0</v>
      </c>
      <c r="N440" s="53">
        <v>100</v>
      </c>
      <c r="O440" s="53">
        <v>0</v>
      </c>
      <c r="P440" s="53">
        <v>5</v>
      </c>
      <c r="Q440" s="53">
        <v>0</v>
      </c>
      <c r="R440" s="53">
        <v>0</v>
      </c>
      <c r="S440" s="53">
        <v>0</v>
      </c>
      <c r="T440" s="53">
        <v>2.5118578920369092</v>
      </c>
      <c r="U440" s="54">
        <v>200</v>
      </c>
      <c r="V440" s="56">
        <v>0.95</v>
      </c>
      <c r="W440" s="53">
        <v>0</v>
      </c>
      <c r="X440" s="53">
        <v>0</v>
      </c>
      <c r="Y440" s="53">
        <v>324.35500000000002</v>
      </c>
      <c r="Z440" s="53">
        <v>3.66570371617905</v>
      </c>
      <c r="AA440" s="53">
        <v>1</v>
      </c>
      <c r="AB440" s="55">
        <v>0</v>
      </c>
      <c r="AC440" s="51">
        <v>41.478767905695442</v>
      </c>
      <c r="AD440" s="51">
        <v>0.27937959464716622</v>
      </c>
      <c r="AE440" s="51">
        <v>2.4980089979658626E-2</v>
      </c>
      <c r="AF440" s="51">
        <v>2.7894374200881462E-3</v>
      </c>
      <c r="AG440" s="51">
        <v>0.95121273708304044</v>
      </c>
      <c r="AH440" s="51">
        <v>1.8131311279398092E-2</v>
      </c>
      <c r="AI440" s="51">
        <v>2.1420750647231652</v>
      </c>
      <c r="AJ440" s="51">
        <v>3.0667736874002448E-2</v>
      </c>
      <c r="AK440" s="51">
        <v>0.97710391002771257</v>
      </c>
      <c r="AL440" s="53">
        <v>9.402487404042403E-3</v>
      </c>
      <c r="AM440" s="51">
        <v>2.1420750647231652</v>
      </c>
      <c r="AN440" s="55">
        <v>3.0667736874002448E-2</v>
      </c>
    </row>
    <row r="441" spans="1:40" x14ac:dyDescent="0.3">
      <c r="A441" s="51">
        <v>438</v>
      </c>
      <c r="B441" s="52">
        <v>6.9999999999999991</v>
      </c>
      <c r="C441" s="53">
        <v>3.75</v>
      </c>
      <c r="D441" s="53">
        <v>1.2857142857142856</v>
      </c>
      <c r="E441" s="54">
        <v>50</v>
      </c>
      <c r="F441" s="53">
        <v>0</v>
      </c>
      <c r="G441" s="53">
        <v>0</v>
      </c>
      <c r="H441" s="53">
        <v>0</v>
      </c>
      <c r="I441" s="53">
        <v>0</v>
      </c>
      <c r="J441" s="53">
        <v>0</v>
      </c>
      <c r="K441" s="53">
        <v>0</v>
      </c>
      <c r="L441" s="54">
        <v>0</v>
      </c>
      <c r="M441" s="55">
        <v>0</v>
      </c>
      <c r="N441" s="53">
        <v>100</v>
      </c>
      <c r="O441" s="53">
        <v>0</v>
      </c>
      <c r="P441" s="53">
        <v>5</v>
      </c>
      <c r="Q441" s="53">
        <v>0</v>
      </c>
      <c r="R441" s="53">
        <v>0</v>
      </c>
      <c r="S441" s="53">
        <v>0</v>
      </c>
      <c r="T441" s="53">
        <v>2.5118578920369092</v>
      </c>
      <c r="U441" s="54">
        <v>200</v>
      </c>
      <c r="V441" s="56">
        <v>0.95</v>
      </c>
      <c r="W441" s="53">
        <v>0</v>
      </c>
      <c r="X441" s="53">
        <v>0</v>
      </c>
      <c r="Y441" s="53">
        <v>323.49</v>
      </c>
      <c r="Z441" s="53">
        <v>3.6076211593949878</v>
      </c>
      <c r="AA441" s="53">
        <v>1</v>
      </c>
      <c r="AB441" s="55">
        <v>0</v>
      </c>
      <c r="AC441" s="51">
        <v>10.387864136761147</v>
      </c>
      <c r="AD441" s="51">
        <v>8.7083675519009793E-2</v>
      </c>
      <c r="AE441" s="51">
        <v>0</v>
      </c>
      <c r="AF441" s="51">
        <v>0</v>
      </c>
      <c r="AG441" s="51">
        <v>0.27522934391872583</v>
      </c>
      <c r="AH441" s="51">
        <v>7.6795303084176191E-3</v>
      </c>
      <c r="AI441" s="51">
        <v>1.146037087003235</v>
      </c>
      <c r="AJ441" s="51">
        <v>3.461745966697366E-2</v>
      </c>
      <c r="AK441" s="51">
        <v>0.15541109142963377</v>
      </c>
      <c r="AL441" s="53">
        <v>5.456171188481811E-3</v>
      </c>
      <c r="AM441" s="51">
        <v>1.146037087003235</v>
      </c>
      <c r="AN441" s="55">
        <v>3.461745966697366E-2</v>
      </c>
    </row>
    <row r="442" spans="1:40" x14ac:dyDescent="0.3">
      <c r="A442" s="51">
        <v>439</v>
      </c>
      <c r="B442" s="52">
        <v>6.9999999999999991</v>
      </c>
      <c r="C442" s="53">
        <v>3.75</v>
      </c>
      <c r="D442" s="53">
        <v>2.4285714285714284</v>
      </c>
      <c r="E442" s="54">
        <v>50</v>
      </c>
      <c r="F442" s="53">
        <v>0</v>
      </c>
      <c r="G442" s="53">
        <v>0</v>
      </c>
      <c r="H442" s="53">
        <v>0</v>
      </c>
      <c r="I442" s="53">
        <v>0</v>
      </c>
      <c r="J442" s="53">
        <v>0</v>
      </c>
      <c r="K442" s="53">
        <v>0</v>
      </c>
      <c r="L442" s="54">
        <v>0</v>
      </c>
      <c r="M442" s="55">
        <v>0</v>
      </c>
      <c r="N442" s="53">
        <v>100</v>
      </c>
      <c r="O442" s="53">
        <v>0</v>
      </c>
      <c r="P442" s="53">
        <v>5</v>
      </c>
      <c r="Q442" s="53">
        <v>0</v>
      </c>
      <c r="R442" s="53">
        <v>0</v>
      </c>
      <c r="S442" s="53">
        <v>0</v>
      </c>
      <c r="T442" s="53">
        <v>2.5118578920369092</v>
      </c>
      <c r="U442" s="54">
        <v>200</v>
      </c>
      <c r="V442" s="56">
        <v>0.95</v>
      </c>
      <c r="W442" s="53">
        <v>0</v>
      </c>
      <c r="X442" s="53">
        <v>0</v>
      </c>
      <c r="Y442" s="53">
        <v>322.935</v>
      </c>
      <c r="Z442" s="53">
        <v>3.8371842541972669</v>
      </c>
      <c r="AA442" s="53">
        <v>1</v>
      </c>
      <c r="AB442" s="55">
        <v>0</v>
      </c>
      <c r="AC442" s="51">
        <v>21.487329118937513</v>
      </c>
      <c r="AD442" s="51">
        <v>0.19277194313141244</v>
      </c>
      <c r="AE442" s="51">
        <v>7.2089947089949648E-4</v>
      </c>
      <c r="AF442" s="51">
        <v>7.0550401740829423E-4</v>
      </c>
      <c r="AG442" s="51">
        <v>0.54226533748135608</v>
      </c>
      <c r="AH442" s="51">
        <v>1.3905172383181496E-2</v>
      </c>
      <c r="AI442" s="51">
        <v>1.4983558919523716</v>
      </c>
      <c r="AJ442" s="51">
        <v>2.8184477022974032E-2</v>
      </c>
      <c r="AK442" s="51">
        <v>0.54648119053108002</v>
      </c>
      <c r="AL442" s="53">
        <v>5.451658051076288E-3</v>
      </c>
      <c r="AM442" s="51">
        <v>1.4983558919523716</v>
      </c>
      <c r="AN442" s="55">
        <v>2.8184477022974032E-2</v>
      </c>
    </row>
    <row r="443" spans="1:40" x14ac:dyDescent="0.3">
      <c r="A443" s="51">
        <v>440</v>
      </c>
      <c r="B443" s="52">
        <v>6.9999999999999991</v>
      </c>
      <c r="C443" s="53">
        <v>3.75</v>
      </c>
      <c r="D443" s="53">
        <v>3.5714285714285712</v>
      </c>
      <c r="E443" s="54">
        <v>50</v>
      </c>
      <c r="F443" s="53">
        <v>0</v>
      </c>
      <c r="G443" s="53">
        <v>0</v>
      </c>
      <c r="H443" s="53">
        <v>0</v>
      </c>
      <c r="I443" s="53">
        <v>0</v>
      </c>
      <c r="J443" s="53">
        <v>0</v>
      </c>
      <c r="K443" s="53">
        <v>0</v>
      </c>
      <c r="L443" s="54">
        <v>0</v>
      </c>
      <c r="M443" s="55">
        <v>0</v>
      </c>
      <c r="N443" s="53">
        <v>100</v>
      </c>
      <c r="O443" s="53">
        <v>0</v>
      </c>
      <c r="P443" s="53">
        <v>5</v>
      </c>
      <c r="Q443" s="53">
        <v>0</v>
      </c>
      <c r="R443" s="53">
        <v>0</v>
      </c>
      <c r="S443" s="53">
        <v>0</v>
      </c>
      <c r="T443" s="53">
        <v>2.5118578920369092</v>
      </c>
      <c r="U443" s="54">
        <v>200</v>
      </c>
      <c r="V443" s="56">
        <v>0.95</v>
      </c>
      <c r="W443" s="53">
        <v>0</v>
      </c>
      <c r="X443" s="53">
        <v>0</v>
      </c>
      <c r="Y443" s="53">
        <v>324.32</v>
      </c>
      <c r="Z443" s="53">
        <v>3.529391700522285</v>
      </c>
      <c r="AA443" s="53">
        <v>1</v>
      </c>
      <c r="AB443" s="55">
        <v>0</v>
      </c>
      <c r="AC443" s="51">
        <v>31.722461494582873</v>
      </c>
      <c r="AD443" s="51">
        <v>0.24282798747516718</v>
      </c>
      <c r="AE443" s="51">
        <v>5.053917358502396E-2</v>
      </c>
      <c r="AF443" s="51">
        <v>4.9787407071165846E-3</v>
      </c>
      <c r="AG443" s="51">
        <v>0.78969206270407755</v>
      </c>
      <c r="AH443" s="51">
        <v>1.6174642867054195E-2</v>
      </c>
      <c r="AI443" s="51">
        <v>1.8273819627681991</v>
      </c>
      <c r="AJ443" s="51">
        <v>2.4269915870187991E-2</v>
      </c>
      <c r="AK443" s="51">
        <v>0.83635385744594093</v>
      </c>
      <c r="AL443" s="53">
        <v>7.1374483531889072E-3</v>
      </c>
      <c r="AM443" s="51">
        <v>1.8273819627681991</v>
      </c>
      <c r="AN443" s="55">
        <v>2.4269915870187991E-2</v>
      </c>
    </row>
    <row r="444" spans="1:40" x14ac:dyDescent="0.3">
      <c r="A444" s="51">
        <v>441</v>
      </c>
      <c r="B444" s="52">
        <v>6.9999999999999991</v>
      </c>
      <c r="C444" s="53">
        <v>3.75</v>
      </c>
      <c r="D444" s="53">
        <v>4.7142857142857135</v>
      </c>
      <c r="E444" s="54">
        <v>50</v>
      </c>
      <c r="F444" s="53">
        <v>0</v>
      </c>
      <c r="G444" s="53">
        <v>0</v>
      </c>
      <c r="H444" s="53">
        <v>0</v>
      </c>
      <c r="I444" s="53">
        <v>0</v>
      </c>
      <c r="J444" s="53">
        <v>0</v>
      </c>
      <c r="K444" s="53">
        <v>0</v>
      </c>
      <c r="L444" s="54">
        <v>0</v>
      </c>
      <c r="M444" s="55">
        <v>0</v>
      </c>
      <c r="N444" s="53">
        <v>100</v>
      </c>
      <c r="O444" s="53">
        <v>0</v>
      </c>
      <c r="P444" s="53">
        <v>5</v>
      </c>
      <c r="Q444" s="53">
        <v>0</v>
      </c>
      <c r="R444" s="53">
        <v>0</v>
      </c>
      <c r="S444" s="53">
        <v>0</v>
      </c>
      <c r="T444" s="53">
        <v>2.5118578920369092</v>
      </c>
      <c r="U444" s="54">
        <v>200</v>
      </c>
      <c r="V444" s="56">
        <v>0.95</v>
      </c>
      <c r="W444" s="53">
        <v>0</v>
      </c>
      <c r="X444" s="53">
        <v>0</v>
      </c>
      <c r="Y444" s="53">
        <v>324.375</v>
      </c>
      <c r="Z444" s="53">
        <v>3.5007531843458604</v>
      </c>
      <c r="AA444" s="53">
        <v>1</v>
      </c>
      <c r="AB444" s="55">
        <v>0</v>
      </c>
      <c r="AC444" s="51">
        <v>39.188762525977175</v>
      </c>
      <c r="AD444" s="51">
        <v>0.27097407127015222</v>
      </c>
      <c r="AE444" s="51">
        <v>2.1025391221314735E-2</v>
      </c>
      <c r="AF444" s="51">
        <v>2.097621023522212E-3</v>
      </c>
      <c r="AG444" s="51">
        <v>0.88862731415715757</v>
      </c>
      <c r="AH444" s="51">
        <v>1.7544506180845763E-2</v>
      </c>
      <c r="AI444" s="51">
        <v>2.0628129338270895</v>
      </c>
      <c r="AJ444" s="51">
        <v>2.997300717975061E-2</v>
      </c>
      <c r="AK444" s="51">
        <v>0.88828122745389981</v>
      </c>
      <c r="AL444" s="53">
        <v>9.8246287645125645E-3</v>
      </c>
      <c r="AM444" s="51">
        <v>2.0628129338270895</v>
      </c>
      <c r="AN444" s="55">
        <v>2.997300717975061E-2</v>
      </c>
    </row>
    <row r="445" spans="1:40" x14ac:dyDescent="0.3">
      <c r="A445" s="51">
        <v>442</v>
      </c>
      <c r="B445" s="52">
        <v>6.9999999999999991</v>
      </c>
      <c r="C445" s="53">
        <v>3.75</v>
      </c>
      <c r="D445" s="53">
        <v>5.8571428571428559</v>
      </c>
      <c r="E445" s="54">
        <v>50</v>
      </c>
      <c r="F445" s="53">
        <v>0</v>
      </c>
      <c r="G445" s="53">
        <v>0</v>
      </c>
      <c r="H445" s="53">
        <v>0</v>
      </c>
      <c r="I445" s="53">
        <v>0</v>
      </c>
      <c r="J445" s="53">
        <v>0</v>
      </c>
      <c r="K445" s="53">
        <v>0</v>
      </c>
      <c r="L445" s="54">
        <v>0</v>
      </c>
      <c r="M445" s="55">
        <v>0</v>
      </c>
      <c r="N445" s="53">
        <v>100</v>
      </c>
      <c r="O445" s="53">
        <v>0</v>
      </c>
      <c r="P445" s="53">
        <v>5</v>
      </c>
      <c r="Q445" s="53">
        <v>0</v>
      </c>
      <c r="R445" s="53">
        <v>0</v>
      </c>
      <c r="S445" s="53">
        <v>0</v>
      </c>
      <c r="T445" s="53">
        <v>2.5118578920369092</v>
      </c>
      <c r="U445" s="54">
        <v>200</v>
      </c>
      <c r="V445" s="56">
        <v>0.95</v>
      </c>
      <c r="W445" s="53">
        <v>0</v>
      </c>
      <c r="X445" s="53">
        <v>0</v>
      </c>
      <c r="Y445" s="53">
        <v>324.32</v>
      </c>
      <c r="Z445" s="53">
        <v>3.6628203393022307</v>
      </c>
      <c r="AA445" s="53">
        <v>1</v>
      </c>
      <c r="AB445" s="55">
        <v>0</v>
      </c>
      <c r="AC445" s="51">
        <v>45.891939990775207</v>
      </c>
      <c r="AD445" s="51">
        <v>0.27890356516553633</v>
      </c>
      <c r="AE445" s="51">
        <v>2.1521157633330023E-2</v>
      </c>
      <c r="AF445" s="51">
        <v>2.3393358004958273E-3</v>
      </c>
      <c r="AG445" s="51">
        <v>1.0435379480748701</v>
      </c>
      <c r="AH445" s="51">
        <v>1.8566563127726535E-2</v>
      </c>
      <c r="AI445" s="51">
        <v>2.2752329673658558</v>
      </c>
      <c r="AJ445" s="51">
        <v>2.6430477139112989E-2</v>
      </c>
      <c r="AK445" s="51">
        <v>1.1261452347100915</v>
      </c>
      <c r="AL445" s="53">
        <v>9.2727957551731518E-3</v>
      </c>
      <c r="AM445" s="51">
        <v>2.2752329673658558</v>
      </c>
      <c r="AN445" s="55">
        <v>2.6430477139112989E-2</v>
      </c>
    </row>
    <row r="446" spans="1:40" x14ac:dyDescent="0.3">
      <c r="A446" s="51">
        <v>443</v>
      </c>
      <c r="B446" s="52">
        <v>6.9999999999999991</v>
      </c>
      <c r="C446" s="53">
        <v>3.75</v>
      </c>
      <c r="D446" s="53">
        <v>6.9999999999999982</v>
      </c>
      <c r="E446" s="54">
        <v>50</v>
      </c>
      <c r="F446" s="53">
        <v>0</v>
      </c>
      <c r="G446" s="53">
        <v>0</v>
      </c>
      <c r="H446" s="53">
        <v>0</v>
      </c>
      <c r="I446" s="53">
        <v>0</v>
      </c>
      <c r="J446" s="53">
        <v>0</v>
      </c>
      <c r="K446" s="53">
        <v>0</v>
      </c>
      <c r="L446" s="54">
        <v>0</v>
      </c>
      <c r="M446" s="55">
        <v>0</v>
      </c>
      <c r="N446" s="53">
        <v>100</v>
      </c>
      <c r="O446" s="53">
        <v>0</v>
      </c>
      <c r="P446" s="53">
        <v>5</v>
      </c>
      <c r="Q446" s="53">
        <v>0</v>
      </c>
      <c r="R446" s="53">
        <v>0</v>
      </c>
      <c r="S446" s="53">
        <v>0</v>
      </c>
      <c r="T446" s="53">
        <v>2.5118578920369092</v>
      </c>
      <c r="U446" s="54">
        <v>200</v>
      </c>
      <c r="V446" s="56">
        <v>0.95</v>
      </c>
      <c r="W446" s="53">
        <v>0</v>
      </c>
      <c r="X446" s="53">
        <v>0</v>
      </c>
      <c r="Y446" s="53">
        <v>323.89499999999998</v>
      </c>
      <c r="Z446" s="53">
        <v>3.8202735826887131</v>
      </c>
      <c r="AA446" s="53">
        <v>1</v>
      </c>
      <c r="AB446" s="55">
        <v>0</v>
      </c>
      <c r="AC446" s="51">
        <v>55.773660094581018</v>
      </c>
      <c r="AD446" s="51">
        <v>0.3497136624996835</v>
      </c>
      <c r="AE446" s="51">
        <v>2.7352289251383489E-2</v>
      </c>
      <c r="AF446" s="51">
        <v>2.6327240840243317E-3</v>
      </c>
      <c r="AG446" s="51">
        <v>1.2666566349275299</v>
      </c>
      <c r="AH446" s="51">
        <v>2.5276638246152804E-2</v>
      </c>
      <c r="AI446" s="51">
        <v>2.6358418689537162</v>
      </c>
      <c r="AJ446" s="51">
        <v>3.3383315531056092E-2</v>
      </c>
      <c r="AK446" s="51">
        <v>1.2888606368053943</v>
      </c>
      <c r="AL446" s="53">
        <v>1.0691132072705818E-2</v>
      </c>
      <c r="AM446" s="51">
        <v>2.6358418689537162</v>
      </c>
      <c r="AN446" s="55">
        <v>3.3383315531056092E-2</v>
      </c>
    </row>
    <row r="447" spans="1:40" x14ac:dyDescent="0.3">
      <c r="A447" s="51">
        <v>444</v>
      </c>
      <c r="B447" s="52">
        <v>6.9999999999999991</v>
      </c>
      <c r="C447" s="53">
        <v>4.833333333333333</v>
      </c>
      <c r="D447" s="53">
        <v>1.2857142857142856</v>
      </c>
      <c r="E447" s="54">
        <v>50</v>
      </c>
      <c r="F447" s="53">
        <v>0</v>
      </c>
      <c r="G447" s="53">
        <v>0</v>
      </c>
      <c r="H447" s="53">
        <v>0</v>
      </c>
      <c r="I447" s="53">
        <v>0</v>
      </c>
      <c r="J447" s="53">
        <v>0</v>
      </c>
      <c r="K447" s="53">
        <v>0</v>
      </c>
      <c r="L447" s="54">
        <v>0</v>
      </c>
      <c r="M447" s="55">
        <v>0</v>
      </c>
      <c r="N447" s="53">
        <v>100</v>
      </c>
      <c r="O447" s="53">
        <v>0</v>
      </c>
      <c r="P447" s="53">
        <v>5</v>
      </c>
      <c r="Q447" s="53">
        <v>0</v>
      </c>
      <c r="R447" s="53">
        <v>0</v>
      </c>
      <c r="S447" s="53">
        <v>0</v>
      </c>
      <c r="T447" s="53">
        <v>2.5118578920369092</v>
      </c>
      <c r="U447" s="54">
        <v>200</v>
      </c>
      <c r="V447" s="56">
        <v>0.95</v>
      </c>
      <c r="W447" s="53">
        <v>0</v>
      </c>
      <c r="X447" s="53">
        <v>0</v>
      </c>
      <c r="Y447" s="53">
        <v>321.84500000000003</v>
      </c>
      <c r="Z447" s="53">
        <v>3.62275858023408</v>
      </c>
      <c r="AA447" s="53">
        <v>1</v>
      </c>
      <c r="AB447" s="55">
        <v>0</v>
      </c>
      <c r="AC447" s="51">
        <v>16.113429643374253</v>
      </c>
      <c r="AD447" s="51">
        <v>0.13965177490374919</v>
      </c>
      <c r="AE447" s="51">
        <v>0</v>
      </c>
      <c r="AF447" s="51">
        <v>0</v>
      </c>
      <c r="AG447" s="51">
        <v>0.40178620125449144</v>
      </c>
      <c r="AH447" s="51">
        <v>1.0681622462949339E-2</v>
      </c>
      <c r="AI447" s="51">
        <v>1.2881116963383223</v>
      </c>
      <c r="AJ447" s="51">
        <v>2.61084201095927E-2</v>
      </c>
      <c r="AK447" s="51">
        <v>0.32156573831549706</v>
      </c>
      <c r="AL447" s="53">
        <v>4.4970283104365212E-3</v>
      </c>
      <c r="AM447" s="51">
        <v>1.2881116963383223</v>
      </c>
      <c r="AN447" s="55">
        <v>2.61084201095927E-2</v>
      </c>
    </row>
    <row r="448" spans="1:40" x14ac:dyDescent="0.3">
      <c r="A448" s="51">
        <v>445</v>
      </c>
      <c r="B448" s="52">
        <v>6.9999999999999991</v>
      </c>
      <c r="C448" s="53">
        <v>4.833333333333333</v>
      </c>
      <c r="D448" s="53">
        <v>2.4285714285714284</v>
      </c>
      <c r="E448" s="54">
        <v>50</v>
      </c>
      <c r="F448" s="53">
        <v>0</v>
      </c>
      <c r="G448" s="53">
        <v>0</v>
      </c>
      <c r="H448" s="53">
        <v>0</v>
      </c>
      <c r="I448" s="53">
        <v>0</v>
      </c>
      <c r="J448" s="53">
        <v>0</v>
      </c>
      <c r="K448" s="53">
        <v>0</v>
      </c>
      <c r="L448" s="54">
        <v>0</v>
      </c>
      <c r="M448" s="55">
        <v>0</v>
      </c>
      <c r="N448" s="53">
        <v>100</v>
      </c>
      <c r="O448" s="53">
        <v>0</v>
      </c>
      <c r="P448" s="53">
        <v>5</v>
      </c>
      <c r="Q448" s="53">
        <v>0</v>
      </c>
      <c r="R448" s="53">
        <v>0</v>
      </c>
      <c r="S448" s="53">
        <v>0</v>
      </c>
      <c r="T448" s="53">
        <v>2.5118578920369092</v>
      </c>
      <c r="U448" s="54">
        <v>200</v>
      </c>
      <c r="V448" s="56">
        <v>0.95</v>
      </c>
      <c r="W448" s="53">
        <v>0</v>
      </c>
      <c r="X448" s="53">
        <v>0</v>
      </c>
      <c r="Y448" s="53">
        <v>325.36500000000001</v>
      </c>
      <c r="Z448" s="53">
        <v>3.4485003411302553</v>
      </c>
      <c r="AA448" s="53">
        <v>1</v>
      </c>
      <c r="AB448" s="55">
        <v>0</v>
      </c>
      <c r="AC448" s="51">
        <v>26.96104004385246</v>
      </c>
      <c r="AD448" s="51">
        <v>0.20836675670198085</v>
      </c>
      <c r="AE448" s="51">
        <v>1.6359896508567263E-2</v>
      </c>
      <c r="AF448" s="51">
        <v>3.1508048734194948E-3</v>
      </c>
      <c r="AG448" s="51">
        <v>0.63698811092338159</v>
      </c>
      <c r="AH448" s="51">
        <v>1.3749339274154251E-2</v>
      </c>
      <c r="AI448" s="51">
        <v>1.6599350636900585</v>
      </c>
      <c r="AJ448" s="51">
        <v>2.6589560462831032E-2</v>
      </c>
      <c r="AK448" s="51">
        <v>0.61278859543168562</v>
      </c>
      <c r="AL448" s="53">
        <v>7.5281572321314882E-3</v>
      </c>
      <c r="AM448" s="51">
        <v>1.6599350636900585</v>
      </c>
      <c r="AN448" s="55">
        <v>2.6589560462831032E-2</v>
      </c>
    </row>
    <row r="449" spans="1:40" x14ac:dyDescent="0.3">
      <c r="A449" s="51">
        <v>446</v>
      </c>
      <c r="B449" s="52">
        <v>6.9999999999999991</v>
      </c>
      <c r="C449" s="53">
        <v>4.833333333333333</v>
      </c>
      <c r="D449" s="53">
        <v>3.5714285714285712</v>
      </c>
      <c r="E449" s="54">
        <v>50</v>
      </c>
      <c r="F449" s="53">
        <v>0</v>
      </c>
      <c r="G449" s="53">
        <v>0</v>
      </c>
      <c r="H449" s="53">
        <v>0</v>
      </c>
      <c r="I449" s="53">
        <v>0</v>
      </c>
      <c r="J449" s="53">
        <v>0</v>
      </c>
      <c r="K449" s="53">
        <v>0</v>
      </c>
      <c r="L449" s="54">
        <v>0</v>
      </c>
      <c r="M449" s="55">
        <v>0</v>
      </c>
      <c r="N449" s="53">
        <v>100</v>
      </c>
      <c r="O449" s="53">
        <v>0</v>
      </c>
      <c r="P449" s="53">
        <v>5</v>
      </c>
      <c r="Q449" s="53">
        <v>0</v>
      </c>
      <c r="R449" s="53">
        <v>0</v>
      </c>
      <c r="S449" s="53">
        <v>0</v>
      </c>
      <c r="T449" s="53">
        <v>2.5118578920369092</v>
      </c>
      <c r="U449" s="54">
        <v>200</v>
      </c>
      <c r="V449" s="56">
        <v>0.95</v>
      </c>
      <c r="W449" s="53">
        <v>0</v>
      </c>
      <c r="X449" s="53">
        <v>0</v>
      </c>
      <c r="Y449" s="53">
        <v>323.70999999999998</v>
      </c>
      <c r="Z449" s="53">
        <v>3.6976735778127234</v>
      </c>
      <c r="AA449" s="53">
        <v>1</v>
      </c>
      <c r="AB449" s="55">
        <v>0</v>
      </c>
      <c r="AC449" s="51">
        <v>39.380423106068733</v>
      </c>
      <c r="AD449" s="51">
        <v>0.26458621620104611</v>
      </c>
      <c r="AE449" s="51">
        <v>2.0957532971428727E-2</v>
      </c>
      <c r="AF449" s="51">
        <v>2.342595096894991E-3</v>
      </c>
      <c r="AG449" s="51">
        <v>0.87253139829715343</v>
      </c>
      <c r="AH449" s="51">
        <v>1.7091337637830269E-2</v>
      </c>
      <c r="AI449" s="51">
        <v>2.0482128124996755</v>
      </c>
      <c r="AJ449" s="51">
        <v>2.5601585280092553E-2</v>
      </c>
      <c r="AK449" s="51">
        <v>0.89264483134949912</v>
      </c>
      <c r="AL449" s="53">
        <v>8.6966930826003971E-3</v>
      </c>
      <c r="AM449" s="51">
        <v>2.0482128124996755</v>
      </c>
      <c r="AN449" s="55">
        <v>2.5601585280092553E-2</v>
      </c>
    </row>
    <row r="450" spans="1:40" x14ac:dyDescent="0.3">
      <c r="A450" s="51">
        <v>447</v>
      </c>
      <c r="B450" s="52">
        <v>6.9999999999999991</v>
      </c>
      <c r="C450" s="53">
        <v>4.833333333333333</v>
      </c>
      <c r="D450" s="53">
        <v>4.7142857142857135</v>
      </c>
      <c r="E450" s="54">
        <v>50</v>
      </c>
      <c r="F450" s="53">
        <v>0</v>
      </c>
      <c r="G450" s="53">
        <v>0</v>
      </c>
      <c r="H450" s="53">
        <v>0</v>
      </c>
      <c r="I450" s="53">
        <v>0</v>
      </c>
      <c r="J450" s="53">
        <v>0</v>
      </c>
      <c r="K450" s="53">
        <v>0</v>
      </c>
      <c r="L450" s="54">
        <v>0</v>
      </c>
      <c r="M450" s="55">
        <v>0</v>
      </c>
      <c r="N450" s="53">
        <v>100</v>
      </c>
      <c r="O450" s="53">
        <v>0</v>
      </c>
      <c r="P450" s="53">
        <v>5</v>
      </c>
      <c r="Q450" s="53">
        <v>0</v>
      </c>
      <c r="R450" s="53">
        <v>0</v>
      </c>
      <c r="S450" s="53">
        <v>0</v>
      </c>
      <c r="T450" s="53">
        <v>2.5118578920369092</v>
      </c>
      <c r="U450" s="54">
        <v>200</v>
      </c>
      <c r="V450" s="56">
        <v>0.95</v>
      </c>
      <c r="W450" s="53">
        <v>0</v>
      </c>
      <c r="X450" s="53">
        <v>0</v>
      </c>
      <c r="Y450" s="53">
        <v>323.93</v>
      </c>
      <c r="Z450" s="53">
        <v>3.8069798593844464</v>
      </c>
      <c r="AA450" s="53">
        <v>1</v>
      </c>
      <c r="AB450" s="55">
        <v>0</v>
      </c>
      <c r="AC450" s="51">
        <v>45.425593161915522</v>
      </c>
      <c r="AD450" s="51">
        <v>0.33286186772602155</v>
      </c>
      <c r="AE450" s="51">
        <v>2.5479445545262224E-2</v>
      </c>
      <c r="AF450" s="51">
        <v>2.5353066154959656E-3</v>
      </c>
      <c r="AG450" s="51">
        <v>1.0809172698860463</v>
      </c>
      <c r="AH450" s="51">
        <v>2.1819572064750079E-2</v>
      </c>
      <c r="AI450" s="51">
        <v>2.3037485540486791</v>
      </c>
      <c r="AJ450" s="51">
        <v>2.9637305534110574E-2</v>
      </c>
      <c r="AK450" s="51">
        <v>1.138939664148805</v>
      </c>
      <c r="AL450" s="53">
        <v>8.313095814322758E-3</v>
      </c>
      <c r="AM450" s="51">
        <v>2.3037485540486791</v>
      </c>
      <c r="AN450" s="55">
        <v>2.9637305534110574E-2</v>
      </c>
    </row>
    <row r="451" spans="1:40" x14ac:dyDescent="0.3">
      <c r="A451" s="51">
        <v>448</v>
      </c>
      <c r="B451" s="52">
        <v>6.9999999999999991</v>
      </c>
      <c r="C451" s="53">
        <v>4.833333333333333</v>
      </c>
      <c r="D451" s="53">
        <v>5.8571428571428559</v>
      </c>
      <c r="E451" s="54">
        <v>50</v>
      </c>
      <c r="F451" s="53">
        <v>0</v>
      </c>
      <c r="G451" s="53">
        <v>0</v>
      </c>
      <c r="H451" s="53">
        <v>0</v>
      </c>
      <c r="I451" s="53">
        <v>0</v>
      </c>
      <c r="J451" s="53">
        <v>0</v>
      </c>
      <c r="K451" s="53">
        <v>0</v>
      </c>
      <c r="L451" s="54">
        <v>0</v>
      </c>
      <c r="M451" s="55">
        <v>0</v>
      </c>
      <c r="N451" s="53">
        <v>100</v>
      </c>
      <c r="O451" s="53">
        <v>0</v>
      </c>
      <c r="P451" s="53">
        <v>5</v>
      </c>
      <c r="Q451" s="53">
        <v>0</v>
      </c>
      <c r="R451" s="53">
        <v>0</v>
      </c>
      <c r="S451" s="53">
        <v>0</v>
      </c>
      <c r="T451" s="53">
        <v>2.5118578920369092</v>
      </c>
      <c r="U451" s="54">
        <v>200</v>
      </c>
      <c r="V451" s="56">
        <v>0.95</v>
      </c>
      <c r="W451" s="53">
        <v>0</v>
      </c>
      <c r="X451" s="53">
        <v>0</v>
      </c>
      <c r="Y451" s="53">
        <v>322.32499999999999</v>
      </c>
      <c r="Z451" s="53">
        <v>3.6029042779973754</v>
      </c>
      <c r="AA451" s="53">
        <v>1</v>
      </c>
      <c r="AB451" s="55">
        <v>0</v>
      </c>
      <c r="AC451" s="51">
        <v>55.836169804528765</v>
      </c>
      <c r="AD451" s="51">
        <v>0.30906646301197727</v>
      </c>
      <c r="AE451" s="51">
        <v>2.7014178430471412E-2</v>
      </c>
      <c r="AF451" s="51">
        <v>2.6602788168407876E-3</v>
      </c>
      <c r="AG451" s="51">
        <v>1.2665731537766902</v>
      </c>
      <c r="AH451" s="51">
        <v>2.2936898545559727E-2</v>
      </c>
      <c r="AI451" s="51">
        <v>2.587590526031323</v>
      </c>
      <c r="AJ451" s="51">
        <v>3.0902804808818948E-2</v>
      </c>
      <c r="AK451" s="51">
        <v>1.2819563474313806</v>
      </c>
      <c r="AL451" s="53">
        <v>1.1316083069635401E-2</v>
      </c>
      <c r="AM451" s="51">
        <v>2.587590526031323</v>
      </c>
      <c r="AN451" s="55">
        <v>3.0902804808818948E-2</v>
      </c>
    </row>
    <row r="452" spans="1:40" x14ac:dyDescent="0.3">
      <c r="A452" s="51">
        <v>449</v>
      </c>
      <c r="B452" s="52">
        <v>6.9999999999999991</v>
      </c>
      <c r="C452" s="53">
        <v>4.833333333333333</v>
      </c>
      <c r="D452" s="53">
        <v>6.9999999999999982</v>
      </c>
      <c r="E452" s="54">
        <v>50</v>
      </c>
      <c r="F452" s="53">
        <v>0</v>
      </c>
      <c r="G452" s="53">
        <v>0</v>
      </c>
      <c r="H452" s="53">
        <v>0</v>
      </c>
      <c r="I452" s="53">
        <v>0</v>
      </c>
      <c r="J452" s="53">
        <v>0</v>
      </c>
      <c r="K452" s="53">
        <v>0</v>
      </c>
      <c r="L452" s="54">
        <v>0</v>
      </c>
      <c r="M452" s="55">
        <v>0</v>
      </c>
      <c r="N452" s="53">
        <v>100</v>
      </c>
      <c r="O452" s="53">
        <v>0</v>
      </c>
      <c r="P452" s="53">
        <v>5</v>
      </c>
      <c r="Q452" s="53">
        <v>0</v>
      </c>
      <c r="R452" s="53">
        <v>0</v>
      </c>
      <c r="S452" s="53">
        <v>0</v>
      </c>
      <c r="T452" s="53">
        <v>2.5118578920369092</v>
      </c>
      <c r="U452" s="54">
        <v>200</v>
      </c>
      <c r="V452" s="56">
        <v>0.95</v>
      </c>
      <c r="W452" s="53">
        <v>0</v>
      </c>
      <c r="X452" s="53">
        <v>0</v>
      </c>
      <c r="Y452" s="53">
        <v>325.70499999999998</v>
      </c>
      <c r="Z452" s="53">
        <v>3.446193889884182</v>
      </c>
      <c r="AA452" s="53">
        <v>1</v>
      </c>
      <c r="AB452" s="55">
        <v>0</v>
      </c>
      <c r="AC452" s="51">
        <v>61.663605370908719</v>
      </c>
      <c r="AD452" s="51">
        <v>0.29713854409766455</v>
      </c>
      <c r="AE452" s="51">
        <v>2.9588905537447318E-2</v>
      </c>
      <c r="AF452" s="51">
        <v>2.5612898165959038E-3</v>
      </c>
      <c r="AG452" s="51">
        <v>1.3619881818925075</v>
      </c>
      <c r="AH452" s="51">
        <v>2.4280829986214642E-2</v>
      </c>
      <c r="AI452" s="51">
        <v>2.8276017266343212</v>
      </c>
      <c r="AJ452" s="51">
        <v>3.8006875088101001E-2</v>
      </c>
      <c r="AK452" s="51">
        <v>1.4594682190944095</v>
      </c>
      <c r="AL452" s="53">
        <v>1.192222974396712E-2</v>
      </c>
      <c r="AM452" s="51">
        <v>2.8276017266343212</v>
      </c>
      <c r="AN452" s="55">
        <v>3.8006875088101001E-2</v>
      </c>
    </row>
    <row r="453" spans="1:40" x14ac:dyDescent="0.3">
      <c r="A453" s="51">
        <v>450</v>
      </c>
      <c r="B453" s="52">
        <v>6.9999999999999991</v>
      </c>
      <c r="C453" s="53">
        <v>5.9166666666666661</v>
      </c>
      <c r="D453" s="53">
        <v>1.2857142857142856</v>
      </c>
      <c r="E453" s="54">
        <v>50</v>
      </c>
      <c r="F453" s="53">
        <v>0</v>
      </c>
      <c r="G453" s="53">
        <v>0</v>
      </c>
      <c r="H453" s="53">
        <v>0</v>
      </c>
      <c r="I453" s="53">
        <v>0</v>
      </c>
      <c r="J453" s="53">
        <v>0</v>
      </c>
      <c r="K453" s="53">
        <v>0</v>
      </c>
      <c r="L453" s="54">
        <v>0</v>
      </c>
      <c r="M453" s="55">
        <v>0</v>
      </c>
      <c r="N453" s="53">
        <v>100</v>
      </c>
      <c r="O453" s="53">
        <v>0</v>
      </c>
      <c r="P453" s="53">
        <v>5</v>
      </c>
      <c r="Q453" s="53">
        <v>0</v>
      </c>
      <c r="R453" s="53">
        <v>0</v>
      </c>
      <c r="S453" s="53">
        <v>0</v>
      </c>
      <c r="T453" s="53">
        <v>2.5118578920369092</v>
      </c>
      <c r="U453" s="54">
        <v>200</v>
      </c>
      <c r="V453" s="56">
        <v>0.95</v>
      </c>
      <c r="W453" s="53">
        <v>0</v>
      </c>
      <c r="X453" s="53">
        <v>0</v>
      </c>
      <c r="Y453" s="53">
        <v>324.26499999999999</v>
      </c>
      <c r="Z453" s="53">
        <v>3.7549091661508531</v>
      </c>
      <c r="AA453" s="53">
        <v>1</v>
      </c>
      <c r="AB453" s="55">
        <v>0</v>
      </c>
      <c r="AC453" s="51">
        <v>16.241575267855914</v>
      </c>
      <c r="AD453" s="51">
        <v>0.13544685213177723</v>
      </c>
      <c r="AE453" s="51">
        <v>0</v>
      </c>
      <c r="AF453" s="51">
        <v>0</v>
      </c>
      <c r="AG453" s="51">
        <v>0.38944993458620375</v>
      </c>
      <c r="AH453" s="51">
        <v>1.0339937462416304E-2</v>
      </c>
      <c r="AI453" s="51">
        <v>1.3025781135967049</v>
      </c>
      <c r="AJ453" s="51">
        <v>2.6561199903498239E-2</v>
      </c>
      <c r="AK453" s="51">
        <v>0.31971127609440342</v>
      </c>
      <c r="AL453" s="53">
        <v>4.7435143420842957E-3</v>
      </c>
      <c r="AM453" s="51">
        <v>1.3025781135967049</v>
      </c>
      <c r="AN453" s="55">
        <v>2.6561199903498239E-2</v>
      </c>
    </row>
    <row r="454" spans="1:40" x14ac:dyDescent="0.3">
      <c r="A454" s="51">
        <v>451</v>
      </c>
      <c r="B454" s="52">
        <v>6.9999999999999991</v>
      </c>
      <c r="C454" s="53">
        <v>5.9166666666666661</v>
      </c>
      <c r="D454" s="53">
        <v>2.4285714285714284</v>
      </c>
      <c r="E454" s="54">
        <v>50</v>
      </c>
      <c r="F454" s="53">
        <v>0</v>
      </c>
      <c r="G454" s="53">
        <v>0</v>
      </c>
      <c r="H454" s="53">
        <v>0</v>
      </c>
      <c r="I454" s="53">
        <v>0</v>
      </c>
      <c r="J454" s="53">
        <v>0</v>
      </c>
      <c r="K454" s="53">
        <v>0</v>
      </c>
      <c r="L454" s="54">
        <v>0</v>
      </c>
      <c r="M454" s="55">
        <v>0</v>
      </c>
      <c r="N454" s="53">
        <v>100</v>
      </c>
      <c r="O454" s="53">
        <v>0</v>
      </c>
      <c r="P454" s="53">
        <v>5</v>
      </c>
      <c r="Q454" s="53">
        <v>0</v>
      </c>
      <c r="R454" s="53">
        <v>0</v>
      </c>
      <c r="S454" s="53">
        <v>0</v>
      </c>
      <c r="T454" s="53">
        <v>2.5118578920369092</v>
      </c>
      <c r="U454" s="54">
        <v>200</v>
      </c>
      <c r="V454" s="56">
        <v>0.95</v>
      </c>
      <c r="W454" s="53">
        <v>0</v>
      </c>
      <c r="X454" s="53">
        <v>0</v>
      </c>
      <c r="Y454" s="53">
        <v>322.70999999999998</v>
      </c>
      <c r="Z454" s="53">
        <v>3.7699995603548193</v>
      </c>
      <c r="AA454" s="53">
        <v>1</v>
      </c>
      <c r="AB454" s="55">
        <v>0</v>
      </c>
      <c r="AC454" s="51">
        <v>31.584940350922157</v>
      </c>
      <c r="AD454" s="51">
        <v>0.2647072173819629</v>
      </c>
      <c r="AE454" s="51">
        <v>5.3336782560737303E-2</v>
      </c>
      <c r="AF454" s="51">
        <v>5.0595798651809311E-3</v>
      </c>
      <c r="AG454" s="51">
        <v>0.79841512139196069</v>
      </c>
      <c r="AH454" s="51">
        <v>1.7231004115350522E-2</v>
      </c>
      <c r="AI454" s="51">
        <v>1.855781220479368</v>
      </c>
      <c r="AJ454" s="51">
        <v>2.6431644962975079E-2</v>
      </c>
      <c r="AK454" s="51">
        <v>0.83560321954061023</v>
      </c>
      <c r="AL454" s="53">
        <v>7.0285330825503754E-3</v>
      </c>
      <c r="AM454" s="51">
        <v>1.855781220479368</v>
      </c>
      <c r="AN454" s="55">
        <v>2.6431644962975079E-2</v>
      </c>
    </row>
    <row r="455" spans="1:40" x14ac:dyDescent="0.3">
      <c r="A455" s="51">
        <v>452</v>
      </c>
      <c r="B455" s="52">
        <v>6.9999999999999991</v>
      </c>
      <c r="C455" s="53">
        <v>5.9166666666666661</v>
      </c>
      <c r="D455" s="53">
        <v>3.5714285714285712</v>
      </c>
      <c r="E455" s="54">
        <v>50</v>
      </c>
      <c r="F455" s="53">
        <v>0</v>
      </c>
      <c r="G455" s="53">
        <v>0</v>
      </c>
      <c r="H455" s="53">
        <v>0</v>
      </c>
      <c r="I455" s="53">
        <v>0</v>
      </c>
      <c r="J455" s="53">
        <v>0</v>
      </c>
      <c r="K455" s="53">
        <v>0</v>
      </c>
      <c r="L455" s="54">
        <v>0</v>
      </c>
      <c r="M455" s="55">
        <v>0</v>
      </c>
      <c r="N455" s="53">
        <v>100</v>
      </c>
      <c r="O455" s="53">
        <v>0</v>
      </c>
      <c r="P455" s="53">
        <v>5</v>
      </c>
      <c r="Q455" s="53">
        <v>0</v>
      </c>
      <c r="R455" s="53">
        <v>0</v>
      </c>
      <c r="S455" s="53">
        <v>0</v>
      </c>
      <c r="T455" s="53">
        <v>2.5118578920369092</v>
      </c>
      <c r="U455" s="54">
        <v>200</v>
      </c>
      <c r="V455" s="56">
        <v>0.95</v>
      </c>
      <c r="W455" s="53">
        <v>0</v>
      </c>
      <c r="X455" s="53">
        <v>0</v>
      </c>
      <c r="Y455" s="53">
        <v>322.70999999999998</v>
      </c>
      <c r="Z455" s="53">
        <v>3.6077999002618766</v>
      </c>
      <c r="AA455" s="53">
        <v>1</v>
      </c>
      <c r="AB455" s="55">
        <v>0</v>
      </c>
      <c r="AC455" s="51">
        <v>45.466152453145895</v>
      </c>
      <c r="AD455" s="51">
        <v>0.3100662576223146</v>
      </c>
      <c r="AE455" s="51">
        <v>2.4540589947809055E-2</v>
      </c>
      <c r="AF455" s="51">
        <v>2.3406636674519494E-3</v>
      </c>
      <c r="AG455" s="51">
        <v>1.0813204496530044</v>
      </c>
      <c r="AH455" s="51">
        <v>2.0959613803817743E-2</v>
      </c>
      <c r="AI455" s="51">
        <v>2.2733500959293811</v>
      </c>
      <c r="AJ455" s="51">
        <v>2.8764036652190669E-2</v>
      </c>
      <c r="AK455" s="51">
        <v>1.1329961806281967</v>
      </c>
      <c r="AL455" s="53">
        <v>9.2340425457434743E-3</v>
      </c>
      <c r="AM455" s="51">
        <v>2.2733500959293811</v>
      </c>
      <c r="AN455" s="55">
        <v>2.8764036652190669E-2</v>
      </c>
    </row>
    <row r="456" spans="1:40" x14ac:dyDescent="0.3">
      <c r="A456" s="51">
        <v>453</v>
      </c>
      <c r="B456" s="52">
        <v>6.9999999999999991</v>
      </c>
      <c r="C456" s="53">
        <v>5.9166666666666661</v>
      </c>
      <c r="D456" s="53">
        <v>4.7142857142857135</v>
      </c>
      <c r="E456" s="54">
        <v>50</v>
      </c>
      <c r="F456" s="53">
        <v>0</v>
      </c>
      <c r="G456" s="53">
        <v>0</v>
      </c>
      <c r="H456" s="53">
        <v>0</v>
      </c>
      <c r="I456" s="53">
        <v>0</v>
      </c>
      <c r="J456" s="53">
        <v>0</v>
      </c>
      <c r="K456" s="53">
        <v>0</v>
      </c>
      <c r="L456" s="54">
        <v>0</v>
      </c>
      <c r="M456" s="55">
        <v>0</v>
      </c>
      <c r="N456" s="53">
        <v>100</v>
      </c>
      <c r="O456" s="53">
        <v>0</v>
      </c>
      <c r="P456" s="53">
        <v>5</v>
      </c>
      <c r="Q456" s="53">
        <v>0</v>
      </c>
      <c r="R456" s="53">
        <v>0</v>
      </c>
      <c r="S456" s="53">
        <v>0</v>
      </c>
      <c r="T456" s="53">
        <v>2.5118578920369092</v>
      </c>
      <c r="U456" s="54">
        <v>200</v>
      </c>
      <c r="V456" s="56">
        <v>0.95</v>
      </c>
      <c r="W456" s="53">
        <v>0</v>
      </c>
      <c r="X456" s="53">
        <v>0</v>
      </c>
      <c r="Y456" s="53">
        <v>325.36</v>
      </c>
      <c r="Z456" s="53">
        <v>3.5162810841060654</v>
      </c>
      <c r="AA456" s="53">
        <v>1</v>
      </c>
      <c r="AB456" s="55">
        <v>0</v>
      </c>
      <c r="AC456" s="51">
        <v>56.130294762460238</v>
      </c>
      <c r="AD456" s="51">
        <v>0.30033922788741613</v>
      </c>
      <c r="AE456" s="51">
        <v>2.4777285987273891E-2</v>
      </c>
      <c r="AF456" s="51">
        <v>2.0551736910508472E-3</v>
      </c>
      <c r="AG456" s="51">
        <v>1.2382208635247782</v>
      </c>
      <c r="AH456" s="51">
        <v>2.208238158662287E-2</v>
      </c>
      <c r="AI456" s="51">
        <v>2.6276874699962156</v>
      </c>
      <c r="AJ456" s="51">
        <v>3.4965763223518354E-2</v>
      </c>
      <c r="AK456" s="51">
        <v>1.2849207714701343</v>
      </c>
      <c r="AL456" s="53">
        <v>1.110365623468618E-2</v>
      </c>
      <c r="AM456" s="51">
        <v>2.6276874699962156</v>
      </c>
      <c r="AN456" s="55">
        <v>3.4965763223518354E-2</v>
      </c>
    </row>
    <row r="457" spans="1:40" x14ac:dyDescent="0.3">
      <c r="A457" s="51">
        <v>454</v>
      </c>
      <c r="B457" s="52">
        <v>6.9999999999999991</v>
      </c>
      <c r="C457" s="53">
        <v>5.9166666666666661</v>
      </c>
      <c r="D457" s="53">
        <v>5.8571428571428559</v>
      </c>
      <c r="E457" s="54">
        <v>50</v>
      </c>
      <c r="F457" s="53">
        <v>0</v>
      </c>
      <c r="G457" s="53">
        <v>0</v>
      </c>
      <c r="H457" s="53">
        <v>0</v>
      </c>
      <c r="I457" s="53">
        <v>0</v>
      </c>
      <c r="J457" s="53">
        <v>0</v>
      </c>
      <c r="K457" s="53">
        <v>0</v>
      </c>
      <c r="L457" s="54">
        <v>0</v>
      </c>
      <c r="M457" s="55">
        <v>0</v>
      </c>
      <c r="N457" s="53">
        <v>100</v>
      </c>
      <c r="O457" s="53">
        <v>0</v>
      </c>
      <c r="P457" s="53">
        <v>5</v>
      </c>
      <c r="Q457" s="53">
        <v>0</v>
      </c>
      <c r="R457" s="53">
        <v>0</v>
      </c>
      <c r="S457" s="53">
        <v>0</v>
      </c>
      <c r="T457" s="53">
        <v>2.5118578920369092</v>
      </c>
      <c r="U457" s="54">
        <v>200</v>
      </c>
      <c r="V457" s="56">
        <v>0.95</v>
      </c>
      <c r="W457" s="53">
        <v>0</v>
      </c>
      <c r="X457" s="53">
        <v>0</v>
      </c>
      <c r="Y457" s="53">
        <v>324.60000000000002</v>
      </c>
      <c r="Z457" s="53">
        <v>3.7492460675069346</v>
      </c>
      <c r="AA457" s="53">
        <v>1</v>
      </c>
      <c r="AB457" s="55">
        <v>0</v>
      </c>
      <c r="AC457" s="51">
        <v>65.073612859295608</v>
      </c>
      <c r="AD457" s="51">
        <v>0.28983824599254959</v>
      </c>
      <c r="AE457" s="51">
        <v>2.8450437905998386E-2</v>
      </c>
      <c r="AF457" s="51">
        <v>2.9281046133799102E-3</v>
      </c>
      <c r="AG457" s="51">
        <v>1.4437864190676766</v>
      </c>
      <c r="AH457" s="51">
        <v>2.5643769257436007E-2</v>
      </c>
      <c r="AI457" s="51">
        <v>2.932471728908133</v>
      </c>
      <c r="AJ457" s="51">
        <v>3.4174218881692871E-2</v>
      </c>
      <c r="AK457" s="51">
        <v>1.5716956789673835</v>
      </c>
      <c r="AL457" s="53">
        <v>1.0657282492321275E-2</v>
      </c>
      <c r="AM457" s="51">
        <v>2.932471728908133</v>
      </c>
      <c r="AN457" s="55">
        <v>3.4174218881692871E-2</v>
      </c>
    </row>
    <row r="458" spans="1:40" x14ac:dyDescent="0.3">
      <c r="A458" s="51">
        <v>455</v>
      </c>
      <c r="B458" s="52">
        <v>6.9999999999999991</v>
      </c>
      <c r="C458" s="53">
        <v>5.9166666666666661</v>
      </c>
      <c r="D458" s="53">
        <v>6.9999999999999982</v>
      </c>
      <c r="E458" s="54">
        <v>50</v>
      </c>
      <c r="F458" s="53">
        <v>0</v>
      </c>
      <c r="G458" s="53">
        <v>0</v>
      </c>
      <c r="H458" s="53">
        <v>0</v>
      </c>
      <c r="I458" s="53">
        <v>0</v>
      </c>
      <c r="J458" s="53">
        <v>0</v>
      </c>
      <c r="K458" s="53">
        <v>0</v>
      </c>
      <c r="L458" s="54">
        <v>0</v>
      </c>
      <c r="M458" s="55">
        <v>0</v>
      </c>
      <c r="N458" s="53">
        <v>100</v>
      </c>
      <c r="O458" s="53">
        <v>0</v>
      </c>
      <c r="P458" s="53">
        <v>5</v>
      </c>
      <c r="Q458" s="53">
        <v>0</v>
      </c>
      <c r="R458" s="53">
        <v>0</v>
      </c>
      <c r="S458" s="53">
        <v>0</v>
      </c>
      <c r="T458" s="53">
        <v>2.5118578920369092</v>
      </c>
      <c r="U458" s="54">
        <v>200</v>
      </c>
      <c r="V458" s="56">
        <v>0.95</v>
      </c>
      <c r="W458" s="53">
        <v>0</v>
      </c>
      <c r="X458" s="53">
        <v>0</v>
      </c>
      <c r="Y458" s="53">
        <v>322.89999999999998</v>
      </c>
      <c r="Z458" s="53">
        <v>3.6871530688256335</v>
      </c>
      <c r="AA458" s="53">
        <v>1</v>
      </c>
      <c r="AB458" s="55">
        <v>0</v>
      </c>
      <c r="AC458" s="51">
        <v>76.977569748295863</v>
      </c>
      <c r="AD458" s="51">
        <v>0.27911215170898657</v>
      </c>
      <c r="AE458" s="51">
        <v>3.3244508578503772E-2</v>
      </c>
      <c r="AF458" s="51">
        <v>2.9069649229149807E-3</v>
      </c>
      <c r="AG458" s="51">
        <v>1.585646023387475</v>
      </c>
      <c r="AH458" s="51">
        <v>3.1205849923716243E-2</v>
      </c>
      <c r="AI458" s="51">
        <v>3.3067774040696052</v>
      </c>
      <c r="AJ458" s="51">
        <v>4.012935329774734E-2</v>
      </c>
      <c r="AK458" s="51">
        <v>1.7184862750833931</v>
      </c>
      <c r="AL458" s="53">
        <v>1.2620635816895555E-2</v>
      </c>
      <c r="AM458" s="51">
        <v>3.3067774040696052</v>
      </c>
      <c r="AN458" s="55">
        <v>4.012935329774734E-2</v>
      </c>
    </row>
    <row r="459" spans="1:40" x14ac:dyDescent="0.3">
      <c r="A459" s="51">
        <v>456</v>
      </c>
      <c r="B459" s="52">
        <v>6.9999999999999991</v>
      </c>
      <c r="C459" s="53">
        <v>6.9999999999999991</v>
      </c>
      <c r="D459" s="53">
        <v>0.14285714285714285</v>
      </c>
      <c r="E459" s="54">
        <v>50</v>
      </c>
      <c r="F459" s="53">
        <v>0</v>
      </c>
      <c r="G459" s="53">
        <v>0</v>
      </c>
      <c r="H459" s="53">
        <v>0</v>
      </c>
      <c r="I459" s="53">
        <v>0</v>
      </c>
      <c r="J459" s="53">
        <v>0</v>
      </c>
      <c r="K459" s="53">
        <v>0</v>
      </c>
      <c r="L459" s="54">
        <v>0</v>
      </c>
      <c r="M459" s="55">
        <v>0</v>
      </c>
      <c r="N459" s="53">
        <v>100</v>
      </c>
      <c r="O459" s="53">
        <v>0</v>
      </c>
      <c r="P459" s="53">
        <v>5</v>
      </c>
      <c r="Q459" s="53">
        <v>0</v>
      </c>
      <c r="R459" s="53">
        <v>0</v>
      </c>
      <c r="S459" s="53">
        <v>0</v>
      </c>
      <c r="T459" s="53">
        <v>2.5118578920369092</v>
      </c>
      <c r="U459" s="54">
        <v>200</v>
      </c>
      <c r="V459" s="56">
        <v>0.95</v>
      </c>
      <c r="W459" s="53">
        <v>1.375</v>
      </c>
      <c r="X459" s="53">
        <v>0.28560547756278615</v>
      </c>
      <c r="Y459" s="53">
        <v>322.14999999999998</v>
      </c>
      <c r="Z459" s="53">
        <v>3.6576682741630702</v>
      </c>
      <c r="AA459" s="53">
        <v>0.99570623023708449</v>
      </c>
      <c r="AB459" s="55">
        <v>8.9895377277136683E-4</v>
      </c>
      <c r="AC459" s="51">
        <v>4.1640966602345939</v>
      </c>
      <c r="AD459" s="51">
        <v>3.5964107721762631E-2</v>
      </c>
      <c r="AE459" s="51">
        <v>0</v>
      </c>
      <c r="AF459" s="51">
        <v>0</v>
      </c>
      <c r="AG459" s="51">
        <v>0.16230440098240045</v>
      </c>
      <c r="AH459" s="51">
        <v>6.4355500435658089E-3</v>
      </c>
      <c r="AI459" s="51">
        <v>0.95456685895029647</v>
      </c>
      <c r="AJ459" s="51">
        <v>1.6256563549463574E-2</v>
      </c>
      <c r="AK459" s="51">
        <v>2.5000000000000001E-3</v>
      </c>
      <c r="AL459" s="53">
        <v>3.4771898880061698E-3</v>
      </c>
      <c r="AM459" s="51">
        <v>1.3687188256332985</v>
      </c>
      <c r="AN459" s="55">
        <v>7.3149625510261718E-2</v>
      </c>
    </row>
    <row r="460" spans="1:40" x14ac:dyDescent="0.3">
      <c r="A460" s="51">
        <v>457</v>
      </c>
      <c r="B460" s="52">
        <v>6.9999999999999991</v>
      </c>
      <c r="C460" s="53">
        <v>6.9999999999999991</v>
      </c>
      <c r="D460" s="53">
        <v>1.2857142857142856</v>
      </c>
      <c r="E460" s="54">
        <v>50</v>
      </c>
      <c r="F460" s="53">
        <v>0</v>
      </c>
      <c r="G460" s="53">
        <v>0</v>
      </c>
      <c r="H460" s="53">
        <v>0</v>
      </c>
      <c r="I460" s="53">
        <v>0</v>
      </c>
      <c r="J460" s="53">
        <v>0</v>
      </c>
      <c r="K460" s="53">
        <v>0</v>
      </c>
      <c r="L460" s="54">
        <v>0</v>
      </c>
      <c r="M460" s="55">
        <v>0</v>
      </c>
      <c r="N460" s="53">
        <v>100</v>
      </c>
      <c r="O460" s="53">
        <v>0</v>
      </c>
      <c r="P460" s="53">
        <v>5</v>
      </c>
      <c r="Q460" s="53">
        <v>0</v>
      </c>
      <c r="R460" s="53">
        <v>0</v>
      </c>
      <c r="S460" s="53">
        <v>0</v>
      </c>
      <c r="T460" s="53">
        <v>2.5118578920369092</v>
      </c>
      <c r="U460" s="54">
        <v>200</v>
      </c>
      <c r="V460" s="56">
        <v>0.95</v>
      </c>
      <c r="W460" s="53">
        <v>0</v>
      </c>
      <c r="X460" s="53">
        <v>0</v>
      </c>
      <c r="Y460" s="53">
        <v>326.64</v>
      </c>
      <c r="Z460" s="53">
        <v>3.5451986794129433</v>
      </c>
      <c r="AA460" s="53">
        <v>1</v>
      </c>
      <c r="AB460" s="55">
        <v>0</v>
      </c>
      <c r="AC460" s="51">
        <v>21.666406037381886</v>
      </c>
      <c r="AD460" s="51">
        <v>0.17377462772912275</v>
      </c>
      <c r="AE460" s="51">
        <v>0</v>
      </c>
      <c r="AF460" s="51">
        <v>0</v>
      </c>
      <c r="AG460" s="51">
        <v>0.52781612273636458</v>
      </c>
      <c r="AH460" s="51">
        <v>1.1971074272479417E-2</v>
      </c>
      <c r="AI460" s="51">
        <v>1.4981174734449469</v>
      </c>
      <c r="AJ460" s="51">
        <v>2.6888500064897618E-2</v>
      </c>
      <c r="AK460" s="51">
        <v>0.53926707686236486</v>
      </c>
      <c r="AL460" s="53">
        <v>6.2785738865639923E-3</v>
      </c>
      <c r="AM460" s="51">
        <v>1.4981174734449469</v>
      </c>
      <c r="AN460" s="55">
        <v>2.6888500064897618E-2</v>
      </c>
    </row>
    <row r="461" spans="1:40" x14ac:dyDescent="0.3">
      <c r="A461" s="51">
        <v>458</v>
      </c>
      <c r="B461" s="52">
        <v>6.9999999999999991</v>
      </c>
      <c r="C461" s="53">
        <v>6.9999999999999991</v>
      </c>
      <c r="D461" s="53">
        <v>2.4285714285714284</v>
      </c>
      <c r="E461" s="54">
        <v>50</v>
      </c>
      <c r="F461" s="53">
        <v>0</v>
      </c>
      <c r="G461" s="53">
        <v>0</v>
      </c>
      <c r="H461" s="53">
        <v>0</v>
      </c>
      <c r="I461" s="53">
        <v>0</v>
      </c>
      <c r="J461" s="53">
        <v>0</v>
      </c>
      <c r="K461" s="53">
        <v>0</v>
      </c>
      <c r="L461" s="54">
        <v>0</v>
      </c>
      <c r="M461" s="55">
        <v>0</v>
      </c>
      <c r="N461" s="53">
        <v>100</v>
      </c>
      <c r="O461" s="53">
        <v>0</v>
      </c>
      <c r="P461" s="53">
        <v>5</v>
      </c>
      <c r="Q461" s="53">
        <v>0</v>
      </c>
      <c r="R461" s="53">
        <v>0</v>
      </c>
      <c r="S461" s="53">
        <v>0</v>
      </c>
      <c r="T461" s="53">
        <v>2.5118578920369092</v>
      </c>
      <c r="U461" s="54">
        <v>200</v>
      </c>
      <c r="V461" s="56">
        <v>0.95</v>
      </c>
      <c r="W461" s="53">
        <v>0</v>
      </c>
      <c r="X461" s="53">
        <v>0</v>
      </c>
      <c r="Y461" s="53">
        <v>324.39499999999998</v>
      </c>
      <c r="Z461" s="53">
        <v>3.7557786636515917</v>
      </c>
      <c r="AA461" s="53">
        <v>1</v>
      </c>
      <c r="AB461" s="55">
        <v>0</v>
      </c>
      <c r="AC461" s="51">
        <v>39.298061670723428</v>
      </c>
      <c r="AD461" s="51">
        <v>0.27773912452018201</v>
      </c>
      <c r="AE461" s="51">
        <v>2.0758940140068419E-2</v>
      </c>
      <c r="AF461" s="51">
        <v>2.4485228077303937E-3</v>
      </c>
      <c r="AG461" s="51">
        <v>0.87653964544143537</v>
      </c>
      <c r="AH461" s="51">
        <v>1.8006250103575708E-2</v>
      </c>
      <c r="AI461" s="51">
        <v>2.0426855732964602</v>
      </c>
      <c r="AJ461" s="51">
        <v>2.5592406063133382E-2</v>
      </c>
      <c r="AK461" s="51">
        <v>0.88558966055556088</v>
      </c>
      <c r="AL461" s="53">
        <v>9.5418145074651507E-3</v>
      </c>
      <c r="AM461" s="51">
        <v>2.0426855732964602</v>
      </c>
      <c r="AN461" s="55">
        <v>2.5592406063133382E-2</v>
      </c>
    </row>
    <row r="462" spans="1:40" x14ac:dyDescent="0.3">
      <c r="A462" s="51">
        <v>459</v>
      </c>
      <c r="B462" s="52">
        <v>6.9999999999999991</v>
      </c>
      <c r="C462" s="53">
        <v>6.9999999999999991</v>
      </c>
      <c r="D462" s="53">
        <v>3.5714285714285712</v>
      </c>
      <c r="E462" s="54">
        <v>50</v>
      </c>
      <c r="F462" s="53">
        <v>0</v>
      </c>
      <c r="G462" s="53">
        <v>0</v>
      </c>
      <c r="H462" s="53">
        <v>0</v>
      </c>
      <c r="I462" s="53">
        <v>0</v>
      </c>
      <c r="J462" s="53">
        <v>0</v>
      </c>
      <c r="K462" s="53">
        <v>0</v>
      </c>
      <c r="L462" s="54">
        <v>0</v>
      </c>
      <c r="M462" s="55">
        <v>0</v>
      </c>
      <c r="N462" s="53">
        <v>100</v>
      </c>
      <c r="O462" s="53">
        <v>0</v>
      </c>
      <c r="P462" s="53">
        <v>5</v>
      </c>
      <c r="Q462" s="53">
        <v>0</v>
      </c>
      <c r="R462" s="53">
        <v>0</v>
      </c>
      <c r="S462" s="53">
        <v>0</v>
      </c>
      <c r="T462" s="53">
        <v>2.5118578920369092</v>
      </c>
      <c r="U462" s="54">
        <v>200</v>
      </c>
      <c r="V462" s="56">
        <v>0.95</v>
      </c>
      <c r="W462" s="53">
        <v>0</v>
      </c>
      <c r="X462" s="53">
        <v>0</v>
      </c>
      <c r="Y462" s="53">
        <v>321.87</v>
      </c>
      <c r="Z462" s="53">
        <v>3.5266652649076184</v>
      </c>
      <c r="AA462" s="53">
        <v>1</v>
      </c>
      <c r="AB462" s="55">
        <v>0</v>
      </c>
      <c r="AC462" s="51">
        <v>51.742266254538066</v>
      </c>
      <c r="AD462" s="51">
        <v>0.31201357520146344</v>
      </c>
      <c r="AE462" s="51">
        <v>2.6016217351092337E-2</v>
      </c>
      <c r="AF462" s="51">
        <v>2.4695162460154369E-3</v>
      </c>
      <c r="AG462" s="51">
        <v>1.2130636673495159</v>
      </c>
      <c r="AH462" s="51">
        <v>2.188588452551158E-2</v>
      </c>
      <c r="AI462" s="51">
        <v>2.4936291607276613</v>
      </c>
      <c r="AJ462" s="51">
        <v>3.3728301878138384E-2</v>
      </c>
      <c r="AK462" s="51">
        <v>1.2896288465003074</v>
      </c>
      <c r="AL462" s="53">
        <v>9.2859074445315604E-3</v>
      </c>
      <c r="AM462" s="51">
        <v>2.4936291607276613</v>
      </c>
      <c r="AN462" s="55">
        <v>3.3728301878138384E-2</v>
      </c>
    </row>
    <row r="463" spans="1:40" x14ac:dyDescent="0.3">
      <c r="A463" s="51">
        <v>460</v>
      </c>
      <c r="B463" s="52">
        <v>6.9999999999999991</v>
      </c>
      <c r="C463" s="53">
        <v>6.9999999999999991</v>
      </c>
      <c r="D463" s="53">
        <v>4.7142857142857135</v>
      </c>
      <c r="E463" s="54">
        <v>50</v>
      </c>
      <c r="F463" s="53">
        <v>0</v>
      </c>
      <c r="G463" s="53">
        <v>0</v>
      </c>
      <c r="H463" s="53">
        <v>0</v>
      </c>
      <c r="I463" s="53">
        <v>0</v>
      </c>
      <c r="J463" s="53">
        <v>0</v>
      </c>
      <c r="K463" s="53">
        <v>0</v>
      </c>
      <c r="L463" s="54">
        <v>0</v>
      </c>
      <c r="M463" s="55">
        <v>0</v>
      </c>
      <c r="N463" s="53">
        <v>100</v>
      </c>
      <c r="O463" s="53">
        <v>0</v>
      </c>
      <c r="P463" s="53">
        <v>5</v>
      </c>
      <c r="Q463" s="53">
        <v>0</v>
      </c>
      <c r="R463" s="53">
        <v>0</v>
      </c>
      <c r="S463" s="53">
        <v>0</v>
      </c>
      <c r="T463" s="53">
        <v>2.5118578920369092</v>
      </c>
      <c r="U463" s="54">
        <v>200</v>
      </c>
      <c r="V463" s="56">
        <v>0.95</v>
      </c>
      <c r="W463" s="53">
        <v>0</v>
      </c>
      <c r="X463" s="53">
        <v>0</v>
      </c>
      <c r="Y463" s="53">
        <v>322.79500000000002</v>
      </c>
      <c r="Z463" s="53">
        <v>3.859962003622424</v>
      </c>
      <c r="AA463" s="53">
        <v>1</v>
      </c>
      <c r="AB463" s="55">
        <v>0</v>
      </c>
      <c r="AC463" s="51">
        <v>61.349031420195068</v>
      </c>
      <c r="AD463" s="51">
        <v>0.32193378125749889</v>
      </c>
      <c r="AE463" s="51">
        <v>3.3273139419734192E-2</v>
      </c>
      <c r="AF463" s="51">
        <v>3.4507897564367328E-3</v>
      </c>
      <c r="AG463" s="51">
        <v>1.3949290676620665</v>
      </c>
      <c r="AH463" s="51">
        <v>2.6183521398407128E-2</v>
      </c>
      <c r="AI463" s="51">
        <v>2.8133147995009251</v>
      </c>
      <c r="AJ463" s="51">
        <v>3.301113970343076E-2</v>
      </c>
      <c r="AK463" s="51">
        <v>1.4633095517624082</v>
      </c>
      <c r="AL463" s="53">
        <v>1.1709940451274067E-2</v>
      </c>
      <c r="AM463" s="51">
        <v>2.8133147995009251</v>
      </c>
      <c r="AN463" s="55">
        <v>3.301113970343076E-2</v>
      </c>
    </row>
    <row r="464" spans="1:40" x14ac:dyDescent="0.3">
      <c r="A464" s="51">
        <v>461</v>
      </c>
      <c r="B464" s="52">
        <v>6.9999999999999991</v>
      </c>
      <c r="C464" s="53">
        <v>6.9999999999999991</v>
      </c>
      <c r="D464" s="53">
        <v>5.8571428571428559</v>
      </c>
      <c r="E464" s="54">
        <v>50</v>
      </c>
      <c r="F464" s="53">
        <v>0</v>
      </c>
      <c r="G464" s="53">
        <v>0</v>
      </c>
      <c r="H464" s="53">
        <v>0</v>
      </c>
      <c r="I464" s="53">
        <v>0</v>
      </c>
      <c r="J464" s="53">
        <v>0</v>
      </c>
      <c r="K464" s="53">
        <v>0</v>
      </c>
      <c r="L464" s="54">
        <v>0</v>
      </c>
      <c r="M464" s="55">
        <v>0</v>
      </c>
      <c r="N464" s="53">
        <v>100</v>
      </c>
      <c r="O464" s="53">
        <v>0</v>
      </c>
      <c r="P464" s="53">
        <v>5</v>
      </c>
      <c r="Q464" s="53">
        <v>0</v>
      </c>
      <c r="R464" s="53">
        <v>0</v>
      </c>
      <c r="S464" s="53">
        <v>0</v>
      </c>
      <c r="T464" s="53">
        <v>2.5118578920369092</v>
      </c>
      <c r="U464" s="54">
        <v>200</v>
      </c>
      <c r="V464" s="56">
        <v>0.95</v>
      </c>
      <c r="W464" s="53">
        <v>0</v>
      </c>
      <c r="X464" s="53">
        <v>0</v>
      </c>
      <c r="Y464" s="53">
        <v>326.245</v>
      </c>
      <c r="Z464" s="53">
        <v>3.4520208116668862</v>
      </c>
      <c r="AA464" s="53">
        <v>1</v>
      </c>
      <c r="AB464" s="55">
        <v>0</v>
      </c>
      <c r="AC464" s="51">
        <v>77.036663263127963</v>
      </c>
      <c r="AD464" s="51">
        <v>0.24540306467508197</v>
      </c>
      <c r="AE464" s="51">
        <v>3.2237301681730529E-2</v>
      </c>
      <c r="AF464" s="51">
        <v>2.9908580515482998E-3</v>
      </c>
      <c r="AG464" s="51">
        <v>1.5806421613153758</v>
      </c>
      <c r="AH464" s="51">
        <v>2.8036929235339868E-2</v>
      </c>
      <c r="AI464" s="51">
        <v>3.3230221177608739</v>
      </c>
      <c r="AJ464" s="51">
        <v>4.0225323600492698E-2</v>
      </c>
      <c r="AK464" s="51">
        <v>1.7398129883963287</v>
      </c>
      <c r="AL464" s="53">
        <v>1.3436082062616001E-2</v>
      </c>
      <c r="AM464" s="51">
        <v>3.3230221177608739</v>
      </c>
      <c r="AN464" s="55">
        <v>4.0225323600492698E-2</v>
      </c>
    </row>
    <row r="465" spans="1:40" x14ac:dyDescent="0.3">
      <c r="A465" s="51">
        <v>465</v>
      </c>
      <c r="B465" s="52">
        <v>6.9999999999999991</v>
      </c>
      <c r="C465" s="53">
        <v>6.9999999999999991</v>
      </c>
      <c r="D465" s="53">
        <v>6.9999999999999982</v>
      </c>
      <c r="E465" s="54">
        <v>50</v>
      </c>
      <c r="F465" s="53">
        <v>0</v>
      </c>
      <c r="G465" s="53">
        <v>0</v>
      </c>
      <c r="H465" s="53">
        <v>0</v>
      </c>
      <c r="I465" s="53">
        <v>0</v>
      </c>
      <c r="J465" s="53">
        <v>0</v>
      </c>
      <c r="K465" s="53">
        <v>0</v>
      </c>
      <c r="L465" s="54">
        <v>0</v>
      </c>
      <c r="M465" s="55">
        <v>0</v>
      </c>
      <c r="N465" s="53">
        <v>100</v>
      </c>
      <c r="O465" s="53">
        <v>0</v>
      </c>
      <c r="P465" s="53">
        <v>5</v>
      </c>
      <c r="Q465" s="53">
        <v>0</v>
      </c>
      <c r="R465" s="53">
        <v>0</v>
      </c>
      <c r="S465" s="53">
        <v>0</v>
      </c>
      <c r="T465" s="53">
        <v>2.5118578920369092</v>
      </c>
      <c r="U465" s="54">
        <v>50</v>
      </c>
      <c r="V465" s="56">
        <v>0.95</v>
      </c>
      <c r="W465" s="53">
        <v>0</v>
      </c>
      <c r="X465" s="53">
        <v>0</v>
      </c>
      <c r="Y465" s="53">
        <v>327.42</v>
      </c>
      <c r="Z465" s="53">
        <v>6.675161286269554</v>
      </c>
      <c r="AA465" s="53">
        <v>1</v>
      </c>
      <c r="AB465" s="55">
        <v>0</v>
      </c>
      <c r="AC465" s="51">
        <v>81.290343551058029</v>
      </c>
      <c r="AD465" s="51">
        <v>0.53079822883819916</v>
      </c>
      <c r="AE465" s="51">
        <v>2.7100473092873313E-2</v>
      </c>
      <c r="AF465" s="51">
        <v>5.4056313785200436E-3</v>
      </c>
      <c r="AG465" s="51">
        <v>1.6838443681126483</v>
      </c>
      <c r="AH465" s="51">
        <v>6.5874090680433567E-2</v>
      </c>
      <c r="AI465" s="51">
        <v>3.4261736733350152</v>
      </c>
      <c r="AJ465" s="51">
        <v>8.2629946860152223E-2</v>
      </c>
      <c r="AK465" s="51">
        <v>1.7602096775063054</v>
      </c>
      <c r="AL465" s="53">
        <v>2.7535101017525185E-2</v>
      </c>
      <c r="AM465" s="51">
        <v>3.4261736733350152</v>
      </c>
      <c r="AN465" s="55">
        <v>8.2629946860152223E-2</v>
      </c>
    </row>
  </sheetData>
  <mergeCells count="9">
    <mergeCell ref="V2:V3"/>
    <mergeCell ref="W2:AB2"/>
    <mergeCell ref="AC2:AN2"/>
    <mergeCell ref="A2:A3"/>
    <mergeCell ref="B2:D2"/>
    <mergeCell ref="E2:K2"/>
    <mergeCell ref="L2:M2"/>
    <mergeCell ref="N2:T2"/>
    <mergeCell ref="U2:U3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DK465"/>
  <sheetViews>
    <sheetView topLeftCell="CB188" zoomScale="75" zoomScaleNormal="75" workbookViewId="0">
      <selection activeCell="A4" sqref="A4"/>
    </sheetView>
  </sheetViews>
  <sheetFormatPr defaultRowHeight="14.4" x14ac:dyDescent="0.3"/>
  <cols>
    <col min="1" max="3" width="8.88671875" style="15"/>
    <col min="4" max="4" width="8.88671875" style="15" customWidth="1"/>
    <col min="5" max="26" width="8.88671875" style="15" hidden="1" customWidth="1"/>
    <col min="27" max="28" width="8.88671875" style="15" customWidth="1"/>
    <col min="29" max="32" width="8.88671875" style="15" hidden="1" customWidth="1"/>
    <col min="33" max="41" width="8.88671875" style="15"/>
    <col min="42" max="67" width="8.88671875" style="15" hidden="1" customWidth="1"/>
    <col min="68" max="69" width="8.88671875" style="15"/>
    <col min="70" max="73" width="0" style="15" hidden="1" customWidth="1"/>
    <col min="74" max="84" width="8.88671875" style="15"/>
    <col min="85" max="87" width="9.88671875" style="15" customWidth="1"/>
    <col min="88" max="88" width="14.88671875" style="15" bestFit="1" customWidth="1"/>
    <col min="89" max="90" width="9.88671875" style="15" customWidth="1"/>
    <col min="91" max="93" width="11.44140625" style="15" customWidth="1"/>
    <col min="94" max="94" width="14.88671875" style="15" bestFit="1" customWidth="1"/>
    <col min="95" max="96" width="11.44140625" style="15" customWidth="1"/>
    <col min="97" max="99" width="12" style="15" customWidth="1"/>
    <col min="100" max="100" width="14.88671875" style="15" bestFit="1" customWidth="1"/>
    <col min="101" max="102" width="12" style="15" customWidth="1"/>
    <col min="103" max="103" width="11" style="15" customWidth="1"/>
    <col min="104" max="104" width="13" style="15" bestFit="1" customWidth="1"/>
    <col min="105" max="105" width="11" style="15" customWidth="1"/>
    <col min="106" max="106" width="14.88671875" style="15" bestFit="1" customWidth="1"/>
    <col min="107" max="108" width="11" style="15" customWidth="1"/>
    <col min="109" max="111" width="10.21875" style="15" customWidth="1"/>
    <col min="112" max="112" width="14.88671875" style="15" bestFit="1" customWidth="1"/>
    <col min="113" max="113" width="11.44140625" style="15" customWidth="1"/>
    <col min="114" max="16384" width="8.88671875" style="15"/>
  </cols>
  <sheetData>
    <row r="1" spans="1:115" ht="15" thickBot="1" x14ac:dyDescent="0.35">
      <c r="AP1" s="16">
        <v>462</v>
      </c>
      <c r="AQ1" s="89" t="s">
        <v>0</v>
      </c>
      <c r="AR1" s="90"/>
      <c r="AS1" s="90"/>
      <c r="AT1" s="90"/>
      <c r="AU1" s="90"/>
      <c r="AV1" s="90"/>
      <c r="AW1" s="90"/>
      <c r="AX1" s="90"/>
      <c r="AY1" s="90"/>
      <c r="AZ1" s="90"/>
      <c r="BA1" s="90"/>
      <c r="BB1" s="90"/>
      <c r="BC1" s="90"/>
      <c r="BD1" s="90"/>
      <c r="BE1" s="90"/>
      <c r="BF1" s="90"/>
      <c r="BG1" s="90"/>
      <c r="BH1" s="90"/>
      <c r="BI1" s="90"/>
      <c r="BJ1" s="90"/>
      <c r="BK1" s="94"/>
      <c r="BL1" s="89" t="s">
        <v>1</v>
      </c>
      <c r="BM1" s="90"/>
      <c r="BN1" s="90"/>
      <c r="BO1" s="90"/>
      <c r="BP1" s="90"/>
      <c r="BQ1" s="90"/>
      <c r="BR1" s="90"/>
      <c r="BS1" s="90"/>
      <c r="BT1" s="90"/>
      <c r="BU1" s="90"/>
      <c r="BV1" s="90"/>
      <c r="BW1" s="90"/>
      <c r="BX1" s="90"/>
      <c r="BY1" s="90"/>
      <c r="BZ1" s="90"/>
      <c r="CA1" s="90"/>
      <c r="CB1" s="90"/>
      <c r="CC1" s="90"/>
      <c r="CD1" s="30"/>
      <c r="CE1" s="30"/>
    </row>
    <row r="2" spans="1:115" ht="14.4" customHeight="1" x14ac:dyDescent="0.3">
      <c r="A2" s="97" t="s">
        <v>2</v>
      </c>
      <c r="B2" s="107" t="s">
        <v>3</v>
      </c>
      <c r="C2" s="108"/>
      <c r="D2" s="108"/>
      <c r="E2" s="99" t="s">
        <v>4</v>
      </c>
      <c r="F2" s="100"/>
      <c r="G2" s="100"/>
      <c r="H2" s="100"/>
      <c r="I2" s="100"/>
      <c r="J2" s="100"/>
      <c r="K2" s="101"/>
      <c r="L2" s="109" t="s">
        <v>5</v>
      </c>
      <c r="M2" s="101"/>
      <c r="N2" s="99" t="s">
        <v>6</v>
      </c>
      <c r="O2" s="100"/>
      <c r="P2" s="100"/>
      <c r="Q2" s="100"/>
      <c r="R2" s="100"/>
      <c r="S2" s="100"/>
      <c r="T2" s="101"/>
      <c r="U2" s="105" t="s">
        <v>7</v>
      </c>
      <c r="V2" s="95" t="s">
        <v>8</v>
      </c>
      <c r="W2" s="102" t="s">
        <v>9</v>
      </c>
      <c r="X2" s="103"/>
      <c r="Y2" s="103"/>
      <c r="Z2" s="103"/>
      <c r="AA2" s="103"/>
      <c r="AB2" s="104"/>
      <c r="AC2" s="91" t="s">
        <v>10</v>
      </c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3"/>
      <c r="AP2" s="97" t="s">
        <v>2</v>
      </c>
      <c r="AQ2" s="107" t="s">
        <v>3</v>
      </c>
      <c r="AR2" s="108"/>
      <c r="AS2" s="108"/>
      <c r="AT2" s="99" t="s">
        <v>4</v>
      </c>
      <c r="AU2" s="100"/>
      <c r="AV2" s="100"/>
      <c r="AW2" s="100"/>
      <c r="AX2" s="100"/>
      <c r="AY2" s="100"/>
      <c r="AZ2" s="101"/>
      <c r="BA2" s="109" t="s">
        <v>5</v>
      </c>
      <c r="BB2" s="101"/>
      <c r="BC2" s="99" t="s">
        <v>6</v>
      </c>
      <c r="BD2" s="100"/>
      <c r="BE2" s="100"/>
      <c r="BF2" s="100"/>
      <c r="BG2" s="100"/>
      <c r="BH2" s="100"/>
      <c r="BI2" s="101"/>
      <c r="BJ2" s="105" t="s">
        <v>7</v>
      </c>
      <c r="BK2" s="95" t="s">
        <v>8</v>
      </c>
      <c r="BL2" s="102" t="s">
        <v>9</v>
      </c>
      <c r="BM2" s="103"/>
      <c r="BN2" s="103"/>
      <c r="BO2" s="103"/>
      <c r="BP2" s="103"/>
      <c r="BQ2" s="104"/>
      <c r="BR2" s="91" t="s">
        <v>10</v>
      </c>
      <c r="BS2" s="92"/>
      <c r="BT2" s="92"/>
      <c r="BU2" s="92"/>
      <c r="BV2" s="92"/>
      <c r="BW2" s="92"/>
      <c r="BX2" s="92"/>
      <c r="BY2" s="92"/>
      <c r="BZ2" s="92"/>
      <c r="CA2" s="92"/>
      <c r="CB2" s="92"/>
      <c r="CC2" s="93"/>
      <c r="CD2" s="30"/>
      <c r="CE2" s="30"/>
      <c r="CG2" s="110" t="s">
        <v>30</v>
      </c>
      <c r="CH2" s="111"/>
      <c r="CI2" s="111"/>
      <c r="CJ2" s="111"/>
      <c r="CK2" s="112"/>
      <c r="CL2" s="36"/>
      <c r="CM2" s="110" t="s">
        <v>34</v>
      </c>
      <c r="CN2" s="111"/>
      <c r="CO2" s="111"/>
      <c r="CP2" s="111"/>
      <c r="CQ2" s="112"/>
      <c r="CR2" s="36"/>
      <c r="CS2" s="110" t="s">
        <v>35</v>
      </c>
      <c r="CT2" s="111"/>
      <c r="CU2" s="111"/>
      <c r="CV2" s="111"/>
      <c r="CW2" s="112"/>
      <c r="CY2" s="110" t="s">
        <v>40</v>
      </c>
      <c r="CZ2" s="111"/>
      <c r="DA2" s="111"/>
      <c r="DB2" s="111"/>
      <c r="DC2" s="112"/>
      <c r="DE2" s="110" t="s">
        <v>78</v>
      </c>
      <c r="DF2" s="111"/>
      <c r="DG2" s="111"/>
      <c r="DH2" s="111"/>
      <c r="DI2" s="112"/>
    </row>
    <row r="3" spans="1:115" ht="58.2" thickBot="1" x14ac:dyDescent="0.35">
      <c r="A3" s="98"/>
      <c r="B3" s="34" t="s">
        <v>11</v>
      </c>
      <c r="C3" s="18" t="s">
        <v>12</v>
      </c>
      <c r="D3" s="18" t="s">
        <v>13</v>
      </c>
      <c r="E3" s="35" t="s">
        <v>14</v>
      </c>
      <c r="F3" s="18" t="s">
        <v>15</v>
      </c>
      <c r="G3" s="18" t="s">
        <v>16</v>
      </c>
      <c r="H3" s="18" t="s">
        <v>17</v>
      </c>
      <c r="I3" s="18" t="s">
        <v>18</v>
      </c>
      <c r="J3" s="18" t="s">
        <v>19</v>
      </c>
      <c r="K3" s="18" t="s">
        <v>20</v>
      </c>
      <c r="L3" s="35" t="s">
        <v>21</v>
      </c>
      <c r="M3" s="20" t="s">
        <v>22</v>
      </c>
      <c r="N3" s="18" t="s">
        <v>23</v>
      </c>
      <c r="O3" s="18" t="s">
        <v>24</v>
      </c>
      <c r="P3" s="18" t="s">
        <v>25</v>
      </c>
      <c r="Q3" s="18" t="s">
        <v>26</v>
      </c>
      <c r="R3" s="18" t="s">
        <v>27</v>
      </c>
      <c r="S3" s="18" t="s">
        <v>28</v>
      </c>
      <c r="T3" s="18" t="s">
        <v>29</v>
      </c>
      <c r="U3" s="106"/>
      <c r="V3" s="96"/>
      <c r="W3" s="18" t="s">
        <v>38</v>
      </c>
      <c r="X3" s="18" t="s">
        <v>31</v>
      </c>
      <c r="Y3" s="18" t="s">
        <v>9</v>
      </c>
      <c r="Z3" s="18" t="s">
        <v>31</v>
      </c>
      <c r="AA3" s="18" t="s">
        <v>30</v>
      </c>
      <c r="AB3" s="25" t="s">
        <v>31</v>
      </c>
      <c r="AC3" s="24" t="s">
        <v>32</v>
      </c>
      <c r="AD3" s="23" t="s">
        <v>31</v>
      </c>
      <c r="AE3" s="23" t="s">
        <v>33</v>
      </c>
      <c r="AF3" s="23" t="s">
        <v>31</v>
      </c>
      <c r="AG3" s="23" t="s">
        <v>34</v>
      </c>
      <c r="AH3" s="23" t="s">
        <v>31</v>
      </c>
      <c r="AI3" s="23" t="s">
        <v>35</v>
      </c>
      <c r="AJ3" s="23" t="s">
        <v>31</v>
      </c>
      <c r="AK3" s="24" t="s">
        <v>36</v>
      </c>
      <c r="AL3" s="23" t="s">
        <v>31</v>
      </c>
      <c r="AM3" s="22" t="s">
        <v>37</v>
      </c>
      <c r="AN3" s="21" t="s">
        <v>31</v>
      </c>
      <c r="AP3" s="98"/>
      <c r="AQ3" s="34" t="s">
        <v>11</v>
      </c>
      <c r="AR3" s="18" t="s">
        <v>12</v>
      </c>
      <c r="AS3" s="18" t="s">
        <v>13</v>
      </c>
      <c r="AT3" s="35" t="s">
        <v>14</v>
      </c>
      <c r="AU3" s="18" t="s">
        <v>15</v>
      </c>
      <c r="AV3" s="18" t="s">
        <v>16</v>
      </c>
      <c r="AW3" s="18" t="s">
        <v>17</v>
      </c>
      <c r="AX3" s="18" t="s">
        <v>18</v>
      </c>
      <c r="AY3" s="18" t="s">
        <v>19</v>
      </c>
      <c r="AZ3" s="18" t="s">
        <v>20</v>
      </c>
      <c r="BA3" s="35" t="s">
        <v>21</v>
      </c>
      <c r="BB3" s="20" t="s">
        <v>22</v>
      </c>
      <c r="BC3" s="18" t="s">
        <v>23</v>
      </c>
      <c r="BD3" s="18" t="s">
        <v>24</v>
      </c>
      <c r="BE3" s="18" t="s">
        <v>25</v>
      </c>
      <c r="BF3" s="18" t="s">
        <v>26</v>
      </c>
      <c r="BG3" s="18" t="s">
        <v>27</v>
      </c>
      <c r="BH3" s="18" t="s">
        <v>28</v>
      </c>
      <c r="BI3" s="18" t="s">
        <v>29</v>
      </c>
      <c r="BJ3" s="106"/>
      <c r="BK3" s="96"/>
      <c r="BL3" s="18" t="s">
        <v>38</v>
      </c>
      <c r="BM3" s="18" t="s">
        <v>31</v>
      </c>
      <c r="BN3" s="18" t="s">
        <v>9</v>
      </c>
      <c r="BO3" s="18" t="s">
        <v>31</v>
      </c>
      <c r="BP3" s="18" t="s">
        <v>30</v>
      </c>
      <c r="BQ3" s="25" t="s">
        <v>31</v>
      </c>
      <c r="BR3" s="24" t="s">
        <v>32</v>
      </c>
      <c r="BS3" s="23" t="s">
        <v>31</v>
      </c>
      <c r="BT3" s="23" t="s">
        <v>33</v>
      </c>
      <c r="BU3" s="23" t="s">
        <v>31</v>
      </c>
      <c r="BV3" s="23" t="s">
        <v>34</v>
      </c>
      <c r="BW3" s="23" t="s">
        <v>31</v>
      </c>
      <c r="BX3" s="23" t="s">
        <v>35</v>
      </c>
      <c r="BY3" s="23" t="s">
        <v>31</v>
      </c>
      <c r="BZ3" s="24" t="s">
        <v>36</v>
      </c>
      <c r="CA3" s="23" t="s">
        <v>31</v>
      </c>
      <c r="CB3" s="22" t="s">
        <v>37</v>
      </c>
      <c r="CC3" s="21" t="s">
        <v>31</v>
      </c>
      <c r="CD3" s="38"/>
      <c r="CE3" s="38" t="s">
        <v>46</v>
      </c>
      <c r="CG3" s="73" t="s">
        <v>41</v>
      </c>
      <c r="CH3" s="70" t="s">
        <v>47</v>
      </c>
      <c r="CI3" s="70"/>
      <c r="CJ3" s="70"/>
      <c r="CK3" s="74"/>
      <c r="CL3" s="37"/>
      <c r="CM3" s="73" t="s">
        <v>42</v>
      </c>
      <c r="CN3" s="70" t="s">
        <v>47</v>
      </c>
      <c r="CO3" s="70"/>
      <c r="CP3" s="70"/>
      <c r="CQ3" s="74"/>
      <c r="CR3" s="37"/>
      <c r="CS3" s="73" t="s">
        <v>43</v>
      </c>
      <c r="CT3" s="70" t="s">
        <v>47</v>
      </c>
      <c r="CU3" s="70"/>
      <c r="CV3" s="70"/>
      <c r="CW3" s="74"/>
      <c r="CX3" s="37"/>
      <c r="CY3" s="85" t="s">
        <v>44</v>
      </c>
      <c r="CZ3" s="70" t="s">
        <v>47</v>
      </c>
      <c r="DA3" s="70"/>
      <c r="DB3" s="70"/>
      <c r="DC3" s="74"/>
      <c r="DD3" s="37"/>
      <c r="DE3" s="85" t="s">
        <v>45</v>
      </c>
      <c r="DF3" s="70" t="s">
        <v>47</v>
      </c>
      <c r="DG3" s="70"/>
      <c r="DH3" s="70"/>
      <c r="DI3" s="74"/>
      <c r="DK3" s="15" t="s">
        <v>46</v>
      </c>
    </row>
    <row r="4" spans="1:115" x14ac:dyDescent="0.3">
      <c r="A4" s="51">
        <v>36</v>
      </c>
      <c r="B4" s="52">
        <v>0.25</v>
      </c>
      <c r="C4" s="53">
        <v>6.9999999999999991</v>
      </c>
      <c r="D4" s="53">
        <v>0.14285714285714285</v>
      </c>
      <c r="E4" s="54">
        <v>50</v>
      </c>
      <c r="F4" s="53">
        <v>0</v>
      </c>
      <c r="G4" s="53">
        <v>0</v>
      </c>
      <c r="H4" s="53">
        <v>0</v>
      </c>
      <c r="I4" s="53">
        <v>0</v>
      </c>
      <c r="J4" s="53">
        <v>0</v>
      </c>
      <c r="K4" s="53">
        <v>0</v>
      </c>
      <c r="L4" s="54">
        <v>0</v>
      </c>
      <c r="M4" s="55">
        <v>0</v>
      </c>
      <c r="N4" s="53">
        <v>100</v>
      </c>
      <c r="O4" s="53">
        <v>0</v>
      </c>
      <c r="P4" s="53">
        <v>5</v>
      </c>
      <c r="Q4" s="53">
        <v>0</v>
      </c>
      <c r="R4" s="53">
        <v>0</v>
      </c>
      <c r="S4" s="53">
        <v>0</v>
      </c>
      <c r="T4" s="53">
        <v>9</v>
      </c>
      <c r="U4" s="54">
        <v>200</v>
      </c>
      <c r="V4" s="56">
        <v>0.95</v>
      </c>
      <c r="W4" s="53">
        <v>279.435</v>
      </c>
      <c r="X4" s="53">
        <v>3.9111150049867343</v>
      </c>
      <c r="Y4" s="53">
        <v>327.74</v>
      </c>
      <c r="Z4" s="53">
        <v>3.4807352357487047</v>
      </c>
      <c r="AA4" s="53">
        <v>0.14796505594566878</v>
      </c>
      <c r="AB4" s="55">
        <v>6.2990468936398418E-3</v>
      </c>
      <c r="AC4" s="51">
        <v>1.0777106980617575</v>
      </c>
      <c r="AD4" s="51">
        <v>7.9249544135544456E-3</v>
      </c>
      <c r="AE4" s="51">
        <v>1.4999999999999999E-2</v>
      </c>
      <c r="AF4" s="51">
        <v>1.6991610603377595E-2</v>
      </c>
      <c r="AG4" s="51">
        <v>0.77725110390209251</v>
      </c>
      <c r="AH4" s="51">
        <v>8.1829793816571034E-3</v>
      </c>
      <c r="AI4" s="51">
        <v>1</v>
      </c>
      <c r="AJ4" s="51">
        <v>0</v>
      </c>
      <c r="AK4" s="51">
        <v>6.6647070632337604</v>
      </c>
      <c r="AL4" s="53">
        <v>1.0356802888742063</v>
      </c>
      <c r="AM4" s="51">
        <v>30.81812809701179</v>
      </c>
      <c r="AN4" s="55">
        <v>1.5171086382096082</v>
      </c>
      <c r="AP4" s="51">
        <v>36</v>
      </c>
      <c r="AQ4" s="52">
        <v>0.25</v>
      </c>
      <c r="AR4" s="53">
        <v>6.9999999999999991</v>
      </c>
      <c r="AS4" s="53">
        <v>0.14285714285714285</v>
      </c>
      <c r="AT4" s="54">
        <v>0</v>
      </c>
      <c r="AU4" s="53">
        <v>0</v>
      </c>
      <c r="AV4" s="53">
        <v>0</v>
      </c>
      <c r="AW4" s="53">
        <v>0</v>
      </c>
      <c r="AX4" s="53">
        <v>0</v>
      </c>
      <c r="AY4" s="53">
        <v>0</v>
      </c>
      <c r="AZ4" s="53">
        <v>0</v>
      </c>
      <c r="BA4" s="54">
        <v>0</v>
      </c>
      <c r="BB4" s="55">
        <v>0</v>
      </c>
      <c r="BC4" s="53">
        <v>100</v>
      </c>
      <c r="BD4" s="53">
        <v>0</v>
      </c>
      <c r="BE4" s="53">
        <v>5</v>
      </c>
      <c r="BF4" s="53">
        <v>0</v>
      </c>
      <c r="BG4" s="53">
        <v>0</v>
      </c>
      <c r="BH4" s="53">
        <v>0</v>
      </c>
      <c r="BI4" s="53">
        <v>9</v>
      </c>
      <c r="BJ4" s="54">
        <v>200</v>
      </c>
      <c r="BK4" s="56">
        <v>0.95</v>
      </c>
      <c r="BL4" s="53">
        <v>144.02500000000001</v>
      </c>
      <c r="BM4" s="53">
        <v>0.98582342669545642</v>
      </c>
      <c r="BN4" s="53">
        <v>165</v>
      </c>
      <c r="BO4" s="53">
        <v>0</v>
      </c>
      <c r="BP4" s="53">
        <v>0.12712121212121208</v>
      </c>
      <c r="BQ4" s="55">
        <v>5.9746874345179574E-3</v>
      </c>
      <c r="BR4" s="51">
        <v>1.0622747899053016</v>
      </c>
      <c r="BS4" s="51">
        <v>7.9202157613456822E-3</v>
      </c>
      <c r="BT4" s="51">
        <v>2.2499999999999999E-2</v>
      </c>
      <c r="BU4" s="51">
        <v>2.0133275523637799E-2</v>
      </c>
      <c r="BV4" s="51">
        <v>0.79650168242710706</v>
      </c>
      <c r="BW4" s="51">
        <v>8.8648668142602381E-3</v>
      </c>
      <c r="BX4" s="51">
        <v>1</v>
      </c>
      <c r="BY4" s="51">
        <v>0</v>
      </c>
      <c r="BZ4" s="51">
        <v>5.6115237773696149</v>
      </c>
      <c r="CA4" s="53">
        <v>0.92352414547847184</v>
      </c>
      <c r="CB4" s="51">
        <v>37.461223405225333</v>
      </c>
      <c r="CC4" s="55">
        <v>2.3451303391168512</v>
      </c>
      <c r="CD4" s="30"/>
      <c r="CE4" s="30">
        <f t="shared" ref="CE4:CE67" si="0">SQRT(C4*D4)</f>
        <v>0.99999999999999989</v>
      </c>
      <c r="CG4" s="75">
        <f>AA4-BP4</f>
        <v>2.0843843824456698E-2</v>
      </c>
      <c r="CH4" s="71">
        <f>IF(AB4+BQ4&gt;=ABS(CG4),1,0)</f>
        <v>0</v>
      </c>
      <c r="CI4" s="72"/>
      <c r="CJ4" s="72" t="s">
        <v>65</v>
      </c>
      <c r="CK4" s="77"/>
      <c r="CL4" s="2"/>
      <c r="CM4" s="75">
        <f>AG4-BV4</f>
        <v>-1.925057852501455E-2</v>
      </c>
      <c r="CN4" s="72">
        <f>IF(AH4+BW4&gt;=ABS(CM4),1,0)</f>
        <v>0</v>
      </c>
      <c r="CO4" s="72"/>
      <c r="CP4" s="72" t="s">
        <v>65</v>
      </c>
      <c r="CQ4" s="77"/>
      <c r="CR4" s="2"/>
      <c r="CS4" s="75">
        <f>AI4-BX4</f>
        <v>0</v>
      </c>
      <c r="CT4" s="72">
        <f>IF(AJ4+BY4&gt;=ABS(CS4),1,0)</f>
        <v>1</v>
      </c>
      <c r="CU4" s="72"/>
      <c r="CV4" s="72" t="s">
        <v>65</v>
      </c>
      <c r="CW4" s="77"/>
      <c r="CX4" s="2"/>
      <c r="CY4" s="75">
        <f>AK4-BZ4</f>
        <v>1.0531832858641454</v>
      </c>
      <c r="CZ4" s="72">
        <f>IF(AL4+CA4&gt;=ABS(CY4),1,0)</f>
        <v>1</v>
      </c>
      <c r="DA4" s="72"/>
      <c r="DB4" s="72" t="s">
        <v>65</v>
      </c>
      <c r="DC4" s="77"/>
      <c r="DD4" s="2"/>
      <c r="DE4" s="75">
        <f>AM4-CB4</f>
        <v>-6.6430953082135424</v>
      </c>
      <c r="DF4" s="72">
        <f>IF(AN4+CC4&gt;=ABS(DE4),1,0)</f>
        <v>0</v>
      </c>
      <c r="DG4" s="72"/>
      <c r="DH4" s="72" t="s">
        <v>65</v>
      </c>
      <c r="DI4" s="77"/>
      <c r="DK4" s="15">
        <v>0.99999999999999989</v>
      </c>
    </row>
    <row r="5" spans="1:115" x14ac:dyDescent="0.3">
      <c r="A5" s="51">
        <v>1</v>
      </c>
      <c r="B5" s="52">
        <v>0.25</v>
      </c>
      <c r="C5" s="53">
        <v>0.5</v>
      </c>
      <c r="D5" s="53">
        <v>2.4285714285714284</v>
      </c>
      <c r="E5" s="54">
        <v>50</v>
      </c>
      <c r="F5" s="53">
        <v>0</v>
      </c>
      <c r="G5" s="53">
        <v>0</v>
      </c>
      <c r="H5" s="53">
        <v>0</v>
      </c>
      <c r="I5" s="53">
        <v>0</v>
      </c>
      <c r="J5" s="53">
        <v>0</v>
      </c>
      <c r="K5" s="53">
        <v>0</v>
      </c>
      <c r="L5" s="54">
        <v>0</v>
      </c>
      <c r="M5" s="55">
        <v>0</v>
      </c>
      <c r="N5" s="53">
        <v>100</v>
      </c>
      <c r="O5" s="53">
        <v>0</v>
      </c>
      <c r="P5" s="53">
        <v>5</v>
      </c>
      <c r="Q5" s="53">
        <v>0</v>
      </c>
      <c r="R5" s="53">
        <v>0</v>
      </c>
      <c r="S5" s="53">
        <v>0</v>
      </c>
      <c r="T5" s="53">
        <v>9</v>
      </c>
      <c r="U5" s="54">
        <v>200</v>
      </c>
      <c r="V5" s="56">
        <v>0.95</v>
      </c>
      <c r="W5" s="53">
        <v>281.83499999999998</v>
      </c>
      <c r="X5" s="53">
        <v>3.818108805369667</v>
      </c>
      <c r="Y5" s="53">
        <v>327.03500000000003</v>
      </c>
      <c r="Z5" s="53">
        <v>3.7775022680265762</v>
      </c>
      <c r="AA5" s="53">
        <v>0.13812738601549504</v>
      </c>
      <c r="AB5" s="55">
        <v>6.3868801824233197E-3</v>
      </c>
      <c r="AC5" s="51">
        <v>1.0825012749391107</v>
      </c>
      <c r="AD5" s="51">
        <v>9.7145450042494547E-3</v>
      </c>
      <c r="AE5" s="51">
        <v>0</v>
      </c>
      <c r="AF5" s="51">
        <v>0</v>
      </c>
      <c r="AG5" s="51">
        <v>0.77248361402240517</v>
      </c>
      <c r="AH5" s="51">
        <v>8.1481980224346537E-3</v>
      </c>
      <c r="AI5" s="51">
        <v>1</v>
      </c>
      <c r="AJ5" s="51">
        <v>0</v>
      </c>
      <c r="AK5" s="51">
        <v>6.8284750220765185</v>
      </c>
      <c r="AL5" s="53">
        <v>1.0591389971825391</v>
      </c>
      <c r="AM5" s="51">
        <v>34.105384297539779</v>
      </c>
      <c r="AN5" s="55">
        <v>2.0401681722018172</v>
      </c>
      <c r="AP5" s="51">
        <v>1</v>
      </c>
      <c r="AQ5" s="52">
        <v>0.25</v>
      </c>
      <c r="AR5" s="53">
        <v>0.5</v>
      </c>
      <c r="AS5" s="53">
        <v>2.4285714285714284</v>
      </c>
      <c r="AT5" s="54">
        <v>0</v>
      </c>
      <c r="AU5" s="53">
        <v>0</v>
      </c>
      <c r="AV5" s="53">
        <v>0</v>
      </c>
      <c r="AW5" s="53">
        <v>0</v>
      </c>
      <c r="AX5" s="53">
        <v>0</v>
      </c>
      <c r="AY5" s="53">
        <v>0</v>
      </c>
      <c r="AZ5" s="53">
        <v>0</v>
      </c>
      <c r="BA5" s="54">
        <v>0</v>
      </c>
      <c r="BB5" s="55">
        <v>0</v>
      </c>
      <c r="BC5" s="53">
        <v>100</v>
      </c>
      <c r="BD5" s="53">
        <v>0</v>
      </c>
      <c r="BE5" s="53">
        <v>5</v>
      </c>
      <c r="BF5" s="53">
        <v>0</v>
      </c>
      <c r="BG5" s="53">
        <v>0</v>
      </c>
      <c r="BH5" s="53">
        <v>0</v>
      </c>
      <c r="BI5" s="53">
        <v>9</v>
      </c>
      <c r="BJ5" s="54">
        <v>200</v>
      </c>
      <c r="BK5" s="56">
        <v>0.95</v>
      </c>
      <c r="BL5" s="53">
        <v>144.27500000000001</v>
      </c>
      <c r="BM5" s="53">
        <v>0.9774128506388543</v>
      </c>
      <c r="BN5" s="53">
        <v>165</v>
      </c>
      <c r="BO5" s="53">
        <v>0</v>
      </c>
      <c r="BP5" s="53">
        <v>0.12560606060606058</v>
      </c>
      <c r="BQ5" s="55">
        <v>5.9237142462961138E-3</v>
      </c>
      <c r="BR5" s="51">
        <v>1.0727893943589346</v>
      </c>
      <c r="BS5" s="51">
        <v>1.0047743757188764E-2</v>
      </c>
      <c r="BT5" s="51">
        <v>1.9857022603955176E-2</v>
      </c>
      <c r="BU5" s="51">
        <v>1.820836276508446E-2</v>
      </c>
      <c r="BV5" s="51">
        <v>0.7902771160470291</v>
      </c>
      <c r="BW5" s="51">
        <v>9.8194632686938507E-3</v>
      </c>
      <c r="BX5" s="51">
        <v>1</v>
      </c>
      <c r="BY5" s="51">
        <v>0</v>
      </c>
      <c r="BZ5" s="51">
        <v>5.4056257200616198</v>
      </c>
      <c r="CA5" s="53">
        <v>0.93441778816631171</v>
      </c>
      <c r="CB5" s="51">
        <v>37.255677503131217</v>
      </c>
      <c r="CC5" s="55">
        <v>2.1300841480266341</v>
      </c>
      <c r="CD5" s="30"/>
      <c r="CE5" s="30">
        <f t="shared" si="0"/>
        <v>1.1019463300386794</v>
      </c>
      <c r="CG5" s="75">
        <f t="shared" ref="CG5:CG68" si="1">AA5-BP5</f>
        <v>1.2521325409434458E-2</v>
      </c>
      <c r="CH5" s="71">
        <f t="shared" ref="CH5:CH68" si="2">IF(AB5+BQ5&gt;=ABS(CG5),1,0)</f>
        <v>0</v>
      </c>
      <c r="CI5" s="76"/>
      <c r="CJ5" s="72" t="s">
        <v>48</v>
      </c>
      <c r="CK5" s="77" t="s">
        <v>73</v>
      </c>
      <c r="CL5" s="2"/>
      <c r="CM5" s="75">
        <f t="shared" ref="CM5:CM68" si="3">AG5-BV5</f>
        <v>-1.7793502024623931E-2</v>
      </c>
      <c r="CN5" s="72">
        <f t="shared" ref="CN5:CN68" si="4">IF(AH5+BW5&gt;=ABS(CM5),1,0)</f>
        <v>1</v>
      </c>
      <c r="CO5" s="76"/>
      <c r="CP5" s="72" t="s">
        <v>48</v>
      </c>
      <c r="CQ5" s="77" t="s">
        <v>73</v>
      </c>
      <c r="CR5" s="2"/>
      <c r="CS5" s="75">
        <f t="shared" ref="CS5:CS68" si="5">AI5-BX5</f>
        <v>0</v>
      </c>
      <c r="CT5" s="72">
        <f t="shared" ref="CT5:CT68" si="6">IF(AJ5+BY5&gt;=ABS(CS5),1,0)</f>
        <v>1</v>
      </c>
      <c r="CU5" s="76"/>
      <c r="CV5" s="72" t="s">
        <v>48</v>
      </c>
      <c r="CW5" s="77" t="s">
        <v>73</v>
      </c>
      <c r="CX5" s="2"/>
      <c r="CY5" s="75">
        <f t="shared" ref="CY5:CY68" si="7">AK5-BZ5</f>
        <v>1.4228493020148987</v>
      </c>
      <c r="CZ5" s="72">
        <f t="shared" ref="CZ5:CZ68" si="8">IF(AL5+CA5&gt;=ABS(CY5),1,0)</f>
        <v>1</v>
      </c>
      <c r="DA5" s="76"/>
      <c r="DB5" s="72" t="s">
        <v>48</v>
      </c>
      <c r="DC5" s="77" t="s">
        <v>73</v>
      </c>
      <c r="DD5" s="2"/>
      <c r="DE5" s="75">
        <f t="shared" ref="DE5:DE68" si="9">AM5-CB5</f>
        <v>-3.1502932055914386</v>
      </c>
      <c r="DF5" s="72">
        <f t="shared" ref="DF5:DF68" si="10">IF(AN5+CC5&gt;=ABS(DE5),1,0)</f>
        <v>1</v>
      </c>
      <c r="DG5" s="76"/>
      <c r="DH5" s="72" t="s">
        <v>48</v>
      </c>
      <c r="DI5" s="77" t="s">
        <v>73</v>
      </c>
      <c r="DK5" s="15">
        <v>1.1019463300386794</v>
      </c>
    </row>
    <row r="6" spans="1:115" x14ac:dyDescent="0.3">
      <c r="A6" s="51">
        <v>2</v>
      </c>
      <c r="B6" s="52">
        <v>0.25</v>
      </c>
      <c r="C6" s="57">
        <v>0.5</v>
      </c>
      <c r="D6" s="57">
        <v>3.5714285714285712</v>
      </c>
      <c r="E6" s="58">
        <v>50</v>
      </c>
      <c r="F6" s="57">
        <v>0</v>
      </c>
      <c r="G6" s="57">
        <v>0</v>
      </c>
      <c r="H6" s="57">
        <v>0</v>
      </c>
      <c r="I6" s="57">
        <v>0</v>
      </c>
      <c r="J6" s="57">
        <v>0</v>
      </c>
      <c r="K6" s="57">
        <v>0</v>
      </c>
      <c r="L6" s="58">
        <v>0</v>
      </c>
      <c r="M6" s="59">
        <v>0</v>
      </c>
      <c r="N6" s="57">
        <v>100</v>
      </c>
      <c r="O6" s="57">
        <v>0</v>
      </c>
      <c r="P6" s="57">
        <v>5</v>
      </c>
      <c r="Q6" s="53">
        <v>0</v>
      </c>
      <c r="R6" s="60">
        <v>0</v>
      </c>
      <c r="S6" s="60">
        <v>0</v>
      </c>
      <c r="T6" s="57">
        <v>9</v>
      </c>
      <c r="U6" s="58">
        <v>200</v>
      </c>
      <c r="V6" s="61">
        <v>0.95</v>
      </c>
      <c r="W6" s="53">
        <v>279.18</v>
      </c>
      <c r="X6" s="53">
        <v>3.5624563125004665</v>
      </c>
      <c r="Y6" s="53">
        <v>324.71499999999997</v>
      </c>
      <c r="Z6" s="53">
        <v>3.7663121580602881</v>
      </c>
      <c r="AA6" s="53">
        <v>0.13954455623954826</v>
      </c>
      <c r="AB6" s="55">
        <v>6.6246284549002178E-3</v>
      </c>
      <c r="AC6" s="51">
        <v>1.0774147299202141</v>
      </c>
      <c r="AD6" s="51">
        <v>9.1477035098885846E-3</v>
      </c>
      <c r="AE6" s="51">
        <v>0</v>
      </c>
      <c r="AF6" s="51">
        <v>0</v>
      </c>
      <c r="AG6" s="57">
        <v>0.76560232109335302</v>
      </c>
      <c r="AH6" s="57">
        <v>7.8625305357547977E-3</v>
      </c>
      <c r="AI6" s="51">
        <v>1</v>
      </c>
      <c r="AJ6" s="51">
        <v>0</v>
      </c>
      <c r="AK6" s="51">
        <v>6.2656535784680978</v>
      </c>
      <c r="AL6" s="53">
        <v>0.98240777061428275</v>
      </c>
      <c r="AM6" s="62">
        <v>34.908296740357478</v>
      </c>
      <c r="AN6" s="64">
        <v>2.3981824235724138</v>
      </c>
      <c r="AP6" s="51">
        <v>2</v>
      </c>
      <c r="AQ6" s="52">
        <v>0.25</v>
      </c>
      <c r="AR6" s="57">
        <v>0.5</v>
      </c>
      <c r="AS6" s="57">
        <v>3.5714285714285712</v>
      </c>
      <c r="AT6" s="58">
        <v>0</v>
      </c>
      <c r="AU6" s="57">
        <v>0</v>
      </c>
      <c r="AV6" s="57">
        <v>0</v>
      </c>
      <c r="AW6" s="57">
        <v>0</v>
      </c>
      <c r="AX6" s="57">
        <v>0</v>
      </c>
      <c r="AY6" s="57">
        <v>0</v>
      </c>
      <c r="AZ6" s="57">
        <v>0</v>
      </c>
      <c r="BA6" s="58">
        <v>0</v>
      </c>
      <c r="BB6" s="59">
        <v>0</v>
      </c>
      <c r="BC6" s="57">
        <v>100</v>
      </c>
      <c r="BD6" s="57">
        <v>0</v>
      </c>
      <c r="BE6" s="57">
        <v>5</v>
      </c>
      <c r="BF6" s="53">
        <v>0</v>
      </c>
      <c r="BG6" s="60">
        <v>0</v>
      </c>
      <c r="BH6" s="60">
        <v>0</v>
      </c>
      <c r="BI6" s="57">
        <v>9</v>
      </c>
      <c r="BJ6" s="58">
        <v>200</v>
      </c>
      <c r="BK6" s="61">
        <v>0.95</v>
      </c>
      <c r="BL6" s="53">
        <v>143.93</v>
      </c>
      <c r="BM6" s="53">
        <v>1.0043873979257647</v>
      </c>
      <c r="BN6" s="53">
        <v>165</v>
      </c>
      <c r="BO6" s="53">
        <v>0</v>
      </c>
      <c r="BP6" s="53">
        <v>0.12769696969696973</v>
      </c>
      <c r="BQ6" s="55">
        <v>6.0871963510652502E-3</v>
      </c>
      <c r="BR6" s="51">
        <v>1.0681908392950146</v>
      </c>
      <c r="BS6" s="51">
        <v>9.316142088136475E-3</v>
      </c>
      <c r="BT6" s="51">
        <v>7.4999999999999997E-3</v>
      </c>
      <c r="BU6" s="51">
        <v>1.1001391955822098E-2</v>
      </c>
      <c r="BV6" s="57">
        <v>0.77699930473393797</v>
      </c>
      <c r="BW6" s="57">
        <v>8.6098073105122675E-3</v>
      </c>
      <c r="BX6" s="51">
        <v>1</v>
      </c>
      <c r="BY6" s="51">
        <v>0</v>
      </c>
      <c r="BZ6" s="51">
        <v>6.5806999281824439</v>
      </c>
      <c r="CA6" s="53">
        <v>1.1020304617053072</v>
      </c>
      <c r="CB6" s="62">
        <v>39.080811757858591</v>
      </c>
      <c r="CC6" s="64">
        <v>2.4953390952900234</v>
      </c>
      <c r="CD6" s="53"/>
      <c r="CE6" s="30">
        <f t="shared" si="0"/>
        <v>1.3363062095621219</v>
      </c>
      <c r="CG6" s="75">
        <f t="shared" si="1"/>
        <v>1.1847586542578531E-2</v>
      </c>
      <c r="CH6" s="71">
        <f t="shared" si="2"/>
        <v>1</v>
      </c>
      <c r="CI6" s="76"/>
      <c r="CJ6" s="72" t="s">
        <v>49</v>
      </c>
      <c r="CK6" s="78">
        <f>AVERAGE(CG4:CG6)</f>
        <v>1.5070918592156562E-2</v>
      </c>
      <c r="CL6" s="2"/>
      <c r="CM6" s="75">
        <f t="shared" si="3"/>
        <v>-1.1396983640584946E-2</v>
      </c>
      <c r="CN6" s="72">
        <f t="shared" si="4"/>
        <v>1</v>
      </c>
      <c r="CO6" s="76"/>
      <c r="CP6" s="72" t="s">
        <v>49</v>
      </c>
      <c r="CQ6" s="78">
        <f>AVERAGE(CM4:CM6)</f>
        <v>-1.6147021396741141E-2</v>
      </c>
      <c r="CR6" s="2"/>
      <c r="CS6" s="75">
        <f t="shared" si="5"/>
        <v>0</v>
      </c>
      <c r="CT6" s="72">
        <f t="shared" si="6"/>
        <v>1</v>
      </c>
      <c r="CU6" s="76"/>
      <c r="CV6" s="72" t="s">
        <v>49</v>
      </c>
      <c r="CW6" s="78">
        <f>AVERAGE(CS4:CS6)</f>
        <v>0</v>
      </c>
      <c r="CX6" s="2"/>
      <c r="CY6" s="75">
        <f t="shared" si="7"/>
        <v>-0.31504634971434609</v>
      </c>
      <c r="CZ6" s="72">
        <f t="shared" si="8"/>
        <v>1</v>
      </c>
      <c r="DA6" s="76"/>
      <c r="DB6" s="72" t="s">
        <v>49</v>
      </c>
      <c r="DC6" s="78">
        <f>AVERAGE(CY4:CY6)</f>
        <v>0.72032874605489938</v>
      </c>
      <c r="DD6" s="2"/>
      <c r="DE6" s="75">
        <f t="shared" si="9"/>
        <v>-4.1725150175011123</v>
      </c>
      <c r="DF6" s="72">
        <f t="shared" si="10"/>
        <v>1</v>
      </c>
      <c r="DG6" s="76"/>
      <c r="DH6" s="72" t="s">
        <v>49</v>
      </c>
      <c r="DI6" s="78">
        <f>AVERAGE(DE4:DE6)</f>
        <v>-4.6553011771020314</v>
      </c>
      <c r="DK6" s="15">
        <v>1.3363062095621219</v>
      </c>
    </row>
    <row r="7" spans="1:115" x14ac:dyDescent="0.3">
      <c r="A7" s="51">
        <v>6</v>
      </c>
      <c r="B7" s="52">
        <v>0.25</v>
      </c>
      <c r="C7" s="57">
        <v>1.5833333333333333</v>
      </c>
      <c r="D7" s="57">
        <v>1.2857142857142856</v>
      </c>
      <c r="E7" s="58">
        <v>50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8">
        <v>0</v>
      </c>
      <c r="M7" s="59">
        <v>0</v>
      </c>
      <c r="N7" s="57">
        <v>100</v>
      </c>
      <c r="O7" s="57">
        <v>0</v>
      </c>
      <c r="P7" s="57">
        <v>5</v>
      </c>
      <c r="Q7" s="60">
        <v>0</v>
      </c>
      <c r="R7" s="60">
        <v>0</v>
      </c>
      <c r="S7" s="60">
        <v>0</v>
      </c>
      <c r="T7" s="57">
        <v>9</v>
      </c>
      <c r="U7" s="58">
        <v>200</v>
      </c>
      <c r="V7" s="61">
        <v>0.95</v>
      </c>
      <c r="W7" s="53">
        <v>249.92500000000001</v>
      </c>
      <c r="X7" s="53">
        <v>4.1632496951633602</v>
      </c>
      <c r="Y7" s="53">
        <v>327.02999999999997</v>
      </c>
      <c r="Z7" s="53">
        <v>3.5372490532689636</v>
      </c>
      <c r="AA7" s="53">
        <v>0.23648699277204649</v>
      </c>
      <c r="AB7" s="55">
        <v>8.3622219473513306E-3</v>
      </c>
      <c r="AC7" s="51">
        <v>1.1565917020848053</v>
      </c>
      <c r="AD7" s="51">
        <v>1.2837242289493504E-2</v>
      </c>
      <c r="AE7" s="51">
        <v>1.4999999999999999E-2</v>
      </c>
      <c r="AF7" s="51">
        <v>1.6991610603377595E-2</v>
      </c>
      <c r="AG7" s="57">
        <v>0.99823734628339922</v>
      </c>
      <c r="AH7" s="57">
        <v>1.1692536089154937E-2</v>
      </c>
      <c r="AI7" s="51">
        <v>1.4142135623731005</v>
      </c>
      <c r="AJ7" s="51">
        <v>7.4494167171575297E-16</v>
      </c>
      <c r="AK7" s="51">
        <v>4.1733038180404112</v>
      </c>
      <c r="AL7" s="53">
        <v>0.54511075212069027</v>
      </c>
      <c r="AM7" s="62">
        <v>29.210292125485495</v>
      </c>
      <c r="AN7" s="64">
        <v>1.3706834425043308</v>
      </c>
      <c r="AP7" s="51">
        <v>6</v>
      </c>
      <c r="AQ7" s="52">
        <v>0.25</v>
      </c>
      <c r="AR7" s="57">
        <v>1.5833333333333333</v>
      </c>
      <c r="AS7" s="57">
        <v>1.2857142857142856</v>
      </c>
      <c r="AT7" s="58">
        <v>0</v>
      </c>
      <c r="AU7" s="57">
        <v>0</v>
      </c>
      <c r="AV7" s="57">
        <v>0</v>
      </c>
      <c r="AW7" s="57">
        <v>0</v>
      </c>
      <c r="AX7" s="57">
        <v>0</v>
      </c>
      <c r="AY7" s="57">
        <v>0</v>
      </c>
      <c r="AZ7" s="57">
        <v>0</v>
      </c>
      <c r="BA7" s="58">
        <v>0</v>
      </c>
      <c r="BB7" s="59">
        <v>0</v>
      </c>
      <c r="BC7" s="57">
        <v>100</v>
      </c>
      <c r="BD7" s="57">
        <v>0</v>
      </c>
      <c r="BE7" s="57">
        <v>5</v>
      </c>
      <c r="BF7" s="60">
        <v>0</v>
      </c>
      <c r="BG7" s="60">
        <v>0</v>
      </c>
      <c r="BH7" s="60">
        <v>0</v>
      </c>
      <c r="BI7" s="57">
        <v>9</v>
      </c>
      <c r="BJ7" s="58">
        <v>200</v>
      </c>
      <c r="BK7" s="61">
        <v>0.95</v>
      </c>
      <c r="BL7" s="53">
        <v>129.71</v>
      </c>
      <c r="BM7" s="53">
        <v>1.4321029209940386</v>
      </c>
      <c r="BN7" s="53">
        <v>165</v>
      </c>
      <c r="BO7" s="53">
        <v>0</v>
      </c>
      <c r="BP7" s="53">
        <v>0.21387878787878795</v>
      </c>
      <c r="BQ7" s="55">
        <v>8.6794116423881337E-3</v>
      </c>
      <c r="BR7" s="51">
        <v>1.1450995408504798</v>
      </c>
      <c r="BS7" s="51">
        <v>1.3559083048557406E-2</v>
      </c>
      <c r="BT7" s="51">
        <v>3.4333381680297856E-2</v>
      </c>
      <c r="BU7" s="51">
        <v>2.2798350681790144E-2</v>
      </c>
      <c r="BV7" s="57">
        <v>1.0372572784994789</v>
      </c>
      <c r="BW7" s="57">
        <v>1.2806861628043035E-2</v>
      </c>
      <c r="BX7" s="51">
        <v>1.4142135623731005</v>
      </c>
      <c r="BY7" s="51">
        <v>7.4494167171575297E-16</v>
      </c>
      <c r="BZ7" s="51">
        <v>4.6224902211919447</v>
      </c>
      <c r="CA7" s="53">
        <v>0.64582175860155566</v>
      </c>
      <c r="CB7" s="62">
        <v>36.331077009663652</v>
      </c>
      <c r="CC7" s="64">
        <v>2.2446539428567127</v>
      </c>
      <c r="CD7" s="31"/>
      <c r="CE7" s="30">
        <f t="shared" si="0"/>
        <v>1.4267845968170128</v>
      </c>
      <c r="CG7" s="75">
        <f t="shared" si="1"/>
        <v>2.2608204893258543E-2</v>
      </c>
      <c r="CH7" s="71">
        <f t="shared" si="2"/>
        <v>0</v>
      </c>
      <c r="CI7" s="76"/>
      <c r="CJ7" s="72" t="s">
        <v>50</v>
      </c>
      <c r="CK7" s="78">
        <f>AVERAGE(CG7:CG12)</f>
        <v>2.1561243070563646E-2</v>
      </c>
      <c r="CL7" s="2"/>
      <c r="CM7" s="75">
        <f t="shared" si="3"/>
        <v>-3.9019932216079689E-2</v>
      </c>
      <c r="CN7" s="72">
        <f t="shared" si="4"/>
        <v>0</v>
      </c>
      <c r="CO7" s="76"/>
      <c r="CP7" s="72" t="s">
        <v>50</v>
      </c>
      <c r="CQ7" s="78">
        <f>AVERAGE(CM7:CM12)</f>
        <v>-3.0197090861893022E-2</v>
      </c>
      <c r="CR7" s="2"/>
      <c r="CS7" s="75">
        <f t="shared" si="5"/>
        <v>0</v>
      </c>
      <c r="CT7" s="72">
        <f t="shared" si="6"/>
        <v>1</v>
      </c>
      <c r="CU7" s="76"/>
      <c r="CV7" s="72" t="s">
        <v>50</v>
      </c>
      <c r="CW7" s="78">
        <f>AVERAGE(CS7:CS12)</f>
        <v>2.4681631135270443E-4</v>
      </c>
      <c r="CX7" s="2"/>
      <c r="CY7" s="75">
        <f t="shared" si="7"/>
        <v>-0.44918640315153358</v>
      </c>
      <c r="CZ7" s="72">
        <f t="shared" si="8"/>
        <v>1</v>
      </c>
      <c r="DA7" s="76"/>
      <c r="DB7" s="72" t="s">
        <v>50</v>
      </c>
      <c r="DC7" s="78">
        <f>AVERAGE(CY7:CY12)</f>
        <v>-0.69658176978460329</v>
      </c>
      <c r="DD7" s="2"/>
      <c r="DE7" s="75">
        <f t="shared" si="9"/>
        <v>-7.1207848841781569</v>
      </c>
      <c r="DF7" s="72">
        <f t="shared" si="10"/>
        <v>0</v>
      </c>
      <c r="DG7" s="76"/>
      <c r="DH7" s="72" t="s">
        <v>50</v>
      </c>
      <c r="DI7" s="78">
        <f>AVERAGE(DE7:DE12)</f>
        <v>-8.7399433947985372</v>
      </c>
      <c r="DK7" s="15">
        <v>1.4267845968170128</v>
      </c>
    </row>
    <row r="8" spans="1:115" x14ac:dyDescent="0.3">
      <c r="A8" s="51">
        <v>3</v>
      </c>
      <c r="B8" s="52">
        <v>0.25</v>
      </c>
      <c r="C8" s="57">
        <v>0.5</v>
      </c>
      <c r="D8" s="57">
        <v>4.7142857142857135</v>
      </c>
      <c r="E8" s="58">
        <v>50</v>
      </c>
      <c r="F8" s="57">
        <v>0</v>
      </c>
      <c r="G8" s="57">
        <v>0</v>
      </c>
      <c r="H8" s="57">
        <v>0</v>
      </c>
      <c r="I8" s="57">
        <v>0</v>
      </c>
      <c r="J8" s="57">
        <v>0</v>
      </c>
      <c r="K8" s="57">
        <v>0</v>
      </c>
      <c r="L8" s="58">
        <v>0</v>
      </c>
      <c r="M8" s="59">
        <v>0</v>
      </c>
      <c r="N8" s="57">
        <v>100</v>
      </c>
      <c r="O8" s="57">
        <v>0</v>
      </c>
      <c r="P8" s="57">
        <v>5</v>
      </c>
      <c r="Q8" s="60">
        <v>0</v>
      </c>
      <c r="R8" s="60">
        <v>0</v>
      </c>
      <c r="S8" s="60">
        <v>0</v>
      </c>
      <c r="T8" s="57">
        <v>9</v>
      </c>
      <c r="U8" s="58">
        <v>200</v>
      </c>
      <c r="V8" s="61">
        <v>0.95</v>
      </c>
      <c r="W8" s="53">
        <v>249.69</v>
      </c>
      <c r="X8" s="53">
        <v>3.9139321672567986</v>
      </c>
      <c r="Y8" s="53">
        <v>324.52999999999997</v>
      </c>
      <c r="Z8" s="53">
        <v>3.7115808303273337</v>
      </c>
      <c r="AA8" s="53">
        <v>0.23050087611267669</v>
      </c>
      <c r="AB8" s="55">
        <v>8.3960365752609109E-3</v>
      </c>
      <c r="AC8" s="51">
        <v>1.1609036415571528</v>
      </c>
      <c r="AD8" s="51">
        <v>1.3265827640316412E-2</v>
      </c>
      <c r="AE8" s="51">
        <v>0.01</v>
      </c>
      <c r="AF8" s="51">
        <v>1.3908759552024679E-2</v>
      </c>
      <c r="AG8" s="57">
        <v>1.0021804127983034</v>
      </c>
      <c r="AH8" s="57">
        <v>1.0781746621549288E-2</v>
      </c>
      <c r="AI8" s="51">
        <v>1.4142135623731005</v>
      </c>
      <c r="AJ8" s="51">
        <v>7.4494167171575297E-16</v>
      </c>
      <c r="AK8" s="51">
        <v>4.0122391321437147</v>
      </c>
      <c r="AL8" s="53">
        <v>0.63798580694385321</v>
      </c>
      <c r="AM8" s="62">
        <v>30.288047320545633</v>
      </c>
      <c r="AN8" s="64">
        <v>1.5746544064767567</v>
      </c>
      <c r="AP8" s="51">
        <v>3</v>
      </c>
      <c r="AQ8" s="52">
        <v>0.25</v>
      </c>
      <c r="AR8" s="57">
        <v>0.5</v>
      </c>
      <c r="AS8" s="57">
        <v>4.7142857142857135</v>
      </c>
      <c r="AT8" s="58">
        <v>0</v>
      </c>
      <c r="AU8" s="57">
        <v>0</v>
      </c>
      <c r="AV8" s="57">
        <v>0</v>
      </c>
      <c r="AW8" s="57">
        <v>0</v>
      </c>
      <c r="AX8" s="57">
        <v>0</v>
      </c>
      <c r="AY8" s="57">
        <v>0</v>
      </c>
      <c r="AZ8" s="57">
        <v>0</v>
      </c>
      <c r="BA8" s="58">
        <v>0</v>
      </c>
      <c r="BB8" s="59">
        <v>0</v>
      </c>
      <c r="BC8" s="57">
        <v>100</v>
      </c>
      <c r="BD8" s="57">
        <v>0</v>
      </c>
      <c r="BE8" s="57">
        <v>5</v>
      </c>
      <c r="BF8" s="60">
        <v>0</v>
      </c>
      <c r="BG8" s="60">
        <v>0</v>
      </c>
      <c r="BH8" s="60">
        <v>0</v>
      </c>
      <c r="BI8" s="57">
        <v>9</v>
      </c>
      <c r="BJ8" s="58">
        <v>200</v>
      </c>
      <c r="BK8" s="61">
        <v>0.95</v>
      </c>
      <c r="BL8" s="53">
        <v>129.66999999999999</v>
      </c>
      <c r="BM8" s="53">
        <v>1.442403184384081</v>
      </c>
      <c r="BN8" s="53">
        <v>165</v>
      </c>
      <c r="BO8" s="53">
        <v>0</v>
      </c>
      <c r="BP8" s="53">
        <v>0.2141212121212121</v>
      </c>
      <c r="BQ8" s="55">
        <v>8.7418374811156357E-3</v>
      </c>
      <c r="BR8" s="51">
        <v>1.1344694553031895</v>
      </c>
      <c r="BS8" s="51">
        <v>1.293422652896597E-2</v>
      </c>
      <c r="BT8" s="51">
        <v>1.8118867239266093E-2</v>
      </c>
      <c r="BU8" s="51">
        <v>1.2959903578775137E-2</v>
      </c>
      <c r="BV8" s="57">
        <v>1.0243905076463811</v>
      </c>
      <c r="BW8" s="57">
        <v>1.2673522011653813E-2</v>
      </c>
      <c r="BX8" s="51">
        <v>1.4127326645049842</v>
      </c>
      <c r="BY8" s="51">
        <v>2.9202662423998211E-3</v>
      </c>
      <c r="BZ8" s="51">
        <v>4.661435876613413</v>
      </c>
      <c r="CA8" s="53">
        <v>0.81787818274488444</v>
      </c>
      <c r="CB8" s="62">
        <v>37.784189549797276</v>
      </c>
      <c r="CC8" s="64">
        <v>2.5133142857729402</v>
      </c>
      <c r="CD8" s="31"/>
      <c r="CE8" s="30">
        <f t="shared" si="0"/>
        <v>1.5352989471574767</v>
      </c>
      <c r="CG8" s="75">
        <f t="shared" si="1"/>
        <v>1.6379663991464594E-2</v>
      </c>
      <c r="CH8" s="71">
        <f t="shared" si="2"/>
        <v>1</v>
      </c>
      <c r="CI8" s="76"/>
      <c r="CJ8" s="72" t="s">
        <v>51</v>
      </c>
      <c r="CK8" s="78">
        <f>AVERAGE(CG13)</f>
        <v>2.1677751881517215E-2</v>
      </c>
      <c r="CL8" s="2"/>
      <c r="CM8" s="75">
        <f t="shared" si="3"/>
        <v>-2.2210094848077677E-2</v>
      </c>
      <c r="CN8" s="72">
        <f t="shared" si="4"/>
        <v>1</v>
      </c>
      <c r="CO8" s="76"/>
      <c r="CP8" s="72" t="s">
        <v>51</v>
      </c>
      <c r="CQ8" s="78">
        <f>AVERAGE(CM13)</f>
        <v>-1.9888232438740383E-2</v>
      </c>
      <c r="CR8" s="2"/>
      <c r="CS8" s="75">
        <f t="shared" si="5"/>
        <v>1.4808978681162266E-3</v>
      </c>
      <c r="CT8" s="72">
        <f t="shared" si="6"/>
        <v>1</v>
      </c>
      <c r="CU8" s="76"/>
      <c r="CV8" s="72" t="s">
        <v>51</v>
      </c>
      <c r="CW8" s="78">
        <f>AVERAGE(CS13)</f>
        <v>0</v>
      </c>
      <c r="CX8" s="2"/>
      <c r="CY8" s="75">
        <f t="shared" si="7"/>
        <v>-0.64919674446969822</v>
      </c>
      <c r="CZ8" s="72">
        <f t="shared" si="8"/>
        <v>1</v>
      </c>
      <c r="DA8" s="76"/>
      <c r="DB8" s="72" t="s">
        <v>51</v>
      </c>
      <c r="DC8" s="78">
        <f>AVERAGE(CY13)</f>
        <v>0.32299446786222452</v>
      </c>
      <c r="DD8" s="2"/>
      <c r="DE8" s="75">
        <f t="shared" si="9"/>
        <v>-7.4961422292516424</v>
      </c>
      <c r="DF8" s="72">
        <f t="shared" si="10"/>
        <v>0</v>
      </c>
      <c r="DG8" s="76"/>
      <c r="DH8" s="72" t="s">
        <v>51</v>
      </c>
      <c r="DI8" s="78">
        <f>AVERAGE(DE13)</f>
        <v>-0.8848310030740123</v>
      </c>
      <c r="DK8" s="15">
        <v>1.5352989471574767</v>
      </c>
    </row>
    <row r="9" spans="1:115" x14ac:dyDescent="0.3">
      <c r="A9" s="51">
        <v>4</v>
      </c>
      <c r="B9" s="52">
        <v>0.25</v>
      </c>
      <c r="C9" s="57">
        <v>0.5</v>
      </c>
      <c r="D9" s="57">
        <v>5.8571428571428559</v>
      </c>
      <c r="E9" s="58">
        <v>50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8">
        <v>0</v>
      </c>
      <c r="M9" s="59">
        <v>0</v>
      </c>
      <c r="N9" s="57">
        <v>100</v>
      </c>
      <c r="O9" s="57">
        <v>0</v>
      </c>
      <c r="P9" s="57">
        <v>5</v>
      </c>
      <c r="Q9" s="60">
        <v>0</v>
      </c>
      <c r="R9" s="60">
        <v>0</v>
      </c>
      <c r="S9" s="60">
        <v>0</v>
      </c>
      <c r="T9" s="57">
        <v>9</v>
      </c>
      <c r="U9" s="58">
        <v>200</v>
      </c>
      <c r="V9" s="61">
        <v>0.95</v>
      </c>
      <c r="W9" s="53">
        <v>249.63</v>
      </c>
      <c r="X9" s="53">
        <v>4.1796538351770725</v>
      </c>
      <c r="Y9" s="53">
        <v>327.19</v>
      </c>
      <c r="Z9" s="53">
        <v>3.535411199098712</v>
      </c>
      <c r="AA9" s="53">
        <v>0.23772666863803424</v>
      </c>
      <c r="AB9" s="55">
        <v>8.48719340203637E-3</v>
      </c>
      <c r="AC9" s="51">
        <v>1.1530580679108002</v>
      </c>
      <c r="AD9" s="51">
        <v>1.2602814975424963E-2</v>
      </c>
      <c r="AE9" s="51">
        <v>1.4999999999999999E-2</v>
      </c>
      <c r="AF9" s="51">
        <v>1.6991610603377595E-2</v>
      </c>
      <c r="AG9" s="57">
        <v>1.0007974779247844</v>
      </c>
      <c r="AH9" s="57">
        <v>1.1393135923619565E-2</v>
      </c>
      <c r="AI9" s="51">
        <v>1.4142135623731005</v>
      </c>
      <c r="AJ9" s="51">
        <v>7.4494167171575297E-16</v>
      </c>
      <c r="AK9" s="51">
        <v>4.2695508038093921</v>
      </c>
      <c r="AL9" s="53">
        <v>0.55937334117830728</v>
      </c>
      <c r="AM9" s="62">
        <v>28.613154600050535</v>
      </c>
      <c r="AN9" s="64">
        <v>1.4038192538561516</v>
      </c>
      <c r="AP9" s="51">
        <v>4</v>
      </c>
      <c r="AQ9" s="52">
        <v>0.25</v>
      </c>
      <c r="AR9" s="57">
        <v>0.5</v>
      </c>
      <c r="AS9" s="57">
        <v>5.8571428571428559</v>
      </c>
      <c r="AT9" s="58">
        <v>0</v>
      </c>
      <c r="AU9" s="57">
        <v>0</v>
      </c>
      <c r="AV9" s="57">
        <v>0</v>
      </c>
      <c r="AW9" s="57">
        <v>0</v>
      </c>
      <c r="AX9" s="57">
        <v>0</v>
      </c>
      <c r="AY9" s="57">
        <v>0</v>
      </c>
      <c r="AZ9" s="57">
        <v>0</v>
      </c>
      <c r="BA9" s="58">
        <v>0</v>
      </c>
      <c r="BB9" s="59">
        <v>0</v>
      </c>
      <c r="BC9" s="57">
        <v>100</v>
      </c>
      <c r="BD9" s="57">
        <v>0</v>
      </c>
      <c r="BE9" s="57">
        <v>5</v>
      </c>
      <c r="BF9" s="60">
        <v>0</v>
      </c>
      <c r="BG9" s="60">
        <v>0</v>
      </c>
      <c r="BH9" s="60">
        <v>0</v>
      </c>
      <c r="BI9" s="57">
        <v>9</v>
      </c>
      <c r="BJ9" s="58">
        <v>200</v>
      </c>
      <c r="BK9" s="61">
        <v>0.95</v>
      </c>
      <c r="BL9" s="53">
        <v>130.38</v>
      </c>
      <c r="BM9" s="53">
        <v>1.4680805867925879</v>
      </c>
      <c r="BN9" s="53">
        <v>165</v>
      </c>
      <c r="BO9" s="53">
        <v>0</v>
      </c>
      <c r="BP9" s="53">
        <v>0.20981818181818174</v>
      </c>
      <c r="BQ9" s="55">
        <v>8.897458101773302E-3</v>
      </c>
      <c r="BR9" s="51">
        <v>1.1464805927017798</v>
      </c>
      <c r="BS9" s="51">
        <v>1.3507094328547142E-2</v>
      </c>
      <c r="BT9" s="51">
        <v>2.1868867239266062E-2</v>
      </c>
      <c r="BU9" s="51">
        <v>1.8088397104650423E-2</v>
      </c>
      <c r="BV9" s="57">
        <v>1.0295543647472645</v>
      </c>
      <c r="BW9" s="57">
        <v>1.2254800339517723E-2</v>
      </c>
      <c r="BX9" s="51">
        <v>1.4142135623731005</v>
      </c>
      <c r="BY9" s="51">
        <v>7.4494167171575297E-16</v>
      </c>
      <c r="BZ9" s="51">
        <v>5.0398178089090617</v>
      </c>
      <c r="CA9" s="53">
        <v>0.78212195864398959</v>
      </c>
      <c r="CB9" s="62">
        <v>38.245688314074542</v>
      </c>
      <c r="CC9" s="64">
        <v>2.2486526427786662</v>
      </c>
      <c r="CD9" s="31"/>
      <c r="CE9" s="30">
        <f t="shared" si="0"/>
        <v>1.7113069358158484</v>
      </c>
      <c r="CG9" s="75">
        <f t="shared" si="1"/>
        <v>2.7908486819852502E-2</v>
      </c>
      <c r="CH9" s="71">
        <f t="shared" si="2"/>
        <v>0</v>
      </c>
      <c r="CI9" s="76"/>
      <c r="CJ9" s="72" t="s">
        <v>52</v>
      </c>
      <c r="CK9" s="78">
        <f>AVERAGE(CG14:CG18)</f>
        <v>2.2613269205388586E-2</v>
      </c>
      <c r="CL9" s="2"/>
      <c r="CM9" s="75">
        <f t="shared" si="3"/>
        <v>-2.8756886822480121E-2</v>
      </c>
      <c r="CN9" s="72">
        <f t="shared" si="4"/>
        <v>0</v>
      </c>
      <c r="CO9" s="76"/>
      <c r="CP9" s="72" t="s">
        <v>52</v>
      </c>
      <c r="CQ9" s="78">
        <f>AVERAGE(CM14:CM18)</f>
        <v>-4.3368075043008505E-2</v>
      </c>
      <c r="CR9" s="2"/>
      <c r="CS9" s="75">
        <f t="shared" si="5"/>
        <v>0</v>
      </c>
      <c r="CT9" s="72">
        <f t="shared" si="6"/>
        <v>1</v>
      </c>
      <c r="CU9" s="76"/>
      <c r="CV9" s="72" t="s">
        <v>52</v>
      </c>
      <c r="CW9" s="78">
        <f>AVERAGE(CS14:CS18)</f>
        <v>0</v>
      </c>
      <c r="CX9" s="2"/>
      <c r="CY9" s="75">
        <f t="shared" si="7"/>
        <v>-0.77026700509966961</v>
      </c>
      <c r="CZ9" s="72">
        <f t="shared" si="8"/>
        <v>1</v>
      </c>
      <c r="DA9" s="76"/>
      <c r="DB9" s="72" t="s">
        <v>52</v>
      </c>
      <c r="DC9" s="78">
        <f>AVERAGE(CY14:CY18)</f>
        <v>6.5413433353186695E-2</v>
      </c>
      <c r="DD9" s="2"/>
      <c r="DE9" s="75">
        <f t="shared" si="9"/>
        <v>-9.6325337140240066</v>
      </c>
      <c r="DF9" s="72">
        <f t="shared" si="10"/>
        <v>0</v>
      </c>
      <c r="DG9" s="76"/>
      <c r="DH9" s="72" t="s">
        <v>52</v>
      </c>
      <c r="DI9" s="78">
        <f>AVERAGE(DE14:DE18)</f>
        <v>-3.5257746380670767</v>
      </c>
      <c r="DK9" s="15">
        <v>1.7113069358158484</v>
      </c>
    </row>
    <row r="10" spans="1:115" x14ac:dyDescent="0.3">
      <c r="A10" s="51">
        <v>12</v>
      </c>
      <c r="B10" s="52">
        <v>0.25</v>
      </c>
      <c r="C10" s="53">
        <v>2.6666666666666665</v>
      </c>
      <c r="D10" s="53">
        <v>1.2857142857142856</v>
      </c>
      <c r="E10" s="54">
        <v>50</v>
      </c>
      <c r="F10" s="53">
        <v>0</v>
      </c>
      <c r="G10" s="53">
        <v>0</v>
      </c>
      <c r="H10" s="53">
        <v>0</v>
      </c>
      <c r="I10" s="53">
        <v>0</v>
      </c>
      <c r="J10" s="53">
        <v>0</v>
      </c>
      <c r="K10" s="53">
        <v>0</v>
      </c>
      <c r="L10" s="54">
        <v>0</v>
      </c>
      <c r="M10" s="55">
        <v>0</v>
      </c>
      <c r="N10" s="53">
        <v>100</v>
      </c>
      <c r="O10" s="53">
        <v>0</v>
      </c>
      <c r="P10" s="53">
        <v>5</v>
      </c>
      <c r="Q10" s="53">
        <v>0</v>
      </c>
      <c r="R10" s="53">
        <v>0</v>
      </c>
      <c r="S10" s="53">
        <v>0</v>
      </c>
      <c r="T10" s="53">
        <v>9</v>
      </c>
      <c r="U10" s="54">
        <v>200</v>
      </c>
      <c r="V10" s="56">
        <v>0.95</v>
      </c>
      <c r="W10" s="53">
        <v>250.63499999999999</v>
      </c>
      <c r="X10" s="53">
        <v>4.2854215929818631</v>
      </c>
      <c r="Y10" s="53">
        <v>328.435</v>
      </c>
      <c r="Z10" s="53">
        <v>3.6412255062342966</v>
      </c>
      <c r="AA10" s="53">
        <v>0.23761761604739853</v>
      </c>
      <c r="AB10" s="55">
        <v>8.5969031657030116E-3</v>
      </c>
      <c r="AC10" s="51">
        <v>1.1510238673781006</v>
      </c>
      <c r="AD10" s="51">
        <v>1.2588093795213964E-2</v>
      </c>
      <c r="AE10" s="51">
        <v>0.02</v>
      </c>
      <c r="AF10" s="51">
        <v>1.9570361038385616E-2</v>
      </c>
      <c r="AG10" s="51">
        <v>1.0032458942289841</v>
      </c>
      <c r="AH10" s="51">
        <v>1.1629987649800194E-2</v>
      </c>
      <c r="AI10" s="51">
        <v>1.4142135623731005</v>
      </c>
      <c r="AJ10" s="51">
        <v>7.4494167171575297E-16</v>
      </c>
      <c r="AK10" s="51">
        <v>4.129463275705322</v>
      </c>
      <c r="AL10" s="53">
        <v>0.539223357563824</v>
      </c>
      <c r="AM10" s="53">
        <v>28.604952843617092</v>
      </c>
      <c r="AN10" s="64">
        <v>1.3579385686664396</v>
      </c>
      <c r="AP10" s="51">
        <v>12</v>
      </c>
      <c r="AQ10" s="52">
        <v>0.25</v>
      </c>
      <c r="AR10" s="53">
        <v>2.6666666666666665</v>
      </c>
      <c r="AS10" s="53">
        <v>1.2857142857142856</v>
      </c>
      <c r="AT10" s="54">
        <v>0</v>
      </c>
      <c r="AU10" s="53">
        <v>0</v>
      </c>
      <c r="AV10" s="53">
        <v>0</v>
      </c>
      <c r="AW10" s="53">
        <v>0</v>
      </c>
      <c r="AX10" s="53">
        <v>0</v>
      </c>
      <c r="AY10" s="53">
        <v>0</v>
      </c>
      <c r="AZ10" s="53">
        <v>0</v>
      </c>
      <c r="BA10" s="54">
        <v>0</v>
      </c>
      <c r="BB10" s="55">
        <v>0</v>
      </c>
      <c r="BC10" s="53">
        <v>100</v>
      </c>
      <c r="BD10" s="53">
        <v>0</v>
      </c>
      <c r="BE10" s="53">
        <v>5</v>
      </c>
      <c r="BF10" s="53">
        <v>0</v>
      </c>
      <c r="BG10" s="53">
        <v>0</v>
      </c>
      <c r="BH10" s="53">
        <v>0</v>
      </c>
      <c r="BI10" s="53">
        <v>9</v>
      </c>
      <c r="BJ10" s="54">
        <v>200</v>
      </c>
      <c r="BK10" s="56">
        <v>0.95</v>
      </c>
      <c r="BL10" s="53">
        <v>128.995</v>
      </c>
      <c r="BM10" s="53">
        <v>1.3412027468449836</v>
      </c>
      <c r="BN10" s="53">
        <v>165</v>
      </c>
      <c r="BO10" s="53">
        <v>0</v>
      </c>
      <c r="BP10" s="53">
        <v>0.21821212121212116</v>
      </c>
      <c r="BQ10" s="55">
        <v>8.1285014960302531E-3</v>
      </c>
      <c r="BR10" s="51">
        <v>1.1491619514371112</v>
      </c>
      <c r="BS10" s="51">
        <v>1.2328699533603415E-2</v>
      </c>
      <c r="BT10" s="51">
        <v>2.9368867239266096E-2</v>
      </c>
      <c r="BU10" s="51">
        <v>2.1655268925805302E-2</v>
      </c>
      <c r="BV10" s="51">
        <v>1.0288312215681641</v>
      </c>
      <c r="BW10" s="51">
        <v>1.2437375057820513E-2</v>
      </c>
      <c r="BX10" s="51">
        <v>1.4142135623731005</v>
      </c>
      <c r="BY10" s="51">
        <v>7.4494167171575297E-16</v>
      </c>
      <c r="BZ10" s="51">
        <v>4.6167968398952448</v>
      </c>
      <c r="CA10" s="53">
        <v>0.86231323384054692</v>
      </c>
      <c r="CB10" s="53">
        <v>37.705183105981881</v>
      </c>
      <c r="CC10" s="64">
        <v>2.3333045374282748</v>
      </c>
      <c r="CD10" s="53"/>
      <c r="CE10" s="30">
        <f t="shared" si="0"/>
        <v>1.8516401995451028</v>
      </c>
      <c r="CG10" s="75">
        <f t="shared" si="1"/>
        <v>1.940549483527737E-2</v>
      </c>
      <c r="CH10" s="71">
        <f t="shared" si="2"/>
        <v>0</v>
      </c>
      <c r="CI10" s="76"/>
      <c r="CJ10" s="72" t="s">
        <v>53</v>
      </c>
      <c r="CK10" s="78">
        <f>AVERAGE(CG19:CG22)</f>
        <v>1.6716139174439953E-2</v>
      </c>
      <c r="CL10" s="2"/>
      <c r="CM10" s="75">
        <f t="shared" si="3"/>
        <v>-2.5585327339179953E-2</v>
      </c>
      <c r="CN10" s="72">
        <f t="shared" si="4"/>
        <v>0</v>
      </c>
      <c r="CO10" s="76"/>
      <c r="CP10" s="72" t="s">
        <v>53</v>
      </c>
      <c r="CQ10" s="78">
        <f>AVERAGE(CM19:CM22)</f>
        <v>-4.4319891977335879E-2</v>
      </c>
      <c r="CR10" s="2"/>
      <c r="CS10" s="75">
        <f t="shared" si="5"/>
        <v>0</v>
      </c>
      <c r="CT10" s="72">
        <f t="shared" si="6"/>
        <v>1</v>
      </c>
      <c r="CU10" s="76"/>
      <c r="CV10" s="72" t="s">
        <v>53</v>
      </c>
      <c r="CW10" s="78">
        <f>AVERAGE(CS19:CS22)</f>
        <v>2.1446609406727823E-4</v>
      </c>
      <c r="CX10" s="2"/>
      <c r="CY10" s="75">
        <f t="shared" si="7"/>
        <v>-0.4873335641899228</v>
      </c>
      <c r="CZ10" s="72">
        <f t="shared" si="8"/>
        <v>1</v>
      </c>
      <c r="DA10" s="76"/>
      <c r="DB10" s="72" t="s">
        <v>53</v>
      </c>
      <c r="DC10" s="78">
        <f>AVERAGE(CY19:CY22)</f>
        <v>-8.2227543014330551E-2</v>
      </c>
      <c r="DD10" s="2"/>
      <c r="DE10" s="75">
        <f t="shared" si="9"/>
        <v>-9.1002302623647893</v>
      </c>
      <c r="DF10" s="72">
        <f t="shared" si="10"/>
        <v>0</v>
      </c>
      <c r="DG10" s="76"/>
      <c r="DH10" s="72" t="s">
        <v>53</v>
      </c>
      <c r="DI10" s="78">
        <f>AVERAGE(DE19:DE22)</f>
        <v>-2.1209124006948246</v>
      </c>
      <c r="DK10" s="15">
        <v>1.8516401995451028</v>
      </c>
    </row>
    <row r="11" spans="1:115" x14ac:dyDescent="0.3">
      <c r="A11" s="51">
        <v>5</v>
      </c>
      <c r="B11" s="52">
        <v>0.25</v>
      </c>
      <c r="C11" s="57">
        <v>0.5</v>
      </c>
      <c r="D11" s="57">
        <v>6.9999999999999982</v>
      </c>
      <c r="E11" s="58">
        <v>50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8">
        <v>0</v>
      </c>
      <c r="M11" s="59">
        <v>0</v>
      </c>
      <c r="N11" s="57">
        <v>100</v>
      </c>
      <c r="O11" s="57">
        <v>0</v>
      </c>
      <c r="P11" s="57">
        <v>5</v>
      </c>
      <c r="Q11" s="60">
        <v>0</v>
      </c>
      <c r="R11" s="60">
        <v>0</v>
      </c>
      <c r="S11" s="60">
        <v>0</v>
      </c>
      <c r="T11" s="57">
        <v>9</v>
      </c>
      <c r="U11" s="58">
        <v>200</v>
      </c>
      <c r="V11" s="61">
        <v>0.95</v>
      </c>
      <c r="W11" s="53">
        <v>251.12</v>
      </c>
      <c r="X11" s="53">
        <v>4.2702648958624616</v>
      </c>
      <c r="Y11" s="53">
        <v>328.48</v>
      </c>
      <c r="Z11" s="53">
        <v>3.650775679336705</v>
      </c>
      <c r="AA11" s="53">
        <v>0.23626861062162871</v>
      </c>
      <c r="AB11" s="55">
        <v>8.4640952562315651E-3</v>
      </c>
      <c r="AC11" s="51">
        <v>1.1512982074110567</v>
      </c>
      <c r="AD11" s="51">
        <v>1.2648121558924936E-2</v>
      </c>
      <c r="AE11" s="51">
        <v>0.02</v>
      </c>
      <c r="AF11" s="51">
        <v>1.9570361038385616E-2</v>
      </c>
      <c r="AG11" s="57">
        <v>1.0029514316525399</v>
      </c>
      <c r="AH11" s="57">
        <v>1.1677118402288416E-2</v>
      </c>
      <c r="AI11" s="51">
        <v>1.4142135623731005</v>
      </c>
      <c r="AJ11" s="51">
        <v>7.4494167171575297E-16</v>
      </c>
      <c r="AK11" s="51">
        <v>4.0652022134351906</v>
      </c>
      <c r="AL11" s="53">
        <v>0.5303921019117277</v>
      </c>
      <c r="AM11" s="62">
        <v>28.635888594671155</v>
      </c>
      <c r="AN11" s="64">
        <v>1.3534555953148684</v>
      </c>
      <c r="AP11" s="51">
        <v>5</v>
      </c>
      <c r="AQ11" s="52">
        <v>0.25</v>
      </c>
      <c r="AR11" s="57">
        <v>0.5</v>
      </c>
      <c r="AS11" s="57">
        <v>6.9999999999999982</v>
      </c>
      <c r="AT11" s="58">
        <v>0</v>
      </c>
      <c r="AU11" s="57">
        <v>0</v>
      </c>
      <c r="AV11" s="57">
        <v>0</v>
      </c>
      <c r="AW11" s="57">
        <v>0</v>
      </c>
      <c r="AX11" s="57">
        <v>0</v>
      </c>
      <c r="AY11" s="57">
        <v>0</v>
      </c>
      <c r="AZ11" s="57">
        <v>0</v>
      </c>
      <c r="BA11" s="58">
        <v>0</v>
      </c>
      <c r="BB11" s="59">
        <v>0</v>
      </c>
      <c r="BC11" s="57">
        <v>100</v>
      </c>
      <c r="BD11" s="57">
        <v>0</v>
      </c>
      <c r="BE11" s="57">
        <v>5</v>
      </c>
      <c r="BF11" s="60">
        <v>0</v>
      </c>
      <c r="BG11" s="60">
        <v>0</v>
      </c>
      <c r="BH11" s="60">
        <v>0</v>
      </c>
      <c r="BI11" s="57">
        <v>9</v>
      </c>
      <c r="BJ11" s="58">
        <v>200</v>
      </c>
      <c r="BK11" s="61">
        <v>0.95</v>
      </c>
      <c r="BL11" s="53">
        <v>128.77500000000001</v>
      </c>
      <c r="BM11" s="53">
        <v>1.4151407288378115</v>
      </c>
      <c r="BN11" s="53">
        <v>165</v>
      </c>
      <c r="BO11" s="53">
        <v>0</v>
      </c>
      <c r="BP11" s="53">
        <v>0.21954545454545443</v>
      </c>
      <c r="BQ11" s="55">
        <v>8.576610477805004E-3</v>
      </c>
      <c r="BR11" s="51">
        <v>1.1507842467954388</v>
      </c>
      <c r="BS11" s="51">
        <v>1.3684400132984347E-2</v>
      </c>
      <c r="BT11" s="51">
        <v>0.01</v>
      </c>
      <c r="BU11" s="51">
        <v>1.2025043660403651E-2</v>
      </c>
      <c r="BV11" s="57">
        <v>1.0344318819269649</v>
      </c>
      <c r="BW11" s="57">
        <v>1.1263984853016738E-2</v>
      </c>
      <c r="BX11" s="51">
        <v>1.4142135623731005</v>
      </c>
      <c r="BY11" s="51">
        <v>7.4494167171575297E-16</v>
      </c>
      <c r="BZ11" s="51">
        <v>4.5822132047810058</v>
      </c>
      <c r="CA11" s="53">
        <v>0.76730191711059836</v>
      </c>
      <c r="CB11" s="62">
        <v>37.98515241024586</v>
      </c>
      <c r="CC11" s="64">
        <v>2.5659794596707104</v>
      </c>
      <c r="CD11" s="31"/>
      <c r="CE11" s="30">
        <f t="shared" si="0"/>
        <v>1.8708286933869704</v>
      </c>
      <c r="CG11" s="75">
        <f t="shared" si="1"/>
        <v>1.6723156076174278E-2</v>
      </c>
      <c r="CH11" s="71">
        <f t="shared" si="2"/>
        <v>1</v>
      </c>
      <c r="CI11" s="76"/>
      <c r="CJ11" s="72" t="s">
        <v>54</v>
      </c>
      <c r="CK11" s="78">
        <f>AVERAGE(CG23:CG25)</f>
        <v>1.4826026092973899E-2</v>
      </c>
      <c r="CL11" s="2"/>
      <c r="CM11" s="75">
        <f t="shared" si="3"/>
        <v>-3.1480450274425031E-2</v>
      </c>
      <c r="CN11" s="72">
        <f t="shared" si="4"/>
        <v>0</v>
      </c>
      <c r="CO11" s="76"/>
      <c r="CP11" s="72" t="s">
        <v>54</v>
      </c>
      <c r="CQ11" s="78">
        <f>AVERAGE(CM23:CM25)</f>
        <v>-7.1038929490622113E-2</v>
      </c>
      <c r="CR11" s="2"/>
      <c r="CS11" s="75">
        <f t="shared" si="5"/>
        <v>0</v>
      </c>
      <c r="CT11" s="72">
        <f t="shared" si="6"/>
        <v>1</v>
      </c>
      <c r="CU11" s="76"/>
      <c r="CV11" s="72" t="s">
        <v>54</v>
      </c>
      <c r="CW11" s="78">
        <f>AVERAGE(CS23:CS25)</f>
        <v>0</v>
      </c>
      <c r="CX11" s="2"/>
      <c r="CY11" s="75">
        <f t="shared" si="7"/>
        <v>-0.51701099134581519</v>
      </c>
      <c r="CZ11" s="72">
        <f t="shared" si="8"/>
        <v>1</v>
      </c>
      <c r="DA11" s="76"/>
      <c r="DB11" s="72" t="s">
        <v>54</v>
      </c>
      <c r="DC11" s="78">
        <f>AVERAGE(CY23:CY25)</f>
        <v>3.2092739047572629E-3</v>
      </c>
      <c r="DD11" s="2"/>
      <c r="DE11" s="75">
        <f t="shared" si="9"/>
        <v>-9.3492638155747052</v>
      </c>
      <c r="DF11" s="72">
        <f t="shared" si="10"/>
        <v>0</v>
      </c>
      <c r="DG11" s="76"/>
      <c r="DH11" s="72" t="s">
        <v>54</v>
      </c>
      <c r="DI11" s="78">
        <f>AVERAGE(DE23:DE25)</f>
        <v>-2.0329800398219624</v>
      </c>
      <c r="DK11" s="15">
        <v>1.8708286933869704</v>
      </c>
    </row>
    <row r="12" spans="1:115" x14ac:dyDescent="0.3">
      <c r="A12" s="51">
        <v>7</v>
      </c>
      <c r="B12" s="52">
        <v>0.25</v>
      </c>
      <c r="C12" s="57">
        <v>1.5833333333333333</v>
      </c>
      <c r="D12" s="57">
        <v>2.4285714285714284</v>
      </c>
      <c r="E12" s="58">
        <v>50</v>
      </c>
      <c r="F12" s="57">
        <v>0</v>
      </c>
      <c r="G12" s="57">
        <v>0</v>
      </c>
      <c r="H12" s="57">
        <v>0</v>
      </c>
      <c r="I12" s="57">
        <v>0</v>
      </c>
      <c r="J12" s="57">
        <v>0</v>
      </c>
      <c r="K12" s="57">
        <v>0</v>
      </c>
      <c r="L12" s="58">
        <v>0</v>
      </c>
      <c r="M12" s="59">
        <v>0</v>
      </c>
      <c r="N12" s="57">
        <v>100</v>
      </c>
      <c r="O12" s="57">
        <v>0</v>
      </c>
      <c r="P12" s="57">
        <v>5</v>
      </c>
      <c r="Q12" s="60">
        <v>0</v>
      </c>
      <c r="R12" s="60">
        <v>0</v>
      </c>
      <c r="S12" s="60">
        <v>0</v>
      </c>
      <c r="T12" s="57">
        <v>9</v>
      </c>
      <c r="U12" s="58">
        <v>200</v>
      </c>
      <c r="V12" s="61">
        <v>0.95</v>
      </c>
      <c r="W12" s="53">
        <v>249.745</v>
      </c>
      <c r="X12" s="53">
        <v>4.2311770616200608</v>
      </c>
      <c r="Y12" s="53">
        <v>327.23</v>
      </c>
      <c r="Z12" s="53">
        <v>3.5264824117086917</v>
      </c>
      <c r="AA12" s="53">
        <v>0.23764548211038494</v>
      </c>
      <c r="AB12" s="55">
        <v>8.4783864378617322E-3</v>
      </c>
      <c r="AC12" s="51">
        <v>1.1546312680019255</v>
      </c>
      <c r="AD12" s="51">
        <v>1.2684940924024888E-2</v>
      </c>
      <c r="AE12" s="51">
        <v>1.4999999999999999E-2</v>
      </c>
      <c r="AF12" s="51">
        <v>1.6991610603377595E-2</v>
      </c>
      <c r="AG12" s="57">
        <v>1.0007109262147524</v>
      </c>
      <c r="AH12" s="57">
        <v>1.1527824853673834E-2</v>
      </c>
      <c r="AI12" s="51">
        <v>1.4142135623731005</v>
      </c>
      <c r="AJ12" s="51">
        <v>7.4494167171575297E-16</v>
      </c>
      <c r="AK12" s="51">
        <v>4.0495204284506841</v>
      </c>
      <c r="AL12" s="53">
        <v>0.53846717182244652</v>
      </c>
      <c r="AM12" s="62">
        <v>28.92963760528993</v>
      </c>
      <c r="AN12" s="65">
        <v>1.3584557570467666</v>
      </c>
      <c r="AP12" s="51">
        <v>7</v>
      </c>
      <c r="AQ12" s="52">
        <v>0.25</v>
      </c>
      <c r="AR12" s="57">
        <v>1.5833333333333333</v>
      </c>
      <c r="AS12" s="57">
        <v>2.4285714285714284</v>
      </c>
      <c r="AT12" s="58">
        <v>0</v>
      </c>
      <c r="AU12" s="57">
        <v>0</v>
      </c>
      <c r="AV12" s="57">
        <v>0</v>
      </c>
      <c r="AW12" s="57">
        <v>0</v>
      </c>
      <c r="AX12" s="57">
        <v>0</v>
      </c>
      <c r="AY12" s="57">
        <v>0</v>
      </c>
      <c r="AZ12" s="57">
        <v>0</v>
      </c>
      <c r="BA12" s="58">
        <v>0</v>
      </c>
      <c r="BB12" s="59">
        <v>0</v>
      </c>
      <c r="BC12" s="57">
        <v>100</v>
      </c>
      <c r="BD12" s="57">
        <v>0</v>
      </c>
      <c r="BE12" s="57">
        <v>5</v>
      </c>
      <c r="BF12" s="60">
        <v>0</v>
      </c>
      <c r="BG12" s="60">
        <v>0</v>
      </c>
      <c r="BH12" s="60">
        <v>0</v>
      </c>
      <c r="BI12" s="57">
        <v>9</v>
      </c>
      <c r="BJ12" s="58">
        <v>200</v>
      </c>
      <c r="BK12" s="61">
        <v>0.95</v>
      </c>
      <c r="BL12" s="53">
        <v>130.13499999999999</v>
      </c>
      <c r="BM12" s="53">
        <v>1.3124235531867592</v>
      </c>
      <c r="BN12" s="53">
        <v>165</v>
      </c>
      <c r="BO12" s="53">
        <v>0</v>
      </c>
      <c r="BP12" s="53">
        <v>0.21130303030303035</v>
      </c>
      <c r="BQ12" s="55">
        <v>7.9540821405257676E-3</v>
      </c>
      <c r="BR12" s="51">
        <v>1.1449807808370531</v>
      </c>
      <c r="BS12" s="51">
        <v>1.4407790917073188E-2</v>
      </c>
      <c r="BT12" s="51">
        <v>2.853553390593274E-2</v>
      </c>
      <c r="BU12" s="51">
        <v>2.0585326426382281E-2</v>
      </c>
      <c r="BV12" s="57">
        <v>1.0348407798858681</v>
      </c>
      <c r="BW12" s="57">
        <v>1.2814308156549086E-2</v>
      </c>
      <c r="BX12" s="51">
        <v>1.4142135623731005</v>
      </c>
      <c r="BY12" s="51">
        <v>7.4494167171575297E-16</v>
      </c>
      <c r="BZ12" s="51">
        <v>5.3560163389016644</v>
      </c>
      <c r="CA12" s="53">
        <v>1.0309909700821565</v>
      </c>
      <c r="CB12" s="62">
        <v>38.670343068687863</v>
      </c>
      <c r="CC12" s="65">
        <v>2.1958870711366996</v>
      </c>
      <c r="CD12" s="62"/>
      <c r="CE12" s="30">
        <f t="shared" si="0"/>
        <v>1.9609278658936169</v>
      </c>
      <c r="CG12" s="75">
        <f t="shared" si="1"/>
        <v>2.6342451807354589E-2</v>
      </c>
      <c r="CH12" s="71">
        <f t="shared" si="2"/>
        <v>0</v>
      </c>
      <c r="CI12" s="76"/>
      <c r="CJ12" s="72" t="s">
        <v>55</v>
      </c>
      <c r="CK12" s="78">
        <f>AVERAGE(CG26:CG28)</f>
        <v>1.0654368811246409E-2</v>
      </c>
      <c r="CL12" s="2"/>
      <c r="CM12" s="75">
        <f t="shared" si="3"/>
        <v>-3.4129853671115651E-2</v>
      </c>
      <c r="CN12" s="72">
        <f t="shared" si="4"/>
        <v>0</v>
      </c>
      <c r="CO12" s="76"/>
      <c r="CP12" s="72" t="s">
        <v>55</v>
      </c>
      <c r="CQ12" s="78">
        <f>AVERAGE(CM26:CM28)</f>
        <v>-7.9938363893258188E-2</v>
      </c>
      <c r="CR12" s="2"/>
      <c r="CS12" s="75">
        <f t="shared" si="5"/>
        <v>0</v>
      </c>
      <c r="CT12" s="72">
        <f t="shared" si="6"/>
        <v>1</v>
      </c>
      <c r="CU12" s="76"/>
      <c r="CV12" s="72" t="s">
        <v>55</v>
      </c>
      <c r="CW12" s="78">
        <f>AVERAGE(CS26:CS28)</f>
        <v>0</v>
      </c>
      <c r="CX12" s="2"/>
      <c r="CY12" s="75">
        <f t="shared" si="7"/>
        <v>-1.3064959104509803</v>
      </c>
      <c r="CZ12" s="72">
        <f t="shared" si="8"/>
        <v>1</v>
      </c>
      <c r="DA12" s="76"/>
      <c r="DB12" s="72" t="s">
        <v>55</v>
      </c>
      <c r="DC12" s="78">
        <f>AVERAGE(CY26:CY28)</f>
        <v>-0.12391625419379837</v>
      </c>
      <c r="DD12" s="2"/>
      <c r="DE12" s="75">
        <f t="shared" si="9"/>
        <v>-9.7407054633979335</v>
      </c>
      <c r="DF12" s="72">
        <f t="shared" si="10"/>
        <v>0</v>
      </c>
      <c r="DG12" s="76"/>
      <c r="DH12" s="72" t="s">
        <v>55</v>
      </c>
      <c r="DI12" s="78">
        <f>AVERAGE(DE26:DE28)</f>
        <v>-2.5580736590909567</v>
      </c>
      <c r="DK12" s="15">
        <v>1.9609278658936169</v>
      </c>
    </row>
    <row r="13" spans="1:115" x14ac:dyDescent="0.3">
      <c r="A13" s="51">
        <v>18</v>
      </c>
      <c r="B13" s="52">
        <v>0.25</v>
      </c>
      <c r="C13" s="53">
        <v>3.75</v>
      </c>
      <c r="D13" s="53">
        <v>1.2857142857142856</v>
      </c>
      <c r="E13" s="54">
        <v>50</v>
      </c>
      <c r="F13" s="53">
        <v>0</v>
      </c>
      <c r="G13" s="53">
        <v>0</v>
      </c>
      <c r="H13" s="53">
        <v>0</v>
      </c>
      <c r="I13" s="53">
        <v>0</v>
      </c>
      <c r="J13" s="53">
        <v>0</v>
      </c>
      <c r="K13" s="53">
        <v>0</v>
      </c>
      <c r="L13" s="54">
        <v>0</v>
      </c>
      <c r="M13" s="55">
        <v>0</v>
      </c>
      <c r="N13" s="53">
        <v>100</v>
      </c>
      <c r="O13" s="53">
        <v>0</v>
      </c>
      <c r="P13" s="53">
        <v>5</v>
      </c>
      <c r="Q13" s="53">
        <v>0</v>
      </c>
      <c r="R13" s="53">
        <v>0</v>
      </c>
      <c r="S13" s="53">
        <v>0</v>
      </c>
      <c r="T13" s="53">
        <v>9</v>
      </c>
      <c r="U13" s="54">
        <v>200</v>
      </c>
      <c r="V13" s="56">
        <v>0.95</v>
      </c>
      <c r="W13" s="53">
        <v>223.87</v>
      </c>
      <c r="X13" s="53">
        <v>4.3909394268442714</v>
      </c>
      <c r="Y13" s="53">
        <v>327.44</v>
      </c>
      <c r="Z13" s="53">
        <v>3.4800446480937617</v>
      </c>
      <c r="AA13" s="53">
        <v>0.31731411551788075</v>
      </c>
      <c r="AB13" s="55">
        <v>9.7479720968382602E-3</v>
      </c>
      <c r="AC13" s="51">
        <v>1.2256152253820689</v>
      </c>
      <c r="AD13" s="51">
        <v>1.6338973893749782E-2</v>
      </c>
      <c r="AE13" s="51">
        <v>1.4999999999999999E-2</v>
      </c>
      <c r="AF13" s="51">
        <v>1.6991610603377595E-2</v>
      </c>
      <c r="AG13" s="51">
        <v>1.2510336656769256</v>
      </c>
      <c r="AH13" s="51">
        <v>1.2283823604270747E-2</v>
      </c>
      <c r="AI13" s="51">
        <v>2</v>
      </c>
      <c r="AJ13" s="51">
        <v>0</v>
      </c>
      <c r="AK13" s="51">
        <v>3.8646722973528176</v>
      </c>
      <c r="AL13" s="53">
        <v>0.50878110804966259</v>
      </c>
      <c r="AM13" s="51">
        <v>25.488788731737824</v>
      </c>
      <c r="AN13" s="55">
        <v>1.2437065780010232</v>
      </c>
      <c r="AP13" s="51">
        <v>18</v>
      </c>
      <c r="AQ13" s="52">
        <v>0.25</v>
      </c>
      <c r="AR13" s="53">
        <v>3.75</v>
      </c>
      <c r="AS13" s="53">
        <v>1.2857142857142856</v>
      </c>
      <c r="AT13" s="54">
        <v>0</v>
      </c>
      <c r="AU13" s="53">
        <v>0</v>
      </c>
      <c r="AV13" s="53">
        <v>0</v>
      </c>
      <c r="AW13" s="53">
        <v>0</v>
      </c>
      <c r="AX13" s="53">
        <v>0</v>
      </c>
      <c r="AY13" s="53">
        <v>0</v>
      </c>
      <c r="AZ13" s="53">
        <v>0</v>
      </c>
      <c r="BA13" s="54">
        <v>0</v>
      </c>
      <c r="BB13" s="55">
        <v>0</v>
      </c>
      <c r="BC13" s="53">
        <v>100</v>
      </c>
      <c r="BD13" s="53">
        <v>0</v>
      </c>
      <c r="BE13" s="53">
        <v>5</v>
      </c>
      <c r="BF13" s="53">
        <v>0</v>
      </c>
      <c r="BG13" s="53">
        <v>0</v>
      </c>
      <c r="BH13" s="53">
        <v>0</v>
      </c>
      <c r="BI13" s="53">
        <v>9</v>
      </c>
      <c r="BJ13" s="54">
        <v>200</v>
      </c>
      <c r="BK13" s="56">
        <v>0.95</v>
      </c>
      <c r="BL13" s="53">
        <v>116.22</v>
      </c>
      <c r="BM13" s="53">
        <v>1.7160491940909028</v>
      </c>
      <c r="BN13" s="53">
        <v>165</v>
      </c>
      <c r="BO13" s="53">
        <v>0</v>
      </c>
      <c r="BP13" s="53">
        <v>0.29563636363636353</v>
      </c>
      <c r="BQ13" s="55">
        <v>1.0400298146005566E-2</v>
      </c>
      <c r="BR13" s="51">
        <v>1.2139560610172671</v>
      </c>
      <c r="BS13" s="51">
        <v>1.5142163017061736E-2</v>
      </c>
      <c r="BT13" s="51">
        <v>1.7071067811865473E-2</v>
      </c>
      <c r="BU13" s="51">
        <v>1.5445549178200268E-2</v>
      </c>
      <c r="BV13" s="51">
        <v>1.270921898115666</v>
      </c>
      <c r="BW13" s="51">
        <v>1.1456401271744587E-2</v>
      </c>
      <c r="BX13" s="51">
        <v>2</v>
      </c>
      <c r="BY13" s="51">
        <v>0</v>
      </c>
      <c r="BZ13" s="51">
        <v>3.5416778294905931</v>
      </c>
      <c r="CA13" s="53">
        <v>0.51439889351061407</v>
      </c>
      <c r="CB13" s="51">
        <v>26.373619734811836</v>
      </c>
      <c r="CC13" s="55">
        <v>1.4796092750877834</v>
      </c>
      <c r="CD13" s="62"/>
      <c r="CE13" s="30">
        <f t="shared" si="0"/>
        <v>2.1957751641341994</v>
      </c>
      <c r="CG13" s="75">
        <f t="shared" si="1"/>
        <v>2.1677751881517215E-2</v>
      </c>
      <c r="CH13" s="71">
        <f t="shared" si="2"/>
        <v>0</v>
      </c>
      <c r="CI13" s="76"/>
      <c r="CJ13" s="72" t="s">
        <v>56</v>
      </c>
      <c r="CK13" s="78">
        <f>AVERAGE(CG29:CG31)</f>
        <v>1.2920869772221992E-3</v>
      </c>
      <c r="CL13" s="2"/>
      <c r="CM13" s="75">
        <f t="shared" si="3"/>
        <v>-1.9888232438740383E-2</v>
      </c>
      <c r="CN13" s="72">
        <f t="shared" si="4"/>
        <v>1</v>
      </c>
      <c r="CO13" s="76"/>
      <c r="CP13" s="72" t="s">
        <v>56</v>
      </c>
      <c r="CQ13" s="78">
        <f>AVERAGE(CM29:CM31)</f>
        <v>-5.7151448218453339E-2</v>
      </c>
      <c r="CR13" s="2"/>
      <c r="CS13" s="75">
        <f t="shared" si="5"/>
        <v>0</v>
      </c>
      <c r="CT13" s="72">
        <f t="shared" si="6"/>
        <v>1</v>
      </c>
      <c r="CU13" s="76"/>
      <c r="CV13" s="72" t="s">
        <v>56</v>
      </c>
      <c r="CW13" s="78">
        <f>AVERAGE(CS29:CS31)</f>
        <v>2.0517604269620904E-4</v>
      </c>
      <c r="CX13" s="2"/>
      <c r="CY13" s="75">
        <f t="shared" si="7"/>
        <v>0.32299446786222452</v>
      </c>
      <c r="CZ13" s="72">
        <f t="shared" si="8"/>
        <v>1</v>
      </c>
      <c r="DA13" s="76"/>
      <c r="DB13" s="72" t="s">
        <v>56</v>
      </c>
      <c r="DC13" s="78">
        <f>AVERAGE(CY29:CY31)</f>
        <v>5.0144781520188531E-2</v>
      </c>
      <c r="DD13" s="2"/>
      <c r="DE13" s="75">
        <f t="shared" si="9"/>
        <v>-0.8848310030740123</v>
      </c>
      <c r="DF13" s="72">
        <f t="shared" si="10"/>
        <v>1</v>
      </c>
      <c r="DG13" s="76"/>
      <c r="DH13" s="72" t="s">
        <v>56</v>
      </c>
      <c r="DI13" s="78">
        <f>AVERAGE(DE29:DE31)</f>
        <v>-0.12412510072985405</v>
      </c>
      <c r="DK13" s="15">
        <v>2.1957751641341994</v>
      </c>
    </row>
    <row r="14" spans="1:115" x14ac:dyDescent="0.3">
      <c r="A14" s="51">
        <v>8</v>
      </c>
      <c r="B14" s="52">
        <v>0.25</v>
      </c>
      <c r="C14" s="57">
        <v>1.5833333333333333</v>
      </c>
      <c r="D14" s="57">
        <v>3.5714285714285712</v>
      </c>
      <c r="E14" s="58">
        <v>50</v>
      </c>
      <c r="F14" s="57">
        <v>0</v>
      </c>
      <c r="G14" s="57">
        <v>0</v>
      </c>
      <c r="H14" s="57">
        <v>0</v>
      </c>
      <c r="I14" s="57">
        <v>0</v>
      </c>
      <c r="J14" s="57">
        <v>0</v>
      </c>
      <c r="K14" s="57">
        <v>0</v>
      </c>
      <c r="L14" s="58">
        <v>0</v>
      </c>
      <c r="M14" s="59">
        <v>0</v>
      </c>
      <c r="N14" s="57">
        <v>100</v>
      </c>
      <c r="O14" s="57">
        <v>0</v>
      </c>
      <c r="P14" s="57">
        <v>5</v>
      </c>
      <c r="Q14" s="60">
        <v>0</v>
      </c>
      <c r="R14" s="60">
        <v>0</v>
      </c>
      <c r="S14" s="60">
        <v>0</v>
      </c>
      <c r="T14" s="57">
        <v>9</v>
      </c>
      <c r="U14" s="58">
        <v>200</v>
      </c>
      <c r="V14" s="61">
        <v>0.95</v>
      </c>
      <c r="W14" s="53">
        <v>184.15</v>
      </c>
      <c r="X14" s="53">
        <v>4.4716688725433746</v>
      </c>
      <c r="Y14" s="53">
        <v>327.60500000000002</v>
      </c>
      <c r="Z14" s="53">
        <v>3.6910171014685367</v>
      </c>
      <c r="AA14" s="53">
        <v>0.43862423772614501</v>
      </c>
      <c r="AB14" s="55">
        <v>1.0986683959592198E-2</v>
      </c>
      <c r="AC14" s="51">
        <v>1.3577639591289636</v>
      </c>
      <c r="AD14" s="51">
        <v>1.8808701778044289E-2</v>
      </c>
      <c r="AE14" s="51">
        <v>0</v>
      </c>
      <c r="AF14" s="51">
        <v>0</v>
      </c>
      <c r="AG14" s="57">
        <v>1.4887572827028006</v>
      </c>
      <c r="AH14" s="57">
        <v>1.5054670102551236E-2</v>
      </c>
      <c r="AI14" s="51">
        <v>2.2360679774997845</v>
      </c>
      <c r="AJ14" s="51">
        <v>7.4494167171575297E-16</v>
      </c>
      <c r="AK14" s="51">
        <v>3.6611656000023616</v>
      </c>
      <c r="AL14" s="53">
        <v>0.50431864753190325</v>
      </c>
      <c r="AM14" s="53">
        <v>23.601591771167215</v>
      </c>
      <c r="AN14" s="64">
        <v>1.1890213891719856</v>
      </c>
      <c r="AP14" s="51">
        <v>8</v>
      </c>
      <c r="AQ14" s="52">
        <v>0.25</v>
      </c>
      <c r="AR14" s="57">
        <v>1.5833333333333333</v>
      </c>
      <c r="AS14" s="57">
        <v>3.5714285714285712</v>
      </c>
      <c r="AT14" s="58">
        <v>0</v>
      </c>
      <c r="AU14" s="57">
        <v>0</v>
      </c>
      <c r="AV14" s="57">
        <v>0</v>
      </c>
      <c r="AW14" s="57">
        <v>0</v>
      </c>
      <c r="AX14" s="57">
        <v>0</v>
      </c>
      <c r="AY14" s="57">
        <v>0</v>
      </c>
      <c r="AZ14" s="57">
        <v>0</v>
      </c>
      <c r="BA14" s="58">
        <v>0</v>
      </c>
      <c r="BB14" s="59">
        <v>0</v>
      </c>
      <c r="BC14" s="57">
        <v>100</v>
      </c>
      <c r="BD14" s="57">
        <v>0</v>
      </c>
      <c r="BE14" s="57">
        <v>5</v>
      </c>
      <c r="BF14" s="60">
        <v>0</v>
      </c>
      <c r="BG14" s="60">
        <v>0</v>
      </c>
      <c r="BH14" s="60">
        <v>0</v>
      </c>
      <c r="BI14" s="57">
        <v>9</v>
      </c>
      <c r="BJ14" s="58">
        <v>200</v>
      </c>
      <c r="BK14" s="61">
        <v>0.95</v>
      </c>
      <c r="BL14" s="53">
        <v>95.114999999999995</v>
      </c>
      <c r="BM14" s="53">
        <v>1.847966208485891</v>
      </c>
      <c r="BN14" s="53">
        <v>165</v>
      </c>
      <c r="BO14" s="53">
        <v>0</v>
      </c>
      <c r="BP14" s="53">
        <v>0.42354545454545467</v>
      </c>
      <c r="BQ14" s="55">
        <v>1.1199795202944646E-2</v>
      </c>
      <c r="BR14" s="51">
        <v>1.3420755597331822</v>
      </c>
      <c r="BS14" s="51">
        <v>1.8872529920275286E-2</v>
      </c>
      <c r="BT14" s="51">
        <v>2.5749579113843062E-2</v>
      </c>
      <c r="BU14" s="51">
        <v>1.7296044202921225E-2</v>
      </c>
      <c r="BV14" s="57">
        <v>1.5291527096156934</v>
      </c>
      <c r="BW14" s="57">
        <v>1.6660651578540804E-2</v>
      </c>
      <c r="BX14" s="51">
        <v>2.2360679774997845</v>
      </c>
      <c r="BY14" s="51">
        <v>7.4494167171575297E-16</v>
      </c>
      <c r="BZ14" s="51">
        <v>3.754182538539208</v>
      </c>
      <c r="CA14" s="53">
        <v>0.57344335574572225</v>
      </c>
      <c r="CB14" s="53">
        <v>25.524392883128073</v>
      </c>
      <c r="CC14" s="64">
        <v>1.4427030103138847</v>
      </c>
      <c r="CD14" s="31"/>
      <c r="CE14" s="30">
        <f t="shared" si="0"/>
        <v>2.3779743280283547</v>
      </c>
      <c r="CG14" s="75">
        <f t="shared" si="1"/>
        <v>1.5078783180690336E-2</v>
      </c>
      <c r="CH14" s="71">
        <f t="shared" si="2"/>
        <v>1</v>
      </c>
      <c r="CI14" s="76"/>
      <c r="CJ14" s="72" t="s">
        <v>57</v>
      </c>
      <c r="CK14" s="78">
        <f>AVERAGE(CG32)</f>
        <v>2.0863438558031966E-3</v>
      </c>
      <c r="CL14" s="2"/>
      <c r="CM14" s="75">
        <f t="shared" si="3"/>
        <v>-4.0395426912892773E-2</v>
      </c>
      <c r="CN14" s="72">
        <f t="shared" si="4"/>
        <v>0</v>
      </c>
      <c r="CO14" s="76"/>
      <c r="CP14" s="72" t="s">
        <v>57</v>
      </c>
      <c r="CQ14" s="78">
        <f>AVERAGE(CM32)</f>
        <v>-5.4349243080094478E-2</v>
      </c>
      <c r="CR14" s="2"/>
      <c r="CS14" s="75">
        <f t="shared" si="5"/>
        <v>0</v>
      </c>
      <c r="CT14" s="72">
        <f t="shared" si="6"/>
        <v>1</v>
      </c>
      <c r="CU14" s="76"/>
      <c r="CV14" s="72" t="s">
        <v>57</v>
      </c>
      <c r="CW14" s="78">
        <f>AVERAGE(CS32)</f>
        <v>1.0758155535148362E-2</v>
      </c>
      <c r="CX14" s="2"/>
      <c r="CY14" s="75">
        <f t="shared" si="7"/>
        <v>-9.301693853684645E-2</v>
      </c>
      <c r="CZ14" s="72">
        <f t="shared" si="8"/>
        <v>1</v>
      </c>
      <c r="DA14" s="76"/>
      <c r="DB14" s="72" t="s">
        <v>57</v>
      </c>
      <c r="DC14" s="78">
        <f>AVERAGE(CY32)</f>
        <v>0.26088868233331741</v>
      </c>
      <c r="DD14" s="2"/>
      <c r="DE14" s="75">
        <f t="shared" si="9"/>
        <v>-1.9228011119608581</v>
      </c>
      <c r="DF14" s="72">
        <f t="shared" si="10"/>
        <v>1</v>
      </c>
      <c r="DG14" s="76"/>
      <c r="DH14" s="72" t="s">
        <v>57</v>
      </c>
      <c r="DI14" s="78">
        <f>AVERAGE(DE32)</f>
        <v>-1.2002034826614238</v>
      </c>
      <c r="DK14" s="15">
        <v>2.3779743280283547</v>
      </c>
    </row>
    <row r="15" spans="1:115" x14ac:dyDescent="0.3">
      <c r="A15" s="51">
        <v>24</v>
      </c>
      <c r="B15" s="52">
        <v>0.25</v>
      </c>
      <c r="C15" s="53">
        <v>4.833333333333333</v>
      </c>
      <c r="D15" s="53">
        <v>1.2857142857142856</v>
      </c>
      <c r="E15" s="54">
        <v>50</v>
      </c>
      <c r="F15" s="53">
        <v>0</v>
      </c>
      <c r="G15" s="53">
        <v>0</v>
      </c>
      <c r="H15" s="53">
        <v>0</v>
      </c>
      <c r="I15" s="53">
        <v>0</v>
      </c>
      <c r="J15" s="53">
        <v>0</v>
      </c>
      <c r="K15" s="53">
        <v>0</v>
      </c>
      <c r="L15" s="54">
        <v>0</v>
      </c>
      <c r="M15" s="55">
        <v>0</v>
      </c>
      <c r="N15" s="53">
        <v>100</v>
      </c>
      <c r="O15" s="53">
        <v>0</v>
      </c>
      <c r="P15" s="53">
        <v>5</v>
      </c>
      <c r="Q15" s="53">
        <v>0</v>
      </c>
      <c r="R15" s="53">
        <v>0</v>
      </c>
      <c r="S15" s="53">
        <v>0</v>
      </c>
      <c r="T15" s="53">
        <v>9</v>
      </c>
      <c r="U15" s="54">
        <v>200</v>
      </c>
      <c r="V15" s="56">
        <v>0.95</v>
      </c>
      <c r="W15" s="53">
        <v>183.78</v>
      </c>
      <c r="X15" s="53">
        <v>4.3633692564224535</v>
      </c>
      <c r="Y15" s="53">
        <v>327.18</v>
      </c>
      <c r="Z15" s="53">
        <v>3.5321865678756432</v>
      </c>
      <c r="AA15" s="53">
        <v>0.43902747029845757</v>
      </c>
      <c r="AB15" s="55">
        <v>1.0807522067609298E-2</v>
      </c>
      <c r="AC15" s="51">
        <v>1.3611085204909068</v>
      </c>
      <c r="AD15" s="51">
        <v>1.9017168307553612E-2</v>
      </c>
      <c r="AE15" s="51">
        <v>0</v>
      </c>
      <c r="AF15" s="51">
        <v>0</v>
      </c>
      <c r="AG15" s="51">
        <v>1.4878606782647605</v>
      </c>
      <c r="AH15" s="51">
        <v>1.5009960122235729E-2</v>
      </c>
      <c r="AI15" s="51">
        <v>2.2360679774997845</v>
      </c>
      <c r="AJ15" s="51">
        <v>7.4494167171575297E-16</v>
      </c>
      <c r="AK15" s="51">
        <v>3.5868496892001538</v>
      </c>
      <c r="AL15" s="53">
        <v>0.50629310208839451</v>
      </c>
      <c r="AM15" s="51">
        <v>23.76764680435204</v>
      </c>
      <c r="AN15" s="55">
        <v>1.1692308098929138</v>
      </c>
      <c r="AP15" s="51">
        <v>24</v>
      </c>
      <c r="AQ15" s="52">
        <v>0.25</v>
      </c>
      <c r="AR15" s="53">
        <v>4.833333333333333</v>
      </c>
      <c r="AS15" s="53">
        <v>1.2857142857142856</v>
      </c>
      <c r="AT15" s="54">
        <v>0</v>
      </c>
      <c r="AU15" s="53">
        <v>0</v>
      </c>
      <c r="AV15" s="53">
        <v>0</v>
      </c>
      <c r="AW15" s="53">
        <v>0</v>
      </c>
      <c r="AX15" s="53">
        <v>0</v>
      </c>
      <c r="AY15" s="53">
        <v>0</v>
      </c>
      <c r="AZ15" s="53">
        <v>0</v>
      </c>
      <c r="BA15" s="54">
        <v>0</v>
      </c>
      <c r="BB15" s="55">
        <v>0</v>
      </c>
      <c r="BC15" s="53">
        <v>100</v>
      </c>
      <c r="BD15" s="53">
        <v>0</v>
      </c>
      <c r="BE15" s="53">
        <v>5</v>
      </c>
      <c r="BF15" s="53">
        <v>0</v>
      </c>
      <c r="BG15" s="53">
        <v>0</v>
      </c>
      <c r="BH15" s="53">
        <v>0</v>
      </c>
      <c r="BI15" s="53">
        <v>9</v>
      </c>
      <c r="BJ15" s="54">
        <v>200</v>
      </c>
      <c r="BK15" s="56">
        <v>0.95</v>
      </c>
      <c r="BL15" s="53">
        <v>96.65</v>
      </c>
      <c r="BM15" s="53">
        <v>2.0230582726578183</v>
      </c>
      <c r="BN15" s="53">
        <v>165</v>
      </c>
      <c r="BO15" s="53">
        <v>0</v>
      </c>
      <c r="BP15" s="53">
        <v>0.4142424242424243</v>
      </c>
      <c r="BQ15" s="55">
        <v>1.226095922822916E-2</v>
      </c>
      <c r="BR15" s="51">
        <v>1.3476809663442952</v>
      </c>
      <c r="BS15" s="51">
        <v>1.7418699537690895E-2</v>
      </c>
      <c r="BT15" s="51">
        <v>3.0497126009549524E-2</v>
      </c>
      <c r="BU15" s="51">
        <v>1.857889479091231E-2</v>
      </c>
      <c r="BV15" s="51">
        <v>1.5356197042614645</v>
      </c>
      <c r="BW15" s="51">
        <v>1.4267293875895667E-2</v>
      </c>
      <c r="BX15" s="51">
        <v>2.2360679774997845</v>
      </c>
      <c r="BY15" s="51">
        <v>7.4494167171575297E-16</v>
      </c>
      <c r="BZ15" s="51">
        <v>3.611530159300782</v>
      </c>
      <c r="CA15" s="53">
        <v>0.53160975962813151</v>
      </c>
      <c r="CB15" s="51">
        <v>27.196640266804415</v>
      </c>
      <c r="CC15" s="55">
        <v>1.5611777760650574</v>
      </c>
      <c r="CD15" s="30"/>
      <c r="CE15" s="30">
        <f t="shared" si="0"/>
        <v>2.4928469095164494</v>
      </c>
      <c r="CG15" s="75">
        <f t="shared" si="1"/>
        <v>2.4785046056033266E-2</v>
      </c>
      <c r="CH15" s="71">
        <f t="shared" si="2"/>
        <v>0</v>
      </c>
      <c r="CI15" s="76"/>
      <c r="CJ15" s="72" t="s">
        <v>58</v>
      </c>
      <c r="CK15" s="78">
        <f>AVERAGE(CG33:CG35)</f>
        <v>-3.9716446788912547E-3</v>
      </c>
      <c r="CL15" s="2"/>
      <c r="CM15" s="75">
        <f t="shared" si="3"/>
        <v>-4.7759025996704008E-2</v>
      </c>
      <c r="CN15" s="72">
        <f t="shared" si="4"/>
        <v>0</v>
      </c>
      <c r="CO15" s="76"/>
      <c r="CP15" s="72" t="s">
        <v>58</v>
      </c>
      <c r="CQ15" s="78">
        <f>AVERAGE(CM33:CM35)</f>
        <v>-6.4393759558195818E-2</v>
      </c>
      <c r="CR15" s="2"/>
      <c r="CS15" s="75">
        <f t="shared" si="5"/>
        <v>0</v>
      </c>
      <c r="CT15" s="72">
        <f t="shared" si="6"/>
        <v>1</v>
      </c>
      <c r="CU15" s="76"/>
      <c r="CV15" s="72" t="s">
        <v>58</v>
      </c>
      <c r="CW15" s="78">
        <f>AVERAGE(CS33:CS35)</f>
        <v>2.0023429467930973E-3</v>
      </c>
      <c r="CX15" s="2"/>
      <c r="CY15" s="75">
        <f t="shared" si="7"/>
        <v>-2.4680470100628238E-2</v>
      </c>
      <c r="CZ15" s="72">
        <f t="shared" si="8"/>
        <v>1</v>
      </c>
      <c r="DA15" s="76"/>
      <c r="DB15" s="72" t="s">
        <v>58</v>
      </c>
      <c r="DC15" s="78">
        <f>AVERAGE(CY33:CY35)</f>
        <v>0.35946666183379944</v>
      </c>
      <c r="DD15" s="2"/>
      <c r="DE15" s="75">
        <f t="shared" si="9"/>
        <v>-3.4289934624523752</v>
      </c>
      <c r="DF15" s="72">
        <f t="shared" si="10"/>
        <v>0</v>
      </c>
      <c r="DG15" s="76"/>
      <c r="DH15" s="72" t="s">
        <v>58</v>
      </c>
      <c r="DI15" s="78">
        <f>AVERAGE(DE33:DE35)</f>
        <v>-0.90098770149946483</v>
      </c>
      <c r="DK15" s="15">
        <v>2.4928469095164494</v>
      </c>
    </row>
    <row r="16" spans="1:115" x14ac:dyDescent="0.3">
      <c r="A16" s="51">
        <v>13</v>
      </c>
      <c r="B16" s="52">
        <v>0.25</v>
      </c>
      <c r="C16" s="53">
        <v>2.6666666666666665</v>
      </c>
      <c r="D16" s="53">
        <v>2.4285714285714284</v>
      </c>
      <c r="E16" s="54">
        <v>50</v>
      </c>
      <c r="F16" s="53">
        <v>0</v>
      </c>
      <c r="G16" s="53">
        <v>0</v>
      </c>
      <c r="H16" s="53">
        <v>0</v>
      </c>
      <c r="I16" s="53">
        <v>0</v>
      </c>
      <c r="J16" s="53">
        <v>0</v>
      </c>
      <c r="K16" s="53">
        <v>0</v>
      </c>
      <c r="L16" s="54">
        <v>0</v>
      </c>
      <c r="M16" s="55">
        <v>0</v>
      </c>
      <c r="N16" s="53">
        <v>100</v>
      </c>
      <c r="O16" s="53">
        <v>0</v>
      </c>
      <c r="P16" s="53">
        <v>5</v>
      </c>
      <c r="Q16" s="53">
        <v>0</v>
      </c>
      <c r="R16" s="53">
        <v>0</v>
      </c>
      <c r="S16" s="53">
        <v>0</v>
      </c>
      <c r="T16" s="53">
        <v>9</v>
      </c>
      <c r="U16" s="54">
        <v>200</v>
      </c>
      <c r="V16" s="56">
        <v>0.95</v>
      </c>
      <c r="W16" s="53">
        <v>183.95500000000001</v>
      </c>
      <c r="X16" s="53">
        <v>4.298536552809531</v>
      </c>
      <c r="Y16" s="53">
        <v>327.08499999999998</v>
      </c>
      <c r="Z16" s="53">
        <v>3.5388194656505285</v>
      </c>
      <c r="AA16" s="53">
        <v>0.43828760368585434</v>
      </c>
      <c r="AB16" s="55">
        <v>1.0596005157748218E-2</v>
      </c>
      <c r="AC16" s="51">
        <v>1.3619671250977938</v>
      </c>
      <c r="AD16" s="51">
        <v>1.8843492402060666E-2</v>
      </c>
      <c r="AE16" s="51">
        <v>0</v>
      </c>
      <c r="AF16" s="51">
        <v>0</v>
      </c>
      <c r="AG16" s="51">
        <v>1.4898855122171202</v>
      </c>
      <c r="AH16" s="51">
        <v>1.4985456895717902E-2</v>
      </c>
      <c r="AI16" s="51">
        <v>2.2360679774997845</v>
      </c>
      <c r="AJ16" s="51">
        <v>7.4494167171575297E-16</v>
      </c>
      <c r="AK16" s="63">
        <v>3.5971160631255725</v>
      </c>
      <c r="AL16" s="60">
        <v>0.50549637438845108</v>
      </c>
      <c r="AM16" s="62">
        <v>23.572399966705021</v>
      </c>
      <c r="AN16" s="55">
        <v>1.1572449626260493</v>
      </c>
      <c r="AP16" s="51">
        <v>13</v>
      </c>
      <c r="AQ16" s="52">
        <v>0.25</v>
      </c>
      <c r="AR16" s="53">
        <v>2.6666666666666665</v>
      </c>
      <c r="AS16" s="53">
        <v>2.4285714285714284</v>
      </c>
      <c r="AT16" s="54">
        <v>0</v>
      </c>
      <c r="AU16" s="53">
        <v>0</v>
      </c>
      <c r="AV16" s="53">
        <v>0</v>
      </c>
      <c r="AW16" s="53">
        <v>0</v>
      </c>
      <c r="AX16" s="53">
        <v>0</v>
      </c>
      <c r="AY16" s="53">
        <v>0</v>
      </c>
      <c r="AZ16" s="53">
        <v>0</v>
      </c>
      <c r="BA16" s="54">
        <v>0</v>
      </c>
      <c r="BB16" s="55">
        <v>0</v>
      </c>
      <c r="BC16" s="53">
        <v>100</v>
      </c>
      <c r="BD16" s="53">
        <v>0</v>
      </c>
      <c r="BE16" s="53">
        <v>5</v>
      </c>
      <c r="BF16" s="53">
        <v>0</v>
      </c>
      <c r="BG16" s="53">
        <v>0</v>
      </c>
      <c r="BH16" s="53">
        <v>0</v>
      </c>
      <c r="BI16" s="53">
        <v>9</v>
      </c>
      <c r="BJ16" s="54">
        <v>200</v>
      </c>
      <c r="BK16" s="56">
        <v>0.95</v>
      </c>
      <c r="BL16" s="53">
        <v>98.084999999999994</v>
      </c>
      <c r="BM16" s="53">
        <v>1.8974569356079136</v>
      </c>
      <c r="BN16" s="53">
        <v>165</v>
      </c>
      <c r="BO16" s="53">
        <v>0</v>
      </c>
      <c r="BP16" s="53">
        <v>0.40554545454545471</v>
      </c>
      <c r="BQ16" s="55">
        <v>1.1499739003684247E-2</v>
      </c>
      <c r="BR16" s="51">
        <v>1.3524147127548605</v>
      </c>
      <c r="BS16" s="51">
        <v>2.0192725669406521E-2</v>
      </c>
      <c r="BT16" s="51">
        <v>2.1666666666666643E-2</v>
      </c>
      <c r="BU16" s="51">
        <v>1.5682546456380893E-2</v>
      </c>
      <c r="BV16" s="51">
        <v>1.5377523615639459</v>
      </c>
      <c r="BW16" s="51">
        <v>1.3914894417165327E-2</v>
      </c>
      <c r="BX16" s="51">
        <v>2.2360679774997845</v>
      </c>
      <c r="BY16" s="51">
        <v>7.4494167171575297E-16</v>
      </c>
      <c r="BZ16" s="63">
        <v>3.610671439656294</v>
      </c>
      <c r="CA16" s="60">
        <v>0.51899501676172588</v>
      </c>
      <c r="CB16" s="62">
        <v>27.409899903562277</v>
      </c>
      <c r="CC16" s="55">
        <v>1.6142817655878632</v>
      </c>
      <c r="CD16" s="30"/>
      <c r="CE16" s="30">
        <f t="shared" si="0"/>
        <v>2.5448360411214068</v>
      </c>
      <c r="CG16" s="75">
        <f t="shared" si="1"/>
        <v>3.2742149140399635E-2</v>
      </c>
      <c r="CH16" s="71">
        <f t="shared" si="2"/>
        <v>0</v>
      </c>
      <c r="CI16" s="76"/>
      <c r="CJ16" s="72" t="s">
        <v>59</v>
      </c>
      <c r="CK16" s="78">
        <f>AVERAGE(CG36)</f>
        <v>-6.1978081209583813E-3</v>
      </c>
      <c r="CL16" s="2"/>
      <c r="CM16" s="75">
        <f t="shared" si="3"/>
        <v>-4.7866849346825724E-2</v>
      </c>
      <c r="CN16" s="72">
        <f t="shared" si="4"/>
        <v>0</v>
      </c>
      <c r="CO16" s="76"/>
      <c r="CP16" s="72" t="s">
        <v>59</v>
      </c>
      <c r="CQ16" s="78">
        <f>AVERAGE(CM36)</f>
        <v>-7.0398251051434713E-2</v>
      </c>
      <c r="CR16" s="2"/>
      <c r="CS16" s="75">
        <f t="shared" si="5"/>
        <v>0</v>
      </c>
      <c r="CT16" s="72">
        <f t="shared" si="6"/>
        <v>1</v>
      </c>
      <c r="CU16" s="76"/>
      <c r="CV16" s="72" t="s">
        <v>59</v>
      </c>
      <c r="CW16" s="78">
        <f>AVERAGE(CS36)</f>
        <v>2.6393202250023506E-3</v>
      </c>
      <c r="CX16" s="2"/>
      <c r="CY16" s="75">
        <f t="shared" si="7"/>
        <v>-1.3555376530721475E-2</v>
      </c>
      <c r="CZ16" s="72">
        <f t="shared" si="8"/>
        <v>1</v>
      </c>
      <c r="DA16" s="76"/>
      <c r="DB16" s="72" t="s">
        <v>59</v>
      </c>
      <c r="DC16" s="78">
        <f>AVERAGE(CY36)</f>
        <v>0.14188087457665688</v>
      </c>
      <c r="DD16" s="2"/>
      <c r="DE16" s="75">
        <f t="shared" si="9"/>
        <v>-3.837499936857256</v>
      </c>
      <c r="DF16" s="72">
        <f t="shared" si="10"/>
        <v>0</v>
      </c>
      <c r="DG16" s="76"/>
      <c r="DH16" s="72" t="s">
        <v>59</v>
      </c>
      <c r="DI16" s="78">
        <f>AVERAGE(DE36)</f>
        <v>-3.7668920293215891E-2</v>
      </c>
      <c r="DK16" s="15">
        <v>2.5448360411214068</v>
      </c>
    </row>
    <row r="17" spans="1:115" x14ac:dyDescent="0.3">
      <c r="A17" s="51">
        <v>9</v>
      </c>
      <c r="B17" s="52">
        <v>0.25</v>
      </c>
      <c r="C17" s="57">
        <v>1.5833333333333333</v>
      </c>
      <c r="D17" s="57">
        <v>4.7142857142857135</v>
      </c>
      <c r="E17" s="58">
        <v>50</v>
      </c>
      <c r="F17" s="57">
        <v>0</v>
      </c>
      <c r="G17" s="57">
        <v>0</v>
      </c>
      <c r="H17" s="57">
        <v>0</v>
      </c>
      <c r="I17" s="57">
        <v>0</v>
      </c>
      <c r="J17" s="57">
        <v>0</v>
      </c>
      <c r="K17" s="57">
        <v>0</v>
      </c>
      <c r="L17" s="58">
        <v>0</v>
      </c>
      <c r="M17" s="59">
        <v>0</v>
      </c>
      <c r="N17" s="57">
        <v>100</v>
      </c>
      <c r="O17" s="57">
        <v>0</v>
      </c>
      <c r="P17" s="57">
        <v>5</v>
      </c>
      <c r="Q17" s="60">
        <v>0</v>
      </c>
      <c r="R17" s="60">
        <v>0</v>
      </c>
      <c r="S17" s="62">
        <v>0</v>
      </c>
      <c r="T17" s="57">
        <v>9</v>
      </c>
      <c r="U17" s="58">
        <v>200</v>
      </c>
      <c r="V17" s="61">
        <v>0.95</v>
      </c>
      <c r="W17" s="53">
        <v>183.95500000000001</v>
      </c>
      <c r="X17" s="53">
        <v>4.3561337742740571</v>
      </c>
      <c r="Y17" s="53">
        <v>327.64499999999998</v>
      </c>
      <c r="Z17" s="53">
        <v>3.5115224768547573</v>
      </c>
      <c r="AA17" s="53">
        <v>0.43933520429906997</v>
      </c>
      <c r="AB17" s="55">
        <v>1.0747378510974577E-2</v>
      </c>
      <c r="AC17" s="51">
        <v>1.3611961486052753</v>
      </c>
      <c r="AD17" s="51">
        <v>1.9103676595023544E-2</v>
      </c>
      <c r="AE17" s="51">
        <v>0</v>
      </c>
      <c r="AF17" s="51">
        <v>0</v>
      </c>
      <c r="AG17" s="57">
        <v>1.4932962666482879</v>
      </c>
      <c r="AH17" s="57">
        <v>1.5206105514845566E-2</v>
      </c>
      <c r="AI17" s="51">
        <v>2.2360679774997845</v>
      </c>
      <c r="AJ17" s="51">
        <v>7.4494167171575297E-16</v>
      </c>
      <c r="AK17" s="51">
        <v>3.5201984556337913</v>
      </c>
      <c r="AL17" s="53">
        <v>0.49476153774163434</v>
      </c>
      <c r="AM17" s="62">
        <v>23.50861002129626</v>
      </c>
      <c r="AN17" s="64">
        <v>1.1549064363538677</v>
      </c>
      <c r="AP17" s="51">
        <v>9</v>
      </c>
      <c r="AQ17" s="52">
        <v>0.25</v>
      </c>
      <c r="AR17" s="57">
        <v>1.5833333333333333</v>
      </c>
      <c r="AS17" s="57">
        <v>4.7142857142857135</v>
      </c>
      <c r="AT17" s="58">
        <v>0</v>
      </c>
      <c r="AU17" s="57">
        <v>0</v>
      </c>
      <c r="AV17" s="57">
        <v>0</v>
      </c>
      <c r="AW17" s="57">
        <v>0</v>
      </c>
      <c r="AX17" s="57">
        <v>0</v>
      </c>
      <c r="AY17" s="57">
        <v>0</v>
      </c>
      <c r="AZ17" s="57">
        <v>0</v>
      </c>
      <c r="BA17" s="58">
        <v>0</v>
      </c>
      <c r="BB17" s="59">
        <v>0</v>
      </c>
      <c r="BC17" s="57">
        <v>100</v>
      </c>
      <c r="BD17" s="57">
        <v>0</v>
      </c>
      <c r="BE17" s="57">
        <v>5</v>
      </c>
      <c r="BF17" s="60">
        <v>0</v>
      </c>
      <c r="BG17" s="60">
        <v>0</v>
      </c>
      <c r="BH17" s="62">
        <v>0</v>
      </c>
      <c r="BI17" s="57">
        <v>9</v>
      </c>
      <c r="BJ17" s="58">
        <v>200</v>
      </c>
      <c r="BK17" s="61">
        <v>0.95</v>
      </c>
      <c r="BL17" s="53">
        <v>95.64</v>
      </c>
      <c r="BM17" s="53">
        <v>1.8807131711812959</v>
      </c>
      <c r="BN17" s="53">
        <v>165</v>
      </c>
      <c r="BO17" s="53">
        <v>0</v>
      </c>
      <c r="BP17" s="53">
        <v>0.42036363636363633</v>
      </c>
      <c r="BQ17" s="55">
        <v>1.1398261643522936E-2</v>
      </c>
      <c r="BR17" s="51">
        <v>1.3542101992045903</v>
      </c>
      <c r="BS17" s="51">
        <v>1.9049446079938692E-2</v>
      </c>
      <c r="BT17" s="51">
        <v>1.8809223176554545E-2</v>
      </c>
      <c r="BU17" s="51">
        <v>1.507212117001552E-2</v>
      </c>
      <c r="BV17" s="57">
        <v>1.5290749097814638</v>
      </c>
      <c r="BW17" s="57">
        <v>1.5309030828239477E-2</v>
      </c>
      <c r="BX17" s="51">
        <v>2.2360679774997845</v>
      </c>
      <c r="BY17" s="51">
        <v>7.4494167171575297E-16</v>
      </c>
      <c r="BZ17" s="51">
        <v>3.3168124981477156</v>
      </c>
      <c r="CA17" s="53">
        <v>0.51513267589352607</v>
      </c>
      <c r="CB17" s="62">
        <v>27.397830119628821</v>
      </c>
      <c r="CC17" s="64">
        <v>1.5979804722792388</v>
      </c>
      <c r="CD17" s="69"/>
      <c r="CE17" s="30">
        <f t="shared" si="0"/>
        <v>2.7320844998436109</v>
      </c>
      <c r="CG17" s="75">
        <f t="shared" si="1"/>
        <v>1.8971567935433642E-2</v>
      </c>
      <c r="CH17" s="71">
        <f t="shared" si="2"/>
        <v>1</v>
      </c>
      <c r="CI17" s="76"/>
      <c r="CJ17" s="72" t="s">
        <v>60</v>
      </c>
      <c r="CK17" s="78">
        <f>AVERAGE(CG37:CG39)</f>
        <v>-8.456472555502156E-3</v>
      </c>
      <c r="CL17" s="2"/>
      <c r="CM17" s="75">
        <f t="shared" si="3"/>
        <v>-3.5778643133175914E-2</v>
      </c>
      <c r="CN17" s="72">
        <f t="shared" si="4"/>
        <v>0</v>
      </c>
      <c r="CO17" s="76"/>
      <c r="CP17" s="72" t="s">
        <v>60</v>
      </c>
      <c r="CQ17" s="78">
        <f>AVERAGE(CM37:CM39)</f>
        <v>-5.05870483256734E-2</v>
      </c>
      <c r="CR17" s="2"/>
      <c r="CS17" s="75">
        <f t="shared" si="5"/>
        <v>0</v>
      </c>
      <c r="CT17" s="72">
        <f t="shared" si="6"/>
        <v>1</v>
      </c>
      <c r="CU17" s="76"/>
      <c r="CV17" s="72" t="s">
        <v>60</v>
      </c>
      <c r="CW17" s="78">
        <f>AVERAGE(CS37:CS39)</f>
        <v>-2.9605947323337506E-16</v>
      </c>
      <c r="CX17" s="2"/>
      <c r="CY17" s="75">
        <f t="shared" si="7"/>
        <v>0.20338595748607569</v>
      </c>
      <c r="CZ17" s="72">
        <f t="shared" si="8"/>
        <v>1</v>
      </c>
      <c r="DA17" s="76"/>
      <c r="DB17" s="72" t="s">
        <v>60</v>
      </c>
      <c r="DC17" s="78">
        <f>AVERAGE(CY37:CY39)</f>
        <v>0.36711482506898641</v>
      </c>
      <c r="DD17" s="2"/>
      <c r="DE17" s="75">
        <f t="shared" si="9"/>
        <v>-3.8892200983325615</v>
      </c>
      <c r="DF17" s="72">
        <f t="shared" si="10"/>
        <v>0</v>
      </c>
      <c r="DG17" s="76"/>
      <c r="DH17" s="72" t="s">
        <v>60</v>
      </c>
      <c r="DI17" s="78">
        <f>AVERAGE(DE37:DE39)</f>
        <v>0.24900079105560735</v>
      </c>
      <c r="DK17" s="15">
        <v>2.7320844998436109</v>
      </c>
    </row>
    <row r="18" spans="1:115" x14ac:dyDescent="0.3">
      <c r="A18" s="51">
        <v>30</v>
      </c>
      <c r="B18" s="52">
        <v>0.25</v>
      </c>
      <c r="C18" s="53">
        <v>5.9166666666666661</v>
      </c>
      <c r="D18" s="53">
        <v>1.2857142857142856</v>
      </c>
      <c r="E18" s="54">
        <v>50</v>
      </c>
      <c r="F18" s="53">
        <v>0</v>
      </c>
      <c r="G18" s="53">
        <v>0</v>
      </c>
      <c r="H18" s="53">
        <v>0</v>
      </c>
      <c r="I18" s="53">
        <v>0</v>
      </c>
      <c r="J18" s="53">
        <v>0</v>
      </c>
      <c r="K18" s="53">
        <v>0</v>
      </c>
      <c r="L18" s="54">
        <v>0</v>
      </c>
      <c r="M18" s="55">
        <v>0</v>
      </c>
      <c r="N18" s="53">
        <v>100</v>
      </c>
      <c r="O18" s="53">
        <v>0</v>
      </c>
      <c r="P18" s="53">
        <v>5</v>
      </c>
      <c r="Q18" s="53">
        <v>0</v>
      </c>
      <c r="R18" s="53">
        <v>0</v>
      </c>
      <c r="S18" s="53">
        <v>0</v>
      </c>
      <c r="T18" s="53">
        <v>9</v>
      </c>
      <c r="U18" s="54">
        <v>200</v>
      </c>
      <c r="V18" s="56">
        <v>0.95</v>
      </c>
      <c r="W18" s="53">
        <v>183.965</v>
      </c>
      <c r="X18" s="53">
        <v>4.4954136712308514</v>
      </c>
      <c r="Y18" s="53">
        <v>328.38499999999999</v>
      </c>
      <c r="Z18" s="53">
        <v>3.6472337525673373</v>
      </c>
      <c r="AA18" s="53">
        <v>0.44064031486590138</v>
      </c>
      <c r="AB18" s="55">
        <v>1.1014222859483856E-2</v>
      </c>
      <c r="AC18" s="51">
        <v>1.3568326480973913</v>
      </c>
      <c r="AD18" s="51">
        <v>1.8937349575710347E-2</v>
      </c>
      <c r="AE18" s="51">
        <v>0</v>
      </c>
      <c r="AF18" s="51">
        <v>0</v>
      </c>
      <c r="AG18" s="51">
        <v>1.4897913078039917</v>
      </c>
      <c r="AH18" s="51">
        <v>1.5117000126876541E-2</v>
      </c>
      <c r="AI18" s="51">
        <v>2.2360679774997845</v>
      </c>
      <c r="AJ18" s="51">
        <v>7.4494167171575297E-16</v>
      </c>
      <c r="AK18" s="51">
        <v>3.5284806278031362</v>
      </c>
      <c r="AL18" s="53">
        <v>0.49730485100047789</v>
      </c>
      <c r="AM18" s="51">
        <v>23.52439808112079</v>
      </c>
      <c r="AN18" s="55">
        <v>1.1471390079834629</v>
      </c>
      <c r="AP18" s="51">
        <v>30</v>
      </c>
      <c r="AQ18" s="52">
        <v>0.25</v>
      </c>
      <c r="AR18" s="53">
        <v>5.9166666666666661</v>
      </c>
      <c r="AS18" s="53">
        <v>1.2857142857142856</v>
      </c>
      <c r="AT18" s="54">
        <v>0</v>
      </c>
      <c r="AU18" s="53">
        <v>0</v>
      </c>
      <c r="AV18" s="53">
        <v>0</v>
      </c>
      <c r="AW18" s="53">
        <v>0</v>
      </c>
      <c r="AX18" s="53">
        <v>0</v>
      </c>
      <c r="AY18" s="53">
        <v>0</v>
      </c>
      <c r="AZ18" s="53">
        <v>0</v>
      </c>
      <c r="BA18" s="54">
        <v>0</v>
      </c>
      <c r="BB18" s="55">
        <v>0</v>
      </c>
      <c r="BC18" s="53">
        <v>100</v>
      </c>
      <c r="BD18" s="53">
        <v>0</v>
      </c>
      <c r="BE18" s="53">
        <v>5</v>
      </c>
      <c r="BF18" s="53">
        <v>0</v>
      </c>
      <c r="BG18" s="53">
        <v>0</v>
      </c>
      <c r="BH18" s="53">
        <v>0</v>
      </c>
      <c r="BI18" s="53">
        <v>9</v>
      </c>
      <c r="BJ18" s="54">
        <v>200</v>
      </c>
      <c r="BK18" s="56">
        <v>0.95</v>
      </c>
      <c r="BL18" s="53">
        <v>95.84</v>
      </c>
      <c r="BM18" s="53">
        <v>1.9837352688817866</v>
      </c>
      <c r="BN18" s="53">
        <v>165</v>
      </c>
      <c r="BO18" s="53">
        <v>0</v>
      </c>
      <c r="BP18" s="53">
        <v>0.41915151515151533</v>
      </c>
      <c r="BQ18" s="55">
        <v>1.2022637993222819E-2</v>
      </c>
      <c r="BR18" s="51">
        <v>1.3510205680977521</v>
      </c>
      <c r="BS18" s="51">
        <v>1.9889137065349446E-2</v>
      </c>
      <c r="BT18" s="51">
        <v>2.2416245780509748E-2</v>
      </c>
      <c r="BU18" s="51">
        <v>1.4112357834090906E-2</v>
      </c>
      <c r="BV18" s="51">
        <v>1.5348317376294358</v>
      </c>
      <c r="BW18" s="51">
        <v>1.6251183073092767E-2</v>
      </c>
      <c r="BX18" s="51">
        <v>2.2360679774997845</v>
      </c>
      <c r="BY18" s="51">
        <v>7.4494167171575297E-16</v>
      </c>
      <c r="BZ18" s="51">
        <v>3.2735466333550822</v>
      </c>
      <c r="CA18" s="53">
        <v>0.48143538115229706</v>
      </c>
      <c r="CB18" s="51">
        <v>28.074756661853122</v>
      </c>
      <c r="CC18" s="55">
        <v>1.7204113462183817</v>
      </c>
      <c r="CD18" s="30"/>
      <c r="CE18" s="30">
        <f t="shared" si="0"/>
        <v>2.7581049394725459</v>
      </c>
      <c r="CG18" s="75">
        <f t="shared" si="1"/>
        <v>2.1488799714386053E-2</v>
      </c>
      <c r="CH18" s="71">
        <f t="shared" si="2"/>
        <v>1</v>
      </c>
      <c r="CI18" s="76"/>
      <c r="CJ18" s="72" t="s">
        <v>61</v>
      </c>
      <c r="CK18" s="78">
        <f>AVERAGE(CG40:CG41)</f>
        <v>-1.1728540243522378E-2</v>
      </c>
      <c r="CL18" s="2"/>
      <c r="CM18" s="75">
        <f t="shared" si="3"/>
        <v>-4.5040429825444095E-2</v>
      </c>
      <c r="CN18" s="72">
        <f t="shared" si="4"/>
        <v>0</v>
      </c>
      <c r="CO18" s="76"/>
      <c r="CP18" s="72" t="s">
        <v>61</v>
      </c>
      <c r="CQ18" s="78">
        <f>AVERAGE(CM40:CM41)</f>
        <v>-6.2843174472414942E-2</v>
      </c>
      <c r="CR18" s="2"/>
      <c r="CS18" s="75">
        <f t="shared" si="5"/>
        <v>0</v>
      </c>
      <c r="CT18" s="72">
        <f t="shared" si="6"/>
        <v>1</v>
      </c>
      <c r="CU18" s="76"/>
      <c r="CV18" s="72" t="s">
        <v>61</v>
      </c>
      <c r="CW18" s="78">
        <f>AVERAGE(CS40:CS41)</f>
        <v>1.0898765575254377E-2</v>
      </c>
      <c r="CX18" s="2"/>
      <c r="CY18" s="75">
        <f t="shared" si="7"/>
        <v>0.25493399444805398</v>
      </c>
      <c r="CZ18" s="72">
        <f t="shared" si="8"/>
        <v>1</v>
      </c>
      <c r="DA18" s="76"/>
      <c r="DB18" s="72" t="s">
        <v>61</v>
      </c>
      <c r="DC18" s="78">
        <f>AVERAGE(CY40:CY41)</f>
        <v>0.3339735274190383</v>
      </c>
      <c r="DD18" s="2"/>
      <c r="DE18" s="75">
        <f t="shared" si="9"/>
        <v>-4.5503585807323326</v>
      </c>
      <c r="DF18" s="72">
        <f t="shared" si="10"/>
        <v>0</v>
      </c>
      <c r="DG18" s="76"/>
      <c r="DH18" s="72" t="s">
        <v>61</v>
      </c>
      <c r="DI18" s="78">
        <f>AVERAGE(DE40:DE41)</f>
        <v>0.31083219446866472</v>
      </c>
      <c r="DK18" s="15">
        <v>2.7581049394725459</v>
      </c>
    </row>
    <row r="19" spans="1:115" x14ac:dyDescent="0.3">
      <c r="A19" s="51">
        <v>37</v>
      </c>
      <c r="B19" s="52">
        <v>0.25</v>
      </c>
      <c r="C19" s="53">
        <v>6.9999999999999991</v>
      </c>
      <c r="D19" s="53">
        <v>1.2857142857142856</v>
      </c>
      <c r="E19" s="54">
        <v>50</v>
      </c>
      <c r="F19" s="53">
        <v>0</v>
      </c>
      <c r="G19" s="53">
        <v>0</v>
      </c>
      <c r="H19" s="53">
        <v>0</v>
      </c>
      <c r="I19" s="53">
        <v>0</v>
      </c>
      <c r="J19" s="53">
        <v>0</v>
      </c>
      <c r="K19" s="53">
        <v>0</v>
      </c>
      <c r="L19" s="54">
        <v>0</v>
      </c>
      <c r="M19" s="55">
        <v>0</v>
      </c>
      <c r="N19" s="53">
        <v>100</v>
      </c>
      <c r="O19" s="53">
        <v>0</v>
      </c>
      <c r="P19" s="53">
        <v>5</v>
      </c>
      <c r="Q19" s="53">
        <v>0</v>
      </c>
      <c r="R19" s="53">
        <v>0</v>
      </c>
      <c r="S19" s="53">
        <v>0</v>
      </c>
      <c r="T19" s="53">
        <v>9</v>
      </c>
      <c r="U19" s="54">
        <v>200</v>
      </c>
      <c r="V19" s="56">
        <v>0.95</v>
      </c>
      <c r="W19" s="53">
        <v>153.45500000000001</v>
      </c>
      <c r="X19" s="53">
        <v>4.2805083022759467</v>
      </c>
      <c r="Y19" s="53">
        <v>327.78</v>
      </c>
      <c r="Z19" s="53">
        <v>3.6844269606376843</v>
      </c>
      <c r="AA19" s="53">
        <v>0.53223357972044927</v>
      </c>
      <c r="AB19" s="55">
        <v>1.1279115881088438E-2</v>
      </c>
      <c r="AC19" s="51">
        <v>1.4885982672055897</v>
      </c>
      <c r="AD19" s="51">
        <v>2.0969461957748372E-2</v>
      </c>
      <c r="AE19" s="51">
        <v>5.0000000000000357E-3</v>
      </c>
      <c r="AF19" s="51">
        <v>5.6638702011259047E-3</v>
      </c>
      <c r="AG19" s="51">
        <v>1.7269447302462393</v>
      </c>
      <c r="AH19" s="51">
        <v>1.8008158546345892E-2</v>
      </c>
      <c r="AI19" s="51">
        <v>3</v>
      </c>
      <c r="AJ19" s="51">
        <v>0</v>
      </c>
      <c r="AK19" s="51">
        <v>3.3018500152236565</v>
      </c>
      <c r="AL19" s="53">
        <v>0.481532014698768</v>
      </c>
      <c r="AM19" s="51">
        <v>19.921805669421566</v>
      </c>
      <c r="AN19" s="55">
        <v>0.99353401019276333</v>
      </c>
      <c r="AP19" s="51">
        <v>37</v>
      </c>
      <c r="AQ19" s="52">
        <v>0.25</v>
      </c>
      <c r="AR19" s="53">
        <v>6.9999999999999991</v>
      </c>
      <c r="AS19" s="53">
        <v>1.2857142857142856</v>
      </c>
      <c r="AT19" s="54">
        <v>0</v>
      </c>
      <c r="AU19" s="53">
        <v>0</v>
      </c>
      <c r="AV19" s="53">
        <v>0</v>
      </c>
      <c r="AW19" s="53">
        <v>0</v>
      </c>
      <c r="AX19" s="53">
        <v>0</v>
      </c>
      <c r="AY19" s="53">
        <v>0</v>
      </c>
      <c r="AZ19" s="53">
        <v>0</v>
      </c>
      <c r="BA19" s="54">
        <v>0</v>
      </c>
      <c r="BB19" s="55">
        <v>0</v>
      </c>
      <c r="BC19" s="53">
        <v>100</v>
      </c>
      <c r="BD19" s="53">
        <v>0</v>
      </c>
      <c r="BE19" s="53">
        <v>5</v>
      </c>
      <c r="BF19" s="53">
        <v>0</v>
      </c>
      <c r="BG19" s="53">
        <v>0</v>
      </c>
      <c r="BH19" s="53">
        <v>0</v>
      </c>
      <c r="BI19" s="53">
        <v>9</v>
      </c>
      <c r="BJ19" s="54">
        <v>200</v>
      </c>
      <c r="BK19" s="56">
        <v>0.95</v>
      </c>
      <c r="BL19" s="53">
        <v>81.125</v>
      </c>
      <c r="BM19" s="53">
        <v>2.0842494274431385</v>
      </c>
      <c r="BN19" s="53">
        <v>165</v>
      </c>
      <c r="BO19" s="53">
        <v>0</v>
      </c>
      <c r="BP19" s="53">
        <v>0.50833333333333319</v>
      </c>
      <c r="BQ19" s="55">
        <v>1.2631814711776728E-2</v>
      </c>
      <c r="BR19" s="51">
        <v>1.4709235260891511</v>
      </c>
      <c r="BS19" s="51">
        <v>2.1583640649405E-2</v>
      </c>
      <c r="BT19" s="51">
        <v>3.6856601717798261E-2</v>
      </c>
      <c r="BU19" s="51">
        <v>1.8231333921928886E-2</v>
      </c>
      <c r="BV19" s="51">
        <v>1.7810025078413023</v>
      </c>
      <c r="BW19" s="51">
        <v>1.9520207251989864E-2</v>
      </c>
      <c r="BX19" s="51">
        <v>2.9991421356237309</v>
      </c>
      <c r="BY19" s="51">
        <v>1.6916712708642022E-3</v>
      </c>
      <c r="BZ19" s="51">
        <v>3.1350798734479843</v>
      </c>
      <c r="CA19" s="53">
        <v>0.4604096909614892</v>
      </c>
      <c r="CB19" s="51">
        <v>23.025329822787832</v>
      </c>
      <c r="CC19" s="55">
        <v>1.5056823881484569</v>
      </c>
      <c r="CD19" s="30"/>
      <c r="CE19" s="30">
        <f t="shared" si="0"/>
        <v>2.9999999999999996</v>
      </c>
      <c r="CG19" s="75">
        <f t="shared" si="1"/>
        <v>2.3900246387116075E-2</v>
      </c>
      <c r="CH19" s="71">
        <f t="shared" si="2"/>
        <v>1</v>
      </c>
      <c r="CI19" s="76"/>
      <c r="CJ19" s="72" t="s">
        <v>62</v>
      </c>
      <c r="CK19" s="78">
        <f>AVERAGE(CG42)</f>
        <v>-7.3264423398178291E-4</v>
      </c>
      <c r="CL19" s="2"/>
      <c r="CM19" s="75">
        <f t="shared" si="3"/>
        <v>-5.4057777595063028E-2</v>
      </c>
      <c r="CN19" s="72">
        <f t="shared" si="4"/>
        <v>0</v>
      </c>
      <c r="CO19" s="76"/>
      <c r="CP19" s="72" t="s">
        <v>62</v>
      </c>
      <c r="CQ19" s="78">
        <f>AVERAGE(CM42)</f>
        <v>-8.8917651544900611E-2</v>
      </c>
      <c r="CR19" s="2"/>
      <c r="CS19" s="75">
        <f t="shared" si="5"/>
        <v>8.5786437626911294E-4</v>
      </c>
      <c r="CT19" s="72">
        <f t="shared" si="6"/>
        <v>1</v>
      </c>
      <c r="CU19" s="76"/>
      <c r="CV19" s="72" t="s">
        <v>62</v>
      </c>
      <c r="CW19" s="78">
        <f>AVERAGE(CS42)</f>
        <v>2.6436260876969264E-2</v>
      </c>
      <c r="CX19" s="2"/>
      <c r="CY19" s="75">
        <f t="shared" si="7"/>
        <v>0.16677014177567218</v>
      </c>
      <c r="CZ19" s="72">
        <f t="shared" si="8"/>
        <v>1</v>
      </c>
      <c r="DA19" s="76"/>
      <c r="DB19" s="72" t="s">
        <v>62</v>
      </c>
      <c r="DC19" s="78">
        <f>AVERAGE(CY42)</f>
        <v>0.27815871045687546</v>
      </c>
      <c r="DD19" s="2"/>
      <c r="DE19" s="75">
        <f t="shared" si="9"/>
        <v>-3.1035241533662656</v>
      </c>
      <c r="DF19" s="72">
        <f t="shared" si="10"/>
        <v>0</v>
      </c>
      <c r="DG19" s="76"/>
      <c r="DH19" s="72" t="s">
        <v>62</v>
      </c>
      <c r="DI19" s="78">
        <f>AVERAGE(DE42)</f>
        <v>-4.6941323968562543E-2</v>
      </c>
      <c r="DK19" s="15">
        <v>2.9999999999999996</v>
      </c>
    </row>
    <row r="20" spans="1:115" x14ac:dyDescent="0.3">
      <c r="A20" s="51">
        <v>19</v>
      </c>
      <c r="B20" s="52">
        <v>0.25</v>
      </c>
      <c r="C20" s="53">
        <v>3.75</v>
      </c>
      <c r="D20" s="53">
        <v>2.4285714285714284</v>
      </c>
      <c r="E20" s="54">
        <v>50</v>
      </c>
      <c r="F20" s="53">
        <v>0</v>
      </c>
      <c r="G20" s="53">
        <v>0</v>
      </c>
      <c r="H20" s="53">
        <v>0</v>
      </c>
      <c r="I20" s="53">
        <v>0</v>
      </c>
      <c r="J20" s="53">
        <v>0</v>
      </c>
      <c r="K20" s="53">
        <v>0</v>
      </c>
      <c r="L20" s="54">
        <v>0</v>
      </c>
      <c r="M20" s="55">
        <v>0</v>
      </c>
      <c r="N20" s="53">
        <v>100</v>
      </c>
      <c r="O20" s="53">
        <v>0</v>
      </c>
      <c r="P20" s="53">
        <v>5</v>
      </c>
      <c r="Q20" s="53">
        <v>0</v>
      </c>
      <c r="R20" s="53">
        <v>0</v>
      </c>
      <c r="S20" s="53">
        <v>0</v>
      </c>
      <c r="T20" s="53">
        <v>9</v>
      </c>
      <c r="U20" s="54">
        <v>200</v>
      </c>
      <c r="V20" s="56">
        <v>0.95</v>
      </c>
      <c r="W20" s="53">
        <v>153.84</v>
      </c>
      <c r="X20" s="53">
        <v>4.3361292046691275</v>
      </c>
      <c r="Y20" s="53">
        <v>327.88499999999999</v>
      </c>
      <c r="Z20" s="53">
        <v>3.6953631506512168</v>
      </c>
      <c r="AA20" s="53">
        <v>0.53128609700241469</v>
      </c>
      <c r="AB20" s="55">
        <v>1.1381587959512331E-2</v>
      </c>
      <c r="AC20" s="51">
        <v>1.4891834989416464</v>
      </c>
      <c r="AD20" s="51">
        <v>2.0906882349835683E-2</v>
      </c>
      <c r="AE20" s="51">
        <v>5.0000000000000357E-3</v>
      </c>
      <c r="AF20" s="51">
        <v>5.6638702011259047E-3</v>
      </c>
      <c r="AG20" s="51">
        <v>1.727503848862505</v>
      </c>
      <c r="AH20" s="51">
        <v>1.8078307897841497E-2</v>
      </c>
      <c r="AI20" s="51">
        <v>3</v>
      </c>
      <c r="AJ20" s="51">
        <v>0</v>
      </c>
      <c r="AK20" s="51">
        <v>3.3406696753361564</v>
      </c>
      <c r="AL20" s="53">
        <v>0.48591784936757737</v>
      </c>
      <c r="AM20" s="51">
        <v>19.924855036837709</v>
      </c>
      <c r="AN20" s="55">
        <v>0.99358065054683575</v>
      </c>
      <c r="AP20" s="51">
        <v>19</v>
      </c>
      <c r="AQ20" s="52">
        <v>0.25</v>
      </c>
      <c r="AR20" s="53">
        <v>3.75</v>
      </c>
      <c r="AS20" s="53">
        <v>2.4285714285714284</v>
      </c>
      <c r="AT20" s="54">
        <v>0</v>
      </c>
      <c r="AU20" s="53">
        <v>0</v>
      </c>
      <c r="AV20" s="53">
        <v>0</v>
      </c>
      <c r="AW20" s="53">
        <v>0</v>
      </c>
      <c r="AX20" s="53">
        <v>0</v>
      </c>
      <c r="AY20" s="53">
        <v>0</v>
      </c>
      <c r="AZ20" s="53">
        <v>0</v>
      </c>
      <c r="BA20" s="54">
        <v>0</v>
      </c>
      <c r="BB20" s="55">
        <v>0</v>
      </c>
      <c r="BC20" s="53">
        <v>100</v>
      </c>
      <c r="BD20" s="53">
        <v>0</v>
      </c>
      <c r="BE20" s="53">
        <v>5</v>
      </c>
      <c r="BF20" s="53">
        <v>0</v>
      </c>
      <c r="BG20" s="53">
        <v>0</v>
      </c>
      <c r="BH20" s="53">
        <v>0</v>
      </c>
      <c r="BI20" s="53">
        <v>9</v>
      </c>
      <c r="BJ20" s="54">
        <v>200</v>
      </c>
      <c r="BK20" s="56">
        <v>0.95</v>
      </c>
      <c r="BL20" s="53">
        <v>80.52</v>
      </c>
      <c r="BM20" s="53">
        <v>1.9617711956221071</v>
      </c>
      <c r="BN20" s="53">
        <v>165</v>
      </c>
      <c r="BO20" s="53">
        <v>0</v>
      </c>
      <c r="BP20" s="53">
        <v>0.51199999999999979</v>
      </c>
      <c r="BQ20" s="55">
        <v>1.1889522397709755E-2</v>
      </c>
      <c r="BR20" s="51">
        <v>1.466382764980859</v>
      </c>
      <c r="BS20" s="51">
        <v>1.9700870526918341E-2</v>
      </c>
      <c r="BT20" s="51">
        <v>2.2392556509887935E-2</v>
      </c>
      <c r="BU20" s="51">
        <v>1.4066864189677796E-2</v>
      </c>
      <c r="BV20" s="51">
        <v>1.7695779807119514</v>
      </c>
      <c r="BW20" s="51">
        <v>1.9439106520041143E-2</v>
      </c>
      <c r="BX20" s="51">
        <v>3</v>
      </c>
      <c r="BY20" s="51">
        <v>0</v>
      </c>
      <c r="BZ20" s="51">
        <v>3.5998005759243568</v>
      </c>
      <c r="CA20" s="53">
        <v>0.56103106440498551</v>
      </c>
      <c r="CB20" s="51">
        <v>21.837576181426972</v>
      </c>
      <c r="CC20" s="55">
        <v>1.150712448371304</v>
      </c>
      <c r="CD20" s="30"/>
      <c r="CE20" s="30">
        <f t="shared" si="0"/>
        <v>3.0178043106110866</v>
      </c>
      <c r="CG20" s="75">
        <f t="shared" si="1"/>
        <v>1.9286097002414904E-2</v>
      </c>
      <c r="CH20" s="71">
        <f t="shared" si="2"/>
        <v>1</v>
      </c>
      <c r="CI20" s="76"/>
      <c r="CJ20" s="72" t="s">
        <v>63</v>
      </c>
      <c r="CK20" s="78">
        <f>AVERAGE(CG43:CG44)</f>
        <v>-7.7710621283161307E-3</v>
      </c>
      <c r="CL20" s="2"/>
      <c r="CM20" s="75">
        <f t="shared" si="3"/>
        <v>-4.2074131849446417E-2</v>
      </c>
      <c r="CN20" s="72">
        <f t="shared" si="4"/>
        <v>0</v>
      </c>
      <c r="CO20" s="76"/>
      <c r="CP20" s="72" t="s">
        <v>63</v>
      </c>
      <c r="CQ20" s="78">
        <f>AVERAGE(CM43:CM44)</f>
        <v>-3.9800364280991651E-2</v>
      </c>
      <c r="CR20" s="2"/>
      <c r="CS20" s="75">
        <f t="shared" si="5"/>
        <v>0</v>
      </c>
      <c r="CT20" s="72">
        <f t="shared" si="6"/>
        <v>1</v>
      </c>
      <c r="CU20" s="76"/>
      <c r="CV20" s="72" t="s">
        <v>63</v>
      </c>
      <c r="CW20" s="78">
        <f>AVERAGE(CS43:CS44)</f>
        <v>3.4080497683246946E-2</v>
      </c>
      <c r="CX20" s="2"/>
      <c r="CY20" s="75">
        <f t="shared" si="7"/>
        <v>-0.25913090058820032</v>
      </c>
      <c r="CZ20" s="72">
        <f t="shared" si="8"/>
        <v>1</v>
      </c>
      <c r="DA20" s="76"/>
      <c r="DB20" s="72" t="s">
        <v>63</v>
      </c>
      <c r="DC20" s="78">
        <f>AVERAGE(CY43:CY44)</f>
        <v>0.18461846790154079</v>
      </c>
      <c r="DD20" s="2"/>
      <c r="DE20" s="75">
        <f t="shared" si="9"/>
        <v>-1.9127211445892627</v>
      </c>
      <c r="DF20" s="72">
        <f t="shared" si="10"/>
        <v>1</v>
      </c>
      <c r="DG20" s="76"/>
      <c r="DH20" s="72" t="s">
        <v>63</v>
      </c>
      <c r="DI20" s="78">
        <f>AVERAGE(DE43:DE44)</f>
        <v>0.25840337542437464</v>
      </c>
      <c r="DK20" s="15">
        <v>3.0178043106110866</v>
      </c>
    </row>
    <row r="21" spans="1:115" x14ac:dyDescent="0.3">
      <c r="A21" s="51">
        <v>10</v>
      </c>
      <c r="B21" s="52">
        <v>0.25</v>
      </c>
      <c r="C21" s="57">
        <v>1.5833333333333333</v>
      </c>
      <c r="D21" s="57">
        <v>5.8571428571428559</v>
      </c>
      <c r="E21" s="58">
        <v>50</v>
      </c>
      <c r="F21" s="57">
        <v>0</v>
      </c>
      <c r="G21" s="57">
        <v>0</v>
      </c>
      <c r="H21" s="57">
        <v>0</v>
      </c>
      <c r="I21" s="57">
        <v>0</v>
      </c>
      <c r="J21" s="57">
        <v>0</v>
      </c>
      <c r="K21" s="57">
        <v>0</v>
      </c>
      <c r="L21" s="58">
        <v>0</v>
      </c>
      <c r="M21" s="59">
        <v>0</v>
      </c>
      <c r="N21" s="57">
        <v>100</v>
      </c>
      <c r="O21" s="57">
        <v>0</v>
      </c>
      <c r="P21" s="57">
        <v>5</v>
      </c>
      <c r="Q21" s="60">
        <v>0</v>
      </c>
      <c r="R21" s="62">
        <v>0</v>
      </c>
      <c r="S21" s="60">
        <v>0</v>
      </c>
      <c r="T21" s="57">
        <v>9</v>
      </c>
      <c r="U21" s="58">
        <v>200</v>
      </c>
      <c r="V21" s="61">
        <v>0.95</v>
      </c>
      <c r="W21" s="53">
        <v>153.29499999999999</v>
      </c>
      <c r="X21" s="53">
        <v>4.2846376875922765</v>
      </c>
      <c r="Y21" s="53">
        <v>326.58499999999998</v>
      </c>
      <c r="Z21" s="53">
        <v>3.5796252192631295</v>
      </c>
      <c r="AA21" s="53">
        <v>0.53110689931874433</v>
      </c>
      <c r="AB21" s="55">
        <v>1.1339364349903288E-2</v>
      </c>
      <c r="AC21" s="51">
        <v>1.4937228992538576</v>
      </c>
      <c r="AD21" s="51">
        <v>2.1405464916221521E-2</v>
      </c>
      <c r="AE21" s="51">
        <v>5.0000000000000357E-3</v>
      </c>
      <c r="AF21" s="51">
        <v>5.6638702011259047E-3</v>
      </c>
      <c r="AG21" s="57">
        <v>1.7244195142269965</v>
      </c>
      <c r="AH21" s="57">
        <v>1.8061173002040399E-2</v>
      </c>
      <c r="AI21" s="51">
        <v>3</v>
      </c>
      <c r="AJ21" s="51">
        <v>0</v>
      </c>
      <c r="AK21" s="51">
        <v>3.234372538135927</v>
      </c>
      <c r="AL21" s="53">
        <v>0.47092499752405825</v>
      </c>
      <c r="AM21" s="62">
        <v>20.046866515398712</v>
      </c>
      <c r="AN21" s="64">
        <v>1.0151449804228148</v>
      </c>
      <c r="AP21" s="51">
        <v>10</v>
      </c>
      <c r="AQ21" s="52">
        <v>0.25</v>
      </c>
      <c r="AR21" s="57">
        <v>1.5833333333333333</v>
      </c>
      <c r="AS21" s="57">
        <v>5.8571428571428559</v>
      </c>
      <c r="AT21" s="58">
        <v>0</v>
      </c>
      <c r="AU21" s="57">
        <v>0</v>
      </c>
      <c r="AV21" s="57">
        <v>0</v>
      </c>
      <c r="AW21" s="57">
        <v>0</v>
      </c>
      <c r="AX21" s="57">
        <v>0</v>
      </c>
      <c r="AY21" s="57">
        <v>0</v>
      </c>
      <c r="AZ21" s="57">
        <v>0</v>
      </c>
      <c r="BA21" s="58">
        <v>0</v>
      </c>
      <c r="BB21" s="59">
        <v>0</v>
      </c>
      <c r="BC21" s="57">
        <v>100</v>
      </c>
      <c r="BD21" s="57">
        <v>0</v>
      </c>
      <c r="BE21" s="57">
        <v>5</v>
      </c>
      <c r="BF21" s="60">
        <v>0</v>
      </c>
      <c r="BG21" s="62">
        <v>0</v>
      </c>
      <c r="BH21" s="60">
        <v>0</v>
      </c>
      <c r="BI21" s="57">
        <v>9</v>
      </c>
      <c r="BJ21" s="58">
        <v>200</v>
      </c>
      <c r="BK21" s="61">
        <v>0.95</v>
      </c>
      <c r="BL21" s="53">
        <v>78.944999999999993</v>
      </c>
      <c r="BM21" s="53">
        <v>2.0035226299964579</v>
      </c>
      <c r="BN21" s="53">
        <v>165</v>
      </c>
      <c r="BO21" s="53">
        <v>0</v>
      </c>
      <c r="BP21" s="53">
        <v>0.52154545454545453</v>
      </c>
      <c r="BQ21" s="55">
        <v>1.2142561393917839E-2</v>
      </c>
      <c r="BR21" s="51">
        <v>1.457945993268015</v>
      </c>
      <c r="BS21" s="51">
        <v>2.0695856156639731E-2</v>
      </c>
      <c r="BT21" s="51">
        <v>2.4701779686442521E-2</v>
      </c>
      <c r="BU21" s="51">
        <v>1.45362573362414E-2</v>
      </c>
      <c r="BV21" s="57">
        <v>1.7776417188561808</v>
      </c>
      <c r="BW21" s="57">
        <v>1.8476151333026228E-2</v>
      </c>
      <c r="BX21" s="51">
        <v>3</v>
      </c>
      <c r="BY21" s="51">
        <v>0</v>
      </c>
      <c r="BZ21" s="51">
        <v>3.1386335297305612</v>
      </c>
      <c r="CA21" s="53">
        <v>0.49517516743160112</v>
      </c>
      <c r="CB21" s="62">
        <v>22.168475861219726</v>
      </c>
      <c r="CC21" s="64">
        <v>1.3199999716399098</v>
      </c>
      <c r="CD21" s="53"/>
      <c r="CE21" s="30">
        <f t="shared" si="0"/>
        <v>3.0452930111582894</v>
      </c>
      <c r="CG21" s="75">
        <f t="shared" si="1"/>
        <v>9.5614447732897956E-3</v>
      </c>
      <c r="CH21" s="71">
        <f t="shared" si="2"/>
        <v>1</v>
      </c>
      <c r="CI21" s="76"/>
      <c r="CJ21" s="72" t="s">
        <v>64</v>
      </c>
      <c r="CK21" s="78">
        <f>CG45</f>
        <v>-5.4309592165553422E-3</v>
      </c>
      <c r="CL21" s="2"/>
      <c r="CM21" s="75">
        <f t="shared" si="3"/>
        <v>-5.3222204629184366E-2</v>
      </c>
      <c r="CN21" s="72">
        <f t="shared" si="4"/>
        <v>0</v>
      </c>
      <c r="CO21" s="76"/>
      <c r="CP21" s="72" t="s">
        <v>64</v>
      </c>
      <c r="CQ21" s="78">
        <f>CM45</f>
        <v>-4.7074607635152699E-2</v>
      </c>
      <c r="CR21" s="2"/>
      <c r="CS21" s="75">
        <f t="shared" si="5"/>
        <v>0</v>
      </c>
      <c r="CT21" s="72">
        <f t="shared" si="6"/>
        <v>1</v>
      </c>
      <c r="CU21" s="76"/>
      <c r="CV21" s="72" t="s">
        <v>64</v>
      </c>
      <c r="CW21" s="78">
        <f>CS45</f>
        <v>0.1197636751290192</v>
      </c>
      <c r="CX21" s="2"/>
      <c r="CY21" s="75">
        <f t="shared" si="7"/>
        <v>9.5739008405365755E-2</v>
      </c>
      <c r="CZ21" s="72">
        <f t="shared" si="8"/>
        <v>1</v>
      </c>
      <c r="DA21" s="76"/>
      <c r="DB21" s="72" t="s">
        <v>64</v>
      </c>
      <c r="DC21" s="78">
        <f>CY45</f>
        <v>-1.2308100586259307E-2</v>
      </c>
      <c r="DD21" s="2"/>
      <c r="DE21" s="75">
        <f t="shared" si="9"/>
        <v>-2.1216093458210139</v>
      </c>
      <c r="DF21" s="72">
        <f t="shared" si="10"/>
        <v>1</v>
      </c>
      <c r="DG21" s="76"/>
      <c r="DH21" s="72" t="s">
        <v>64</v>
      </c>
      <c r="DI21" s="78">
        <f>DE45</f>
        <v>0.12687075674511306</v>
      </c>
      <c r="DK21" s="15">
        <v>3.0452930111582894</v>
      </c>
    </row>
    <row r="22" spans="1:115" x14ac:dyDescent="0.3">
      <c r="A22" s="51">
        <v>14</v>
      </c>
      <c r="B22" s="52">
        <v>0.25</v>
      </c>
      <c r="C22" s="53">
        <v>2.6666666666666665</v>
      </c>
      <c r="D22" s="53">
        <v>3.5714285714285712</v>
      </c>
      <c r="E22" s="54">
        <v>50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53">
        <v>0</v>
      </c>
      <c r="L22" s="54">
        <v>0</v>
      </c>
      <c r="M22" s="55">
        <v>0</v>
      </c>
      <c r="N22" s="53">
        <v>100</v>
      </c>
      <c r="O22" s="53">
        <v>0</v>
      </c>
      <c r="P22" s="53">
        <v>5</v>
      </c>
      <c r="Q22" s="53">
        <v>0</v>
      </c>
      <c r="R22" s="53">
        <v>0</v>
      </c>
      <c r="S22" s="53">
        <v>0</v>
      </c>
      <c r="T22" s="53">
        <v>9</v>
      </c>
      <c r="U22" s="54">
        <v>200</v>
      </c>
      <c r="V22" s="56">
        <v>0.95</v>
      </c>
      <c r="W22" s="53">
        <v>153.43</v>
      </c>
      <c r="X22" s="53">
        <v>4.3534462283603439</v>
      </c>
      <c r="Y22" s="53">
        <v>327.11</v>
      </c>
      <c r="Z22" s="53">
        <v>3.5363341135780764</v>
      </c>
      <c r="AA22" s="53">
        <v>0.53154101095918149</v>
      </c>
      <c r="AB22" s="55">
        <v>1.1526599146981462E-2</v>
      </c>
      <c r="AC22" s="51">
        <v>1.4983668249692759</v>
      </c>
      <c r="AD22" s="51">
        <v>2.1432870396865339E-2</v>
      </c>
      <c r="AE22" s="51">
        <v>5.0000000000000357E-3</v>
      </c>
      <c r="AF22" s="51">
        <v>5.6638702011259047E-3</v>
      </c>
      <c r="AG22" s="51">
        <v>1.7256567852149942</v>
      </c>
      <c r="AH22" s="51">
        <v>1.81525214199218E-2</v>
      </c>
      <c r="AI22" s="51">
        <v>3</v>
      </c>
      <c r="AJ22" s="51">
        <v>0</v>
      </c>
      <c r="AK22" s="51">
        <v>3.2221280469691504</v>
      </c>
      <c r="AL22" s="53">
        <v>0.46739107118531564</v>
      </c>
      <c r="AM22" s="51">
        <v>20.054769311581154</v>
      </c>
      <c r="AN22" s="55">
        <v>1.0171937743254071</v>
      </c>
      <c r="AP22" s="51">
        <v>14</v>
      </c>
      <c r="AQ22" s="52">
        <v>0.25</v>
      </c>
      <c r="AR22" s="53">
        <v>2.6666666666666665</v>
      </c>
      <c r="AS22" s="53">
        <v>3.5714285714285712</v>
      </c>
      <c r="AT22" s="54">
        <v>0</v>
      </c>
      <c r="AU22" s="53">
        <v>0</v>
      </c>
      <c r="AV22" s="53">
        <v>0</v>
      </c>
      <c r="AW22" s="53">
        <v>0</v>
      </c>
      <c r="AX22" s="53">
        <v>0</v>
      </c>
      <c r="AY22" s="53">
        <v>0</v>
      </c>
      <c r="AZ22" s="53">
        <v>0</v>
      </c>
      <c r="BA22" s="54">
        <v>0</v>
      </c>
      <c r="BB22" s="55">
        <v>0</v>
      </c>
      <c r="BC22" s="53">
        <v>100</v>
      </c>
      <c r="BD22" s="53">
        <v>0</v>
      </c>
      <c r="BE22" s="53">
        <v>5</v>
      </c>
      <c r="BF22" s="53">
        <v>0</v>
      </c>
      <c r="BG22" s="53">
        <v>0</v>
      </c>
      <c r="BH22" s="53">
        <v>0</v>
      </c>
      <c r="BI22" s="53">
        <v>9</v>
      </c>
      <c r="BJ22" s="54">
        <v>200</v>
      </c>
      <c r="BK22" s="56">
        <v>0.95</v>
      </c>
      <c r="BL22" s="53">
        <v>79.625</v>
      </c>
      <c r="BM22" s="53">
        <v>2.1226398927272605</v>
      </c>
      <c r="BN22" s="53">
        <v>165</v>
      </c>
      <c r="BO22" s="53">
        <v>0</v>
      </c>
      <c r="BP22" s="53">
        <v>0.51742424242424245</v>
      </c>
      <c r="BQ22" s="55">
        <v>1.2864484198346826E-2</v>
      </c>
      <c r="BR22" s="51">
        <v>1.4891497262692517</v>
      </c>
      <c r="BS22" s="51">
        <v>2.3539572997275913E-2</v>
      </c>
      <c r="BT22" s="51">
        <v>4.2904401145198869E-2</v>
      </c>
      <c r="BU22" s="51">
        <v>1.9613742254443095E-2</v>
      </c>
      <c r="BV22" s="51">
        <v>1.7535822390506439</v>
      </c>
      <c r="BW22" s="51">
        <v>1.958767431376697E-2</v>
      </c>
      <c r="BX22" s="51">
        <v>3</v>
      </c>
      <c r="BY22" s="51">
        <v>0</v>
      </c>
      <c r="BZ22" s="51">
        <v>3.5544164686193103</v>
      </c>
      <c r="CA22" s="53">
        <v>0.53316298150644104</v>
      </c>
      <c r="CB22" s="51">
        <v>21.40056427058391</v>
      </c>
      <c r="CC22" s="55">
        <v>1.1940313818918646</v>
      </c>
      <c r="CD22" s="62"/>
      <c r="CE22" s="30">
        <f t="shared" si="0"/>
        <v>3.0860669992418379</v>
      </c>
      <c r="CG22" s="75">
        <f t="shared" si="1"/>
        <v>1.4116768534939039E-2</v>
      </c>
      <c r="CH22" s="71">
        <f t="shared" si="2"/>
        <v>1</v>
      </c>
      <c r="CI22" s="76"/>
      <c r="CJ22" s="72" t="s">
        <v>67</v>
      </c>
      <c r="CK22" s="77">
        <f>AVERAGE(CK6:CK21)</f>
        <v>5.1380635302240157E-3</v>
      </c>
      <c r="CL22" s="2"/>
      <c r="CM22" s="75">
        <f t="shared" si="3"/>
        <v>-2.7925453835649705E-2</v>
      </c>
      <c r="CN22" s="72">
        <f t="shared" si="4"/>
        <v>1</v>
      </c>
      <c r="CO22" s="76"/>
      <c r="CP22" s="72" t="s">
        <v>67</v>
      </c>
      <c r="CQ22" s="77">
        <f>AVERAGE(CQ6:CQ21)</f>
        <v>-5.2525822079306936E-2</v>
      </c>
      <c r="CR22" s="2"/>
      <c r="CS22" s="75">
        <f t="shared" si="5"/>
        <v>0</v>
      </c>
      <c r="CT22" s="72">
        <f t="shared" si="6"/>
        <v>1</v>
      </c>
      <c r="CU22" s="76"/>
      <c r="CV22" s="72" t="s">
        <v>67</v>
      </c>
      <c r="CW22" s="77">
        <f>AVERAGE(CW6:CW21)</f>
        <v>1.2952842276221843E-2</v>
      </c>
      <c r="CX22" s="2"/>
      <c r="CY22" s="75">
        <f t="shared" si="7"/>
        <v>-0.33228842165015982</v>
      </c>
      <c r="CZ22" s="72">
        <f t="shared" si="8"/>
        <v>1</v>
      </c>
      <c r="DA22" s="76"/>
      <c r="DB22" s="72" t="s">
        <v>67</v>
      </c>
      <c r="DC22" s="77">
        <f>AVERAGE(DC6:DC21)</f>
        <v>0.13582242404415495</v>
      </c>
      <c r="DD22" s="2"/>
      <c r="DE22" s="75">
        <f t="shared" si="9"/>
        <v>-1.345794959002756</v>
      </c>
      <c r="DF22" s="72">
        <f t="shared" si="10"/>
        <v>1</v>
      </c>
      <c r="DG22" s="76"/>
      <c r="DH22" s="72" t="s">
        <v>67</v>
      </c>
      <c r="DI22" s="77">
        <f>AVERAGE(DI6:DI21)</f>
        <v>-1.6176647327567599</v>
      </c>
      <c r="DK22" s="15">
        <v>3.0860669992418379</v>
      </c>
    </row>
    <row r="23" spans="1:115" x14ac:dyDescent="0.3">
      <c r="A23" s="51">
        <v>11</v>
      </c>
      <c r="B23" s="52">
        <v>0.25</v>
      </c>
      <c r="C23" s="57">
        <v>1.5833333333333333</v>
      </c>
      <c r="D23" s="57">
        <v>6.9999999999999982</v>
      </c>
      <c r="E23" s="58">
        <v>50</v>
      </c>
      <c r="F23" s="57">
        <v>0</v>
      </c>
      <c r="G23" s="57">
        <v>0</v>
      </c>
      <c r="H23" s="57">
        <v>0</v>
      </c>
      <c r="I23" s="57">
        <v>0</v>
      </c>
      <c r="J23" s="57">
        <v>0</v>
      </c>
      <c r="K23" s="57">
        <v>0</v>
      </c>
      <c r="L23" s="58">
        <v>0</v>
      </c>
      <c r="M23" s="59">
        <v>0</v>
      </c>
      <c r="N23" s="57">
        <v>100</v>
      </c>
      <c r="O23" s="57">
        <v>0</v>
      </c>
      <c r="P23" s="57">
        <v>5</v>
      </c>
      <c r="Q23" s="57">
        <v>0</v>
      </c>
      <c r="R23" s="57">
        <v>0</v>
      </c>
      <c r="S23" s="57">
        <v>0</v>
      </c>
      <c r="T23" s="57">
        <v>9</v>
      </c>
      <c r="U23" s="58">
        <v>200</v>
      </c>
      <c r="V23" s="61">
        <v>0.95</v>
      </c>
      <c r="W23" s="53">
        <v>129.63499999999999</v>
      </c>
      <c r="X23" s="53">
        <v>4.2008225925186604</v>
      </c>
      <c r="Y23" s="53">
        <v>327.31</v>
      </c>
      <c r="Z23" s="53">
        <v>3.5374556554416419</v>
      </c>
      <c r="AA23" s="53">
        <v>0.60412998303226439</v>
      </c>
      <c r="AB23" s="55">
        <v>1.1718861558935633E-2</v>
      </c>
      <c r="AC23" s="51">
        <v>1.6239730694933485</v>
      </c>
      <c r="AD23" s="51">
        <v>2.1858073109553133E-2</v>
      </c>
      <c r="AE23" s="51">
        <v>1.6499158227686203E-2</v>
      </c>
      <c r="AF23" s="51">
        <v>1.2110504181922596E-2</v>
      </c>
      <c r="AG23" s="57">
        <v>1.8700984009634487</v>
      </c>
      <c r="AH23" s="57">
        <v>1.9989385883414378E-2</v>
      </c>
      <c r="AI23" s="51">
        <v>3.1622776601683791</v>
      </c>
      <c r="AJ23" s="51">
        <v>6.2078472642979418E-17</v>
      </c>
      <c r="AK23" s="51">
        <v>3.1018165280649099</v>
      </c>
      <c r="AL23" s="53">
        <v>0.45928771106117056</v>
      </c>
      <c r="AM23" s="62">
        <v>19.341691484947177</v>
      </c>
      <c r="AN23" s="64">
        <v>1.031029596051638</v>
      </c>
      <c r="AP23" s="51">
        <v>11</v>
      </c>
      <c r="AQ23" s="52">
        <v>0.25</v>
      </c>
      <c r="AR23" s="57">
        <v>1.5833333333333333</v>
      </c>
      <c r="AS23" s="57">
        <v>6.9999999999999982</v>
      </c>
      <c r="AT23" s="58">
        <v>0</v>
      </c>
      <c r="AU23" s="57">
        <v>0</v>
      </c>
      <c r="AV23" s="57">
        <v>0</v>
      </c>
      <c r="AW23" s="57">
        <v>0</v>
      </c>
      <c r="AX23" s="57">
        <v>0</v>
      </c>
      <c r="AY23" s="57">
        <v>0</v>
      </c>
      <c r="AZ23" s="57">
        <v>0</v>
      </c>
      <c r="BA23" s="58">
        <v>0</v>
      </c>
      <c r="BB23" s="59">
        <v>0</v>
      </c>
      <c r="BC23" s="57">
        <v>100</v>
      </c>
      <c r="BD23" s="57">
        <v>0</v>
      </c>
      <c r="BE23" s="57">
        <v>5</v>
      </c>
      <c r="BF23" s="57">
        <v>0</v>
      </c>
      <c r="BG23" s="57">
        <v>0</v>
      </c>
      <c r="BH23" s="57">
        <v>0</v>
      </c>
      <c r="BI23" s="57">
        <v>9</v>
      </c>
      <c r="BJ23" s="58">
        <v>200</v>
      </c>
      <c r="BK23" s="61">
        <v>0.95</v>
      </c>
      <c r="BL23" s="53">
        <v>65.844999999999999</v>
      </c>
      <c r="BM23" s="53">
        <v>2.0510376275780984</v>
      </c>
      <c r="BN23" s="53">
        <v>165</v>
      </c>
      <c r="BO23" s="53">
        <v>0</v>
      </c>
      <c r="BP23" s="53">
        <v>0.60093939393939377</v>
      </c>
      <c r="BQ23" s="55">
        <v>1.2430531076230959E-2</v>
      </c>
      <c r="BR23" s="51">
        <v>1.6089118162065246</v>
      </c>
      <c r="BS23" s="51">
        <v>2.2460103466438095E-2</v>
      </c>
      <c r="BT23" s="51">
        <v>3.4440355937288468E-2</v>
      </c>
      <c r="BU23" s="51">
        <v>1.5428674895089537E-2</v>
      </c>
      <c r="BV23" s="57">
        <v>1.9273604628250063</v>
      </c>
      <c r="BW23" s="57">
        <v>1.9878946952433928E-2</v>
      </c>
      <c r="BX23" s="51">
        <v>3.1622776601683791</v>
      </c>
      <c r="BY23" s="51">
        <v>6.2078472642979418E-17</v>
      </c>
      <c r="BZ23" s="51">
        <v>3.0190999008835395</v>
      </c>
      <c r="CA23" s="53">
        <v>0.46873430033265506</v>
      </c>
      <c r="CB23" s="62">
        <v>20.645696884548347</v>
      </c>
      <c r="CC23" s="64">
        <v>1.2176941386020539</v>
      </c>
      <c r="CD23" s="31"/>
      <c r="CE23" s="30">
        <f t="shared" si="0"/>
        <v>3.3291640592396958</v>
      </c>
      <c r="CG23" s="75">
        <f t="shared" si="1"/>
        <v>3.1905890928706215E-3</v>
      </c>
      <c r="CH23" s="71">
        <f t="shared" si="2"/>
        <v>1</v>
      </c>
      <c r="CI23" s="76"/>
      <c r="CJ23" s="72"/>
      <c r="CK23" s="77"/>
      <c r="CL23" s="2"/>
      <c r="CM23" s="75">
        <f t="shared" si="3"/>
        <v>-5.7262061861557578E-2</v>
      </c>
      <c r="CN23" s="72">
        <f t="shared" si="4"/>
        <v>0</v>
      </c>
      <c r="CO23" s="76"/>
      <c r="CP23" s="72"/>
      <c r="CQ23" s="77"/>
      <c r="CR23" s="2"/>
      <c r="CS23" s="75">
        <f t="shared" si="5"/>
        <v>0</v>
      </c>
      <c r="CT23" s="72">
        <f t="shared" si="6"/>
        <v>1</v>
      </c>
      <c r="CU23" s="76"/>
      <c r="CV23" s="72"/>
      <c r="CW23" s="77"/>
      <c r="CX23" s="2"/>
      <c r="CY23" s="75">
        <f t="shared" si="7"/>
        <v>8.2716627181370406E-2</v>
      </c>
      <c r="CZ23" s="72">
        <f t="shared" si="8"/>
        <v>1</v>
      </c>
      <c r="DA23" s="76"/>
      <c r="DB23" s="72"/>
      <c r="DC23" s="77"/>
      <c r="DD23" s="2"/>
      <c r="DE23" s="75">
        <f t="shared" si="9"/>
        <v>-1.30400539960117</v>
      </c>
      <c r="DF23" s="72">
        <f t="shared" si="10"/>
        <v>1</v>
      </c>
      <c r="DG23" s="76"/>
      <c r="DH23" s="72"/>
      <c r="DI23" s="77"/>
      <c r="DK23" s="15">
        <v>3.3291640592396958</v>
      </c>
    </row>
    <row r="24" spans="1:115" x14ac:dyDescent="0.3">
      <c r="A24" s="51">
        <v>25</v>
      </c>
      <c r="B24" s="52">
        <v>0.25</v>
      </c>
      <c r="C24" s="53">
        <v>4.833333333333333</v>
      </c>
      <c r="D24" s="53">
        <v>2.4285714285714284</v>
      </c>
      <c r="E24" s="54">
        <v>50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4">
        <v>0</v>
      </c>
      <c r="M24" s="55">
        <v>0</v>
      </c>
      <c r="N24" s="53">
        <v>100</v>
      </c>
      <c r="O24" s="53">
        <v>0</v>
      </c>
      <c r="P24" s="53">
        <v>5</v>
      </c>
      <c r="Q24" s="53">
        <v>0</v>
      </c>
      <c r="R24" s="53">
        <v>0</v>
      </c>
      <c r="S24" s="53">
        <v>0</v>
      </c>
      <c r="T24" s="53">
        <v>9</v>
      </c>
      <c r="U24" s="54">
        <v>200</v>
      </c>
      <c r="V24" s="56">
        <v>0.95</v>
      </c>
      <c r="W24" s="53">
        <v>129</v>
      </c>
      <c r="X24" s="53">
        <v>4.1784074716425073</v>
      </c>
      <c r="Y24" s="53">
        <v>327.16500000000002</v>
      </c>
      <c r="Z24" s="53">
        <v>3.5256530118602747</v>
      </c>
      <c r="AA24" s="53">
        <v>0.60605619215097073</v>
      </c>
      <c r="AB24" s="55">
        <v>1.156317080601417E-2</v>
      </c>
      <c r="AC24" s="51">
        <v>1.6293674307899659</v>
      </c>
      <c r="AD24" s="51">
        <v>2.1878729187601809E-2</v>
      </c>
      <c r="AE24" s="51">
        <v>1.6499158227686203E-2</v>
      </c>
      <c r="AF24" s="51">
        <v>1.2110504181922596E-2</v>
      </c>
      <c r="AG24" s="51">
        <v>1.8684767697309406</v>
      </c>
      <c r="AH24" s="51">
        <v>2.0024205891515899E-2</v>
      </c>
      <c r="AI24" s="51">
        <v>3.1622776601683791</v>
      </c>
      <c r="AJ24" s="51">
        <v>6.2078472642979418E-17</v>
      </c>
      <c r="AK24" s="51">
        <v>3.0059999610854282</v>
      </c>
      <c r="AL24" s="53">
        <v>0.44732891607190012</v>
      </c>
      <c r="AM24" s="51">
        <v>19.188035857146023</v>
      </c>
      <c r="AN24" s="55">
        <v>0.96722519130893314</v>
      </c>
      <c r="AP24" s="51">
        <v>25</v>
      </c>
      <c r="AQ24" s="52">
        <v>0.25</v>
      </c>
      <c r="AR24" s="53">
        <v>4.833333333333333</v>
      </c>
      <c r="AS24" s="53">
        <v>2.4285714285714284</v>
      </c>
      <c r="AT24" s="54">
        <v>0</v>
      </c>
      <c r="AU24" s="53">
        <v>0</v>
      </c>
      <c r="AV24" s="53">
        <v>0</v>
      </c>
      <c r="AW24" s="53">
        <v>0</v>
      </c>
      <c r="AX24" s="53">
        <v>0</v>
      </c>
      <c r="AY24" s="53">
        <v>0</v>
      </c>
      <c r="AZ24" s="53">
        <v>0</v>
      </c>
      <c r="BA24" s="54">
        <v>0</v>
      </c>
      <c r="BB24" s="55">
        <v>0</v>
      </c>
      <c r="BC24" s="53">
        <v>100</v>
      </c>
      <c r="BD24" s="53">
        <v>0</v>
      </c>
      <c r="BE24" s="53">
        <v>5</v>
      </c>
      <c r="BF24" s="53">
        <v>0</v>
      </c>
      <c r="BG24" s="53">
        <v>0</v>
      </c>
      <c r="BH24" s="53">
        <v>0</v>
      </c>
      <c r="BI24" s="53">
        <v>9</v>
      </c>
      <c r="BJ24" s="54">
        <v>200</v>
      </c>
      <c r="BK24" s="56">
        <v>0.95</v>
      </c>
      <c r="BL24" s="53">
        <v>68.08</v>
      </c>
      <c r="BM24" s="53">
        <v>2.2588404085114293</v>
      </c>
      <c r="BN24" s="53">
        <v>165</v>
      </c>
      <c r="BO24" s="53">
        <v>0</v>
      </c>
      <c r="BP24" s="53">
        <v>0.5873939393939398</v>
      </c>
      <c r="BQ24" s="55">
        <v>1.3689941869765715E-2</v>
      </c>
      <c r="BR24" s="51">
        <v>1.6091884538689205</v>
      </c>
      <c r="BS24" s="51">
        <v>2.4605157143555868E-2</v>
      </c>
      <c r="BT24" s="51">
        <v>5.3195436482630087E-2</v>
      </c>
      <c r="BU24" s="51">
        <v>2.1660656480517262E-2</v>
      </c>
      <c r="BV24" s="51">
        <v>1.9417807051251881</v>
      </c>
      <c r="BW24" s="51">
        <v>2.2430862279550531E-2</v>
      </c>
      <c r="BX24" s="51">
        <v>3.1622776601683791</v>
      </c>
      <c r="BY24" s="51">
        <v>6.2078472642979418E-17</v>
      </c>
      <c r="BZ24" s="51">
        <v>3.3454570142730411</v>
      </c>
      <c r="CA24" s="53">
        <v>0.55201123050872303</v>
      </c>
      <c r="CB24" s="51">
        <v>21.687277693477444</v>
      </c>
      <c r="CC24" s="55">
        <v>1.2054520584235304</v>
      </c>
      <c r="CD24" s="30"/>
      <c r="CE24" s="30">
        <f t="shared" si="0"/>
        <v>3.4260903721436242</v>
      </c>
      <c r="CG24" s="75">
        <f t="shared" si="1"/>
        <v>1.8662252757030928E-2</v>
      </c>
      <c r="CH24" s="71">
        <f t="shared" si="2"/>
        <v>1</v>
      </c>
      <c r="CI24" s="76"/>
      <c r="CJ24" s="72" t="s">
        <v>66</v>
      </c>
      <c r="CK24" s="77"/>
      <c r="CL24" s="2"/>
      <c r="CM24" s="75">
        <f t="shared" si="3"/>
        <v>-7.330393539424751E-2</v>
      </c>
      <c r="CN24" s="72">
        <f t="shared" si="4"/>
        <v>0</v>
      </c>
      <c r="CO24" s="76"/>
      <c r="CP24" s="72" t="s">
        <v>66</v>
      </c>
      <c r="CQ24" s="77"/>
      <c r="CR24" s="2"/>
      <c r="CS24" s="75">
        <f t="shared" si="5"/>
        <v>0</v>
      </c>
      <c r="CT24" s="72">
        <f t="shared" si="6"/>
        <v>1</v>
      </c>
      <c r="CU24" s="76"/>
      <c r="CV24" s="72" t="s">
        <v>66</v>
      </c>
      <c r="CW24" s="77"/>
      <c r="CX24" s="2"/>
      <c r="CY24" s="75">
        <f t="shared" si="7"/>
        <v>-0.33945705318761288</v>
      </c>
      <c r="CZ24" s="72">
        <f t="shared" si="8"/>
        <v>1</v>
      </c>
      <c r="DA24" s="76"/>
      <c r="DB24" s="72" t="s">
        <v>66</v>
      </c>
      <c r="DC24" s="77"/>
      <c r="DD24" s="2"/>
      <c r="DE24" s="75">
        <f t="shared" si="9"/>
        <v>-2.4992418363314215</v>
      </c>
      <c r="DF24" s="72">
        <f t="shared" si="10"/>
        <v>0</v>
      </c>
      <c r="DG24" s="76"/>
      <c r="DH24" s="72" t="s">
        <v>66</v>
      </c>
      <c r="DI24" s="77"/>
      <c r="DK24" s="15">
        <v>3.4260903721436242</v>
      </c>
    </row>
    <row r="25" spans="1:115" x14ac:dyDescent="0.3">
      <c r="A25" s="51">
        <v>15</v>
      </c>
      <c r="B25" s="52">
        <v>0.25</v>
      </c>
      <c r="C25" s="53">
        <v>2.6666666666666665</v>
      </c>
      <c r="D25" s="53">
        <v>4.7142857142857135</v>
      </c>
      <c r="E25" s="54">
        <v>50</v>
      </c>
      <c r="F25" s="53">
        <v>0</v>
      </c>
      <c r="G25" s="53">
        <v>0</v>
      </c>
      <c r="H25" s="53">
        <v>0</v>
      </c>
      <c r="I25" s="53">
        <v>0</v>
      </c>
      <c r="J25" s="53">
        <v>0</v>
      </c>
      <c r="K25" s="53">
        <v>0</v>
      </c>
      <c r="L25" s="54">
        <v>0</v>
      </c>
      <c r="M25" s="55">
        <v>0</v>
      </c>
      <c r="N25" s="53">
        <v>100</v>
      </c>
      <c r="O25" s="53">
        <v>0</v>
      </c>
      <c r="P25" s="53">
        <v>5</v>
      </c>
      <c r="Q25" s="53">
        <v>0</v>
      </c>
      <c r="R25" s="53">
        <v>0</v>
      </c>
      <c r="S25" s="53">
        <v>0</v>
      </c>
      <c r="T25" s="53">
        <v>9</v>
      </c>
      <c r="U25" s="54">
        <v>200</v>
      </c>
      <c r="V25" s="56">
        <v>0.95</v>
      </c>
      <c r="W25" s="53">
        <v>128.91499999999999</v>
      </c>
      <c r="X25" s="53">
        <v>4.1361930984190289</v>
      </c>
      <c r="Y25" s="53">
        <v>327.15499999999997</v>
      </c>
      <c r="Z25" s="53">
        <v>3.5758243624397936</v>
      </c>
      <c r="AA25" s="53">
        <v>0.60601917582295928</v>
      </c>
      <c r="AB25" s="55">
        <v>1.1574978591258004E-2</v>
      </c>
      <c r="AC25" s="51">
        <v>1.623644618513101</v>
      </c>
      <c r="AD25" s="51">
        <v>2.1787652431424349E-2</v>
      </c>
      <c r="AE25" s="51">
        <v>1.4142135623731051E-2</v>
      </c>
      <c r="AF25" s="51">
        <v>1.1241157677532641E-2</v>
      </c>
      <c r="AG25" s="51">
        <v>1.8661958546739268</v>
      </c>
      <c r="AH25" s="51">
        <v>2.0565926016986702E-2</v>
      </c>
      <c r="AI25" s="51">
        <v>3.1622776601683791</v>
      </c>
      <c r="AJ25" s="51">
        <v>6.2078472642979418E-17</v>
      </c>
      <c r="AK25" s="51">
        <v>3.1466318777013744</v>
      </c>
      <c r="AL25" s="53">
        <v>0.46722834587747464</v>
      </c>
      <c r="AM25" s="51">
        <v>19.332416735066491</v>
      </c>
      <c r="AN25" s="55">
        <v>1.0295947585706944</v>
      </c>
      <c r="AP25" s="51">
        <v>15</v>
      </c>
      <c r="AQ25" s="52">
        <v>0.25</v>
      </c>
      <c r="AR25" s="53">
        <v>2.6666666666666665</v>
      </c>
      <c r="AS25" s="53">
        <v>4.7142857142857135</v>
      </c>
      <c r="AT25" s="54">
        <v>0</v>
      </c>
      <c r="AU25" s="53">
        <v>0</v>
      </c>
      <c r="AV25" s="53">
        <v>0</v>
      </c>
      <c r="AW25" s="53">
        <v>0</v>
      </c>
      <c r="AX25" s="53">
        <v>0</v>
      </c>
      <c r="AY25" s="53">
        <v>0</v>
      </c>
      <c r="AZ25" s="53">
        <v>0</v>
      </c>
      <c r="BA25" s="54">
        <v>0</v>
      </c>
      <c r="BB25" s="55">
        <v>0</v>
      </c>
      <c r="BC25" s="53">
        <v>100</v>
      </c>
      <c r="BD25" s="53">
        <v>0</v>
      </c>
      <c r="BE25" s="53">
        <v>5</v>
      </c>
      <c r="BF25" s="53">
        <v>0</v>
      </c>
      <c r="BG25" s="53">
        <v>0</v>
      </c>
      <c r="BH25" s="53">
        <v>0</v>
      </c>
      <c r="BI25" s="53">
        <v>9</v>
      </c>
      <c r="BJ25" s="54">
        <v>200</v>
      </c>
      <c r="BK25" s="56">
        <v>0.95</v>
      </c>
      <c r="BL25" s="53">
        <v>68.739999999999995</v>
      </c>
      <c r="BM25" s="53">
        <v>2.1005134266214465</v>
      </c>
      <c r="BN25" s="53">
        <v>165</v>
      </c>
      <c r="BO25" s="53">
        <v>0</v>
      </c>
      <c r="BP25" s="53">
        <v>0.58339393939393913</v>
      </c>
      <c r="BQ25" s="55">
        <v>1.2730384403766474E-2</v>
      </c>
      <c r="BR25" s="51">
        <v>1.6099121902242139</v>
      </c>
      <c r="BS25" s="51">
        <v>2.3792365209437932E-2</v>
      </c>
      <c r="BT25" s="51">
        <v>5.6571067811865425E-2</v>
      </c>
      <c r="BU25" s="51">
        <v>2.0358678610877531E-2</v>
      </c>
      <c r="BV25" s="51">
        <v>1.948746645889988</v>
      </c>
      <c r="BW25" s="51">
        <v>2.2813753995570521E-2</v>
      </c>
      <c r="BX25" s="51">
        <v>3.1622776601683791</v>
      </c>
      <c r="BY25" s="51">
        <v>6.2078472642979418E-17</v>
      </c>
      <c r="BZ25" s="51">
        <v>2.8802636299808602</v>
      </c>
      <c r="CA25" s="53">
        <v>0.41425390648028948</v>
      </c>
      <c r="CB25" s="51">
        <v>21.628109618599787</v>
      </c>
      <c r="CC25" s="55">
        <v>1.2167896391837061</v>
      </c>
      <c r="CD25" s="30"/>
      <c r="CE25" s="30">
        <f t="shared" si="0"/>
        <v>3.5456210417116729</v>
      </c>
      <c r="CG25" s="75">
        <f t="shared" si="1"/>
        <v>2.2625236429020146E-2</v>
      </c>
      <c r="CH25" s="71">
        <f t="shared" si="2"/>
        <v>1</v>
      </c>
      <c r="CI25" s="76"/>
      <c r="CJ25" s="72" t="s">
        <v>48</v>
      </c>
      <c r="CK25" s="77" t="s">
        <v>73</v>
      </c>
      <c r="CL25" s="2"/>
      <c r="CM25" s="75">
        <f t="shared" si="3"/>
        <v>-8.2550791216061237E-2</v>
      </c>
      <c r="CN25" s="72">
        <f t="shared" si="4"/>
        <v>0</v>
      </c>
      <c r="CO25" s="76"/>
      <c r="CP25" s="72" t="s">
        <v>48</v>
      </c>
      <c r="CQ25" s="77" t="s">
        <v>73</v>
      </c>
      <c r="CR25" s="2"/>
      <c r="CS25" s="75">
        <f t="shared" si="5"/>
        <v>0</v>
      </c>
      <c r="CT25" s="72">
        <f t="shared" si="6"/>
        <v>1</v>
      </c>
      <c r="CU25" s="76"/>
      <c r="CV25" s="72" t="s">
        <v>48</v>
      </c>
      <c r="CW25" s="77" t="s">
        <v>73</v>
      </c>
      <c r="CX25" s="2"/>
      <c r="CY25" s="75">
        <f t="shared" si="7"/>
        <v>0.26636824772051426</v>
      </c>
      <c r="CZ25" s="72">
        <f t="shared" si="8"/>
        <v>1</v>
      </c>
      <c r="DA25" s="76"/>
      <c r="DB25" s="72" t="s">
        <v>48</v>
      </c>
      <c r="DC25" s="77" t="s">
        <v>73</v>
      </c>
      <c r="DD25" s="2"/>
      <c r="DE25" s="75">
        <f t="shared" si="9"/>
        <v>-2.2956928835332953</v>
      </c>
      <c r="DF25" s="72">
        <f t="shared" si="10"/>
        <v>0</v>
      </c>
      <c r="DG25" s="76"/>
      <c r="DH25" s="72" t="s">
        <v>48</v>
      </c>
      <c r="DI25" s="77" t="s">
        <v>73</v>
      </c>
      <c r="DK25" s="15">
        <v>3.5456210417116729</v>
      </c>
    </row>
    <row r="26" spans="1:115" x14ac:dyDescent="0.3">
      <c r="A26" s="51">
        <v>20</v>
      </c>
      <c r="B26" s="52">
        <v>0.25</v>
      </c>
      <c r="C26" s="53">
        <v>3.75</v>
      </c>
      <c r="D26" s="53">
        <v>3.5714285714285712</v>
      </c>
      <c r="E26" s="54">
        <v>50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4">
        <v>0</v>
      </c>
      <c r="M26" s="55">
        <v>0</v>
      </c>
      <c r="N26" s="53">
        <v>100</v>
      </c>
      <c r="O26" s="53">
        <v>0</v>
      </c>
      <c r="P26" s="53">
        <v>5</v>
      </c>
      <c r="Q26" s="53">
        <v>0</v>
      </c>
      <c r="R26" s="53">
        <v>0</v>
      </c>
      <c r="S26" s="53">
        <v>0</v>
      </c>
      <c r="T26" s="53">
        <v>9</v>
      </c>
      <c r="U26" s="54">
        <v>200</v>
      </c>
      <c r="V26" s="56">
        <v>0.95</v>
      </c>
      <c r="W26" s="53">
        <v>110.535</v>
      </c>
      <c r="X26" s="53">
        <v>4.1205519556231485</v>
      </c>
      <c r="Y26" s="53">
        <v>327.32</v>
      </c>
      <c r="Z26" s="53">
        <v>3.5355319653803132</v>
      </c>
      <c r="AA26" s="53">
        <v>0.66238924838958513</v>
      </c>
      <c r="AB26" s="55">
        <v>1.1770160509687417E-2</v>
      </c>
      <c r="AC26" s="51">
        <v>1.7285591492166674</v>
      </c>
      <c r="AD26" s="51">
        <v>2.3792109257927241E-2</v>
      </c>
      <c r="AE26" s="51">
        <v>1.6499158227686252E-2</v>
      </c>
      <c r="AF26" s="51">
        <v>1.2110504181922634E-2</v>
      </c>
      <c r="AG26" s="51">
        <v>2.0143083388918455</v>
      </c>
      <c r="AH26" s="51">
        <v>2.2509805212905527E-2</v>
      </c>
      <c r="AI26" s="51">
        <v>3.6055512754639945</v>
      </c>
      <c r="AJ26" s="51">
        <v>7.4494167171575297E-16</v>
      </c>
      <c r="AK26" s="51">
        <v>2.9546241329709617</v>
      </c>
      <c r="AL26" s="53">
        <v>0.4431683694430813</v>
      </c>
      <c r="AM26" s="51">
        <v>18.307725278433512</v>
      </c>
      <c r="AN26" s="55">
        <v>0.96605016825667478</v>
      </c>
      <c r="AP26" s="51">
        <v>20</v>
      </c>
      <c r="AQ26" s="52">
        <v>0.25</v>
      </c>
      <c r="AR26" s="53">
        <v>3.75</v>
      </c>
      <c r="AS26" s="53">
        <v>3.5714285714285712</v>
      </c>
      <c r="AT26" s="54">
        <v>0</v>
      </c>
      <c r="AU26" s="53">
        <v>0</v>
      </c>
      <c r="AV26" s="53">
        <v>0</v>
      </c>
      <c r="AW26" s="53">
        <v>0</v>
      </c>
      <c r="AX26" s="53">
        <v>0</v>
      </c>
      <c r="AY26" s="53">
        <v>0</v>
      </c>
      <c r="AZ26" s="53">
        <v>0</v>
      </c>
      <c r="BA26" s="54">
        <v>0</v>
      </c>
      <c r="BB26" s="55">
        <v>0</v>
      </c>
      <c r="BC26" s="53">
        <v>100</v>
      </c>
      <c r="BD26" s="53">
        <v>0</v>
      </c>
      <c r="BE26" s="53">
        <v>5</v>
      </c>
      <c r="BF26" s="53">
        <v>0</v>
      </c>
      <c r="BG26" s="53">
        <v>0</v>
      </c>
      <c r="BH26" s="53">
        <v>0</v>
      </c>
      <c r="BI26" s="53">
        <v>9</v>
      </c>
      <c r="BJ26" s="54">
        <v>200</v>
      </c>
      <c r="BK26" s="56">
        <v>0.95</v>
      </c>
      <c r="BL26" s="53">
        <v>56.854999999999997</v>
      </c>
      <c r="BM26" s="53">
        <v>2.0361832400335595</v>
      </c>
      <c r="BN26" s="53">
        <v>165</v>
      </c>
      <c r="BO26" s="53">
        <v>0</v>
      </c>
      <c r="BP26" s="53">
        <v>0.65542424242424258</v>
      </c>
      <c r="BQ26" s="55">
        <v>1.2340504485051682E-2</v>
      </c>
      <c r="BR26" s="51">
        <v>1.7028669598267692</v>
      </c>
      <c r="BS26" s="51">
        <v>2.5858027629204607E-2</v>
      </c>
      <c r="BT26" s="51">
        <v>4.9421828254252773E-2</v>
      </c>
      <c r="BU26" s="51">
        <v>1.9464950034345639E-2</v>
      </c>
      <c r="BV26" s="51">
        <v>2.0921674404031725</v>
      </c>
      <c r="BW26" s="51">
        <v>2.6578160714219635E-2</v>
      </c>
      <c r="BX26" s="51">
        <v>3.6055512754639945</v>
      </c>
      <c r="BY26" s="51">
        <v>7.4494167171575297E-16</v>
      </c>
      <c r="BZ26" s="51">
        <v>3.1951735082420187</v>
      </c>
      <c r="CA26" s="53">
        <v>0.51506468642191194</v>
      </c>
      <c r="CB26" s="51">
        <v>20.948556970571399</v>
      </c>
      <c r="CC26" s="55">
        <v>1.1416558839588069</v>
      </c>
      <c r="CD26" s="62"/>
      <c r="CE26" s="30">
        <f t="shared" si="0"/>
        <v>3.6596252735569994</v>
      </c>
      <c r="CG26" s="75">
        <f t="shared" si="1"/>
        <v>6.9650059653425522E-3</v>
      </c>
      <c r="CH26" s="71">
        <f t="shared" si="2"/>
        <v>1</v>
      </c>
      <c r="CI26" s="72"/>
      <c r="CJ26" s="72" t="s">
        <v>49</v>
      </c>
      <c r="CK26" s="78">
        <f>AVERAGE(CG46:CG48)</f>
        <v>2.6854755082050947E-2</v>
      </c>
      <c r="CL26" s="2"/>
      <c r="CM26" s="75">
        <f t="shared" si="3"/>
        <v>-7.7859101511327022E-2</v>
      </c>
      <c r="CN26" s="72">
        <f t="shared" si="4"/>
        <v>0</v>
      </c>
      <c r="CO26" s="72"/>
      <c r="CP26" s="72" t="s">
        <v>49</v>
      </c>
      <c r="CQ26" s="78">
        <f>AVERAGE(CM46:CM48)</f>
        <v>-2.6786472615185148E-2</v>
      </c>
      <c r="CR26" s="2"/>
      <c r="CS26" s="75">
        <f t="shared" si="5"/>
        <v>0</v>
      </c>
      <c r="CT26" s="72">
        <f t="shared" si="6"/>
        <v>1</v>
      </c>
      <c r="CU26" s="72"/>
      <c r="CV26" s="72" t="s">
        <v>49</v>
      </c>
      <c r="CW26" s="78">
        <f>AVERAGE(CS46:CS48)</f>
        <v>0</v>
      </c>
      <c r="CX26" s="2"/>
      <c r="CY26" s="75">
        <f t="shared" si="7"/>
        <v>-0.24054937527105702</v>
      </c>
      <c r="CZ26" s="72">
        <f t="shared" si="8"/>
        <v>1</v>
      </c>
      <c r="DA26" s="72"/>
      <c r="DB26" s="72" t="s">
        <v>49</v>
      </c>
      <c r="DC26" s="78">
        <f>AVERAGE(CY46:CY48)</f>
        <v>2.7152828855768529E-2</v>
      </c>
      <c r="DD26" s="2"/>
      <c r="DE26" s="75">
        <f t="shared" si="9"/>
        <v>-2.6408316921378869</v>
      </c>
      <c r="DF26" s="72">
        <f t="shared" si="10"/>
        <v>0</v>
      </c>
      <c r="DG26" s="72"/>
      <c r="DH26" s="72" t="s">
        <v>49</v>
      </c>
      <c r="DI26" s="78">
        <f>AVERAGE(DE46:DE48)</f>
        <v>-1.1519130585219355</v>
      </c>
      <c r="DK26" s="15">
        <v>3.6596252735569994</v>
      </c>
    </row>
    <row r="27" spans="1:115" x14ac:dyDescent="0.3">
      <c r="A27" s="51">
        <v>31</v>
      </c>
      <c r="B27" s="52">
        <v>0.25</v>
      </c>
      <c r="C27" s="53">
        <v>5.9166666666666661</v>
      </c>
      <c r="D27" s="53">
        <v>2.4285714285714284</v>
      </c>
      <c r="E27" s="54">
        <v>50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54">
        <v>0</v>
      </c>
      <c r="M27" s="55">
        <v>0</v>
      </c>
      <c r="N27" s="53">
        <v>100</v>
      </c>
      <c r="O27" s="53">
        <v>0</v>
      </c>
      <c r="P27" s="53">
        <v>5</v>
      </c>
      <c r="Q27" s="53">
        <v>0</v>
      </c>
      <c r="R27" s="53">
        <v>0</v>
      </c>
      <c r="S27" s="53">
        <v>0</v>
      </c>
      <c r="T27" s="53">
        <v>9</v>
      </c>
      <c r="U27" s="54">
        <v>200</v>
      </c>
      <c r="V27" s="56">
        <v>0.95</v>
      </c>
      <c r="W27" s="53">
        <v>110.44499999999999</v>
      </c>
      <c r="X27" s="53">
        <v>4.0897739704825637</v>
      </c>
      <c r="Y27" s="53">
        <v>327.11500000000001</v>
      </c>
      <c r="Z27" s="53">
        <v>3.5349907648462748</v>
      </c>
      <c r="AA27" s="53">
        <v>0.66236727422955111</v>
      </c>
      <c r="AB27" s="55">
        <v>1.1736820718961954E-2</v>
      </c>
      <c r="AC27" s="51">
        <v>1.72656061985061</v>
      </c>
      <c r="AD27" s="51">
        <v>2.3579694194356592E-2</v>
      </c>
      <c r="AE27" s="51">
        <v>1.6499158227686252E-2</v>
      </c>
      <c r="AF27" s="51">
        <v>1.2110504181922634E-2</v>
      </c>
      <c r="AG27" s="51">
        <v>2.0152279388396583</v>
      </c>
      <c r="AH27" s="51">
        <v>2.2624052044524452E-2</v>
      </c>
      <c r="AI27" s="51">
        <v>3.6055512754639945</v>
      </c>
      <c r="AJ27" s="51">
        <v>7.4494167171575297E-16</v>
      </c>
      <c r="AK27" s="51">
        <v>2.9378928656298355</v>
      </c>
      <c r="AL27" s="53">
        <v>0.44429023547274116</v>
      </c>
      <c r="AM27" s="51">
        <v>18.148992940154223</v>
      </c>
      <c r="AN27" s="55">
        <v>0.96256079568752007</v>
      </c>
      <c r="AP27" s="51">
        <v>31</v>
      </c>
      <c r="AQ27" s="52">
        <v>0.25</v>
      </c>
      <c r="AR27" s="53">
        <v>5.9166666666666661</v>
      </c>
      <c r="AS27" s="53">
        <v>2.4285714285714284</v>
      </c>
      <c r="AT27" s="54">
        <v>0</v>
      </c>
      <c r="AU27" s="53">
        <v>0</v>
      </c>
      <c r="AV27" s="53">
        <v>0</v>
      </c>
      <c r="AW27" s="53">
        <v>0</v>
      </c>
      <c r="AX27" s="53">
        <v>0</v>
      </c>
      <c r="AY27" s="53">
        <v>0</v>
      </c>
      <c r="AZ27" s="53">
        <v>0</v>
      </c>
      <c r="BA27" s="54">
        <v>0</v>
      </c>
      <c r="BB27" s="55">
        <v>0</v>
      </c>
      <c r="BC27" s="53">
        <v>100</v>
      </c>
      <c r="BD27" s="53">
        <v>0</v>
      </c>
      <c r="BE27" s="53">
        <v>5</v>
      </c>
      <c r="BF27" s="53">
        <v>0</v>
      </c>
      <c r="BG27" s="53">
        <v>0</v>
      </c>
      <c r="BH27" s="53">
        <v>0</v>
      </c>
      <c r="BI27" s="53">
        <v>9</v>
      </c>
      <c r="BJ27" s="54">
        <v>200</v>
      </c>
      <c r="BK27" s="56">
        <v>0.95</v>
      </c>
      <c r="BL27" s="53">
        <v>57.225000000000001</v>
      </c>
      <c r="BM27" s="53">
        <v>2.0839447031888279</v>
      </c>
      <c r="BN27" s="53">
        <v>165</v>
      </c>
      <c r="BO27" s="53">
        <v>0</v>
      </c>
      <c r="BP27" s="53">
        <v>0.65318181818181786</v>
      </c>
      <c r="BQ27" s="55">
        <v>1.2629967898114472E-2</v>
      </c>
      <c r="BR27" s="51">
        <v>1.7031084299774306</v>
      </c>
      <c r="BS27" s="51">
        <v>2.4288094489205176E-2</v>
      </c>
      <c r="BT27" s="51">
        <v>6.0319805153394787E-2</v>
      </c>
      <c r="BU27" s="51">
        <v>2.0690907335797929E-2</v>
      </c>
      <c r="BV27" s="51">
        <v>2.1041575790293821</v>
      </c>
      <c r="BW27" s="51">
        <v>2.4904932484626063E-2</v>
      </c>
      <c r="BX27" s="51">
        <v>3.6055512754639945</v>
      </c>
      <c r="BY27" s="51">
        <v>7.4494167171575297E-16</v>
      </c>
      <c r="BZ27" s="51">
        <v>3.004374807740382</v>
      </c>
      <c r="CA27" s="53">
        <v>0.44677637045766044</v>
      </c>
      <c r="CB27" s="51">
        <v>20.136305923629685</v>
      </c>
      <c r="CC27" s="55">
        <v>1.2241734946841016</v>
      </c>
      <c r="CD27" s="30"/>
      <c r="CE27" s="30">
        <f t="shared" si="0"/>
        <v>3.7906526639943703</v>
      </c>
      <c r="CG27" s="75">
        <f t="shared" si="1"/>
        <v>9.1854560477332425E-3</v>
      </c>
      <c r="CH27" s="71">
        <f t="shared" si="2"/>
        <v>1</v>
      </c>
      <c r="CI27" s="72"/>
      <c r="CJ27" s="72" t="s">
        <v>50</v>
      </c>
      <c r="CK27" s="78">
        <f>AVERAGE(CG49:CG54)</f>
        <v>4.8191414172819393E-5</v>
      </c>
      <c r="CL27" s="2"/>
      <c r="CM27" s="75">
        <f t="shared" si="3"/>
        <v>-8.8929640189723713E-2</v>
      </c>
      <c r="CN27" s="72">
        <f t="shared" si="4"/>
        <v>0</v>
      </c>
      <c r="CO27" s="72"/>
      <c r="CP27" s="72" t="s">
        <v>50</v>
      </c>
      <c r="CQ27" s="78">
        <f>AVERAGE(CM49:CM54)</f>
        <v>-2.538509345316638E-2</v>
      </c>
      <c r="CR27" s="2"/>
      <c r="CS27" s="75">
        <f t="shared" si="5"/>
        <v>0</v>
      </c>
      <c r="CT27" s="72">
        <f t="shared" si="6"/>
        <v>1</v>
      </c>
      <c r="CU27" s="72"/>
      <c r="CV27" s="72" t="s">
        <v>50</v>
      </c>
      <c r="CW27" s="78">
        <f>AVERAGE(CS49:CS54)</f>
        <v>0</v>
      </c>
      <c r="CX27" s="2"/>
      <c r="CY27" s="75">
        <f t="shared" si="7"/>
        <v>-6.6481942110546477E-2</v>
      </c>
      <c r="CZ27" s="72">
        <f t="shared" si="8"/>
        <v>1</v>
      </c>
      <c r="DA27" s="72"/>
      <c r="DB27" s="72" t="s">
        <v>50</v>
      </c>
      <c r="DC27" s="78">
        <f>AVERAGE(CY49:CY54)</f>
        <v>-6.3376810664389535E-2</v>
      </c>
      <c r="DD27" s="2"/>
      <c r="DE27" s="75">
        <f t="shared" si="9"/>
        <v>-1.9873129834754621</v>
      </c>
      <c r="DF27" s="72">
        <f t="shared" si="10"/>
        <v>1</v>
      </c>
      <c r="DG27" s="72"/>
      <c r="DH27" s="72" t="s">
        <v>50</v>
      </c>
      <c r="DI27" s="78">
        <f>AVERAGE(DE49:DE54)</f>
        <v>-1.4410464509495686</v>
      </c>
      <c r="DK27" s="15">
        <v>3.7906526639943703</v>
      </c>
    </row>
    <row r="28" spans="1:115" x14ac:dyDescent="0.3">
      <c r="A28" s="51">
        <v>16</v>
      </c>
      <c r="B28" s="52">
        <v>0.25</v>
      </c>
      <c r="C28" s="53">
        <v>2.6666666666666665</v>
      </c>
      <c r="D28" s="53">
        <v>5.8571428571428559</v>
      </c>
      <c r="E28" s="54">
        <v>50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54">
        <v>0</v>
      </c>
      <c r="M28" s="55">
        <v>0</v>
      </c>
      <c r="N28" s="53">
        <v>100</v>
      </c>
      <c r="O28" s="53">
        <v>0</v>
      </c>
      <c r="P28" s="53">
        <v>5</v>
      </c>
      <c r="Q28" s="53">
        <v>0</v>
      </c>
      <c r="R28" s="53">
        <v>0</v>
      </c>
      <c r="S28" s="53">
        <v>0</v>
      </c>
      <c r="T28" s="53">
        <v>9</v>
      </c>
      <c r="U28" s="54">
        <v>200</v>
      </c>
      <c r="V28" s="56">
        <v>0.95</v>
      </c>
      <c r="W28" s="53">
        <v>110.66</v>
      </c>
      <c r="X28" s="53">
        <v>4.1658187253586432</v>
      </c>
      <c r="Y28" s="53">
        <v>328.065</v>
      </c>
      <c r="Z28" s="53">
        <v>3.6136579027440914</v>
      </c>
      <c r="AA28" s="53">
        <v>0.66284294745096661</v>
      </c>
      <c r="AB28" s="55">
        <v>1.1825655243798815E-2</v>
      </c>
      <c r="AC28" s="51">
        <v>1.7260239041582155</v>
      </c>
      <c r="AD28" s="51">
        <v>2.379161589669478E-2</v>
      </c>
      <c r="AE28" s="51">
        <v>1.4142135623731051E-2</v>
      </c>
      <c r="AF28" s="51">
        <v>1.1241157677532641E-2</v>
      </c>
      <c r="AG28" s="51">
        <v>2.0165623062803322</v>
      </c>
      <c r="AH28" s="51">
        <v>2.2516199984810536E-2</v>
      </c>
      <c r="AI28" s="51">
        <v>3.6055512754639945</v>
      </c>
      <c r="AJ28" s="51">
        <v>7.4494167171575297E-16</v>
      </c>
      <c r="AK28" s="51">
        <v>2.887625207197742</v>
      </c>
      <c r="AL28" s="53">
        <v>0.43849944942722352</v>
      </c>
      <c r="AM28" s="51">
        <v>18.317697718817367</v>
      </c>
      <c r="AN28" s="55">
        <v>0.96376940734367045</v>
      </c>
      <c r="AP28" s="51">
        <v>16</v>
      </c>
      <c r="AQ28" s="52">
        <v>0.25</v>
      </c>
      <c r="AR28" s="53">
        <v>2.6666666666666665</v>
      </c>
      <c r="AS28" s="53">
        <v>5.8571428571428559</v>
      </c>
      <c r="AT28" s="54">
        <v>0</v>
      </c>
      <c r="AU28" s="53">
        <v>0</v>
      </c>
      <c r="AV28" s="53">
        <v>0</v>
      </c>
      <c r="AW28" s="53">
        <v>0</v>
      </c>
      <c r="AX28" s="53">
        <v>0</v>
      </c>
      <c r="AY28" s="53">
        <v>0</v>
      </c>
      <c r="AZ28" s="53">
        <v>0</v>
      </c>
      <c r="BA28" s="54">
        <v>0</v>
      </c>
      <c r="BB28" s="55">
        <v>0</v>
      </c>
      <c r="BC28" s="53">
        <v>100</v>
      </c>
      <c r="BD28" s="53">
        <v>0</v>
      </c>
      <c r="BE28" s="53">
        <v>5</v>
      </c>
      <c r="BF28" s="53">
        <v>0</v>
      </c>
      <c r="BG28" s="53">
        <v>0</v>
      </c>
      <c r="BH28" s="53">
        <v>0</v>
      </c>
      <c r="BI28" s="53">
        <v>9</v>
      </c>
      <c r="BJ28" s="54">
        <v>200</v>
      </c>
      <c r="BK28" s="56">
        <v>0.95</v>
      </c>
      <c r="BL28" s="53">
        <v>58.24</v>
      </c>
      <c r="BM28" s="53">
        <v>1.9584454611500437</v>
      </c>
      <c r="BN28" s="53">
        <v>165</v>
      </c>
      <c r="BO28" s="53">
        <v>0</v>
      </c>
      <c r="BP28" s="53">
        <v>0.64703030303030318</v>
      </c>
      <c r="BQ28" s="55">
        <v>1.1869366431212357E-2</v>
      </c>
      <c r="BR28" s="51">
        <v>1.7131043340924306</v>
      </c>
      <c r="BS28" s="51">
        <v>2.8250461105307142E-2</v>
      </c>
      <c r="BT28" s="51">
        <v>5.9655993702897564E-2</v>
      </c>
      <c r="BU28" s="51">
        <v>2.2722456904529374E-2</v>
      </c>
      <c r="BV28" s="51">
        <v>2.089588656259056</v>
      </c>
      <c r="BW28" s="51">
        <v>2.7289033904899816E-2</v>
      </c>
      <c r="BX28" s="51">
        <v>3.6055512754639945</v>
      </c>
      <c r="BY28" s="51">
        <v>7.4494167171575297E-16</v>
      </c>
      <c r="BZ28" s="51">
        <v>2.9523426523975336</v>
      </c>
      <c r="CA28" s="53">
        <v>0.45363830274707795</v>
      </c>
      <c r="CB28" s="51">
        <v>21.363774020476889</v>
      </c>
      <c r="CC28" s="55">
        <v>1.2871755036435484</v>
      </c>
      <c r="CD28" s="30"/>
      <c r="CE28" s="30">
        <f t="shared" si="0"/>
        <v>3.9520940802374143</v>
      </c>
      <c r="CG28" s="75">
        <f t="shared" si="1"/>
        <v>1.5812644420663435E-2</v>
      </c>
      <c r="CH28" s="71">
        <f t="shared" si="2"/>
        <v>1</v>
      </c>
      <c r="CI28" s="72"/>
      <c r="CJ28" s="72" t="s">
        <v>51</v>
      </c>
      <c r="CK28" s="78">
        <f>AVERAGE(CG55)</f>
        <v>-1.5891548165950953E-2</v>
      </c>
      <c r="CL28" s="2"/>
      <c r="CM28" s="75">
        <f t="shared" si="3"/>
        <v>-7.3026349978723815E-2</v>
      </c>
      <c r="CN28" s="72">
        <f t="shared" si="4"/>
        <v>0</v>
      </c>
      <c r="CO28" s="72"/>
      <c r="CP28" s="72" t="s">
        <v>51</v>
      </c>
      <c r="CQ28" s="78">
        <f>AVERAGE(CM55)</f>
        <v>-8.8623117545147956E-3</v>
      </c>
      <c r="CR28" s="2"/>
      <c r="CS28" s="75">
        <f t="shared" si="5"/>
        <v>0</v>
      </c>
      <c r="CT28" s="72">
        <f t="shared" si="6"/>
        <v>1</v>
      </c>
      <c r="CU28" s="72"/>
      <c r="CV28" s="72" t="s">
        <v>51</v>
      </c>
      <c r="CW28" s="78">
        <f>AVERAGE(CS55)</f>
        <v>0</v>
      </c>
      <c r="CX28" s="2"/>
      <c r="CY28" s="75">
        <f t="shared" si="7"/>
        <v>-6.4717445199791612E-2</v>
      </c>
      <c r="CZ28" s="72">
        <f t="shared" si="8"/>
        <v>1</v>
      </c>
      <c r="DA28" s="72"/>
      <c r="DB28" s="72" t="s">
        <v>51</v>
      </c>
      <c r="DC28" s="78">
        <f>AVERAGE(CY55)</f>
        <v>-3.6520649077894429E-2</v>
      </c>
      <c r="DD28" s="2"/>
      <c r="DE28" s="75">
        <f t="shared" si="9"/>
        <v>-3.0460763016595216</v>
      </c>
      <c r="DF28" s="72">
        <f t="shared" si="10"/>
        <v>0</v>
      </c>
      <c r="DG28" s="72"/>
      <c r="DH28" s="72" t="s">
        <v>51</v>
      </c>
      <c r="DI28" s="78">
        <f>AVERAGE(DE55)</f>
        <v>1.5340345461514211</v>
      </c>
      <c r="DK28" s="15">
        <v>3.9520940802374143</v>
      </c>
    </row>
    <row r="29" spans="1:115" x14ac:dyDescent="0.3">
      <c r="A29" s="51">
        <v>38</v>
      </c>
      <c r="B29" s="52">
        <v>0.25</v>
      </c>
      <c r="C29" s="53">
        <v>6.9999999999999991</v>
      </c>
      <c r="D29" s="53">
        <v>2.4285714285714284</v>
      </c>
      <c r="E29" s="54">
        <v>50</v>
      </c>
      <c r="F29" s="53">
        <v>0</v>
      </c>
      <c r="G29" s="53">
        <v>0</v>
      </c>
      <c r="H29" s="53">
        <v>0</v>
      </c>
      <c r="I29" s="53">
        <v>0</v>
      </c>
      <c r="J29" s="53">
        <v>0</v>
      </c>
      <c r="K29" s="53">
        <v>0</v>
      </c>
      <c r="L29" s="54">
        <v>0</v>
      </c>
      <c r="M29" s="55">
        <v>0</v>
      </c>
      <c r="N29" s="53">
        <v>100</v>
      </c>
      <c r="O29" s="53">
        <v>0</v>
      </c>
      <c r="P29" s="53">
        <v>5</v>
      </c>
      <c r="Q29" s="53">
        <v>0</v>
      </c>
      <c r="R29" s="53">
        <v>0</v>
      </c>
      <c r="S29" s="53">
        <v>0</v>
      </c>
      <c r="T29" s="53">
        <v>9</v>
      </c>
      <c r="U29" s="54">
        <v>200</v>
      </c>
      <c r="V29" s="56">
        <v>0.95</v>
      </c>
      <c r="W29" s="53">
        <v>85.245000000000005</v>
      </c>
      <c r="X29" s="53">
        <v>3.7357619738383052</v>
      </c>
      <c r="Y29" s="53">
        <v>327.11</v>
      </c>
      <c r="Z29" s="53">
        <v>3.5485249262952738</v>
      </c>
      <c r="AA29" s="53">
        <v>0.73942294678289666</v>
      </c>
      <c r="AB29" s="55">
        <v>1.0946486914137875E-2</v>
      </c>
      <c r="AC29" s="51">
        <v>1.9234639060662388</v>
      </c>
      <c r="AD29" s="51">
        <v>2.6362153233577653E-2</v>
      </c>
      <c r="AE29" s="51">
        <v>2.144427190999907E-2</v>
      </c>
      <c r="AF29" s="51">
        <v>1.3229623342536714E-2</v>
      </c>
      <c r="AG29" s="51">
        <v>2.2249002566683704</v>
      </c>
      <c r="AH29" s="51">
        <v>2.5659178329046805E-2</v>
      </c>
      <c r="AI29" s="51">
        <v>4.1231056256176553</v>
      </c>
      <c r="AJ29" s="51">
        <v>7.4494167171575297E-16</v>
      </c>
      <c r="AK29" s="51">
        <v>2.8731819978980155</v>
      </c>
      <c r="AL29" s="53">
        <v>0.43224333104589363</v>
      </c>
      <c r="AM29" s="51">
        <v>16.229430052149073</v>
      </c>
      <c r="AN29" s="55">
        <v>0.66413196191613788</v>
      </c>
      <c r="AP29" s="51">
        <v>38</v>
      </c>
      <c r="AQ29" s="52">
        <v>0.25</v>
      </c>
      <c r="AR29" s="53">
        <v>6.9999999999999991</v>
      </c>
      <c r="AS29" s="53">
        <v>2.4285714285714284</v>
      </c>
      <c r="AT29" s="54">
        <v>0</v>
      </c>
      <c r="AU29" s="53">
        <v>0</v>
      </c>
      <c r="AV29" s="53">
        <v>0</v>
      </c>
      <c r="AW29" s="53">
        <v>0</v>
      </c>
      <c r="AX29" s="53">
        <v>0</v>
      </c>
      <c r="AY29" s="53">
        <v>0</v>
      </c>
      <c r="AZ29" s="53">
        <v>0</v>
      </c>
      <c r="BA29" s="54">
        <v>0</v>
      </c>
      <c r="BB29" s="55">
        <v>0</v>
      </c>
      <c r="BC29" s="53">
        <v>100</v>
      </c>
      <c r="BD29" s="53">
        <v>0</v>
      </c>
      <c r="BE29" s="53">
        <v>5</v>
      </c>
      <c r="BF29" s="53">
        <v>0</v>
      </c>
      <c r="BG29" s="53">
        <v>0</v>
      </c>
      <c r="BH29" s="53">
        <v>0</v>
      </c>
      <c r="BI29" s="53">
        <v>9</v>
      </c>
      <c r="BJ29" s="54">
        <v>200</v>
      </c>
      <c r="BK29" s="56">
        <v>0.95</v>
      </c>
      <c r="BL29" s="53">
        <v>43.465000000000003</v>
      </c>
      <c r="BM29" s="53">
        <v>1.8164883596421073</v>
      </c>
      <c r="BN29" s="53">
        <v>165</v>
      </c>
      <c r="BO29" s="53">
        <v>0</v>
      </c>
      <c r="BP29" s="53">
        <v>0.73657575757575766</v>
      </c>
      <c r="BQ29" s="55">
        <v>1.1009020361467078E-2</v>
      </c>
      <c r="BR29" s="51">
        <v>1.8929449813851387</v>
      </c>
      <c r="BS29" s="51">
        <v>2.836846567243468E-2</v>
      </c>
      <c r="BT29" s="51">
        <v>7.4529969633438636E-2</v>
      </c>
      <c r="BU29" s="51">
        <v>2.3094233799066936E-2</v>
      </c>
      <c r="BV29" s="51">
        <v>2.2823696939029787</v>
      </c>
      <c r="BW29" s="51">
        <v>2.8805398231026669E-2</v>
      </c>
      <c r="BX29" s="51">
        <v>4.1231056256176553</v>
      </c>
      <c r="BY29" s="51">
        <v>7.4494167171575297E-16</v>
      </c>
      <c r="BZ29" s="51">
        <v>2.5261613333466992</v>
      </c>
      <c r="CA29" s="53">
        <v>0.32238596373551187</v>
      </c>
      <c r="CB29" s="51">
        <v>16.666530937414205</v>
      </c>
      <c r="CC29" s="55">
        <v>0.88339948732302387</v>
      </c>
      <c r="CD29" s="30"/>
      <c r="CE29" s="30">
        <f t="shared" si="0"/>
        <v>4.1231056256176597</v>
      </c>
      <c r="CG29" s="75">
        <f t="shared" si="1"/>
        <v>2.8471892071390004E-3</v>
      </c>
      <c r="CH29" s="71">
        <f t="shared" si="2"/>
        <v>1</v>
      </c>
      <c r="CI29" s="72"/>
      <c r="CJ29" s="72" t="s">
        <v>52</v>
      </c>
      <c r="CK29" s="78">
        <f>AVERAGE(CG56:CG60)</f>
        <v>-2.3040323059411616E-2</v>
      </c>
      <c r="CL29" s="2"/>
      <c r="CM29" s="75">
        <f t="shared" si="3"/>
        <v>-5.7469437234608289E-2</v>
      </c>
      <c r="CN29" s="72">
        <f t="shared" si="4"/>
        <v>0</v>
      </c>
      <c r="CO29" s="72"/>
      <c r="CP29" s="72" t="s">
        <v>52</v>
      </c>
      <c r="CQ29" s="78">
        <f>AVERAGE(CM56:CM60)</f>
        <v>-1.5326339870222671E-2</v>
      </c>
      <c r="CR29" s="2"/>
      <c r="CS29" s="75">
        <f t="shared" si="5"/>
        <v>0</v>
      </c>
      <c r="CT29" s="72">
        <f t="shared" si="6"/>
        <v>1</v>
      </c>
      <c r="CU29" s="72"/>
      <c r="CV29" s="72" t="s">
        <v>52</v>
      </c>
      <c r="CW29" s="78">
        <f>AVERAGE(CS56:CS60)</f>
        <v>0</v>
      </c>
      <c r="CX29" s="2"/>
      <c r="CY29" s="75">
        <f t="shared" si="7"/>
        <v>0.3470206645513163</v>
      </c>
      <c r="CZ29" s="72">
        <f t="shared" si="8"/>
        <v>1</v>
      </c>
      <c r="DA29" s="72"/>
      <c r="DB29" s="72" t="s">
        <v>52</v>
      </c>
      <c r="DC29" s="78">
        <f>AVERAGE(CY56:CY60)</f>
        <v>-4.6675234837333511E-2</v>
      </c>
      <c r="DD29" s="2"/>
      <c r="DE29" s="75">
        <f t="shared" si="9"/>
        <v>-0.43710088526513147</v>
      </c>
      <c r="DF29" s="72">
        <f t="shared" si="10"/>
        <v>1</v>
      </c>
      <c r="DG29" s="72"/>
      <c r="DH29" s="72" t="s">
        <v>52</v>
      </c>
      <c r="DI29" s="78">
        <f>AVERAGE(DE56:DE60)</f>
        <v>0.72881588836741928</v>
      </c>
      <c r="DK29" s="15">
        <v>4.1231056256176597</v>
      </c>
    </row>
    <row r="30" spans="1:115" x14ac:dyDescent="0.3">
      <c r="A30" s="51">
        <v>26</v>
      </c>
      <c r="B30" s="52">
        <v>0.25</v>
      </c>
      <c r="C30" s="53">
        <v>4.833333333333333</v>
      </c>
      <c r="D30" s="53">
        <v>3.5714285714285712</v>
      </c>
      <c r="E30" s="54">
        <v>50</v>
      </c>
      <c r="F30" s="53">
        <v>0</v>
      </c>
      <c r="G30" s="53">
        <v>0</v>
      </c>
      <c r="H30" s="53">
        <v>0</v>
      </c>
      <c r="I30" s="53">
        <v>0</v>
      </c>
      <c r="J30" s="53">
        <v>0</v>
      </c>
      <c r="K30" s="53">
        <v>0</v>
      </c>
      <c r="L30" s="54">
        <v>0</v>
      </c>
      <c r="M30" s="55">
        <v>0</v>
      </c>
      <c r="N30" s="53">
        <v>100</v>
      </c>
      <c r="O30" s="53">
        <v>0</v>
      </c>
      <c r="P30" s="53">
        <v>5</v>
      </c>
      <c r="Q30" s="53">
        <v>0</v>
      </c>
      <c r="R30" s="53">
        <v>0</v>
      </c>
      <c r="S30" s="53">
        <v>0</v>
      </c>
      <c r="T30" s="53">
        <v>9</v>
      </c>
      <c r="U30" s="54">
        <v>200</v>
      </c>
      <c r="V30" s="56">
        <v>0.95</v>
      </c>
      <c r="W30" s="53">
        <v>85.834999999999994</v>
      </c>
      <c r="X30" s="53">
        <v>3.7237454423293106</v>
      </c>
      <c r="Y30" s="53">
        <v>327.58</v>
      </c>
      <c r="Z30" s="53">
        <v>3.6919556995979641</v>
      </c>
      <c r="AA30" s="53">
        <v>0.73781601472463865</v>
      </c>
      <c r="AB30" s="55">
        <v>1.0964511577334506E-2</v>
      </c>
      <c r="AC30" s="51">
        <v>1.9246397595820914</v>
      </c>
      <c r="AD30" s="51">
        <v>2.6445730279978982E-2</v>
      </c>
      <c r="AE30" s="51">
        <v>1.920820393249931E-2</v>
      </c>
      <c r="AF30" s="51">
        <v>1.2540273354597717E-2</v>
      </c>
      <c r="AG30" s="51">
        <v>2.2216246814404048</v>
      </c>
      <c r="AH30" s="51">
        <v>2.6874997920612171E-2</v>
      </c>
      <c r="AI30" s="51">
        <v>4.1231056256176553</v>
      </c>
      <c r="AJ30" s="51">
        <v>7.4494167171575297E-16</v>
      </c>
      <c r="AK30" s="51">
        <v>2.8819528130553245</v>
      </c>
      <c r="AL30" s="53">
        <v>0.44254990442678377</v>
      </c>
      <c r="AM30" s="51">
        <v>16.37351224584938</v>
      </c>
      <c r="AN30" s="55">
        <v>0.65602791525837945</v>
      </c>
      <c r="AP30" s="51">
        <v>26</v>
      </c>
      <c r="AQ30" s="52">
        <v>0.25</v>
      </c>
      <c r="AR30" s="53">
        <v>4.833333333333333</v>
      </c>
      <c r="AS30" s="53">
        <v>3.5714285714285712</v>
      </c>
      <c r="AT30" s="54">
        <v>0</v>
      </c>
      <c r="AU30" s="53">
        <v>0</v>
      </c>
      <c r="AV30" s="53">
        <v>0</v>
      </c>
      <c r="AW30" s="53">
        <v>0</v>
      </c>
      <c r="AX30" s="53">
        <v>0</v>
      </c>
      <c r="AY30" s="53">
        <v>0</v>
      </c>
      <c r="AZ30" s="53">
        <v>0</v>
      </c>
      <c r="BA30" s="54">
        <v>0</v>
      </c>
      <c r="BB30" s="55">
        <v>0</v>
      </c>
      <c r="BC30" s="53">
        <v>100</v>
      </c>
      <c r="BD30" s="53">
        <v>0</v>
      </c>
      <c r="BE30" s="53">
        <v>5</v>
      </c>
      <c r="BF30" s="53">
        <v>0</v>
      </c>
      <c r="BG30" s="53">
        <v>0</v>
      </c>
      <c r="BH30" s="53">
        <v>0</v>
      </c>
      <c r="BI30" s="53">
        <v>9</v>
      </c>
      <c r="BJ30" s="54">
        <v>200</v>
      </c>
      <c r="BK30" s="56">
        <v>0.95</v>
      </c>
      <c r="BL30" s="53">
        <v>42.98</v>
      </c>
      <c r="BM30" s="53">
        <v>1.7806943668130049</v>
      </c>
      <c r="BN30" s="53">
        <v>165</v>
      </c>
      <c r="BO30" s="53">
        <v>0</v>
      </c>
      <c r="BP30" s="53">
        <v>0.73951515151515113</v>
      </c>
      <c r="BQ30" s="55">
        <v>1.0792087071594745E-2</v>
      </c>
      <c r="BR30" s="51">
        <v>1.9045633301872535</v>
      </c>
      <c r="BS30" s="51">
        <v>3.17982712217523E-2</v>
      </c>
      <c r="BT30" s="51">
        <v>7.9619854524331277E-2</v>
      </c>
      <c r="BU30" s="51">
        <v>2.5619745113529994E-2</v>
      </c>
      <c r="BV30" s="51">
        <v>2.2755296212867488</v>
      </c>
      <c r="BW30" s="51">
        <v>3.1417636436575115E-2</v>
      </c>
      <c r="BX30" s="51">
        <v>4.1224900974895666</v>
      </c>
      <c r="BY30" s="51">
        <v>1.2137947203547622E-3</v>
      </c>
      <c r="BZ30" s="51">
        <v>2.858248716836929</v>
      </c>
      <c r="CA30" s="53">
        <v>0.41570795227834501</v>
      </c>
      <c r="CB30" s="51">
        <v>15.791562286813564</v>
      </c>
      <c r="CC30" s="55">
        <v>0.74065123163785695</v>
      </c>
      <c r="CD30" s="30"/>
      <c r="CE30" s="30">
        <f t="shared" si="0"/>
        <v>4.1547448491940822</v>
      </c>
      <c r="CG30" s="75">
        <f t="shared" si="1"/>
        <v>-1.6991367905124788E-3</v>
      </c>
      <c r="CH30" s="71">
        <f t="shared" si="2"/>
        <v>1</v>
      </c>
      <c r="CI30" s="72"/>
      <c r="CJ30" s="72" t="s">
        <v>53</v>
      </c>
      <c r="CK30" s="78">
        <f>AVERAGE(CG61:CG64)</f>
        <v>-2.4220338102230204E-2</v>
      </c>
      <c r="CL30" s="2"/>
      <c r="CM30" s="75">
        <f t="shared" si="3"/>
        <v>-5.3904939846344035E-2</v>
      </c>
      <c r="CN30" s="72">
        <f t="shared" si="4"/>
        <v>1</v>
      </c>
      <c r="CO30" s="72"/>
      <c r="CP30" s="72" t="s">
        <v>53</v>
      </c>
      <c r="CQ30" s="78">
        <f>AVERAGE(CM61:CM64)</f>
        <v>-1.3934443453126333E-3</v>
      </c>
      <c r="CR30" s="2"/>
      <c r="CS30" s="75">
        <f t="shared" si="5"/>
        <v>6.1552812808862711E-4</v>
      </c>
      <c r="CT30" s="72">
        <f t="shared" si="6"/>
        <v>1</v>
      </c>
      <c r="CU30" s="72"/>
      <c r="CV30" s="72" t="s">
        <v>53</v>
      </c>
      <c r="CW30" s="78">
        <f>AVERAGE(CS61:CS64)</f>
        <v>6.9170136306138108E-3</v>
      </c>
      <c r="CX30" s="2"/>
      <c r="CY30" s="75">
        <f t="shared" si="7"/>
        <v>2.3704096218395421E-2</v>
      </c>
      <c r="CZ30" s="72">
        <f t="shared" si="8"/>
        <v>1</v>
      </c>
      <c r="DA30" s="72"/>
      <c r="DB30" s="72" t="s">
        <v>53</v>
      </c>
      <c r="DC30" s="78">
        <f>AVERAGE(CY61:CY64)</f>
        <v>-4.4539052812544444E-2</v>
      </c>
      <c r="DD30" s="2"/>
      <c r="DE30" s="75">
        <f t="shared" si="9"/>
        <v>0.58194995903581592</v>
      </c>
      <c r="DF30" s="72">
        <f t="shared" si="10"/>
        <v>1</v>
      </c>
      <c r="DG30" s="72"/>
      <c r="DH30" s="72" t="s">
        <v>53</v>
      </c>
      <c r="DI30" s="78">
        <f>AVERAGE(DE61:DE64)</f>
        <v>0.79999342915619276</v>
      </c>
      <c r="DK30" s="15">
        <v>4.1547448491940822</v>
      </c>
    </row>
    <row r="31" spans="1:115" x14ac:dyDescent="0.3">
      <c r="A31" s="51">
        <v>21</v>
      </c>
      <c r="B31" s="52">
        <v>0.25</v>
      </c>
      <c r="C31" s="53">
        <v>3.75</v>
      </c>
      <c r="D31" s="53">
        <v>4.7142857142857135</v>
      </c>
      <c r="E31" s="54">
        <v>50</v>
      </c>
      <c r="F31" s="53">
        <v>0</v>
      </c>
      <c r="G31" s="53">
        <v>0</v>
      </c>
      <c r="H31" s="53">
        <v>0</v>
      </c>
      <c r="I31" s="53">
        <v>0</v>
      </c>
      <c r="J31" s="53">
        <v>0</v>
      </c>
      <c r="K31" s="53">
        <v>0</v>
      </c>
      <c r="L31" s="54">
        <v>0</v>
      </c>
      <c r="M31" s="55">
        <v>0</v>
      </c>
      <c r="N31" s="53">
        <v>100</v>
      </c>
      <c r="O31" s="53">
        <v>0</v>
      </c>
      <c r="P31" s="53">
        <v>5</v>
      </c>
      <c r="Q31" s="53">
        <v>0</v>
      </c>
      <c r="R31" s="53">
        <v>0</v>
      </c>
      <c r="S31" s="53">
        <v>0</v>
      </c>
      <c r="T31" s="53">
        <v>9</v>
      </c>
      <c r="U31" s="54">
        <v>200</v>
      </c>
      <c r="V31" s="56">
        <v>0.95</v>
      </c>
      <c r="W31" s="53">
        <v>85.474999999999994</v>
      </c>
      <c r="X31" s="53">
        <v>3.7243792997693626</v>
      </c>
      <c r="Y31" s="53">
        <v>326.97500000000002</v>
      </c>
      <c r="Z31" s="53">
        <v>3.5488456099643391</v>
      </c>
      <c r="AA31" s="53">
        <v>0.73869790548473735</v>
      </c>
      <c r="AB31" s="55">
        <v>1.0867777521340155E-2</v>
      </c>
      <c r="AC31" s="51">
        <v>1.9267551174555422</v>
      </c>
      <c r="AD31" s="51">
        <v>2.7066096907865225E-2</v>
      </c>
      <c r="AE31" s="51">
        <v>2.337487059916599E-2</v>
      </c>
      <c r="AF31" s="51">
        <v>1.3750392284698895E-2</v>
      </c>
      <c r="AG31" s="51">
        <v>2.2272961611969135</v>
      </c>
      <c r="AH31" s="51">
        <v>2.6397320998818835E-2</v>
      </c>
      <c r="AI31" s="51">
        <v>4.1231056256176553</v>
      </c>
      <c r="AJ31" s="51">
        <v>7.4494167171575297E-16</v>
      </c>
      <c r="AK31" s="51">
        <v>2.754106286996445</v>
      </c>
      <c r="AL31" s="53">
        <v>0.42260624766511434</v>
      </c>
      <c r="AM31" s="51">
        <v>16.257679437655469</v>
      </c>
      <c r="AN31" s="55">
        <v>0.65894071166296386</v>
      </c>
      <c r="AP31" s="51">
        <v>21</v>
      </c>
      <c r="AQ31" s="52">
        <v>0.25</v>
      </c>
      <c r="AR31" s="53">
        <v>3.75</v>
      </c>
      <c r="AS31" s="53">
        <v>4.7142857142857135</v>
      </c>
      <c r="AT31" s="54">
        <v>0</v>
      </c>
      <c r="AU31" s="53">
        <v>0</v>
      </c>
      <c r="AV31" s="53">
        <v>0</v>
      </c>
      <c r="AW31" s="53">
        <v>0</v>
      </c>
      <c r="AX31" s="53">
        <v>0</v>
      </c>
      <c r="AY31" s="53">
        <v>0</v>
      </c>
      <c r="AZ31" s="53">
        <v>0</v>
      </c>
      <c r="BA31" s="54">
        <v>0</v>
      </c>
      <c r="BB31" s="55">
        <v>0</v>
      </c>
      <c r="BC31" s="53">
        <v>100</v>
      </c>
      <c r="BD31" s="53">
        <v>0</v>
      </c>
      <c r="BE31" s="53">
        <v>5</v>
      </c>
      <c r="BF31" s="53">
        <v>0</v>
      </c>
      <c r="BG31" s="53">
        <v>0</v>
      </c>
      <c r="BH31" s="53">
        <v>0</v>
      </c>
      <c r="BI31" s="53">
        <v>9</v>
      </c>
      <c r="BJ31" s="54">
        <v>200</v>
      </c>
      <c r="BK31" s="56">
        <v>0.95</v>
      </c>
      <c r="BL31" s="53">
        <v>43.564999999999998</v>
      </c>
      <c r="BM31" s="53">
        <v>1.8257537799894188</v>
      </c>
      <c r="BN31" s="53">
        <v>165</v>
      </c>
      <c r="BO31" s="53">
        <v>0</v>
      </c>
      <c r="BP31" s="53">
        <v>0.73596969696969727</v>
      </c>
      <c r="BQ31" s="55">
        <v>1.106517442417825E-2</v>
      </c>
      <c r="BR31" s="51">
        <v>1.8903783652825188</v>
      </c>
      <c r="BS31" s="51">
        <v>2.7310984402366106E-2</v>
      </c>
      <c r="BT31" s="51">
        <v>8.2720586921959438E-2</v>
      </c>
      <c r="BU31" s="51">
        <v>2.5181440021202504E-2</v>
      </c>
      <c r="BV31" s="51">
        <v>2.2873761287713212</v>
      </c>
      <c r="BW31" s="51">
        <v>2.7327103534134763E-2</v>
      </c>
      <c r="BX31" s="51">
        <v>4.1231056256176553</v>
      </c>
      <c r="BY31" s="51">
        <v>7.4494167171575297E-16</v>
      </c>
      <c r="BZ31" s="51">
        <v>2.9743967032055911</v>
      </c>
      <c r="CA31" s="53">
        <v>0.39370522258077151</v>
      </c>
      <c r="CB31" s="51">
        <v>16.774903813615715</v>
      </c>
      <c r="CC31" s="55">
        <v>0.9421615945513564</v>
      </c>
      <c r="CD31" s="30"/>
      <c r="CE31" s="30">
        <f t="shared" si="0"/>
        <v>4.2045893293604104</v>
      </c>
      <c r="CG31" s="75">
        <f t="shared" si="1"/>
        <v>2.7282085150400759E-3</v>
      </c>
      <c r="CH31" s="71">
        <f t="shared" si="2"/>
        <v>1</v>
      </c>
      <c r="CI31" s="72"/>
      <c r="CJ31" s="72" t="s">
        <v>54</v>
      </c>
      <c r="CK31" s="78">
        <f>AVERAGE(CG65:CG67)</f>
        <v>-2.5967264515405469E-2</v>
      </c>
      <c r="CL31" s="2"/>
      <c r="CM31" s="75">
        <f t="shared" si="3"/>
        <v>-6.00799675744077E-2</v>
      </c>
      <c r="CN31" s="72">
        <f t="shared" si="4"/>
        <v>0</v>
      </c>
      <c r="CO31" s="72"/>
      <c r="CP31" s="72" t="s">
        <v>54</v>
      </c>
      <c r="CQ31" s="78">
        <f>AVERAGE(CM65:CM67)</f>
        <v>2.410193934104865E-2</v>
      </c>
      <c r="CR31" s="2"/>
      <c r="CS31" s="75">
        <f t="shared" si="5"/>
        <v>0</v>
      </c>
      <c r="CT31" s="72">
        <f t="shared" si="6"/>
        <v>1</v>
      </c>
      <c r="CU31" s="72"/>
      <c r="CV31" s="72" t="s">
        <v>54</v>
      </c>
      <c r="CW31" s="78">
        <f>AVERAGE(CS65:CS67)</f>
        <v>4.6698471339506513E-3</v>
      </c>
      <c r="CX31" s="2"/>
      <c r="CY31" s="75">
        <f t="shared" si="7"/>
        <v>-0.22029041620914613</v>
      </c>
      <c r="CZ31" s="72">
        <f t="shared" si="8"/>
        <v>1</v>
      </c>
      <c r="DA31" s="72"/>
      <c r="DB31" s="72" t="s">
        <v>54</v>
      </c>
      <c r="DC31" s="78">
        <f>AVERAGE(CY65:CY67)</f>
        <v>4.8889373629253568E-3</v>
      </c>
      <c r="DD31" s="2"/>
      <c r="DE31" s="75">
        <f t="shared" si="9"/>
        <v>-0.51722437596024662</v>
      </c>
      <c r="DF31" s="72">
        <f t="shared" si="10"/>
        <v>1</v>
      </c>
      <c r="DG31" s="72"/>
      <c r="DH31" s="72" t="s">
        <v>54</v>
      </c>
      <c r="DI31" s="78">
        <f>AVERAGE(DE65:DE67)</f>
        <v>1.0807104904969069</v>
      </c>
      <c r="DK31" s="15">
        <v>4.2045893293604104</v>
      </c>
    </row>
    <row r="32" spans="1:115" x14ac:dyDescent="0.3">
      <c r="A32" s="51">
        <v>17</v>
      </c>
      <c r="B32" s="52">
        <v>0.25</v>
      </c>
      <c r="C32" s="53">
        <v>2.6666666666666665</v>
      </c>
      <c r="D32" s="53">
        <v>6.9999999999999982</v>
      </c>
      <c r="E32" s="54">
        <v>50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4">
        <v>0</v>
      </c>
      <c r="M32" s="55">
        <v>0</v>
      </c>
      <c r="N32" s="53">
        <v>100</v>
      </c>
      <c r="O32" s="53">
        <v>0</v>
      </c>
      <c r="P32" s="53">
        <v>5</v>
      </c>
      <c r="Q32" s="53">
        <v>0</v>
      </c>
      <c r="R32" s="53">
        <v>0</v>
      </c>
      <c r="S32" s="53">
        <v>0</v>
      </c>
      <c r="T32" s="53">
        <v>9</v>
      </c>
      <c r="U32" s="54">
        <v>200</v>
      </c>
      <c r="V32" s="56">
        <v>0.95</v>
      </c>
      <c r="W32" s="53">
        <v>79.504999999999995</v>
      </c>
      <c r="X32" s="53">
        <v>3.618384190149011</v>
      </c>
      <c r="Y32" s="53">
        <v>326.89</v>
      </c>
      <c r="Z32" s="53">
        <v>3.5827221387386543</v>
      </c>
      <c r="AA32" s="53">
        <v>0.75678331355277317</v>
      </c>
      <c r="AB32" s="55">
        <v>1.0643963709709114E-2</v>
      </c>
      <c r="AC32" s="51">
        <v>1.9715679128582289</v>
      </c>
      <c r="AD32" s="51">
        <v>2.7478689483621779E-2</v>
      </c>
      <c r="AE32" s="51">
        <v>3.7451108520415208E-2</v>
      </c>
      <c r="AF32" s="51">
        <v>1.6095173743400245E-2</v>
      </c>
      <c r="AG32" s="51">
        <v>2.2726020878886191</v>
      </c>
      <c r="AH32" s="51">
        <v>2.6997913890933874E-2</v>
      </c>
      <c r="AI32" s="51">
        <v>4.2426406871192937</v>
      </c>
      <c r="AJ32" s="51">
        <v>1.2415694528595883E-15</v>
      </c>
      <c r="AK32" s="51">
        <v>2.8520892342438371</v>
      </c>
      <c r="AL32" s="53">
        <v>0.42435330707669278</v>
      </c>
      <c r="AM32" s="51">
        <v>15.684674857019365</v>
      </c>
      <c r="AN32" s="55">
        <v>0.65237452591144662</v>
      </c>
      <c r="AP32" s="51">
        <v>17</v>
      </c>
      <c r="AQ32" s="52">
        <v>0.25</v>
      </c>
      <c r="AR32" s="53">
        <v>2.6666666666666665</v>
      </c>
      <c r="AS32" s="53">
        <v>6.9999999999999982</v>
      </c>
      <c r="AT32" s="54">
        <v>0</v>
      </c>
      <c r="AU32" s="53">
        <v>0</v>
      </c>
      <c r="AV32" s="53">
        <v>0</v>
      </c>
      <c r="AW32" s="53">
        <v>0</v>
      </c>
      <c r="AX32" s="53">
        <v>0</v>
      </c>
      <c r="AY32" s="53">
        <v>0</v>
      </c>
      <c r="AZ32" s="53">
        <v>0</v>
      </c>
      <c r="BA32" s="54">
        <v>0</v>
      </c>
      <c r="BB32" s="55">
        <v>0</v>
      </c>
      <c r="BC32" s="53">
        <v>100</v>
      </c>
      <c r="BD32" s="53">
        <v>0</v>
      </c>
      <c r="BE32" s="53">
        <v>5</v>
      </c>
      <c r="BF32" s="53">
        <v>0</v>
      </c>
      <c r="BG32" s="53">
        <v>0</v>
      </c>
      <c r="BH32" s="53">
        <v>0</v>
      </c>
      <c r="BI32" s="53">
        <v>9</v>
      </c>
      <c r="BJ32" s="54">
        <v>200</v>
      </c>
      <c r="BK32" s="56">
        <v>0.95</v>
      </c>
      <c r="BL32" s="53">
        <v>40.475000000000001</v>
      </c>
      <c r="BM32" s="53">
        <v>1.9828237658981362</v>
      </c>
      <c r="BN32" s="53">
        <v>165</v>
      </c>
      <c r="BO32" s="53">
        <v>0</v>
      </c>
      <c r="BP32" s="53">
        <v>0.75469696969696998</v>
      </c>
      <c r="BQ32" s="55">
        <v>1.201711373271583E-2</v>
      </c>
      <c r="BR32" s="51">
        <v>1.9704741484959021</v>
      </c>
      <c r="BS32" s="51">
        <v>2.8872019741535759E-2</v>
      </c>
      <c r="BT32" s="51">
        <v>8.6129164541246583E-2</v>
      </c>
      <c r="BU32" s="51">
        <v>2.5515284634998081E-2</v>
      </c>
      <c r="BV32" s="51">
        <v>2.3269513309687135</v>
      </c>
      <c r="BW32" s="51">
        <v>3.186983520075936E-2</v>
      </c>
      <c r="BX32" s="51">
        <v>4.2318825315841453</v>
      </c>
      <c r="BY32" s="51">
        <v>4.7819833783666619E-3</v>
      </c>
      <c r="BZ32" s="51">
        <v>2.5912005519105197</v>
      </c>
      <c r="CA32" s="53">
        <v>0.35504974330705319</v>
      </c>
      <c r="CB32" s="51">
        <v>16.884878339680789</v>
      </c>
      <c r="CC32" s="55">
        <v>0.92201621528517574</v>
      </c>
      <c r="CD32" s="30"/>
      <c r="CE32" s="30">
        <f t="shared" si="0"/>
        <v>4.320493798938573</v>
      </c>
      <c r="CG32" s="75">
        <f t="shared" si="1"/>
        <v>2.0863438558031966E-3</v>
      </c>
      <c r="CH32" s="71">
        <f t="shared" si="2"/>
        <v>1</v>
      </c>
      <c r="CI32" s="72"/>
      <c r="CJ32" s="72" t="s">
        <v>55</v>
      </c>
      <c r="CK32" s="78">
        <f>AVERAGE(CG68:CG70)</f>
        <v>-2.0312620983504687E-2</v>
      </c>
      <c r="CL32" s="2"/>
      <c r="CM32" s="75">
        <f t="shared" si="3"/>
        <v>-5.4349243080094478E-2</v>
      </c>
      <c r="CN32" s="72">
        <f t="shared" si="4"/>
        <v>1</v>
      </c>
      <c r="CO32" s="72"/>
      <c r="CP32" s="72" t="s">
        <v>55</v>
      </c>
      <c r="CQ32" s="78">
        <f>AVERAGE(CM68:CM70)</f>
        <v>3.0033740472780252E-2</v>
      </c>
      <c r="CR32" s="2"/>
      <c r="CS32" s="75">
        <f t="shared" si="5"/>
        <v>1.0758155535148362E-2</v>
      </c>
      <c r="CT32" s="72">
        <f t="shared" si="6"/>
        <v>0</v>
      </c>
      <c r="CU32" s="72"/>
      <c r="CV32" s="72" t="s">
        <v>55</v>
      </c>
      <c r="CW32" s="78">
        <f>AVERAGE(CS68:CS70)</f>
        <v>1.7909356313067743E-2</v>
      </c>
      <c r="CX32" s="2"/>
      <c r="CY32" s="75">
        <f t="shared" si="7"/>
        <v>0.26088868233331741</v>
      </c>
      <c r="CZ32" s="72">
        <f t="shared" si="8"/>
        <v>1</v>
      </c>
      <c r="DA32" s="72"/>
      <c r="DB32" s="72" t="s">
        <v>55</v>
      </c>
      <c r="DC32" s="78">
        <f>AVERAGE(CY68:CY70)</f>
        <v>-1.039938592179305E-2</v>
      </c>
      <c r="DD32" s="2"/>
      <c r="DE32" s="75">
        <f t="shared" si="9"/>
        <v>-1.2002034826614238</v>
      </c>
      <c r="DF32" s="72">
        <f t="shared" si="10"/>
        <v>1</v>
      </c>
      <c r="DG32" s="72"/>
      <c r="DH32" s="72" t="s">
        <v>55</v>
      </c>
      <c r="DI32" s="78">
        <f>AVERAGE(DE68:DE70)</f>
        <v>0.81116278717758072</v>
      </c>
      <c r="DK32" s="15">
        <v>4.320493798938573</v>
      </c>
    </row>
    <row r="33" spans="1:115" x14ac:dyDescent="0.3">
      <c r="A33" s="51">
        <v>32</v>
      </c>
      <c r="B33" s="52">
        <v>0.25</v>
      </c>
      <c r="C33" s="53">
        <v>5.9166666666666661</v>
      </c>
      <c r="D33" s="53">
        <v>3.5714285714285712</v>
      </c>
      <c r="E33" s="54">
        <v>50</v>
      </c>
      <c r="F33" s="53">
        <v>0</v>
      </c>
      <c r="G33" s="53">
        <v>0</v>
      </c>
      <c r="H33" s="53">
        <v>0</v>
      </c>
      <c r="I33" s="53">
        <v>0</v>
      </c>
      <c r="J33" s="53">
        <v>0</v>
      </c>
      <c r="K33" s="53">
        <v>0</v>
      </c>
      <c r="L33" s="54">
        <v>0</v>
      </c>
      <c r="M33" s="55">
        <v>0</v>
      </c>
      <c r="N33" s="53">
        <v>100</v>
      </c>
      <c r="O33" s="53">
        <v>0</v>
      </c>
      <c r="P33" s="53">
        <v>5</v>
      </c>
      <c r="Q33" s="53">
        <v>0</v>
      </c>
      <c r="R33" s="53">
        <v>0</v>
      </c>
      <c r="S33" s="53">
        <v>0</v>
      </c>
      <c r="T33" s="53">
        <v>9</v>
      </c>
      <c r="U33" s="54">
        <v>200</v>
      </c>
      <c r="V33" s="56">
        <v>0.95</v>
      </c>
      <c r="W33" s="53">
        <v>68.575000000000003</v>
      </c>
      <c r="X33" s="53">
        <v>3.4044530486140387</v>
      </c>
      <c r="Y33" s="53">
        <v>327.23500000000001</v>
      </c>
      <c r="Z33" s="53">
        <v>3.5310306327406114</v>
      </c>
      <c r="AA33" s="53">
        <v>0.79052109621251276</v>
      </c>
      <c r="AB33" s="55">
        <v>1.0041987992163024E-2</v>
      </c>
      <c r="AC33" s="51">
        <v>2.0845162221773559</v>
      </c>
      <c r="AD33" s="51">
        <v>2.8648259726057244E-2</v>
      </c>
      <c r="AE33" s="51">
        <v>4.2715040542915424E-2</v>
      </c>
      <c r="AF33" s="51">
        <v>1.6736779151998667E-2</v>
      </c>
      <c r="AG33" s="51">
        <v>2.3669494322791835</v>
      </c>
      <c r="AH33" s="51">
        <v>2.9862460827825246E-2</v>
      </c>
      <c r="AI33" s="51">
        <v>4.472135954999569</v>
      </c>
      <c r="AJ33" s="51">
        <v>1.4898833434315059E-15</v>
      </c>
      <c r="AK33" s="51">
        <v>2.7875946004075289</v>
      </c>
      <c r="AL33" s="53">
        <v>0.41843907921419682</v>
      </c>
      <c r="AM33" s="51">
        <v>15.120653724148211</v>
      </c>
      <c r="AN33" s="55">
        <v>0.62932981541248167</v>
      </c>
      <c r="AP33" s="51">
        <v>32</v>
      </c>
      <c r="AQ33" s="52">
        <v>0.25</v>
      </c>
      <c r="AR33" s="53">
        <v>5.9166666666666661</v>
      </c>
      <c r="AS33" s="53">
        <v>3.5714285714285712</v>
      </c>
      <c r="AT33" s="54">
        <v>0</v>
      </c>
      <c r="AU33" s="53">
        <v>0</v>
      </c>
      <c r="AV33" s="53">
        <v>0</v>
      </c>
      <c r="AW33" s="53">
        <v>0</v>
      </c>
      <c r="AX33" s="53">
        <v>0</v>
      </c>
      <c r="AY33" s="53">
        <v>0</v>
      </c>
      <c r="AZ33" s="53">
        <v>0</v>
      </c>
      <c r="BA33" s="54">
        <v>0</v>
      </c>
      <c r="BB33" s="55">
        <v>0</v>
      </c>
      <c r="BC33" s="53">
        <v>100</v>
      </c>
      <c r="BD33" s="53">
        <v>0</v>
      </c>
      <c r="BE33" s="53">
        <v>5</v>
      </c>
      <c r="BF33" s="53">
        <v>0</v>
      </c>
      <c r="BG33" s="53">
        <v>0</v>
      </c>
      <c r="BH33" s="53">
        <v>0</v>
      </c>
      <c r="BI33" s="53">
        <v>9</v>
      </c>
      <c r="BJ33" s="54">
        <v>200</v>
      </c>
      <c r="BK33" s="56">
        <v>0.95</v>
      </c>
      <c r="BL33" s="53">
        <v>32.69</v>
      </c>
      <c r="BM33" s="53">
        <v>1.7364941545540924</v>
      </c>
      <c r="BN33" s="53">
        <v>165</v>
      </c>
      <c r="BO33" s="53">
        <v>0</v>
      </c>
      <c r="BP33" s="53">
        <v>0.8018787878787883</v>
      </c>
      <c r="BQ33" s="55">
        <v>1.0524206997297527E-2</v>
      </c>
      <c r="BR33" s="51">
        <v>2.0844935669259406</v>
      </c>
      <c r="BS33" s="51">
        <v>3.2253719570209789E-2</v>
      </c>
      <c r="BT33" s="51">
        <v>7.2660594133240344E-2</v>
      </c>
      <c r="BU33" s="51">
        <v>2.1672291727673088E-2</v>
      </c>
      <c r="BV33" s="51">
        <v>2.4249943674281944</v>
      </c>
      <c r="BW33" s="51">
        <v>3.2992320763060023E-2</v>
      </c>
      <c r="BX33" s="51">
        <v>4.468986135713374</v>
      </c>
      <c r="BY33" s="51">
        <v>3.599158481138451E-3</v>
      </c>
      <c r="BZ33" s="51">
        <v>2.4536946425450026</v>
      </c>
      <c r="CA33" s="53">
        <v>0.28147772159051487</v>
      </c>
      <c r="CB33" s="51">
        <v>15.453313210108394</v>
      </c>
      <c r="CC33" s="55">
        <v>0.85762899185914476</v>
      </c>
      <c r="CD33" s="30"/>
      <c r="CE33" s="30">
        <f t="shared" si="0"/>
        <v>4.5968415657875763</v>
      </c>
      <c r="CG33" s="75">
        <f t="shared" si="1"/>
        <v>-1.1357691666275538E-2</v>
      </c>
      <c r="CH33" s="71">
        <f t="shared" si="2"/>
        <v>1</v>
      </c>
      <c r="CI33" s="72"/>
      <c r="CJ33" s="72" t="s">
        <v>56</v>
      </c>
      <c r="CK33" s="78">
        <f>AVERAGE(CG71:CG73)</f>
        <v>-1.5834517389370955E-2</v>
      </c>
      <c r="CL33" s="2"/>
      <c r="CM33" s="75">
        <f t="shared" si="3"/>
        <v>-5.8044935149010879E-2</v>
      </c>
      <c r="CN33" s="72">
        <f t="shared" si="4"/>
        <v>1</v>
      </c>
      <c r="CO33" s="72"/>
      <c r="CP33" s="72" t="s">
        <v>56</v>
      </c>
      <c r="CQ33" s="78">
        <f>AVERAGE(CM71:CM73)</f>
        <v>4.4748596576605161E-2</v>
      </c>
      <c r="CR33" s="2"/>
      <c r="CS33" s="75">
        <f t="shared" si="5"/>
        <v>3.1498192861949548E-3</v>
      </c>
      <c r="CT33" s="72">
        <f t="shared" si="6"/>
        <v>1</v>
      </c>
      <c r="CU33" s="72"/>
      <c r="CV33" s="72" t="s">
        <v>56</v>
      </c>
      <c r="CW33" s="78">
        <f>AVERAGE(CS71:CS73)</f>
        <v>0.1073372355172526</v>
      </c>
      <c r="CX33" s="2"/>
      <c r="CY33" s="75">
        <f t="shared" si="7"/>
        <v>0.33389995786252635</v>
      </c>
      <c r="CZ33" s="72">
        <f t="shared" si="8"/>
        <v>1</v>
      </c>
      <c r="DA33" s="72"/>
      <c r="DB33" s="72" t="s">
        <v>56</v>
      </c>
      <c r="DC33" s="78">
        <f>AVERAGE(CY71:CY73)</f>
        <v>6.3250164768339709E-2</v>
      </c>
      <c r="DD33" s="2"/>
      <c r="DE33" s="75">
        <f t="shared" si="9"/>
        <v>-0.33265948596018369</v>
      </c>
      <c r="DF33" s="72">
        <f t="shared" si="10"/>
        <v>1</v>
      </c>
      <c r="DG33" s="72"/>
      <c r="DH33" s="72" t="s">
        <v>56</v>
      </c>
      <c r="DI33" s="78">
        <f>AVERAGE(DE71:DE73)</f>
        <v>0.88499995304141643</v>
      </c>
      <c r="DK33" s="15">
        <v>4.5968415657875763</v>
      </c>
    </row>
    <row r="34" spans="1:115" x14ac:dyDescent="0.3">
      <c r="A34" s="51">
        <v>22</v>
      </c>
      <c r="B34" s="52">
        <v>0.25</v>
      </c>
      <c r="C34" s="53">
        <v>3.75</v>
      </c>
      <c r="D34" s="53">
        <v>5.8571428571428559</v>
      </c>
      <c r="E34" s="54">
        <v>50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4">
        <v>0</v>
      </c>
      <c r="M34" s="55">
        <v>0</v>
      </c>
      <c r="N34" s="53">
        <v>100</v>
      </c>
      <c r="O34" s="53">
        <v>0</v>
      </c>
      <c r="P34" s="53">
        <v>5</v>
      </c>
      <c r="Q34" s="53">
        <v>0</v>
      </c>
      <c r="R34" s="53">
        <v>0</v>
      </c>
      <c r="S34" s="53">
        <v>0</v>
      </c>
      <c r="T34" s="53">
        <v>9</v>
      </c>
      <c r="U34" s="54">
        <v>200</v>
      </c>
      <c r="V34" s="56">
        <v>0.95</v>
      </c>
      <c r="W34" s="53">
        <v>68.459999999999994</v>
      </c>
      <c r="X34" s="53">
        <v>3.4142940767103553</v>
      </c>
      <c r="Y34" s="53">
        <v>327.41500000000002</v>
      </c>
      <c r="Z34" s="53">
        <v>3.5776867897970099</v>
      </c>
      <c r="AA34" s="53">
        <v>0.79073539621508249</v>
      </c>
      <c r="AB34" s="55">
        <v>1.0183786515817677E-2</v>
      </c>
      <c r="AC34" s="51">
        <v>2.0792716484252214</v>
      </c>
      <c r="AD34" s="51">
        <v>2.8158421278106509E-2</v>
      </c>
      <c r="AE34" s="51">
        <v>3.8548373876248772E-2</v>
      </c>
      <c r="AF34" s="51">
        <v>1.5857310369231215E-2</v>
      </c>
      <c r="AG34" s="51">
        <v>2.3635647971714717</v>
      </c>
      <c r="AH34" s="51">
        <v>2.9887991043634456E-2</v>
      </c>
      <c r="AI34" s="51">
        <v>4.472135954999569</v>
      </c>
      <c r="AJ34" s="51">
        <v>1.4898833434315059E-15</v>
      </c>
      <c r="AK34" s="51">
        <v>2.9653837568332699</v>
      </c>
      <c r="AL34" s="53">
        <v>0.44966047318106411</v>
      </c>
      <c r="AM34" s="51">
        <v>15.103754886741749</v>
      </c>
      <c r="AN34" s="55">
        <v>0.63602059540426548</v>
      </c>
      <c r="AP34" s="51">
        <v>22</v>
      </c>
      <c r="AQ34" s="52">
        <v>0.25</v>
      </c>
      <c r="AR34" s="53">
        <v>3.75</v>
      </c>
      <c r="AS34" s="53">
        <v>5.8571428571428559</v>
      </c>
      <c r="AT34" s="54">
        <v>0</v>
      </c>
      <c r="AU34" s="53">
        <v>0</v>
      </c>
      <c r="AV34" s="53">
        <v>0</v>
      </c>
      <c r="AW34" s="53">
        <v>0</v>
      </c>
      <c r="AX34" s="53">
        <v>0</v>
      </c>
      <c r="AY34" s="53">
        <v>0</v>
      </c>
      <c r="AZ34" s="53">
        <v>0</v>
      </c>
      <c r="BA34" s="54">
        <v>0</v>
      </c>
      <c r="BB34" s="55">
        <v>0</v>
      </c>
      <c r="BC34" s="53">
        <v>100</v>
      </c>
      <c r="BD34" s="53">
        <v>0</v>
      </c>
      <c r="BE34" s="53">
        <v>5</v>
      </c>
      <c r="BF34" s="53">
        <v>0</v>
      </c>
      <c r="BG34" s="53">
        <v>0</v>
      </c>
      <c r="BH34" s="53">
        <v>0</v>
      </c>
      <c r="BI34" s="53">
        <v>9</v>
      </c>
      <c r="BJ34" s="54">
        <v>200</v>
      </c>
      <c r="BK34" s="56">
        <v>0.95</v>
      </c>
      <c r="BL34" s="53">
        <v>34.104999999999997</v>
      </c>
      <c r="BM34" s="53">
        <v>1.7644581764694407</v>
      </c>
      <c r="BN34" s="53">
        <v>165</v>
      </c>
      <c r="BO34" s="53">
        <v>0</v>
      </c>
      <c r="BP34" s="53">
        <v>0.7933030303030304</v>
      </c>
      <c r="BQ34" s="55">
        <v>1.0693685917996607E-2</v>
      </c>
      <c r="BR34" s="51">
        <v>2.0710665250268736</v>
      </c>
      <c r="BS34" s="51">
        <v>2.908790071606333E-2</v>
      </c>
      <c r="BT34" s="51">
        <v>6.2447839817072269E-2</v>
      </c>
      <c r="BU34" s="51">
        <v>2.207331179984473E-2</v>
      </c>
      <c r="BV34" s="51">
        <v>2.438091365924699</v>
      </c>
      <c r="BW34" s="51">
        <v>3.0519221827029923E-2</v>
      </c>
      <c r="BX34" s="51">
        <v>4.4701336120527762</v>
      </c>
      <c r="BY34" s="51">
        <v>2.8148877962044421E-3</v>
      </c>
      <c r="BZ34" s="51">
        <v>2.4672037135727702</v>
      </c>
      <c r="CA34" s="53">
        <v>0.30854469105738802</v>
      </c>
      <c r="CB34" s="51">
        <v>16.596099568386954</v>
      </c>
      <c r="CC34" s="55">
        <v>0.93635442340027952</v>
      </c>
      <c r="CD34" s="30"/>
      <c r="CE34" s="30">
        <f t="shared" si="0"/>
        <v>4.6866070578069277</v>
      </c>
      <c r="CG34" s="75">
        <f t="shared" si="1"/>
        <v>-2.567634087947912E-3</v>
      </c>
      <c r="CH34" s="71">
        <f t="shared" si="2"/>
        <v>1</v>
      </c>
      <c r="CI34" s="72"/>
      <c r="CJ34" s="72" t="s">
        <v>57</v>
      </c>
      <c r="CK34" s="78">
        <f>AVERAGE(CG74)</f>
        <v>-1.2667968341363078E-2</v>
      </c>
      <c r="CL34" s="2"/>
      <c r="CM34" s="75">
        <f t="shared" si="3"/>
        <v>-7.4526568753227274E-2</v>
      </c>
      <c r="CN34" s="72">
        <f t="shared" si="4"/>
        <v>0</v>
      </c>
      <c r="CO34" s="72"/>
      <c r="CP34" s="72" t="s">
        <v>57</v>
      </c>
      <c r="CQ34" s="78">
        <f>AVERAGE(CM74)</f>
        <v>4.5242050053651006E-2</v>
      </c>
      <c r="CR34" s="2"/>
      <c r="CS34" s="75">
        <f t="shared" si="5"/>
        <v>2.0023429467928011E-3</v>
      </c>
      <c r="CT34" s="72">
        <f t="shared" si="6"/>
        <v>1</v>
      </c>
      <c r="CU34" s="72"/>
      <c r="CV34" s="72" t="s">
        <v>57</v>
      </c>
      <c r="CW34" s="78">
        <f>AVERAGE(CS74)</f>
        <v>0.13866466230276719</v>
      </c>
      <c r="CX34" s="2"/>
      <c r="CY34" s="75">
        <f t="shared" si="7"/>
        <v>0.49818004326049969</v>
      </c>
      <c r="CZ34" s="72">
        <f t="shared" si="8"/>
        <v>1</v>
      </c>
      <c r="DA34" s="72"/>
      <c r="DB34" s="72" t="s">
        <v>57</v>
      </c>
      <c r="DC34" s="78">
        <f>AVERAGE(CY74)</f>
        <v>-1.6609373307988951E-2</v>
      </c>
      <c r="DD34" s="2"/>
      <c r="DE34" s="75">
        <f t="shared" si="9"/>
        <v>-1.4923446816452053</v>
      </c>
      <c r="DF34" s="72">
        <f t="shared" si="10"/>
        <v>1</v>
      </c>
      <c r="DG34" s="72"/>
      <c r="DH34" s="72" t="s">
        <v>57</v>
      </c>
      <c r="DI34" s="78">
        <f>AVERAGE(DE74)</f>
        <v>0.75530583839918997</v>
      </c>
      <c r="DK34" s="15">
        <v>4.6866070578069277</v>
      </c>
    </row>
    <row r="35" spans="1:115" x14ac:dyDescent="0.3">
      <c r="A35" s="51">
        <v>27</v>
      </c>
      <c r="B35" s="52">
        <v>0.25</v>
      </c>
      <c r="C35" s="53">
        <v>4.833333333333333</v>
      </c>
      <c r="D35" s="53">
        <v>4.7142857142857135</v>
      </c>
      <c r="E35" s="54">
        <v>50</v>
      </c>
      <c r="F35" s="53">
        <v>0</v>
      </c>
      <c r="G35" s="53">
        <v>0</v>
      </c>
      <c r="H35" s="53">
        <v>0</v>
      </c>
      <c r="I35" s="53">
        <v>0</v>
      </c>
      <c r="J35" s="53">
        <v>0</v>
      </c>
      <c r="K35" s="53">
        <v>0</v>
      </c>
      <c r="L35" s="54">
        <v>0</v>
      </c>
      <c r="M35" s="55">
        <v>0</v>
      </c>
      <c r="N35" s="53">
        <v>100</v>
      </c>
      <c r="O35" s="53">
        <v>0</v>
      </c>
      <c r="P35" s="53">
        <v>5</v>
      </c>
      <c r="Q35" s="53">
        <v>0</v>
      </c>
      <c r="R35" s="53">
        <v>0</v>
      </c>
      <c r="S35" s="53">
        <v>0</v>
      </c>
      <c r="T35" s="53">
        <v>9</v>
      </c>
      <c r="U35" s="54">
        <v>200</v>
      </c>
      <c r="V35" s="56">
        <v>0.95</v>
      </c>
      <c r="W35" s="53">
        <v>68.234999999999999</v>
      </c>
      <c r="X35" s="53">
        <v>3.4162719505291919</v>
      </c>
      <c r="Y35" s="53">
        <v>327.74</v>
      </c>
      <c r="Z35" s="53">
        <v>3.5114207098989048</v>
      </c>
      <c r="AA35" s="53">
        <v>0.79173766444482285</v>
      </c>
      <c r="AB35" s="55">
        <v>1.015396795063662E-2</v>
      </c>
      <c r="AC35" s="51">
        <v>2.0726518967509664</v>
      </c>
      <c r="AD35" s="51">
        <v>2.837417906941404E-2</v>
      </c>
      <c r="AE35" s="51">
        <v>4.1397831834998379E-2</v>
      </c>
      <c r="AF35" s="51">
        <v>1.655315964390738E-2</v>
      </c>
      <c r="AG35" s="51">
        <v>2.3715727406885505</v>
      </c>
      <c r="AH35" s="51">
        <v>2.9299392886090792E-2</v>
      </c>
      <c r="AI35" s="51">
        <v>4.472135954999569</v>
      </c>
      <c r="AJ35" s="51">
        <v>1.4898833434315059E-15</v>
      </c>
      <c r="AK35" s="51">
        <v>2.8582343230054277</v>
      </c>
      <c r="AL35" s="53">
        <v>0.43015162803759133</v>
      </c>
      <c r="AM35" s="51">
        <v>15.173354934289346</v>
      </c>
      <c r="AN35" s="55">
        <v>0.64716796634473739</v>
      </c>
      <c r="AP35" s="51">
        <v>27</v>
      </c>
      <c r="AQ35" s="52">
        <v>0.25</v>
      </c>
      <c r="AR35" s="53">
        <v>4.833333333333333</v>
      </c>
      <c r="AS35" s="53">
        <v>4.7142857142857135</v>
      </c>
      <c r="AT35" s="54">
        <v>0</v>
      </c>
      <c r="AU35" s="53">
        <v>0</v>
      </c>
      <c r="AV35" s="53">
        <v>0</v>
      </c>
      <c r="AW35" s="53">
        <v>0</v>
      </c>
      <c r="AX35" s="53">
        <v>0</v>
      </c>
      <c r="AY35" s="53">
        <v>0</v>
      </c>
      <c r="AZ35" s="53">
        <v>0</v>
      </c>
      <c r="BA35" s="54">
        <v>0</v>
      </c>
      <c r="BB35" s="55">
        <v>0</v>
      </c>
      <c r="BC35" s="53">
        <v>100</v>
      </c>
      <c r="BD35" s="53">
        <v>0</v>
      </c>
      <c r="BE35" s="53">
        <v>5</v>
      </c>
      <c r="BF35" s="53">
        <v>0</v>
      </c>
      <c r="BG35" s="53">
        <v>0</v>
      </c>
      <c r="BH35" s="53">
        <v>0</v>
      </c>
      <c r="BI35" s="53">
        <v>9</v>
      </c>
      <c r="BJ35" s="54">
        <v>200</v>
      </c>
      <c r="BK35" s="56">
        <v>0.95</v>
      </c>
      <c r="BL35" s="53">
        <v>34.695</v>
      </c>
      <c r="BM35" s="53">
        <v>1.7617317046578769</v>
      </c>
      <c r="BN35" s="53">
        <v>165</v>
      </c>
      <c r="BO35" s="53">
        <v>0</v>
      </c>
      <c r="BP35" s="53">
        <v>0.78972727272727317</v>
      </c>
      <c r="BQ35" s="55">
        <v>1.0677161846411371E-2</v>
      </c>
      <c r="BR35" s="51">
        <v>2.0624790508480446</v>
      </c>
      <c r="BS35" s="51">
        <v>2.9479652257775907E-2</v>
      </c>
      <c r="BT35" s="51">
        <v>8.5252993158152504E-2</v>
      </c>
      <c r="BU35" s="51">
        <v>2.6490192778089873E-2</v>
      </c>
      <c r="BV35" s="51">
        <v>2.4321825154608998</v>
      </c>
      <c r="BW35" s="51">
        <v>3.2501297523852078E-2</v>
      </c>
      <c r="BX35" s="51">
        <v>4.4712810883921774</v>
      </c>
      <c r="BY35" s="51">
        <v>1.6857598009076293E-3</v>
      </c>
      <c r="BZ35" s="51">
        <v>2.6119143386270554</v>
      </c>
      <c r="CA35" s="53">
        <v>0.3658595227369244</v>
      </c>
      <c r="CB35" s="51">
        <v>16.051313871182352</v>
      </c>
      <c r="CC35" s="55">
        <v>0.84849102306760593</v>
      </c>
      <c r="CD35" s="30"/>
      <c r="CE35" s="30">
        <f t="shared" si="0"/>
        <v>4.7734384133153203</v>
      </c>
      <c r="CG35" s="75">
        <f t="shared" si="1"/>
        <v>2.0103917175496866E-3</v>
      </c>
      <c r="CH35" s="71">
        <f t="shared" si="2"/>
        <v>1</v>
      </c>
      <c r="CI35" s="72"/>
      <c r="CJ35" s="72" t="s">
        <v>58</v>
      </c>
      <c r="CK35" s="78">
        <f>AVERAGE(CG75:CG77)</f>
        <v>-9.960194570057368E-3</v>
      </c>
      <c r="CL35" s="2"/>
      <c r="CM35" s="75">
        <f t="shared" si="3"/>
        <v>-6.0609774772349301E-2</v>
      </c>
      <c r="CN35" s="72">
        <f t="shared" si="4"/>
        <v>1</v>
      </c>
      <c r="CO35" s="72"/>
      <c r="CP35" s="72" t="s">
        <v>58</v>
      </c>
      <c r="CQ35" s="78">
        <f>AVERAGE(CM75:CM77)</f>
        <v>6.5474040588807528E-2</v>
      </c>
      <c r="CR35" s="2"/>
      <c r="CS35" s="75">
        <f t="shared" si="5"/>
        <v>8.5486660739153564E-4</v>
      </c>
      <c r="CT35" s="72">
        <f t="shared" si="6"/>
        <v>1</v>
      </c>
      <c r="CU35" s="72"/>
      <c r="CV35" s="72" t="s">
        <v>58</v>
      </c>
      <c r="CW35" s="78">
        <f>AVERAGE(CS75:CS77)</f>
        <v>0.21597992570806537</v>
      </c>
      <c r="CX35" s="2"/>
      <c r="CY35" s="75">
        <f t="shared" si="7"/>
        <v>0.24631998437837233</v>
      </c>
      <c r="CZ35" s="72">
        <f t="shared" si="8"/>
        <v>1</v>
      </c>
      <c r="DA35" s="72"/>
      <c r="DB35" s="72" t="s">
        <v>58</v>
      </c>
      <c r="DC35" s="78">
        <f>AVERAGE(CY75:CY77)</f>
        <v>-5.01022181298586E-2</v>
      </c>
      <c r="DD35" s="2"/>
      <c r="DE35" s="75">
        <f t="shared" si="9"/>
        <v>-0.87795893689300541</v>
      </c>
      <c r="DF35" s="72">
        <f t="shared" si="10"/>
        <v>1</v>
      </c>
      <c r="DG35" s="72"/>
      <c r="DH35" s="72" t="s">
        <v>58</v>
      </c>
      <c r="DI35" s="78">
        <f>AVERAGE(DE75:DE77)</f>
        <v>0.92709915191925363</v>
      </c>
      <c r="DK35" s="15">
        <v>4.7734384133153203</v>
      </c>
    </row>
    <row r="36" spans="1:115" x14ac:dyDescent="0.3">
      <c r="A36" s="51">
        <v>39</v>
      </c>
      <c r="B36" s="52">
        <v>0.25</v>
      </c>
      <c r="C36" s="53">
        <v>6.9999999999999991</v>
      </c>
      <c r="D36" s="53">
        <v>3.5714285714285712</v>
      </c>
      <c r="E36" s="54">
        <v>50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4">
        <v>0</v>
      </c>
      <c r="M36" s="55">
        <v>0</v>
      </c>
      <c r="N36" s="53">
        <v>100</v>
      </c>
      <c r="O36" s="53">
        <v>0</v>
      </c>
      <c r="P36" s="53">
        <v>5</v>
      </c>
      <c r="Q36" s="53">
        <v>0</v>
      </c>
      <c r="R36" s="53">
        <v>0</v>
      </c>
      <c r="S36" s="53">
        <v>0</v>
      </c>
      <c r="T36" s="53">
        <v>9</v>
      </c>
      <c r="U36" s="54">
        <v>200</v>
      </c>
      <c r="V36" s="56">
        <v>0.95</v>
      </c>
      <c r="W36" s="53">
        <v>54.18</v>
      </c>
      <c r="X36" s="53">
        <v>2.9900895618719927</v>
      </c>
      <c r="Y36" s="53">
        <v>327.14999999999998</v>
      </c>
      <c r="Z36" s="53">
        <v>3.5347854697403074</v>
      </c>
      <c r="AA36" s="53">
        <v>0.83413552521237477</v>
      </c>
      <c r="AB36" s="55">
        <v>9.0221894229569992E-3</v>
      </c>
      <c r="AC36" s="51">
        <v>2.2325293050475148</v>
      </c>
      <c r="AD36" s="51">
        <v>3.0791781693805573E-2</v>
      </c>
      <c r="AE36" s="51">
        <v>5.0344838124731811E-2</v>
      </c>
      <c r="AF36" s="51">
        <v>1.6949299347914622E-2</v>
      </c>
      <c r="AG36" s="51">
        <v>2.5195587693221624</v>
      </c>
      <c r="AH36" s="51">
        <v>3.3149269386633616E-2</v>
      </c>
      <c r="AI36" s="51">
        <v>5</v>
      </c>
      <c r="AJ36" s="51">
        <v>0</v>
      </c>
      <c r="AK36" s="51">
        <v>2.7320740857701717</v>
      </c>
      <c r="AL36" s="53">
        <v>0.40297560063347004</v>
      </c>
      <c r="AM36" s="51">
        <v>13.953879777656631</v>
      </c>
      <c r="AN36" s="55">
        <v>0.61355207494548214</v>
      </c>
      <c r="AP36" s="51">
        <v>39</v>
      </c>
      <c r="AQ36" s="52">
        <v>0.25</v>
      </c>
      <c r="AR36" s="53">
        <v>6.9999999999999991</v>
      </c>
      <c r="AS36" s="53">
        <v>3.5714285714285712</v>
      </c>
      <c r="AT36" s="54">
        <v>0</v>
      </c>
      <c r="AU36" s="53">
        <v>0</v>
      </c>
      <c r="AV36" s="53">
        <v>0</v>
      </c>
      <c r="AW36" s="53">
        <v>0</v>
      </c>
      <c r="AX36" s="53">
        <v>0</v>
      </c>
      <c r="AY36" s="53">
        <v>0</v>
      </c>
      <c r="AZ36" s="53">
        <v>0</v>
      </c>
      <c r="BA36" s="54">
        <v>0</v>
      </c>
      <c r="BB36" s="55">
        <v>0</v>
      </c>
      <c r="BC36" s="53">
        <v>100</v>
      </c>
      <c r="BD36" s="53">
        <v>0</v>
      </c>
      <c r="BE36" s="53">
        <v>5</v>
      </c>
      <c r="BF36" s="53">
        <v>0</v>
      </c>
      <c r="BG36" s="53">
        <v>0</v>
      </c>
      <c r="BH36" s="53">
        <v>0</v>
      </c>
      <c r="BI36" s="53">
        <v>9</v>
      </c>
      <c r="BJ36" s="54">
        <v>200</v>
      </c>
      <c r="BK36" s="56">
        <v>0.95</v>
      </c>
      <c r="BL36" s="53">
        <v>26.344999999999999</v>
      </c>
      <c r="BM36" s="53">
        <v>1.5074206880679679</v>
      </c>
      <c r="BN36" s="53">
        <v>165</v>
      </c>
      <c r="BO36" s="53">
        <v>0</v>
      </c>
      <c r="BP36" s="53">
        <v>0.84033333333333315</v>
      </c>
      <c r="BQ36" s="55">
        <v>9.1358829579876854E-3</v>
      </c>
      <c r="BR36" s="51">
        <v>2.2455741065930317</v>
      </c>
      <c r="BS36" s="51">
        <v>3.0579653539571754E-2</v>
      </c>
      <c r="BT36" s="51">
        <v>0.10781751698322721</v>
      </c>
      <c r="BU36" s="51">
        <v>2.5308492953476751E-2</v>
      </c>
      <c r="BV36" s="51">
        <v>2.5899570203735971</v>
      </c>
      <c r="BW36" s="51">
        <v>3.9856099569820655E-2</v>
      </c>
      <c r="BX36" s="51">
        <v>4.9973606797749976</v>
      </c>
      <c r="BY36" s="51">
        <v>5.2046247900689136E-3</v>
      </c>
      <c r="BZ36" s="51">
        <v>2.5901932111935149</v>
      </c>
      <c r="CA36" s="53">
        <v>0.3639927912269898</v>
      </c>
      <c r="CB36" s="51">
        <v>13.991548697949847</v>
      </c>
      <c r="CC36" s="55">
        <v>0.63213378888970229</v>
      </c>
      <c r="CD36" s="30"/>
      <c r="CE36" s="30">
        <f t="shared" si="0"/>
        <v>5</v>
      </c>
      <c r="CG36" s="75">
        <f t="shared" si="1"/>
        <v>-6.1978081209583813E-3</v>
      </c>
      <c r="CH36" s="71">
        <f t="shared" si="2"/>
        <v>1</v>
      </c>
      <c r="CI36" s="72"/>
      <c r="CJ36" s="72" t="s">
        <v>59</v>
      </c>
      <c r="CK36" s="78">
        <f>AVERAGE(CG78)</f>
        <v>-5.6749828796226476E-3</v>
      </c>
      <c r="CL36" s="2"/>
      <c r="CM36" s="75">
        <f t="shared" si="3"/>
        <v>-7.0398251051434713E-2</v>
      </c>
      <c r="CN36" s="72">
        <f t="shared" si="4"/>
        <v>1</v>
      </c>
      <c r="CO36" s="72"/>
      <c r="CP36" s="72" t="s">
        <v>59</v>
      </c>
      <c r="CQ36" s="78">
        <f>AVERAGE(CM78)</f>
        <v>5.7548268524895807E-2</v>
      </c>
      <c r="CR36" s="2"/>
      <c r="CS36" s="75">
        <f t="shared" si="5"/>
        <v>2.6393202250023506E-3</v>
      </c>
      <c r="CT36" s="72">
        <f t="shared" si="6"/>
        <v>1</v>
      </c>
      <c r="CU36" s="72"/>
      <c r="CV36" s="72" t="s">
        <v>59</v>
      </c>
      <c r="CW36" s="78">
        <f>AVERAGE(CS78)</f>
        <v>0.3759954661634719</v>
      </c>
      <c r="CX36" s="2"/>
      <c r="CY36" s="75">
        <f t="shared" si="7"/>
        <v>0.14188087457665688</v>
      </c>
      <c r="CZ36" s="72">
        <f t="shared" si="8"/>
        <v>1</v>
      </c>
      <c r="DA36" s="72"/>
      <c r="DB36" s="72" t="s">
        <v>59</v>
      </c>
      <c r="DC36" s="78">
        <f>AVERAGE(CY78)</f>
        <v>-5.2608780725553084E-2</v>
      </c>
      <c r="DD36" s="2"/>
      <c r="DE36" s="75">
        <f t="shared" si="9"/>
        <v>-3.7668920293215891E-2</v>
      </c>
      <c r="DF36" s="72">
        <f t="shared" si="10"/>
        <v>1</v>
      </c>
      <c r="DG36" s="72"/>
      <c r="DH36" s="72" t="s">
        <v>59</v>
      </c>
      <c r="DI36" s="78">
        <f>AVERAGE(DE78)</f>
        <v>0.88268606698317065</v>
      </c>
      <c r="DK36" s="15">
        <v>5</v>
      </c>
    </row>
    <row r="37" spans="1:115" x14ac:dyDescent="0.3">
      <c r="A37" s="51">
        <v>23</v>
      </c>
      <c r="B37" s="52">
        <v>0.25</v>
      </c>
      <c r="C37" s="53">
        <v>3.75</v>
      </c>
      <c r="D37" s="53">
        <v>6.9999999999999982</v>
      </c>
      <c r="E37" s="54">
        <v>50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4">
        <v>0</v>
      </c>
      <c r="M37" s="55">
        <v>0</v>
      </c>
      <c r="N37" s="53">
        <v>100</v>
      </c>
      <c r="O37" s="53">
        <v>0</v>
      </c>
      <c r="P37" s="53">
        <v>5</v>
      </c>
      <c r="Q37" s="53">
        <v>0</v>
      </c>
      <c r="R37" s="53">
        <v>0</v>
      </c>
      <c r="S37" s="53">
        <v>0</v>
      </c>
      <c r="T37" s="53">
        <v>9</v>
      </c>
      <c r="U37" s="54">
        <v>200</v>
      </c>
      <c r="V37" s="56">
        <v>0.95</v>
      </c>
      <c r="W37" s="53">
        <v>46.31</v>
      </c>
      <c r="X37" s="53">
        <v>2.8018536546398565</v>
      </c>
      <c r="Y37" s="53">
        <v>328.09</v>
      </c>
      <c r="Z37" s="53">
        <v>3.615715199551671</v>
      </c>
      <c r="AA37" s="53">
        <v>0.85830287293473417</v>
      </c>
      <c r="AB37" s="55">
        <v>8.6259940881710066E-3</v>
      </c>
      <c r="AC37" s="51">
        <v>2.3586513974726415</v>
      </c>
      <c r="AD37" s="51">
        <v>3.1894029683905395E-2</v>
      </c>
      <c r="AE37" s="51">
        <v>5.2751692374224418E-2</v>
      </c>
      <c r="AF37" s="51">
        <v>1.6933552136395753E-2</v>
      </c>
      <c r="AG37" s="51">
        <v>2.5790665699948594</v>
      </c>
      <c r="AH37" s="51">
        <v>3.5193520785256505E-2</v>
      </c>
      <c r="AI37" s="51">
        <v>5.0960489281850077</v>
      </c>
      <c r="AJ37" s="51">
        <v>2.3612288732005856E-3</v>
      </c>
      <c r="AK37" s="51">
        <v>2.7627852262842616</v>
      </c>
      <c r="AL37" s="53">
        <v>0.3546077643143879</v>
      </c>
      <c r="AM37" s="51">
        <v>13.661941065006936</v>
      </c>
      <c r="AN37" s="55">
        <v>0.61321428903746578</v>
      </c>
      <c r="AP37" s="51">
        <v>23</v>
      </c>
      <c r="AQ37" s="52">
        <v>0.25</v>
      </c>
      <c r="AR37" s="53">
        <v>3.75</v>
      </c>
      <c r="AS37" s="53">
        <v>6.9999999999999982</v>
      </c>
      <c r="AT37" s="54">
        <v>0</v>
      </c>
      <c r="AU37" s="53">
        <v>0</v>
      </c>
      <c r="AV37" s="53">
        <v>0</v>
      </c>
      <c r="AW37" s="53">
        <v>0</v>
      </c>
      <c r="AX37" s="53">
        <v>0</v>
      </c>
      <c r="AY37" s="53">
        <v>0</v>
      </c>
      <c r="AZ37" s="53">
        <v>0</v>
      </c>
      <c r="BA37" s="54">
        <v>0</v>
      </c>
      <c r="BB37" s="55">
        <v>0</v>
      </c>
      <c r="BC37" s="53">
        <v>100</v>
      </c>
      <c r="BD37" s="53">
        <v>0</v>
      </c>
      <c r="BE37" s="53">
        <v>5</v>
      </c>
      <c r="BF37" s="53">
        <v>0</v>
      </c>
      <c r="BG37" s="53">
        <v>0</v>
      </c>
      <c r="BH37" s="53">
        <v>0</v>
      </c>
      <c r="BI37" s="53">
        <v>9</v>
      </c>
      <c r="BJ37" s="54">
        <v>200</v>
      </c>
      <c r="BK37" s="56">
        <v>0.95</v>
      </c>
      <c r="BL37" s="53">
        <v>21.16</v>
      </c>
      <c r="BM37" s="53">
        <v>1.3342600359944177</v>
      </c>
      <c r="BN37" s="53">
        <v>165</v>
      </c>
      <c r="BO37" s="53">
        <v>0</v>
      </c>
      <c r="BP37" s="53">
        <v>0.87175757575757573</v>
      </c>
      <c r="BQ37" s="55">
        <v>8.086424460572228E-3</v>
      </c>
      <c r="BR37" s="51">
        <v>2.3633864797799422</v>
      </c>
      <c r="BS37" s="51">
        <v>2.90271122794361E-2</v>
      </c>
      <c r="BT37" s="51">
        <v>0.11181994136469202</v>
      </c>
      <c r="BU37" s="51">
        <v>2.5143191563900814E-2</v>
      </c>
      <c r="BV37" s="51">
        <v>2.6332336940163628</v>
      </c>
      <c r="BW37" s="51">
        <v>3.6645661783804066E-2</v>
      </c>
      <c r="BX37" s="51">
        <v>5.0955538306170443</v>
      </c>
      <c r="BY37" s="51">
        <v>2.5438369395463113E-3</v>
      </c>
      <c r="BZ37" s="51">
        <v>2.2894252750020616</v>
      </c>
      <c r="CA37" s="53">
        <v>0.26667128157920694</v>
      </c>
      <c r="CB37" s="51">
        <v>13.147713856912512</v>
      </c>
      <c r="CC37" s="55">
        <v>0.70622659292093315</v>
      </c>
      <c r="CD37" s="30"/>
      <c r="CE37" s="30">
        <f t="shared" si="0"/>
        <v>5.1234753829797981</v>
      </c>
      <c r="CG37" s="75">
        <f t="shared" si="1"/>
        <v>-1.3454702822841558E-2</v>
      </c>
      <c r="CH37" s="71">
        <f t="shared" si="2"/>
        <v>1</v>
      </c>
      <c r="CI37" s="72"/>
      <c r="CJ37" s="72" t="s">
        <v>60</v>
      </c>
      <c r="CK37" s="78">
        <f>AVERAGE(CG79:CG81)</f>
        <v>-3.9801950263280332E-3</v>
      </c>
      <c r="CL37" s="2"/>
      <c r="CM37" s="75">
        <f t="shared" si="3"/>
        <v>-5.4167124021503366E-2</v>
      </c>
      <c r="CN37" s="72">
        <f t="shared" si="4"/>
        <v>1</v>
      </c>
      <c r="CO37" s="72"/>
      <c r="CP37" s="72" t="s">
        <v>60</v>
      </c>
      <c r="CQ37" s="78">
        <f>AVERAGE(CM79:CM81)</f>
        <v>4.8321289194071193E-2</v>
      </c>
      <c r="CR37" s="2"/>
      <c r="CS37" s="75">
        <f t="shared" si="5"/>
        <v>4.9509756796339843E-4</v>
      </c>
      <c r="CT37" s="72">
        <f t="shared" si="6"/>
        <v>1</v>
      </c>
      <c r="CU37" s="72"/>
      <c r="CV37" s="72" t="s">
        <v>60</v>
      </c>
      <c r="CW37" s="78">
        <f>AVERAGE(CS79:CS81)</f>
        <v>0.36042110685016776</v>
      </c>
      <c r="CX37" s="2"/>
      <c r="CY37" s="75">
        <f t="shared" si="7"/>
        <v>0.47335995128219999</v>
      </c>
      <c r="CZ37" s="72">
        <f t="shared" si="8"/>
        <v>1</v>
      </c>
      <c r="DA37" s="72"/>
      <c r="DB37" s="72" t="s">
        <v>60</v>
      </c>
      <c r="DC37" s="78">
        <f>AVERAGE(CY79:CY81)</f>
        <v>3.8755091673756681E-3</v>
      </c>
      <c r="DD37" s="2"/>
      <c r="DE37" s="75">
        <f t="shared" si="9"/>
        <v>0.51422720809442346</v>
      </c>
      <c r="DF37" s="72">
        <f t="shared" si="10"/>
        <v>1</v>
      </c>
      <c r="DG37" s="72"/>
      <c r="DH37" s="72" t="s">
        <v>60</v>
      </c>
      <c r="DI37" s="78">
        <f>AVERAGE(DE79:DE81)</f>
        <v>0.75508628282513024</v>
      </c>
      <c r="DK37" s="15">
        <v>5.1234753829797981</v>
      </c>
    </row>
    <row r="38" spans="1:115" x14ac:dyDescent="0.3">
      <c r="A38" s="51">
        <v>33</v>
      </c>
      <c r="B38" s="52">
        <v>0.25</v>
      </c>
      <c r="C38" s="53">
        <v>5.9166666666666661</v>
      </c>
      <c r="D38" s="53">
        <v>4.7142857142857135</v>
      </c>
      <c r="E38" s="54">
        <v>50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4">
        <v>0</v>
      </c>
      <c r="M38" s="55">
        <v>0</v>
      </c>
      <c r="N38" s="53">
        <v>100</v>
      </c>
      <c r="O38" s="53">
        <v>0</v>
      </c>
      <c r="P38" s="53">
        <v>5</v>
      </c>
      <c r="Q38" s="53">
        <v>0</v>
      </c>
      <c r="R38" s="53">
        <v>0</v>
      </c>
      <c r="S38" s="53">
        <v>0</v>
      </c>
      <c r="T38" s="53">
        <v>9</v>
      </c>
      <c r="U38" s="54">
        <v>200</v>
      </c>
      <c r="V38" s="56">
        <v>0.95</v>
      </c>
      <c r="W38" s="53">
        <v>46.795000000000002</v>
      </c>
      <c r="X38" s="53">
        <v>2.7959859331590162</v>
      </c>
      <c r="Y38" s="53">
        <v>327.35500000000002</v>
      </c>
      <c r="Z38" s="53">
        <v>3.6027676002984439</v>
      </c>
      <c r="AA38" s="53">
        <v>0.85638252951906713</v>
      </c>
      <c r="AB38" s="55">
        <v>8.6523677617007001E-3</v>
      </c>
      <c r="AC38" s="51">
        <v>2.3622782903168744</v>
      </c>
      <c r="AD38" s="51">
        <v>3.1409995297844301E-2</v>
      </c>
      <c r="AE38" s="51">
        <v>5.0418359040891071E-2</v>
      </c>
      <c r="AF38" s="51">
        <v>1.6542231689715449E-2</v>
      </c>
      <c r="AG38" s="51">
        <v>2.5789639517793499</v>
      </c>
      <c r="AH38" s="51">
        <v>3.4771165468552585E-2</v>
      </c>
      <c r="AI38" s="51">
        <v>5.0955538306170443</v>
      </c>
      <c r="AJ38" s="51">
        <v>2.5438369395463104E-3</v>
      </c>
      <c r="AK38" s="51">
        <v>2.9317098901619443</v>
      </c>
      <c r="AL38" s="53">
        <v>0.37942867184006496</v>
      </c>
      <c r="AM38" s="51">
        <v>13.706417840491156</v>
      </c>
      <c r="AN38" s="55">
        <v>0.6048359071664976</v>
      </c>
      <c r="AP38" s="51">
        <v>33</v>
      </c>
      <c r="AQ38" s="52">
        <v>0.25</v>
      </c>
      <c r="AR38" s="53">
        <v>5.9166666666666661</v>
      </c>
      <c r="AS38" s="53">
        <v>4.7142857142857135</v>
      </c>
      <c r="AT38" s="54">
        <v>0</v>
      </c>
      <c r="AU38" s="53">
        <v>0</v>
      </c>
      <c r="AV38" s="53">
        <v>0</v>
      </c>
      <c r="AW38" s="53">
        <v>0</v>
      </c>
      <c r="AX38" s="53">
        <v>0</v>
      </c>
      <c r="AY38" s="53">
        <v>0</v>
      </c>
      <c r="AZ38" s="53">
        <v>0</v>
      </c>
      <c r="BA38" s="54">
        <v>0</v>
      </c>
      <c r="BB38" s="55">
        <v>0</v>
      </c>
      <c r="BC38" s="53">
        <v>100</v>
      </c>
      <c r="BD38" s="53">
        <v>0</v>
      </c>
      <c r="BE38" s="53">
        <v>5</v>
      </c>
      <c r="BF38" s="53">
        <v>0</v>
      </c>
      <c r="BG38" s="53">
        <v>0</v>
      </c>
      <c r="BH38" s="53">
        <v>0</v>
      </c>
      <c r="BI38" s="53">
        <v>9</v>
      </c>
      <c r="BJ38" s="54">
        <v>200</v>
      </c>
      <c r="BK38" s="56">
        <v>0.95</v>
      </c>
      <c r="BL38" s="53">
        <v>22.504999999999999</v>
      </c>
      <c r="BM38" s="53">
        <v>1.3631328019219617</v>
      </c>
      <c r="BN38" s="53">
        <v>165</v>
      </c>
      <c r="BO38" s="53">
        <v>0</v>
      </c>
      <c r="BP38" s="53">
        <v>0.86360606060606093</v>
      </c>
      <c r="BQ38" s="55">
        <v>8.2614109207391623E-3</v>
      </c>
      <c r="BR38" s="51">
        <v>2.3776505271096915</v>
      </c>
      <c r="BS38" s="51">
        <v>3.473024462126062E-2</v>
      </c>
      <c r="BT38" s="51">
        <v>0.10029198424637684</v>
      </c>
      <c r="BU38" s="51">
        <v>2.5439314308502357E-2</v>
      </c>
      <c r="BV38" s="51">
        <v>2.6025039629962778</v>
      </c>
      <c r="BW38" s="51">
        <v>4.0650763980958467E-2</v>
      </c>
      <c r="BX38" s="51">
        <v>5.0940685379131523</v>
      </c>
      <c r="BY38" s="51">
        <v>3.0167435681719801E-3</v>
      </c>
      <c r="BZ38" s="51">
        <v>2.4785302282150359</v>
      </c>
      <c r="CA38" s="53">
        <v>0.28897238012527371</v>
      </c>
      <c r="CB38" s="51">
        <v>13.441658152171307</v>
      </c>
      <c r="CC38" s="55">
        <v>0.66937031366023225</v>
      </c>
      <c r="CD38" s="30"/>
      <c r="CE38" s="30">
        <f t="shared" si="0"/>
        <v>5.2813688701753385</v>
      </c>
      <c r="CG38" s="75">
        <f t="shared" si="1"/>
        <v>-7.2235310869938063E-3</v>
      </c>
      <c r="CH38" s="71">
        <f t="shared" si="2"/>
        <v>1</v>
      </c>
      <c r="CI38" s="72"/>
      <c r="CJ38" s="72" t="s">
        <v>61</v>
      </c>
      <c r="CK38" s="78">
        <f>AVERAGE(CG82:CG83)</f>
        <v>-1.9567789519620016E-3</v>
      </c>
      <c r="CL38" s="2"/>
      <c r="CM38" s="75">
        <f t="shared" si="3"/>
        <v>-2.3540011216927947E-2</v>
      </c>
      <c r="CN38" s="72">
        <f t="shared" si="4"/>
        <v>1</v>
      </c>
      <c r="CO38" s="72"/>
      <c r="CP38" s="72" t="s">
        <v>61</v>
      </c>
      <c r="CQ38" s="78">
        <f>AVERAGE(CM82:CM83)</f>
        <v>5.3906952363512284E-2</v>
      </c>
      <c r="CR38" s="2"/>
      <c r="CS38" s="75">
        <f t="shared" si="5"/>
        <v>1.4852927038919717E-3</v>
      </c>
      <c r="CT38" s="72">
        <f t="shared" si="6"/>
        <v>1</v>
      </c>
      <c r="CU38" s="72"/>
      <c r="CV38" s="72" t="s">
        <v>61</v>
      </c>
      <c r="CW38" s="78">
        <f>AVERAGE(CS82:CS83)</f>
        <v>0.40512236987977213</v>
      </c>
      <c r="CX38" s="2"/>
      <c r="CY38" s="75">
        <f t="shared" si="7"/>
        <v>0.4531796619469084</v>
      </c>
      <c r="CZ38" s="72">
        <f t="shared" si="8"/>
        <v>1</v>
      </c>
      <c r="DA38" s="72"/>
      <c r="DB38" s="72" t="s">
        <v>61</v>
      </c>
      <c r="DC38" s="78">
        <f>AVERAGE(CY82:CY83)</f>
        <v>-4.0442478086990308E-2</v>
      </c>
      <c r="DD38" s="2"/>
      <c r="DE38" s="75">
        <f t="shared" si="9"/>
        <v>0.26475968831984886</v>
      </c>
      <c r="DF38" s="72">
        <f t="shared" si="10"/>
        <v>1</v>
      </c>
      <c r="DG38" s="72"/>
      <c r="DH38" s="72" t="s">
        <v>61</v>
      </c>
      <c r="DI38" s="78">
        <f>AVERAGE(DE82:DE83)</f>
        <v>0.61130287663969129</v>
      </c>
      <c r="DK38" s="15">
        <v>5.2813688701753385</v>
      </c>
    </row>
    <row r="39" spans="1:115" x14ac:dyDescent="0.3">
      <c r="A39" s="51">
        <v>28</v>
      </c>
      <c r="B39" s="52">
        <v>0.25</v>
      </c>
      <c r="C39" s="53">
        <v>4.833333333333333</v>
      </c>
      <c r="D39" s="53">
        <v>5.8571428571428559</v>
      </c>
      <c r="E39" s="54">
        <v>50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4">
        <v>0</v>
      </c>
      <c r="M39" s="55">
        <v>0</v>
      </c>
      <c r="N39" s="53">
        <v>100</v>
      </c>
      <c r="O39" s="53">
        <v>0</v>
      </c>
      <c r="P39" s="53">
        <v>5</v>
      </c>
      <c r="Q39" s="53">
        <v>0</v>
      </c>
      <c r="R39" s="53">
        <v>0</v>
      </c>
      <c r="S39" s="53">
        <v>0</v>
      </c>
      <c r="T39" s="53">
        <v>9</v>
      </c>
      <c r="U39" s="54">
        <v>200</v>
      </c>
      <c r="V39" s="56">
        <v>0.95</v>
      </c>
      <c r="W39" s="53">
        <v>46.17</v>
      </c>
      <c r="X39" s="53">
        <v>2.7570599952864847</v>
      </c>
      <c r="Y39" s="53">
        <v>326.51499999999999</v>
      </c>
      <c r="Z39" s="53">
        <v>3.5783066553851368</v>
      </c>
      <c r="AA39" s="53">
        <v>0.85812699806151116</v>
      </c>
      <c r="AB39" s="55">
        <v>8.49402878183678E-3</v>
      </c>
      <c r="AC39" s="51">
        <v>2.3599964155999866</v>
      </c>
      <c r="AD39" s="51">
        <v>3.1913479013293125E-2</v>
      </c>
      <c r="AE39" s="51">
        <v>5.1438579098150992E-2</v>
      </c>
      <c r="AF39" s="51">
        <v>1.6821394773484565E-2</v>
      </c>
      <c r="AG39" s="51">
        <v>2.5857978956493541</v>
      </c>
      <c r="AH39" s="51">
        <v>3.5247973937278583E-2</v>
      </c>
      <c r="AI39" s="51">
        <v>5.0960489281850077</v>
      </c>
      <c r="AJ39" s="51">
        <v>2.3612288732005856E-3</v>
      </c>
      <c r="AK39" s="51">
        <v>2.8107499742092141</v>
      </c>
      <c r="AL39" s="53">
        <v>0.35394837843272081</v>
      </c>
      <c r="AM39" s="51">
        <v>13.571355974692979</v>
      </c>
      <c r="AN39" s="55">
        <v>0.59996148742246558</v>
      </c>
      <c r="AP39" s="51">
        <v>28</v>
      </c>
      <c r="AQ39" s="52">
        <v>0.25</v>
      </c>
      <c r="AR39" s="53">
        <v>4.833333333333333</v>
      </c>
      <c r="AS39" s="53">
        <v>5.8571428571428559</v>
      </c>
      <c r="AT39" s="54">
        <v>0</v>
      </c>
      <c r="AU39" s="53">
        <v>0</v>
      </c>
      <c r="AV39" s="53">
        <v>0</v>
      </c>
      <c r="AW39" s="53">
        <v>0</v>
      </c>
      <c r="AX39" s="53">
        <v>0</v>
      </c>
      <c r="AY39" s="53">
        <v>0</v>
      </c>
      <c r="AZ39" s="53">
        <v>0</v>
      </c>
      <c r="BA39" s="54">
        <v>0</v>
      </c>
      <c r="BB39" s="55">
        <v>0</v>
      </c>
      <c r="BC39" s="53">
        <v>100</v>
      </c>
      <c r="BD39" s="53">
        <v>0</v>
      </c>
      <c r="BE39" s="53">
        <v>5</v>
      </c>
      <c r="BF39" s="53">
        <v>0</v>
      </c>
      <c r="BG39" s="53">
        <v>0</v>
      </c>
      <c r="BH39" s="53">
        <v>0</v>
      </c>
      <c r="BI39" s="53">
        <v>9</v>
      </c>
      <c r="BJ39" s="54">
        <v>200</v>
      </c>
      <c r="BK39" s="56">
        <v>0.95</v>
      </c>
      <c r="BL39" s="53">
        <v>22.635000000000002</v>
      </c>
      <c r="BM39" s="53">
        <v>1.4079240316328321</v>
      </c>
      <c r="BN39" s="53">
        <v>165</v>
      </c>
      <c r="BO39" s="53">
        <v>0</v>
      </c>
      <c r="BP39" s="53">
        <v>0.86281818181818226</v>
      </c>
      <c r="BQ39" s="55">
        <v>8.5328729189868644E-3</v>
      </c>
      <c r="BR39" s="51">
        <v>2.3653967007577306</v>
      </c>
      <c r="BS39" s="51">
        <v>3.4986082799591256E-2</v>
      </c>
      <c r="BT39" s="51">
        <v>0.12281181895401808</v>
      </c>
      <c r="BU39" s="51">
        <v>2.7518226888939946E-2</v>
      </c>
      <c r="BV39" s="51">
        <v>2.659851905387943</v>
      </c>
      <c r="BW39" s="51">
        <v>4.0331014966344045E-2</v>
      </c>
      <c r="BX39" s="51">
        <v>5.0980293184568639</v>
      </c>
      <c r="BY39" s="51">
        <v>1.3772386055204762E-3</v>
      </c>
      <c r="BZ39" s="51">
        <v>2.6359451122313633</v>
      </c>
      <c r="CA39" s="53">
        <v>0.31454959003959193</v>
      </c>
      <c r="CB39" s="51">
        <v>13.60334049794043</v>
      </c>
      <c r="CC39" s="55">
        <v>0.72406107238706108</v>
      </c>
      <c r="CD39" s="30"/>
      <c r="CE39" s="30">
        <f t="shared" si="0"/>
        <v>5.320669488844783</v>
      </c>
      <c r="CG39" s="75">
        <f t="shared" si="1"/>
        <v>-4.6911837566711023E-3</v>
      </c>
      <c r="CH39" s="71">
        <f t="shared" si="2"/>
        <v>1</v>
      </c>
      <c r="CI39" s="72"/>
      <c r="CJ39" s="72" t="s">
        <v>62</v>
      </c>
      <c r="CK39" s="78">
        <f>AVERAGE(CG84)</f>
        <v>-1.3975401648069763E-3</v>
      </c>
      <c r="CL39" s="2"/>
      <c r="CM39" s="75">
        <f t="shared" si="3"/>
        <v>-7.4054009738588888E-2</v>
      </c>
      <c r="CN39" s="72">
        <f t="shared" si="4"/>
        <v>1</v>
      </c>
      <c r="CO39" s="72"/>
      <c r="CP39" s="72" t="s">
        <v>62</v>
      </c>
      <c r="CQ39" s="78">
        <f>AVERAGE(CM84)</f>
        <v>0.1125045516393508</v>
      </c>
      <c r="CR39" s="2"/>
      <c r="CS39" s="75">
        <f t="shared" si="5"/>
        <v>-1.9803902718562583E-3</v>
      </c>
      <c r="CT39" s="72">
        <f t="shared" si="6"/>
        <v>1</v>
      </c>
      <c r="CU39" s="72"/>
      <c r="CV39" s="72" t="s">
        <v>62</v>
      </c>
      <c r="CW39" s="78">
        <f>AVERAGE(CS84)</f>
        <v>0.51178760862335793</v>
      </c>
      <c r="CX39" s="2"/>
      <c r="CY39" s="75">
        <f t="shared" si="7"/>
        <v>0.17480486197785083</v>
      </c>
      <c r="CZ39" s="72">
        <f t="shared" si="8"/>
        <v>1</v>
      </c>
      <c r="DA39" s="72"/>
      <c r="DB39" s="72" t="s">
        <v>62</v>
      </c>
      <c r="DC39" s="78">
        <f>AVERAGE(CY84)</f>
        <v>-5.271149153862309E-2</v>
      </c>
      <c r="DD39" s="2"/>
      <c r="DE39" s="75">
        <f t="shared" si="9"/>
        <v>-3.1984523247450269E-2</v>
      </c>
      <c r="DF39" s="72">
        <f t="shared" si="10"/>
        <v>1</v>
      </c>
      <c r="DG39" s="72"/>
      <c r="DH39" s="72" t="s">
        <v>62</v>
      </c>
      <c r="DI39" s="78">
        <f>AVERAGE(DE84)</f>
        <v>0.65526864621298397</v>
      </c>
      <c r="DK39" s="15">
        <v>5.320669488844783</v>
      </c>
    </row>
    <row r="40" spans="1:115" x14ac:dyDescent="0.3">
      <c r="A40" s="51">
        <v>40</v>
      </c>
      <c r="B40" s="52">
        <v>0.25</v>
      </c>
      <c r="C40" s="53">
        <v>6.9999999999999991</v>
      </c>
      <c r="D40" s="53">
        <v>4.7142857142857135</v>
      </c>
      <c r="E40" s="54">
        <v>50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4">
        <v>0</v>
      </c>
      <c r="M40" s="55">
        <v>0</v>
      </c>
      <c r="N40" s="53">
        <v>100</v>
      </c>
      <c r="O40" s="53">
        <v>0</v>
      </c>
      <c r="P40" s="53">
        <v>5</v>
      </c>
      <c r="Q40" s="53">
        <v>0</v>
      </c>
      <c r="R40" s="53">
        <v>0</v>
      </c>
      <c r="S40" s="53">
        <v>0</v>
      </c>
      <c r="T40" s="53">
        <v>9</v>
      </c>
      <c r="U40" s="54">
        <v>200</v>
      </c>
      <c r="V40" s="56">
        <v>0.95</v>
      </c>
      <c r="W40" s="53">
        <v>37.56</v>
      </c>
      <c r="X40" s="53">
        <v>2.5256708032964785</v>
      </c>
      <c r="Y40" s="53">
        <v>327.27</v>
      </c>
      <c r="Z40" s="53">
        <v>3.5870534021896159</v>
      </c>
      <c r="AA40" s="53">
        <v>0.88472332751171767</v>
      </c>
      <c r="AB40" s="55">
        <v>7.8211029831628965E-3</v>
      </c>
      <c r="AC40" s="51">
        <v>2.5025339102101265</v>
      </c>
      <c r="AD40" s="51">
        <v>3.1786182162727099E-2</v>
      </c>
      <c r="AE40" s="51">
        <v>5.4004145478517993E-2</v>
      </c>
      <c r="AF40" s="51">
        <v>1.7061075145176716E-2</v>
      </c>
      <c r="AG40" s="51">
        <v>2.6884920086636983</v>
      </c>
      <c r="AH40" s="51">
        <v>3.9697766886492784E-2</v>
      </c>
      <c r="AI40" s="51">
        <v>5.5975761981934422</v>
      </c>
      <c r="AJ40" s="51">
        <v>1.7621480369257481E-2</v>
      </c>
      <c r="AK40" s="51">
        <v>2.9423545127101129</v>
      </c>
      <c r="AL40" s="53">
        <v>0.37738610174117421</v>
      </c>
      <c r="AM40" s="51">
        <v>13.120490379041792</v>
      </c>
      <c r="AN40" s="55">
        <v>0.58450870041190917</v>
      </c>
      <c r="AP40" s="51">
        <v>40</v>
      </c>
      <c r="AQ40" s="52">
        <v>0.25</v>
      </c>
      <c r="AR40" s="53">
        <v>6.9999999999999991</v>
      </c>
      <c r="AS40" s="53">
        <v>4.7142857142857135</v>
      </c>
      <c r="AT40" s="54">
        <v>0</v>
      </c>
      <c r="AU40" s="53">
        <v>0</v>
      </c>
      <c r="AV40" s="53">
        <v>0</v>
      </c>
      <c r="AW40" s="53">
        <v>0</v>
      </c>
      <c r="AX40" s="53">
        <v>0</v>
      </c>
      <c r="AY40" s="53">
        <v>0</v>
      </c>
      <c r="AZ40" s="53">
        <v>0</v>
      </c>
      <c r="BA40" s="54">
        <v>0</v>
      </c>
      <c r="BB40" s="55">
        <v>0</v>
      </c>
      <c r="BC40" s="53">
        <v>100</v>
      </c>
      <c r="BD40" s="53">
        <v>0</v>
      </c>
      <c r="BE40" s="53">
        <v>5</v>
      </c>
      <c r="BF40" s="53">
        <v>0</v>
      </c>
      <c r="BG40" s="53">
        <v>0</v>
      </c>
      <c r="BH40" s="53">
        <v>0</v>
      </c>
      <c r="BI40" s="53">
        <v>9</v>
      </c>
      <c r="BJ40" s="54">
        <v>200</v>
      </c>
      <c r="BK40" s="56">
        <v>0.95</v>
      </c>
      <c r="BL40" s="53">
        <v>16.739999999999998</v>
      </c>
      <c r="BM40" s="53">
        <v>1.1374713508754482</v>
      </c>
      <c r="BN40" s="53">
        <v>165</v>
      </c>
      <c r="BO40" s="53">
        <v>0</v>
      </c>
      <c r="BP40" s="53">
        <v>0.89854545454545398</v>
      </c>
      <c r="BQ40" s="55">
        <v>6.8937657628815015E-3</v>
      </c>
      <c r="BR40" s="51">
        <v>2.5516854696563258</v>
      </c>
      <c r="BS40" s="51">
        <v>2.6611436088879049E-2</v>
      </c>
      <c r="BT40" s="51">
        <v>0.15604784618821851</v>
      </c>
      <c r="BU40" s="51">
        <v>3.0008205863832436E-2</v>
      </c>
      <c r="BV40" s="51">
        <v>2.7304818104320008</v>
      </c>
      <c r="BW40" s="51">
        <v>4.2402061971684286E-2</v>
      </c>
      <c r="BX40" s="51">
        <v>5.586821187147633</v>
      </c>
      <c r="BY40" s="51">
        <v>1.7780621864873097E-2</v>
      </c>
      <c r="BZ40" s="51">
        <v>2.6100905577939875</v>
      </c>
      <c r="CA40" s="53">
        <v>0.32887642523063859</v>
      </c>
      <c r="CB40" s="51">
        <v>12.902365678392972</v>
      </c>
      <c r="CC40" s="55">
        <v>0.66619081334732078</v>
      </c>
      <c r="CD40" s="30"/>
      <c r="CE40" s="30">
        <f t="shared" si="0"/>
        <v>5.7445626465380277</v>
      </c>
      <c r="CG40" s="75">
        <f t="shared" si="1"/>
        <v>-1.3822127033736309E-2</v>
      </c>
      <c r="CH40" s="71">
        <f t="shared" si="2"/>
        <v>1</v>
      </c>
      <c r="CI40" s="72"/>
      <c r="CJ40" s="72" t="s">
        <v>63</v>
      </c>
      <c r="CK40" s="78">
        <f>AVERAGE(CG85:CG86)</f>
        <v>-2.2061057292160902E-4</v>
      </c>
      <c r="CL40" s="2"/>
      <c r="CM40" s="75">
        <f t="shared" si="3"/>
        <v>-4.198980176830247E-2</v>
      </c>
      <c r="CN40" s="72">
        <f t="shared" si="4"/>
        <v>1</v>
      </c>
      <c r="CO40" s="72"/>
      <c r="CP40" s="72" t="s">
        <v>63</v>
      </c>
      <c r="CQ40" s="78">
        <f>AVERAGE(CM85:CM86)</f>
        <v>0.11412102855576411</v>
      </c>
      <c r="CR40" s="2"/>
      <c r="CS40" s="75">
        <f t="shared" si="5"/>
        <v>1.0755011045809226E-2</v>
      </c>
      <c r="CT40" s="72">
        <f t="shared" si="6"/>
        <v>1</v>
      </c>
      <c r="CU40" s="72"/>
      <c r="CV40" s="72" t="s">
        <v>63</v>
      </c>
      <c r="CW40" s="78">
        <f>AVERAGE(CS85:CS86)</f>
        <v>0.51777061653338485</v>
      </c>
      <c r="CX40" s="2"/>
      <c r="CY40" s="75">
        <f t="shared" si="7"/>
        <v>0.33226395491612548</v>
      </c>
      <c r="CZ40" s="72">
        <f t="shared" si="8"/>
        <v>1</v>
      </c>
      <c r="DA40" s="72"/>
      <c r="DB40" s="72" t="s">
        <v>63</v>
      </c>
      <c r="DC40" s="78">
        <f>AVERAGE(CY85:CY86)</f>
        <v>3.6075465260501427E-2</v>
      </c>
      <c r="DD40" s="2"/>
      <c r="DE40" s="75">
        <f t="shared" si="9"/>
        <v>0.21812470064882028</v>
      </c>
      <c r="DF40" s="72">
        <f t="shared" si="10"/>
        <v>1</v>
      </c>
      <c r="DG40" s="72"/>
      <c r="DH40" s="72" t="s">
        <v>63</v>
      </c>
      <c r="DI40" s="78">
        <f>AVERAGE(DE85:DE86)</f>
        <v>0.55226775944977913</v>
      </c>
      <c r="DK40" s="15">
        <v>5.7445626465380277</v>
      </c>
    </row>
    <row r="41" spans="1:115" x14ac:dyDescent="0.3">
      <c r="A41" s="51">
        <v>29</v>
      </c>
      <c r="B41" s="52">
        <v>0.25</v>
      </c>
      <c r="C41" s="53">
        <v>4.833333333333333</v>
      </c>
      <c r="D41" s="53">
        <v>6.9999999999999982</v>
      </c>
      <c r="E41" s="54">
        <v>50</v>
      </c>
      <c r="F41" s="53">
        <v>0</v>
      </c>
      <c r="G41" s="53">
        <v>0</v>
      </c>
      <c r="H41" s="53">
        <v>0</v>
      </c>
      <c r="I41" s="53">
        <v>0</v>
      </c>
      <c r="J41" s="53">
        <v>0</v>
      </c>
      <c r="K41" s="53">
        <v>0</v>
      </c>
      <c r="L41" s="54">
        <v>0</v>
      </c>
      <c r="M41" s="55">
        <v>0</v>
      </c>
      <c r="N41" s="53">
        <v>100</v>
      </c>
      <c r="O41" s="53">
        <v>0</v>
      </c>
      <c r="P41" s="53">
        <v>5</v>
      </c>
      <c r="Q41" s="53">
        <v>0</v>
      </c>
      <c r="R41" s="53">
        <v>0</v>
      </c>
      <c r="S41" s="53">
        <v>0</v>
      </c>
      <c r="T41" s="53">
        <v>9</v>
      </c>
      <c r="U41" s="54">
        <v>200</v>
      </c>
      <c r="V41" s="56">
        <v>0.95</v>
      </c>
      <c r="W41" s="53">
        <v>37.634999999999998</v>
      </c>
      <c r="X41" s="53">
        <v>2.5454975113118277</v>
      </c>
      <c r="Y41" s="53">
        <v>327.25</v>
      </c>
      <c r="Z41" s="53">
        <v>3.5408611952828175</v>
      </c>
      <c r="AA41" s="53">
        <v>0.8846074707891165</v>
      </c>
      <c r="AB41" s="55">
        <v>7.8353011163975594E-3</v>
      </c>
      <c r="AC41" s="51">
        <v>2.5003999566325228</v>
      </c>
      <c r="AD41" s="51">
        <v>3.1557250884023919E-2</v>
      </c>
      <c r="AE41" s="51">
        <v>5.6920812145184636E-2</v>
      </c>
      <c r="AF41" s="51">
        <v>1.7370109672910371E-2</v>
      </c>
      <c r="AG41" s="51">
        <v>2.6948449613435286</v>
      </c>
      <c r="AH41" s="51">
        <v>3.9175992912082437E-2</v>
      </c>
      <c r="AI41" s="51">
        <v>5.5975761981934422</v>
      </c>
      <c r="AJ41" s="51">
        <v>1.7621480369257481E-2</v>
      </c>
      <c r="AK41" s="51">
        <v>2.9397663540756942</v>
      </c>
      <c r="AL41" s="53">
        <v>0.37666125783538512</v>
      </c>
      <c r="AM41" s="51">
        <v>13.096147573527741</v>
      </c>
      <c r="AN41" s="55">
        <v>0.58028423408003926</v>
      </c>
      <c r="AP41" s="51">
        <v>29</v>
      </c>
      <c r="AQ41" s="52">
        <v>0.25</v>
      </c>
      <c r="AR41" s="53">
        <v>4.833333333333333</v>
      </c>
      <c r="AS41" s="53">
        <v>6.9999999999999982</v>
      </c>
      <c r="AT41" s="54">
        <v>0</v>
      </c>
      <c r="AU41" s="53">
        <v>0</v>
      </c>
      <c r="AV41" s="53">
        <v>0</v>
      </c>
      <c r="AW41" s="53">
        <v>0</v>
      </c>
      <c r="AX41" s="53">
        <v>0</v>
      </c>
      <c r="AY41" s="53">
        <v>0</v>
      </c>
      <c r="AZ41" s="53">
        <v>0</v>
      </c>
      <c r="BA41" s="54">
        <v>0</v>
      </c>
      <c r="BB41" s="55">
        <v>0</v>
      </c>
      <c r="BC41" s="53">
        <v>100</v>
      </c>
      <c r="BD41" s="53">
        <v>0</v>
      </c>
      <c r="BE41" s="53">
        <v>5</v>
      </c>
      <c r="BF41" s="53">
        <v>0</v>
      </c>
      <c r="BG41" s="53">
        <v>0</v>
      </c>
      <c r="BH41" s="53">
        <v>0</v>
      </c>
      <c r="BI41" s="53">
        <v>9</v>
      </c>
      <c r="BJ41" s="54">
        <v>200</v>
      </c>
      <c r="BK41" s="56">
        <v>0.95</v>
      </c>
      <c r="BL41" s="53">
        <v>17.45</v>
      </c>
      <c r="BM41" s="53">
        <v>1.2059728140362138</v>
      </c>
      <c r="BN41" s="53">
        <v>165</v>
      </c>
      <c r="BO41" s="53">
        <v>0</v>
      </c>
      <c r="BP41" s="53">
        <v>0.89424242424242495</v>
      </c>
      <c r="BQ41" s="55">
        <v>7.3089261456740174E-3</v>
      </c>
      <c r="BR41" s="51">
        <v>2.4956632913246239</v>
      </c>
      <c r="BS41" s="51">
        <v>2.9403299110716607E-2</v>
      </c>
      <c r="BT41" s="51">
        <v>0.15003189150364438</v>
      </c>
      <c r="BU41" s="51">
        <v>3.0711381678593365E-2</v>
      </c>
      <c r="BV41" s="51">
        <v>2.778541508520056</v>
      </c>
      <c r="BW41" s="51">
        <v>4.384677941129906E-2</v>
      </c>
      <c r="BX41" s="51">
        <v>5.5865336780887427</v>
      </c>
      <c r="BY41" s="51">
        <v>1.7482739881017E-2</v>
      </c>
      <c r="BZ41" s="51">
        <v>2.6040832541537431</v>
      </c>
      <c r="CA41" s="53">
        <v>0.33715821899812998</v>
      </c>
      <c r="CB41" s="51">
        <v>12.692607885239232</v>
      </c>
      <c r="CC41" s="55">
        <v>0.59757446257182156</v>
      </c>
      <c r="CD41" s="30"/>
      <c r="CE41" s="30">
        <f t="shared" si="0"/>
        <v>5.8166427888717145</v>
      </c>
      <c r="CG41" s="75">
        <f t="shared" si="1"/>
        <v>-9.634953453308448E-3</v>
      </c>
      <c r="CH41" s="71">
        <f t="shared" si="2"/>
        <v>1</v>
      </c>
      <c r="CI41" s="72"/>
      <c r="CJ41" s="72" t="s">
        <v>64</v>
      </c>
      <c r="CK41" s="78">
        <f>CG87</f>
        <v>-1.9495426014837225E-4</v>
      </c>
      <c r="CL41" s="2"/>
      <c r="CM41" s="75">
        <f t="shared" si="3"/>
        <v>-8.3696547176527414E-2</v>
      </c>
      <c r="CN41" s="72">
        <f t="shared" si="4"/>
        <v>0</v>
      </c>
      <c r="CO41" s="72"/>
      <c r="CP41" s="72" t="s">
        <v>64</v>
      </c>
      <c r="CQ41" s="78">
        <f>CM87</f>
        <v>9.2636052996359464E-2</v>
      </c>
      <c r="CR41" s="2"/>
      <c r="CS41" s="75">
        <f t="shared" si="5"/>
        <v>1.1042520104699527E-2</v>
      </c>
      <c r="CT41" s="72">
        <f t="shared" si="6"/>
        <v>1</v>
      </c>
      <c r="CU41" s="72"/>
      <c r="CV41" s="72" t="s">
        <v>64</v>
      </c>
      <c r="CW41" s="78">
        <f>CS87</f>
        <v>0.56231687307951717</v>
      </c>
      <c r="CX41" s="2"/>
      <c r="CY41" s="75">
        <f t="shared" si="7"/>
        <v>0.33568309992195111</v>
      </c>
      <c r="CZ41" s="72">
        <f t="shared" si="8"/>
        <v>1</v>
      </c>
      <c r="DA41" s="72"/>
      <c r="DB41" s="72" t="s">
        <v>64</v>
      </c>
      <c r="DC41" s="78">
        <f>CY87</f>
        <v>0.1076554833816461</v>
      </c>
      <c r="DD41" s="2"/>
      <c r="DE41" s="75">
        <f t="shared" si="9"/>
        <v>0.40353968828850917</v>
      </c>
      <c r="DF41" s="72">
        <f t="shared" si="10"/>
        <v>1</v>
      </c>
      <c r="DG41" s="72"/>
      <c r="DH41" s="72" t="s">
        <v>64</v>
      </c>
      <c r="DI41" s="78">
        <f>DE87</f>
        <v>0.58242078601524128</v>
      </c>
      <c r="DK41" s="15">
        <v>5.8166427888717145</v>
      </c>
    </row>
    <row r="42" spans="1:115" x14ac:dyDescent="0.3">
      <c r="A42" s="51">
        <v>34</v>
      </c>
      <c r="B42" s="52">
        <v>0.25</v>
      </c>
      <c r="C42" s="53">
        <v>5.9166666666666661</v>
      </c>
      <c r="D42" s="53">
        <v>5.8571428571428559</v>
      </c>
      <c r="E42" s="54">
        <v>50</v>
      </c>
      <c r="F42" s="53">
        <v>0</v>
      </c>
      <c r="G42" s="53">
        <v>0</v>
      </c>
      <c r="H42" s="53">
        <v>0</v>
      </c>
      <c r="I42" s="53">
        <v>0</v>
      </c>
      <c r="J42" s="53">
        <v>0</v>
      </c>
      <c r="K42" s="53">
        <v>0</v>
      </c>
      <c r="L42" s="54">
        <v>0</v>
      </c>
      <c r="M42" s="55">
        <v>0</v>
      </c>
      <c r="N42" s="53">
        <v>100</v>
      </c>
      <c r="O42" s="53">
        <v>0</v>
      </c>
      <c r="P42" s="53">
        <v>5</v>
      </c>
      <c r="Q42" s="53">
        <v>0</v>
      </c>
      <c r="R42" s="53">
        <v>0</v>
      </c>
      <c r="S42" s="53">
        <v>0</v>
      </c>
      <c r="T42" s="53">
        <v>9</v>
      </c>
      <c r="U42" s="54">
        <v>200</v>
      </c>
      <c r="V42" s="56">
        <v>0.95</v>
      </c>
      <c r="W42" s="53">
        <v>32.4</v>
      </c>
      <c r="X42" s="53">
        <v>2.3384789107462498</v>
      </c>
      <c r="Y42" s="53">
        <v>327.86500000000001</v>
      </c>
      <c r="Z42" s="53">
        <v>3.5875700000308295</v>
      </c>
      <c r="AA42" s="53">
        <v>0.90072190122056395</v>
      </c>
      <c r="AB42" s="55">
        <v>7.2418452917708907E-3</v>
      </c>
      <c r="AC42" s="51">
        <v>2.5766657814287273</v>
      </c>
      <c r="AD42" s="51">
        <v>3.2303905419884045E-2</v>
      </c>
      <c r="AE42" s="51">
        <v>6.8004145478517949E-2</v>
      </c>
      <c r="AF42" s="51">
        <v>1.87482817396778E-2</v>
      </c>
      <c r="AG42" s="51">
        <v>2.7549922115941485</v>
      </c>
      <c r="AH42" s="51">
        <v>4.2258670502901406E-2</v>
      </c>
      <c r="AI42" s="51">
        <v>5.8274699419382445</v>
      </c>
      <c r="AJ42" s="51">
        <v>3.4071537754894621E-3</v>
      </c>
      <c r="AK42" s="51">
        <v>2.8130538165817907</v>
      </c>
      <c r="AL42" s="53">
        <v>0.35965913446122372</v>
      </c>
      <c r="AM42" s="51">
        <v>12.745546123939901</v>
      </c>
      <c r="AN42" s="55">
        <v>0.59732941632242964</v>
      </c>
      <c r="AP42" s="51">
        <v>34</v>
      </c>
      <c r="AQ42" s="52">
        <v>0.25</v>
      </c>
      <c r="AR42" s="53">
        <v>5.9166666666666661</v>
      </c>
      <c r="AS42" s="53">
        <v>5.8571428571428559</v>
      </c>
      <c r="AT42" s="54">
        <v>0</v>
      </c>
      <c r="AU42" s="53">
        <v>0</v>
      </c>
      <c r="AV42" s="53">
        <v>0</v>
      </c>
      <c r="AW42" s="53">
        <v>0</v>
      </c>
      <c r="AX42" s="53">
        <v>0</v>
      </c>
      <c r="AY42" s="53">
        <v>0</v>
      </c>
      <c r="AZ42" s="53">
        <v>0</v>
      </c>
      <c r="BA42" s="54">
        <v>0</v>
      </c>
      <c r="BB42" s="55">
        <v>0</v>
      </c>
      <c r="BC42" s="53">
        <v>100</v>
      </c>
      <c r="BD42" s="53">
        <v>0</v>
      </c>
      <c r="BE42" s="53">
        <v>5</v>
      </c>
      <c r="BF42" s="53">
        <v>0</v>
      </c>
      <c r="BG42" s="53">
        <v>0</v>
      </c>
      <c r="BH42" s="53">
        <v>0</v>
      </c>
      <c r="BI42" s="53">
        <v>9</v>
      </c>
      <c r="BJ42" s="54">
        <v>200</v>
      </c>
      <c r="BK42" s="56">
        <v>0.95</v>
      </c>
      <c r="BL42" s="53">
        <v>16.260000000000002</v>
      </c>
      <c r="BM42" s="53">
        <v>1.3057483714583904</v>
      </c>
      <c r="BN42" s="53">
        <v>165</v>
      </c>
      <c r="BO42" s="53">
        <v>0</v>
      </c>
      <c r="BP42" s="53">
        <v>0.90145454545454573</v>
      </c>
      <c r="BQ42" s="55">
        <v>7.9136264936872126E-3</v>
      </c>
      <c r="BR42" s="51">
        <v>2.6239422974589788</v>
      </c>
      <c r="BS42" s="51">
        <v>3.0472957325215953E-2</v>
      </c>
      <c r="BT42" s="51">
        <v>0.15805031575524803</v>
      </c>
      <c r="BU42" s="51">
        <v>2.9385055380023197E-2</v>
      </c>
      <c r="BV42" s="51">
        <v>2.8439098631390491</v>
      </c>
      <c r="BW42" s="51">
        <v>4.5122806431974173E-2</v>
      </c>
      <c r="BX42" s="51">
        <v>5.8010336810612753</v>
      </c>
      <c r="BY42" s="51">
        <v>1.4329650945939455E-2</v>
      </c>
      <c r="BZ42" s="51">
        <v>2.5348951061249152</v>
      </c>
      <c r="CA42" s="53">
        <v>0.33136543897748999</v>
      </c>
      <c r="CB42" s="51">
        <v>12.792487447908464</v>
      </c>
      <c r="CC42" s="55">
        <v>0.63873483755920857</v>
      </c>
      <c r="CD42" s="30"/>
      <c r="CE42" s="30">
        <f t="shared" si="0"/>
        <v>5.886829529106639</v>
      </c>
      <c r="CG42" s="75">
        <f t="shared" si="1"/>
        <v>-7.3264423398178291E-4</v>
      </c>
      <c r="CH42" s="71">
        <f t="shared" si="2"/>
        <v>1</v>
      </c>
      <c r="CI42" s="72"/>
      <c r="CJ42" s="72" t="s">
        <v>67</v>
      </c>
      <c r="CK42" s="77">
        <f>AVERAGE(CK26:CK41)</f>
        <v>-8.4010556554287626E-3</v>
      </c>
      <c r="CL42" s="2"/>
      <c r="CM42" s="75">
        <f t="shared" si="3"/>
        <v>-8.8917651544900611E-2</v>
      </c>
      <c r="CN42" s="72">
        <f t="shared" si="4"/>
        <v>0</v>
      </c>
      <c r="CO42" s="72"/>
      <c r="CP42" s="72" t="s">
        <v>67</v>
      </c>
      <c r="CQ42" s="77">
        <f>AVERAGE(CQ26:CQ41)</f>
        <v>3.8180303016777786E-2</v>
      </c>
      <c r="CR42" s="2"/>
      <c r="CS42" s="75">
        <f t="shared" si="5"/>
        <v>2.6436260876969264E-2</v>
      </c>
      <c r="CT42" s="72">
        <f t="shared" si="6"/>
        <v>0</v>
      </c>
      <c r="CU42" s="72"/>
      <c r="CV42" s="72" t="s">
        <v>67</v>
      </c>
      <c r="CW42" s="77">
        <f>AVERAGE(CW26:CW41)</f>
        <v>0.2015557551084618</v>
      </c>
      <c r="CX42" s="2"/>
      <c r="CY42" s="75">
        <f t="shared" si="7"/>
        <v>0.27815871045687546</v>
      </c>
      <c r="CZ42" s="72">
        <f t="shared" si="8"/>
        <v>1</v>
      </c>
      <c r="DA42" s="72"/>
      <c r="DB42" s="72" t="s">
        <v>67</v>
      </c>
      <c r="DC42" s="77">
        <f>AVERAGE(DC26:DC41)</f>
        <v>-1.0692942894150761E-2</v>
      </c>
      <c r="DD42" s="2"/>
      <c r="DE42" s="75">
        <f t="shared" si="9"/>
        <v>-4.6941323968562543E-2</v>
      </c>
      <c r="DF42" s="72">
        <f t="shared" si="10"/>
        <v>1</v>
      </c>
      <c r="DG42" s="72"/>
      <c r="DH42" s="72" t="s">
        <v>67</v>
      </c>
      <c r="DI42" s="77">
        <f>AVERAGE(DI26:DI41)</f>
        <v>0.56051218708524209</v>
      </c>
      <c r="DK42" s="15">
        <v>5.886829529106639</v>
      </c>
    </row>
    <row r="43" spans="1:115" x14ac:dyDescent="0.3">
      <c r="A43" s="51">
        <v>41</v>
      </c>
      <c r="B43" s="52">
        <v>0.25</v>
      </c>
      <c r="C43" s="53">
        <v>6.9999999999999991</v>
      </c>
      <c r="D43" s="53">
        <v>5.8571428571428559</v>
      </c>
      <c r="E43" s="54">
        <v>50</v>
      </c>
      <c r="F43" s="53">
        <v>0</v>
      </c>
      <c r="G43" s="53">
        <v>0</v>
      </c>
      <c r="H43" s="53">
        <v>0</v>
      </c>
      <c r="I43" s="53">
        <v>0</v>
      </c>
      <c r="J43" s="53">
        <v>0</v>
      </c>
      <c r="K43" s="53">
        <v>0</v>
      </c>
      <c r="L43" s="54">
        <v>0</v>
      </c>
      <c r="M43" s="55">
        <v>0</v>
      </c>
      <c r="N43" s="53">
        <v>100</v>
      </c>
      <c r="O43" s="53">
        <v>0</v>
      </c>
      <c r="P43" s="53">
        <v>5</v>
      </c>
      <c r="Q43" s="53">
        <v>0</v>
      </c>
      <c r="R43" s="53">
        <v>0</v>
      </c>
      <c r="S43" s="53">
        <v>0</v>
      </c>
      <c r="T43" s="53">
        <v>9</v>
      </c>
      <c r="U43" s="54">
        <v>200</v>
      </c>
      <c r="V43" s="56">
        <v>0.95</v>
      </c>
      <c r="W43" s="53">
        <v>19.495000000000001</v>
      </c>
      <c r="X43" s="53">
        <v>2.0195900043825161</v>
      </c>
      <c r="Y43" s="53">
        <v>328.12</v>
      </c>
      <c r="Z43" s="53">
        <v>3.6118048941085483</v>
      </c>
      <c r="AA43" s="53">
        <v>0.93980497886615211</v>
      </c>
      <c r="AB43" s="55">
        <v>6.3890098371294354E-3</v>
      </c>
      <c r="AC43" s="51">
        <v>2.9548119816922918</v>
      </c>
      <c r="AD43" s="51">
        <v>3.3828648944561369E-2</v>
      </c>
      <c r="AE43" s="51">
        <v>8.2108533394409516E-2</v>
      </c>
      <c r="AF43" s="51">
        <v>1.9339938882185496E-2</v>
      </c>
      <c r="AG43" s="51">
        <v>2.9331846318494414</v>
      </c>
      <c r="AH43" s="51">
        <v>4.6579987765957821E-2</v>
      </c>
      <c r="AI43" s="51">
        <v>6.3810336500646887</v>
      </c>
      <c r="AJ43" s="51">
        <v>6.8618209406511588E-3</v>
      </c>
      <c r="AK43" s="51">
        <v>2.7794237535810056</v>
      </c>
      <c r="AL43" s="53">
        <v>0.26823666403413998</v>
      </c>
      <c r="AM43" s="51">
        <v>11.526875467849097</v>
      </c>
      <c r="AN43" s="55">
        <v>0.5711021923063091</v>
      </c>
      <c r="AP43" s="51">
        <v>41</v>
      </c>
      <c r="AQ43" s="52">
        <v>0.25</v>
      </c>
      <c r="AR43" s="53">
        <v>6.9999999999999991</v>
      </c>
      <c r="AS43" s="53">
        <v>5.8571428571428559</v>
      </c>
      <c r="AT43" s="54">
        <v>0</v>
      </c>
      <c r="AU43" s="53">
        <v>0</v>
      </c>
      <c r="AV43" s="53">
        <v>0</v>
      </c>
      <c r="AW43" s="53">
        <v>0</v>
      </c>
      <c r="AX43" s="53">
        <v>0</v>
      </c>
      <c r="AY43" s="53">
        <v>0</v>
      </c>
      <c r="AZ43" s="53">
        <v>0</v>
      </c>
      <c r="BA43" s="54">
        <v>0</v>
      </c>
      <c r="BB43" s="55">
        <v>0</v>
      </c>
      <c r="BC43" s="53">
        <v>100</v>
      </c>
      <c r="BD43" s="53">
        <v>0</v>
      </c>
      <c r="BE43" s="53">
        <v>5</v>
      </c>
      <c r="BF43" s="53">
        <v>0</v>
      </c>
      <c r="BG43" s="53">
        <v>0</v>
      </c>
      <c r="BH43" s="53">
        <v>0</v>
      </c>
      <c r="BI43" s="53">
        <v>9</v>
      </c>
      <c r="BJ43" s="54">
        <v>200</v>
      </c>
      <c r="BK43" s="56">
        <v>0.95</v>
      </c>
      <c r="BL43" s="53">
        <v>8.7349999999999994</v>
      </c>
      <c r="BM43" s="53">
        <v>0.87078990735356276</v>
      </c>
      <c r="BN43" s="53">
        <v>165</v>
      </c>
      <c r="BO43" s="53">
        <v>0</v>
      </c>
      <c r="BP43" s="53">
        <v>0.94706060606060605</v>
      </c>
      <c r="BQ43" s="55">
        <v>5.2775145900215903E-3</v>
      </c>
      <c r="BR43" s="51">
        <v>3.0215934270720282</v>
      </c>
      <c r="BS43" s="51">
        <v>3.1737971985663624E-2</v>
      </c>
      <c r="BT43" s="51">
        <v>0.17062900218186106</v>
      </c>
      <c r="BU43" s="51">
        <v>3.1824906207237935E-2</v>
      </c>
      <c r="BV43" s="51">
        <v>2.9670528997875971</v>
      </c>
      <c r="BW43" s="51">
        <v>5.1194095863428588E-2</v>
      </c>
      <c r="BX43" s="51">
        <v>6.3371743218653398</v>
      </c>
      <c r="BY43" s="51">
        <v>2.528646747433818E-2</v>
      </c>
      <c r="BZ43" s="51">
        <v>2.5216175544687931</v>
      </c>
      <c r="CA43" s="53">
        <v>0.27150966727327813</v>
      </c>
      <c r="CB43" s="51">
        <v>11.172072591026881</v>
      </c>
      <c r="CC43" s="55">
        <v>0.56360940984988084</v>
      </c>
      <c r="CD43" s="30"/>
      <c r="CE43" s="30">
        <f t="shared" si="0"/>
        <v>6.4031242374328476</v>
      </c>
      <c r="CG43" s="75">
        <f t="shared" si="1"/>
        <v>-7.2556271944539397E-3</v>
      </c>
      <c r="CH43" s="71">
        <f t="shared" si="2"/>
        <v>1</v>
      </c>
      <c r="CI43" s="72"/>
      <c r="CJ43" s="72"/>
      <c r="CK43" s="77"/>
      <c r="CL43" s="2"/>
      <c r="CM43" s="75">
        <f t="shared" si="3"/>
        <v>-3.3868267938155672E-2</v>
      </c>
      <c r="CN43" s="72">
        <f t="shared" si="4"/>
        <v>1</v>
      </c>
      <c r="CO43" s="72"/>
      <c r="CP43" s="72"/>
      <c r="CQ43" s="77"/>
      <c r="CR43" s="2"/>
      <c r="CS43" s="75">
        <f t="shared" si="5"/>
        <v>4.3859328199348901E-2</v>
      </c>
      <c r="CT43" s="72">
        <f t="shared" si="6"/>
        <v>0</v>
      </c>
      <c r="CU43" s="72"/>
      <c r="CV43" s="72"/>
      <c r="CW43" s="77"/>
      <c r="CX43" s="2"/>
      <c r="CY43" s="75">
        <f t="shared" si="7"/>
        <v>0.25780619911221248</v>
      </c>
      <c r="CZ43" s="72">
        <f t="shared" si="8"/>
        <v>1</v>
      </c>
      <c r="DA43" s="72"/>
      <c r="DB43" s="72"/>
      <c r="DC43" s="77"/>
      <c r="DD43" s="2"/>
      <c r="DE43" s="75">
        <f t="shared" si="9"/>
        <v>0.35480287682221601</v>
      </c>
      <c r="DF43" s="72">
        <f t="shared" si="10"/>
        <v>1</v>
      </c>
      <c r="DG43" s="72"/>
      <c r="DH43" s="72"/>
      <c r="DI43" s="77"/>
      <c r="DK43" s="15">
        <v>6.4031242374328476</v>
      </c>
    </row>
    <row r="44" spans="1:115" x14ac:dyDescent="0.3">
      <c r="A44" s="51">
        <v>35</v>
      </c>
      <c r="B44" s="52">
        <v>0.25</v>
      </c>
      <c r="C44" s="53">
        <v>5.9166666666666661</v>
      </c>
      <c r="D44" s="53">
        <v>6.9999999999999982</v>
      </c>
      <c r="E44" s="54">
        <v>50</v>
      </c>
      <c r="F44" s="53">
        <v>0</v>
      </c>
      <c r="G44" s="53">
        <v>0</v>
      </c>
      <c r="H44" s="53">
        <v>0</v>
      </c>
      <c r="I44" s="53">
        <v>0</v>
      </c>
      <c r="J44" s="53">
        <v>0</v>
      </c>
      <c r="K44" s="53">
        <v>0</v>
      </c>
      <c r="L44" s="54">
        <v>0</v>
      </c>
      <c r="M44" s="55">
        <v>0</v>
      </c>
      <c r="N44" s="53">
        <v>100</v>
      </c>
      <c r="O44" s="53">
        <v>0</v>
      </c>
      <c r="P44" s="53">
        <v>5</v>
      </c>
      <c r="Q44" s="53">
        <v>0</v>
      </c>
      <c r="R44" s="53">
        <v>0</v>
      </c>
      <c r="S44" s="53">
        <v>0</v>
      </c>
      <c r="T44" s="53">
        <v>9</v>
      </c>
      <c r="U44" s="54">
        <v>200</v>
      </c>
      <c r="V44" s="56">
        <v>0.95</v>
      </c>
      <c r="W44" s="53">
        <v>19.62</v>
      </c>
      <c r="X44" s="53">
        <v>1.998364469079041</v>
      </c>
      <c r="Y44" s="53">
        <v>326.72000000000003</v>
      </c>
      <c r="Z44" s="53">
        <v>3.5936511655280126</v>
      </c>
      <c r="AA44" s="53">
        <v>0.93922865445297321</v>
      </c>
      <c r="AB44" s="55">
        <v>6.3475073182407615E-3</v>
      </c>
      <c r="AC44" s="51">
        <v>2.9584169177820132</v>
      </c>
      <c r="AD44" s="51">
        <v>3.3348580074724271E-2</v>
      </c>
      <c r="AE44" s="51">
        <v>8.757683441894297E-2</v>
      </c>
      <c r="AF44" s="51">
        <v>1.9688963580460166E-2</v>
      </c>
      <c r="AG44" s="51">
        <v>2.9389526405904052</v>
      </c>
      <c r="AH44" s="51">
        <v>4.5969521337268858E-2</v>
      </c>
      <c r="AI44" s="51">
        <v>6.3802479608937288</v>
      </c>
      <c r="AJ44" s="51">
        <v>6.8993099582918176E-3</v>
      </c>
      <c r="AK44" s="51">
        <v>2.795217789815942</v>
      </c>
      <c r="AL44" s="53">
        <v>0.26996564690691399</v>
      </c>
      <c r="AM44" s="51">
        <v>11.506908052335909</v>
      </c>
      <c r="AN44" s="55">
        <v>0.55729030977513583</v>
      </c>
      <c r="AP44" s="51">
        <v>35</v>
      </c>
      <c r="AQ44" s="52">
        <v>0.25</v>
      </c>
      <c r="AR44" s="53">
        <v>5.9166666666666661</v>
      </c>
      <c r="AS44" s="53">
        <v>6.9999999999999982</v>
      </c>
      <c r="AT44" s="54">
        <v>0</v>
      </c>
      <c r="AU44" s="53">
        <v>0</v>
      </c>
      <c r="AV44" s="53">
        <v>0</v>
      </c>
      <c r="AW44" s="53">
        <v>0</v>
      </c>
      <c r="AX44" s="53">
        <v>0</v>
      </c>
      <c r="AY44" s="53">
        <v>0</v>
      </c>
      <c r="AZ44" s="53">
        <v>0</v>
      </c>
      <c r="BA44" s="54">
        <v>0</v>
      </c>
      <c r="BB44" s="55">
        <v>0</v>
      </c>
      <c r="BC44" s="53">
        <v>100</v>
      </c>
      <c r="BD44" s="53">
        <v>0</v>
      </c>
      <c r="BE44" s="53">
        <v>5</v>
      </c>
      <c r="BF44" s="53">
        <v>0</v>
      </c>
      <c r="BG44" s="53">
        <v>0</v>
      </c>
      <c r="BH44" s="53">
        <v>0</v>
      </c>
      <c r="BI44" s="53">
        <v>9</v>
      </c>
      <c r="BJ44" s="54">
        <v>200</v>
      </c>
      <c r="BK44" s="56">
        <v>0.95</v>
      </c>
      <c r="BL44" s="53">
        <v>8.66</v>
      </c>
      <c r="BM44" s="53">
        <v>0.92264932958785106</v>
      </c>
      <c r="BN44" s="53">
        <v>165</v>
      </c>
      <c r="BO44" s="53">
        <v>0</v>
      </c>
      <c r="BP44" s="53">
        <v>0.94751515151515153</v>
      </c>
      <c r="BQ44" s="55">
        <v>5.5918141187142481E-3</v>
      </c>
      <c r="BR44" s="51">
        <v>2.999922889023698</v>
      </c>
      <c r="BS44" s="51">
        <v>3.0656943535861399E-2</v>
      </c>
      <c r="BT44" s="51">
        <v>0.18127863605913441</v>
      </c>
      <c r="BU44" s="51">
        <v>2.8203317466800555E-2</v>
      </c>
      <c r="BV44" s="51">
        <v>2.9846851012142328</v>
      </c>
      <c r="BW44" s="51">
        <v>5.4580779283924401E-2</v>
      </c>
      <c r="BX44" s="51">
        <v>6.3559462937265838</v>
      </c>
      <c r="BY44" s="51">
        <v>1.5279001929979222E-2</v>
      </c>
      <c r="BZ44" s="51">
        <v>2.6837870531250729</v>
      </c>
      <c r="CA44" s="53">
        <v>0.28489001890872573</v>
      </c>
      <c r="CB44" s="51">
        <v>11.344904178309376</v>
      </c>
      <c r="CC44" s="55">
        <v>0.60241941602197124</v>
      </c>
      <c r="CD44" s="30"/>
      <c r="CE44" s="30">
        <f t="shared" si="0"/>
        <v>6.4355781921026063</v>
      </c>
      <c r="CG44" s="75">
        <f t="shared" si="1"/>
        <v>-8.2864970621783218E-3</v>
      </c>
      <c r="CH44" s="71">
        <f t="shared" si="2"/>
        <v>1</v>
      </c>
      <c r="CI44" s="72"/>
      <c r="CJ44" s="72" t="s">
        <v>68</v>
      </c>
      <c r="CK44" s="77"/>
      <c r="CL44" s="2"/>
      <c r="CM44" s="75">
        <f t="shared" si="3"/>
        <v>-4.5732460623827631E-2</v>
      </c>
      <c r="CN44" s="72">
        <f t="shared" si="4"/>
        <v>1</v>
      </c>
      <c r="CO44" s="72"/>
      <c r="CP44" s="72" t="s">
        <v>68</v>
      </c>
      <c r="CQ44" s="77"/>
      <c r="CR44" s="2"/>
      <c r="CS44" s="75">
        <f t="shared" si="5"/>
        <v>2.4301667167144991E-2</v>
      </c>
      <c r="CT44" s="72">
        <f t="shared" si="6"/>
        <v>0</v>
      </c>
      <c r="CU44" s="72"/>
      <c r="CV44" s="72" t="s">
        <v>68</v>
      </c>
      <c r="CW44" s="77"/>
      <c r="CX44" s="2"/>
      <c r="CY44" s="75">
        <f t="shared" si="7"/>
        <v>0.11143073669086911</v>
      </c>
      <c r="CZ44" s="72">
        <f t="shared" si="8"/>
        <v>1</v>
      </c>
      <c r="DA44" s="72"/>
      <c r="DB44" s="72" t="s">
        <v>68</v>
      </c>
      <c r="DC44" s="77"/>
      <c r="DD44" s="2"/>
      <c r="DE44" s="75">
        <f t="shared" si="9"/>
        <v>0.16200387402653327</v>
      </c>
      <c r="DF44" s="72">
        <f t="shared" si="10"/>
        <v>1</v>
      </c>
      <c r="DG44" s="72"/>
      <c r="DH44" s="72" t="s">
        <v>68</v>
      </c>
      <c r="DI44" s="77"/>
      <c r="DK44" s="15">
        <v>6.4355781921026063</v>
      </c>
    </row>
    <row r="45" spans="1:115" x14ac:dyDescent="0.3">
      <c r="A45" s="51">
        <v>42</v>
      </c>
      <c r="B45" s="52">
        <v>0.25</v>
      </c>
      <c r="C45" s="53">
        <v>6.9999999999999991</v>
      </c>
      <c r="D45" s="53">
        <v>6.9999999999999982</v>
      </c>
      <c r="E45" s="54">
        <v>50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4">
        <v>0</v>
      </c>
      <c r="M45" s="55">
        <v>0</v>
      </c>
      <c r="N45" s="53">
        <v>100</v>
      </c>
      <c r="O45" s="53">
        <v>0</v>
      </c>
      <c r="P45" s="53">
        <v>5</v>
      </c>
      <c r="Q45" s="53">
        <v>0</v>
      </c>
      <c r="R45" s="53">
        <v>0</v>
      </c>
      <c r="S45" s="53">
        <v>0</v>
      </c>
      <c r="T45" s="53">
        <v>9</v>
      </c>
      <c r="U45" s="54">
        <v>200</v>
      </c>
      <c r="V45" s="56">
        <v>0.95</v>
      </c>
      <c r="W45" s="53">
        <v>16.010000000000002</v>
      </c>
      <c r="X45" s="53">
        <v>1.8079220460828742</v>
      </c>
      <c r="Y45" s="53">
        <v>327.30500000000001</v>
      </c>
      <c r="Z45" s="53">
        <v>3.5268283702722134</v>
      </c>
      <c r="AA45" s="53">
        <v>0.95044782866223276</v>
      </c>
      <c r="AB45" s="55">
        <v>5.7925694648576958E-3</v>
      </c>
      <c r="AC45" s="51">
        <v>3.1032402289939194</v>
      </c>
      <c r="AD45" s="51">
        <v>3.4966703322506613E-2</v>
      </c>
      <c r="AE45" s="51">
        <v>8.6717688758026601E-2</v>
      </c>
      <c r="AF45" s="51">
        <v>1.9148835276727075E-2</v>
      </c>
      <c r="AG45" s="51">
        <v>3.0004647383253529</v>
      </c>
      <c r="AH45" s="51">
        <v>4.7741080722818019E-2</v>
      </c>
      <c r="AI45" s="51">
        <v>6.8238967995441548</v>
      </c>
      <c r="AJ45" s="51">
        <v>3.3718393608507959E-2</v>
      </c>
      <c r="AK45" s="51">
        <v>2.7547809849006377</v>
      </c>
      <c r="AL45" s="53">
        <v>0.25314395574788945</v>
      </c>
      <c r="AM45" s="51">
        <v>11.045331453849476</v>
      </c>
      <c r="AN45" s="55">
        <v>0.53100056679580687</v>
      </c>
      <c r="AP45" s="51">
        <v>42</v>
      </c>
      <c r="AQ45" s="52">
        <v>0.25</v>
      </c>
      <c r="AR45" s="53">
        <v>6.9999999999999991</v>
      </c>
      <c r="AS45" s="53">
        <v>6.9999999999999982</v>
      </c>
      <c r="AT45" s="54">
        <v>0</v>
      </c>
      <c r="AU45" s="53">
        <v>0</v>
      </c>
      <c r="AV45" s="53">
        <v>0</v>
      </c>
      <c r="AW45" s="53">
        <v>0</v>
      </c>
      <c r="AX45" s="53">
        <v>0</v>
      </c>
      <c r="AY45" s="53">
        <v>0</v>
      </c>
      <c r="AZ45" s="53">
        <v>0</v>
      </c>
      <c r="BA45" s="54">
        <v>0</v>
      </c>
      <c r="BB45" s="55">
        <v>0</v>
      </c>
      <c r="BC45" s="53">
        <v>100</v>
      </c>
      <c r="BD45" s="53">
        <v>0</v>
      </c>
      <c r="BE45" s="53">
        <v>5</v>
      </c>
      <c r="BF45" s="53">
        <v>0</v>
      </c>
      <c r="BG45" s="53">
        <v>0</v>
      </c>
      <c r="BH45" s="53">
        <v>0</v>
      </c>
      <c r="BI45" s="53">
        <v>9</v>
      </c>
      <c r="BJ45" s="54">
        <v>200</v>
      </c>
      <c r="BK45" s="56">
        <v>0.95</v>
      </c>
      <c r="BL45" s="53">
        <v>7.28</v>
      </c>
      <c r="BM45" s="53">
        <v>0.83360718331180705</v>
      </c>
      <c r="BN45" s="53">
        <v>165</v>
      </c>
      <c r="BO45" s="53">
        <v>0</v>
      </c>
      <c r="BP45" s="53">
        <v>0.95587878787878811</v>
      </c>
      <c r="BQ45" s="55">
        <v>5.0521647473442833E-3</v>
      </c>
      <c r="BR45" s="51">
        <v>3.1423779614863476</v>
      </c>
      <c r="BS45" s="51">
        <v>3.04769332005481E-2</v>
      </c>
      <c r="BT45" s="51">
        <v>0.20798340075870045</v>
      </c>
      <c r="BU45" s="51">
        <v>3.1984102165211123E-2</v>
      </c>
      <c r="BV45" s="51">
        <v>3.0475393459605056</v>
      </c>
      <c r="BW45" s="51">
        <v>5.4397599980064278E-2</v>
      </c>
      <c r="BX45" s="51">
        <v>6.7041331244151356</v>
      </c>
      <c r="BY45" s="51">
        <v>3.4482417320538063E-2</v>
      </c>
      <c r="BZ45" s="51">
        <v>2.767089085486897</v>
      </c>
      <c r="CA45" s="53">
        <v>0.3721535562766955</v>
      </c>
      <c r="CB45" s="51">
        <v>10.918460697104363</v>
      </c>
      <c r="CC45" s="55">
        <v>0.54552757067818591</v>
      </c>
      <c r="CD45" s="30"/>
      <c r="CE45" s="30">
        <f t="shared" si="0"/>
        <v>6.9999999999999982</v>
      </c>
      <c r="CG45" s="75">
        <f t="shared" si="1"/>
        <v>-5.4309592165553422E-3</v>
      </c>
      <c r="CH45" s="71">
        <f t="shared" si="2"/>
        <v>1</v>
      </c>
      <c r="CI45" s="72"/>
      <c r="CJ45" s="72" t="s">
        <v>48</v>
      </c>
      <c r="CK45" s="77" t="s">
        <v>73</v>
      </c>
      <c r="CL45" s="2"/>
      <c r="CM45" s="75">
        <f t="shared" si="3"/>
        <v>-4.7074607635152699E-2</v>
      </c>
      <c r="CN45" s="72">
        <f t="shared" si="4"/>
        <v>1</v>
      </c>
      <c r="CO45" s="72"/>
      <c r="CP45" s="72" t="s">
        <v>48</v>
      </c>
      <c r="CQ45" s="77" t="s">
        <v>73</v>
      </c>
      <c r="CR45" s="2"/>
      <c r="CS45" s="75">
        <f t="shared" si="5"/>
        <v>0.1197636751290192</v>
      </c>
      <c r="CT45" s="72">
        <f t="shared" si="6"/>
        <v>0</v>
      </c>
      <c r="CU45" s="72"/>
      <c r="CV45" s="72" t="s">
        <v>48</v>
      </c>
      <c r="CW45" s="77" t="s">
        <v>73</v>
      </c>
      <c r="CX45" s="2"/>
      <c r="CY45" s="75">
        <f t="shared" si="7"/>
        <v>-1.2308100586259307E-2</v>
      </c>
      <c r="CZ45" s="72">
        <f t="shared" si="8"/>
        <v>1</v>
      </c>
      <c r="DA45" s="72"/>
      <c r="DB45" s="72" t="s">
        <v>48</v>
      </c>
      <c r="DC45" s="77" t="s">
        <v>73</v>
      </c>
      <c r="DD45" s="2"/>
      <c r="DE45" s="75">
        <f t="shared" si="9"/>
        <v>0.12687075674511306</v>
      </c>
      <c r="DF45" s="72">
        <f t="shared" si="10"/>
        <v>1</v>
      </c>
      <c r="DG45" s="72"/>
      <c r="DH45" s="72" t="s">
        <v>48</v>
      </c>
      <c r="DI45" s="77" t="s">
        <v>73</v>
      </c>
      <c r="DK45" s="15">
        <v>6.9999999999999982</v>
      </c>
    </row>
    <row r="46" spans="1:115" x14ac:dyDescent="0.3">
      <c r="A46" s="51">
        <v>78</v>
      </c>
      <c r="B46" s="52">
        <v>0.92500000000000004</v>
      </c>
      <c r="C46" s="53">
        <v>6.9999999999999991</v>
      </c>
      <c r="D46" s="53">
        <v>0.14285714285714285</v>
      </c>
      <c r="E46" s="54">
        <v>50</v>
      </c>
      <c r="F46" s="53">
        <v>0</v>
      </c>
      <c r="G46" s="53">
        <v>0</v>
      </c>
      <c r="H46" s="53">
        <v>0</v>
      </c>
      <c r="I46" s="53">
        <v>0</v>
      </c>
      <c r="J46" s="53">
        <v>0</v>
      </c>
      <c r="K46" s="53">
        <v>0</v>
      </c>
      <c r="L46" s="54">
        <v>0</v>
      </c>
      <c r="M46" s="55">
        <v>0</v>
      </c>
      <c r="N46" s="53">
        <v>100</v>
      </c>
      <c r="O46" s="53">
        <v>0</v>
      </c>
      <c r="P46" s="53">
        <v>5</v>
      </c>
      <c r="Q46" s="53">
        <v>0</v>
      </c>
      <c r="R46" s="53">
        <v>0</v>
      </c>
      <c r="S46" s="53">
        <v>0</v>
      </c>
      <c r="T46" s="53">
        <v>5.1590019592802907</v>
      </c>
      <c r="U46" s="54">
        <v>200</v>
      </c>
      <c r="V46" s="56">
        <v>0.95</v>
      </c>
      <c r="W46" s="53">
        <v>187.37</v>
      </c>
      <c r="X46" s="53">
        <v>4.5246581349948745</v>
      </c>
      <c r="Y46" s="53">
        <v>322.75</v>
      </c>
      <c r="Z46" s="53">
        <v>3.7449894222490894</v>
      </c>
      <c r="AA46" s="53">
        <v>0.41931019179604817</v>
      </c>
      <c r="AB46" s="55">
        <v>1.2389933628901844E-2</v>
      </c>
      <c r="AC46" s="51">
        <v>1.324358757585971</v>
      </c>
      <c r="AD46" s="51">
        <v>1.3191790275995241E-2</v>
      </c>
      <c r="AE46" s="51">
        <v>0</v>
      </c>
      <c r="AF46" s="51">
        <v>0</v>
      </c>
      <c r="AG46" s="51">
        <v>0.69299674397705369</v>
      </c>
      <c r="AH46" s="51">
        <v>6.1661942332744118E-3</v>
      </c>
      <c r="AI46" s="51">
        <v>1</v>
      </c>
      <c r="AJ46" s="51">
        <v>0</v>
      </c>
      <c r="AK46" s="51">
        <v>1.3066540022939079</v>
      </c>
      <c r="AL46" s="53">
        <v>0.17678612812742042</v>
      </c>
      <c r="AM46" s="51">
        <v>16.794552563347587</v>
      </c>
      <c r="AN46" s="55">
        <v>1.0551285203281981</v>
      </c>
      <c r="AP46" s="51">
        <v>78</v>
      </c>
      <c r="AQ46" s="52">
        <v>0.92500000000000004</v>
      </c>
      <c r="AR46" s="53">
        <v>6.9999999999999991</v>
      </c>
      <c r="AS46" s="53">
        <v>0.14285714285714285</v>
      </c>
      <c r="AT46" s="54">
        <v>0</v>
      </c>
      <c r="AU46" s="53">
        <v>0</v>
      </c>
      <c r="AV46" s="53">
        <v>0</v>
      </c>
      <c r="AW46" s="53">
        <v>0</v>
      </c>
      <c r="AX46" s="53">
        <v>0</v>
      </c>
      <c r="AY46" s="53">
        <v>0</v>
      </c>
      <c r="AZ46" s="53">
        <v>0</v>
      </c>
      <c r="BA46" s="54">
        <v>0</v>
      </c>
      <c r="BB46" s="55">
        <v>0</v>
      </c>
      <c r="BC46" s="53">
        <v>100</v>
      </c>
      <c r="BD46" s="53">
        <v>0</v>
      </c>
      <c r="BE46" s="53">
        <v>5</v>
      </c>
      <c r="BF46" s="53">
        <v>0</v>
      </c>
      <c r="BG46" s="53">
        <v>0</v>
      </c>
      <c r="BH46" s="53">
        <v>0</v>
      </c>
      <c r="BI46" s="53">
        <v>5.1590019592802907</v>
      </c>
      <c r="BJ46" s="54">
        <v>200</v>
      </c>
      <c r="BK46" s="56">
        <v>0.95</v>
      </c>
      <c r="BL46" s="53">
        <v>100.04</v>
      </c>
      <c r="BM46" s="53">
        <v>1.9302855142726492</v>
      </c>
      <c r="BN46" s="53">
        <v>165</v>
      </c>
      <c r="BO46" s="53">
        <v>0</v>
      </c>
      <c r="BP46" s="53">
        <v>0.39369696969696988</v>
      </c>
      <c r="BQ46" s="55">
        <v>1.1698700086500676E-2</v>
      </c>
      <c r="BR46" s="51">
        <v>1.279767123195497</v>
      </c>
      <c r="BS46" s="51">
        <v>1.3450076755321654E-2</v>
      </c>
      <c r="BT46" s="51">
        <v>0</v>
      </c>
      <c r="BU46" s="51">
        <v>0</v>
      </c>
      <c r="BV46" s="51">
        <v>0.7232618676263689</v>
      </c>
      <c r="BW46" s="51">
        <v>7.0068002912236447E-3</v>
      </c>
      <c r="BX46" s="51">
        <v>1</v>
      </c>
      <c r="BY46" s="51">
        <v>0</v>
      </c>
      <c r="BZ46" s="51">
        <v>1.3500443535189237</v>
      </c>
      <c r="CA46" s="53">
        <v>0.22866615246447702</v>
      </c>
      <c r="CB46" s="51">
        <v>17.334874460124627</v>
      </c>
      <c r="CC46" s="55">
        <v>0.94813801801085906</v>
      </c>
      <c r="CD46" s="30"/>
      <c r="CE46" s="30">
        <f t="shared" si="0"/>
        <v>0.99999999999999989</v>
      </c>
      <c r="CG46" s="75">
        <f t="shared" si="1"/>
        <v>2.5613222099078292E-2</v>
      </c>
      <c r="CH46" s="71">
        <f t="shared" si="2"/>
        <v>0</v>
      </c>
      <c r="CI46" s="72"/>
      <c r="CJ46" s="72" t="s">
        <v>49</v>
      </c>
      <c r="CK46" s="78">
        <f>AVERAGE(CG88:CG90)</f>
        <v>1.7647641966848909E-2</v>
      </c>
      <c r="CL46" s="2"/>
      <c r="CM46" s="75">
        <f t="shared" si="3"/>
        <v>-3.0265123649315218E-2</v>
      </c>
      <c r="CN46" s="72">
        <f t="shared" si="4"/>
        <v>0</v>
      </c>
      <c r="CO46" s="72"/>
      <c r="CP46" s="72" t="s">
        <v>49</v>
      </c>
      <c r="CQ46" s="78">
        <f>AVERAGE(CM88:CM90)</f>
        <v>-3.1564268866968469E-2</v>
      </c>
      <c r="CR46" s="2"/>
      <c r="CS46" s="75">
        <f t="shared" si="5"/>
        <v>0</v>
      </c>
      <c r="CT46" s="72">
        <f t="shared" si="6"/>
        <v>1</v>
      </c>
      <c r="CU46" s="72"/>
      <c r="CV46" s="72" t="s">
        <v>49</v>
      </c>
      <c r="CW46" s="78">
        <f>AVERAGE(CS88:CS90)</f>
        <v>0</v>
      </c>
      <c r="CX46" s="2"/>
      <c r="CY46" s="75">
        <f t="shared" si="7"/>
        <v>-4.3390351225015777E-2</v>
      </c>
      <c r="CZ46" s="72">
        <f t="shared" si="8"/>
        <v>1</v>
      </c>
      <c r="DA46" s="72"/>
      <c r="DB46" s="72" t="s">
        <v>49</v>
      </c>
      <c r="DC46" s="78">
        <f>AVERAGE(CY88:CY90)</f>
        <v>0.15073287647022579</v>
      </c>
      <c r="DD46" s="2"/>
      <c r="DE46" s="75">
        <f t="shared" si="9"/>
        <v>-0.54032189677704068</v>
      </c>
      <c r="DF46" s="72">
        <f t="shared" si="10"/>
        <v>1</v>
      </c>
      <c r="DG46" s="72"/>
      <c r="DH46" s="72" t="s">
        <v>49</v>
      </c>
      <c r="DI46" s="78">
        <f>AVERAGE(DE88:DE90)</f>
        <v>-8.8664497540869178E-2</v>
      </c>
      <c r="DK46" s="15">
        <v>0.99999999999999989</v>
      </c>
    </row>
    <row r="47" spans="1:115" x14ac:dyDescent="0.3">
      <c r="A47" s="51">
        <v>43</v>
      </c>
      <c r="B47" s="52">
        <v>0.92500000000000004</v>
      </c>
      <c r="C47" s="53">
        <v>0.5</v>
      </c>
      <c r="D47" s="53">
        <v>2.4285714285714284</v>
      </c>
      <c r="E47" s="54">
        <v>50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54">
        <v>0</v>
      </c>
      <c r="M47" s="55">
        <v>0</v>
      </c>
      <c r="N47" s="53">
        <v>100</v>
      </c>
      <c r="O47" s="53">
        <v>0</v>
      </c>
      <c r="P47" s="53">
        <v>5</v>
      </c>
      <c r="Q47" s="53">
        <v>0</v>
      </c>
      <c r="R47" s="53">
        <v>0</v>
      </c>
      <c r="S47" s="53">
        <v>0</v>
      </c>
      <c r="T47" s="53">
        <v>5.1590019592802907</v>
      </c>
      <c r="U47" s="54">
        <v>200</v>
      </c>
      <c r="V47" s="56">
        <v>0.95</v>
      </c>
      <c r="W47" s="53">
        <v>192.005</v>
      </c>
      <c r="X47" s="53">
        <v>4.8795024992759659</v>
      </c>
      <c r="Y47" s="53">
        <v>327.64</v>
      </c>
      <c r="Z47" s="53">
        <v>3.7805443443762963</v>
      </c>
      <c r="AA47" s="53">
        <v>0.41435668812608006</v>
      </c>
      <c r="AB47" s="55">
        <v>1.3051732116103122E-2</v>
      </c>
      <c r="AC47" s="51">
        <v>1.3275889227661224</v>
      </c>
      <c r="AD47" s="51">
        <v>1.3617280116114667E-2</v>
      </c>
      <c r="AE47" s="51">
        <v>0</v>
      </c>
      <c r="AF47" s="51">
        <v>0</v>
      </c>
      <c r="AG47" s="51">
        <v>0.69671298624231381</v>
      </c>
      <c r="AH47" s="51">
        <v>6.2841134899640537E-3</v>
      </c>
      <c r="AI47" s="51">
        <v>1</v>
      </c>
      <c r="AJ47" s="51">
        <v>0</v>
      </c>
      <c r="AK47" s="51">
        <v>1.4489176677079831</v>
      </c>
      <c r="AL47" s="53">
        <v>0.22326102575232953</v>
      </c>
      <c r="AM47" s="51">
        <v>16.423552854922413</v>
      </c>
      <c r="AN47" s="55">
        <v>0.84713923228356114</v>
      </c>
      <c r="AP47" s="51">
        <v>43</v>
      </c>
      <c r="AQ47" s="52">
        <v>0.92500000000000004</v>
      </c>
      <c r="AR47" s="53">
        <v>0.5</v>
      </c>
      <c r="AS47" s="53">
        <v>2.4285714285714284</v>
      </c>
      <c r="AT47" s="54">
        <v>0</v>
      </c>
      <c r="AU47" s="53">
        <v>0</v>
      </c>
      <c r="AV47" s="53">
        <v>0</v>
      </c>
      <c r="AW47" s="53">
        <v>0</v>
      </c>
      <c r="AX47" s="53">
        <v>0</v>
      </c>
      <c r="AY47" s="53">
        <v>0</v>
      </c>
      <c r="AZ47" s="53">
        <v>0</v>
      </c>
      <c r="BA47" s="54">
        <v>0</v>
      </c>
      <c r="BB47" s="55">
        <v>0</v>
      </c>
      <c r="BC47" s="53">
        <v>100</v>
      </c>
      <c r="BD47" s="53">
        <v>0</v>
      </c>
      <c r="BE47" s="53">
        <v>5</v>
      </c>
      <c r="BF47" s="53">
        <v>0</v>
      </c>
      <c r="BG47" s="53">
        <v>0</v>
      </c>
      <c r="BH47" s="53">
        <v>0</v>
      </c>
      <c r="BI47" s="53">
        <v>5.1590019592802907</v>
      </c>
      <c r="BJ47" s="54">
        <v>200</v>
      </c>
      <c r="BK47" s="56">
        <v>0.95</v>
      </c>
      <c r="BL47" s="53">
        <v>101.8</v>
      </c>
      <c r="BM47" s="53">
        <v>1.8331996865786384</v>
      </c>
      <c r="BN47" s="53">
        <v>165</v>
      </c>
      <c r="BO47" s="53">
        <v>0</v>
      </c>
      <c r="BP47" s="53">
        <v>0.38303030303030317</v>
      </c>
      <c r="BQ47" s="55">
        <v>1.1110301130779486E-2</v>
      </c>
      <c r="BR47" s="51">
        <v>1.2753288023011609</v>
      </c>
      <c r="BS47" s="51">
        <v>1.3103497800273069E-2</v>
      </c>
      <c r="BT47" s="51">
        <v>0</v>
      </c>
      <c r="BU47" s="51">
        <v>0</v>
      </c>
      <c r="BV47" s="51">
        <v>0.72498095097577009</v>
      </c>
      <c r="BW47" s="51">
        <v>6.2152308198346589E-3</v>
      </c>
      <c r="BX47" s="51">
        <v>1</v>
      </c>
      <c r="BY47" s="51">
        <v>0</v>
      </c>
      <c r="BZ47" s="51">
        <v>1.4187131506537349</v>
      </c>
      <c r="CA47" s="53">
        <v>0.23065345807324811</v>
      </c>
      <c r="CB47" s="51">
        <v>18.056674527353099</v>
      </c>
      <c r="CC47" s="55">
        <v>0.95178280637999202</v>
      </c>
      <c r="CD47" s="30"/>
      <c r="CE47" s="30">
        <f t="shared" si="0"/>
        <v>1.1019463300386794</v>
      </c>
      <c r="CG47" s="75">
        <f t="shared" si="1"/>
        <v>3.1326385095776899E-2</v>
      </c>
      <c r="CH47" s="71">
        <f t="shared" si="2"/>
        <v>0</v>
      </c>
      <c r="CI47" s="72"/>
      <c r="CJ47" s="72" t="s">
        <v>50</v>
      </c>
      <c r="CK47" s="78">
        <f>AVERAGE(CG91:CG96)</f>
        <v>-7.2585921685066057E-3</v>
      </c>
      <c r="CL47" s="2"/>
      <c r="CM47" s="75">
        <f t="shared" si="3"/>
        <v>-2.8267964733456274E-2</v>
      </c>
      <c r="CN47" s="72">
        <f t="shared" si="4"/>
        <v>0</v>
      </c>
      <c r="CO47" s="72"/>
      <c r="CP47" s="72" t="s">
        <v>50</v>
      </c>
      <c r="CQ47" s="78">
        <f>AVERAGE(CM91:CM96)</f>
        <v>-2.1134321304114929E-2</v>
      </c>
      <c r="CR47" s="2"/>
      <c r="CS47" s="75">
        <f t="shared" si="5"/>
        <v>0</v>
      </c>
      <c r="CT47" s="72">
        <f t="shared" si="6"/>
        <v>1</v>
      </c>
      <c r="CU47" s="72"/>
      <c r="CV47" s="72" t="s">
        <v>50</v>
      </c>
      <c r="CW47" s="78">
        <f>AVERAGE(CS91:CS96)</f>
        <v>0</v>
      </c>
      <c r="CX47" s="2"/>
      <c r="CY47" s="75">
        <f t="shared" si="7"/>
        <v>3.0204517054248203E-2</v>
      </c>
      <c r="CZ47" s="72">
        <f t="shared" si="8"/>
        <v>1</v>
      </c>
      <c r="DA47" s="72"/>
      <c r="DB47" s="72" t="s">
        <v>50</v>
      </c>
      <c r="DC47" s="78">
        <f>AVERAGE(CY91:CY96)</f>
        <v>6.9644902434421438E-2</v>
      </c>
      <c r="DD47" s="2"/>
      <c r="DE47" s="75">
        <f t="shared" si="9"/>
        <v>-1.6331216724306863</v>
      </c>
      <c r="DF47" s="72">
        <f t="shared" si="10"/>
        <v>1</v>
      </c>
      <c r="DG47" s="72"/>
      <c r="DH47" s="72" t="s">
        <v>50</v>
      </c>
      <c r="DI47" s="78">
        <f>AVERAGE(DE91:DE96)</f>
        <v>-0.73134236584379264</v>
      </c>
      <c r="DK47" s="15">
        <v>1.1019463300386794</v>
      </c>
    </row>
    <row r="48" spans="1:115" x14ac:dyDescent="0.3">
      <c r="A48" s="51">
        <v>44</v>
      </c>
      <c r="B48" s="52">
        <v>0.92500000000000004</v>
      </c>
      <c r="C48" s="53">
        <v>0.5</v>
      </c>
      <c r="D48" s="53">
        <v>3.5714285714285712</v>
      </c>
      <c r="E48" s="54">
        <v>50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4">
        <v>0</v>
      </c>
      <c r="M48" s="55">
        <v>0</v>
      </c>
      <c r="N48" s="53">
        <v>100</v>
      </c>
      <c r="O48" s="53">
        <v>0</v>
      </c>
      <c r="P48" s="53">
        <v>5</v>
      </c>
      <c r="Q48" s="53">
        <v>0</v>
      </c>
      <c r="R48" s="53">
        <v>0</v>
      </c>
      <c r="S48" s="53">
        <v>0</v>
      </c>
      <c r="T48" s="53">
        <v>5.1590019592802907</v>
      </c>
      <c r="U48" s="54">
        <v>200</v>
      </c>
      <c r="V48" s="56">
        <v>0.95</v>
      </c>
      <c r="W48" s="53">
        <v>191.48</v>
      </c>
      <c r="X48" s="53">
        <v>4.7431500629204884</v>
      </c>
      <c r="Y48" s="53">
        <v>328.71499999999997</v>
      </c>
      <c r="Z48" s="53">
        <v>3.761120277013168</v>
      </c>
      <c r="AA48" s="53">
        <v>0.41732162774826748</v>
      </c>
      <c r="AB48" s="55">
        <v>1.2914149544378818E-2</v>
      </c>
      <c r="AC48" s="51">
        <v>1.3261145438199429</v>
      </c>
      <c r="AD48" s="51">
        <v>1.4067775210376348E-2</v>
      </c>
      <c r="AE48" s="51">
        <v>0</v>
      </c>
      <c r="AF48" s="51">
        <v>0</v>
      </c>
      <c r="AG48" s="51">
        <v>0.70106977558251382</v>
      </c>
      <c r="AH48" s="51">
        <v>7.0179503291595427E-3</v>
      </c>
      <c r="AI48" s="51">
        <v>1</v>
      </c>
      <c r="AJ48" s="51">
        <v>0</v>
      </c>
      <c r="AK48" s="51">
        <v>1.4145086142663497</v>
      </c>
      <c r="AL48" s="53">
        <v>0.23197060525468358</v>
      </c>
      <c r="AM48" s="51">
        <v>16.215542724035569</v>
      </c>
      <c r="AN48" s="55">
        <v>0.95921557817744285</v>
      </c>
      <c r="AP48" s="51">
        <v>44</v>
      </c>
      <c r="AQ48" s="52">
        <v>0.92500000000000004</v>
      </c>
      <c r="AR48" s="53">
        <v>0.5</v>
      </c>
      <c r="AS48" s="53">
        <v>3.5714285714285712</v>
      </c>
      <c r="AT48" s="54">
        <v>0</v>
      </c>
      <c r="AU48" s="53">
        <v>0</v>
      </c>
      <c r="AV48" s="53">
        <v>0</v>
      </c>
      <c r="AW48" s="53">
        <v>0</v>
      </c>
      <c r="AX48" s="53">
        <v>0</v>
      </c>
      <c r="AY48" s="53">
        <v>0</v>
      </c>
      <c r="AZ48" s="53">
        <v>0</v>
      </c>
      <c r="BA48" s="54">
        <v>0</v>
      </c>
      <c r="BB48" s="55">
        <v>0</v>
      </c>
      <c r="BC48" s="53">
        <v>100</v>
      </c>
      <c r="BD48" s="53">
        <v>0</v>
      </c>
      <c r="BE48" s="53">
        <v>5</v>
      </c>
      <c r="BF48" s="53">
        <v>0</v>
      </c>
      <c r="BG48" s="53">
        <v>0</v>
      </c>
      <c r="BH48" s="53">
        <v>0</v>
      </c>
      <c r="BI48" s="53">
        <v>5.1590019592802907</v>
      </c>
      <c r="BJ48" s="54">
        <v>200</v>
      </c>
      <c r="BK48" s="56">
        <v>0.95</v>
      </c>
      <c r="BL48" s="53">
        <v>100.04</v>
      </c>
      <c r="BM48" s="53">
        <v>1.778931121115257</v>
      </c>
      <c r="BN48" s="53">
        <v>165</v>
      </c>
      <c r="BO48" s="53">
        <v>0</v>
      </c>
      <c r="BP48" s="53">
        <v>0.39369696969696982</v>
      </c>
      <c r="BQ48" s="55">
        <v>1.0781400734031693E-2</v>
      </c>
      <c r="BR48" s="51">
        <v>1.2898297338497726</v>
      </c>
      <c r="BS48" s="51">
        <v>1.4383072275945609E-2</v>
      </c>
      <c r="BT48" s="51">
        <v>0</v>
      </c>
      <c r="BU48" s="51">
        <v>0</v>
      </c>
      <c r="BV48" s="51">
        <v>0.72289610504529778</v>
      </c>
      <c r="BW48" s="51">
        <v>6.7881758038810056E-3</v>
      </c>
      <c r="BX48" s="51">
        <v>1</v>
      </c>
      <c r="BY48" s="51">
        <v>0</v>
      </c>
      <c r="BZ48" s="51">
        <v>1.3198642935282765</v>
      </c>
      <c r="CA48" s="53">
        <v>0.16421860223875864</v>
      </c>
      <c r="CB48" s="51">
        <v>17.497838330393648</v>
      </c>
      <c r="CC48" s="55">
        <v>0.9321180843525444</v>
      </c>
      <c r="CD48" s="30"/>
      <c r="CE48" s="30">
        <f t="shared" si="0"/>
        <v>1.3363062095621219</v>
      </c>
      <c r="CG48" s="75">
        <f t="shared" si="1"/>
        <v>2.3624658051297653E-2</v>
      </c>
      <c r="CH48" s="71">
        <f t="shared" si="2"/>
        <v>1</v>
      </c>
      <c r="CI48" s="72"/>
      <c r="CJ48" s="72" t="s">
        <v>51</v>
      </c>
      <c r="CK48" s="78">
        <f>AVERAGE(CG97)</f>
        <v>-2.3907348688288144E-2</v>
      </c>
      <c r="CL48" s="2"/>
      <c r="CM48" s="75">
        <f t="shared" si="3"/>
        <v>-2.1826329462783955E-2</v>
      </c>
      <c r="CN48" s="72">
        <f t="shared" si="4"/>
        <v>0</v>
      </c>
      <c r="CO48" s="72"/>
      <c r="CP48" s="72" t="s">
        <v>51</v>
      </c>
      <c r="CQ48" s="78">
        <f>AVERAGE(CM97)</f>
        <v>-2.3733390881410688E-2</v>
      </c>
      <c r="CR48" s="2"/>
      <c r="CS48" s="75">
        <f t="shared" si="5"/>
        <v>0</v>
      </c>
      <c r="CT48" s="72">
        <f t="shared" si="6"/>
        <v>1</v>
      </c>
      <c r="CU48" s="72"/>
      <c r="CV48" s="72" t="s">
        <v>51</v>
      </c>
      <c r="CW48" s="78">
        <f>AVERAGE(CS97)</f>
        <v>0</v>
      </c>
      <c r="CX48" s="2"/>
      <c r="CY48" s="75">
        <f t="shared" si="7"/>
        <v>9.4644320738073162E-2</v>
      </c>
      <c r="CZ48" s="72">
        <f t="shared" si="8"/>
        <v>1</v>
      </c>
      <c r="DA48" s="72"/>
      <c r="DB48" s="72" t="s">
        <v>51</v>
      </c>
      <c r="DC48" s="78">
        <f>AVERAGE(CY97)</f>
        <v>4.6631424656957021E-2</v>
      </c>
      <c r="DD48" s="2"/>
      <c r="DE48" s="75">
        <f t="shared" si="9"/>
        <v>-1.2822956063580797</v>
      </c>
      <c r="DF48" s="72">
        <f t="shared" si="10"/>
        <v>1</v>
      </c>
      <c r="DG48" s="72"/>
      <c r="DH48" s="72" t="s">
        <v>51</v>
      </c>
      <c r="DI48" s="78">
        <f>AVERAGE(DE97)</f>
        <v>0.99079534633978739</v>
      </c>
      <c r="DK48" s="15">
        <v>1.3363062095621219</v>
      </c>
    </row>
    <row r="49" spans="1:115" x14ac:dyDescent="0.3">
      <c r="A49" s="51">
        <v>48</v>
      </c>
      <c r="B49" s="52">
        <v>0.92500000000000004</v>
      </c>
      <c r="C49" s="53">
        <v>1.5833333333333333</v>
      </c>
      <c r="D49" s="53">
        <v>1.2857142857142856</v>
      </c>
      <c r="E49" s="54">
        <v>50</v>
      </c>
      <c r="F49" s="53">
        <v>0</v>
      </c>
      <c r="G49" s="53">
        <v>0</v>
      </c>
      <c r="H49" s="53">
        <v>0</v>
      </c>
      <c r="I49" s="53">
        <v>0</v>
      </c>
      <c r="J49" s="53">
        <v>0</v>
      </c>
      <c r="K49" s="53">
        <v>0</v>
      </c>
      <c r="L49" s="54">
        <v>0</v>
      </c>
      <c r="M49" s="55">
        <v>0</v>
      </c>
      <c r="N49" s="53">
        <v>100</v>
      </c>
      <c r="O49" s="53">
        <v>0</v>
      </c>
      <c r="P49" s="53">
        <v>5</v>
      </c>
      <c r="Q49" s="53">
        <v>0</v>
      </c>
      <c r="R49" s="53">
        <v>0</v>
      </c>
      <c r="S49" s="53">
        <v>0</v>
      </c>
      <c r="T49" s="53">
        <v>5.1590019592802907</v>
      </c>
      <c r="U49" s="54">
        <v>200</v>
      </c>
      <c r="V49" s="56">
        <v>0.95</v>
      </c>
      <c r="W49" s="53">
        <v>133.51</v>
      </c>
      <c r="X49" s="53">
        <v>4.7050959895326079</v>
      </c>
      <c r="Y49" s="53">
        <v>321.25</v>
      </c>
      <c r="Z49" s="53">
        <v>3.6587633044850878</v>
      </c>
      <c r="AA49" s="53">
        <v>0.58398849909846884</v>
      </c>
      <c r="AB49" s="55">
        <v>1.4140612590082252E-2</v>
      </c>
      <c r="AC49" s="51">
        <v>1.6381724838164555</v>
      </c>
      <c r="AD49" s="51">
        <v>2.1979736606036724E-2</v>
      </c>
      <c r="AE49" s="51">
        <v>0</v>
      </c>
      <c r="AF49" s="51">
        <v>0</v>
      </c>
      <c r="AG49" s="51">
        <v>0.86386888850081978</v>
      </c>
      <c r="AH49" s="51">
        <v>8.2797496675173152E-3</v>
      </c>
      <c r="AI49" s="51">
        <v>1.4142135623731005</v>
      </c>
      <c r="AJ49" s="51">
        <v>7.4494167171575297E-16</v>
      </c>
      <c r="AK49" s="51">
        <v>1.0501641689854504</v>
      </c>
      <c r="AL49" s="53">
        <v>0.12714078764230702</v>
      </c>
      <c r="AM49" s="51">
        <v>15.017540348179253</v>
      </c>
      <c r="AN49" s="55">
        <v>0.89895766747474171</v>
      </c>
      <c r="AP49" s="51">
        <v>48</v>
      </c>
      <c r="AQ49" s="52">
        <v>0.92500000000000004</v>
      </c>
      <c r="AR49" s="53">
        <v>1.5833333333333333</v>
      </c>
      <c r="AS49" s="53">
        <v>1.2857142857142856</v>
      </c>
      <c r="AT49" s="54">
        <v>0</v>
      </c>
      <c r="AU49" s="53">
        <v>0</v>
      </c>
      <c r="AV49" s="53">
        <v>0</v>
      </c>
      <c r="AW49" s="53">
        <v>0</v>
      </c>
      <c r="AX49" s="53">
        <v>0</v>
      </c>
      <c r="AY49" s="53">
        <v>0</v>
      </c>
      <c r="AZ49" s="53">
        <v>0</v>
      </c>
      <c r="BA49" s="54">
        <v>0</v>
      </c>
      <c r="BB49" s="55">
        <v>0</v>
      </c>
      <c r="BC49" s="53">
        <v>100</v>
      </c>
      <c r="BD49" s="53">
        <v>0</v>
      </c>
      <c r="BE49" s="53">
        <v>5</v>
      </c>
      <c r="BF49" s="53">
        <v>0</v>
      </c>
      <c r="BG49" s="53">
        <v>0</v>
      </c>
      <c r="BH49" s="53">
        <v>0</v>
      </c>
      <c r="BI49" s="53">
        <v>5.1590019592802907</v>
      </c>
      <c r="BJ49" s="54">
        <v>200</v>
      </c>
      <c r="BK49" s="56">
        <v>0.95</v>
      </c>
      <c r="BL49" s="53">
        <v>69.415000000000006</v>
      </c>
      <c r="BM49" s="53">
        <v>2.159820848861592</v>
      </c>
      <c r="BN49" s="53">
        <v>165</v>
      </c>
      <c r="BO49" s="53">
        <v>0</v>
      </c>
      <c r="BP49" s="53">
        <v>0.57930303030303032</v>
      </c>
      <c r="BQ49" s="55">
        <v>1.3089823326433896E-2</v>
      </c>
      <c r="BR49" s="51">
        <v>1.5983496847281173</v>
      </c>
      <c r="BS49" s="51">
        <v>2.3409672482753628E-2</v>
      </c>
      <c r="BT49" s="51">
        <v>0</v>
      </c>
      <c r="BU49" s="51">
        <v>0</v>
      </c>
      <c r="BV49" s="51">
        <v>0.90301797337499079</v>
      </c>
      <c r="BW49" s="51">
        <v>9.6435777412761867E-3</v>
      </c>
      <c r="BX49" s="51">
        <v>1.4142135623731005</v>
      </c>
      <c r="BY49" s="51">
        <v>7.4494167171575297E-16</v>
      </c>
      <c r="BZ49" s="51">
        <v>1.1101997347553225</v>
      </c>
      <c r="CA49" s="53">
        <v>0.19202403345901328</v>
      </c>
      <c r="CB49" s="51">
        <v>16.396532499000486</v>
      </c>
      <c r="CC49" s="55">
        <v>0.9226289129278995</v>
      </c>
      <c r="CD49" s="30"/>
      <c r="CE49" s="30">
        <f t="shared" si="0"/>
        <v>1.4267845968170128</v>
      </c>
      <c r="CG49" s="75">
        <f t="shared" si="1"/>
        <v>4.6854687954385188E-3</v>
      </c>
      <c r="CH49" s="71">
        <f t="shared" si="2"/>
        <v>1</v>
      </c>
      <c r="CI49" s="72"/>
      <c r="CJ49" s="72" t="s">
        <v>52</v>
      </c>
      <c r="CK49" s="78">
        <f>AVERAGE(CG98:CG102)</f>
        <v>-2.3524676457192806E-2</v>
      </c>
      <c r="CL49" s="2"/>
      <c r="CM49" s="75">
        <f t="shared" si="3"/>
        <v>-3.9149084874171014E-2</v>
      </c>
      <c r="CN49" s="72">
        <f t="shared" si="4"/>
        <v>0</v>
      </c>
      <c r="CO49" s="72"/>
      <c r="CP49" s="72" t="s">
        <v>52</v>
      </c>
      <c r="CQ49" s="78">
        <f>AVERAGE(CM98:CM102)</f>
        <v>1.2939119333973181E-2</v>
      </c>
      <c r="CR49" s="2"/>
      <c r="CS49" s="75">
        <f t="shared" si="5"/>
        <v>0</v>
      </c>
      <c r="CT49" s="72">
        <f t="shared" si="6"/>
        <v>1</v>
      </c>
      <c r="CU49" s="72"/>
      <c r="CV49" s="72" t="s">
        <v>52</v>
      </c>
      <c r="CW49" s="78">
        <f>AVERAGE(CS98:CS102)</f>
        <v>2.2417820815440414E-3</v>
      </c>
      <c r="CX49" s="2"/>
      <c r="CY49" s="75">
        <f t="shared" si="7"/>
        <v>-6.0035565769872123E-2</v>
      </c>
      <c r="CZ49" s="72">
        <f t="shared" si="8"/>
        <v>1</v>
      </c>
      <c r="DA49" s="72"/>
      <c r="DB49" s="72" t="s">
        <v>52</v>
      </c>
      <c r="DC49" s="78">
        <f>AVERAGE(CY98:CY102)</f>
        <v>3.8736104490760682E-2</v>
      </c>
      <c r="DD49" s="2"/>
      <c r="DE49" s="75">
        <f t="shared" si="9"/>
        <v>-1.3789921508212331</v>
      </c>
      <c r="DF49" s="72">
        <f t="shared" si="10"/>
        <v>1</v>
      </c>
      <c r="DG49" s="72"/>
      <c r="DH49" s="72" t="s">
        <v>52</v>
      </c>
      <c r="DI49" s="78">
        <f>AVERAGE(DE98:DE102)</f>
        <v>0.72398975264572774</v>
      </c>
      <c r="DK49" s="15">
        <v>1.4267845968170128</v>
      </c>
    </row>
    <row r="50" spans="1:115" x14ac:dyDescent="0.3">
      <c r="A50" s="51">
        <v>45</v>
      </c>
      <c r="B50" s="52">
        <v>0.92500000000000004</v>
      </c>
      <c r="C50" s="53">
        <v>0.5</v>
      </c>
      <c r="D50" s="53">
        <v>4.7142857142857135</v>
      </c>
      <c r="E50" s="54">
        <v>50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4">
        <v>0</v>
      </c>
      <c r="M50" s="55">
        <v>0</v>
      </c>
      <c r="N50" s="53">
        <v>100</v>
      </c>
      <c r="O50" s="53">
        <v>0</v>
      </c>
      <c r="P50" s="53">
        <v>5</v>
      </c>
      <c r="Q50" s="53">
        <v>0</v>
      </c>
      <c r="R50" s="53">
        <v>0</v>
      </c>
      <c r="S50" s="53">
        <v>0</v>
      </c>
      <c r="T50" s="53">
        <v>5.1590019592802907</v>
      </c>
      <c r="U50" s="54">
        <v>200</v>
      </c>
      <c r="V50" s="56">
        <v>0.95</v>
      </c>
      <c r="W50" s="53">
        <v>137.55000000000001</v>
      </c>
      <c r="X50" s="53">
        <v>4.5677790009910524</v>
      </c>
      <c r="Y50" s="53">
        <v>327.875</v>
      </c>
      <c r="Z50" s="53">
        <v>3.8456249153658235</v>
      </c>
      <c r="AA50" s="53">
        <v>0.58007915646805719</v>
      </c>
      <c r="AB50" s="55">
        <v>1.3315355496501266E-2</v>
      </c>
      <c r="AC50" s="51">
        <v>1.6224985688764113</v>
      </c>
      <c r="AD50" s="51">
        <v>2.1939235643341434E-2</v>
      </c>
      <c r="AE50" s="51">
        <v>0</v>
      </c>
      <c r="AF50" s="51">
        <v>0</v>
      </c>
      <c r="AG50" s="51">
        <v>0.87493538223860556</v>
      </c>
      <c r="AH50" s="51">
        <v>8.3797504644822669E-3</v>
      </c>
      <c r="AI50" s="51">
        <v>1.4142135623731005</v>
      </c>
      <c r="AJ50" s="51">
        <v>7.4494167171575297E-16</v>
      </c>
      <c r="AK50" s="51">
        <v>1.0864985945895298</v>
      </c>
      <c r="AL50" s="53">
        <v>0.13488382988560033</v>
      </c>
      <c r="AM50" s="51">
        <v>13.804434061695133</v>
      </c>
      <c r="AN50" s="55">
        <v>0.79054698529810641</v>
      </c>
      <c r="AP50" s="51">
        <v>45</v>
      </c>
      <c r="AQ50" s="52">
        <v>0.92500000000000004</v>
      </c>
      <c r="AR50" s="53">
        <v>0.5</v>
      </c>
      <c r="AS50" s="53">
        <v>4.7142857142857135</v>
      </c>
      <c r="AT50" s="54">
        <v>0</v>
      </c>
      <c r="AU50" s="53">
        <v>0</v>
      </c>
      <c r="AV50" s="53">
        <v>0</v>
      </c>
      <c r="AW50" s="53">
        <v>0</v>
      </c>
      <c r="AX50" s="53">
        <v>0</v>
      </c>
      <c r="AY50" s="53">
        <v>0</v>
      </c>
      <c r="AZ50" s="53">
        <v>0</v>
      </c>
      <c r="BA50" s="54">
        <v>0</v>
      </c>
      <c r="BB50" s="55">
        <v>0</v>
      </c>
      <c r="BC50" s="53">
        <v>100</v>
      </c>
      <c r="BD50" s="53">
        <v>0</v>
      </c>
      <c r="BE50" s="53">
        <v>5</v>
      </c>
      <c r="BF50" s="53">
        <v>0</v>
      </c>
      <c r="BG50" s="53">
        <v>0</v>
      </c>
      <c r="BH50" s="53">
        <v>0</v>
      </c>
      <c r="BI50" s="53">
        <v>5.1590019592802907</v>
      </c>
      <c r="BJ50" s="54">
        <v>200</v>
      </c>
      <c r="BK50" s="56">
        <v>0.95</v>
      </c>
      <c r="BL50" s="53">
        <v>69.064999999999998</v>
      </c>
      <c r="BM50" s="53">
        <v>2.0036143080257687</v>
      </c>
      <c r="BN50" s="53">
        <v>165</v>
      </c>
      <c r="BO50" s="53">
        <v>0</v>
      </c>
      <c r="BP50" s="53">
        <v>0.58142424242424229</v>
      </c>
      <c r="BQ50" s="55">
        <v>1.2143117018338012E-2</v>
      </c>
      <c r="BR50" s="51">
        <v>1.590286016647664</v>
      </c>
      <c r="BS50" s="51">
        <v>2.3050353983609911E-2</v>
      </c>
      <c r="BT50" s="51">
        <v>0</v>
      </c>
      <c r="BU50" s="51">
        <v>0</v>
      </c>
      <c r="BV50" s="51">
        <v>0.89761433363658283</v>
      </c>
      <c r="BW50" s="51">
        <v>8.8521140570430971E-3</v>
      </c>
      <c r="BX50" s="51">
        <v>1.4142135623731005</v>
      </c>
      <c r="BY50" s="51">
        <v>7.4494167171575297E-16</v>
      </c>
      <c r="BZ50" s="51">
        <v>0.99279060109752149</v>
      </c>
      <c r="CA50" s="53">
        <v>0.10540611396278161</v>
      </c>
      <c r="CB50" s="51">
        <v>15.556789141552374</v>
      </c>
      <c r="CC50" s="55">
        <v>0.82151715776643908</v>
      </c>
      <c r="CD50" s="30"/>
      <c r="CE50" s="30">
        <f t="shared" si="0"/>
        <v>1.5352989471574767</v>
      </c>
      <c r="CG50" s="75">
        <f t="shared" si="1"/>
        <v>-1.3450859561850992E-3</v>
      </c>
      <c r="CH50" s="71">
        <f t="shared" si="2"/>
        <v>1</v>
      </c>
      <c r="CI50" s="72"/>
      <c r="CJ50" s="72" t="s">
        <v>53</v>
      </c>
      <c r="CK50" s="78">
        <f>AVERAGE(CG103:CG106)</f>
        <v>-1.5366058121692783E-2</v>
      </c>
      <c r="CL50" s="2"/>
      <c r="CM50" s="75">
        <f t="shared" si="3"/>
        <v>-2.2678951397977265E-2</v>
      </c>
      <c r="CN50" s="72">
        <f t="shared" si="4"/>
        <v>0</v>
      </c>
      <c r="CO50" s="72"/>
      <c r="CP50" s="72" t="s">
        <v>53</v>
      </c>
      <c r="CQ50" s="78">
        <f>AVERAGE(CM103:CM106)</f>
        <v>1.7851619981370137E-2</v>
      </c>
      <c r="CR50" s="2"/>
      <c r="CS50" s="75">
        <f t="shared" si="5"/>
        <v>0</v>
      </c>
      <c r="CT50" s="72">
        <f t="shared" si="6"/>
        <v>1</v>
      </c>
      <c r="CU50" s="72"/>
      <c r="CV50" s="72" t="s">
        <v>53</v>
      </c>
      <c r="CW50" s="78">
        <f>AVERAGE(CS103:CS106)</f>
        <v>4.4736287683492471E-2</v>
      </c>
      <c r="CX50" s="2"/>
      <c r="CY50" s="75">
        <f t="shared" si="7"/>
        <v>9.3707993492008312E-2</v>
      </c>
      <c r="CZ50" s="72">
        <f t="shared" si="8"/>
        <v>1</v>
      </c>
      <c r="DA50" s="72"/>
      <c r="DB50" s="72" t="s">
        <v>53</v>
      </c>
      <c r="DC50" s="78">
        <f>AVERAGE(CY103:CY106)</f>
        <v>2.7400837921316507E-2</v>
      </c>
      <c r="DD50" s="2"/>
      <c r="DE50" s="75">
        <f t="shared" si="9"/>
        <v>-1.7523550798572405</v>
      </c>
      <c r="DF50" s="72">
        <f t="shared" si="10"/>
        <v>0</v>
      </c>
      <c r="DG50" s="72"/>
      <c r="DH50" s="72" t="s">
        <v>53</v>
      </c>
      <c r="DI50" s="78">
        <f>AVERAGE(DE103:DE106)</f>
        <v>0.88232052889951107</v>
      </c>
      <c r="DK50" s="15">
        <v>1.5352989471574767</v>
      </c>
    </row>
    <row r="51" spans="1:115" x14ac:dyDescent="0.3">
      <c r="A51" s="51">
        <v>46</v>
      </c>
      <c r="B51" s="52">
        <v>0.92500000000000004</v>
      </c>
      <c r="C51" s="53">
        <v>0.5</v>
      </c>
      <c r="D51" s="53">
        <v>5.8571428571428559</v>
      </c>
      <c r="E51" s="54">
        <v>50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4">
        <v>0</v>
      </c>
      <c r="M51" s="55">
        <v>0</v>
      </c>
      <c r="N51" s="53">
        <v>100</v>
      </c>
      <c r="O51" s="53">
        <v>0</v>
      </c>
      <c r="P51" s="53">
        <v>5</v>
      </c>
      <c r="Q51" s="53">
        <v>0</v>
      </c>
      <c r="R51" s="53">
        <v>0</v>
      </c>
      <c r="S51" s="53">
        <v>0</v>
      </c>
      <c r="T51" s="53">
        <v>5.1590019592802907</v>
      </c>
      <c r="U51" s="54">
        <v>200</v>
      </c>
      <c r="V51" s="56">
        <v>0.95</v>
      </c>
      <c r="W51" s="53">
        <v>135.315</v>
      </c>
      <c r="X51" s="53">
        <v>4.810638531789313</v>
      </c>
      <c r="Y51" s="53">
        <v>324.66500000000002</v>
      </c>
      <c r="Z51" s="53">
        <v>3.459986944649136</v>
      </c>
      <c r="AA51" s="53">
        <v>0.58231251886653634</v>
      </c>
      <c r="AB51" s="55">
        <v>1.481870065597843E-2</v>
      </c>
      <c r="AC51" s="51">
        <v>1.6197604040879219</v>
      </c>
      <c r="AD51" s="51">
        <v>2.0439429794994156E-2</v>
      </c>
      <c r="AE51" s="51">
        <v>0</v>
      </c>
      <c r="AF51" s="51">
        <v>0</v>
      </c>
      <c r="AG51" s="51">
        <v>0.87638868205435505</v>
      </c>
      <c r="AH51" s="51">
        <v>8.260158740100873E-3</v>
      </c>
      <c r="AI51" s="51">
        <v>1.4142135623731005</v>
      </c>
      <c r="AJ51" s="51">
        <v>7.4494167171575297E-16</v>
      </c>
      <c r="AK51" s="51">
        <v>1.0282200391255067</v>
      </c>
      <c r="AL51" s="53">
        <v>0.14360301558571226</v>
      </c>
      <c r="AM51" s="51">
        <v>14.495308171090119</v>
      </c>
      <c r="AN51" s="55">
        <v>0.91258563741761878</v>
      </c>
      <c r="AP51" s="51">
        <v>46</v>
      </c>
      <c r="AQ51" s="52">
        <v>0.92500000000000004</v>
      </c>
      <c r="AR51" s="53">
        <v>0.5</v>
      </c>
      <c r="AS51" s="53">
        <v>5.8571428571428559</v>
      </c>
      <c r="AT51" s="54">
        <v>0</v>
      </c>
      <c r="AU51" s="53">
        <v>0</v>
      </c>
      <c r="AV51" s="53">
        <v>0</v>
      </c>
      <c r="AW51" s="53">
        <v>0</v>
      </c>
      <c r="AX51" s="53">
        <v>0</v>
      </c>
      <c r="AY51" s="53">
        <v>0</v>
      </c>
      <c r="AZ51" s="53">
        <v>0</v>
      </c>
      <c r="BA51" s="54">
        <v>0</v>
      </c>
      <c r="BB51" s="55">
        <v>0</v>
      </c>
      <c r="BC51" s="53">
        <v>100</v>
      </c>
      <c r="BD51" s="53">
        <v>0</v>
      </c>
      <c r="BE51" s="53">
        <v>5</v>
      </c>
      <c r="BF51" s="53">
        <v>0</v>
      </c>
      <c r="BG51" s="53">
        <v>0</v>
      </c>
      <c r="BH51" s="53">
        <v>0</v>
      </c>
      <c r="BI51" s="53">
        <v>5.1590019592802907</v>
      </c>
      <c r="BJ51" s="54">
        <v>200</v>
      </c>
      <c r="BK51" s="56">
        <v>0.95</v>
      </c>
      <c r="BL51" s="53">
        <v>69.614999999999995</v>
      </c>
      <c r="BM51" s="53">
        <v>2.1809965306388412</v>
      </c>
      <c r="BN51" s="53">
        <v>165</v>
      </c>
      <c r="BO51" s="53">
        <v>0</v>
      </c>
      <c r="BP51" s="53">
        <v>0.57809090909090843</v>
      </c>
      <c r="BQ51" s="55">
        <v>1.3218160791750979E-2</v>
      </c>
      <c r="BR51" s="51">
        <v>1.5894816232108175</v>
      </c>
      <c r="BS51" s="51">
        <v>2.317119715182123E-2</v>
      </c>
      <c r="BT51" s="51">
        <v>0</v>
      </c>
      <c r="BU51" s="51">
        <v>0</v>
      </c>
      <c r="BV51" s="51">
        <v>0.89612836628110404</v>
      </c>
      <c r="BW51" s="51">
        <v>9.425825412781098E-3</v>
      </c>
      <c r="BX51" s="51">
        <v>1.4142135623731005</v>
      </c>
      <c r="BY51" s="51">
        <v>7.4494167171575297E-16</v>
      </c>
      <c r="BZ51" s="51">
        <v>1.1007352596440452</v>
      </c>
      <c r="CA51" s="53">
        <v>0.14885022096697798</v>
      </c>
      <c r="CB51" s="51">
        <v>16.194917126292175</v>
      </c>
      <c r="CC51" s="55">
        <v>0.93595188011837005</v>
      </c>
      <c r="CD51" s="30"/>
      <c r="CE51" s="30">
        <f t="shared" si="0"/>
        <v>1.7113069358158484</v>
      </c>
      <c r="CG51" s="75">
        <f t="shared" si="1"/>
        <v>4.2216097756279103E-3</v>
      </c>
      <c r="CH51" s="71">
        <f t="shared" si="2"/>
        <v>1</v>
      </c>
      <c r="CI51" s="72"/>
      <c r="CJ51" s="72" t="s">
        <v>54</v>
      </c>
      <c r="CK51" s="78">
        <f>AVERAGE(CG107:CG109)</f>
        <v>-1.6163145181337695E-2</v>
      </c>
      <c r="CL51" s="2"/>
      <c r="CM51" s="75">
        <f t="shared" si="3"/>
        <v>-1.9739684226748988E-2</v>
      </c>
      <c r="CN51" s="72">
        <f t="shared" si="4"/>
        <v>0</v>
      </c>
      <c r="CO51" s="72"/>
      <c r="CP51" s="72" t="s">
        <v>54</v>
      </c>
      <c r="CQ51" s="78">
        <f>AVERAGE(CM107:CM109)</f>
        <v>5.4243459621201438E-2</v>
      </c>
      <c r="CR51" s="2"/>
      <c r="CS51" s="75">
        <f t="shared" si="5"/>
        <v>0</v>
      </c>
      <c r="CT51" s="72">
        <f t="shared" si="6"/>
        <v>1</v>
      </c>
      <c r="CU51" s="72"/>
      <c r="CV51" s="72" t="s">
        <v>54</v>
      </c>
      <c r="CW51" s="78">
        <f>AVERAGE(CS107:CS109)</f>
        <v>0.10912744550523119</v>
      </c>
      <c r="CX51" s="2"/>
      <c r="CY51" s="75">
        <f t="shared" si="7"/>
        <v>-7.2515220518538426E-2</v>
      </c>
      <c r="CZ51" s="72">
        <f t="shared" si="8"/>
        <v>1</v>
      </c>
      <c r="DA51" s="72"/>
      <c r="DB51" s="72" t="s">
        <v>54</v>
      </c>
      <c r="DC51" s="78">
        <f>AVERAGE(CY107:CY109)</f>
        <v>-1.6306139179895689E-2</v>
      </c>
      <c r="DD51" s="2"/>
      <c r="DE51" s="75">
        <f t="shared" si="9"/>
        <v>-1.6996089552020557</v>
      </c>
      <c r="DF51" s="72">
        <f t="shared" si="10"/>
        <v>1</v>
      </c>
      <c r="DG51" s="72"/>
      <c r="DH51" s="72" t="s">
        <v>54</v>
      </c>
      <c r="DI51" s="78">
        <f>AVERAGE(DE107:DE109)</f>
        <v>1.2044553923792993</v>
      </c>
      <c r="DK51" s="15">
        <v>1.7113069358158484</v>
      </c>
    </row>
    <row r="52" spans="1:115" x14ac:dyDescent="0.3">
      <c r="A52" s="51">
        <v>54</v>
      </c>
      <c r="B52" s="52">
        <v>0.92500000000000004</v>
      </c>
      <c r="C52" s="53">
        <v>2.6666666666666665</v>
      </c>
      <c r="D52" s="53">
        <v>1.2857142857142856</v>
      </c>
      <c r="E52" s="54">
        <v>50</v>
      </c>
      <c r="F52" s="53">
        <v>0</v>
      </c>
      <c r="G52" s="53">
        <v>0</v>
      </c>
      <c r="H52" s="53">
        <v>0</v>
      </c>
      <c r="I52" s="53">
        <v>0</v>
      </c>
      <c r="J52" s="53">
        <v>0</v>
      </c>
      <c r="K52" s="53">
        <v>0</v>
      </c>
      <c r="L52" s="54">
        <v>0</v>
      </c>
      <c r="M52" s="55">
        <v>0</v>
      </c>
      <c r="N52" s="53">
        <v>100</v>
      </c>
      <c r="O52" s="53">
        <v>0</v>
      </c>
      <c r="P52" s="53">
        <v>5</v>
      </c>
      <c r="Q52" s="53">
        <v>0</v>
      </c>
      <c r="R52" s="53">
        <v>0</v>
      </c>
      <c r="S52" s="53">
        <v>0</v>
      </c>
      <c r="T52" s="53">
        <v>5.1590019592802907</v>
      </c>
      <c r="U52" s="54">
        <v>200</v>
      </c>
      <c r="V52" s="56">
        <v>0.95</v>
      </c>
      <c r="W52" s="53">
        <v>137.73500000000001</v>
      </c>
      <c r="X52" s="53">
        <v>5.1194678922244226</v>
      </c>
      <c r="Y52" s="53">
        <v>324.29000000000002</v>
      </c>
      <c r="Z52" s="53">
        <v>3.7929947944144353</v>
      </c>
      <c r="AA52" s="53">
        <v>0.57526942120180236</v>
      </c>
      <c r="AB52" s="55">
        <v>1.500471524801909E-2</v>
      </c>
      <c r="AC52" s="51">
        <v>1.6281881600877333</v>
      </c>
      <c r="AD52" s="51">
        <v>2.2454668996473068E-2</v>
      </c>
      <c r="AE52" s="51">
        <v>0</v>
      </c>
      <c r="AF52" s="51">
        <v>0</v>
      </c>
      <c r="AG52" s="51">
        <v>0.86860540182019375</v>
      </c>
      <c r="AH52" s="51">
        <v>8.5920700812496947E-3</v>
      </c>
      <c r="AI52" s="51">
        <v>1.4142135623731005</v>
      </c>
      <c r="AJ52" s="51">
        <v>7.4494167171575297E-16</v>
      </c>
      <c r="AK52" s="51">
        <v>1.0990298439433221</v>
      </c>
      <c r="AL52" s="53">
        <v>0.147573188520707</v>
      </c>
      <c r="AM52" s="51">
        <v>14.920158916200492</v>
      </c>
      <c r="AN52" s="55">
        <v>0.86157239465503055</v>
      </c>
      <c r="AP52" s="51">
        <v>54</v>
      </c>
      <c r="AQ52" s="52">
        <v>0.92500000000000004</v>
      </c>
      <c r="AR52" s="53">
        <v>2.6666666666666665</v>
      </c>
      <c r="AS52" s="53">
        <v>1.2857142857142856</v>
      </c>
      <c r="AT52" s="54">
        <v>0</v>
      </c>
      <c r="AU52" s="53">
        <v>0</v>
      </c>
      <c r="AV52" s="53">
        <v>0</v>
      </c>
      <c r="AW52" s="53">
        <v>0</v>
      </c>
      <c r="AX52" s="53">
        <v>0</v>
      </c>
      <c r="AY52" s="53">
        <v>0</v>
      </c>
      <c r="AZ52" s="53">
        <v>0</v>
      </c>
      <c r="BA52" s="54">
        <v>0</v>
      </c>
      <c r="BB52" s="55">
        <v>0</v>
      </c>
      <c r="BC52" s="53">
        <v>100</v>
      </c>
      <c r="BD52" s="53">
        <v>0</v>
      </c>
      <c r="BE52" s="53">
        <v>5</v>
      </c>
      <c r="BF52" s="53">
        <v>0</v>
      </c>
      <c r="BG52" s="53">
        <v>0</v>
      </c>
      <c r="BH52" s="53">
        <v>0</v>
      </c>
      <c r="BI52" s="53">
        <v>5.1590019592802907</v>
      </c>
      <c r="BJ52" s="54">
        <v>200</v>
      </c>
      <c r="BK52" s="56">
        <v>0.95</v>
      </c>
      <c r="BL52" s="53">
        <v>69.775000000000006</v>
      </c>
      <c r="BM52" s="53">
        <v>2.2076567130168958</v>
      </c>
      <c r="BN52" s="53">
        <v>165</v>
      </c>
      <c r="BO52" s="53">
        <v>0</v>
      </c>
      <c r="BP52" s="53">
        <v>0.57712121212121192</v>
      </c>
      <c r="BQ52" s="55">
        <v>1.3379737654647915E-2</v>
      </c>
      <c r="BR52" s="51">
        <v>1.5858543494041439</v>
      </c>
      <c r="BS52" s="51">
        <v>2.3389360852484459E-2</v>
      </c>
      <c r="BT52" s="51">
        <v>0</v>
      </c>
      <c r="BU52" s="51">
        <v>0</v>
      </c>
      <c r="BV52" s="51">
        <v>0.89532119757299422</v>
      </c>
      <c r="BW52" s="51">
        <v>8.951680327193106E-3</v>
      </c>
      <c r="BX52" s="51">
        <v>1.4142135623731005</v>
      </c>
      <c r="BY52" s="51">
        <v>7.4494167171575297E-16</v>
      </c>
      <c r="BZ52" s="51">
        <v>1.1378587057507239</v>
      </c>
      <c r="CA52" s="53">
        <v>0.16047157514169769</v>
      </c>
      <c r="CB52" s="51">
        <v>16.207951199748791</v>
      </c>
      <c r="CC52" s="55">
        <v>1.0009375537466392</v>
      </c>
      <c r="CD52" s="30"/>
      <c r="CE52" s="30">
        <f t="shared" si="0"/>
        <v>1.8516401995451028</v>
      </c>
      <c r="CG52" s="75">
        <f t="shared" si="1"/>
        <v>-1.8517909194095683E-3</v>
      </c>
      <c r="CH52" s="71">
        <f t="shared" si="2"/>
        <v>1</v>
      </c>
      <c r="CI52" s="72"/>
      <c r="CJ52" s="72" t="s">
        <v>55</v>
      </c>
      <c r="CK52" s="78">
        <f>AVERAGE(CG110:CG112)</f>
        <v>-9.2530750099057233E-3</v>
      </c>
      <c r="CL52" s="2"/>
      <c r="CM52" s="75">
        <f t="shared" si="3"/>
        <v>-2.6715795752800475E-2</v>
      </c>
      <c r="CN52" s="72">
        <f t="shared" si="4"/>
        <v>0</v>
      </c>
      <c r="CO52" s="72"/>
      <c r="CP52" s="72" t="s">
        <v>55</v>
      </c>
      <c r="CQ52" s="78">
        <f>AVERAGE(CM110:CM112)</f>
        <v>4.8220933068215732E-2</v>
      </c>
      <c r="CR52" s="2"/>
      <c r="CS52" s="75">
        <f t="shared" si="5"/>
        <v>0</v>
      </c>
      <c r="CT52" s="72">
        <f t="shared" si="6"/>
        <v>1</v>
      </c>
      <c r="CU52" s="72"/>
      <c r="CV52" s="72" t="s">
        <v>55</v>
      </c>
      <c r="CW52" s="78">
        <f>AVERAGE(CS110:CS112)</f>
        <v>0.21252372378952758</v>
      </c>
      <c r="CX52" s="2"/>
      <c r="CY52" s="75">
        <f t="shared" si="7"/>
        <v>-3.8828861807401749E-2</v>
      </c>
      <c r="CZ52" s="72">
        <f t="shared" si="8"/>
        <v>1</v>
      </c>
      <c r="DA52" s="72"/>
      <c r="DB52" s="72" t="s">
        <v>55</v>
      </c>
      <c r="DC52" s="78">
        <f>AVERAGE(CY110:CY112)</f>
        <v>4.5378741794851836E-3</v>
      </c>
      <c r="DD52" s="2"/>
      <c r="DE52" s="75">
        <f t="shared" si="9"/>
        <v>-1.2877922835482991</v>
      </c>
      <c r="DF52" s="72">
        <f t="shared" si="10"/>
        <v>1</v>
      </c>
      <c r="DG52" s="72"/>
      <c r="DH52" s="72" t="s">
        <v>55</v>
      </c>
      <c r="DI52" s="78">
        <f>AVERAGE(DE110:DE112)</f>
        <v>1.0791887303744589</v>
      </c>
      <c r="DK52" s="15">
        <v>1.8516401995451028</v>
      </c>
    </row>
    <row r="53" spans="1:115" x14ac:dyDescent="0.3">
      <c r="A53" s="51">
        <v>47</v>
      </c>
      <c r="B53" s="52">
        <v>0.92500000000000004</v>
      </c>
      <c r="C53" s="53">
        <v>0.5</v>
      </c>
      <c r="D53" s="53">
        <v>6.9999999999999982</v>
      </c>
      <c r="E53" s="54">
        <v>50</v>
      </c>
      <c r="F53" s="53">
        <v>0</v>
      </c>
      <c r="G53" s="53">
        <v>0</v>
      </c>
      <c r="H53" s="53">
        <v>0</v>
      </c>
      <c r="I53" s="53">
        <v>0</v>
      </c>
      <c r="J53" s="53">
        <v>0</v>
      </c>
      <c r="K53" s="53">
        <v>0</v>
      </c>
      <c r="L53" s="54">
        <v>0</v>
      </c>
      <c r="M53" s="55">
        <v>0</v>
      </c>
      <c r="N53" s="53">
        <v>100</v>
      </c>
      <c r="O53" s="53">
        <v>0</v>
      </c>
      <c r="P53" s="53">
        <v>5</v>
      </c>
      <c r="Q53" s="53">
        <v>0</v>
      </c>
      <c r="R53" s="53">
        <v>0</v>
      </c>
      <c r="S53" s="53">
        <v>0</v>
      </c>
      <c r="T53" s="53">
        <v>5.1590019592802907</v>
      </c>
      <c r="U53" s="54">
        <v>200</v>
      </c>
      <c r="V53" s="56">
        <v>0.95</v>
      </c>
      <c r="W53" s="53">
        <v>139.91</v>
      </c>
      <c r="X53" s="53">
        <v>4.5981677774462799</v>
      </c>
      <c r="Y53" s="53">
        <v>327.08499999999998</v>
      </c>
      <c r="Z53" s="53">
        <v>3.8147038718187463</v>
      </c>
      <c r="AA53" s="53">
        <v>0.57223141164699209</v>
      </c>
      <c r="AB53" s="55">
        <v>1.3178093865447871E-2</v>
      </c>
      <c r="AC53" s="51">
        <v>1.6338590604056278</v>
      </c>
      <c r="AD53" s="51">
        <v>2.1225739660137313E-2</v>
      </c>
      <c r="AE53" s="51">
        <v>0</v>
      </c>
      <c r="AF53" s="51">
        <v>0</v>
      </c>
      <c r="AG53" s="51">
        <v>0.87208132122680637</v>
      </c>
      <c r="AH53" s="51">
        <v>7.9880905827150739E-3</v>
      </c>
      <c r="AI53" s="51">
        <v>1.4142135623731005</v>
      </c>
      <c r="AJ53" s="51">
        <v>7.4494167171575297E-16</v>
      </c>
      <c r="AK53" s="51">
        <v>0.99482919191117614</v>
      </c>
      <c r="AL53" s="53">
        <v>0.11846189721916929</v>
      </c>
      <c r="AM53" s="51">
        <v>15.102681163437053</v>
      </c>
      <c r="AN53" s="55">
        <v>0.8745740546104892</v>
      </c>
      <c r="AP53" s="51">
        <v>47</v>
      </c>
      <c r="AQ53" s="52">
        <v>0.92500000000000004</v>
      </c>
      <c r="AR53" s="53">
        <v>0.5</v>
      </c>
      <c r="AS53" s="53">
        <v>6.9999999999999982</v>
      </c>
      <c r="AT53" s="54">
        <v>0</v>
      </c>
      <c r="AU53" s="53">
        <v>0</v>
      </c>
      <c r="AV53" s="53">
        <v>0</v>
      </c>
      <c r="AW53" s="53">
        <v>0</v>
      </c>
      <c r="AX53" s="53">
        <v>0</v>
      </c>
      <c r="AY53" s="53">
        <v>0</v>
      </c>
      <c r="AZ53" s="53">
        <v>0</v>
      </c>
      <c r="BA53" s="54">
        <v>0</v>
      </c>
      <c r="BB53" s="55">
        <v>0</v>
      </c>
      <c r="BC53" s="53">
        <v>100</v>
      </c>
      <c r="BD53" s="53">
        <v>0</v>
      </c>
      <c r="BE53" s="53">
        <v>5</v>
      </c>
      <c r="BF53" s="53">
        <v>0</v>
      </c>
      <c r="BG53" s="53">
        <v>0</v>
      </c>
      <c r="BH53" s="53">
        <v>0</v>
      </c>
      <c r="BI53" s="53">
        <v>5.1590019592802907</v>
      </c>
      <c r="BJ53" s="54">
        <v>200</v>
      </c>
      <c r="BK53" s="56">
        <v>0.95</v>
      </c>
      <c r="BL53" s="53">
        <v>70.385000000000005</v>
      </c>
      <c r="BM53" s="53">
        <v>2.2692112888866793</v>
      </c>
      <c r="BN53" s="53">
        <v>165</v>
      </c>
      <c r="BO53" s="53">
        <v>0</v>
      </c>
      <c r="BP53" s="53">
        <v>0.57342424242424239</v>
      </c>
      <c r="BQ53" s="55">
        <v>1.3752795690222254E-2</v>
      </c>
      <c r="BR53" s="51">
        <v>1.5873594183558624</v>
      </c>
      <c r="BS53" s="51">
        <v>2.3731141165952856E-2</v>
      </c>
      <c r="BT53" s="51">
        <v>0</v>
      </c>
      <c r="BU53" s="51">
        <v>0</v>
      </c>
      <c r="BV53" s="51">
        <v>0.89768245897061261</v>
      </c>
      <c r="BW53" s="51">
        <v>9.140643279320888E-3</v>
      </c>
      <c r="BX53" s="51">
        <v>1.4142135623731005</v>
      </c>
      <c r="BY53" s="51">
        <v>7.4494167171575297E-16</v>
      </c>
      <c r="BZ53" s="51">
        <v>1.1044081533838641</v>
      </c>
      <c r="CA53" s="53">
        <v>0.1558188687375211</v>
      </c>
      <c r="CB53" s="51">
        <v>16.277024005410645</v>
      </c>
      <c r="CC53" s="55">
        <v>1.0021805738929761</v>
      </c>
      <c r="CD53" s="30"/>
      <c r="CE53" s="30">
        <f t="shared" si="0"/>
        <v>1.8708286933869704</v>
      </c>
      <c r="CG53" s="75">
        <f t="shared" si="1"/>
        <v>-1.1928307772502977E-3</v>
      </c>
      <c r="CH53" s="71">
        <f t="shared" si="2"/>
        <v>1</v>
      </c>
      <c r="CI53" s="72"/>
      <c r="CJ53" s="72" t="s">
        <v>56</v>
      </c>
      <c r="CK53" s="78">
        <f>AVERAGE(CG113:CG115)</f>
        <v>-3.5436443197597312E-3</v>
      </c>
      <c r="CL53" s="2"/>
      <c r="CM53" s="75">
        <f t="shared" si="3"/>
        <v>-2.5601137743806235E-2</v>
      </c>
      <c r="CN53" s="72">
        <f t="shared" si="4"/>
        <v>0</v>
      </c>
      <c r="CO53" s="72"/>
      <c r="CP53" s="72" t="s">
        <v>56</v>
      </c>
      <c r="CQ53" s="78">
        <f>AVERAGE(CM113:CM115)</f>
        <v>5.4965663523299346E-2</v>
      </c>
      <c r="CR53" s="2"/>
      <c r="CS53" s="75">
        <f t="shared" si="5"/>
        <v>0</v>
      </c>
      <c r="CT53" s="72">
        <f t="shared" si="6"/>
        <v>1</v>
      </c>
      <c r="CU53" s="72"/>
      <c r="CV53" s="72" t="s">
        <v>56</v>
      </c>
      <c r="CW53" s="78">
        <f>AVERAGE(CS113:CS115)</f>
        <v>0.35010451030827072</v>
      </c>
      <c r="CX53" s="2"/>
      <c r="CY53" s="75">
        <f t="shared" si="7"/>
        <v>-0.10957896147268797</v>
      </c>
      <c r="CZ53" s="72">
        <f t="shared" si="8"/>
        <v>1</v>
      </c>
      <c r="DA53" s="72"/>
      <c r="DB53" s="72" t="s">
        <v>56</v>
      </c>
      <c r="DC53" s="78">
        <f>AVERAGE(CY113:CY115)</f>
        <v>-9.949094046100301E-3</v>
      </c>
      <c r="DD53" s="2"/>
      <c r="DE53" s="75">
        <f t="shared" si="9"/>
        <v>-1.1743428419735924</v>
      </c>
      <c r="DF53" s="72">
        <f t="shared" si="10"/>
        <v>1</v>
      </c>
      <c r="DG53" s="72"/>
      <c r="DH53" s="72" t="s">
        <v>56</v>
      </c>
      <c r="DI53" s="78">
        <f>AVERAGE(DE113:DE115)</f>
        <v>0.72960146813133742</v>
      </c>
      <c r="DK53" s="15">
        <v>1.8708286933869704</v>
      </c>
    </row>
    <row r="54" spans="1:115" x14ac:dyDescent="0.3">
      <c r="A54" s="51">
        <v>49</v>
      </c>
      <c r="B54" s="52">
        <v>0.92500000000000004</v>
      </c>
      <c r="C54" s="53">
        <v>1.5833333333333333</v>
      </c>
      <c r="D54" s="53">
        <v>2.4285714285714284</v>
      </c>
      <c r="E54" s="54">
        <v>50</v>
      </c>
      <c r="F54" s="53">
        <v>0</v>
      </c>
      <c r="G54" s="53">
        <v>0</v>
      </c>
      <c r="H54" s="53">
        <v>0</v>
      </c>
      <c r="I54" s="53">
        <v>0</v>
      </c>
      <c r="J54" s="53">
        <v>0</v>
      </c>
      <c r="K54" s="53">
        <v>0</v>
      </c>
      <c r="L54" s="54">
        <v>0</v>
      </c>
      <c r="M54" s="55">
        <v>0</v>
      </c>
      <c r="N54" s="53">
        <v>100</v>
      </c>
      <c r="O54" s="53">
        <v>0</v>
      </c>
      <c r="P54" s="53">
        <v>5</v>
      </c>
      <c r="Q54" s="53">
        <v>0</v>
      </c>
      <c r="R54" s="53">
        <v>0</v>
      </c>
      <c r="S54" s="53">
        <v>0</v>
      </c>
      <c r="T54" s="53">
        <v>5.1590019592802907</v>
      </c>
      <c r="U54" s="54">
        <v>200</v>
      </c>
      <c r="V54" s="56">
        <v>0.95</v>
      </c>
      <c r="W54" s="53">
        <v>138.845</v>
      </c>
      <c r="X54" s="53">
        <v>5.0868169977910584</v>
      </c>
      <c r="Y54" s="53">
        <v>322.52499999999998</v>
      </c>
      <c r="Z54" s="53">
        <v>3.73399461476057</v>
      </c>
      <c r="AA54" s="53">
        <v>0.56952935332439136</v>
      </c>
      <c r="AB54" s="55">
        <v>1.4976338863124359E-2</v>
      </c>
      <c r="AC54" s="51">
        <v>1.6314924636620705</v>
      </c>
      <c r="AD54" s="51">
        <v>2.3500632757823801E-2</v>
      </c>
      <c r="AE54" s="51">
        <v>0</v>
      </c>
      <c r="AF54" s="51">
        <v>0</v>
      </c>
      <c r="AG54" s="51">
        <v>0.87598469180538729</v>
      </c>
      <c r="AH54" s="51">
        <v>8.7179754913806421E-3</v>
      </c>
      <c r="AI54" s="51">
        <v>1.4142135623731005</v>
      </c>
      <c r="AJ54" s="51">
        <v>7.4494167171575297E-16</v>
      </c>
      <c r="AK54" s="51">
        <v>0.96742440438890198</v>
      </c>
      <c r="AL54" s="53">
        <v>0.1300639827894611</v>
      </c>
      <c r="AM54" s="51">
        <v>14.946941867117793</v>
      </c>
      <c r="AN54" s="55">
        <v>0.89690874759845141</v>
      </c>
      <c r="AP54" s="51">
        <v>49</v>
      </c>
      <c r="AQ54" s="52">
        <v>0.92500000000000004</v>
      </c>
      <c r="AR54" s="53">
        <v>1.5833333333333333</v>
      </c>
      <c r="AS54" s="53">
        <v>2.4285714285714284</v>
      </c>
      <c r="AT54" s="54">
        <v>0</v>
      </c>
      <c r="AU54" s="53">
        <v>0</v>
      </c>
      <c r="AV54" s="53">
        <v>0</v>
      </c>
      <c r="AW54" s="53">
        <v>0</v>
      </c>
      <c r="AX54" s="53">
        <v>0</v>
      </c>
      <c r="AY54" s="53">
        <v>0</v>
      </c>
      <c r="AZ54" s="53">
        <v>0</v>
      </c>
      <c r="BA54" s="54">
        <v>0</v>
      </c>
      <c r="BB54" s="55">
        <v>0</v>
      </c>
      <c r="BC54" s="53">
        <v>100</v>
      </c>
      <c r="BD54" s="53">
        <v>0</v>
      </c>
      <c r="BE54" s="53">
        <v>5</v>
      </c>
      <c r="BF54" s="53">
        <v>0</v>
      </c>
      <c r="BG54" s="53">
        <v>0</v>
      </c>
      <c r="BH54" s="53">
        <v>0</v>
      </c>
      <c r="BI54" s="53">
        <v>5.1590019592802907</v>
      </c>
      <c r="BJ54" s="54">
        <v>200</v>
      </c>
      <c r="BK54" s="56">
        <v>0.95</v>
      </c>
      <c r="BL54" s="53">
        <v>70.33</v>
      </c>
      <c r="BM54" s="53">
        <v>2.2709514953398275</v>
      </c>
      <c r="BN54" s="53">
        <v>165</v>
      </c>
      <c r="BO54" s="53">
        <v>0</v>
      </c>
      <c r="BP54" s="53">
        <v>0.57375757575757591</v>
      </c>
      <c r="BQ54" s="55">
        <v>1.3763342395998673E-2</v>
      </c>
      <c r="BR54" s="51">
        <v>1.5964907442419096</v>
      </c>
      <c r="BS54" s="51">
        <v>2.479307665555474E-2</v>
      </c>
      <c r="BT54" s="51">
        <v>0</v>
      </c>
      <c r="BU54" s="51">
        <v>0</v>
      </c>
      <c r="BV54" s="51">
        <v>0.89441059852888161</v>
      </c>
      <c r="BW54" s="51">
        <v>9.3009885509600307E-3</v>
      </c>
      <c r="BX54" s="51">
        <v>1.4142135623731005</v>
      </c>
      <c r="BY54" s="51">
        <v>7.4494167171575297E-16</v>
      </c>
      <c r="BZ54" s="51">
        <v>1.1604346522987472</v>
      </c>
      <c r="CA54" s="53">
        <v>0.14555121932123305</v>
      </c>
      <c r="CB54" s="51">
        <v>16.300129261412785</v>
      </c>
      <c r="CC54" s="55">
        <v>0.96891829060442036</v>
      </c>
      <c r="CD54" s="30"/>
      <c r="CE54" s="30">
        <f t="shared" si="0"/>
        <v>1.9609278658936169</v>
      </c>
      <c r="CG54" s="75">
        <f t="shared" si="1"/>
        <v>-4.2282224331845475E-3</v>
      </c>
      <c r="CH54" s="71">
        <f t="shared" si="2"/>
        <v>1</v>
      </c>
      <c r="CI54" s="72"/>
      <c r="CJ54" s="72" t="s">
        <v>57</v>
      </c>
      <c r="CK54" s="78">
        <f>AVERAGE(CG116)</f>
        <v>-2.472501373355751E-3</v>
      </c>
      <c r="CL54" s="2"/>
      <c r="CM54" s="75">
        <f t="shared" si="3"/>
        <v>-1.8425906723494312E-2</v>
      </c>
      <c r="CN54" s="72">
        <f t="shared" si="4"/>
        <v>0</v>
      </c>
      <c r="CO54" s="72"/>
      <c r="CP54" s="72" t="s">
        <v>57</v>
      </c>
      <c r="CQ54" s="78">
        <f>AVERAGE(CM116)</f>
        <v>1.0642865179283589E-2</v>
      </c>
      <c r="CR54" s="2"/>
      <c r="CS54" s="75">
        <f t="shared" si="5"/>
        <v>0</v>
      </c>
      <c r="CT54" s="72">
        <f t="shared" si="6"/>
        <v>1</v>
      </c>
      <c r="CU54" s="72"/>
      <c r="CV54" s="72" t="s">
        <v>57</v>
      </c>
      <c r="CW54" s="78">
        <f>AVERAGE(CS116)</f>
        <v>0.31598372489327575</v>
      </c>
      <c r="CX54" s="2"/>
      <c r="CY54" s="75">
        <f t="shared" si="7"/>
        <v>-0.19301024790984522</v>
      </c>
      <c r="CZ54" s="72">
        <f t="shared" si="8"/>
        <v>1</v>
      </c>
      <c r="DA54" s="72"/>
      <c r="DB54" s="72" t="s">
        <v>57</v>
      </c>
      <c r="DC54" s="78">
        <f>AVERAGE(CY116)</f>
        <v>1.042556929351357E-2</v>
      </c>
      <c r="DD54" s="2"/>
      <c r="DE54" s="75">
        <f t="shared" si="9"/>
        <v>-1.3531873942949915</v>
      </c>
      <c r="DF54" s="72">
        <f t="shared" si="10"/>
        <v>1</v>
      </c>
      <c r="DG54" s="72"/>
      <c r="DH54" s="72" t="s">
        <v>57</v>
      </c>
      <c r="DI54" s="78">
        <f>AVERAGE(DE116)</f>
        <v>0.55422295127928622</v>
      </c>
      <c r="DK54" s="15">
        <v>1.9609278658936169</v>
      </c>
    </row>
    <row r="55" spans="1:115" x14ac:dyDescent="0.3">
      <c r="A55" s="51">
        <v>60</v>
      </c>
      <c r="B55" s="52">
        <v>0.92500000000000004</v>
      </c>
      <c r="C55" s="53">
        <v>3.75</v>
      </c>
      <c r="D55" s="53">
        <v>1.2857142857142856</v>
      </c>
      <c r="E55" s="54">
        <v>50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4">
        <v>0</v>
      </c>
      <c r="M55" s="55">
        <v>0</v>
      </c>
      <c r="N55" s="53">
        <v>100</v>
      </c>
      <c r="O55" s="53">
        <v>0</v>
      </c>
      <c r="P55" s="53">
        <v>5</v>
      </c>
      <c r="Q55" s="53">
        <v>0</v>
      </c>
      <c r="R55" s="53">
        <v>0</v>
      </c>
      <c r="S55" s="53">
        <v>0</v>
      </c>
      <c r="T55" s="53">
        <v>5.1590019592802907</v>
      </c>
      <c r="U55" s="54">
        <v>200</v>
      </c>
      <c r="V55" s="56">
        <v>0.95</v>
      </c>
      <c r="W55" s="53">
        <v>103.985</v>
      </c>
      <c r="X55" s="53">
        <v>4.7909769081627092</v>
      </c>
      <c r="Y55" s="53">
        <v>325.61</v>
      </c>
      <c r="Z55" s="53">
        <v>3.9457406885858917</v>
      </c>
      <c r="AA55" s="53">
        <v>0.68035087607647327</v>
      </c>
      <c r="AB55" s="55">
        <v>1.4425912104390594E-2</v>
      </c>
      <c r="AC55" s="51">
        <v>1.9399511731753856</v>
      </c>
      <c r="AD55" s="51">
        <v>3.3175196986989827E-2</v>
      </c>
      <c r="AE55" s="51">
        <v>0</v>
      </c>
      <c r="AF55" s="51">
        <v>0</v>
      </c>
      <c r="AG55" s="51">
        <v>1.0493495772791825</v>
      </c>
      <c r="AH55" s="51">
        <v>1.246106781830004E-2</v>
      </c>
      <c r="AI55" s="51">
        <v>2</v>
      </c>
      <c r="AJ55" s="51">
        <v>0</v>
      </c>
      <c r="AK55" s="51">
        <v>1.0236951490835189</v>
      </c>
      <c r="AL55" s="53">
        <v>0.12682537803483276</v>
      </c>
      <c r="AM55" s="51">
        <v>12.30747997835185</v>
      </c>
      <c r="AN55" s="55">
        <v>0.69629794968334979</v>
      </c>
      <c r="AP55" s="51">
        <v>60</v>
      </c>
      <c r="AQ55" s="52">
        <v>0.92500000000000004</v>
      </c>
      <c r="AR55" s="53">
        <v>3.75</v>
      </c>
      <c r="AS55" s="53">
        <v>1.2857142857142856</v>
      </c>
      <c r="AT55" s="54">
        <v>0</v>
      </c>
      <c r="AU55" s="53">
        <v>0</v>
      </c>
      <c r="AV55" s="53">
        <v>0</v>
      </c>
      <c r="AW55" s="53">
        <v>0</v>
      </c>
      <c r="AX55" s="53">
        <v>0</v>
      </c>
      <c r="AY55" s="53">
        <v>0</v>
      </c>
      <c r="AZ55" s="53">
        <v>0</v>
      </c>
      <c r="BA55" s="54">
        <v>0</v>
      </c>
      <c r="BB55" s="55">
        <v>0</v>
      </c>
      <c r="BC55" s="53">
        <v>100</v>
      </c>
      <c r="BD55" s="53">
        <v>0</v>
      </c>
      <c r="BE55" s="53">
        <v>5</v>
      </c>
      <c r="BF55" s="53">
        <v>0</v>
      </c>
      <c r="BG55" s="53">
        <v>0</v>
      </c>
      <c r="BH55" s="53">
        <v>0</v>
      </c>
      <c r="BI55" s="53">
        <v>5.1590019592802907</v>
      </c>
      <c r="BJ55" s="54">
        <v>200</v>
      </c>
      <c r="BK55" s="56">
        <v>0.95</v>
      </c>
      <c r="BL55" s="53">
        <v>50.12</v>
      </c>
      <c r="BM55" s="53">
        <v>2.1053602027784875</v>
      </c>
      <c r="BN55" s="53">
        <v>165</v>
      </c>
      <c r="BO55" s="53">
        <v>0</v>
      </c>
      <c r="BP55" s="53">
        <v>0.69624242424242422</v>
      </c>
      <c r="BQ55" s="55">
        <v>1.2759758804717955E-2</v>
      </c>
      <c r="BR55" s="51">
        <v>1.9010188904089909</v>
      </c>
      <c r="BS55" s="51">
        <v>3.1643571661116809E-2</v>
      </c>
      <c r="BT55" s="51">
        <v>0</v>
      </c>
      <c r="BU55" s="51">
        <v>0</v>
      </c>
      <c r="BV55" s="51">
        <v>1.0582118890336973</v>
      </c>
      <c r="BW55" s="51">
        <v>1.246781790131998E-2</v>
      </c>
      <c r="BX55" s="51">
        <v>2</v>
      </c>
      <c r="BY55" s="51">
        <v>0</v>
      </c>
      <c r="BZ55" s="51">
        <v>1.0602157981614133</v>
      </c>
      <c r="CA55" s="53">
        <v>0.12561248917370457</v>
      </c>
      <c r="CB55" s="51">
        <v>10.773445432200429</v>
      </c>
      <c r="CC55" s="55">
        <v>0.58978284613581855</v>
      </c>
      <c r="CD55" s="30"/>
      <c r="CE55" s="30">
        <f t="shared" si="0"/>
        <v>2.1957751641341994</v>
      </c>
      <c r="CG55" s="75">
        <f t="shared" si="1"/>
        <v>-1.5891548165950953E-2</v>
      </c>
      <c r="CH55" s="71">
        <f t="shared" si="2"/>
        <v>1</v>
      </c>
      <c r="CI55" s="72"/>
      <c r="CJ55" s="72" t="s">
        <v>58</v>
      </c>
      <c r="CK55" s="78">
        <f>AVERAGE(CG117:CG119)</f>
        <v>-2.2397184639102452E-3</v>
      </c>
      <c r="CL55" s="2"/>
      <c r="CM55" s="75">
        <f t="shared" si="3"/>
        <v>-8.8623117545147956E-3</v>
      </c>
      <c r="CN55" s="72">
        <f t="shared" si="4"/>
        <v>1</v>
      </c>
      <c r="CO55" s="72"/>
      <c r="CP55" s="72" t="s">
        <v>58</v>
      </c>
      <c r="CQ55" s="78">
        <f>AVERAGE(CM117:CM119)</f>
        <v>8.2463952269715923E-2</v>
      </c>
      <c r="CR55" s="2"/>
      <c r="CS55" s="75">
        <f t="shared" si="5"/>
        <v>0</v>
      </c>
      <c r="CT55" s="72">
        <f t="shared" si="6"/>
        <v>1</v>
      </c>
      <c r="CU55" s="72"/>
      <c r="CV55" s="72" t="s">
        <v>58</v>
      </c>
      <c r="CW55" s="78">
        <f>AVERAGE(CS117:CS119)</f>
        <v>0.43141601014002023</v>
      </c>
      <c r="CX55" s="2"/>
      <c r="CY55" s="75">
        <f t="shared" si="7"/>
        <v>-3.6520649077894429E-2</v>
      </c>
      <c r="CZ55" s="72">
        <f t="shared" si="8"/>
        <v>1</v>
      </c>
      <c r="DA55" s="72"/>
      <c r="DB55" s="72" t="s">
        <v>58</v>
      </c>
      <c r="DC55" s="78">
        <f>AVERAGE(CY117:CY119)</f>
        <v>-2.7789505800199159E-2</v>
      </c>
      <c r="DD55" s="2"/>
      <c r="DE55" s="75">
        <f t="shared" si="9"/>
        <v>1.5340345461514211</v>
      </c>
      <c r="DF55" s="72">
        <f t="shared" si="10"/>
        <v>0</v>
      </c>
      <c r="DG55" s="72"/>
      <c r="DH55" s="72" t="s">
        <v>58</v>
      </c>
      <c r="DI55" s="78">
        <f>AVERAGE(DE117:DE119)</f>
        <v>0.69125898867506308</v>
      </c>
      <c r="DK55" s="15">
        <v>2.1957751641341994</v>
      </c>
    </row>
    <row r="56" spans="1:115" x14ac:dyDescent="0.3">
      <c r="A56" s="51">
        <v>50</v>
      </c>
      <c r="B56" s="52">
        <v>0.92500000000000004</v>
      </c>
      <c r="C56" s="53">
        <v>1.5833333333333333</v>
      </c>
      <c r="D56" s="53">
        <v>3.5714285714285712</v>
      </c>
      <c r="E56" s="54">
        <v>50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4">
        <v>0</v>
      </c>
      <c r="M56" s="55">
        <v>0</v>
      </c>
      <c r="N56" s="53">
        <v>100</v>
      </c>
      <c r="O56" s="53">
        <v>0</v>
      </c>
      <c r="P56" s="53">
        <v>5</v>
      </c>
      <c r="Q56" s="53">
        <v>0</v>
      </c>
      <c r="R56" s="53">
        <v>0</v>
      </c>
      <c r="S56" s="53">
        <v>0</v>
      </c>
      <c r="T56" s="53">
        <v>5.1590019592802907</v>
      </c>
      <c r="U56" s="54">
        <v>200</v>
      </c>
      <c r="V56" s="56">
        <v>0.95</v>
      </c>
      <c r="W56" s="53">
        <v>63.884999999999998</v>
      </c>
      <c r="X56" s="53">
        <v>3.9628483959089653</v>
      </c>
      <c r="Y56" s="53">
        <v>325.72500000000002</v>
      </c>
      <c r="Z56" s="53">
        <v>3.9396234223538307</v>
      </c>
      <c r="AA56" s="53">
        <v>0.80348777221328294</v>
      </c>
      <c r="AB56" s="55">
        <v>1.2145526218909035E-2</v>
      </c>
      <c r="AC56" s="51">
        <v>2.5493659651422975</v>
      </c>
      <c r="AD56" s="51">
        <v>4.7791556393060909E-2</v>
      </c>
      <c r="AE56" s="51">
        <v>0</v>
      </c>
      <c r="AF56" s="51">
        <v>0</v>
      </c>
      <c r="AG56" s="51">
        <v>1.1849415890927679</v>
      </c>
      <c r="AH56" s="51">
        <v>1.6225578983523774E-2</v>
      </c>
      <c r="AI56" s="51">
        <v>2.2360679774997845</v>
      </c>
      <c r="AJ56" s="51">
        <v>7.4494167171575297E-16</v>
      </c>
      <c r="AK56" s="51">
        <v>0.91216048700704777</v>
      </c>
      <c r="AL56" s="53">
        <v>0.10148198655068663</v>
      </c>
      <c r="AM56" s="51">
        <v>10.987198857313228</v>
      </c>
      <c r="AN56" s="55">
        <v>0.6710151962568206</v>
      </c>
      <c r="AP56" s="51">
        <v>50</v>
      </c>
      <c r="AQ56" s="52">
        <v>0.92500000000000004</v>
      </c>
      <c r="AR56" s="53">
        <v>1.5833333333333333</v>
      </c>
      <c r="AS56" s="53">
        <v>3.5714285714285712</v>
      </c>
      <c r="AT56" s="54">
        <v>0</v>
      </c>
      <c r="AU56" s="53">
        <v>0</v>
      </c>
      <c r="AV56" s="53">
        <v>0</v>
      </c>
      <c r="AW56" s="53">
        <v>0</v>
      </c>
      <c r="AX56" s="53">
        <v>0</v>
      </c>
      <c r="AY56" s="53">
        <v>0</v>
      </c>
      <c r="AZ56" s="53">
        <v>0</v>
      </c>
      <c r="BA56" s="54">
        <v>0</v>
      </c>
      <c r="BB56" s="55">
        <v>0</v>
      </c>
      <c r="BC56" s="53">
        <v>100</v>
      </c>
      <c r="BD56" s="53">
        <v>0</v>
      </c>
      <c r="BE56" s="53">
        <v>5</v>
      </c>
      <c r="BF56" s="53">
        <v>0</v>
      </c>
      <c r="BG56" s="53">
        <v>0</v>
      </c>
      <c r="BH56" s="53">
        <v>0</v>
      </c>
      <c r="BI56" s="53">
        <v>5.1590019592802907</v>
      </c>
      <c r="BJ56" s="54">
        <v>200</v>
      </c>
      <c r="BK56" s="56">
        <v>0.95</v>
      </c>
      <c r="BL56" s="53">
        <v>27.77</v>
      </c>
      <c r="BM56" s="53">
        <v>1.6607596392093533</v>
      </c>
      <c r="BN56" s="53">
        <v>165</v>
      </c>
      <c r="BO56" s="53">
        <v>0</v>
      </c>
      <c r="BP56" s="53">
        <v>0.83169696969696971</v>
      </c>
      <c r="BQ56" s="55">
        <v>1.0065209934602139E-2</v>
      </c>
      <c r="BR56" s="51">
        <v>2.5061309594475092</v>
      </c>
      <c r="BS56" s="51">
        <v>4.7943543100271047E-2</v>
      </c>
      <c r="BT56" s="51">
        <v>1.5088834764831844E-3</v>
      </c>
      <c r="BU56" s="51">
        <v>2.1296427409202802E-3</v>
      </c>
      <c r="BV56" s="51">
        <v>1.1945992773212912</v>
      </c>
      <c r="BW56" s="51">
        <v>1.6138230559480469E-2</v>
      </c>
      <c r="BX56" s="51">
        <v>2.2360679774997845</v>
      </c>
      <c r="BY56" s="51">
        <v>7.4494167171575297E-16</v>
      </c>
      <c r="BZ56" s="51">
        <v>0.88013309042761945</v>
      </c>
      <c r="CA56" s="53">
        <v>0.10188884833879885</v>
      </c>
      <c r="CB56" s="51">
        <v>9.9662385265242737</v>
      </c>
      <c r="CC56" s="55">
        <v>0.60961348338461807</v>
      </c>
      <c r="CD56" s="30"/>
      <c r="CE56" s="30">
        <f t="shared" si="0"/>
        <v>2.3779743280283547</v>
      </c>
      <c r="CG56" s="75">
        <f t="shared" si="1"/>
        <v>-2.8209197483686776E-2</v>
      </c>
      <c r="CH56" s="71">
        <f t="shared" si="2"/>
        <v>0</v>
      </c>
      <c r="CI56" s="72"/>
      <c r="CJ56" s="72" t="s">
        <v>59</v>
      </c>
      <c r="CK56" s="78">
        <f>AVERAGE(CG120)</f>
        <v>-1.092252538651417E-3</v>
      </c>
      <c r="CL56" s="2"/>
      <c r="CM56" s="75">
        <f t="shared" si="3"/>
        <v>-9.657688228523309E-3</v>
      </c>
      <c r="CN56" s="72">
        <f t="shared" si="4"/>
        <v>1</v>
      </c>
      <c r="CO56" s="72"/>
      <c r="CP56" s="72" t="s">
        <v>59</v>
      </c>
      <c r="CQ56" s="78">
        <f>AVERAGE(CM120)</f>
        <v>5.8871772049339466E-2</v>
      </c>
      <c r="CR56" s="2"/>
      <c r="CS56" s="75">
        <f t="shared" si="5"/>
        <v>0</v>
      </c>
      <c r="CT56" s="72">
        <f t="shared" si="6"/>
        <v>1</v>
      </c>
      <c r="CU56" s="72"/>
      <c r="CV56" s="72" t="s">
        <v>59</v>
      </c>
      <c r="CW56" s="78">
        <f>AVERAGE(CS120)</f>
        <v>0.49633372807899701</v>
      </c>
      <c r="CX56" s="2"/>
      <c r="CY56" s="75">
        <f t="shared" si="7"/>
        <v>3.2027396579428324E-2</v>
      </c>
      <c r="CZ56" s="72">
        <f t="shared" si="8"/>
        <v>1</v>
      </c>
      <c r="DA56" s="72"/>
      <c r="DB56" s="72" t="s">
        <v>59</v>
      </c>
      <c r="DC56" s="78">
        <f>AVERAGE(CY120)</f>
        <v>-1.7788356899544389E-2</v>
      </c>
      <c r="DD56" s="2"/>
      <c r="DE56" s="75">
        <f t="shared" si="9"/>
        <v>1.0209603307889541</v>
      </c>
      <c r="DF56" s="72">
        <f t="shared" si="10"/>
        <v>1</v>
      </c>
      <c r="DG56" s="72"/>
      <c r="DH56" s="72" t="s">
        <v>59</v>
      </c>
      <c r="DI56" s="78">
        <f>AVERAGE(DE120)</f>
        <v>0.60692495936149715</v>
      </c>
      <c r="DK56" s="15">
        <v>2.3779743280283547</v>
      </c>
    </row>
    <row r="57" spans="1:115" x14ac:dyDescent="0.3">
      <c r="A57" s="51">
        <v>66</v>
      </c>
      <c r="B57" s="52">
        <v>0.92500000000000004</v>
      </c>
      <c r="C57" s="53">
        <v>4.833333333333333</v>
      </c>
      <c r="D57" s="53">
        <v>1.2857142857142856</v>
      </c>
      <c r="E57" s="54">
        <v>50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4">
        <v>0</v>
      </c>
      <c r="M57" s="55">
        <v>0</v>
      </c>
      <c r="N57" s="53">
        <v>100</v>
      </c>
      <c r="O57" s="53">
        <v>0</v>
      </c>
      <c r="P57" s="53">
        <v>5</v>
      </c>
      <c r="Q57" s="53">
        <v>0</v>
      </c>
      <c r="R57" s="53">
        <v>0</v>
      </c>
      <c r="S57" s="53">
        <v>0</v>
      </c>
      <c r="T57" s="53">
        <v>5.1590019592802907</v>
      </c>
      <c r="U57" s="54">
        <v>200</v>
      </c>
      <c r="V57" s="56">
        <v>0.95</v>
      </c>
      <c r="W57" s="53">
        <v>64.064999999999998</v>
      </c>
      <c r="X57" s="53">
        <v>4.0278457582561655</v>
      </c>
      <c r="Y57" s="53">
        <v>323.23500000000001</v>
      </c>
      <c r="Z57" s="53">
        <v>3.7703464967087315</v>
      </c>
      <c r="AA57" s="53">
        <v>0.80149018449066589</v>
      </c>
      <c r="AB57" s="55">
        <v>1.2455158706868249E-2</v>
      </c>
      <c r="AC57" s="51">
        <v>2.542491096119591</v>
      </c>
      <c r="AD57" s="51">
        <v>4.7410831986796256E-2</v>
      </c>
      <c r="AE57" s="51">
        <v>0</v>
      </c>
      <c r="AF57" s="51">
        <v>0</v>
      </c>
      <c r="AG57" s="51">
        <v>1.1926569041998736</v>
      </c>
      <c r="AH57" s="51">
        <v>1.5521742922005885E-2</v>
      </c>
      <c r="AI57" s="51">
        <v>2.2360679774997845</v>
      </c>
      <c r="AJ57" s="51">
        <v>7.4494167171575297E-16</v>
      </c>
      <c r="AK57" s="51">
        <v>0.86833678138416348</v>
      </c>
      <c r="AL57" s="53">
        <v>9.5455007213004137E-2</v>
      </c>
      <c r="AM57" s="51">
        <v>10.73699047517754</v>
      </c>
      <c r="AN57" s="55">
        <v>0.63472252638946491</v>
      </c>
      <c r="AP57" s="51">
        <v>66</v>
      </c>
      <c r="AQ57" s="52">
        <v>0.92500000000000004</v>
      </c>
      <c r="AR57" s="53">
        <v>4.833333333333333</v>
      </c>
      <c r="AS57" s="53">
        <v>1.2857142857142856</v>
      </c>
      <c r="AT57" s="54">
        <v>0</v>
      </c>
      <c r="AU57" s="53">
        <v>0</v>
      </c>
      <c r="AV57" s="53">
        <v>0</v>
      </c>
      <c r="AW57" s="53">
        <v>0</v>
      </c>
      <c r="AX57" s="53">
        <v>0</v>
      </c>
      <c r="AY57" s="53">
        <v>0</v>
      </c>
      <c r="AZ57" s="53">
        <v>0</v>
      </c>
      <c r="BA57" s="54">
        <v>0</v>
      </c>
      <c r="BB57" s="55">
        <v>0</v>
      </c>
      <c r="BC57" s="53">
        <v>100</v>
      </c>
      <c r="BD57" s="53">
        <v>0</v>
      </c>
      <c r="BE57" s="53">
        <v>5</v>
      </c>
      <c r="BF57" s="53">
        <v>0</v>
      </c>
      <c r="BG57" s="53">
        <v>0</v>
      </c>
      <c r="BH57" s="53">
        <v>0</v>
      </c>
      <c r="BI57" s="53">
        <v>5.1590019592802907</v>
      </c>
      <c r="BJ57" s="54">
        <v>200</v>
      </c>
      <c r="BK57" s="56">
        <v>0.95</v>
      </c>
      <c r="BL57" s="53">
        <v>28.38</v>
      </c>
      <c r="BM57" s="53">
        <v>1.7056783998913405</v>
      </c>
      <c r="BN57" s="53">
        <v>165</v>
      </c>
      <c r="BO57" s="53">
        <v>0</v>
      </c>
      <c r="BP57" s="53">
        <v>0.82800000000000029</v>
      </c>
      <c r="BQ57" s="55">
        <v>1.0337444847826309E-2</v>
      </c>
      <c r="BR57" s="51">
        <v>2.4831922200331449</v>
      </c>
      <c r="BS57" s="51">
        <v>4.846860444020596E-2</v>
      </c>
      <c r="BT57" s="51">
        <v>1.5088834764831844E-3</v>
      </c>
      <c r="BU57" s="51">
        <v>2.1296427409202802E-3</v>
      </c>
      <c r="BV57" s="51">
        <v>1.2021183133273479</v>
      </c>
      <c r="BW57" s="51">
        <v>1.6520140972002544E-2</v>
      </c>
      <c r="BX57" s="51">
        <v>2.2360679774997845</v>
      </c>
      <c r="BY57" s="51">
        <v>7.4494167171575297E-16</v>
      </c>
      <c r="BZ57" s="51">
        <v>0.84541782117003816</v>
      </c>
      <c r="CA57" s="53">
        <v>0.10184061227610684</v>
      </c>
      <c r="CB57" s="51">
        <v>10.423711819638315</v>
      </c>
      <c r="CC57" s="55">
        <v>0.66246982788907682</v>
      </c>
      <c r="CD57" s="30"/>
      <c r="CE57" s="30">
        <f t="shared" si="0"/>
        <v>2.4928469095164494</v>
      </c>
      <c r="CG57" s="75">
        <f t="shared" si="1"/>
        <v>-2.65098155093344E-2</v>
      </c>
      <c r="CH57" s="71">
        <f t="shared" si="2"/>
        <v>0</v>
      </c>
      <c r="CI57" s="72"/>
      <c r="CJ57" s="72" t="s">
        <v>60</v>
      </c>
      <c r="CK57" s="78">
        <f>AVERAGE(CG121:CG123)</f>
        <v>-3.0240024719948205E-4</v>
      </c>
      <c r="CL57" s="2"/>
      <c r="CM57" s="75">
        <f t="shared" si="3"/>
        <v>-9.4614091274742851E-3</v>
      </c>
      <c r="CN57" s="72">
        <f t="shared" si="4"/>
        <v>1</v>
      </c>
      <c r="CO57" s="72"/>
      <c r="CP57" s="72" t="s">
        <v>60</v>
      </c>
      <c r="CQ57" s="78">
        <f>AVERAGE(CM121:CM123)</f>
        <v>6.6540411500402463E-2</v>
      </c>
      <c r="CR57" s="2"/>
      <c r="CS57" s="75">
        <f t="shared" si="5"/>
        <v>0</v>
      </c>
      <c r="CT57" s="72">
        <f t="shared" si="6"/>
        <v>1</v>
      </c>
      <c r="CU57" s="72"/>
      <c r="CV57" s="72" t="s">
        <v>60</v>
      </c>
      <c r="CW57" s="78">
        <f>AVERAGE(CS121:CS123)</f>
        <v>0.41985532918473201</v>
      </c>
      <c r="CX57" s="2"/>
      <c r="CY57" s="75">
        <f t="shared" si="7"/>
        <v>2.2918960214125317E-2</v>
      </c>
      <c r="CZ57" s="72">
        <f t="shared" si="8"/>
        <v>1</v>
      </c>
      <c r="DA57" s="72"/>
      <c r="DB57" s="72" t="s">
        <v>60</v>
      </c>
      <c r="DC57" s="78">
        <f>AVERAGE(CY121:CY123)</f>
        <v>-1.1230256865481772E-2</v>
      </c>
      <c r="DD57" s="2"/>
      <c r="DE57" s="75">
        <f t="shared" si="9"/>
        <v>0.31327865553922507</v>
      </c>
      <c r="DF57" s="72">
        <f t="shared" si="10"/>
        <v>1</v>
      </c>
      <c r="DG57" s="72"/>
      <c r="DH57" s="72" t="s">
        <v>60</v>
      </c>
      <c r="DI57" s="78">
        <f>AVERAGE(DE121:DE123)</f>
        <v>0.45455622743243856</v>
      </c>
      <c r="DK57" s="15">
        <v>2.4928469095164494</v>
      </c>
    </row>
    <row r="58" spans="1:115" x14ac:dyDescent="0.3">
      <c r="A58" s="51">
        <v>55</v>
      </c>
      <c r="B58" s="52">
        <v>0.92500000000000004</v>
      </c>
      <c r="C58" s="53">
        <v>2.6666666666666665</v>
      </c>
      <c r="D58" s="53">
        <v>2.4285714285714284</v>
      </c>
      <c r="E58" s="54">
        <v>50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4">
        <v>0</v>
      </c>
      <c r="M58" s="55">
        <v>0</v>
      </c>
      <c r="N58" s="53">
        <v>100</v>
      </c>
      <c r="O58" s="53">
        <v>0</v>
      </c>
      <c r="P58" s="53">
        <v>5</v>
      </c>
      <c r="Q58" s="53">
        <v>0</v>
      </c>
      <c r="R58" s="53">
        <v>0</v>
      </c>
      <c r="S58" s="53">
        <v>0</v>
      </c>
      <c r="T58" s="53">
        <v>5.1590019592802907</v>
      </c>
      <c r="U58" s="54">
        <v>200</v>
      </c>
      <c r="V58" s="56">
        <v>0.95</v>
      </c>
      <c r="W58" s="53">
        <v>60.33</v>
      </c>
      <c r="X58" s="53">
        <v>3.7694169205166439</v>
      </c>
      <c r="Y58" s="53">
        <v>321.62</v>
      </c>
      <c r="Z58" s="53">
        <v>3.6688118624412471</v>
      </c>
      <c r="AA58" s="53">
        <v>0.8119721135525485</v>
      </c>
      <c r="AB58" s="55">
        <v>1.1705993340864312E-2</v>
      </c>
      <c r="AC58" s="51">
        <v>2.5828022618024793</v>
      </c>
      <c r="AD58" s="51">
        <v>4.4704945920837562E-2</v>
      </c>
      <c r="AE58" s="51">
        <v>0</v>
      </c>
      <c r="AF58" s="51">
        <v>0</v>
      </c>
      <c r="AG58" s="51">
        <v>1.1759194989025774</v>
      </c>
      <c r="AH58" s="51">
        <v>1.4714901224048121E-2</v>
      </c>
      <c r="AI58" s="51">
        <v>2.2360679774997845</v>
      </c>
      <c r="AJ58" s="51">
        <v>7.4494167171575297E-16</v>
      </c>
      <c r="AK58" s="51">
        <v>0.8484492223548975</v>
      </c>
      <c r="AL58" s="53">
        <v>8.9507279173555429E-2</v>
      </c>
      <c r="AM58" s="51">
        <v>10.843448705524429</v>
      </c>
      <c r="AN58" s="55">
        <v>0.7030034527638469</v>
      </c>
      <c r="AP58" s="51">
        <v>55</v>
      </c>
      <c r="AQ58" s="52">
        <v>0.92500000000000004</v>
      </c>
      <c r="AR58" s="53">
        <v>2.6666666666666665</v>
      </c>
      <c r="AS58" s="53">
        <v>2.4285714285714284</v>
      </c>
      <c r="AT58" s="54">
        <v>0</v>
      </c>
      <c r="AU58" s="53">
        <v>0</v>
      </c>
      <c r="AV58" s="53">
        <v>0</v>
      </c>
      <c r="AW58" s="53">
        <v>0</v>
      </c>
      <c r="AX58" s="53">
        <v>0</v>
      </c>
      <c r="AY58" s="53">
        <v>0</v>
      </c>
      <c r="AZ58" s="53">
        <v>0</v>
      </c>
      <c r="BA58" s="54">
        <v>0</v>
      </c>
      <c r="BB58" s="55">
        <v>0</v>
      </c>
      <c r="BC58" s="53">
        <v>100</v>
      </c>
      <c r="BD58" s="53">
        <v>0</v>
      </c>
      <c r="BE58" s="53">
        <v>5</v>
      </c>
      <c r="BF58" s="53">
        <v>0</v>
      </c>
      <c r="BG58" s="53">
        <v>0</v>
      </c>
      <c r="BH58" s="53">
        <v>0</v>
      </c>
      <c r="BI58" s="53">
        <v>5.1590019592802907</v>
      </c>
      <c r="BJ58" s="54">
        <v>200</v>
      </c>
      <c r="BK58" s="56">
        <v>0.95</v>
      </c>
      <c r="BL58" s="53">
        <v>28.09</v>
      </c>
      <c r="BM58" s="53">
        <v>1.6627281281026529</v>
      </c>
      <c r="BN58" s="53">
        <v>165</v>
      </c>
      <c r="BO58" s="53">
        <v>0</v>
      </c>
      <c r="BP58" s="53">
        <v>0.82975757575757569</v>
      </c>
      <c r="BQ58" s="55">
        <v>1.0077140170319106E-2</v>
      </c>
      <c r="BR58" s="51">
        <v>2.5174562176890771</v>
      </c>
      <c r="BS58" s="51">
        <v>4.689915106804201E-2</v>
      </c>
      <c r="BT58" s="51">
        <v>2.6250000000000284E-3</v>
      </c>
      <c r="BU58" s="51">
        <v>3.0345149654476614E-3</v>
      </c>
      <c r="BV58" s="51">
        <v>1.1930900337509214</v>
      </c>
      <c r="BW58" s="51">
        <v>1.6043524267111607E-2</v>
      </c>
      <c r="BX58" s="51">
        <v>2.2360679774997845</v>
      </c>
      <c r="BY58" s="51">
        <v>7.4494167171575297E-16</v>
      </c>
      <c r="BZ58" s="51">
        <v>0.93409612102208839</v>
      </c>
      <c r="CA58" s="53">
        <v>0.114974169550615</v>
      </c>
      <c r="CB58" s="51">
        <v>10.026632166876141</v>
      </c>
      <c r="CC58" s="55">
        <v>0.61214899861791416</v>
      </c>
      <c r="CD58" s="30"/>
      <c r="CE58" s="30">
        <f t="shared" si="0"/>
        <v>2.5448360411214068</v>
      </c>
      <c r="CG58" s="75">
        <f t="shared" si="1"/>
        <v>-1.7785462205027192E-2</v>
      </c>
      <c r="CH58" s="71">
        <f t="shared" si="2"/>
        <v>1</v>
      </c>
      <c r="CI58" s="72"/>
      <c r="CJ58" s="72" t="s">
        <v>61</v>
      </c>
      <c r="CK58" s="78">
        <f>AVERAGE(CG124:CG125)</f>
        <v>-1.9835131862000477E-4</v>
      </c>
      <c r="CL58" s="2"/>
      <c r="CM58" s="75">
        <f t="shared" si="3"/>
        <v>-1.7170534848343966E-2</v>
      </c>
      <c r="CN58" s="72">
        <f t="shared" si="4"/>
        <v>1</v>
      </c>
      <c r="CO58" s="72"/>
      <c r="CP58" s="72" t="s">
        <v>61</v>
      </c>
      <c r="CQ58" s="78">
        <f>AVERAGE(CM124:CM125)</f>
        <v>5.4772275882723709E-2</v>
      </c>
      <c r="CR58" s="2"/>
      <c r="CS58" s="75">
        <f t="shared" si="5"/>
        <v>0</v>
      </c>
      <c r="CT58" s="72">
        <f t="shared" si="6"/>
        <v>1</v>
      </c>
      <c r="CU58" s="72"/>
      <c r="CV58" s="72" t="s">
        <v>61</v>
      </c>
      <c r="CW58" s="78">
        <f>AVERAGE(CS124:CS125)</f>
        <v>0.39707391766549871</v>
      </c>
      <c r="CX58" s="2"/>
      <c r="CY58" s="75">
        <f t="shared" si="7"/>
        <v>-8.5646898667190885E-2</v>
      </c>
      <c r="CZ58" s="72">
        <f t="shared" si="8"/>
        <v>1</v>
      </c>
      <c r="DA58" s="72"/>
      <c r="DB58" s="72" t="s">
        <v>61</v>
      </c>
      <c r="DC58" s="78">
        <f>AVERAGE(CY124:CY125)</f>
        <v>-1.4207290547810114E-2</v>
      </c>
      <c r="DD58" s="2"/>
      <c r="DE58" s="75">
        <f t="shared" si="9"/>
        <v>0.81681653864828796</v>
      </c>
      <c r="DF58" s="72">
        <f t="shared" si="10"/>
        <v>1</v>
      </c>
      <c r="DG58" s="72"/>
      <c r="DH58" s="72" t="s">
        <v>61</v>
      </c>
      <c r="DI58" s="78">
        <f>AVERAGE(DE124:DE125)</f>
        <v>0.41637989587078095</v>
      </c>
      <c r="DK58" s="15">
        <v>2.5448360411214068</v>
      </c>
    </row>
    <row r="59" spans="1:115" x14ac:dyDescent="0.3">
      <c r="A59" s="51">
        <v>51</v>
      </c>
      <c r="B59" s="52">
        <v>0.92500000000000004</v>
      </c>
      <c r="C59" s="53">
        <v>1.5833333333333333</v>
      </c>
      <c r="D59" s="53">
        <v>4.7142857142857135</v>
      </c>
      <c r="E59" s="54">
        <v>50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4">
        <v>0</v>
      </c>
      <c r="M59" s="55">
        <v>0</v>
      </c>
      <c r="N59" s="53">
        <v>100</v>
      </c>
      <c r="O59" s="53">
        <v>0</v>
      </c>
      <c r="P59" s="53">
        <v>5</v>
      </c>
      <c r="Q59" s="53">
        <v>0</v>
      </c>
      <c r="R59" s="53">
        <v>0</v>
      </c>
      <c r="S59" s="53">
        <v>0</v>
      </c>
      <c r="T59" s="53">
        <v>5.1590019592802907</v>
      </c>
      <c r="U59" s="54">
        <v>200</v>
      </c>
      <c r="V59" s="56">
        <v>0.95</v>
      </c>
      <c r="W59" s="53">
        <v>62.51</v>
      </c>
      <c r="X59" s="53">
        <v>4.0372686233837349</v>
      </c>
      <c r="Y59" s="53">
        <v>323.13</v>
      </c>
      <c r="Z59" s="53">
        <v>3.6756164099818123</v>
      </c>
      <c r="AA59" s="53">
        <v>0.8065367661517614</v>
      </c>
      <c r="AB59" s="55">
        <v>1.2324552907473203E-2</v>
      </c>
      <c r="AC59" s="51">
        <v>2.5715742509501469</v>
      </c>
      <c r="AD59" s="51">
        <v>4.5201137265525389E-2</v>
      </c>
      <c r="AE59" s="51">
        <v>0</v>
      </c>
      <c r="AF59" s="51">
        <v>0</v>
      </c>
      <c r="AG59" s="51">
        <v>1.1818755866458259</v>
      </c>
      <c r="AH59" s="51">
        <v>1.5858368144620341E-2</v>
      </c>
      <c r="AI59" s="51">
        <v>2.2360679774997845</v>
      </c>
      <c r="AJ59" s="51">
        <v>7.4494167171575297E-16</v>
      </c>
      <c r="AK59" s="51">
        <v>0.90299456724381455</v>
      </c>
      <c r="AL59" s="53">
        <v>9.8175553530098519E-2</v>
      </c>
      <c r="AM59" s="51">
        <v>10.581126519306835</v>
      </c>
      <c r="AN59" s="55">
        <v>0.63137773306421152</v>
      </c>
      <c r="AP59" s="51">
        <v>51</v>
      </c>
      <c r="AQ59" s="52">
        <v>0.92500000000000004</v>
      </c>
      <c r="AR59" s="53">
        <v>1.5833333333333333</v>
      </c>
      <c r="AS59" s="53">
        <v>4.7142857142857135</v>
      </c>
      <c r="AT59" s="54">
        <v>0</v>
      </c>
      <c r="AU59" s="53">
        <v>0</v>
      </c>
      <c r="AV59" s="53">
        <v>0</v>
      </c>
      <c r="AW59" s="53">
        <v>0</v>
      </c>
      <c r="AX59" s="53">
        <v>0</v>
      </c>
      <c r="AY59" s="53">
        <v>0</v>
      </c>
      <c r="AZ59" s="53">
        <v>0</v>
      </c>
      <c r="BA59" s="54">
        <v>0</v>
      </c>
      <c r="BB59" s="55">
        <v>0</v>
      </c>
      <c r="BC59" s="53">
        <v>100</v>
      </c>
      <c r="BD59" s="53">
        <v>0</v>
      </c>
      <c r="BE59" s="53">
        <v>5</v>
      </c>
      <c r="BF59" s="53">
        <v>0</v>
      </c>
      <c r="BG59" s="53">
        <v>0</v>
      </c>
      <c r="BH59" s="53">
        <v>0</v>
      </c>
      <c r="BI59" s="53">
        <v>5.1590019592802907</v>
      </c>
      <c r="BJ59" s="54">
        <v>200</v>
      </c>
      <c r="BK59" s="56">
        <v>0.95</v>
      </c>
      <c r="BL59" s="53">
        <v>28.305</v>
      </c>
      <c r="BM59" s="53">
        <v>1.8058785065399883</v>
      </c>
      <c r="BN59" s="53">
        <v>165</v>
      </c>
      <c r="BO59" s="53">
        <v>0</v>
      </c>
      <c r="BP59" s="53">
        <v>0.82845454545454589</v>
      </c>
      <c r="BQ59" s="55">
        <v>1.0944718221454475E-2</v>
      </c>
      <c r="BR59" s="51">
        <v>2.5150596147190032</v>
      </c>
      <c r="BS59" s="51">
        <v>4.9175044807725249E-2</v>
      </c>
      <c r="BT59" s="51">
        <v>4.5000000000000283E-3</v>
      </c>
      <c r="BU59" s="51">
        <v>4.5815481270504114E-3</v>
      </c>
      <c r="BV59" s="51">
        <v>1.1999756474807923</v>
      </c>
      <c r="BW59" s="51">
        <v>1.6483013148417994E-2</v>
      </c>
      <c r="BX59" s="51">
        <v>2.2360679774997845</v>
      </c>
      <c r="BY59" s="51">
        <v>7.4494167171575297E-16</v>
      </c>
      <c r="BZ59" s="51">
        <v>0.99789784947953375</v>
      </c>
      <c r="CA59" s="53">
        <v>0.118113114871525</v>
      </c>
      <c r="CB59" s="51">
        <v>10.002615026216445</v>
      </c>
      <c r="CC59" s="55">
        <v>0.59100952493299741</v>
      </c>
      <c r="CD59" s="30"/>
      <c r="CE59" s="30">
        <f t="shared" si="0"/>
        <v>2.7320844998436109</v>
      </c>
      <c r="CG59" s="75">
        <f t="shared" si="1"/>
        <v>-2.191777930278449E-2</v>
      </c>
      <c r="CH59" s="71">
        <f t="shared" si="2"/>
        <v>1</v>
      </c>
      <c r="CI59" s="72"/>
      <c r="CJ59" s="72" t="s">
        <v>62</v>
      </c>
      <c r="CK59" s="78">
        <f>AVERAGE(CG126)</f>
        <v>-2.8767206133073486E-4</v>
      </c>
      <c r="CL59" s="2"/>
      <c r="CM59" s="75">
        <f t="shared" si="3"/>
        <v>-1.8100060834966403E-2</v>
      </c>
      <c r="CN59" s="72">
        <f t="shared" si="4"/>
        <v>1</v>
      </c>
      <c r="CO59" s="72"/>
      <c r="CP59" s="72" t="s">
        <v>62</v>
      </c>
      <c r="CQ59" s="78">
        <f>AVERAGE(CM126)</f>
        <v>0.12133640004340496</v>
      </c>
      <c r="CR59" s="2"/>
      <c r="CS59" s="75">
        <f t="shared" si="5"/>
        <v>0</v>
      </c>
      <c r="CT59" s="72">
        <f t="shared" si="6"/>
        <v>1</v>
      </c>
      <c r="CU59" s="72"/>
      <c r="CV59" s="72" t="s">
        <v>62</v>
      </c>
      <c r="CW59" s="78">
        <f>AVERAGE(CS126)</f>
        <v>0.469386802107715</v>
      </c>
      <c r="CX59" s="2"/>
      <c r="CY59" s="75">
        <f t="shared" si="7"/>
        <v>-9.49032822357192E-2</v>
      </c>
      <c r="CZ59" s="72">
        <f t="shared" si="8"/>
        <v>1</v>
      </c>
      <c r="DA59" s="72"/>
      <c r="DB59" s="72" t="s">
        <v>62</v>
      </c>
      <c r="DC59" s="78">
        <f>AVERAGE(CY126)</f>
        <v>-9.5236967554293006E-2</v>
      </c>
      <c r="DD59" s="2"/>
      <c r="DE59" s="75">
        <f t="shared" si="9"/>
        <v>0.57851149309039052</v>
      </c>
      <c r="DF59" s="72">
        <f t="shared" si="10"/>
        <v>1</v>
      </c>
      <c r="DG59" s="72"/>
      <c r="DH59" s="72" t="s">
        <v>62</v>
      </c>
      <c r="DI59" s="78">
        <f>AVERAGE(DE126)</f>
        <v>0.49173671915232697</v>
      </c>
      <c r="DK59" s="15">
        <v>2.7320844998436109</v>
      </c>
    </row>
    <row r="60" spans="1:115" x14ac:dyDescent="0.3">
      <c r="A60" s="51">
        <v>72</v>
      </c>
      <c r="B60" s="52">
        <v>0.92500000000000004</v>
      </c>
      <c r="C60" s="53">
        <v>5.9166666666666661</v>
      </c>
      <c r="D60" s="53">
        <v>1.2857142857142856</v>
      </c>
      <c r="E60" s="54">
        <v>50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4">
        <v>0</v>
      </c>
      <c r="M60" s="55">
        <v>0</v>
      </c>
      <c r="N60" s="53">
        <v>100</v>
      </c>
      <c r="O60" s="53">
        <v>0</v>
      </c>
      <c r="P60" s="53">
        <v>5</v>
      </c>
      <c r="Q60" s="53">
        <v>0</v>
      </c>
      <c r="R60" s="53">
        <v>0</v>
      </c>
      <c r="S60" s="53">
        <v>0</v>
      </c>
      <c r="T60" s="53">
        <v>5.1590019592802907</v>
      </c>
      <c r="U60" s="54">
        <v>200</v>
      </c>
      <c r="V60" s="56">
        <v>0.95</v>
      </c>
      <c r="W60" s="53">
        <v>61.575000000000003</v>
      </c>
      <c r="X60" s="53">
        <v>3.8620911784518523</v>
      </c>
      <c r="Y60" s="53">
        <v>321.95999999999998</v>
      </c>
      <c r="Z60" s="53">
        <v>3.7832259852980288</v>
      </c>
      <c r="AA60" s="53">
        <v>0.80831154829468388</v>
      </c>
      <c r="AB60" s="55">
        <v>1.2016097692735164E-2</v>
      </c>
      <c r="AC60" s="51">
        <v>2.5646061181354791</v>
      </c>
      <c r="AD60" s="51">
        <v>4.61440432302141E-2</v>
      </c>
      <c r="AE60" s="51">
        <v>0</v>
      </c>
      <c r="AF60" s="51">
        <v>0</v>
      </c>
      <c r="AG60" s="51">
        <v>1.1811822380954338</v>
      </c>
      <c r="AH60" s="51">
        <v>1.4820036490459315E-2</v>
      </c>
      <c r="AI60" s="51">
        <v>2.2360679774997845</v>
      </c>
      <c r="AJ60" s="51">
        <v>7.4494167171575297E-16</v>
      </c>
      <c r="AK60" s="51">
        <v>0.85045621458761245</v>
      </c>
      <c r="AL60" s="53">
        <v>9.3584993885867537E-2</v>
      </c>
      <c r="AM60" s="51">
        <v>10.980884257478596</v>
      </c>
      <c r="AN60" s="55">
        <v>0.71327291938271797</v>
      </c>
      <c r="AP60" s="51">
        <v>72</v>
      </c>
      <c r="AQ60" s="52">
        <v>0.92500000000000004</v>
      </c>
      <c r="AR60" s="53">
        <v>5.9166666666666661</v>
      </c>
      <c r="AS60" s="53">
        <v>1.2857142857142856</v>
      </c>
      <c r="AT60" s="54">
        <v>0</v>
      </c>
      <c r="AU60" s="53">
        <v>0</v>
      </c>
      <c r="AV60" s="53">
        <v>0</v>
      </c>
      <c r="AW60" s="53">
        <v>0</v>
      </c>
      <c r="AX60" s="53">
        <v>0</v>
      </c>
      <c r="AY60" s="53">
        <v>0</v>
      </c>
      <c r="AZ60" s="53">
        <v>0</v>
      </c>
      <c r="BA60" s="54">
        <v>0</v>
      </c>
      <c r="BB60" s="55">
        <v>0</v>
      </c>
      <c r="BC60" s="53">
        <v>100</v>
      </c>
      <c r="BD60" s="53">
        <v>0</v>
      </c>
      <c r="BE60" s="53">
        <v>5</v>
      </c>
      <c r="BF60" s="53">
        <v>0</v>
      </c>
      <c r="BG60" s="53">
        <v>0</v>
      </c>
      <c r="BH60" s="53">
        <v>0</v>
      </c>
      <c r="BI60" s="53">
        <v>5.1590019592802907</v>
      </c>
      <c r="BJ60" s="54">
        <v>200</v>
      </c>
      <c r="BK60" s="56">
        <v>0.95</v>
      </c>
      <c r="BL60" s="53">
        <v>28.2</v>
      </c>
      <c r="BM60" s="53">
        <v>1.7386089931983935</v>
      </c>
      <c r="BN60" s="53">
        <v>165</v>
      </c>
      <c r="BO60" s="53">
        <v>0</v>
      </c>
      <c r="BP60" s="53">
        <v>0.8290909090909091</v>
      </c>
      <c r="BQ60" s="55">
        <v>1.0537024201202384E-2</v>
      </c>
      <c r="BR60" s="51">
        <v>2.4966225505377988</v>
      </c>
      <c r="BS60" s="51">
        <v>4.7156424502525156E-2</v>
      </c>
      <c r="BT60" s="51">
        <v>2.5000000000000001E-3</v>
      </c>
      <c r="BU60" s="51">
        <v>3.6671306519407095E-3</v>
      </c>
      <c r="BV60" s="51">
        <v>1.2034242444072392</v>
      </c>
      <c r="BW60" s="51">
        <v>1.6280649773610531E-2</v>
      </c>
      <c r="BX60" s="51">
        <v>2.2360679774997845</v>
      </c>
      <c r="BY60" s="51">
        <v>7.4494167171575297E-16</v>
      </c>
      <c r="BZ60" s="51">
        <v>0.95822856466492357</v>
      </c>
      <c r="CA60" s="53">
        <v>0.1151523569013263</v>
      </c>
      <c r="CB60" s="51">
        <v>10.066371833708358</v>
      </c>
      <c r="CC60" s="55">
        <v>0.59375921606653881</v>
      </c>
      <c r="CD60" s="30"/>
      <c r="CE60" s="30">
        <f t="shared" si="0"/>
        <v>2.7581049394725459</v>
      </c>
      <c r="CG60" s="75">
        <f t="shared" si="1"/>
        <v>-2.0779360796225221E-2</v>
      </c>
      <c r="CH60" s="71">
        <f t="shared" si="2"/>
        <v>1</v>
      </c>
      <c r="CI60" s="72"/>
      <c r="CJ60" s="72" t="s">
        <v>63</v>
      </c>
      <c r="CK60" s="78">
        <f>AVERAGE(CG127:CG128)</f>
        <v>-7.7163252083345402E-5</v>
      </c>
      <c r="CL60" s="2"/>
      <c r="CM60" s="75">
        <f t="shared" si="3"/>
        <v>-2.2242006311805396E-2</v>
      </c>
      <c r="CN60" s="72">
        <f t="shared" si="4"/>
        <v>1</v>
      </c>
      <c r="CO60" s="72"/>
      <c r="CP60" s="72" t="s">
        <v>63</v>
      </c>
      <c r="CQ60" s="78">
        <f>AVERAGE(CM127:CM128)</f>
        <v>0.11606028518218214</v>
      </c>
      <c r="CR60" s="2"/>
      <c r="CS60" s="75">
        <f t="shared" si="5"/>
        <v>0</v>
      </c>
      <c r="CT60" s="72">
        <f t="shared" si="6"/>
        <v>1</v>
      </c>
      <c r="CU60" s="72"/>
      <c r="CV60" s="72" t="s">
        <v>63</v>
      </c>
      <c r="CW60" s="78">
        <f>AVERAGE(CS127:CS128)</f>
        <v>0.39891882669333256</v>
      </c>
      <c r="CX60" s="2"/>
      <c r="CY60" s="75">
        <f t="shared" si="7"/>
        <v>-0.10777235007731112</v>
      </c>
      <c r="CZ60" s="72">
        <f t="shared" si="8"/>
        <v>1</v>
      </c>
      <c r="DA60" s="72"/>
      <c r="DB60" s="72" t="s">
        <v>63</v>
      </c>
      <c r="DC60" s="78">
        <f>AVERAGE(CY127:CY128)</f>
        <v>4.8258911045448993E-3</v>
      </c>
      <c r="DD60" s="2"/>
      <c r="DE60" s="75">
        <f t="shared" si="9"/>
        <v>0.91451242377023867</v>
      </c>
      <c r="DF60" s="72">
        <f t="shared" si="10"/>
        <v>1</v>
      </c>
      <c r="DG60" s="72"/>
      <c r="DH60" s="72" t="s">
        <v>63</v>
      </c>
      <c r="DI60" s="78">
        <f>AVERAGE(DE127:DE128)</f>
        <v>0.40629083914055686</v>
      </c>
      <c r="DK60" s="15">
        <v>2.7581049394725459</v>
      </c>
    </row>
    <row r="61" spans="1:115" x14ac:dyDescent="0.3">
      <c r="A61" s="51">
        <v>79</v>
      </c>
      <c r="B61" s="52">
        <v>0.92500000000000004</v>
      </c>
      <c r="C61" s="53">
        <v>6.9999999999999991</v>
      </c>
      <c r="D61" s="53">
        <v>1.2857142857142856</v>
      </c>
      <c r="E61" s="54">
        <v>50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4">
        <v>0</v>
      </c>
      <c r="M61" s="55">
        <v>0</v>
      </c>
      <c r="N61" s="53">
        <v>100</v>
      </c>
      <c r="O61" s="53">
        <v>0</v>
      </c>
      <c r="P61" s="53">
        <v>5</v>
      </c>
      <c r="Q61" s="53">
        <v>0</v>
      </c>
      <c r="R61" s="53">
        <v>0</v>
      </c>
      <c r="S61" s="53">
        <v>0</v>
      </c>
      <c r="T61" s="53">
        <v>5.1590019592802907</v>
      </c>
      <c r="U61" s="54">
        <v>200</v>
      </c>
      <c r="V61" s="56">
        <v>0.95</v>
      </c>
      <c r="W61" s="53">
        <v>40.005000000000003</v>
      </c>
      <c r="X61" s="53">
        <v>3.2109190643201102</v>
      </c>
      <c r="Y61" s="53">
        <v>321.42</v>
      </c>
      <c r="Z61" s="53">
        <v>3.6285055957876708</v>
      </c>
      <c r="AA61" s="53">
        <v>0.87523984993544091</v>
      </c>
      <c r="AB61" s="55">
        <v>1.0082386259142895E-2</v>
      </c>
      <c r="AC61" s="51">
        <v>3.1473961872391856</v>
      </c>
      <c r="AD61" s="51">
        <v>6.1412230773566362E-2</v>
      </c>
      <c r="AE61" s="51">
        <v>2.083333333333286E-3</v>
      </c>
      <c r="AF61" s="51">
        <v>2.9556171438731801E-3</v>
      </c>
      <c r="AG61" s="51">
        <v>1.3415344364547632</v>
      </c>
      <c r="AH61" s="51">
        <v>2.0452523015025651E-2</v>
      </c>
      <c r="AI61" s="51">
        <v>3</v>
      </c>
      <c r="AJ61" s="51">
        <v>0</v>
      </c>
      <c r="AK61" s="51">
        <v>0.85815139830781784</v>
      </c>
      <c r="AL61" s="53">
        <v>9.4649872529849577E-2</v>
      </c>
      <c r="AM61" s="51">
        <v>8.5547326530998458</v>
      </c>
      <c r="AN61" s="55">
        <v>0.49679000108140314</v>
      </c>
      <c r="AP61" s="51">
        <v>79</v>
      </c>
      <c r="AQ61" s="52">
        <v>0.92500000000000004</v>
      </c>
      <c r="AR61" s="53">
        <v>6.9999999999999991</v>
      </c>
      <c r="AS61" s="53">
        <v>1.2857142857142856</v>
      </c>
      <c r="AT61" s="54">
        <v>0</v>
      </c>
      <c r="AU61" s="53">
        <v>0</v>
      </c>
      <c r="AV61" s="53">
        <v>0</v>
      </c>
      <c r="AW61" s="53">
        <v>0</v>
      </c>
      <c r="AX61" s="53">
        <v>0</v>
      </c>
      <c r="AY61" s="53">
        <v>0</v>
      </c>
      <c r="AZ61" s="53">
        <v>0</v>
      </c>
      <c r="BA61" s="54">
        <v>0</v>
      </c>
      <c r="BB61" s="55">
        <v>0</v>
      </c>
      <c r="BC61" s="53">
        <v>100</v>
      </c>
      <c r="BD61" s="53">
        <v>0</v>
      </c>
      <c r="BE61" s="53">
        <v>5</v>
      </c>
      <c r="BF61" s="53">
        <v>0</v>
      </c>
      <c r="BG61" s="53">
        <v>0</v>
      </c>
      <c r="BH61" s="53">
        <v>0</v>
      </c>
      <c r="BI61" s="53">
        <v>5.1590019592802907</v>
      </c>
      <c r="BJ61" s="54">
        <v>200</v>
      </c>
      <c r="BK61" s="56">
        <v>0.95</v>
      </c>
      <c r="BL61" s="53">
        <v>16.295000000000002</v>
      </c>
      <c r="BM61" s="53">
        <v>1.3430445346932327</v>
      </c>
      <c r="BN61" s="53">
        <v>165</v>
      </c>
      <c r="BO61" s="53">
        <v>0</v>
      </c>
      <c r="BP61" s="53">
        <v>0.90124242424242396</v>
      </c>
      <c r="BQ61" s="55">
        <v>8.1396638466256551E-3</v>
      </c>
      <c r="BR61" s="51">
        <v>3.0851013699303964</v>
      </c>
      <c r="BS61" s="51">
        <v>5.9431627791664887E-2</v>
      </c>
      <c r="BT61" s="51">
        <v>1.1112944921610621E-2</v>
      </c>
      <c r="BU61" s="51">
        <v>7.1640681340792564E-3</v>
      </c>
      <c r="BV61" s="51">
        <v>1.3436832616762318</v>
      </c>
      <c r="BW61" s="51">
        <v>2.0604756728840309E-2</v>
      </c>
      <c r="BX61" s="51">
        <v>2.9910466106911393</v>
      </c>
      <c r="BY61" s="51">
        <v>8.4339650027303245E-3</v>
      </c>
      <c r="BZ61" s="51">
        <v>0.91744765644670556</v>
      </c>
      <c r="CA61" s="53">
        <v>9.8367752750077614E-2</v>
      </c>
      <c r="CB61" s="51">
        <v>7.5898253038964141</v>
      </c>
      <c r="CC61" s="55">
        <v>0.47335699564840517</v>
      </c>
      <c r="CD61" s="30"/>
      <c r="CE61" s="30">
        <f t="shared" si="0"/>
        <v>2.9999999999999996</v>
      </c>
      <c r="CG61" s="75">
        <f t="shared" si="1"/>
        <v>-2.6002574306983051E-2</v>
      </c>
      <c r="CH61" s="71">
        <f t="shared" si="2"/>
        <v>0</v>
      </c>
      <c r="CI61" s="72"/>
      <c r="CJ61" s="72" t="s">
        <v>64</v>
      </c>
      <c r="CK61" s="78">
        <f>CG129</f>
        <v>0</v>
      </c>
      <c r="CL61" s="2"/>
      <c r="CM61" s="75">
        <f t="shared" si="3"/>
        <v>-2.1488252214685311E-3</v>
      </c>
      <c r="CN61" s="72">
        <f t="shared" si="4"/>
        <v>1</v>
      </c>
      <c r="CO61" s="72"/>
      <c r="CP61" s="72" t="s">
        <v>64</v>
      </c>
      <c r="CQ61" s="78">
        <f>CM129</f>
        <v>0.11581891599002425</v>
      </c>
      <c r="CR61" s="2"/>
      <c r="CS61" s="75">
        <f t="shared" si="5"/>
        <v>8.9533893088606931E-3</v>
      </c>
      <c r="CT61" s="72">
        <f t="shared" si="6"/>
        <v>0</v>
      </c>
      <c r="CU61" s="72"/>
      <c r="CV61" s="72" t="s">
        <v>64</v>
      </c>
      <c r="CW61" s="78">
        <f>CS129</f>
        <v>0.45319396929850964</v>
      </c>
      <c r="CX61" s="2"/>
      <c r="CY61" s="75">
        <f t="shared" si="7"/>
        <v>-5.9296258138887725E-2</v>
      </c>
      <c r="CZ61" s="72">
        <f t="shared" si="8"/>
        <v>1</v>
      </c>
      <c r="DA61" s="72"/>
      <c r="DB61" s="72" t="s">
        <v>64</v>
      </c>
      <c r="DC61" s="78">
        <f>CY129</f>
        <v>7.0487908497912866E-2</v>
      </c>
      <c r="DD61" s="2"/>
      <c r="DE61" s="75">
        <f t="shared" si="9"/>
        <v>0.96490734920343169</v>
      </c>
      <c r="DF61" s="72">
        <f t="shared" si="10"/>
        <v>1</v>
      </c>
      <c r="DG61" s="72"/>
      <c r="DH61" s="72" t="s">
        <v>64</v>
      </c>
      <c r="DI61" s="78">
        <f>DE129</f>
        <v>0.45319396929850964</v>
      </c>
      <c r="DK61" s="15">
        <v>2.9999999999999996</v>
      </c>
    </row>
    <row r="62" spans="1:115" x14ac:dyDescent="0.3">
      <c r="A62" s="51">
        <v>61</v>
      </c>
      <c r="B62" s="52">
        <v>0.92500000000000004</v>
      </c>
      <c r="C62" s="53">
        <v>3.75</v>
      </c>
      <c r="D62" s="53">
        <v>2.4285714285714284</v>
      </c>
      <c r="E62" s="54">
        <v>50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4">
        <v>0</v>
      </c>
      <c r="M62" s="55">
        <v>0</v>
      </c>
      <c r="N62" s="53">
        <v>100</v>
      </c>
      <c r="O62" s="53">
        <v>0</v>
      </c>
      <c r="P62" s="53">
        <v>5</v>
      </c>
      <c r="Q62" s="53">
        <v>0</v>
      </c>
      <c r="R62" s="53">
        <v>0</v>
      </c>
      <c r="S62" s="53">
        <v>0</v>
      </c>
      <c r="T62" s="53">
        <v>5.1590019592802907</v>
      </c>
      <c r="U62" s="54">
        <v>200</v>
      </c>
      <c r="V62" s="56">
        <v>0.95</v>
      </c>
      <c r="W62" s="53">
        <v>39.744999999999997</v>
      </c>
      <c r="X62" s="53">
        <v>3.2076767793637626</v>
      </c>
      <c r="Y62" s="53">
        <v>323.20999999999998</v>
      </c>
      <c r="Z62" s="53">
        <v>3.6627891300255633</v>
      </c>
      <c r="AA62" s="53">
        <v>0.87716422556779261</v>
      </c>
      <c r="AB62" s="55">
        <v>9.7830226992763752E-3</v>
      </c>
      <c r="AC62" s="51">
        <v>3.1742527188400671</v>
      </c>
      <c r="AD62" s="51">
        <v>5.8111840031433382E-2</v>
      </c>
      <c r="AE62" s="51">
        <v>2.7976190476190154E-3</v>
      </c>
      <c r="AF62" s="51">
        <v>3.2651955046467951E-3</v>
      </c>
      <c r="AG62" s="51">
        <v>1.3364007557483271</v>
      </c>
      <c r="AH62" s="51">
        <v>2.0743387813604377E-2</v>
      </c>
      <c r="AI62" s="51">
        <v>3</v>
      </c>
      <c r="AJ62" s="51">
        <v>0</v>
      </c>
      <c r="AK62" s="51">
        <v>0.90068137372334733</v>
      </c>
      <c r="AL62" s="53">
        <v>9.8129386643822619E-2</v>
      </c>
      <c r="AM62" s="51">
        <v>8.2909623613463115</v>
      </c>
      <c r="AN62" s="55">
        <v>0.46778220987554159</v>
      </c>
      <c r="AP62" s="51">
        <v>61</v>
      </c>
      <c r="AQ62" s="52">
        <v>0.92500000000000004</v>
      </c>
      <c r="AR62" s="53">
        <v>3.75</v>
      </c>
      <c r="AS62" s="53">
        <v>2.4285714285714284</v>
      </c>
      <c r="AT62" s="54">
        <v>0</v>
      </c>
      <c r="AU62" s="53">
        <v>0</v>
      </c>
      <c r="AV62" s="53">
        <v>0</v>
      </c>
      <c r="AW62" s="53">
        <v>0</v>
      </c>
      <c r="AX62" s="53">
        <v>0</v>
      </c>
      <c r="AY62" s="53">
        <v>0</v>
      </c>
      <c r="AZ62" s="53">
        <v>0</v>
      </c>
      <c r="BA62" s="54">
        <v>0</v>
      </c>
      <c r="BB62" s="55">
        <v>0</v>
      </c>
      <c r="BC62" s="53">
        <v>100</v>
      </c>
      <c r="BD62" s="53">
        <v>0</v>
      </c>
      <c r="BE62" s="53">
        <v>5</v>
      </c>
      <c r="BF62" s="53">
        <v>0</v>
      </c>
      <c r="BG62" s="53">
        <v>0</v>
      </c>
      <c r="BH62" s="53">
        <v>0</v>
      </c>
      <c r="BI62" s="53">
        <v>5.1590019592802907</v>
      </c>
      <c r="BJ62" s="54">
        <v>200</v>
      </c>
      <c r="BK62" s="56">
        <v>0.95</v>
      </c>
      <c r="BL62" s="53">
        <v>16.32</v>
      </c>
      <c r="BM62" s="53">
        <v>1.280247097026076</v>
      </c>
      <c r="BN62" s="53">
        <v>165</v>
      </c>
      <c r="BO62" s="53">
        <v>0</v>
      </c>
      <c r="BP62" s="53">
        <v>0.90109090909090883</v>
      </c>
      <c r="BQ62" s="55">
        <v>7.7590733153095563E-3</v>
      </c>
      <c r="BR62" s="51">
        <v>3.0996273384800332</v>
      </c>
      <c r="BS62" s="51">
        <v>6.0801829258528645E-2</v>
      </c>
      <c r="BT62" s="51">
        <v>1.0666666666666682E-2</v>
      </c>
      <c r="BU62" s="51">
        <v>6.5774811219041097E-3</v>
      </c>
      <c r="BV62" s="51">
        <v>1.3425741512539173</v>
      </c>
      <c r="BW62" s="51">
        <v>2.0331485292329227E-2</v>
      </c>
      <c r="BX62" s="51">
        <v>2.9951193620476331</v>
      </c>
      <c r="BY62" s="51">
        <v>5.3818117234100691E-3</v>
      </c>
      <c r="BZ62" s="51">
        <v>0.90032397814558596</v>
      </c>
      <c r="CA62" s="53">
        <v>0.10235540424662311</v>
      </c>
      <c r="CB62" s="51">
        <v>7.6690757314999347</v>
      </c>
      <c r="CC62" s="55">
        <v>0.47052253298261415</v>
      </c>
      <c r="CD62" s="30"/>
      <c r="CE62" s="30">
        <f t="shared" si="0"/>
        <v>3.0178043106110866</v>
      </c>
      <c r="CG62" s="75">
        <f t="shared" si="1"/>
        <v>-2.3926683523116221E-2</v>
      </c>
      <c r="CH62" s="71">
        <f t="shared" si="2"/>
        <v>0</v>
      </c>
      <c r="CI62" s="72"/>
      <c r="CJ62" s="72" t="s">
        <v>67</v>
      </c>
      <c r="CK62" s="77">
        <f>AVERAGE(CK46:CK61)</f>
        <v>-5.5024348271865975E-3</v>
      </c>
      <c r="CL62" s="2"/>
      <c r="CM62" s="75">
        <f t="shared" si="3"/>
        <v>-6.1733955055902623E-3</v>
      </c>
      <c r="CN62" s="72">
        <f t="shared" si="4"/>
        <v>1</v>
      </c>
      <c r="CO62" s="72"/>
      <c r="CP62" s="72" t="s">
        <v>67</v>
      </c>
      <c r="CQ62" s="77">
        <f>AVERAGE(CQ46:CQ61)</f>
        <v>4.6143480785790142E-2</v>
      </c>
      <c r="CR62" s="2"/>
      <c r="CS62" s="75">
        <f t="shared" si="5"/>
        <v>4.8806379523669285E-3</v>
      </c>
      <c r="CT62" s="72">
        <f t="shared" si="6"/>
        <v>1</v>
      </c>
      <c r="CU62" s="72"/>
      <c r="CV62" s="72" t="s">
        <v>67</v>
      </c>
      <c r="CW62" s="77">
        <f>AVERAGE(CW46:CW61)</f>
        <v>0.25630600358938416</v>
      </c>
      <c r="CX62" s="2"/>
      <c r="CY62" s="75">
        <f t="shared" si="7"/>
        <v>3.5739557776137687E-4</v>
      </c>
      <c r="CZ62" s="72">
        <f t="shared" si="8"/>
        <v>1</v>
      </c>
      <c r="DA62" s="72"/>
      <c r="DB62" s="72" t="s">
        <v>67</v>
      </c>
      <c r="DC62" s="77">
        <f>AVERAGE(DC46:DC61)</f>
        <v>1.4432236134738343E-2</v>
      </c>
      <c r="DD62" s="2"/>
      <c r="DE62" s="75">
        <f t="shared" si="9"/>
        <v>0.62188662984637677</v>
      </c>
      <c r="DF62" s="72">
        <f t="shared" si="10"/>
        <v>1</v>
      </c>
      <c r="DG62" s="72"/>
      <c r="DH62" s="72" t="s">
        <v>67</v>
      </c>
      <c r="DI62" s="77">
        <f>AVERAGE(DI46:DI61)</f>
        <v>0.55405680659974488</v>
      </c>
      <c r="DK62" s="15">
        <v>3.0178043106110866</v>
      </c>
    </row>
    <row r="63" spans="1:115" x14ac:dyDescent="0.3">
      <c r="A63" s="51">
        <v>52</v>
      </c>
      <c r="B63" s="52">
        <v>0.92500000000000004</v>
      </c>
      <c r="C63" s="53">
        <v>1.5833333333333333</v>
      </c>
      <c r="D63" s="53">
        <v>5.8571428571428559</v>
      </c>
      <c r="E63" s="54">
        <v>50</v>
      </c>
      <c r="F63" s="53">
        <v>0</v>
      </c>
      <c r="G63" s="53">
        <v>0</v>
      </c>
      <c r="H63" s="53">
        <v>0</v>
      </c>
      <c r="I63" s="53">
        <v>0</v>
      </c>
      <c r="J63" s="53">
        <v>0</v>
      </c>
      <c r="K63" s="53">
        <v>0</v>
      </c>
      <c r="L63" s="54">
        <v>0</v>
      </c>
      <c r="M63" s="55">
        <v>0</v>
      </c>
      <c r="N63" s="53">
        <v>100</v>
      </c>
      <c r="O63" s="53">
        <v>0</v>
      </c>
      <c r="P63" s="53">
        <v>5</v>
      </c>
      <c r="Q63" s="53">
        <v>0</v>
      </c>
      <c r="R63" s="53">
        <v>0</v>
      </c>
      <c r="S63" s="53">
        <v>0</v>
      </c>
      <c r="T63" s="53">
        <v>5.1590019592802907</v>
      </c>
      <c r="U63" s="54">
        <v>200</v>
      </c>
      <c r="V63" s="56">
        <v>0.95</v>
      </c>
      <c r="W63" s="53">
        <v>38.94</v>
      </c>
      <c r="X63" s="53">
        <v>3.0428813055243635</v>
      </c>
      <c r="Y63" s="53">
        <v>321.71499999999997</v>
      </c>
      <c r="Z63" s="53">
        <v>3.6962408403404319</v>
      </c>
      <c r="AA63" s="53">
        <v>0.87863737272521969</v>
      </c>
      <c r="AB63" s="55">
        <v>9.552035580148735E-3</v>
      </c>
      <c r="AC63" s="51">
        <v>3.1585139792637333</v>
      </c>
      <c r="AD63" s="51">
        <v>5.9509138407942468E-2</v>
      </c>
      <c r="AE63" s="51">
        <v>8.3333333333328601E-4</v>
      </c>
      <c r="AF63" s="51">
        <v>1.6432971202097028E-3</v>
      </c>
      <c r="AG63" s="51">
        <v>1.3345670435847288</v>
      </c>
      <c r="AH63" s="51">
        <v>1.9743247349596194E-2</v>
      </c>
      <c r="AI63" s="51">
        <v>3</v>
      </c>
      <c r="AJ63" s="51">
        <v>0</v>
      </c>
      <c r="AK63" s="51">
        <v>0.83975376398323831</v>
      </c>
      <c r="AL63" s="53">
        <v>8.3178034421681771E-2</v>
      </c>
      <c r="AM63" s="51">
        <v>8.5782093710331146</v>
      </c>
      <c r="AN63" s="55">
        <v>0.49863575979878522</v>
      </c>
      <c r="AP63" s="51">
        <v>52</v>
      </c>
      <c r="AQ63" s="52">
        <v>0.92500000000000004</v>
      </c>
      <c r="AR63" s="53">
        <v>1.5833333333333333</v>
      </c>
      <c r="AS63" s="53">
        <v>5.8571428571428559</v>
      </c>
      <c r="AT63" s="54">
        <v>0</v>
      </c>
      <c r="AU63" s="53">
        <v>0</v>
      </c>
      <c r="AV63" s="53">
        <v>0</v>
      </c>
      <c r="AW63" s="53">
        <v>0</v>
      </c>
      <c r="AX63" s="53">
        <v>0</v>
      </c>
      <c r="AY63" s="53">
        <v>0</v>
      </c>
      <c r="AZ63" s="53">
        <v>0</v>
      </c>
      <c r="BA63" s="54">
        <v>0</v>
      </c>
      <c r="BB63" s="55">
        <v>0</v>
      </c>
      <c r="BC63" s="53">
        <v>100</v>
      </c>
      <c r="BD63" s="53">
        <v>0</v>
      </c>
      <c r="BE63" s="53">
        <v>5</v>
      </c>
      <c r="BF63" s="53">
        <v>0</v>
      </c>
      <c r="BG63" s="53">
        <v>0</v>
      </c>
      <c r="BH63" s="53">
        <v>0</v>
      </c>
      <c r="BI63" s="53">
        <v>5.1590019592802907</v>
      </c>
      <c r="BJ63" s="54">
        <v>200</v>
      </c>
      <c r="BK63" s="56">
        <v>0.95</v>
      </c>
      <c r="BL63" s="53">
        <v>16.795000000000002</v>
      </c>
      <c r="BM63" s="53">
        <v>1.3071735887851896</v>
      </c>
      <c r="BN63" s="53">
        <v>165</v>
      </c>
      <c r="BO63" s="53">
        <v>0</v>
      </c>
      <c r="BP63" s="53">
        <v>0.89821212121212146</v>
      </c>
      <c r="BQ63" s="55">
        <v>7.9222641744556965E-3</v>
      </c>
      <c r="BR63" s="51">
        <v>3.0876152069774201</v>
      </c>
      <c r="BS63" s="51">
        <v>6.0338817746331E-2</v>
      </c>
      <c r="BT63" s="51">
        <v>1.0004725828805612E-2</v>
      </c>
      <c r="BU63" s="51">
        <v>6.2175707738689051E-3</v>
      </c>
      <c r="BV63" s="51">
        <v>1.3385226890460167</v>
      </c>
      <c r="BW63" s="51">
        <v>2.0803853512788423E-2</v>
      </c>
      <c r="BX63" s="51">
        <v>2.9951193620476331</v>
      </c>
      <c r="BY63" s="51">
        <v>5.381811723410063E-3</v>
      </c>
      <c r="BZ63" s="51">
        <v>0.89343882150403775</v>
      </c>
      <c r="CA63" s="53">
        <v>0.10054686982259813</v>
      </c>
      <c r="CB63" s="51">
        <v>7.7442113441580558</v>
      </c>
      <c r="CC63" s="55">
        <v>0.44640779965900751</v>
      </c>
      <c r="CD63" s="30"/>
      <c r="CE63" s="30">
        <f t="shared" si="0"/>
        <v>3.0452930111582894</v>
      </c>
      <c r="CG63" s="75">
        <f t="shared" si="1"/>
        <v>-1.9574748486901772E-2</v>
      </c>
      <c r="CH63" s="71">
        <f t="shared" si="2"/>
        <v>0</v>
      </c>
      <c r="CI63" s="72"/>
      <c r="CJ63" s="79"/>
      <c r="CK63" s="80"/>
      <c r="CL63" s="2"/>
      <c r="CM63" s="75">
        <f t="shared" si="3"/>
        <v>-3.9556454612879044E-3</v>
      </c>
      <c r="CN63" s="72">
        <f t="shared" si="4"/>
        <v>1</v>
      </c>
      <c r="CO63" s="72"/>
      <c r="CP63" s="79"/>
      <c r="CQ63" s="80"/>
      <c r="CR63" s="2"/>
      <c r="CS63" s="75">
        <f t="shared" si="5"/>
        <v>4.8806379523669285E-3</v>
      </c>
      <c r="CT63" s="72">
        <f t="shared" si="6"/>
        <v>1</v>
      </c>
      <c r="CU63" s="72"/>
      <c r="CV63" s="79"/>
      <c r="CW63" s="80"/>
      <c r="CX63" s="2"/>
      <c r="CY63" s="75">
        <f t="shared" si="7"/>
        <v>-5.368505752079944E-2</v>
      </c>
      <c r="CZ63" s="72">
        <f t="shared" si="8"/>
        <v>1</v>
      </c>
      <c r="DA63" s="72"/>
      <c r="DB63" s="79"/>
      <c r="DC63" s="80"/>
      <c r="DD63" s="2"/>
      <c r="DE63" s="75">
        <f t="shared" si="9"/>
        <v>0.83399802687505886</v>
      </c>
      <c r="DF63" s="72">
        <f t="shared" si="10"/>
        <v>1</v>
      </c>
      <c r="DG63" s="72"/>
      <c r="DH63" s="79"/>
      <c r="DI63" s="80"/>
      <c r="DK63" s="15">
        <v>3.0452930111582894</v>
      </c>
    </row>
    <row r="64" spans="1:115" x14ac:dyDescent="0.3">
      <c r="A64" s="51">
        <v>56</v>
      </c>
      <c r="B64" s="52">
        <v>0.92500000000000004</v>
      </c>
      <c r="C64" s="53">
        <v>2.6666666666666665</v>
      </c>
      <c r="D64" s="53">
        <v>3.5714285714285712</v>
      </c>
      <c r="E64" s="54">
        <v>50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4">
        <v>0</v>
      </c>
      <c r="M64" s="55">
        <v>0</v>
      </c>
      <c r="N64" s="53">
        <v>100</v>
      </c>
      <c r="O64" s="53">
        <v>0</v>
      </c>
      <c r="P64" s="53">
        <v>5</v>
      </c>
      <c r="Q64" s="53">
        <v>0</v>
      </c>
      <c r="R64" s="53">
        <v>0</v>
      </c>
      <c r="S64" s="53">
        <v>0</v>
      </c>
      <c r="T64" s="53">
        <v>5.1590019592802907</v>
      </c>
      <c r="U64" s="54">
        <v>200</v>
      </c>
      <c r="V64" s="56">
        <v>0.95</v>
      </c>
      <c r="W64" s="53">
        <v>41.365000000000002</v>
      </c>
      <c r="X64" s="53">
        <v>3.162497430491197</v>
      </c>
      <c r="Y64" s="53">
        <v>323.67500000000001</v>
      </c>
      <c r="Z64" s="53">
        <v>3.8232529417147543</v>
      </c>
      <c r="AA64" s="53">
        <v>0.87189538118080778</v>
      </c>
      <c r="AB64" s="55">
        <v>9.8674581377899504E-3</v>
      </c>
      <c r="AC64" s="51">
        <v>3.1302856075135805</v>
      </c>
      <c r="AD64" s="51">
        <v>6.1767889834980313E-2</v>
      </c>
      <c r="AE64" s="51">
        <v>2.7976190476190154E-3</v>
      </c>
      <c r="AF64" s="51">
        <v>3.2651955046467951E-3</v>
      </c>
      <c r="AG64" s="51">
        <v>1.3504146523255327</v>
      </c>
      <c r="AH64" s="51">
        <v>2.0319133708073443E-2</v>
      </c>
      <c r="AI64" s="51">
        <v>3</v>
      </c>
      <c r="AJ64" s="51">
        <v>0</v>
      </c>
      <c r="AK64" s="51">
        <v>0.88483967932811536</v>
      </c>
      <c r="AL64" s="53">
        <v>9.0910221890392259E-2</v>
      </c>
      <c r="AM64" s="51">
        <v>8.4781264593883616</v>
      </c>
      <c r="AN64" s="55">
        <v>0.46225605986288898</v>
      </c>
      <c r="AP64" s="51">
        <v>56</v>
      </c>
      <c r="AQ64" s="52">
        <v>0.92500000000000004</v>
      </c>
      <c r="AR64" s="53">
        <v>2.6666666666666665</v>
      </c>
      <c r="AS64" s="53">
        <v>3.5714285714285712</v>
      </c>
      <c r="AT64" s="54">
        <v>0</v>
      </c>
      <c r="AU64" s="53">
        <v>0</v>
      </c>
      <c r="AV64" s="53">
        <v>0</v>
      </c>
      <c r="AW64" s="53">
        <v>0</v>
      </c>
      <c r="AX64" s="53">
        <v>0</v>
      </c>
      <c r="AY64" s="53">
        <v>0</v>
      </c>
      <c r="AZ64" s="53">
        <v>0</v>
      </c>
      <c r="BA64" s="54">
        <v>0</v>
      </c>
      <c r="BB64" s="55">
        <v>0</v>
      </c>
      <c r="BC64" s="53">
        <v>100</v>
      </c>
      <c r="BD64" s="53">
        <v>0</v>
      </c>
      <c r="BE64" s="53">
        <v>5</v>
      </c>
      <c r="BF64" s="53">
        <v>0</v>
      </c>
      <c r="BG64" s="53">
        <v>0</v>
      </c>
      <c r="BH64" s="53">
        <v>0</v>
      </c>
      <c r="BI64" s="53">
        <v>5.1590019592802907</v>
      </c>
      <c r="BJ64" s="54">
        <v>200</v>
      </c>
      <c r="BK64" s="56">
        <v>0.95</v>
      </c>
      <c r="BL64" s="53">
        <v>16.62</v>
      </c>
      <c r="BM64" s="53">
        <v>1.3404057358744845</v>
      </c>
      <c r="BN64" s="53">
        <v>165</v>
      </c>
      <c r="BO64" s="53">
        <v>0</v>
      </c>
      <c r="BP64" s="53">
        <v>0.89927272727272756</v>
      </c>
      <c r="BQ64" s="55">
        <v>8.1236711265120273E-3</v>
      </c>
      <c r="BR64" s="51">
        <v>3.0941686466417884</v>
      </c>
      <c r="BS64" s="51">
        <v>5.9942100306757791E-2</v>
      </c>
      <c r="BT64" s="51">
        <v>1.1862944921610632E-2</v>
      </c>
      <c r="BU64" s="51">
        <v>7.2592674873177805E-3</v>
      </c>
      <c r="BV64" s="51">
        <v>1.3437105635184365</v>
      </c>
      <c r="BW64" s="51">
        <v>2.0871066235159465E-2</v>
      </c>
      <c r="BX64" s="51">
        <v>2.9910466106911393</v>
      </c>
      <c r="BY64" s="51">
        <v>8.433965002730328E-3</v>
      </c>
      <c r="BZ64" s="51">
        <v>0.95037197049636735</v>
      </c>
      <c r="CA64" s="53">
        <v>0.10527011188755175</v>
      </c>
      <c r="CB64" s="51">
        <v>7.6989447486884579</v>
      </c>
      <c r="CC64" s="55">
        <v>0.48096788599152968</v>
      </c>
      <c r="CD64" s="30"/>
      <c r="CE64" s="30">
        <f t="shared" si="0"/>
        <v>3.0860669992418379</v>
      </c>
      <c r="CG64" s="75">
        <f t="shared" si="1"/>
        <v>-2.7377346091919774E-2</v>
      </c>
      <c r="CH64" s="71">
        <f t="shared" si="2"/>
        <v>0</v>
      </c>
      <c r="CI64" s="72"/>
      <c r="CJ64" s="72" t="s">
        <v>69</v>
      </c>
      <c r="CK64" s="77"/>
      <c r="CL64" s="2"/>
      <c r="CM64" s="75">
        <f t="shared" si="3"/>
        <v>6.7040888070961646E-3</v>
      </c>
      <c r="CN64" s="72">
        <f t="shared" si="4"/>
        <v>1</v>
      </c>
      <c r="CO64" s="72"/>
      <c r="CP64" s="72" t="s">
        <v>69</v>
      </c>
      <c r="CQ64" s="77"/>
      <c r="CR64" s="2"/>
      <c r="CS64" s="75">
        <f t="shared" si="5"/>
        <v>8.9533893088606931E-3</v>
      </c>
      <c r="CT64" s="72">
        <f t="shared" si="6"/>
        <v>0</v>
      </c>
      <c r="CU64" s="72"/>
      <c r="CV64" s="72" t="s">
        <v>69</v>
      </c>
      <c r="CW64" s="77"/>
      <c r="CX64" s="2"/>
      <c r="CY64" s="75">
        <f t="shared" si="7"/>
        <v>-6.5532291168251988E-2</v>
      </c>
      <c r="CZ64" s="72">
        <f t="shared" si="8"/>
        <v>1</v>
      </c>
      <c r="DA64" s="72"/>
      <c r="DB64" s="72" t="s">
        <v>69</v>
      </c>
      <c r="DC64" s="77"/>
      <c r="DD64" s="2"/>
      <c r="DE64" s="75">
        <f t="shared" si="9"/>
        <v>0.77918171069990372</v>
      </c>
      <c r="DF64" s="72">
        <f t="shared" si="10"/>
        <v>1</v>
      </c>
      <c r="DG64" s="72"/>
      <c r="DH64" s="72" t="s">
        <v>69</v>
      </c>
      <c r="DI64" s="77"/>
      <c r="DK64" s="15">
        <v>3.0860669992418379</v>
      </c>
    </row>
    <row r="65" spans="1:115" x14ac:dyDescent="0.3">
      <c r="A65" s="51">
        <v>53</v>
      </c>
      <c r="B65" s="52">
        <v>0.92500000000000004</v>
      </c>
      <c r="C65" s="53">
        <v>1.5833333333333333</v>
      </c>
      <c r="D65" s="53">
        <v>6.9999999999999982</v>
      </c>
      <c r="E65" s="54">
        <v>50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4">
        <v>0</v>
      </c>
      <c r="M65" s="55">
        <v>0</v>
      </c>
      <c r="N65" s="53">
        <v>100</v>
      </c>
      <c r="O65" s="53">
        <v>0</v>
      </c>
      <c r="P65" s="53">
        <v>5</v>
      </c>
      <c r="Q65" s="53">
        <v>0</v>
      </c>
      <c r="R65" s="53">
        <v>0</v>
      </c>
      <c r="S65" s="53">
        <v>0</v>
      </c>
      <c r="T65" s="53">
        <v>5.1590019592802907</v>
      </c>
      <c r="U65" s="54">
        <v>200</v>
      </c>
      <c r="V65" s="56">
        <v>0.95</v>
      </c>
      <c r="W65" s="53">
        <v>27.88</v>
      </c>
      <c r="X65" s="53">
        <v>2.526402604439979</v>
      </c>
      <c r="Y65" s="53">
        <v>324.54500000000002</v>
      </c>
      <c r="Z65" s="53">
        <v>3.9492307514810983</v>
      </c>
      <c r="AA65" s="53">
        <v>0.9138880590912285</v>
      </c>
      <c r="AB65" s="55">
        <v>7.8719195311552446E-3</v>
      </c>
      <c r="AC65" s="51">
        <v>3.7302701695595499</v>
      </c>
      <c r="AD65" s="51">
        <v>7.368899894717594E-2</v>
      </c>
      <c r="AE65" s="51">
        <v>9.872426642518679E-3</v>
      </c>
      <c r="AF65" s="51">
        <v>6.368690094727552E-3</v>
      </c>
      <c r="AG65" s="51">
        <v>1.4280209134848461</v>
      </c>
      <c r="AH65" s="51">
        <v>2.4056047070924739E-2</v>
      </c>
      <c r="AI65" s="51">
        <v>3.1606548835666954</v>
      </c>
      <c r="AJ65" s="51">
        <v>2.2570809559471603E-3</v>
      </c>
      <c r="AK65" s="51">
        <v>0.89825007689036196</v>
      </c>
      <c r="AL65" s="53">
        <v>9.9308822865180543E-2</v>
      </c>
      <c r="AM65" s="51">
        <v>7.7797028394149583</v>
      </c>
      <c r="AN65" s="55">
        <v>0.43959538362215278</v>
      </c>
      <c r="AP65" s="51">
        <v>53</v>
      </c>
      <c r="AQ65" s="52">
        <v>0.92500000000000004</v>
      </c>
      <c r="AR65" s="53">
        <v>1.5833333333333333</v>
      </c>
      <c r="AS65" s="53">
        <v>6.9999999999999982</v>
      </c>
      <c r="AT65" s="54">
        <v>0</v>
      </c>
      <c r="AU65" s="53">
        <v>0</v>
      </c>
      <c r="AV65" s="53">
        <v>0</v>
      </c>
      <c r="AW65" s="53">
        <v>0</v>
      </c>
      <c r="AX65" s="53">
        <v>0</v>
      </c>
      <c r="AY65" s="53">
        <v>0</v>
      </c>
      <c r="AZ65" s="53">
        <v>0</v>
      </c>
      <c r="BA65" s="54">
        <v>0</v>
      </c>
      <c r="BB65" s="55">
        <v>0</v>
      </c>
      <c r="BC65" s="53">
        <v>100</v>
      </c>
      <c r="BD65" s="53">
        <v>0</v>
      </c>
      <c r="BE65" s="53">
        <v>5</v>
      </c>
      <c r="BF65" s="53">
        <v>0</v>
      </c>
      <c r="BG65" s="53">
        <v>0</v>
      </c>
      <c r="BH65" s="53">
        <v>0</v>
      </c>
      <c r="BI65" s="53">
        <v>5.1590019592802907</v>
      </c>
      <c r="BJ65" s="54">
        <v>200</v>
      </c>
      <c r="BK65" s="56">
        <v>0.95</v>
      </c>
      <c r="BL65" s="53">
        <v>9.3550000000000004</v>
      </c>
      <c r="BM65" s="53">
        <v>0.97179485223226691</v>
      </c>
      <c r="BN65" s="53">
        <v>165</v>
      </c>
      <c r="BO65" s="53">
        <v>0</v>
      </c>
      <c r="BP65" s="53">
        <v>0.94330303030303053</v>
      </c>
      <c r="BQ65" s="55">
        <v>5.8896657711046468E-3</v>
      </c>
      <c r="BR65" s="51">
        <v>3.7510476887088204</v>
      </c>
      <c r="BS65" s="51">
        <v>7.4069429303405279E-2</v>
      </c>
      <c r="BT65" s="51">
        <v>2.4189985156626514E-2</v>
      </c>
      <c r="BU65" s="51">
        <v>9.10626940765181E-3</v>
      </c>
      <c r="BV65" s="51">
        <v>1.3938261201701962</v>
      </c>
      <c r="BW65" s="51">
        <v>2.3969187467935402E-2</v>
      </c>
      <c r="BX65" s="51">
        <v>3.1542903551853474</v>
      </c>
      <c r="BY65" s="51">
        <v>5.7676100630434449E-3</v>
      </c>
      <c r="BZ65" s="51">
        <v>0.91591206080554133</v>
      </c>
      <c r="CA65" s="53">
        <v>8.9561137358699597E-2</v>
      </c>
      <c r="CB65" s="51">
        <v>6.6178383665585434</v>
      </c>
      <c r="CC65" s="55">
        <v>0.39890161923314382</v>
      </c>
      <c r="CD65" s="30"/>
      <c r="CE65" s="30">
        <f t="shared" si="0"/>
        <v>3.3291640592396958</v>
      </c>
      <c r="CG65" s="75">
        <f t="shared" si="1"/>
        <v>-2.9414971211802032E-2</v>
      </c>
      <c r="CH65" s="71">
        <f t="shared" si="2"/>
        <v>0</v>
      </c>
      <c r="CI65" s="72"/>
      <c r="CJ65" s="72" t="s">
        <v>48</v>
      </c>
      <c r="CK65" s="77" t="s">
        <v>73</v>
      </c>
      <c r="CL65" s="2"/>
      <c r="CM65" s="75">
        <f t="shared" si="3"/>
        <v>3.4194793314649807E-2</v>
      </c>
      <c r="CN65" s="72">
        <f t="shared" si="4"/>
        <v>1</v>
      </c>
      <c r="CO65" s="72"/>
      <c r="CP65" s="72" t="s">
        <v>48</v>
      </c>
      <c r="CQ65" s="77" t="s">
        <v>73</v>
      </c>
      <c r="CR65" s="2"/>
      <c r="CS65" s="75">
        <f t="shared" si="5"/>
        <v>6.3645283813480447E-3</v>
      </c>
      <c r="CT65" s="72">
        <f t="shared" si="6"/>
        <v>1</v>
      </c>
      <c r="CU65" s="72"/>
      <c r="CV65" s="72" t="s">
        <v>48</v>
      </c>
      <c r="CW65" s="77" t="s">
        <v>73</v>
      </c>
      <c r="CX65" s="2"/>
      <c r="CY65" s="75">
        <f t="shared" si="7"/>
        <v>-1.7661983915179369E-2</v>
      </c>
      <c r="CZ65" s="72">
        <f t="shared" si="8"/>
        <v>1</v>
      </c>
      <c r="DA65" s="72"/>
      <c r="DB65" s="72" t="s">
        <v>48</v>
      </c>
      <c r="DC65" s="77" t="s">
        <v>73</v>
      </c>
      <c r="DD65" s="2"/>
      <c r="DE65" s="75">
        <f t="shared" si="9"/>
        <v>1.1618644728564149</v>
      </c>
      <c r="DF65" s="72">
        <f t="shared" si="10"/>
        <v>0</v>
      </c>
      <c r="DG65" s="72"/>
      <c r="DH65" s="72" t="s">
        <v>48</v>
      </c>
      <c r="DI65" s="77" t="s">
        <v>73</v>
      </c>
      <c r="DK65" s="15">
        <v>3.3291640592396958</v>
      </c>
    </row>
    <row r="66" spans="1:115" x14ac:dyDescent="0.3">
      <c r="A66" s="51">
        <v>67</v>
      </c>
      <c r="B66" s="52">
        <v>0.92500000000000004</v>
      </c>
      <c r="C66" s="53">
        <v>4.833333333333333</v>
      </c>
      <c r="D66" s="53">
        <v>2.4285714285714284</v>
      </c>
      <c r="E66" s="54">
        <v>50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</v>
      </c>
      <c r="L66" s="54">
        <v>0</v>
      </c>
      <c r="M66" s="55">
        <v>0</v>
      </c>
      <c r="N66" s="53">
        <v>100</v>
      </c>
      <c r="O66" s="53">
        <v>0</v>
      </c>
      <c r="P66" s="53">
        <v>5</v>
      </c>
      <c r="Q66" s="53">
        <v>0</v>
      </c>
      <c r="R66" s="53">
        <v>0</v>
      </c>
      <c r="S66" s="53">
        <v>0</v>
      </c>
      <c r="T66" s="53">
        <v>5.1590019592802907</v>
      </c>
      <c r="U66" s="54">
        <v>200</v>
      </c>
      <c r="V66" s="56">
        <v>0.95</v>
      </c>
      <c r="W66" s="53">
        <v>27.395</v>
      </c>
      <c r="X66" s="53">
        <v>2.5130769649346565</v>
      </c>
      <c r="Y66" s="53">
        <v>325.32</v>
      </c>
      <c r="Z66" s="53">
        <v>3.9055698357117596</v>
      </c>
      <c r="AA66" s="53">
        <v>0.91562897282181221</v>
      </c>
      <c r="AB66" s="55">
        <v>7.7252438210284021E-3</v>
      </c>
      <c r="AC66" s="51">
        <v>3.7648571662391142</v>
      </c>
      <c r="AD66" s="51">
        <v>7.4710667920781404E-2</v>
      </c>
      <c r="AE66" s="51">
        <v>1.0756310119001935E-2</v>
      </c>
      <c r="AF66" s="51">
        <v>6.5770178454717292E-3</v>
      </c>
      <c r="AG66" s="51">
        <v>1.4179103966794986</v>
      </c>
      <c r="AH66" s="51">
        <v>2.4800126480944418E-2</v>
      </c>
      <c r="AI66" s="51">
        <v>3.1600504015915991</v>
      </c>
      <c r="AJ66" s="51">
        <v>2.5449893685780835E-3</v>
      </c>
      <c r="AK66" s="51">
        <v>0.91944600000254495</v>
      </c>
      <c r="AL66" s="53">
        <v>9.935789978837134E-2</v>
      </c>
      <c r="AM66" s="51">
        <v>7.8935979776760918</v>
      </c>
      <c r="AN66" s="55">
        <v>0.46510690030553914</v>
      </c>
      <c r="AP66" s="51">
        <v>67</v>
      </c>
      <c r="AQ66" s="52">
        <v>0.92500000000000004</v>
      </c>
      <c r="AR66" s="53">
        <v>4.833333333333333</v>
      </c>
      <c r="AS66" s="53">
        <v>2.4285714285714284</v>
      </c>
      <c r="AT66" s="54">
        <v>0</v>
      </c>
      <c r="AU66" s="53">
        <v>0</v>
      </c>
      <c r="AV66" s="53">
        <v>0</v>
      </c>
      <c r="AW66" s="53">
        <v>0</v>
      </c>
      <c r="AX66" s="53">
        <v>0</v>
      </c>
      <c r="AY66" s="53">
        <v>0</v>
      </c>
      <c r="AZ66" s="53">
        <v>0</v>
      </c>
      <c r="BA66" s="54">
        <v>0</v>
      </c>
      <c r="BB66" s="55">
        <v>0</v>
      </c>
      <c r="BC66" s="53">
        <v>100</v>
      </c>
      <c r="BD66" s="53">
        <v>0</v>
      </c>
      <c r="BE66" s="53">
        <v>5</v>
      </c>
      <c r="BF66" s="53">
        <v>0</v>
      </c>
      <c r="BG66" s="53">
        <v>0</v>
      </c>
      <c r="BH66" s="53">
        <v>0</v>
      </c>
      <c r="BI66" s="53">
        <v>5.1590019592802907</v>
      </c>
      <c r="BJ66" s="54">
        <v>200</v>
      </c>
      <c r="BK66" s="56">
        <v>0.95</v>
      </c>
      <c r="BL66" s="53">
        <v>9.9499999999999993</v>
      </c>
      <c r="BM66" s="53">
        <v>1.0399675936335127</v>
      </c>
      <c r="BN66" s="53">
        <v>165</v>
      </c>
      <c r="BO66" s="53">
        <v>0</v>
      </c>
      <c r="BP66" s="53">
        <v>0.93969696969696992</v>
      </c>
      <c r="BQ66" s="55">
        <v>6.3028339008091676E-3</v>
      </c>
      <c r="BR66" s="51">
        <v>3.7550824271139267</v>
      </c>
      <c r="BS66" s="51">
        <v>7.4323125012545926E-2</v>
      </c>
      <c r="BT66" s="51">
        <v>2.3675209425784782E-2</v>
      </c>
      <c r="BU66" s="51">
        <v>8.9236953937618622E-3</v>
      </c>
      <c r="BV66" s="51">
        <v>1.3971880547971653</v>
      </c>
      <c r="BW66" s="51">
        <v>2.4467225509503379E-2</v>
      </c>
      <c r="BX66" s="51">
        <v>3.1551017434861892</v>
      </c>
      <c r="BY66" s="51">
        <v>5.5617267463685541E-3</v>
      </c>
      <c r="BZ66" s="51">
        <v>0.90879868466575264</v>
      </c>
      <c r="CA66" s="53">
        <v>8.9598453097529077E-2</v>
      </c>
      <c r="CB66" s="51">
        <v>6.8725793883894122</v>
      </c>
      <c r="CC66" s="55">
        <v>0.44934471055501018</v>
      </c>
      <c r="CD66" s="30"/>
      <c r="CE66" s="30">
        <f t="shared" si="0"/>
        <v>3.4260903721436242</v>
      </c>
      <c r="CG66" s="75">
        <f t="shared" si="1"/>
        <v>-2.4067996875157704E-2</v>
      </c>
      <c r="CH66" s="71">
        <f t="shared" si="2"/>
        <v>0</v>
      </c>
      <c r="CI66" s="72"/>
      <c r="CJ66" s="72" t="s">
        <v>49</v>
      </c>
      <c r="CK66" s="78">
        <f>AVERAGE(CG130:CG132)</f>
        <v>1.6098990376408495E-2</v>
      </c>
      <c r="CL66" s="2"/>
      <c r="CM66" s="75">
        <f t="shared" si="3"/>
        <v>2.0722341882333239E-2</v>
      </c>
      <c r="CN66" s="72">
        <f t="shared" si="4"/>
        <v>1</v>
      </c>
      <c r="CO66" s="72"/>
      <c r="CP66" s="72" t="s">
        <v>49</v>
      </c>
      <c r="CQ66" s="78">
        <f>AVERAGE(CM130:CM132)</f>
        <v>-3.4204668997045627E-2</v>
      </c>
      <c r="CR66" s="2"/>
      <c r="CS66" s="75">
        <f t="shared" si="5"/>
        <v>4.9486581054098977E-3</v>
      </c>
      <c r="CT66" s="72">
        <f t="shared" si="6"/>
        <v>1</v>
      </c>
      <c r="CU66" s="72"/>
      <c r="CV66" s="72" t="s">
        <v>49</v>
      </c>
      <c r="CW66" s="78">
        <f>AVERAGE(CS130:CS132)</f>
        <v>0</v>
      </c>
      <c r="CX66" s="2"/>
      <c r="CY66" s="75">
        <f t="shared" si="7"/>
        <v>1.0647315336792307E-2</v>
      </c>
      <c r="CZ66" s="72">
        <f t="shared" si="8"/>
        <v>1</v>
      </c>
      <c r="DA66" s="72"/>
      <c r="DB66" s="72" t="s">
        <v>49</v>
      </c>
      <c r="DC66" s="78">
        <f>AVERAGE(CY130:CY132)</f>
        <v>-6.2799346295496286E-2</v>
      </c>
      <c r="DD66" s="2"/>
      <c r="DE66" s="75">
        <f t="shared" si="9"/>
        <v>1.0210185892866797</v>
      </c>
      <c r="DF66" s="72">
        <f t="shared" si="10"/>
        <v>0</v>
      </c>
      <c r="DG66" s="72"/>
      <c r="DH66" s="72" t="s">
        <v>49</v>
      </c>
      <c r="DI66" s="78">
        <f>AVERAGE(DE130:DE132)</f>
        <v>7.5279723591497039E-2</v>
      </c>
      <c r="DK66" s="15">
        <v>3.4260903721436242</v>
      </c>
    </row>
    <row r="67" spans="1:115" x14ac:dyDescent="0.3">
      <c r="A67" s="51">
        <v>57</v>
      </c>
      <c r="B67" s="52">
        <v>0.92500000000000004</v>
      </c>
      <c r="C67" s="53">
        <v>2.6666666666666665</v>
      </c>
      <c r="D67" s="53">
        <v>4.7142857142857135</v>
      </c>
      <c r="E67" s="54">
        <v>50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4">
        <v>0</v>
      </c>
      <c r="M67" s="55">
        <v>0</v>
      </c>
      <c r="N67" s="53">
        <v>100</v>
      </c>
      <c r="O67" s="53">
        <v>0</v>
      </c>
      <c r="P67" s="53">
        <v>5</v>
      </c>
      <c r="Q67" s="53">
        <v>0</v>
      </c>
      <c r="R67" s="53">
        <v>0</v>
      </c>
      <c r="S67" s="53">
        <v>0</v>
      </c>
      <c r="T67" s="53">
        <v>5.1590019592802907</v>
      </c>
      <c r="U67" s="54">
        <v>200</v>
      </c>
      <c r="V67" s="56">
        <v>0.95</v>
      </c>
      <c r="W67" s="53">
        <v>27.22</v>
      </c>
      <c r="X67" s="53">
        <v>2.5240269588193018</v>
      </c>
      <c r="Y67" s="53">
        <v>325.55500000000001</v>
      </c>
      <c r="Z67" s="53">
        <v>3.8671035407814909</v>
      </c>
      <c r="AA67" s="53">
        <v>0.91621753817710727</v>
      </c>
      <c r="AB67" s="55">
        <v>7.7605504093783608E-3</v>
      </c>
      <c r="AC67" s="51">
        <v>3.7704442560845934</v>
      </c>
      <c r="AD67" s="51">
        <v>7.4999441089193611E-2</v>
      </c>
      <c r="AE67" s="51">
        <v>9.9229767856686135E-3</v>
      </c>
      <c r="AF67" s="51">
        <v>6.3937398504197223E-3</v>
      </c>
      <c r="AG67" s="51">
        <v>1.4143123308349248</v>
      </c>
      <c r="AH67" s="51">
        <v>2.4922787219836054E-2</v>
      </c>
      <c r="AI67" s="51">
        <v>3.1600504015915991</v>
      </c>
      <c r="AJ67" s="51">
        <v>2.5449893685780831E-3</v>
      </c>
      <c r="AK67" s="51">
        <v>0.91414900239562968</v>
      </c>
      <c r="AL67" s="53">
        <v>9.9744862989016136E-2</v>
      </c>
      <c r="AM67" s="51">
        <v>7.8819705918253158</v>
      </c>
      <c r="AN67" s="55">
        <v>0.46378242401788933</v>
      </c>
      <c r="AP67" s="51">
        <v>57</v>
      </c>
      <c r="AQ67" s="52">
        <v>0.92500000000000004</v>
      </c>
      <c r="AR67" s="53">
        <v>2.6666666666666665</v>
      </c>
      <c r="AS67" s="53">
        <v>4.7142857142857135</v>
      </c>
      <c r="AT67" s="54">
        <v>0</v>
      </c>
      <c r="AU67" s="53">
        <v>0</v>
      </c>
      <c r="AV67" s="53">
        <v>0</v>
      </c>
      <c r="AW67" s="53">
        <v>0</v>
      </c>
      <c r="AX67" s="53">
        <v>0</v>
      </c>
      <c r="AY67" s="53">
        <v>0</v>
      </c>
      <c r="AZ67" s="53">
        <v>0</v>
      </c>
      <c r="BA67" s="54">
        <v>0</v>
      </c>
      <c r="BB67" s="55">
        <v>0</v>
      </c>
      <c r="BC67" s="53">
        <v>100</v>
      </c>
      <c r="BD67" s="53">
        <v>0</v>
      </c>
      <c r="BE67" s="53">
        <v>5</v>
      </c>
      <c r="BF67" s="53">
        <v>0</v>
      </c>
      <c r="BG67" s="53">
        <v>0</v>
      </c>
      <c r="BH67" s="53">
        <v>0</v>
      </c>
      <c r="BI67" s="53">
        <v>5.1590019592802907</v>
      </c>
      <c r="BJ67" s="54">
        <v>200</v>
      </c>
      <c r="BK67" s="56">
        <v>0.95</v>
      </c>
      <c r="BL67" s="53">
        <v>9.7949999999999999</v>
      </c>
      <c r="BM67" s="53">
        <v>0.95755465461171307</v>
      </c>
      <c r="BN67" s="53">
        <v>165</v>
      </c>
      <c r="BO67" s="53">
        <v>0</v>
      </c>
      <c r="BP67" s="53">
        <v>0.94063636363636394</v>
      </c>
      <c r="BQ67" s="55">
        <v>5.8033615431012913E-3</v>
      </c>
      <c r="BR67" s="51">
        <v>3.7509868057566549</v>
      </c>
      <c r="BS67" s="51">
        <v>7.0967460607994248E-2</v>
      </c>
      <c r="BT67" s="51">
        <v>2.7597672093843319E-2</v>
      </c>
      <c r="BU67" s="51">
        <v>9.4357334768019954E-3</v>
      </c>
      <c r="BV67" s="51">
        <v>1.3969236480087619</v>
      </c>
      <c r="BW67" s="51">
        <v>2.3518098481690886E-2</v>
      </c>
      <c r="BX67" s="51">
        <v>3.1573540466765051</v>
      </c>
      <c r="BY67" s="51">
        <v>4.6686442480026076E-3</v>
      </c>
      <c r="BZ67" s="51">
        <v>0.89246752172846655</v>
      </c>
      <c r="CA67" s="53">
        <v>9.1568240153605499E-2</v>
      </c>
      <c r="CB67" s="51">
        <v>6.8227221824776896</v>
      </c>
      <c r="CC67" s="55">
        <v>0.40158337497120666</v>
      </c>
      <c r="CD67" s="30"/>
      <c r="CE67" s="30">
        <f t="shared" si="0"/>
        <v>3.5456210417116729</v>
      </c>
      <c r="CG67" s="75">
        <f t="shared" si="1"/>
        <v>-2.4418825459256666E-2</v>
      </c>
      <c r="CH67" s="71">
        <f t="shared" si="2"/>
        <v>0</v>
      </c>
      <c r="CI67" s="72"/>
      <c r="CJ67" s="72" t="s">
        <v>50</v>
      </c>
      <c r="CK67" s="78">
        <f>AVERAGE(CG133:CG138)</f>
        <v>-9.7288265714826072E-3</v>
      </c>
      <c r="CL67" s="2"/>
      <c r="CM67" s="75">
        <f t="shared" si="3"/>
        <v>1.7388682826162905E-2</v>
      </c>
      <c r="CN67" s="72">
        <f t="shared" si="4"/>
        <v>1</v>
      </c>
      <c r="CO67" s="72"/>
      <c r="CP67" s="72" t="s">
        <v>50</v>
      </c>
      <c r="CQ67" s="78">
        <f>AVERAGE(CM133:CM138)</f>
        <v>-1.7612004801531356E-2</v>
      </c>
      <c r="CR67" s="2"/>
      <c r="CS67" s="75">
        <f t="shared" si="5"/>
        <v>2.6963549150940125E-3</v>
      </c>
      <c r="CT67" s="72">
        <f t="shared" si="6"/>
        <v>1</v>
      </c>
      <c r="CU67" s="72"/>
      <c r="CV67" s="72" t="s">
        <v>50</v>
      </c>
      <c r="CW67" s="78">
        <f>AVERAGE(CS133:CS138)</f>
        <v>0</v>
      </c>
      <c r="CX67" s="2"/>
      <c r="CY67" s="75">
        <f t="shared" si="7"/>
        <v>2.1681480667163133E-2</v>
      </c>
      <c r="CZ67" s="72">
        <f t="shared" si="8"/>
        <v>1</v>
      </c>
      <c r="DA67" s="72"/>
      <c r="DB67" s="72" t="s">
        <v>50</v>
      </c>
      <c r="DC67" s="78">
        <f>AVERAGE(CY133:CY138)</f>
        <v>-3.4925925575528538E-2</v>
      </c>
      <c r="DD67" s="2"/>
      <c r="DE67" s="75">
        <f t="shared" si="9"/>
        <v>1.0592484093476262</v>
      </c>
      <c r="DF67" s="72">
        <f t="shared" si="10"/>
        <v>0</v>
      </c>
      <c r="DG67" s="72"/>
      <c r="DH67" s="72" t="s">
        <v>50</v>
      </c>
      <c r="DI67" s="78">
        <f>AVERAGE(DE133:DE138)</f>
        <v>3.5738399793660079E-2</v>
      </c>
      <c r="DK67" s="15">
        <v>3.5456210417116729</v>
      </c>
    </row>
    <row r="68" spans="1:115" x14ac:dyDescent="0.3">
      <c r="A68" s="51">
        <v>62</v>
      </c>
      <c r="B68" s="52">
        <v>0.92500000000000004</v>
      </c>
      <c r="C68" s="53">
        <v>3.75</v>
      </c>
      <c r="D68" s="53">
        <v>3.5714285714285712</v>
      </c>
      <c r="E68" s="54">
        <v>50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4">
        <v>0</v>
      </c>
      <c r="M68" s="55">
        <v>0</v>
      </c>
      <c r="N68" s="53">
        <v>100</v>
      </c>
      <c r="O68" s="53">
        <v>0</v>
      </c>
      <c r="P68" s="53">
        <v>5</v>
      </c>
      <c r="Q68" s="53">
        <v>0</v>
      </c>
      <c r="R68" s="53">
        <v>0</v>
      </c>
      <c r="S68" s="53">
        <v>0</v>
      </c>
      <c r="T68" s="53">
        <v>5.1590019592802907</v>
      </c>
      <c r="U68" s="54">
        <v>200</v>
      </c>
      <c r="V68" s="56">
        <v>0.95</v>
      </c>
      <c r="W68" s="53">
        <v>18.23</v>
      </c>
      <c r="X68" s="53">
        <v>1.9681233583500213</v>
      </c>
      <c r="Y68" s="53">
        <v>321.64</v>
      </c>
      <c r="Z68" s="53">
        <v>3.7160303495942415</v>
      </c>
      <c r="AA68" s="53">
        <v>0.94304041545096018</v>
      </c>
      <c r="AB68" s="55">
        <v>6.2206066400456268E-3</v>
      </c>
      <c r="AC68" s="51">
        <v>4.2987302799242597</v>
      </c>
      <c r="AD68" s="51">
        <v>7.8780098632683399E-2</v>
      </c>
      <c r="AE68" s="51">
        <v>1.8171855307564183E-2</v>
      </c>
      <c r="AF68" s="51">
        <v>7.930457021362065E-3</v>
      </c>
      <c r="AG68" s="51">
        <v>1.5156063634730654</v>
      </c>
      <c r="AH68" s="51">
        <v>2.6616399471357296E-2</v>
      </c>
      <c r="AI68" s="51">
        <v>3.5760099183807093</v>
      </c>
      <c r="AJ68" s="51">
        <v>1.6515511616461045E-2</v>
      </c>
      <c r="AK68" s="51">
        <v>0.90967051789118714</v>
      </c>
      <c r="AL68" s="53">
        <v>8.5997756521993554E-2</v>
      </c>
      <c r="AM68" s="51">
        <v>7.4185763353722169</v>
      </c>
      <c r="AN68" s="55">
        <v>0.43710710319081697</v>
      </c>
      <c r="AP68" s="51">
        <v>62</v>
      </c>
      <c r="AQ68" s="52">
        <v>0.92500000000000004</v>
      </c>
      <c r="AR68" s="53">
        <v>3.75</v>
      </c>
      <c r="AS68" s="53">
        <v>3.5714285714285712</v>
      </c>
      <c r="AT68" s="54">
        <v>0</v>
      </c>
      <c r="AU68" s="53">
        <v>0</v>
      </c>
      <c r="AV68" s="53">
        <v>0</v>
      </c>
      <c r="AW68" s="53">
        <v>0</v>
      </c>
      <c r="AX68" s="53">
        <v>0</v>
      </c>
      <c r="AY68" s="53">
        <v>0</v>
      </c>
      <c r="AZ68" s="53">
        <v>0</v>
      </c>
      <c r="BA68" s="54">
        <v>0</v>
      </c>
      <c r="BB68" s="55">
        <v>0</v>
      </c>
      <c r="BC68" s="53">
        <v>100</v>
      </c>
      <c r="BD68" s="53">
        <v>0</v>
      </c>
      <c r="BE68" s="53">
        <v>5</v>
      </c>
      <c r="BF68" s="53">
        <v>0</v>
      </c>
      <c r="BG68" s="53">
        <v>0</v>
      </c>
      <c r="BH68" s="53">
        <v>0</v>
      </c>
      <c r="BI68" s="53">
        <v>5.1590019592802907</v>
      </c>
      <c r="BJ68" s="54">
        <v>200</v>
      </c>
      <c r="BK68" s="56">
        <v>0.95</v>
      </c>
      <c r="BL68" s="53">
        <v>5.89</v>
      </c>
      <c r="BM68" s="53">
        <v>0.71794456270733031</v>
      </c>
      <c r="BN68" s="53">
        <v>165</v>
      </c>
      <c r="BO68" s="53">
        <v>0</v>
      </c>
      <c r="BP68" s="53">
        <v>0.96430303030303066</v>
      </c>
      <c r="BQ68" s="55">
        <v>4.3511791679232137E-3</v>
      </c>
      <c r="BR68" s="51">
        <v>4.3450216587619863</v>
      </c>
      <c r="BS68" s="51">
        <v>8.0055444148479774E-2</v>
      </c>
      <c r="BT68" s="51">
        <v>4.6657850020767305E-2</v>
      </c>
      <c r="BU68" s="51">
        <v>1.2371713482753524E-2</v>
      </c>
      <c r="BV68" s="51">
        <v>1.4873463802886382</v>
      </c>
      <c r="BW68" s="51">
        <v>2.6958587612857375E-2</v>
      </c>
      <c r="BX68" s="51">
        <v>3.5629378183897438</v>
      </c>
      <c r="BY68" s="51">
        <v>1.8741071020301932E-2</v>
      </c>
      <c r="BZ68" s="51">
        <v>0.95339793109663828</v>
      </c>
      <c r="CA68" s="53">
        <v>0.10234292355795419</v>
      </c>
      <c r="CB68" s="51">
        <v>6.347049003296382</v>
      </c>
      <c r="CC68" s="55">
        <v>0.3782679722822414</v>
      </c>
      <c r="CD68" s="30"/>
      <c r="CE68" s="30">
        <f t="shared" ref="CE68:CE131" si="11">SQRT(C68*D68)</f>
        <v>3.6596252735569994</v>
      </c>
      <c r="CG68" s="75">
        <f t="shared" si="1"/>
        <v>-2.1262614852070483E-2</v>
      </c>
      <c r="CH68" s="71">
        <f t="shared" si="2"/>
        <v>0</v>
      </c>
      <c r="CI68" s="72"/>
      <c r="CJ68" s="72" t="s">
        <v>51</v>
      </c>
      <c r="CK68" s="78">
        <f>AVERAGE(CG139)</f>
        <v>-7.7202374339923052E-3</v>
      </c>
      <c r="CL68" s="2"/>
      <c r="CM68" s="75">
        <f t="shared" si="3"/>
        <v>2.825998318442724E-2</v>
      </c>
      <c r="CN68" s="72">
        <f t="shared" si="4"/>
        <v>1</v>
      </c>
      <c r="CO68" s="72"/>
      <c r="CP68" s="72" t="s">
        <v>51</v>
      </c>
      <c r="CQ68" s="78">
        <f>AVERAGE(CM139)</f>
        <v>-1.588013118029552E-2</v>
      </c>
      <c r="CR68" s="2"/>
      <c r="CS68" s="75">
        <f t="shared" si="5"/>
        <v>1.307209999096548E-2</v>
      </c>
      <c r="CT68" s="72">
        <f t="shared" si="6"/>
        <v>1</v>
      </c>
      <c r="CU68" s="72"/>
      <c r="CV68" s="72" t="s">
        <v>51</v>
      </c>
      <c r="CW68" s="78">
        <f>AVERAGE(CS139)</f>
        <v>2.4999999999999467E-3</v>
      </c>
      <c r="CX68" s="2"/>
      <c r="CY68" s="75">
        <f t="shared" si="7"/>
        <v>-4.3727413205451149E-2</v>
      </c>
      <c r="CZ68" s="72">
        <f t="shared" si="8"/>
        <v>1</v>
      </c>
      <c r="DA68" s="72"/>
      <c r="DB68" s="72" t="s">
        <v>51</v>
      </c>
      <c r="DC68" s="78">
        <f>AVERAGE(CY139)</f>
        <v>-2.140386896720059E-2</v>
      </c>
      <c r="DD68" s="2"/>
      <c r="DE68" s="75">
        <f t="shared" si="9"/>
        <v>1.0715273320758349</v>
      </c>
      <c r="DF68" s="72">
        <f t="shared" si="10"/>
        <v>0</v>
      </c>
      <c r="DG68" s="72"/>
      <c r="DH68" s="72" t="s">
        <v>51</v>
      </c>
      <c r="DI68" s="78">
        <f>AVERAGE(DE139)</f>
        <v>0.40788104928100211</v>
      </c>
      <c r="DK68" s="15">
        <v>3.6596252735569994</v>
      </c>
    </row>
    <row r="69" spans="1:115" x14ac:dyDescent="0.3">
      <c r="A69" s="51">
        <v>73</v>
      </c>
      <c r="B69" s="52">
        <v>0.92500000000000004</v>
      </c>
      <c r="C69" s="53">
        <v>5.9166666666666661</v>
      </c>
      <c r="D69" s="53">
        <v>2.4285714285714284</v>
      </c>
      <c r="E69" s="54">
        <v>50</v>
      </c>
      <c r="F69" s="53">
        <v>0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4">
        <v>0</v>
      </c>
      <c r="M69" s="55">
        <v>0</v>
      </c>
      <c r="N69" s="53">
        <v>100</v>
      </c>
      <c r="O69" s="53">
        <v>0</v>
      </c>
      <c r="P69" s="53">
        <v>5</v>
      </c>
      <c r="Q69" s="53">
        <v>0</v>
      </c>
      <c r="R69" s="53">
        <v>0</v>
      </c>
      <c r="S69" s="53">
        <v>0</v>
      </c>
      <c r="T69" s="53">
        <v>5.1590019592802907</v>
      </c>
      <c r="U69" s="54">
        <v>200</v>
      </c>
      <c r="V69" s="56">
        <v>0.95</v>
      </c>
      <c r="W69" s="53">
        <v>18.98</v>
      </c>
      <c r="X69" s="53">
        <v>1.9492303350456581</v>
      </c>
      <c r="Y69" s="53">
        <v>323.75</v>
      </c>
      <c r="Z69" s="53">
        <v>3.9205507762206451</v>
      </c>
      <c r="AA69" s="53">
        <v>0.94109733678308727</v>
      </c>
      <c r="AB69" s="55">
        <v>6.1575154797528665E-3</v>
      </c>
      <c r="AC69" s="51">
        <v>4.251549292668952</v>
      </c>
      <c r="AD69" s="51">
        <v>8.1425635604389326E-2</v>
      </c>
      <c r="AE69" s="51">
        <v>1.6814248631158123E-2</v>
      </c>
      <c r="AF69" s="51">
        <v>7.815590581810512E-3</v>
      </c>
      <c r="AG69" s="51">
        <v>1.5384687421487007</v>
      </c>
      <c r="AH69" s="51">
        <v>2.7315920790703368E-2</v>
      </c>
      <c r="AI69" s="51">
        <v>3.5881603615695745</v>
      </c>
      <c r="AJ69" s="51">
        <v>1.3154382661767222E-2</v>
      </c>
      <c r="AK69" s="51">
        <v>0.91886426793655829</v>
      </c>
      <c r="AL69" s="53">
        <v>8.4071186747017093E-2</v>
      </c>
      <c r="AM69" s="51">
        <v>7.1848756951720132</v>
      </c>
      <c r="AN69" s="55">
        <v>0.39433432940550056</v>
      </c>
      <c r="AP69" s="51">
        <v>73</v>
      </c>
      <c r="AQ69" s="52">
        <v>0.92500000000000004</v>
      </c>
      <c r="AR69" s="53">
        <v>5.9166666666666661</v>
      </c>
      <c r="AS69" s="53">
        <v>2.4285714285714284</v>
      </c>
      <c r="AT69" s="54">
        <v>0</v>
      </c>
      <c r="AU69" s="53">
        <v>0</v>
      </c>
      <c r="AV69" s="53">
        <v>0</v>
      </c>
      <c r="AW69" s="53">
        <v>0</v>
      </c>
      <c r="AX69" s="53">
        <v>0</v>
      </c>
      <c r="AY69" s="53">
        <v>0</v>
      </c>
      <c r="AZ69" s="53">
        <v>0</v>
      </c>
      <c r="BA69" s="54">
        <v>0</v>
      </c>
      <c r="BB69" s="55">
        <v>0</v>
      </c>
      <c r="BC69" s="53">
        <v>100</v>
      </c>
      <c r="BD69" s="53">
        <v>0</v>
      </c>
      <c r="BE69" s="53">
        <v>5</v>
      </c>
      <c r="BF69" s="53">
        <v>0</v>
      </c>
      <c r="BG69" s="53">
        <v>0</v>
      </c>
      <c r="BH69" s="53">
        <v>0</v>
      </c>
      <c r="BI69" s="53">
        <v>5.1590019592802907</v>
      </c>
      <c r="BJ69" s="54">
        <v>200</v>
      </c>
      <c r="BK69" s="56">
        <v>0.95</v>
      </c>
      <c r="BL69" s="53">
        <v>6.38</v>
      </c>
      <c r="BM69" s="53">
        <v>0.77825304009641283</v>
      </c>
      <c r="BN69" s="53">
        <v>165</v>
      </c>
      <c r="BO69" s="53">
        <v>0</v>
      </c>
      <c r="BP69" s="53">
        <v>0.96133333333333337</v>
      </c>
      <c r="BQ69" s="55">
        <v>4.7166850914934118E-3</v>
      </c>
      <c r="BR69" s="51">
        <v>4.3159865758403813</v>
      </c>
      <c r="BS69" s="51">
        <v>8.1240910994779994E-2</v>
      </c>
      <c r="BT69" s="51">
        <v>5.7301236578364376E-2</v>
      </c>
      <c r="BU69" s="51">
        <v>1.3256759897301818E-2</v>
      </c>
      <c r="BV69" s="51">
        <v>1.495076579304222</v>
      </c>
      <c r="BW69" s="51">
        <v>2.6850176621885852E-2</v>
      </c>
      <c r="BX69" s="51">
        <v>3.5751986321060674</v>
      </c>
      <c r="BY69" s="51">
        <v>1.5522003560133104E-2</v>
      </c>
      <c r="BZ69" s="51">
        <v>0.88810197376007083</v>
      </c>
      <c r="CA69" s="53">
        <v>8.677805716801773E-2</v>
      </c>
      <c r="CB69" s="51">
        <v>6.6476748079688432</v>
      </c>
      <c r="CC69" s="55">
        <v>0.40944662612212812</v>
      </c>
      <c r="CD69" s="30"/>
      <c r="CE69" s="30">
        <f t="shared" si="11"/>
        <v>3.7906526639943703</v>
      </c>
      <c r="CG69" s="75">
        <f t="shared" ref="CG69:CG132" si="12">AA69-BP69</f>
        <v>-2.0235996550246105E-2</v>
      </c>
      <c r="CH69" s="71">
        <f t="shared" ref="CH69:CH132" si="13">IF(AB69+BQ69&gt;=ABS(CG69),1,0)</f>
        <v>0</v>
      </c>
      <c r="CI69" s="72"/>
      <c r="CJ69" s="72" t="s">
        <v>52</v>
      </c>
      <c r="CK69" s="78">
        <f>AVERAGE(CG140:CG144)</f>
        <v>-1.4363242720018076E-2</v>
      </c>
      <c r="CL69" s="2"/>
      <c r="CM69" s="75">
        <f t="shared" ref="CM69:CM132" si="14">AG69-BV69</f>
        <v>4.3392162844478666E-2</v>
      </c>
      <c r="CN69" s="72">
        <f t="shared" ref="CN69:CN132" si="15">IF(AH69+BW69&gt;=ABS(CM69),1,0)</f>
        <v>1</v>
      </c>
      <c r="CO69" s="72"/>
      <c r="CP69" s="72" t="s">
        <v>52</v>
      </c>
      <c r="CQ69" s="78">
        <f>AVERAGE(CM140:CM144)</f>
        <v>2.3325038028575617E-2</v>
      </c>
      <c r="CR69" s="2"/>
      <c r="CS69" s="75">
        <f t="shared" ref="CS69:CS132" si="16">AI69-BX69</f>
        <v>1.2961729463507154E-2</v>
      </c>
      <c r="CT69" s="72">
        <f t="shared" ref="CT69:CT132" si="17">IF(AJ69+BY69&gt;=ABS(CS69),1,0)</f>
        <v>1</v>
      </c>
      <c r="CU69" s="72"/>
      <c r="CV69" s="72" t="s">
        <v>52</v>
      </c>
      <c r="CW69" s="78">
        <f>AVERAGE(CS140:CS144)</f>
        <v>1.6649082906270873E-2</v>
      </c>
      <c r="CX69" s="2"/>
      <c r="CY69" s="75">
        <f t="shared" ref="CY69:CY132" si="18">AK69-BZ69</f>
        <v>3.0762294176487459E-2</v>
      </c>
      <c r="CZ69" s="72">
        <f t="shared" ref="CZ69:CZ132" si="19">IF(AL69+CA69&gt;=ABS(CY69),1,0)</f>
        <v>1</v>
      </c>
      <c r="DA69" s="72"/>
      <c r="DB69" s="72" t="s">
        <v>52</v>
      </c>
      <c r="DC69" s="78">
        <f>AVERAGE(CY140:CY144)</f>
        <v>1.4021421490807928E-2</v>
      </c>
      <c r="DD69" s="2"/>
      <c r="DE69" s="75">
        <f t="shared" ref="DE69:DE132" si="20">AM69-CB69</f>
        <v>0.53720088720316994</v>
      </c>
      <c r="DF69" s="72">
        <f t="shared" ref="DF69:DF132" si="21">IF(AN69+CC69&gt;=ABS(DE69),1,0)</f>
        <v>1</v>
      </c>
      <c r="DG69" s="72"/>
      <c r="DH69" s="72" t="s">
        <v>52</v>
      </c>
      <c r="DI69" s="78">
        <f>AVERAGE(DE140:DE144)</f>
        <v>0.88328408785525048</v>
      </c>
      <c r="DK69" s="15">
        <v>3.7906526639943703</v>
      </c>
    </row>
    <row r="70" spans="1:115" x14ac:dyDescent="0.3">
      <c r="A70" s="51">
        <v>58</v>
      </c>
      <c r="B70" s="52">
        <v>0.92500000000000004</v>
      </c>
      <c r="C70" s="53">
        <v>2.6666666666666665</v>
      </c>
      <c r="D70" s="53">
        <v>5.8571428571428559</v>
      </c>
      <c r="E70" s="54">
        <v>50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4">
        <v>0</v>
      </c>
      <c r="M70" s="55">
        <v>0</v>
      </c>
      <c r="N70" s="53">
        <v>100</v>
      </c>
      <c r="O70" s="53">
        <v>0</v>
      </c>
      <c r="P70" s="53">
        <v>5</v>
      </c>
      <c r="Q70" s="53">
        <v>0</v>
      </c>
      <c r="R70" s="53">
        <v>0</v>
      </c>
      <c r="S70" s="53">
        <v>0</v>
      </c>
      <c r="T70" s="53">
        <v>5.1590019592802907</v>
      </c>
      <c r="U70" s="54">
        <v>200</v>
      </c>
      <c r="V70" s="56">
        <v>0.95</v>
      </c>
      <c r="W70" s="53">
        <v>17.805</v>
      </c>
      <c r="X70" s="53">
        <v>1.9025437049121017</v>
      </c>
      <c r="Y70" s="53">
        <v>321.49</v>
      </c>
      <c r="Z70" s="53">
        <v>3.6994804733383311</v>
      </c>
      <c r="AA70" s="53">
        <v>0.94453044542149911</v>
      </c>
      <c r="AB70" s="55">
        <v>5.8954910404147905E-3</v>
      </c>
      <c r="AC70" s="51">
        <v>4.323210725416625</v>
      </c>
      <c r="AD70" s="51">
        <v>7.5018414161094532E-2</v>
      </c>
      <c r="AE70" s="51">
        <v>1.9102521095208509E-2</v>
      </c>
      <c r="AF70" s="51">
        <v>7.7537610647995161E-3</v>
      </c>
      <c r="AG70" s="51">
        <v>1.5138696417838924</v>
      </c>
      <c r="AH70" s="51">
        <v>2.6305887555359932E-2</v>
      </c>
      <c r="AI70" s="51">
        <v>3.5825682494890123</v>
      </c>
      <c r="AJ70" s="51">
        <v>1.4500495966913399E-2</v>
      </c>
      <c r="AK70" s="51">
        <v>0.93837899229157462</v>
      </c>
      <c r="AL70" s="53">
        <v>8.3312135660244258E-2</v>
      </c>
      <c r="AM70" s="51">
        <v>7.2732379096183726</v>
      </c>
      <c r="AN70" s="55">
        <v>0.42437661148204109</v>
      </c>
      <c r="AP70" s="51">
        <v>58</v>
      </c>
      <c r="AQ70" s="52">
        <v>0.92500000000000004</v>
      </c>
      <c r="AR70" s="53">
        <v>2.6666666666666665</v>
      </c>
      <c r="AS70" s="53">
        <v>5.8571428571428559</v>
      </c>
      <c r="AT70" s="54">
        <v>0</v>
      </c>
      <c r="AU70" s="53">
        <v>0</v>
      </c>
      <c r="AV70" s="53">
        <v>0</v>
      </c>
      <c r="AW70" s="53">
        <v>0</v>
      </c>
      <c r="AX70" s="53">
        <v>0</v>
      </c>
      <c r="AY70" s="53">
        <v>0</v>
      </c>
      <c r="AZ70" s="53">
        <v>0</v>
      </c>
      <c r="BA70" s="54">
        <v>0</v>
      </c>
      <c r="BB70" s="55">
        <v>0</v>
      </c>
      <c r="BC70" s="53">
        <v>100</v>
      </c>
      <c r="BD70" s="53">
        <v>0</v>
      </c>
      <c r="BE70" s="53">
        <v>5</v>
      </c>
      <c r="BF70" s="53">
        <v>0</v>
      </c>
      <c r="BG70" s="53">
        <v>0</v>
      </c>
      <c r="BH70" s="53">
        <v>0</v>
      </c>
      <c r="BI70" s="53">
        <v>5.1590019592802907</v>
      </c>
      <c r="BJ70" s="54">
        <v>200</v>
      </c>
      <c r="BK70" s="56">
        <v>0.95</v>
      </c>
      <c r="BL70" s="53">
        <v>5.9450000000000003</v>
      </c>
      <c r="BM70" s="53">
        <v>0.78470896383660915</v>
      </c>
      <c r="BN70" s="53">
        <v>165</v>
      </c>
      <c r="BO70" s="53">
        <v>0</v>
      </c>
      <c r="BP70" s="53">
        <v>0.96396969696969659</v>
      </c>
      <c r="BQ70" s="55">
        <v>4.7558119020400568E-3</v>
      </c>
      <c r="BR70" s="51">
        <v>4.3533862563792187</v>
      </c>
      <c r="BS70" s="51">
        <v>8.4562603408137482E-2</v>
      </c>
      <c r="BT70" s="51">
        <v>5.71121611673822E-2</v>
      </c>
      <c r="BU70" s="51">
        <v>1.4836819007464178E-2</v>
      </c>
      <c r="BV70" s="51">
        <v>1.4954205663944575</v>
      </c>
      <c r="BW70" s="51">
        <v>2.8909154805331783E-2</v>
      </c>
      <c r="BX70" s="51">
        <v>3.5548740100042817</v>
      </c>
      <c r="BY70" s="51">
        <v>2.1458854136992184E-2</v>
      </c>
      <c r="BZ70" s="51">
        <v>0.95661203102799008</v>
      </c>
      <c r="CA70" s="53">
        <v>0.10562679358127233</v>
      </c>
      <c r="CB70" s="51">
        <v>6.4484777673646354</v>
      </c>
      <c r="CC70" s="55">
        <v>0.43519161374987098</v>
      </c>
      <c r="CD70" s="30"/>
      <c r="CE70" s="30">
        <f t="shared" si="11"/>
        <v>3.9520940802374143</v>
      </c>
      <c r="CG70" s="75">
        <f t="shared" si="12"/>
        <v>-1.9439251548197478E-2</v>
      </c>
      <c r="CH70" s="71">
        <f t="shared" si="13"/>
        <v>0</v>
      </c>
      <c r="CI70" s="72"/>
      <c r="CJ70" s="72" t="s">
        <v>53</v>
      </c>
      <c r="CK70" s="78">
        <f>AVERAGE(CG145:CG148)</f>
        <v>-8.7187760224976263E-3</v>
      </c>
      <c r="CL70" s="2"/>
      <c r="CM70" s="75">
        <f t="shared" si="14"/>
        <v>1.8449075389434855E-2</v>
      </c>
      <c r="CN70" s="72">
        <f t="shared" si="15"/>
        <v>1</v>
      </c>
      <c r="CO70" s="72"/>
      <c r="CP70" s="72" t="s">
        <v>53</v>
      </c>
      <c r="CQ70" s="78">
        <f>AVERAGE(CM145:CM148)</f>
        <v>3.5046974876621118E-2</v>
      </c>
      <c r="CR70" s="2"/>
      <c r="CS70" s="75">
        <f t="shared" si="16"/>
        <v>2.7694239484730598E-2</v>
      </c>
      <c r="CT70" s="72">
        <f t="shared" si="17"/>
        <v>1</v>
      </c>
      <c r="CU70" s="72"/>
      <c r="CV70" s="72" t="s">
        <v>53</v>
      </c>
      <c r="CW70" s="78">
        <f>AVERAGE(CS145:CS148)</f>
        <v>0.16044808995866033</v>
      </c>
      <c r="CX70" s="2"/>
      <c r="CY70" s="75">
        <f t="shared" si="18"/>
        <v>-1.8233038736415463E-2</v>
      </c>
      <c r="CZ70" s="72">
        <f t="shared" si="19"/>
        <v>1</v>
      </c>
      <c r="DA70" s="72"/>
      <c r="DB70" s="72" t="s">
        <v>53</v>
      </c>
      <c r="DC70" s="78">
        <f>AVERAGE(CY145:CY148)</f>
        <v>2.3216892778163509E-2</v>
      </c>
      <c r="DD70" s="2"/>
      <c r="DE70" s="75">
        <f t="shared" si="20"/>
        <v>0.82476014225373717</v>
      </c>
      <c r="DF70" s="72">
        <f t="shared" si="21"/>
        <v>1</v>
      </c>
      <c r="DG70" s="72"/>
      <c r="DH70" s="72" t="s">
        <v>53</v>
      </c>
      <c r="DI70" s="78">
        <f>AVERAGE(DE145:DE148)</f>
        <v>0.79708906489589737</v>
      </c>
      <c r="DK70" s="15">
        <v>3.9520940802374143</v>
      </c>
    </row>
    <row r="71" spans="1:115" x14ac:dyDescent="0.3">
      <c r="A71" s="51">
        <v>80</v>
      </c>
      <c r="B71" s="52">
        <v>0.92500000000000004</v>
      </c>
      <c r="C71" s="53">
        <v>6.9999999999999991</v>
      </c>
      <c r="D71" s="53">
        <v>2.4285714285714284</v>
      </c>
      <c r="E71" s="54">
        <v>50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0</v>
      </c>
      <c r="L71" s="54">
        <v>0</v>
      </c>
      <c r="M71" s="55">
        <v>0</v>
      </c>
      <c r="N71" s="53">
        <v>100</v>
      </c>
      <c r="O71" s="53">
        <v>0</v>
      </c>
      <c r="P71" s="53">
        <v>5</v>
      </c>
      <c r="Q71" s="53">
        <v>0</v>
      </c>
      <c r="R71" s="53">
        <v>0</v>
      </c>
      <c r="S71" s="53">
        <v>0</v>
      </c>
      <c r="T71" s="53">
        <v>5.1590019592802907</v>
      </c>
      <c r="U71" s="54">
        <v>200</v>
      </c>
      <c r="V71" s="56">
        <v>0.95</v>
      </c>
      <c r="W71" s="53">
        <v>10.525</v>
      </c>
      <c r="X71" s="53">
        <v>1.3638450747446125</v>
      </c>
      <c r="Y71" s="53">
        <v>325.63499999999999</v>
      </c>
      <c r="Z71" s="53">
        <v>3.9874026220404413</v>
      </c>
      <c r="AA71" s="53">
        <v>0.96744447793851951</v>
      </c>
      <c r="AB71" s="55">
        <v>4.2614470473629866E-3</v>
      </c>
      <c r="AC71" s="51">
        <v>5.1366493106305855</v>
      </c>
      <c r="AD71" s="51">
        <v>9.5719241864228505E-2</v>
      </c>
      <c r="AE71" s="51">
        <v>4.35733922566141E-2</v>
      </c>
      <c r="AF71" s="51">
        <v>1.0108835335544245E-2</v>
      </c>
      <c r="AG71" s="51">
        <v>1.6443649893206504</v>
      </c>
      <c r="AH71" s="51">
        <v>3.2865022122579968E-2</v>
      </c>
      <c r="AI71" s="51">
        <v>4.0702102921774621</v>
      </c>
      <c r="AJ71" s="51">
        <v>2.7536819231579718E-2</v>
      </c>
      <c r="AK71" s="51">
        <v>0.99499733742222318</v>
      </c>
      <c r="AL71" s="53">
        <v>8.9227246438897748E-2</v>
      </c>
      <c r="AM71" s="51">
        <v>6.0946296847932588</v>
      </c>
      <c r="AN71" s="55">
        <v>0.27141987354190306</v>
      </c>
      <c r="AP71" s="51">
        <v>80</v>
      </c>
      <c r="AQ71" s="52">
        <v>0.92500000000000004</v>
      </c>
      <c r="AR71" s="53">
        <v>6.9999999999999991</v>
      </c>
      <c r="AS71" s="53">
        <v>2.4285714285714284</v>
      </c>
      <c r="AT71" s="54">
        <v>0</v>
      </c>
      <c r="AU71" s="53">
        <v>0</v>
      </c>
      <c r="AV71" s="53">
        <v>0</v>
      </c>
      <c r="AW71" s="53">
        <v>0</v>
      </c>
      <c r="AX71" s="53">
        <v>0</v>
      </c>
      <c r="AY71" s="53">
        <v>0</v>
      </c>
      <c r="AZ71" s="53">
        <v>0</v>
      </c>
      <c r="BA71" s="54">
        <v>0</v>
      </c>
      <c r="BB71" s="55">
        <v>0</v>
      </c>
      <c r="BC71" s="53">
        <v>100</v>
      </c>
      <c r="BD71" s="53">
        <v>0</v>
      </c>
      <c r="BE71" s="53">
        <v>5</v>
      </c>
      <c r="BF71" s="53">
        <v>0</v>
      </c>
      <c r="BG71" s="53">
        <v>0</v>
      </c>
      <c r="BH71" s="53">
        <v>0</v>
      </c>
      <c r="BI71" s="53">
        <v>5.1590019592802907</v>
      </c>
      <c r="BJ71" s="54">
        <v>200</v>
      </c>
      <c r="BK71" s="56">
        <v>0.95</v>
      </c>
      <c r="BL71" s="53">
        <v>2.7949999999999999</v>
      </c>
      <c r="BM71" s="53">
        <v>0.46662862857876741</v>
      </c>
      <c r="BN71" s="53">
        <v>165</v>
      </c>
      <c r="BO71" s="53">
        <v>0</v>
      </c>
      <c r="BP71" s="53">
        <v>0.9830606060606063</v>
      </c>
      <c r="BQ71" s="55">
        <v>2.828052294416775E-3</v>
      </c>
      <c r="BR71" s="51">
        <v>5.2560049226252818</v>
      </c>
      <c r="BS71" s="51">
        <v>8.9641877664785763E-2</v>
      </c>
      <c r="BT71" s="51">
        <v>7.6579992491070517E-2</v>
      </c>
      <c r="BU71" s="51">
        <v>1.4583669803084414E-2</v>
      </c>
      <c r="BV71" s="51">
        <v>1.5824975137504951</v>
      </c>
      <c r="BW71" s="51">
        <v>3.2221110358486002E-2</v>
      </c>
      <c r="BX71" s="51">
        <v>3.9656989647074785</v>
      </c>
      <c r="BY71" s="51">
        <v>3.9129223684432037E-2</v>
      </c>
      <c r="BZ71" s="51">
        <v>0.95829965132943751</v>
      </c>
      <c r="CA71" s="53">
        <v>8.0859059877161174E-2</v>
      </c>
      <c r="CB71" s="51">
        <v>5.2448283869943442</v>
      </c>
      <c r="CC71" s="55">
        <v>0.26435156248314917</v>
      </c>
      <c r="CD71" s="30"/>
      <c r="CE71" s="30">
        <f t="shared" si="11"/>
        <v>4.1231056256176597</v>
      </c>
      <c r="CG71" s="75">
        <f t="shared" si="12"/>
        <v>-1.5616128122086792E-2</v>
      </c>
      <c r="CH71" s="71">
        <f t="shared" si="13"/>
        <v>0</v>
      </c>
      <c r="CI71" s="72"/>
      <c r="CJ71" s="72" t="s">
        <v>54</v>
      </c>
      <c r="CK71" s="78">
        <f>AVERAGE(CG149:CG151)</f>
        <v>-5.5817574410805442E-3</v>
      </c>
      <c r="CL71" s="2"/>
      <c r="CM71" s="75">
        <f t="shared" si="14"/>
        <v>6.1867475570155372E-2</v>
      </c>
      <c r="CN71" s="72">
        <f t="shared" si="15"/>
        <v>1</v>
      </c>
      <c r="CO71" s="72"/>
      <c r="CP71" s="72" t="s">
        <v>54</v>
      </c>
      <c r="CQ71" s="78">
        <f>AVERAGE(CM149:CM151)</f>
        <v>3.9686775770317838E-2</v>
      </c>
      <c r="CR71" s="2"/>
      <c r="CS71" s="75">
        <f t="shared" si="16"/>
        <v>0.10451132746998359</v>
      </c>
      <c r="CT71" s="72">
        <f t="shared" si="17"/>
        <v>0</v>
      </c>
      <c r="CU71" s="72"/>
      <c r="CV71" s="72" t="s">
        <v>54</v>
      </c>
      <c r="CW71" s="78">
        <f>AVERAGE(CS149:CS151)</f>
        <v>0.19869727163662695</v>
      </c>
      <c r="CX71" s="2"/>
      <c r="CY71" s="75">
        <f t="shared" si="18"/>
        <v>3.6697686092785675E-2</v>
      </c>
      <c r="CZ71" s="72">
        <f t="shared" si="19"/>
        <v>1</v>
      </c>
      <c r="DA71" s="72"/>
      <c r="DB71" s="72" t="s">
        <v>54</v>
      </c>
      <c r="DC71" s="78">
        <f>AVERAGE(CY149:CY151)</f>
        <v>-1.4712347711868893E-2</v>
      </c>
      <c r="DD71" s="2"/>
      <c r="DE71" s="75">
        <f t="shared" si="20"/>
        <v>0.84980129779891467</v>
      </c>
      <c r="DF71" s="72">
        <f t="shared" si="21"/>
        <v>0</v>
      </c>
      <c r="DG71" s="72"/>
      <c r="DH71" s="72" t="s">
        <v>54</v>
      </c>
      <c r="DI71" s="78">
        <f>AVERAGE(DE149:DE151)</f>
        <v>0.75186390954719295</v>
      </c>
      <c r="DK71" s="15">
        <v>4.1231056256176597</v>
      </c>
    </row>
    <row r="72" spans="1:115" x14ac:dyDescent="0.3">
      <c r="A72" s="51">
        <v>68</v>
      </c>
      <c r="B72" s="52">
        <v>0.92500000000000004</v>
      </c>
      <c r="C72" s="53">
        <v>4.833333333333333</v>
      </c>
      <c r="D72" s="53">
        <v>3.5714285714285712</v>
      </c>
      <c r="E72" s="54">
        <v>50</v>
      </c>
      <c r="F72" s="53">
        <v>0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4">
        <v>0</v>
      </c>
      <c r="M72" s="55">
        <v>0</v>
      </c>
      <c r="N72" s="53">
        <v>100</v>
      </c>
      <c r="O72" s="53">
        <v>0</v>
      </c>
      <c r="P72" s="53">
        <v>5</v>
      </c>
      <c r="Q72" s="53">
        <v>0</v>
      </c>
      <c r="R72" s="53">
        <v>0</v>
      </c>
      <c r="S72" s="53">
        <v>0</v>
      </c>
      <c r="T72" s="53">
        <v>5.1590019592802907</v>
      </c>
      <c r="U72" s="54">
        <v>200</v>
      </c>
      <c r="V72" s="56">
        <v>0.95</v>
      </c>
      <c r="W72" s="53">
        <v>9.8249999999999993</v>
      </c>
      <c r="X72" s="53">
        <v>1.3507077731022716</v>
      </c>
      <c r="Y72" s="53">
        <v>322.05500000000001</v>
      </c>
      <c r="Z72" s="53">
        <v>3.6849847919780765</v>
      </c>
      <c r="AA72" s="53">
        <v>0.9693638889601438</v>
      </c>
      <c r="AB72" s="55">
        <v>4.2168743495375558E-3</v>
      </c>
      <c r="AC72" s="51">
        <v>5.2190056779398768</v>
      </c>
      <c r="AD72" s="51">
        <v>8.8779031276946585E-2</v>
      </c>
      <c r="AE72" s="51">
        <v>5.3477004729652201E-2</v>
      </c>
      <c r="AF72" s="51">
        <v>1.0761414046844929E-2</v>
      </c>
      <c r="AG72" s="51">
        <v>1.6223659186040111</v>
      </c>
      <c r="AH72" s="51">
        <v>3.2944785542914266E-2</v>
      </c>
      <c r="AI72" s="51">
        <v>4.0403411136060088</v>
      </c>
      <c r="AJ72" s="51">
        <v>3.3118261964268675E-2</v>
      </c>
      <c r="AK72" s="51">
        <v>0.95505038224275463</v>
      </c>
      <c r="AL72" s="53">
        <v>8.2534270262709736E-2</v>
      </c>
      <c r="AM72" s="51">
        <v>6.0939581265894223</v>
      </c>
      <c r="AN72" s="55">
        <v>0.283956555075279</v>
      </c>
      <c r="AP72" s="51">
        <v>68</v>
      </c>
      <c r="AQ72" s="52">
        <v>0.92500000000000004</v>
      </c>
      <c r="AR72" s="53">
        <v>4.833333333333333</v>
      </c>
      <c r="AS72" s="53">
        <v>3.5714285714285712</v>
      </c>
      <c r="AT72" s="54">
        <v>0</v>
      </c>
      <c r="AU72" s="53">
        <v>0</v>
      </c>
      <c r="AV72" s="53">
        <v>0</v>
      </c>
      <c r="AW72" s="53">
        <v>0</v>
      </c>
      <c r="AX72" s="53">
        <v>0</v>
      </c>
      <c r="AY72" s="53">
        <v>0</v>
      </c>
      <c r="AZ72" s="53">
        <v>0</v>
      </c>
      <c r="BA72" s="54">
        <v>0</v>
      </c>
      <c r="BB72" s="55">
        <v>0</v>
      </c>
      <c r="BC72" s="53">
        <v>100</v>
      </c>
      <c r="BD72" s="53">
        <v>0</v>
      </c>
      <c r="BE72" s="53">
        <v>5</v>
      </c>
      <c r="BF72" s="53">
        <v>0</v>
      </c>
      <c r="BG72" s="53">
        <v>0</v>
      </c>
      <c r="BH72" s="53">
        <v>0</v>
      </c>
      <c r="BI72" s="53">
        <v>5.1590019592802907</v>
      </c>
      <c r="BJ72" s="54">
        <v>200</v>
      </c>
      <c r="BK72" s="56">
        <v>0.95</v>
      </c>
      <c r="BL72" s="53">
        <v>2.68</v>
      </c>
      <c r="BM72" s="53">
        <v>0.46546772932439001</v>
      </c>
      <c r="BN72" s="53">
        <v>165</v>
      </c>
      <c r="BO72" s="53">
        <v>0</v>
      </c>
      <c r="BP72" s="53">
        <v>0.98375757575757605</v>
      </c>
      <c r="BQ72" s="55">
        <v>2.8210165413599408E-3</v>
      </c>
      <c r="BR72" s="51">
        <v>5.2592583634460626</v>
      </c>
      <c r="BS72" s="51">
        <v>8.991303676602902E-2</v>
      </c>
      <c r="BT72" s="51">
        <v>8.0086099933509056E-2</v>
      </c>
      <c r="BU72" s="51">
        <v>1.5214603844065125E-2</v>
      </c>
      <c r="BV72" s="51">
        <v>1.5938996163003463</v>
      </c>
      <c r="BW72" s="51">
        <v>3.1531029134326725E-2</v>
      </c>
      <c r="BX72" s="51">
        <v>3.9471026329644157</v>
      </c>
      <c r="BY72" s="51">
        <v>4.2986377388316781E-2</v>
      </c>
      <c r="BZ72" s="51">
        <v>0.89896468291976106</v>
      </c>
      <c r="CA72" s="53">
        <v>7.5331177387831072E-2</v>
      </c>
      <c r="CB72" s="51">
        <v>5.2078495062350694</v>
      </c>
      <c r="CC72" s="55">
        <v>0.27565833243960991</v>
      </c>
      <c r="CD72" s="30"/>
      <c r="CE72" s="30">
        <f t="shared" si="11"/>
        <v>4.1547448491940822</v>
      </c>
      <c r="CG72" s="75">
        <f t="shared" si="12"/>
        <v>-1.4393686797432248E-2</v>
      </c>
      <c r="CH72" s="71">
        <f t="shared" si="13"/>
        <v>0</v>
      </c>
      <c r="CI72" s="72"/>
      <c r="CJ72" s="72" t="s">
        <v>55</v>
      </c>
      <c r="CK72" s="78">
        <f>AVERAGE(CG152:CG154)</f>
        <v>-2.3276693638320336E-3</v>
      </c>
      <c r="CL72" s="2"/>
      <c r="CM72" s="75">
        <f t="shared" si="14"/>
        <v>2.846630230366487E-2</v>
      </c>
      <c r="CN72" s="72">
        <f t="shared" si="15"/>
        <v>1</v>
      </c>
      <c r="CO72" s="72"/>
      <c r="CP72" s="72" t="s">
        <v>55</v>
      </c>
      <c r="CQ72" s="78">
        <f>AVERAGE(CM152:CM154)</f>
        <v>6.4346838039794463E-2</v>
      </c>
      <c r="CR72" s="2"/>
      <c r="CS72" s="75">
        <f t="shared" si="16"/>
        <v>9.3238480641593124E-2</v>
      </c>
      <c r="CT72" s="72">
        <f t="shared" si="17"/>
        <v>0</v>
      </c>
      <c r="CU72" s="72"/>
      <c r="CV72" s="72" t="s">
        <v>55</v>
      </c>
      <c r="CW72" s="78">
        <f>AVERAGE(CS152:CS154)</f>
        <v>0.2930739604492591</v>
      </c>
      <c r="CX72" s="2"/>
      <c r="CY72" s="75">
        <f t="shared" si="18"/>
        <v>5.6085699322993565E-2</v>
      </c>
      <c r="CZ72" s="72">
        <f t="shared" si="19"/>
        <v>1</v>
      </c>
      <c r="DA72" s="72"/>
      <c r="DB72" s="72" t="s">
        <v>55</v>
      </c>
      <c r="DC72" s="78">
        <f>AVERAGE(CY152:CY154)</f>
        <v>-3.7776682169638289E-3</v>
      </c>
      <c r="DD72" s="2"/>
      <c r="DE72" s="75">
        <f t="shared" si="20"/>
        <v>0.88610862035435289</v>
      </c>
      <c r="DF72" s="72">
        <f t="shared" si="21"/>
        <v>0</v>
      </c>
      <c r="DG72" s="72"/>
      <c r="DH72" s="72" t="s">
        <v>55</v>
      </c>
      <c r="DI72" s="78">
        <f>AVERAGE(DE152:DE154)</f>
        <v>0.60446149378724634</v>
      </c>
      <c r="DK72" s="15">
        <v>4.1547448491940822</v>
      </c>
    </row>
    <row r="73" spans="1:115" x14ac:dyDescent="0.3">
      <c r="A73" s="51">
        <v>63</v>
      </c>
      <c r="B73" s="52">
        <v>0.92500000000000004</v>
      </c>
      <c r="C73" s="53">
        <v>3.75</v>
      </c>
      <c r="D73" s="53">
        <v>4.7142857142857135</v>
      </c>
      <c r="E73" s="54">
        <v>50</v>
      </c>
      <c r="F73" s="53">
        <v>0</v>
      </c>
      <c r="G73" s="53">
        <v>0</v>
      </c>
      <c r="H73" s="53">
        <v>0</v>
      </c>
      <c r="I73" s="53">
        <v>0</v>
      </c>
      <c r="J73" s="53">
        <v>0</v>
      </c>
      <c r="K73" s="53">
        <v>0</v>
      </c>
      <c r="L73" s="54">
        <v>0</v>
      </c>
      <c r="M73" s="55">
        <v>0</v>
      </c>
      <c r="N73" s="53">
        <v>100</v>
      </c>
      <c r="O73" s="53">
        <v>0</v>
      </c>
      <c r="P73" s="53">
        <v>5</v>
      </c>
      <c r="Q73" s="53">
        <v>0</v>
      </c>
      <c r="R73" s="53">
        <v>0</v>
      </c>
      <c r="S73" s="53">
        <v>0</v>
      </c>
      <c r="T73" s="53">
        <v>5.1590019592802907</v>
      </c>
      <c r="U73" s="54">
        <v>200</v>
      </c>
      <c r="V73" s="56">
        <v>0.95</v>
      </c>
      <c r="W73" s="53">
        <v>10.53</v>
      </c>
      <c r="X73" s="53">
        <v>1.370204107690598</v>
      </c>
      <c r="Y73" s="53">
        <v>323.89</v>
      </c>
      <c r="Z73" s="53">
        <v>3.9914830615324601</v>
      </c>
      <c r="AA73" s="53">
        <v>0.96723353547867896</v>
      </c>
      <c r="AB73" s="55">
        <v>4.323911555280442E-3</v>
      </c>
      <c r="AC73" s="51">
        <v>5.1181316514731456</v>
      </c>
      <c r="AD73" s="51">
        <v>9.6045202739772323E-2</v>
      </c>
      <c r="AE73" s="51">
        <v>4.2628582206739693E-2</v>
      </c>
      <c r="AF73" s="51">
        <v>9.9026231865878382E-3</v>
      </c>
      <c r="AG73" s="51">
        <v>1.6494084925703358</v>
      </c>
      <c r="AH73" s="51">
        <v>3.3519188653571057E-2</v>
      </c>
      <c r="AI73" s="51">
        <v>4.0620024575339739</v>
      </c>
      <c r="AJ73" s="51">
        <v>2.9755423582722818E-2</v>
      </c>
      <c r="AK73" s="51">
        <v>0.95919314766282127</v>
      </c>
      <c r="AL73" s="53">
        <v>8.5370168849764574E-2</v>
      </c>
      <c r="AM73" s="51">
        <v>6.0297115714739222</v>
      </c>
      <c r="AN73" s="55">
        <v>0.26030455628733828</v>
      </c>
      <c r="AP73" s="51">
        <v>63</v>
      </c>
      <c r="AQ73" s="52">
        <v>0.92500000000000004</v>
      </c>
      <c r="AR73" s="53">
        <v>3.75</v>
      </c>
      <c r="AS73" s="53">
        <v>4.7142857142857135</v>
      </c>
      <c r="AT73" s="54">
        <v>0</v>
      </c>
      <c r="AU73" s="53">
        <v>0</v>
      </c>
      <c r="AV73" s="53">
        <v>0</v>
      </c>
      <c r="AW73" s="53">
        <v>0</v>
      </c>
      <c r="AX73" s="53">
        <v>0</v>
      </c>
      <c r="AY73" s="53">
        <v>0</v>
      </c>
      <c r="AZ73" s="53">
        <v>0</v>
      </c>
      <c r="BA73" s="54">
        <v>0</v>
      </c>
      <c r="BB73" s="55">
        <v>0</v>
      </c>
      <c r="BC73" s="53">
        <v>100</v>
      </c>
      <c r="BD73" s="53">
        <v>0</v>
      </c>
      <c r="BE73" s="53">
        <v>5</v>
      </c>
      <c r="BF73" s="53">
        <v>0</v>
      </c>
      <c r="BG73" s="53">
        <v>0</v>
      </c>
      <c r="BH73" s="53">
        <v>0</v>
      </c>
      <c r="BI73" s="53">
        <v>5.1590019592802907</v>
      </c>
      <c r="BJ73" s="54">
        <v>200</v>
      </c>
      <c r="BK73" s="56">
        <v>0.95</v>
      </c>
      <c r="BL73" s="53">
        <v>2.52</v>
      </c>
      <c r="BM73" s="53">
        <v>0.46613894021320929</v>
      </c>
      <c r="BN73" s="53">
        <v>165</v>
      </c>
      <c r="BO73" s="53">
        <v>0</v>
      </c>
      <c r="BP73" s="53">
        <v>0.98472727272727278</v>
      </c>
      <c r="BQ73" s="55">
        <v>2.8250844861406597E-3</v>
      </c>
      <c r="BR73" s="51">
        <v>5.2579350374448657</v>
      </c>
      <c r="BS73" s="51">
        <v>8.8947870148147382E-2</v>
      </c>
      <c r="BT73" s="51">
        <v>8.0322879284379672E-2</v>
      </c>
      <c r="BU73" s="51">
        <v>1.3586914626465241E-2</v>
      </c>
      <c r="BV73" s="51">
        <v>1.6054964807143406</v>
      </c>
      <c r="BW73" s="51">
        <v>3.410812935111409E-2</v>
      </c>
      <c r="BX73" s="51">
        <v>3.9377405590937928</v>
      </c>
      <c r="BY73" s="51">
        <v>4.4330771733704165E-2</v>
      </c>
      <c r="BZ73" s="51">
        <v>0.86222603877358139</v>
      </c>
      <c r="CA73" s="53">
        <v>7.4607930921265844E-2</v>
      </c>
      <c r="CB73" s="51">
        <v>5.1106216305029406</v>
      </c>
      <c r="CC73" s="55">
        <v>0.26974223573441025</v>
      </c>
      <c r="CD73" s="30"/>
      <c r="CE73" s="30">
        <f t="shared" si="11"/>
        <v>4.2045893293604104</v>
      </c>
      <c r="CG73" s="75">
        <f t="shared" si="12"/>
        <v>-1.7493737248593821E-2</v>
      </c>
      <c r="CH73" s="71">
        <f t="shared" si="13"/>
        <v>0</v>
      </c>
      <c r="CI73" s="72"/>
      <c r="CJ73" s="72" t="s">
        <v>56</v>
      </c>
      <c r="CK73" s="78">
        <f>AVERAGE(CG155:CG157)</f>
        <v>-6.2194904838212362E-4</v>
      </c>
      <c r="CL73" s="2"/>
      <c r="CM73" s="75">
        <f t="shared" si="14"/>
        <v>4.3912011855995248E-2</v>
      </c>
      <c r="CN73" s="72">
        <f t="shared" si="15"/>
        <v>1</v>
      </c>
      <c r="CO73" s="72"/>
      <c r="CP73" s="72" t="s">
        <v>56</v>
      </c>
      <c r="CQ73" s="78">
        <f>AVERAGE(CM155:CM157)</f>
        <v>5.0046453404300285E-2</v>
      </c>
      <c r="CR73" s="2"/>
      <c r="CS73" s="75">
        <f t="shared" si="16"/>
        <v>0.1242618984401811</v>
      </c>
      <c r="CT73" s="72">
        <f t="shared" si="17"/>
        <v>0</v>
      </c>
      <c r="CU73" s="72"/>
      <c r="CV73" s="72" t="s">
        <v>56</v>
      </c>
      <c r="CW73" s="78">
        <f>AVERAGE(CS155:CS157)</f>
        <v>0.33359338813867617</v>
      </c>
      <c r="CX73" s="2"/>
      <c r="CY73" s="75">
        <f t="shared" si="18"/>
        <v>9.6967108889239872E-2</v>
      </c>
      <c r="CZ73" s="72">
        <f t="shared" si="19"/>
        <v>1</v>
      </c>
      <c r="DA73" s="72"/>
      <c r="DB73" s="72" t="s">
        <v>56</v>
      </c>
      <c r="DC73" s="78">
        <f>AVERAGE(CY155:CY157)</f>
        <v>2.3947845692783482E-2</v>
      </c>
      <c r="DD73" s="2"/>
      <c r="DE73" s="75">
        <f t="shared" si="20"/>
        <v>0.91908994097098162</v>
      </c>
      <c r="DF73" s="72">
        <f t="shared" si="21"/>
        <v>0</v>
      </c>
      <c r="DG73" s="72"/>
      <c r="DH73" s="72" t="s">
        <v>56</v>
      </c>
      <c r="DI73" s="78">
        <f>AVERAGE(DE155:DE157)</f>
        <v>0.394881055717409</v>
      </c>
      <c r="DK73" s="15">
        <v>4.2045893293604104</v>
      </c>
    </row>
    <row r="74" spans="1:115" x14ac:dyDescent="0.3">
      <c r="A74" s="51">
        <v>59</v>
      </c>
      <c r="B74" s="52">
        <v>0.92500000000000004</v>
      </c>
      <c r="C74" s="53">
        <v>2.6666666666666665</v>
      </c>
      <c r="D74" s="53">
        <v>6.9999999999999982</v>
      </c>
      <c r="E74" s="54">
        <v>50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4">
        <v>0</v>
      </c>
      <c r="M74" s="55">
        <v>0</v>
      </c>
      <c r="N74" s="53">
        <v>100</v>
      </c>
      <c r="O74" s="53">
        <v>0</v>
      </c>
      <c r="P74" s="53">
        <v>5</v>
      </c>
      <c r="Q74" s="53">
        <v>0</v>
      </c>
      <c r="R74" s="53">
        <v>0</v>
      </c>
      <c r="S74" s="53">
        <v>0</v>
      </c>
      <c r="T74" s="53">
        <v>5.1590019592802907</v>
      </c>
      <c r="U74" s="54">
        <v>200</v>
      </c>
      <c r="V74" s="56">
        <v>0.95</v>
      </c>
      <c r="W74" s="53">
        <v>8.3149999999999995</v>
      </c>
      <c r="X74" s="53">
        <v>1.1843770918776606</v>
      </c>
      <c r="Y74" s="53">
        <v>322.23500000000001</v>
      </c>
      <c r="Z74" s="53">
        <v>3.7049957534158611</v>
      </c>
      <c r="AA74" s="53">
        <v>0.97405930438591004</v>
      </c>
      <c r="AB74" s="55">
        <v>3.7245521260198299E-3</v>
      </c>
      <c r="AC74" s="51">
        <v>5.3857284888436565</v>
      </c>
      <c r="AD74" s="51">
        <v>9.8371546748536043E-2</v>
      </c>
      <c r="AE74" s="51">
        <v>4.3011570906761179E-2</v>
      </c>
      <c r="AF74" s="51">
        <v>1.0655898712664966E-2</v>
      </c>
      <c r="AG74" s="51">
        <v>1.6889873218069911</v>
      </c>
      <c r="AH74" s="51">
        <v>3.6405731076110441E-2</v>
      </c>
      <c r="AI74" s="51">
        <v>4.1303954041389952</v>
      </c>
      <c r="AJ74" s="51">
        <v>3.5303017640908423E-2</v>
      </c>
      <c r="AK74" s="51">
        <v>0.93642386433628022</v>
      </c>
      <c r="AL74" s="53">
        <v>8.0858595363865041E-2</v>
      </c>
      <c r="AM74" s="51">
        <v>5.8377364862665049</v>
      </c>
      <c r="AN74" s="55">
        <v>0.26578369593314755</v>
      </c>
      <c r="AP74" s="51">
        <v>59</v>
      </c>
      <c r="AQ74" s="52">
        <v>0.92500000000000004</v>
      </c>
      <c r="AR74" s="53">
        <v>2.6666666666666665</v>
      </c>
      <c r="AS74" s="53">
        <v>6.9999999999999982</v>
      </c>
      <c r="AT74" s="54">
        <v>0</v>
      </c>
      <c r="AU74" s="53">
        <v>0</v>
      </c>
      <c r="AV74" s="53">
        <v>0</v>
      </c>
      <c r="AW74" s="53">
        <v>0</v>
      </c>
      <c r="AX74" s="53">
        <v>0</v>
      </c>
      <c r="AY74" s="53">
        <v>0</v>
      </c>
      <c r="AZ74" s="53">
        <v>0</v>
      </c>
      <c r="BA74" s="54">
        <v>0</v>
      </c>
      <c r="BB74" s="55">
        <v>0</v>
      </c>
      <c r="BC74" s="53">
        <v>100</v>
      </c>
      <c r="BD74" s="53">
        <v>0</v>
      </c>
      <c r="BE74" s="53">
        <v>5</v>
      </c>
      <c r="BF74" s="53">
        <v>0</v>
      </c>
      <c r="BG74" s="53">
        <v>0</v>
      </c>
      <c r="BH74" s="53">
        <v>0</v>
      </c>
      <c r="BI74" s="53">
        <v>5.1590019592802907</v>
      </c>
      <c r="BJ74" s="54">
        <v>200</v>
      </c>
      <c r="BK74" s="56">
        <v>0.95</v>
      </c>
      <c r="BL74" s="53">
        <v>2.19</v>
      </c>
      <c r="BM74" s="53">
        <v>0.4201539409156112</v>
      </c>
      <c r="BN74" s="53">
        <v>165</v>
      </c>
      <c r="BO74" s="53">
        <v>0</v>
      </c>
      <c r="BP74" s="53">
        <v>0.98672727272727312</v>
      </c>
      <c r="BQ74" s="55">
        <v>2.5463875207006777E-3</v>
      </c>
      <c r="BR74" s="51">
        <v>5.4918836701296421</v>
      </c>
      <c r="BS74" s="51">
        <v>8.9914398547719265E-2</v>
      </c>
      <c r="BT74" s="51">
        <v>9.6299929805807344E-2</v>
      </c>
      <c r="BU74" s="51">
        <v>1.6570053113613141E-2</v>
      </c>
      <c r="BV74" s="51">
        <v>1.6437452717533401</v>
      </c>
      <c r="BW74" s="51">
        <v>3.3472541507448585E-2</v>
      </c>
      <c r="BX74" s="51">
        <v>3.991730741836228</v>
      </c>
      <c r="BY74" s="51">
        <v>4.6439940930628081E-2</v>
      </c>
      <c r="BZ74" s="51">
        <v>0.95303323764426917</v>
      </c>
      <c r="CA74" s="53">
        <v>8.1899941067245269E-2</v>
      </c>
      <c r="CB74" s="51">
        <v>5.0824306478673149</v>
      </c>
      <c r="CC74" s="55">
        <v>0.26286766721236882</v>
      </c>
      <c r="CD74" s="30"/>
      <c r="CE74" s="30">
        <f t="shared" si="11"/>
        <v>4.320493798938573</v>
      </c>
      <c r="CG74" s="75">
        <f t="shared" si="12"/>
        <v>-1.2667968341363078E-2</v>
      </c>
      <c r="CH74" s="71">
        <f t="shared" si="13"/>
        <v>0</v>
      </c>
      <c r="CI74" s="72"/>
      <c r="CJ74" s="72" t="s">
        <v>57</v>
      </c>
      <c r="CK74" s="78">
        <f>AVERAGE(CG158)</f>
        <v>-6.0831501796276832E-4</v>
      </c>
      <c r="CL74" s="2"/>
      <c r="CM74" s="75">
        <f t="shared" si="14"/>
        <v>4.5242050053651006E-2</v>
      </c>
      <c r="CN74" s="72">
        <f t="shared" si="15"/>
        <v>1</v>
      </c>
      <c r="CO74" s="72"/>
      <c r="CP74" s="72" t="s">
        <v>57</v>
      </c>
      <c r="CQ74" s="78">
        <f>AVERAGE(CM158)</f>
        <v>1.2365732749751723E-2</v>
      </c>
      <c r="CR74" s="2"/>
      <c r="CS74" s="75">
        <f t="shared" si="16"/>
        <v>0.13866466230276719</v>
      </c>
      <c r="CT74" s="72">
        <f t="shared" si="17"/>
        <v>0</v>
      </c>
      <c r="CU74" s="72"/>
      <c r="CV74" s="72" t="s">
        <v>57</v>
      </c>
      <c r="CW74" s="78">
        <f>AVERAGE(CS158)</f>
        <v>0.37723819402249603</v>
      </c>
      <c r="CX74" s="2"/>
      <c r="CY74" s="75">
        <f t="shared" si="18"/>
        <v>-1.6609373307988951E-2</v>
      </c>
      <c r="CZ74" s="72">
        <f t="shared" si="19"/>
        <v>1</v>
      </c>
      <c r="DA74" s="72"/>
      <c r="DB74" s="72" t="s">
        <v>57</v>
      </c>
      <c r="DC74" s="78">
        <f>AVERAGE(CY158)</f>
        <v>8.9355129151892365E-3</v>
      </c>
      <c r="DD74" s="2"/>
      <c r="DE74" s="75">
        <f t="shared" si="20"/>
        <v>0.75530583839918997</v>
      </c>
      <c r="DF74" s="72">
        <f t="shared" si="21"/>
        <v>0</v>
      </c>
      <c r="DG74" s="72"/>
      <c r="DH74" s="72" t="s">
        <v>57</v>
      </c>
      <c r="DI74" s="78">
        <f>AVERAGE(DE158)</f>
        <v>0.44468100491386808</v>
      </c>
      <c r="DK74" s="15">
        <v>4.320493798938573</v>
      </c>
    </row>
    <row r="75" spans="1:115" x14ac:dyDescent="0.3">
      <c r="A75" s="51">
        <v>74</v>
      </c>
      <c r="B75" s="52">
        <v>0.92500000000000004</v>
      </c>
      <c r="C75" s="53">
        <v>5.9166666666666661</v>
      </c>
      <c r="D75" s="53">
        <v>3.5714285714285712</v>
      </c>
      <c r="E75" s="54">
        <v>50</v>
      </c>
      <c r="F75" s="53">
        <v>0</v>
      </c>
      <c r="G75" s="53">
        <v>0</v>
      </c>
      <c r="H75" s="53">
        <v>0</v>
      </c>
      <c r="I75" s="53">
        <v>0</v>
      </c>
      <c r="J75" s="53">
        <v>0</v>
      </c>
      <c r="K75" s="53">
        <v>0</v>
      </c>
      <c r="L75" s="54">
        <v>0</v>
      </c>
      <c r="M75" s="55">
        <v>0</v>
      </c>
      <c r="N75" s="53">
        <v>100</v>
      </c>
      <c r="O75" s="53">
        <v>0</v>
      </c>
      <c r="P75" s="53">
        <v>5</v>
      </c>
      <c r="Q75" s="53">
        <v>0</v>
      </c>
      <c r="R75" s="53">
        <v>0</v>
      </c>
      <c r="S75" s="53">
        <v>0</v>
      </c>
      <c r="T75" s="53">
        <v>5.1590019592802907</v>
      </c>
      <c r="U75" s="54">
        <v>200</v>
      </c>
      <c r="V75" s="56">
        <v>0.95</v>
      </c>
      <c r="W75" s="53">
        <v>5.7949999999999999</v>
      </c>
      <c r="X75" s="53">
        <v>0.95233666602273936</v>
      </c>
      <c r="Y75" s="53">
        <v>324.99</v>
      </c>
      <c r="Z75" s="53">
        <v>3.7387551722084336</v>
      </c>
      <c r="AA75" s="53">
        <v>0.9820850654491855</v>
      </c>
      <c r="AB75" s="55">
        <v>2.9196384426438487E-3</v>
      </c>
      <c r="AC75" s="51">
        <v>5.9577994965437213</v>
      </c>
      <c r="AD75" s="51">
        <v>9.9953652858270056E-2</v>
      </c>
      <c r="AE75" s="51">
        <v>8.0788935211858023E-2</v>
      </c>
      <c r="AF75" s="51">
        <v>1.2409275467968174E-2</v>
      </c>
      <c r="AG75" s="51">
        <v>1.7560829595138394</v>
      </c>
      <c r="AH75" s="51">
        <v>3.7236837144356147E-2</v>
      </c>
      <c r="AI75" s="51">
        <v>4.3319124302052661</v>
      </c>
      <c r="AJ75" s="51">
        <v>4.5007760843080231E-2</v>
      </c>
      <c r="AK75" s="51">
        <v>0.97588575588389848</v>
      </c>
      <c r="AL75" s="53">
        <v>8.1938670556122098E-2</v>
      </c>
      <c r="AM75" s="51">
        <v>5.7790298057247664</v>
      </c>
      <c r="AN75" s="55">
        <v>0.24187933131583886</v>
      </c>
      <c r="AP75" s="51">
        <v>74</v>
      </c>
      <c r="AQ75" s="52">
        <v>0.92500000000000004</v>
      </c>
      <c r="AR75" s="53">
        <v>5.9166666666666661</v>
      </c>
      <c r="AS75" s="53">
        <v>3.5714285714285712</v>
      </c>
      <c r="AT75" s="54">
        <v>0</v>
      </c>
      <c r="AU75" s="53">
        <v>0</v>
      </c>
      <c r="AV75" s="53">
        <v>0</v>
      </c>
      <c r="AW75" s="53">
        <v>0</v>
      </c>
      <c r="AX75" s="53">
        <v>0</v>
      </c>
      <c r="AY75" s="53">
        <v>0</v>
      </c>
      <c r="AZ75" s="53">
        <v>0</v>
      </c>
      <c r="BA75" s="54">
        <v>0</v>
      </c>
      <c r="BB75" s="55">
        <v>0</v>
      </c>
      <c r="BC75" s="53">
        <v>100</v>
      </c>
      <c r="BD75" s="53">
        <v>0</v>
      </c>
      <c r="BE75" s="53">
        <v>5</v>
      </c>
      <c r="BF75" s="53">
        <v>0</v>
      </c>
      <c r="BG75" s="53">
        <v>0</v>
      </c>
      <c r="BH75" s="53">
        <v>0</v>
      </c>
      <c r="BI75" s="53">
        <v>5.1590019592802907</v>
      </c>
      <c r="BJ75" s="54">
        <v>200</v>
      </c>
      <c r="BK75" s="56">
        <v>0.95</v>
      </c>
      <c r="BL75" s="53">
        <v>1.1299999999999999</v>
      </c>
      <c r="BM75" s="53">
        <v>0.2700882020777351</v>
      </c>
      <c r="BN75" s="53">
        <v>165</v>
      </c>
      <c r="BO75" s="53">
        <v>0</v>
      </c>
      <c r="BP75" s="53">
        <v>0.99315151515151523</v>
      </c>
      <c r="BQ75" s="55">
        <v>1.6368981944105184E-3</v>
      </c>
      <c r="BR75" s="51">
        <v>6.1239866257382856</v>
      </c>
      <c r="BS75" s="51">
        <v>9.9681575680165127E-2</v>
      </c>
      <c r="BT75" s="51">
        <v>0.11640939263054439</v>
      </c>
      <c r="BU75" s="51">
        <v>1.5413847489603326E-2</v>
      </c>
      <c r="BV75" s="51">
        <v>1.6943944275077856</v>
      </c>
      <c r="BW75" s="51">
        <v>3.928436772113799E-2</v>
      </c>
      <c r="BX75" s="51">
        <v>4.0709662460099905</v>
      </c>
      <c r="BY75" s="51">
        <v>6.125611625263485E-2</v>
      </c>
      <c r="BZ75" s="51">
        <v>1.0112770065039682</v>
      </c>
      <c r="CA75" s="53">
        <v>8.8156915858246573E-2</v>
      </c>
      <c r="CB75" s="51">
        <v>4.6677937891042527</v>
      </c>
      <c r="CC75" s="55">
        <v>0.20044950747172413</v>
      </c>
      <c r="CD75" s="30"/>
      <c r="CE75" s="30">
        <f t="shared" si="11"/>
        <v>4.5968415657875763</v>
      </c>
      <c r="CG75" s="75">
        <f t="shared" si="12"/>
        <v>-1.1066449702329728E-2</v>
      </c>
      <c r="CH75" s="71">
        <f t="shared" si="13"/>
        <v>0</v>
      </c>
      <c r="CI75" s="72"/>
      <c r="CJ75" s="72" t="s">
        <v>58</v>
      </c>
      <c r="CK75" s="78">
        <f>AVERAGE(CG159:CG161)</f>
        <v>-1.7855669390894521E-4</v>
      </c>
      <c r="CL75" s="2"/>
      <c r="CM75" s="75">
        <f t="shared" si="14"/>
        <v>6.1688532006053842E-2</v>
      </c>
      <c r="CN75" s="72">
        <f t="shared" si="15"/>
        <v>1</v>
      </c>
      <c r="CO75" s="72"/>
      <c r="CP75" s="72" t="s">
        <v>58</v>
      </c>
      <c r="CQ75" s="78">
        <f>AVERAGE(CM159:CM161)</f>
        <v>6.1733925094882437E-2</v>
      </c>
      <c r="CR75" s="2"/>
      <c r="CS75" s="75">
        <f t="shared" si="16"/>
        <v>0.2609461841952756</v>
      </c>
      <c r="CT75" s="72">
        <f t="shared" si="17"/>
        <v>0</v>
      </c>
      <c r="CU75" s="72"/>
      <c r="CV75" s="72" t="s">
        <v>58</v>
      </c>
      <c r="CW75" s="78">
        <f>AVERAGE(CS159:CS161)</f>
        <v>0.37454807083916269</v>
      </c>
      <c r="CX75" s="2"/>
      <c r="CY75" s="75">
        <f t="shared" si="18"/>
        <v>-3.5391250620069759E-2</v>
      </c>
      <c r="CZ75" s="72">
        <f t="shared" si="19"/>
        <v>1</v>
      </c>
      <c r="DA75" s="72"/>
      <c r="DB75" s="72" t="s">
        <v>58</v>
      </c>
      <c r="DC75" s="78">
        <f>AVERAGE(CY159:CY161)</f>
        <v>2.1491530937707799E-2</v>
      </c>
      <c r="DD75" s="2"/>
      <c r="DE75" s="75">
        <f t="shared" si="20"/>
        <v>1.1112360166205137</v>
      </c>
      <c r="DF75" s="72">
        <f t="shared" si="21"/>
        <v>0</v>
      </c>
      <c r="DG75" s="72"/>
      <c r="DH75" s="72" t="s">
        <v>58</v>
      </c>
      <c r="DI75" s="78">
        <f>AVERAGE(DE159:DE161)</f>
        <v>0.40665244551122398</v>
      </c>
      <c r="DK75" s="15">
        <v>4.5968415657875763</v>
      </c>
    </row>
    <row r="76" spans="1:115" x14ac:dyDescent="0.3">
      <c r="A76" s="51">
        <v>64</v>
      </c>
      <c r="B76" s="52">
        <v>0.92500000000000004</v>
      </c>
      <c r="C76" s="53">
        <v>3.75</v>
      </c>
      <c r="D76" s="53">
        <v>5.8571428571428559</v>
      </c>
      <c r="E76" s="54">
        <v>50</v>
      </c>
      <c r="F76" s="53">
        <v>0</v>
      </c>
      <c r="G76" s="53">
        <v>0</v>
      </c>
      <c r="H76" s="53">
        <v>0</v>
      </c>
      <c r="I76" s="53">
        <v>0</v>
      </c>
      <c r="J76" s="53">
        <v>0</v>
      </c>
      <c r="K76" s="53">
        <v>0</v>
      </c>
      <c r="L76" s="54">
        <v>0</v>
      </c>
      <c r="M76" s="55">
        <v>0</v>
      </c>
      <c r="N76" s="53">
        <v>100</v>
      </c>
      <c r="O76" s="53">
        <v>0</v>
      </c>
      <c r="P76" s="53">
        <v>5</v>
      </c>
      <c r="Q76" s="53">
        <v>0</v>
      </c>
      <c r="R76" s="53">
        <v>0</v>
      </c>
      <c r="S76" s="53">
        <v>0</v>
      </c>
      <c r="T76" s="53">
        <v>5.1590019592802907</v>
      </c>
      <c r="U76" s="54">
        <v>200</v>
      </c>
      <c r="V76" s="56">
        <v>0.95</v>
      </c>
      <c r="W76" s="53">
        <v>5.68</v>
      </c>
      <c r="X76" s="53">
        <v>0.9444517515404609</v>
      </c>
      <c r="Y76" s="53">
        <v>325.11</v>
      </c>
      <c r="Z76" s="53">
        <v>3.7490321121262751</v>
      </c>
      <c r="AA76" s="53">
        <v>0.98246914612006231</v>
      </c>
      <c r="AB76" s="55">
        <v>2.8892306283229085E-3</v>
      </c>
      <c r="AC76" s="51">
        <v>5.9584895425807041</v>
      </c>
      <c r="AD76" s="51">
        <v>9.8996257866946213E-2</v>
      </c>
      <c r="AE76" s="51">
        <v>8.4136114300468967E-2</v>
      </c>
      <c r="AF76" s="51">
        <v>1.2851309796842495E-2</v>
      </c>
      <c r="AG76" s="51">
        <v>1.757299698477311</v>
      </c>
      <c r="AH76" s="51">
        <v>3.7457736597373593E-2</v>
      </c>
      <c r="AI76" s="51">
        <v>4.3297073948010159</v>
      </c>
      <c r="AJ76" s="51">
        <v>4.5083497527215501E-2</v>
      </c>
      <c r="AK76" s="51">
        <v>0.98758888362597053</v>
      </c>
      <c r="AL76" s="53">
        <v>8.116893471233641E-2</v>
      </c>
      <c r="AM76" s="51">
        <v>5.7434080287802569</v>
      </c>
      <c r="AN76" s="55">
        <v>0.23586465501767356</v>
      </c>
      <c r="AP76" s="51">
        <v>64</v>
      </c>
      <c r="AQ76" s="52">
        <v>0.92500000000000004</v>
      </c>
      <c r="AR76" s="53">
        <v>3.75</v>
      </c>
      <c r="AS76" s="53">
        <v>5.8571428571428559</v>
      </c>
      <c r="AT76" s="54">
        <v>0</v>
      </c>
      <c r="AU76" s="53">
        <v>0</v>
      </c>
      <c r="AV76" s="53">
        <v>0</v>
      </c>
      <c r="AW76" s="53">
        <v>0</v>
      </c>
      <c r="AX76" s="53">
        <v>0</v>
      </c>
      <c r="AY76" s="53">
        <v>0</v>
      </c>
      <c r="AZ76" s="53">
        <v>0</v>
      </c>
      <c r="BA76" s="54">
        <v>0</v>
      </c>
      <c r="BB76" s="55">
        <v>0</v>
      </c>
      <c r="BC76" s="53">
        <v>100</v>
      </c>
      <c r="BD76" s="53">
        <v>0</v>
      </c>
      <c r="BE76" s="53">
        <v>5</v>
      </c>
      <c r="BF76" s="53">
        <v>0</v>
      </c>
      <c r="BG76" s="53">
        <v>0</v>
      </c>
      <c r="BH76" s="53">
        <v>0</v>
      </c>
      <c r="BI76" s="53">
        <v>5.1590019592802907</v>
      </c>
      <c r="BJ76" s="54">
        <v>200</v>
      </c>
      <c r="BK76" s="56">
        <v>0.95</v>
      </c>
      <c r="BL76" s="53">
        <v>1.415</v>
      </c>
      <c r="BM76" s="53">
        <v>0.31266285374342978</v>
      </c>
      <c r="BN76" s="53">
        <v>165</v>
      </c>
      <c r="BO76" s="53">
        <v>0</v>
      </c>
      <c r="BP76" s="53">
        <v>0.99142424242424321</v>
      </c>
      <c r="BQ76" s="55">
        <v>1.8949263863238185E-3</v>
      </c>
      <c r="BR76" s="51">
        <v>6.0890869097083922</v>
      </c>
      <c r="BS76" s="51">
        <v>9.35188142080772E-2</v>
      </c>
      <c r="BT76" s="51">
        <v>0.11102999945045568</v>
      </c>
      <c r="BU76" s="51">
        <v>1.6890959500085078E-2</v>
      </c>
      <c r="BV76" s="51">
        <v>1.7053550305148906</v>
      </c>
      <c r="BW76" s="51">
        <v>3.491201015144841E-2</v>
      </c>
      <c r="BX76" s="51">
        <v>4.1375164643217932</v>
      </c>
      <c r="BY76" s="51">
        <v>5.7645125615776421E-2</v>
      </c>
      <c r="BZ76" s="51">
        <v>1.0265615069618008</v>
      </c>
      <c r="CA76" s="53">
        <v>8.8509479350342354E-2</v>
      </c>
      <c r="CB76" s="51">
        <v>4.8986735996513122</v>
      </c>
      <c r="CC76" s="55">
        <v>0.2298908550140579</v>
      </c>
      <c r="CD76" s="30"/>
      <c r="CE76" s="30">
        <f t="shared" si="11"/>
        <v>4.6866070578069277</v>
      </c>
      <c r="CG76" s="75">
        <f t="shared" si="12"/>
        <v>-8.9550963041808984E-3</v>
      </c>
      <c r="CH76" s="71">
        <f t="shared" si="13"/>
        <v>0</v>
      </c>
      <c r="CI76" s="72"/>
      <c r="CJ76" s="72" t="s">
        <v>59</v>
      </c>
      <c r="CK76" s="78">
        <f>AVERAGE(CG162)</f>
        <v>3.0303030303047152E-5</v>
      </c>
      <c r="CL76" s="2"/>
      <c r="CM76" s="75">
        <f t="shared" si="14"/>
        <v>5.1944667962420477E-2</v>
      </c>
      <c r="CN76" s="72">
        <f t="shared" si="15"/>
        <v>1</v>
      </c>
      <c r="CO76" s="72"/>
      <c r="CP76" s="72" t="s">
        <v>59</v>
      </c>
      <c r="CQ76" s="78">
        <f>AVERAGE(CM162)</f>
        <v>2.4148877707358407E-2</v>
      </c>
      <c r="CR76" s="2"/>
      <c r="CS76" s="75">
        <f t="shared" si="16"/>
        <v>0.19219093047922264</v>
      </c>
      <c r="CT76" s="72">
        <f t="shared" si="17"/>
        <v>0</v>
      </c>
      <c r="CU76" s="72"/>
      <c r="CV76" s="72" t="s">
        <v>59</v>
      </c>
      <c r="CW76" s="78">
        <f>AVERAGE(CS162)</f>
        <v>0.31269769902304123</v>
      </c>
      <c r="CX76" s="2"/>
      <c r="CY76" s="75">
        <f t="shared" si="18"/>
        <v>-3.8972623335830292E-2</v>
      </c>
      <c r="CZ76" s="72">
        <f t="shared" si="19"/>
        <v>1</v>
      </c>
      <c r="DA76" s="72"/>
      <c r="DB76" s="72" t="s">
        <v>59</v>
      </c>
      <c r="DC76" s="78">
        <f>AVERAGE(CY162)</f>
        <v>2.1805978081295696E-2</v>
      </c>
      <c r="DD76" s="2"/>
      <c r="DE76" s="75">
        <f t="shared" si="20"/>
        <v>0.8447344291289447</v>
      </c>
      <c r="DF76" s="72">
        <f t="shared" si="21"/>
        <v>0</v>
      </c>
      <c r="DG76" s="72"/>
      <c r="DH76" s="72" t="s">
        <v>59</v>
      </c>
      <c r="DI76" s="78">
        <f>AVERAGE(DE162)</f>
        <v>0.31269769902304123</v>
      </c>
      <c r="DK76" s="15">
        <v>4.6866070578069277</v>
      </c>
    </row>
    <row r="77" spans="1:115" x14ac:dyDescent="0.3">
      <c r="A77" s="51">
        <v>69</v>
      </c>
      <c r="B77" s="52">
        <v>0.92500000000000004</v>
      </c>
      <c r="C77" s="53">
        <v>4.833333333333333</v>
      </c>
      <c r="D77" s="53">
        <v>4.7142857142857135</v>
      </c>
      <c r="E77" s="54">
        <v>50</v>
      </c>
      <c r="F77" s="53">
        <v>0</v>
      </c>
      <c r="G77" s="53">
        <v>0</v>
      </c>
      <c r="H77" s="53">
        <v>0</v>
      </c>
      <c r="I77" s="53">
        <v>0</v>
      </c>
      <c r="J77" s="53">
        <v>0</v>
      </c>
      <c r="K77" s="53">
        <v>0</v>
      </c>
      <c r="L77" s="54">
        <v>0</v>
      </c>
      <c r="M77" s="55">
        <v>0</v>
      </c>
      <c r="N77" s="53">
        <v>100</v>
      </c>
      <c r="O77" s="53">
        <v>0</v>
      </c>
      <c r="P77" s="53">
        <v>5</v>
      </c>
      <c r="Q77" s="53">
        <v>0</v>
      </c>
      <c r="R77" s="53">
        <v>0</v>
      </c>
      <c r="S77" s="53">
        <v>0</v>
      </c>
      <c r="T77" s="53">
        <v>5.1590019592802907</v>
      </c>
      <c r="U77" s="54">
        <v>200</v>
      </c>
      <c r="V77" s="56">
        <v>0.95</v>
      </c>
      <c r="W77" s="53">
        <v>5.625</v>
      </c>
      <c r="X77" s="53">
        <v>0.94957699817491781</v>
      </c>
      <c r="Y77" s="53">
        <v>322.25</v>
      </c>
      <c r="Z77" s="53">
        <v>3.6838591653429549</v>
      </c>
      <c r="AA77" s="53">
        <v>0.98241368956906561</v>
      </c>
      <c r="AB77" s="55">
        <v>2.9762299772186349E-3</v>
      </c>
      <c r="AC77" s="51">
        <v>5.8879454303054395</v>
      </c>
      <c r="AD77" s="51">
        <v>0.10197870085754794</v>
      </c>
      <c r="AE77" s="51">
        <v>7.1614889794941433E-2</v>
      </c>
      <c r="AF77" s="51">
        <v>1.2591246933154235E-2</v>
      </c>
      <c r="AG77" s="51">
        <v>1.7706171040584098</v>
      </c>
      <c r="AH77" s="51">
        <v>3.8776325481789525E-2</v>
      </c>
      <c r="AI77" s="51">
        <v>4.3184890670145508</v>
      </c>
      <c r="AJ77" s="51">
        <v>4.4865705514289554E-2</v>
      </c>
      <c r="AK77" s="51">
        <v>0.95714487137840532</v>
      </c>
      <c r="AL77" s="53">
        <v>7.933065522885005E-2</v>
      </c>
      <c r="AM77" s="51">
        <v>5.6370941024553725</v>
      </c>
      <c r="AN77" s="55">
        <v>0.2436836395076567</v>
      </c>
      <c r="AP77" s="51">
        <v>69</v>
      </c>
      <c r="AQ77" s="52">
        <v>0.92500000000000004</v>
      </c>
      <c r="AR77" s="53">
        <v>4.833333333333333</v>
      </c>
      <c r="AS77" s="53">
        <v>4.7142857142857135</v>
      </c>
      <c r="AT77" s="54">
        <v>0</v>
      </c>
      <c r="AU77" s="53">
        <v>0</v>
      </c>
      <c r="AV77" s="53">
        <v>0</v>
      </c>
      <c r="AW77" s="53">
        <v>0</v>
      </c>
      <c r="AX77" s="53">
        <v>0</v>
      </c>
      <c r="AY77" s="53">
        <v>0</v>
      </c>
      <c r="AZ77" s="53">
        <v>0</v>
      </c>
      <c r="BA77" s="54">
        <v>0</v>
      </c>
      <c r="BB77" s="55">
        <v>0</v>
      </c>
      <c r="BC77" s="53">
        <v>100</v>
      </c>
      <c r="BD77" s="53">
        <v>0</v>
      </c>
      <c r="BE77" s="53">
        <v>5</v>
      </c>
      <c r="BF77" s="53">
        <v>0</v>
      </c>
      <c r="BG77" s="53">
        <v>0</v>
      </c>
      <c r="BH77" s="53">
        <v>0</v>
      </c>
      <c r="BI77" s="53">
        <v>5.1590019592802907</v>
      </c>
      <c r="BJ77" s="54">
        <v>200</v>
      </c>
      <c r="BK77" s="56">
        <v>0.95</v>
      </c>
      <c r="BL77" s="53">
        <v>1.2749999999999999</v>
      </c>
      <c r="BM77" s="53">
        <v>0.2948630185534018</v>
      </c>
      <c r="BN77" s="53">
        <v>165</v>
      </c>
      <c r="BO77" s="53">
        <v>0</v>
      </c>
      <c r="BP77" s="53">
        <v>0.99227272727272708</v>
      </c>
      <c r="BQ77" s="55">
        <v>1.7870485972933464E-3</v>
      </c>
      <c r="BR77" s="51">
        <v>6.1204291596934191</v>
      </c>
      <c r="BS77" s="51">
        <v>9.4375472940774904E-2</v>
      </c>
      <c r="BT77" s="51">
        <v>0.11618540082432274</v>
      </c>
      <c r="BU77" s="51">
        <v>1.6215168409878817E-2</v>
      </c>
      <c r="BV77" s="51">
        <v>1.6878281822604615</v>
      </c>
      <c r="BW77" s="51">
        <v>3.6948509134197567E-2</v>
      </c>
      <c r="BX77" s="51">
        <v>4.1236864045648529</v>
      </c>
      <c r="BY77" s="51">
        <v>5.6635051644528388E-2</v>
      </c>
      <c r="BZ77" s="51">
        <v>1.0330876518120811</v>
      </c>
      <c r="CA77" s="53">
        <v>9.4157693172712026E-2</v>
      </c>
      <c r="CB77" s="51">
        <v>4.8117670924470701</v>
      </c>
      <c r="CC77" s="55">
        <v>0.22005247107363923</v>
      </c>
      <c r="CD77" s="30"/>
      <c r="CE77" s="30">
        <f t="shared" si="11"/>
        <v>4.7734384133153203</v>
      </c>
      <c r="CG77" s="75">
        <f t="shared" si="12"/>
        <v>-9.8590377036614774E-3</v>
      </c>
      <c r="CH77" s="71">
        <f t="shared" si="13"/>
        <v>0</v>
      </c>
      <c r="CI77" s="72"/>
      <c r="CJ77" s="72" t="s">
        <v>60</v>
      </c>
      <c r="CK77" s="78">
        <f>AVERAGE(CG163:CG165)</f>
        <v>0</v>
      </c>
      <c r="CL77" s="2"/>
      <c r="CM77" s="75">
        <f t="shared" si="14"/>
        <v>8.2788921797948278E-2</v>
      </c>
      <c r="CN77" s="72">
        <f t="shared" si="15"/>
        <v>0</v>
      </c>
      <c r="CO77" s="72"/>
      <c r="CP77" s="72" t="s">
        <v>60</v>
      </c>
      <c r="CQ77" s="78">
        <f>AVERAGE(CM163:CM165)</f>
        <v>3.8247773289270391E-2</v>
      </c>
      <c r="CR77" s="2"/>
      <c r="CS77" s="75">
        <f t="shared" si="16"/>
        <v>0.19480266244969791</v>
      </c>
      <c r="CT77" s="72">
        <f t="shared" si="17"/>
        <v>0</v>
      </c>
      <c r="CU77" s="72"/>
      <c r="CV77" s="72" t="s">
        <v>60</v>
      </c>
      <c r="CW77" s="78">
        <f>AVERAGE(CS163:CS165)</f>
        <v>0.3074694297425884</v>
      </c>
      <c r="CX77" s="2"/>
      <c r="CY77" s="75">
        <f t="shared" si="18"/>
        <v>-7.5942780433675749E-2</v>
      </c>
      <c r="CZ77" s="72">
        <f t="shared" si="19"/>
        <v>1</v>
      </c>
      <c r="DA77" s="72"/>
      <c r="DB77" s="72" t="s">
        <v>60</v>
      </c>
      <c r="DC77" s="78">
        <f>AVERAGE(CY163:CY165)</f>
        <v>8.003906292327426E-3</v>
      </c>
      <c r="DD77" s="2"/>
      <c r="DE77" s="75">
        <f t="shared" si="20"/>
        <v>0.82532701000830233</v>
      </c>
      <c r="DF77" s="72">
        <f t="shared" si="21"/>
        <v>0</v>
      </c>
      <c r="DG77" s="72"/>
      <c r="DH77" s="72" t="s">
        <v>60</v>
      </c>
      <c r="DI77" s="78">
        <f>AVERAGE(DE163:DE165)</f>
        <v>0.3074694297425884</v>
      </c>
      <c r="DK77" s="15">
        <v>4.7734384133153203</v>
      </c>
    </row>
    <row r="78" spans="1:115" x14ac:dyDescent="0.3">
      <c r="A78" s="51">
        <v>81</v>
      </c>
      <c r="B78" s="52">
        <v>0.92500000000000004</v>
      </c>
      <c r="C78" s="53">
        <v>6.9999999999999991</v>
      </c>
      <c r="D78" s="53">
        <v>3.5714285714285712</v>
      </c>
      <c r="E78" s="54">
        <v>50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  <c r="K78" s="53">
        <v>0</v>
      </c>
      <c r="L78" s="54">
        <v>0</v>
      </c>
      <c r="M78" s="55">
        <v>0</v>
      </c>
      <c r="N78" s="53">
        <v>100</v>
      </c>
      <c r="O78" s="53">
        <v>0</v>
      </c>
      <c r="P78" s="53">
        <v>5</v>
      </c>
      <c r="Q78" s="53">
        <v>0</v>
      </c>
      <c r="R78" s="53">
        <v>0</v>
      </c>
      <c r="S78" s="53">
        <v>0</v>
      </c>
      <c r="T78" s="53">
        <v>5.1590019592802907</v>
      </c>
      <c r="U78" s="54">
        <v>200</v>
      </c>
      <c r="V78" s="56">
        <v>0.95</v>
      </c>
      <c r="W78" s="53">
        <v>2.86</v>
      </c>
      <c r="X78" s="53">
        <v>0.60981030685654658</v>
      </c>
      <c r="Y78" s="53">
        <v>323.13499999999999</v>
      </c>
      <c r="Z78" s="53">
        <v>3.671077919937519</v>
      </c>
      <c r="AA78" s="53">
        <v>0.99111289590825624</v>
      </c>
      <c r="AB78" s="55">
        <v>1.8756793410556138E-3</v>
      </c>
      <c r="AC78" s="51">
        <v>6.7175071968027646</v>
      </c>
      <c r="AD78" s="51">
        <v>9.8400284843956326E-2</v>
      </c>
      <c r="AE78" s="51">
        <v>0.10154100128231076</v>
      </c>
      <c r="AF78" s="51">
        <v>1.3218147158088982E-2</v>
      </c>
      <c r="AG78" s="51">
        <v>1.8775862396978851</v>
      </c>
      <c r="AH78" s="51">
        <v>4.2555983040646977E-2</v>
      </c>
      <c r="AI78" s="51">
        <v>4.6714510729350875</v>
      </c>
      <c r="AJ78" s="51">
        <v>6.7861542039911849E-2</v>
      </c>
      <c r="AK78" s="51">
        <v>1.0610976604877362</v>
      </c>
      <c r="AL78" s="53">
        <v>8.3764905374931239E-2</v>
      </c>
      <c r="AM78" s="51">
        <v>5.3946135251261005</v>
      </c>
      <c r="AN78" s="55">
        <v>0.19550353543475735</v>
      </c>
      <c r="AP78" s="51">
        <v>81</v>
      </c>
      <c r="AQ78" s="52">
        <v>0.92500000000000004</v>
      </c>
      <c r="AR78" s="53">
        <v>6.9999999999999991</v>
      </c>
      <c r="AS78" s="53">
        <v>3.5714285714285712</v>
      </c>
      <c r="AT78" s="54">
        <v>0</v>
      </c>
      <c r="AU78" s="53">
        <v>0</v>
      </c>
      <c r="AV78" s="53">
        <v>0</v>
      </c>
      <c r="AW78" s="53">
        <v>0</v>
      </c>
      <c r="AX78" s="53">
        <v>0</v>
      </c>
      <c r="AY78" s="53">
        <v>0</v>
      </c>
      <c r="AZ78" s="53">
        <v>0</v>
      </c>
      <c r="BA78" s="54">
        <v>0</v>
      </c>
      <c r="BB78" s="55">
        <v>0</v>
      </c>
      <c r="BC78" s="53">
        <v>100</v>
      </c>
      <c r="BD78" s="53">
        <v>0</v>
      </c>
      <c r="BE78" s="53">
        <v>5</v>
      </c>
      <c r="BF78" s="53">
        <v>0</v>
      </c>
      <c r="BG78" s="53">
        <v>0</v>
      </c>
      <c r="BH78" s="53">
        <v>0</v>
      </c>
      <c r="BI78" s="53">
        <v>5.1590019592802907</v>
      </c>
      <c r="BJ78" s="54">
        <v>200</v>
      </c>
      <c r="BK78" s="56">
        <v>0.95</v>
      </c>
      <c r="BL78" s="53">
        <v>0.53</v>
      </c>
      <c r="BM78" s="53">
        <v>0.17787202051541334</v>
      </c>
      <c r="BN78" s="53">
        <v>165</v>
      </c>
      <c r="BO78" s="53">
        <v>0</v>
      </c>
      <c r="BP78" s="53">
        <v>0.99678787878787889</v>
      </c>
      <c r="BQ78" s="55">
        <v>1.0780122455479606E-3</v>
      </c>
      <c r="BR78" s="51">
        <v>6.9305981637550316</v>
      </c>
      <c r="BS78" s="51">
        <v>9.8167059651469615E-2</v>
      </c>
      <c r="BT78" s="51">
        <v>0.13847575321767647</v>
      </c>
      <c r="BU78" s="51">
        <v>1.724301319305032E-2</v>
      </c>
      <c r="BV78" s="51">
        <v>1.8200379711729893</v>
      </c>
      <c r="BW78" s="51">
        <v>4.3730686532300993E-2</v>
      </c>
      <c r="BX78" s="51">
        <v>4.2954556067716156</v>
      </c>
      <c r="BY78" s="51">
        <v>7.5083033560799137E-2</v>
      </c>
      <c r="BZ78" s="51">
        <v>1.1137064412132893</v>
      </c>
      <c r="CA78" s="53">
        <v>8.9545218724466288E-2</v>
      </c>
      <c r="CB78" s="51">
        <v>4.5119274581429298</v>
      </c>
      <c r="CC78" s="55">
        <v>0.13370541064455338</v>
      </c>
      <c r="CD78" s="30"/>
      <c r="CE78" s="30">
        <f t="shared" si="11"/>
        <v>5</v>
      </c>
      <c r="CG78" s="75">
        <f t="shared" si="12"/>
        <v>-5.6749828796226476E-3</v>
      </c>
      <c r="CH78" s="71">
        <f t="shared" si="13"/>
        <v>0</v>
      </c>
      <c r="CI78" s="72"/>
      <c r="CJ78" s="72" t="s">
        <v>61</v>
      </c>
      <c r="CK78" s="78">
        <f>AVERAGE(CG166:CG167)</f>
        <v>0</v>
      </c>
      <c r="CL78" s="2"/>
      <c r="CM78" s="75">
        <f t="shared" si="14"/>
        <v>5.7548268524895807E-2</v>
      </c>
      <c r="CN78" s="72">
        <f t="shared" si="15"/>
        <v>1</v>
      </c>
      <c r="CO78" s="72"/>
      <c r="CP78" s="72" t="s">
        <v>61</v>
      </c>
      <c r="CQ78" s="78">
        <f>AVERAGE(CM166:CM167)</f>
        <v>9.3682747244265507E-2</v>
      </c>
      <c r="CR78" s="2"/>
      <c r="CS78" s="75">
        <f t="shared" si="16"/>
        <v>0.3759954661634719</v>
      </c>
      <c r="CT78" s="72">
        <f t="shared" si="17"/>
        <v>0</v>
      </c>
      <c r="CU78" s="72"/>
      <c r="CV78" s="72" t="s">
        <v>61</v>
      </c>
      <c r="CW78" s="78">
        <f>AVERAGE(CS166:CS167)</f>
        <v>0.29699014513317956</v>
      </c>
      <c r="CX78" s="2"/>
      <c r="CY78" s="75">
        <f t="shared" si="18"/>
        <v>-5.2608780725553084E-2</v>
      </c>
      <c r="CZ78" s="72">
        <f t="shared" si="19"/>
        <v>1</v>
      </c>
      <c r="DA78" s="72"/>
      <c r="DB78" s="72" t="s">
        <v>61</v>
      </c>
      <c r="DC78" s="78">
        <f>AVERAGE(CY166:CY167)</f>
        <v>3.715820004158138E-2</v>
      </c>
      <c r="DD78" s="2"/>
      <c r="DE78" s="75">
        <f t="shared" si="20"/>
        <v>0.88268606698317065</v>
      </c>
      <c r="DF78" s="72">
        <f t="shared" si="21"/>
        <v>0</v>
      </c>
      <c r="DG78" s="72"/>
      <c r="DH78" s="72" t="s">
        <v>61</v>
      </c>
      <c r="DI78" s="78">
        <f>AVERAGE(DE166:DE167)</f>
        <v>0.29699014513317956</v>
      </c>
      <c r="DK78" s="15">
        <v>5</v>
      </c>
    </row>
    <row r="79" spans="1:115" x14ac:dyDescent="0.3">
      <c r="A79" s="51">
        <v>65</v>
      </c>
      <c r="B79" s="52">
        <v>0.92500000000000004</v>
      </c>
      <c r="C79" s="53">
        <v>3.75</v>
      </c>
      <c r="D79" s="53">
        <v>6.9999999999999982</v>
      </c>
      <c r="E79" s="54">
        <v>50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  <c r="K79" s="53">
        <v>0</v>
      </c>
      <c r="L79" s="54">
        <v>0</v>
      </c>
      <c r="M79" s="55">
        <v>0</v>
      </c>
      <c r="N79" s="53">
        <v>100</v>
      </c>
      <c r="O79" s="53">
        <v>0</v>
      </c>
      <c r="P79" s="53">
        <v>5</v>
      </c>
      <c r="Q79" s="53">
        <v>0</v>
      </c>
      <c r="R79" s="53">
        <v>0</v>
      </c>
      <c r="S79" s="53">
        <v>0</v>
      </c>
      <c r="T79" s="53">
        <v>5.1590019592802907</v>
      </c>
      <c r="U79" s="54">
        <v>200</v>
      </c>
      <c r="V79" s="56">
        <v>0.95</v>
      </c>
      <c r="W79" s="53">
        <v>1.72</v>
      </c>
      <c r="X79" s="53">
        <v>0.4744901472902413</v>
      </c>
      <c r="Y79" s="53">
        <v>321.8</v>
      </c>
      <c r="Z79" s="53">
        <v>3.7037303305440283</v>
      </c>
      <c r="AA79" s="53">
        <v>0.99463951130492201</v>
      </c>
      <c r="AB79" s="55">
        <v>1.4743841799360635E-3</v>
      </c>
      <c r="AC79" s="51">
        <v>7.2834288621799486</v>
      </c>
      <c r="AD79" s="51">
        <v>0.10274380999179564</v>
      </c>
      <c r="AE79" s="51">
        <v>0.10799360464649094</v>
      </c>
      <c r="AF79" s="51">
        <v>1.2560878540421592E-2</v>
      </c>
      <c r="AG79" s="51">
        <v>1.8891541547849584</v>
      </c>
      <c r="AH79" s="51">
        <v>4.3650667448939945E-2</v>
      </c>
      <c r="AI79" s="51">
        <v>4.6759611864349013</v>
      </c>
      <c r="AJ79" s="51">
        <v>7.3959296673760944E-2</v>
      </c>
      <c r="AK79" s="51">
        <v>1.0426417573455609</v>
      </c>
      <c r="AL79" s="53">
        <v>8.1305663251792101E-2</v>
      </c>
      <c r="AM79" s="51">
        <v>5.168918012139736</v>
      </c>
      <c r="AN79" s="55">
        <v>0.18181733429178057</v>
      </c>
      <c r="AP79" s="51">
        <v>65</v>
      </c>
      <c r="AQ79" s="52">
        <v>0.92500000000000004</v>
      </c>
      <c r="AR79" s="53">
        <v>3.75</v>
      </c>
      <c r="AS79" s="53">
        <v>6.9999999999999982</v>
      </c>
      <c r="AT79" s="54">
        <v>0</v>
      </c>
      <c r="AU79" s="53">
        <v>0</v>
      </c>
      <c r="AV79" s="53">
        <v>0</v>
      </c>
      <c r="AW79" s="53">
        <v>0</v>
      </c>
      <c r="AX79" s="53">
        <v>0</v>
      </c>
      <c r="AY79" s="53">
        <v>0</v>
      </c>
      <c r="AZ79" s="53">
        <v>0</v>
      </c>
      <c r="BA79" s="54">
        <v>0</v>
      </c>
      <c r="BB79" s="55">
        <v>0</v>
      </c>
      <c r="BC79" s="53">
        <v>100</v>
      </c>
      <c r="BD79" s="53">
        <v>0</v>
      </c>
      <c r="BE79" s="53">
        <v>5</v>
      </c>
      <c r="BF79" s="53">
        <v>0</v>
      </c>
      <c r="BG79" s="53">
        <v>0</v>
      </c>
      <c r="BH79" s="53">
        <v>0</v>
      </c>
      <c r="BI79" s="53">
        <v>5.1590019592802907</v>
      </c>
      <c r="BJ79" s="54">
        <v>200</v>
      </c>
      <c r="BK79" s="56">
        <v>0.95</v>
      </c>
      <c r="BL79" s="53">
        <v>0.23499999999999999</v>
      </c>
      <c r="BM79" s="53">
        <v>0.10551701501887205</v>
      </c>
      <c r="BN79" s="53">
        <v>165</v>
      </c>
      <c r="BO79" s="53">
        <v>0</v>
      </c>
      <c r="BP79" s="53">
        <v>0.99857575757575778</v>
      </c>
      <c r="BQ79" s="55">
        <v>6.3949706072043708E-4</v>
      </c>
      <c r="BR79" s="51">
        <v>7.5534766981699022</v>
      </c>
      <c r="BS79" s="51">
        <v>9.7469294985126714E-2</v>
      </c>
      <c r="BT79" s="51">
        <v>0.14076724017761089</v>
      </c>
      <c r="BU79" s="51">
        <v>1.7081337891234907E-2</v>
      </c>
      <c r="BV79" s="51">
        <v>1.8420026614460332</v>
      </c>
      <c r="BW79" s="51">
        <v>4.7100918531023772E-2</v>
      </c>
      <c r="BX79" s="51">
        <v>4.3271074190903054</v>
      </c>
      <c r="BY79" s="51">
        <v>7.5465428700549758E-2</v>
      </c>
      <c r="BZ79" s="51">
        <v>1.0817702069408794</v>
      </c>
      <c r="CA79" s="53">
        <v>8.3668897909359177E-2</v>
      </c>
      <c r="CB79" s="51">
        <v>4.4336681569184666</v>
      </c>
      <c r="CC79" s="55">
        <v>0.11109773986594305</v>
      </c>
      <c r="CD79" s="30"/>
      <c r="CE79" s="30">
        <f t="shared" si="11"/>
        <v>5.1234753829797981</v>
      </c>
      <c r="CG79" s="75">
        <f t="shared" si="12"/>
        <v>-3.9362462708357748E-3</v>
      </c>
      <c r="CH79" s="71">
        <f t="shared" si="13"/>
        <v>0</v>
      </c>
      <c r="CI79" s="72"/>
      <c r="CJ79" s="72" t="s">
        <v>62</v>
      </c>
      <c r="CK79" s="78">
        <f>AVERAGE(CG168)</f>
        <v>0</v>
      </c>
      <c r="CL79" s="2"/>
      <c r="CM79" s="75">
        <f t="shared" si="14"/>
        <v>4.715149333892521E-2</v>
      </c>
      <c r="CN79" s="72">
        <f t="shared" si="15"/>
        <v>1</v>
      </c>
      <c r="CO79" s="72"/>
      <c r="CP79" s="72" t="s">
        <v>62</v>
      </c>
      <c r="CQ79" s="78">
        <f>AVERAGE(CM168)</f>
        <v>0.12179815332420496</v>
      </c>
      <c r="CR79" s="2"/>
      <c r="CS79" s="75">
        <f t="shared" si="16"/>
        <v>0.34885376734459594</v>
      </c>
      <c r="CT79" s="72">
        <f t="shared" si="17"/>
        <v>0</v>
      </c>
      <c r="CU79" s="72"/>
      <c r="CV79" s="72" t="s">
        <v>62</v>
      </c>
      <c r="CW79" s="78">
        <f>AVERAGE(CS168)</f>
        <v>0.28531350615535311</v>
      </c>
      <c r="CX79" s="2"/>
      <c r="CY79" s="75">
        <f t="shared" si="18"/>
        <v>-3.9128449595318582E-2</v>
      </c>
      <c r="CZ79" s="72">
        <f t="shared" si="19"/>
        <v>1</v>
      </c>
      <c r="DA79" s="72"/>
      <c r="DB79" s="72" t="s">
        <v>62</v>
      </c>
      <c r="DC79" s="78">
        <f>AVERAGE(CY168)</f>
        <v>1.8728691054692215E-2</v>
      </c>
      <c r="DD79" s="2"/>
      <c r="DE79" s="75">
        <f t="shared" si="20"/>
        <v>0.7352498552212694</v>
      </c>
      <c r="DF79" s="72">
        <f t="shared" si="21"/>
        <v>0</v>
      </c>
      <c r="DG79" s="72"/>
      <c r="DH79" s="72" t="s">
        <v>62</v>
      </c>
      <c r="DI79" s="78">
        <f>AVERAGE(DE168)</f>
        <v>0.28531350615535311</v>
      </c>
      <c r="DK79" s="15">
        <v>5.1234753829797981</v>
      </c>
    </row>
    <row r="80" spans="1:115" x14ac:dyDescent="0.3">
      <c r="A80" s="51">
        <v>75</v>
      </c>
      <c r="B80" s="52">
        <v>0.92500000000000004</v>
      </c>
      <c r="C80" s="53">
        <v>5.9166666666666661</v>
      </c>
      <c r="D80" s="53">
        <v>4.7142857142857135</v>
      </c>
      <c r="E80" s="54">
        <v>50</v>
      </c>
      <c r="F80" s="53">
        <v>0</v>
      </c>
      <c r="G80" s="53">
        <v>0</v>
      </c>
      <c r="H80" s="53">
        <v>0</v>
      </c>
      <c r="I80" s="53">
        <v>0</v>
      </c>
      <c r="J80" s="53">
        <v>0</v>
      </c>
      <c r="K80" s="53">
        <v>0</v>
      </c>
      <c r="L80" s="54">
        <v>0</v>
      </c>
      <c r="M80" s="55">
        <v>0</v>
      </c>
      <c r="N80" s="53">
        <v>100</v>
      </c>
      <c r="O80" s="53">
        <v>0</v>
      </c>
      <c r="P80" s="53">
        <v>5</v>
      </c>
      <c r="Q80" s="53">
        <v>0</v>
      </c>
      <c r="R80" s="53">
        <v>0</v>
      </c>
      <c r="S80" s="53">
        <v>0</v>
      </c>
      <c r="T80" s="53">
        <v>5.1590019592802907</v>
      </c>
      <c r="U80" s="54">
        <v>200</v>
      </c>
      <c r="V80" s="56">
        <v>0.95</v>
      </c>
      <c r="W80" s="53">
        <v>1.7050000000000001</v>
      </c>
      <c r="X80" s="53">
        <v>0.46379335212814804</v>
      </c>
      <c r="Y80" s="53">
        <v>321.42500000000001</v>
      </c>
      <c r="Z80" s="53">
        <v>3.7330394323049529</v>
      </c>
      <c r="AA80" s="53">
        <v>0.99466443353475908</v>
      </c>
      <c r="AB80" s="55">
        <v>1.4442575200719892E-3</v>
      </c>
      <c r="AC80" s="51">
        <v>7.2782244947721519</v>
      </c>
      <c r="AD80" s="51">
        <v>0.10232789420732366</v>
      </c>
      <c r="AE80" s="51">
        <v>0.10797703388589726</v>
      </c>
      <c r="AF80" s="51">
        <v>1.263440481360043E-2</v>
      </c>
      <c r="AG80" s="51">
        <v>1.8955450217473235</v>
      </c>
      <c r="AH80" s="51">
        <v>4.4287629181506881E-2</v>
      </c>
      <c r="AI80" s="51">
        <v>4.6778987839384536</v>
      </c>
      <c r="AJ80" s="51">
        <v>7.3968600065328502E-2</v>
      </c>
      <c r="AK80" s="51">
        <v>1.0422142256659002</v>
      </c>
      <c r="AL80" s="53">
        <v>7.9777667089819967E-2</v>
      </c>
      <c r="AM80" s="51">
        <v>5.1863664896511299</v>
      </c>
      <c r="AN80" s="55">
        <v>0.18481589834413534</v>
      </c>
      <c r="AP80" s="51">
        <v>75</v>
      </c>
      <c r="AQ80" s="52">
        <v>0.92500000000000004</v>
      </c>
      <c r="AR80" s="53">
        <v>5.9166666666666661</v>
      </c>
      <c r="AS80" s="53">
        <v>4.7142857142857135</v>
      </c>
      <c r="AT80" s="54">
        <v>0</v>
      </c>
      <c r="AU80" s="53">
        <v>0</v>
      </c>
      <c r="AV80" s="53">
        <v>0</v>
      </c>
      <c r="AW80" s="53">
        <v>0</v>
      </c>
      <c r="AX80" s="53">
        <v>0</v>
      </c>
      <c r="AY80" s="53">
        <v>0</v>
      </c>
      <c r="AZ80" s="53">
        <v>0</v>
      </c>
      <c r="BA80" s="54">
        <v>0</v>
      </c>
      <c r="BB80" s="55">
        <v>0</v>
      </c>
      <c r="BC80" s="53">
        <v>100</v>
      </c>
      <c r="BD80" s="53">
        <v>0</v>
      </c>
      <c r="BE80" s="53">
        <v>5</v>
      </c>
      <c r="BF80" s="53">
        <v>0</v>
      </c>
      <c r="BG80" s="53">
        <v>0</v>
      </c>
      <c r="BH80" s="53">
        <v>0</v>
      </c>
      <c r="BI80" s="53">
        <v>5.1590019592802907</v>
      </c>
      <c r="BJ80" s="54">
        <v>200</v>
      </c>
      <c r="BK80" s="56">
        <v>0.95</v>
      </c>
      <c r="BL80" s="53">
        <v>0.33</v>
      </c>
      <c r="BM80" s="53">
        <v>0.13416035326589648</v>
      </c>
      <c r="BN80" s="53">
        <v>165</v>
      </c>
      <c r="BO80" s="53">
        <v>0</v>
      </c>
      <c r="BP80" s="53">
        <v>0.99800000000000022</v>
      </c>
      <c r="BQ80" s="55">
        <v>8.1309305009634057E-4</v>
      </c>
      <c r="BR80" s="51">
        <v>7.498918178945261</v>
      </c>
      <c r="BS80" s="51">
        <v>9.5635988141962114E-2</v>
      </c>
      <c r="BT80" s="51">
        <v>0.12957805137592715</v>
      </c>
      <c r="BU80" s="51">
        <v>1.6588711536705294E-2</v>
      </c>
      <c r="BV80" s="51">
        <v>1.8603093962145021</v>
      </c>
      <c r="BW80" s="51">
        <v>4.3553096153733359E-2</v>
      </c>
      <c r="BX80" s="51">
        <v>4.3754867420820656</v>
      </c>
      <c r="BY80" s="51">
        <v>7.5839759642706714E-2</v>
      </c>
      <c r="BZ80" s="51">
        <v>1.0545742709931867</v>
      </c>
      <c r="CA80" s="53">
        <v>8.1510408556003389E-2</v>
      </c>
      <c r="CB80" s="51">
        <v>4.548444787496801</v>
      </c>
      <c r="CC80" s="55">
        <v>0.127228565359635</v>
      </c>
      <c r="CD80" s="30"/>
      <c r="CE80" s="30">
        <f t="shared" si="11"/>
        <v>5.2813688701753385</v>
      </c>
      <c r="CG80" s="75">
        <f t="shared" si="12"/>
        <v>-3.3355664652411354E-3</v>
      </c>
      <c r="CH80" s="71">
        <f t="shared" si="13"/>
        <v>0</v>
      </c>
      <c r="CI80" s="72"/>
      <c r="CJ80" s="72" t="s">
        <v>63</v>
      </c>
      <c r="CK80" s="78">
        <f>AVERAGE(CG169:CG170)</f>
        <v>0</v>
      </c>
      <c r="CL80" s="2"/>
      <c r="CM80" s="75">
        <f t="shared" si="14"/>
        <v>3.5235625532821446E-2</v>
      </c>
      <c r="CN80" s="72">
        <f t="shared" si="15"/>
        <v>1</v>
      </c>
      <c r="CO80" s="72"/>
      <c r="CP80" s="72" t="s">
        <v>63</v>
      </c>
      <c r="CQ80" s="78">
        <f>AVERAGE(CM169:CM170)</f>
        <v>6.8243658070341162E-2</v>
      </c>
      <c r="CR80" s="2"/>
      <c r="CS80" s="75">
        <f t="shared" si="16"/>
        <v>0.30241204185638804</v>
      </c>
      <c r="CT80" s="72">
        <f t="shared" si="17"/>
        <v>0</v>
      </c>
      <c r="CU80" s="72"/>
      <c r="CV80" s="72" t="s">
        <v>63</v>
      </c>
      <c r="CW80" s="78">
        <f>AVERAGE(CS169:CS170)</f>
        <v>0.33302340505528738</v>
      </c>
      <c r="CX80" s="2"/>
      <c r="CY80" s="75">
        <f t="shared" si="18"/>
        <v>-1.2360045327286517E-2</v>
      </c>
      <c r="CZ80" s="72">
        <f t="shared" si="19"/>
        <v>1</v>
      </c>
      <c r="DA80" s="72"/>
      <c r="DB80" s="72" t="s">
        <v>63</v>
      </c>
      <c r="DC80" s="78">
        <f>AVERAGE(CY169:CY170)</f>
        <v>6.7922801618825746E-2</v>
      </c>
      <c r="DD80" s="2"/>
      <c r="DE80" s="75">
        <f t="shared" si="20"/>
        <v>0.63792170215432886</v>
      </c>
      <c r="DF80" s="72">
        <f t="shared" si="21"/>
        <v>0</v>
      </c>
      <c r="DG80" s="72"/>
      <c r="DH80" s="72" t="s">
        <v>63</v>
      </c>
      <c r="DI80" s="78">
        <f>AVERAGE(DE169:DE170)</f>
        <v>0.33302340505528738</v>
      </c>
      <c r="DK80" s="15">
        <v>5.2813688701753385</v>
      </c>
    </row>
    <row r="81" spans="1:115" x14ac:dyDescent="0.3">
      <c r="A81" s="51">
        <v>70</v>
      </c>
      <c r="B81" s="52">
        <v>0.92500000000000004</v>
      </c>
      <c r="C81" s="53">
        <v>4.833333333333333</v>
      </c>
      <c r="D81" s="53">
        <v>5.8571428571428559</v>
      </c>
      <c r="E81" s="54">
        <v>50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4">
        <v>0</v>
      </c>
      <c r="M81" s="55">
        <v>0</v>
      </c>
      <c r="N81" s="53">
        <v>100</v>
      </c>
      <c r="O81" s="53">
        <v>0</v>
      </c>
      <c r="P81" s="53">
        <v>5</v>
      </c>
      <c r="Q81" s="53">
        <v>0</v>
      </c>
      <c r="R81" s="53">
        <v>0</v>
      </c>
      <c r="S81" s="53">
        <v>0</v>
      </c>
      <c r="T81" s="53">
        <v>5.1590019592802907</v>
      </c>
      <c r="U81" s="54">
        <v>200</v>
      </c>
      <c r="V81" s="56">
        <v>0.95</v>
      </c>
      <c r="W81" s="53">
        <v>2.0249999999999999</v>
      </c>
      <c r="X81" s="53">
        <v>0.44103981846998658</v>
      </c>
      <c r="Y81" s="53">
        <v>325.19499999999999</v>
      </c>
      <c r="Z81" s="53">
        <v>3.963452889211792</v>
      </c>
      <c r="AA81" s="53">
        <v>0.99369486402072937</v>
      </c>
      <c r="AB81" s="55">
        <v>1.3719567094595824E-3</v>
      </c>
      <c r="AC81" s="51">
        <v>7.2228000307843914</v>
      </c>
      <c r="AD81" s="51">
        <v>0.10954521677196793</v>
      </c>
      <c r="AE81" s="51">
        <v>9.3472824753365366E-2</v>
      </c>
      <c r="AF81" s="51">
        <v>1.1940299184149192E-2</v>
      </c>
      <c r="AG81" s="51">
        <v>1.9244155955961562</v>
      </c>
      <c r="AH81" s="51">
        <v>4.3965110750482109E-2</v>
      </c>
      <c r="AI81" s="51">
        <v>4.7605815038902906</v>
      </c>
      <c r="AJ81" s="51">
        <v>6.1758836013464234E-2</v>
      </c>
      <c r="AK81" s="51">
        <v>1.0963975628222109</v>
      </c>
      <c r="AL81" s="53">
        <v>8.2088732250617455E-2</v>
      </c>
      <c r="AM81" s="51">
        <v>5.3755338296944091</v>
      </c>
      <c r="AN81" s="55">
        <v>0.17877457963411686</v>
      </c>
      <c r="AP81" s="51">
        <v>70</v>
      </c>
      <c r="AQ81" s="52">
        <v>0.92500000000000004</v>
      </c>
      <c r="AR81" s="53">
        <v>4.833333333333333</v>
      </c>
      <c r="AS81" s="53">
        <v>5.8571428571428559</v>
      </c>
      <c r="AT81" s="54">
        <v>0</v>
      </c>
      <c r="AU81" s="53">
        <v>0</v>
      </c>
      <c r="AV81" s="53">
        <v>0</v>
      </c>
      <c r="AW81" s="53">
        <v>0</v>
      </c>
      <c r="AX81" s="53">
        <v>0</v>
      </c>
      <c r="AY81" s="53">
        <v>0</v>
      </c>
      <c r="AZ81" s="53">
        <v>0</v>
      </c>
      <c r="BA81" s="54">
        <v>0</v>
      </c>
      <c r="BB81" s="55">
        <v>0</v>
      </c>
      <c r="BC81" s="53">
        <v>100</v>
      </c>
      <c r="BD81" s="53">
        <v>0</v>
      </c>
      <c r="BE81" s="53">
        <v>5</v>
      </c>
      <c r="BF81" s="53">
        <v>0</v>
      </c>
      <c r="BG81" s="53">
        <v>0</v>
      </c>
      <c r="BH81" s="53">
        <v>0</v>
      </c>
      <c r="BI81" s="53">
        <v>5.1590019592802907</v>
      </c>
      <c r="BJ81" s="54">
        <v>200</v>
      </c>
      <c r="BK81" s="56">
        <v>0.95</v>
      </c>
      <c r="BL81" s="53">
        <v>0.27</v>
      </c>
      <c r="BM81" s="53">
        <v>0.12635964795450685</v>
      </c>
      <c r="BN81" s="53">
        <v>165</v>
      </c>
      <c r="BO81" s="53">
        <v>0</v>
      </c>
      <c r="BP81" s="53">
        <v>0.99836363636363656</v>
      </c>
      <c r="BQ81" s="55">
        <v>7.6581604820913298E-4</v>
      </c>
      <c r="BR81" s="51">
        <v>7.5307931841316771</v>
      </c>
      <c r="BS81" s="51">
        <v>9.1124936455312278E-2</v>
      </c>
      <c r="BT81" s="51">
        <v>0.13984788617455485</v>
      </c>
      <c r="BU81" s="51">
        <v>1.6541533967932693E-2</v>
      </c>
      <c r="BV81" s="51">
        <v>1.8618388468856892</v>
      </c>
      <c r="BW81" s="51">
        <v>4.4622847752483923E-2</v>
      </c>
      <c r="BX81" s="51">
        <v>4.3305839925407712</v>
      </c>
      <c r="BY81" s="51">
        <v>7.3756521464370506E-2</v>
      </c>
      <c r="BZ81" s="51">
        <v>1.0332825403974788</v>
      </c>
      <c r="CA81" s="53">
        <v>8.0530275818505498E-2</v>
      </c>
      <c r="CB81" s="51">
        <v>4.4834465385946167</v>
      </c>
      <c r="CC81" s="55">
        <v>0.12608551099540755</v>
      </c>
      <c r="CD81" s="30"/>
      <c r="CE81" s="30">
        <f t="shared" si="11"/>
        <v>5.320669488844783</v>
      </c>
      <c r="CG81" s="75">
        <f t="shared" si="12"/>
        <v>-4.6687723429071903E-3</v>
      </c>
      <c r="CH81" s="71">
        <f t="shared" si="13"/>
        <v>0</v>
      </c>
      <c r="CI81" s="72"/>
      <c r="CJ81" s="72" t="s">
        <v>64</v>
      </c>
      <c r="CK81" s="78">
        <f>CG171</f>
        <v>0</v>
      </c>
      <c r="CL81" s="2"/>
      <c r="CM81" s="75">
        <f t="shared" si="14"/>
        <v>6.2576748710466923E-2</v>
      </c>
      <c r="CN81" s="72">
        <f t="shared" si="15"/>
        <v>1</v>
      </c>
      <c r="CO81" s="72"/>
      <c r="CP81" s="72" t="s">
        <v>64</v>
      </c>
      <c r="CQ81" s="78">
        <f>CM171</f>
        <v>9.3452953320287691E-2</v>
      </c>
      <c r="CR81" s="2"/>
      <c r="CS81" s="75">
        <f t="shared" si="16"/>
        <v>0.42999751134951936</v>
      </c>
      <c r="CT81" s="72">
        <f t="shared" si="17"/>
        <v>0</v>
      </c>
      <c r="CU81" s="72"/>
      <c r="CV81" s="72" t="s">
        <v>64</v>
      </c>
      <c r="CW81" s="78">
        <f>CS171</f>
        <v>0.44570252933559651</v>
      </c>
      <c r="CX81" s="2"/>
      <c r="CY81" s="75">
        <f t="shared" si="18"/>
        <v>6.3115022424732103E-2</v>
      </c>
      <c r="CZ81" s="72">
        <f t="shared" si="19"/>
        <v>1</v>
      </c>
      <c r="DA81" s="72"/>
      <c r="DB81" s="72" t="s">
        <v>64</v>
      </c>
      <c r="DC81" s="78">
        <f>CY171</f>
        <v>2.8516340946376229E-3</v>
      </c>
      <c r="DD81" s="2"/>
      <c r="DE81" s="75">
        <f t="shared" si="20"/>
        <v>0.89208729109979235</v>
      </c>
      <c r="DF81" s="72">
        <f t="shared" si="21"/>
        <v>0</v>
      </c>
      <c r="DG81" s="72"/>
      <c r="DH81" s="72" t="s">
        <v>64</v>
      </c>
      <c r="DI81" s="78">
        <f>DE171</f>
        <v>0.44570252933559651</v>
      </c>
      <c r="DK81" s="15">
        <v>5.320669488844783</v>
      </c>
    </row>
    <row r="82" spans="1:115" x14ac:dyDescent="0.3">
      <c r="A82" s="51">
        <v>82</v>
      </c>
      <c r="B82" s="52">
        <v>0.92500000000000004</v>
      </c>
      <c r="C82" s="53">
        <v>6.9999999999999991</v>
      </c>
      <c r="D82" s="53">
        <v>4.7142857142857135</v>
      </c>
      <c r="E82" s="54">
        <v>50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  <c r="K82" s="53">
        <v>0</v>
      </c>
      <c r="L82" s="54">
        <v>0</v>
      </c>
      <c r="M82" s="55">
        <v>0</v>
      </c>
      <c r="N82" s="53">
        <v>100</v>
      </c>
      <c r="O82" s="53">
        <v>0</v>
      </c>
      <c r="P82" s="53">
        <v>5</v>
      </c>
      <c r="Q82" s="53">
        <v>0</v>
      </c>
      <c r="R82" s="53">
        <v>0</v>
      </c>
      <c r="S82" s="53">
        <v>0</v>
      </c>
      <c r="T82" s="53">
        <v>5.1590019592802907</v>
      </c>
      <c r="U82" s="54">
        <v>200</v>
      </c>
      <c r="V82" s="56">
        <v>0.95</v>
      </c>
      <c r="W82" s="53">
        <v>0.95499999999999996</v>
      </c>
      <c r="X82" s="53">
        <v>0.33991773437148415</v>
      </c>
      <c r="Y82" s="53">
        <v>322.19</v>
      </c>
      <c r="Z82" s="53">
        <v>3.7463103471434365</v>
      </c>
      <c r="AA82" s="53">
        <v>0.99703413474868707</v>
      </c>
      <c r="AB82" s="55">
        <v>1.0406205978841299E-3</v>
      </c>
      <c r="AC82" s="51">
        <v>7.9387116373295461</v>
      </c>
      <c r="AD82" s="51">
        <v>0.10463773494159292</v>
      </c>
      <c r="AE82" s="51">
        <v>0.1084732004873131</v>
      </c>
      <c r="AF82" s="51">
        <v>1.1809547658829033E-2</v>
      </c>
      <c r="AG82" s="51">
        <v>2.0024621956475017</v>
      </c>
      <c r="AH82" s="51">
        <v>4.7881646973780161E-2</v>
      </c>
      <c r="AI82" s="51">
        <v>4.8709016990970841</v>
      </c>
      <c r="AJ82" s="51">
        <v>8.421257156905404E-2</v>
      </c>
      <c r="AK82" s="51">
        <v>1.0769252751251006</v>
      </c>
      <c r="AL82" s="53">
        <v>7.8854491764911064E-2</v>
      </c>
      <c r="AM82" s="51">
        <v>5.1656961132360344</v>
      </c>
      <c r="AN82" s="55">
        <v>0.15856076555306067</v>
      </c>
      <c r="AP82" s="51">
        <v>82</v>
      </c>
      <c r="AQ82" s="52">
        <v>0.92500000000000004</v>
      </c>
      <c r="AR82" s="53">
        <v>6.9999999999999991</v>
      </c>
      <c r="AS82" s="53">
        <v>4.7142857142857135</v>
      </c>
      <c r="AT82" s="54">
        <v>0</v>
      </c>
      <c r="AU82" s="53">
        <v>0</v>
      </c>
      <c r="AV82" s="53">
        <v>0</v>
      </c>
      <c r="AW82" s="53">
        <v>0</v>
      </c>
      <c r="AX82" s="53">
        <v>0</v>
      </c>
      <c r="AY82" s="53">
        <v>0</v>
      </c>
      <c r="AZ82" s="53">
        <v>0</v>
      </c>
      <c r="BA82" s="54">
        <v>0</v>
      </c>
      <c r="BB82" s="55">
        <v>0</v>
      </c>
      <c r="BC82" s="53">
        <v>100</v>
      </c>
      <c r="BD82" s="53">
        <v>0</v>
      </c>
      <c r="BE82" s="53">
        <v>5</v>
      </c>
      <c r="BF82" s="53">
        <v>0</v>
      </c>
      <c r="BG82" s="53">
        <v>0</v>
      </c>
      <c r="BH82" s="53">
        <v>0</v>
      </c>
      <c r="BI82" s="53">
        <v>5.1590019592802907</v>
      </c>
      <c r="BJ82" s="54">
        <v>200</v>
      </c>
      <c r="BK82" s="56">
        <v>0.95</v>
      </c>
      <c r="BL82" s="53">
        <v>0.15</v>
      </c>
      <c r="BM82" s="53">
        <v>7.2299067385633214E-2</v>
      </c>
      <c r="BN82" s="53">
        <v>165</v>
      </c>
      <c r="BO82" s="53">
        <v>0</v>
      </c>
      <c r="BP82" s="53">
        <v>0.99909090909090936</v>
      </c>
      <c r="BQ82" s="55">
        <v>4.3817616597353545E-4</v>
      </c>
      <c r="BR82" s="51">
        <v>8.2716144316794189</v>
      </c>
      <c r="BS82" s="51">
        <v>9.1488787553702822E-2</v>
      </c>
      <c r="BT82" s="51">
        <v>0.15045692646446776</v>
      </c>
      <c r="BU82" s="51">
        <v>1.6986733491757749E-2</v>
      </c>
      <c r="BV82" s="51">
        <v>1.9596260944161181</v>
      </c>
      <c r="BW82" s="51">
        <v>4.7245230767739128E-2</v>
      </c>
      <c r="BX82" s="51">
        <v>4.4519459985245602</v>
      </c>
      <c r="BY82" s="51">
        <v>8.2982676325003835E-2</v>
      </c>
      <c r="BZ82" s="51">
        <v>1.1314749998020803</v>
      </c>
      <c r="CA82" s="53">
        <v>8.2698624291843256E-2</v>
      </c>
      <c r="CB82" s="51">
        <v>4.5493928041167564</v>
      </c>
      <c r="CC82" s="55">
        <v>0.1147623707622176</v>
      </c>
      <c r="CD82" s="30"/>
      <c r="CE82" s="30">
        <f t="shared" si="11"/>
        <v>5.7445626465380277</v>
      </c>
      <c r="CG82" s="75">
        <f t="shared" si="12"/>
        <v>-2.0567743422222895E-3</v>
      </c>
      <c r="CH82" s="71">
        <f t="shared" si="13"/>
        <v>0</v>
      </c>
      <c r="CI82" s="72"/>
      <c r="CJ82" s="72" t="s">
        <v>67</v>
      </c>
      <c r="CK82" s="77">
        <f>AVERAGE(CK66:CK81)</f>
        <v>-2.1075023066528431E-3</v>
      </c>
      <c r="CL82" s="2"/>
      <c r="CM82" s="75">
        <f t="shared" si="14"/>
        <v>4.2836101231383594E-2</v>
      </c>
      <c r="CN82" s="72">
        <f t="shared" si="15"/>
        <v>1</v>
      </c>
      <c r="CO82" s="72"/>
      <c r="CP82" s="72" t="s">
        <v>67</v>
      </c>
      <c r="CQ82" s="77">
        <f>AVERAGE(CQ66:CQ81)</f>
        <v>4.1151818496318687E-2</v>
      </c>
      <c r="CR82" s="2"/>
      <c r="CS82" s="75">
        <f t="shared" si="16"/>
        <v>0.41895570057252396</v>
      </c>
      <c r="CT82" s="72">
        <f t="shared" si="17"/>
        <v>0</v>
      </c>
      <c r="CU82" s="72"/>
      <c r="CV82" s="72" t="s">
        <v>67</v>
      </c>
      <c r="CW82" s="77">
        <f>AVERAGE(CW66:CW81)</f>
        <v>0.23362154827476239</v>
      </c>
      <c r="CX82" s="2"/>
      <c r="CY82" s="75">
        <f t="shared" si="18"/>
        <v>-5.4549724676979716E-2</v>
      </c>
      <c r="CZ82" s="72">
        <f t="shared" si="19"/>
        <v>1</v>
      </c>
      <c r="DA82" s="72"/>
      <c r="DB82" s="72" t="s">
        <v>67</v>
      </c>
      <c r="DC82" s="77">
        <f>AVERAGE(DC66:DC81)</f>
        <v>6.9040786394346174E-3</v>
      </c>
      <c r="DD82" s="2"/>
      <c r="DE82" s="75">
        <f t="shared" si="20"/>
        <v>0.616303309119278</v>
      </c>
      <c r="DF82" s="72">
        <f t="shared" si="21"/>
        <v>0</v>
      </c>
      <c r="DG82" s="72"/>
      <c r="DH82" s="72" t="s">
        <v>67</v>
      </c>
      <c r="DI82" s="77">
        <f>AVERAGE(DI66:DI81)</f>
        <v>0.42393805933370587</v>
      </c>
      <c r="DK82" s="15">
        <v>5.7445626465380277</v>
      </c>
    </row>
    <row r="83" spans="1:115" x14ac:dyDescent="0.3">
      <c r="A83" s="51">
        <v>71</v>
      </c>
      <c r="B83" s="52">
        <v>0.92500000000000004</v>
      </c>
      <c r="C83" s="53">
        <v>4.833333333333333</v>
      </c>
      <c r="D83" s="53">
        <v>6.9999999999999982</v>
      </c>
      <c r="E83" s="54">
        <v>50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  <c r="K83" s="53">
        <v>0</v>
      </c>
      <c r="L83" s="54">
        <v>0</v>
      </c>
      <c r="M83" s="55">
        <v>0</v>
      </c>
      <c r="N83" s="53">
        <v>100</v>
      </c>
      <c r="O83" s="53">
        <v>0</v>
      </c>
      <c r="P83" s="53">
        <v>5</v>
      </c>
      <c r="Q83" s="53">
        <v>0</v>
      </c>
      <c r="R83" s="53">
        <v>0</v>
      </c>
      <c r="S83" s="53">
        <v>0</v>
      </c>
      <c r="T83" s="53">
        <v>5.1590019592802907</v>
      </c>
      <c r="U83" s="54">
        <v>200</v>
      </c>
      <c r="V83" s="56">
        <v>0.95</v>
      </c>
      <c r="W83" s="53">
        <v>0.89</v>
      </c>
      <c r="X83" s="53">
        <v>0.32507616538275769</v>
      </c>
      <c r="Y83" s="53">
        <v>323.55</v>
      </c>
      <c r="Z83" s="53">
        <v>3.6653532725347442</v>
      </c>
      <c r="AA83" s="53">
        <v>0.99723412552920754</v>
      </c>
      <c r="AB83" s="55">
        <v>9.961997527800485E-4</v>
      </c>
      <c r="AC83" s="51">
        <v>7.9764941720349496</v>
      </c>
      <c r="AD83" s="51">
        <v>9.9493301540385118E-2</v>
      </c>
      <c r="AE83" s="51">
        <v>0.11126699357453061</v>
      </c>
      <c r="AF83" s="51">
        <v>1.151230868270894E-2</v>
      </c>
      <c r="AG83" s="51">
        <v>1.998482531023084</v>
      </c>
      <c r="AH83" s="51">
        <v>4.7582531910839658E-2</v>
      </c>
      <c r="AI83" s="51">
        <v>4.8718247021271113</v>
      </c>
      <c r="AJ83" s="51">
        <v>8.3541970782021802E-2</v>
      </c>
      <c r="AK83" s="51">
        <v>1.1155533398108375</v>
      </c>
      <c r="AL83" s="53">
        <v>7.8190198842729527E-2</v>
      </c>
      <c r="AM83" s="51">
        <v>5.161183009051789</v>
      </c>
      <c r="AN83" s="55">
        <v>0.15532798855874352</v>
      </c>
      <c r="AP83" s="51">
        <v>71</v>
      </c>
      <c r="AQ83" s="52">
        <v>0.92500000000000004</v>
      </c>
      <c r="AR83" s="53">
        <v>4.833333333333333</v>
      </c>
      <c r="AS83" s="53">
        <v>6.9999999999999982</v>
      </c>
      <c r="AT83" s="54">
        <v>0</v>
      </c>
      <c r="AU83" s="53">
        <v>0</v>
      </c>
      <c r="AV83" s="53">
        <v>0</v>
      </c>
      <c r="AW83" s="53">
        <v>0</v>
      </c>
      <c r="AX83" s="53">
        <v>0</v>
      </c>
      <c r="AY83" s="53">
        <v>0</v>
      </c>
      <c r="AZ83" s="53">
        <v>0</v>
      </c>
      <c r="BA83" s="54">
        <v>0</v>
      </c>
      <c r="BB83" s="55">
        <v>0</v>
      </c>
      <c r="BC83" s="53">
        <v>100</v>
      </c>
      <c r="BD83" s="53">
        <v>0</v>
      </c>
      <c r="BE83" s="53">
        <v>5</v>
      </c>
      <c r="BF83" s="53">
        <v>0</v>
      </c>
      <c r="BG83" s="53">
        <v>0</v>
      </c>
      <c r="BH83" s="53">
        <v>0</v>
      </c>
      <c r="BI83" s="53">
        <v>5.1590019592802907</v>
      </c>
      <c r="BJ83" s="54">
        <v>200</v>
      </c>
      <c r="BK83" s="56">
        <v>0.95</v>
      </c>
      <c r="BL83" s="53">
        <v>0.15</v>
      </c>
      <c r="BM83" s="53">
        <v>7.4953121901383951E-2</v>
      </c>
      <c r="BN83" s="53">
        <v>165</v>
      </c>
      <c r="BO83" s="53">
        <v>0</v>
      </c>
      <c r="BP83" s="53">
        <v>0.99909090909090925</v>
      </c>
      <c r="BQ83" s="55">
        <v>4.5426134485687344E-4</v>
      </c>
      <c r="BR83" s="51">
        <v>8.2792724734312735</v>
      </c>
      <c r="BS83" s="51">
        <v>9.235827605445196E-2</v>
      </c>
      <c r="BT83" s="51">
        <v>0.14311849956005893</v>
      </c>
      <c r="BU83" s="51">
        <v>1.5122859467025566E-2</v>
      </c>
      <c r="BV83" s="51">
        <v>1.9335047275274431</v>
      </c>
      <c r="BW83" s="51">
        <v>4.6721947818853818E-2</v>
      </c>
      <c r="BX83" s="51">
        <v>4.480535662940091</v>
      </c>
      <c r="BY83" s="51">
        <v>7.8962390098899868E-2</v>
      </c>
      <c r="BZ83" s="51">
        <v>1.1418885713078384</v>
      </c>
      <c r="CA83" s="53">
        <v>8.9014417687357322E-2</v>
      </c>
      <c r="CB83" s="51">
        <v>4.5548805648916844</v>
      </c>
      <c r="CC83" s="55">
        <v>0.10175228299101424</v>
      </c>
      <c r="CD83" s="30"/>
      <c r="CE83" s="30">
        <f t="shared" si="11"/>
        <v>5.8166427888717145</v>
      </c>
      <c r="CG83" s="75">
        <f t="shared" si="12"/>
        <v>-1.8567835617017137E-3</v>
      </c>
      <c r="CH83" s="71">
        <f t="shared" si="13"/>
        <v>0</v>
      </c>
      <c r="CI83" s="72"/>
      <c r="CJ83" s="79"/>
      <c r="CK83" s="80"/>
      <c r="CL83" s="2"/>
      <c r="CM83" s="75">
        <f t="shared" si="14"/>
        <v>6.4977803495640973E-2</v>
      </c>
      <c r="CN83" s="72">
        <f t="shared" si="15"/>
        <v>1</v>
      </c>
      <c r="CO83" s="72"/>
      <c r="CP83" s="79"/>
      <c r="CQ83" s="80"/>
      <c r="CR83" s="2"/>
      <c r="CS83" s="75">
        <f t="shared" si="16"/>
        <v>0.39128903918702029</v>
      </c>
      <c r="CT83" s="72">
        <f t="shared" si="17"/>
        <v>0</v>
      </c>
      <c r="CU83" s="72"/>
      <c r="CV83" s="79"/>
      <c r="CW83" s="80"/>
      <c r="CX83" s="2"/>
      <c r="CY83" s="75">
        <f t="shared" si="18"/>
        <v>-2.6335231497000899E-2</v>
      </c>
      <c r="CZ83" s="72">
        <f t="shared" si="19"/>
        <v>1</v>
      </c>
      <c r="DA83" s="72"/>
      <c r="DB83" s="79"/>
      <c r="DC83" s="80"/>
      <c r="DD83" s="2"/>
      <c r="DE83" s="75">
        <f t="shared" si="20"/>
        <v>0.60630244416010459</v>
      </c>
      <c r="DF83" s="72">
        <f t="shared" si="21"/>
        <v>0</v>
      </c>
      <c r="DG83" s="72"/>
      <c r="DH83" s="79"/>
      <c r="DI83" s="80"/>
      <c r="DK83" s="15">
        <v>5.8166427888717145</v>
      </c>
    </row>
    <row r="84" spans="1:115" x14ac:dyDescent="0.3">
      <c r="A84" s="51">
        <v>76</v>
      </c>
      <c r="B84" s="52">
        <v>0.92500000000000004</v>
      </c>
      <c r="C84" s="53">
        <v>5.9166666666666661</v>
      </c>
      <c r="D84" s="53">
        <v>5.8571428571428559</v>
      </c>
      <c r="E84" s="54">
        <v>50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4">
        <v>0</v>
      </c>
      <c r="M84" s="55">
        <v>0</v>
      </c>
      <c r="N84" s="53">
        <v>100</v>
      </c>
      <c r="O84" s="53">
        <v>0</v>
      </c>
      <c r="P84" s="53">
        <v>5</v>
      </c>
      <c r="Q84" s="53">
        <v>0</v>
      </c>
      <c r="R84" s="53">
        <v>0</v>
      </c>
      <c r="S84" s="53">
        <v>0</v>
      </c>
      <c r="T84" s="53">
        <v>5.1590019592802907</v>
      </c>
      <c r="U84" s="54">
        <v>200</v>
      </c>
      <c r="V84" s="56">
        <v>0.95</v>
      </c>
      <c r="W84" s="53">
        <v>0.59499999999999997</v>
      </c>
      <c r="X84" s="53">
        <v>0.25048934904644576</v>
      </c>
      <c r="Y84" s="53">
        <v>323.41000000000003</v>
      </c>
      <c r="Z84" s="53">
        <v>3.7358585449657924</v>
      </c>
      <c r="AA84" s="53">
        <v>0.99814791438064754</v>
      </c>
      <c r="AB84" s="55">
        <v>7.707815930274981E-4</v>
      </c>
      <c r="AC84" s="51">
        <v>8.33628558762015</v>
      </c>
      <c r="AD84" s="51">
        <v>0.10166684910547734</v>
      </c>
      <c r="AE84" s="51">
        <v>0.12012476858770654</v>
      </c>
      <c r="AF84" s="51">
        <v>1.2733855601490584E-2</v>
      </c>
      <c r="AG84" s="51">
        <v>2.0925931401240168</v>
      </c>
      <c r="AH84" s="51">
        <v>4.9629431699982643E-2</v>
      </c>
      <c r="AI84" s="51">
        <v>5.00859542872145</v>
      </c>
      <c r="AJ84" s="51">
        <v>8.6693891708812212E-2</v>
      </c>
      <c r="AK84" s="51">
        <v>1.1617615295618802</v>
      </c>
      <c r="AL84" s="53">
        <v>8.3905470783407557E-2</v>
      </c>
      <c r="AM84" s="51">
        <v>5.1818956812515919</v>
      </c>
      <c r="AN84" s="55">
        <v>0.13156262750798489</v>
      </c>
      <c r="AP84" s="51">
        <v>76</v>
      </c>
      <c r="AQ84" s="52">
        <v>0.92500000000000004</v>
      </c>
      <c r="AR84" s="53">
        <v>5.9166666666666661</v>
      </c>
      <c r="AS84" s="53">
        <v>5.8571428571428559</v>
      </c>
      <c r="AT84" s="54">
        <v>0</v>
      </c>
      <c r="AU84" s="53">
        <v>0</v>
      </c>
      <c r="AV84" s="53">
        <v>0</v>
      </c>
      <c r="AW84" s="53">
        <v>0</v>
      </c>
      <c r="AX84" s="53">
        <v>0</v>
      </c>
      <c r="AY84" s="53">
        <v>0</v>
      </c>
      <c r="AZ84" s="53">
        <v>0</v>
      </c>
      <c r="BA84" s="54">
        <v>0</v>
      </c>
      <c r="BB84" s="55">
        <v>0</v>
      </c>
      <c r="BC84" s="53">
        <v>100</v>
      </c>
      <c r="BD84" s="53">
        <v>0</v>
      </c>
      <c r="BE84" s="53">
        <v>5</v>
      </c>
      <c r="BF84" s="53">
        <v>0</v>
      </c>
      <c r="BG84" s="53">
        <v>0</v>
      </c>
      <c r="BH84" s="53">
        <v>0</v>
      </c>
      <c r="BI84" s="53">
        <v>5.1590019592802907</v>
      </c>
      <c r="BJ84" s="54">
        <v>200</v>
      </c>
      <c r="BK84" s="56">
        <v>0.95</v>
      </c>
      <c r="BL84" s="53">
        <v>7.4999999999999997E-2</v>
      </c>
      <c r="BM84" s="53">
        <v>6.083200416752553E-2</v>
      </c>
      <c r="BN84" s="53">
        <v>165</v>
      </c>
      <c r="BO84" s="53">
        <v>0</v>
      </c>
      <c r="BP84" s="53">
        <v>0.99954545454545451</v>
      </c>
      <c r="BQ84" s="55">
        <v>3.6867881313651905E-4</v>
      </c>
      <c r="BR84" s="51">
        <v>8.7866105361869877</v>
      </c>
      <c r="BS84" s="51">
        <v>8.0203275040850064E-2</v>
      </c>
      <c r="BT84" s="51">
        <v>0.15374713157992448</v>
      </c>
      <c r="BU84" s="51">
        <v>1.6426558118254518E-2</v>
      </c>
      <c r="BV84" s="51">
        <v>1.980088588484666</v>
      </c>
      <c r="BW84" s="51">
        <v>4.985112619221984E-2</v>
      </c>
      <c r="BX84" s="51">
        <v>4.4968078200980921</v>
      </c>
      <c r="BY84" s="51">
        <v>8.0462659810051282E-2</v>
      </c>
      <c r="BZ84" s="51">
        <v>1.2144730211005033</v>
      </c>
      <c r="CA84" s="53">
        <v>9.4724442120779781E-2</v>
      </c>
      <c r="CB84" s="51">
        <v>4.526627035038608</v>
      </c>
      <c r="CC84" s="55">
        <v>9.1904598134621915E-2</v>
      </c>
      <c r="CD84" s="30"/>
      <c r="CE84" s="30">
        <f t="shared" si="11"/>
        <v>5.886829529106639</v>
      </c>
      <c r="CG84" s="75">
        <f t="shared" si="12"/>
        <v>-1.3975401648069763E-3</v>
      </c>
      <c r="CH84" s="71">
        <f t="shared" si="13"/>
        <v>0</v>
      </c>
      <c r="CI84" s="72"/>
      <c r="CJ84" s="72" t="s">
        <v>70</v>
      </c>
      <c r="CK84" s="77"/>
      <c r="CL84" s="2"/>
      <c r="CM84" s="75">
        <f t="shared" si="14"/>
        <v>0.1125045516393508</v>
      </c>
      <c r="CN84" s="72">
        <f t="shared" si="15"/>
        <v>0</v>
      </c>
      <c r="CO84" s="72"/>
      <c r="CP84" s="72" t="s">
        <v>70</v>
      </c>
      <c r="CQ84" s="77"/>
      <c r="CR84" s="2"/>
      <c r="CS84" s="75">
        <f t="shared" si="16"/>
        <v>0.51178760862335793</v>
      </c>
      <c r="CT84" s="72">
        <f t="shared" si="17"/>
        <v>0</v>
      </c>
      <c r="CU84" s="72"/>
      <c r="CV84" s="72" t="s">
        <v>70</v>
      </c>
      <c r="CW84" s="77"/>
      <c r="CX84" s="2"/>
      <c r="CY84" s="75">
        <f t="shared" si="18"/>
        <v>-5.271149153862309E-2</v>
      </c>
      <c r="CZ84" s="72">
        <f t="shared" si="19"/>
        <v>1</v>
      </c>
      <c r="DA84" s="72"/>
      <c r="DB84" s="72" t="s">
        <v>70</v>
      </c>
      <c r="DC84" s="77"/>
      <c r="DD84" s="2"/>
      <c r="DE84" s="75">
        <f t="shared" si="20"/>
        <v>0.65526864621298397</v>
      </c>
      <c r="DF84" s="72">
        <f t="shared" si="21"/>
        <v>0</v>
      </c>
      <c r="DG84" s="72"/>
      <c r="DH84" s="72" t="s">
        <v>70</v>
      </c>
      <c r="DI84" s="77"/>
      <c r="DK84" s="15">
        <v>5.886829529106639</v>
      </c>
    </row>
    <row r="85" spans="1:115" x14ac:dyDescent="0.3">
      <c r="A85" s="51">
        <v>83</v>
      </c>
      <c r="B85" s="52">
        <v>0.92500000000000004</v>
      </c>
      <c r="C85" s="53">
        <v>6.9999999999999991</v>
      </c>
      <c r="D85" s="53">
        <v>5.8571428571428559</v>
      </c>
      <c r="E85" s="54">
        <v>50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4">
        <v>0</v>
      </c>
      <c r="M85" s="55">
        <v>0</v>
      </c>
      <c r="N85" s="53">
        <v>100</v>
      </c>
      <c r="O85" s="53">
        <v>0</v>
      </c>
      <c r="P85" s="53">
        <v>5</v>
      </c>
      <c r="Q85" s="53">
        <v>0</v>
      </c>
      <c r="R85" s="53">
        <v>0</v>
      </c>
      <c r="S85" s="53">
        <v>0</v>
      </c>
      <c r="T85" s="53">
        <v>5.1590019592802907</v>
      </c>
      <c r="U85" s="54">
        <v>200</v>
      </c>
      <c r="V85" s="56">
        <v>0.95</v>
      </c>
      <c r="W85" s="53">
        <v>0.06</v>
      </c>
      <c r="X85" s="53">
        <v>5.5282691166616209E-2</v>
      </c>
      <c r="Y85" s="53">
        <v>324.08499999999998</v>
      </c>
      <c r="Z85" s="53">
        <v>3.9191057803834783</v>
      </c>
      <c r="AA85" s="53">
        <v>0.99980860341755573</v>
      </c>
      <c r="AB85" s="55">
        <v>1.742726507322325E-4</v>
      </c>
      <c r="AC85" s="51">
        <v>9.9548554730765044</v>
      </c>
      <c r="AD85" s="51">
        <v>9.3889748821812793E-2</v>
      </c>
      <c r="AE85" s="51">
        <v>0.13050202565198957</v>
      </c>
      <c r="AF85" s="51">
        <v>1.1211313211741146E-2</v>
      </c>
      <c r="AG85" s="51">
        <v>2.2168673651836301</v>
      </c>
      <c r="AH85" s="51">
        <v>5.4677061465725582E-2</v>
      </c>
      <c r="AI85" s="51">
        <v>5.1948626225110388</v>
      </c>
      <c r="AJ85" s="51">
        <v>8.1043610123328641E-2</v>
      </c>
      <c r="AK85" s="51">
        <v>1.2780060259084427</v>
      </c>
      <c r="AL85" s="53">
        <v>8.3682328732738148E-2</v>
      </c>
      <c r="AM85" s="51">
        <v>5.2207657042953883</v>
      </c>
      <c r="AN85" s="55">
        <v>9.0195883292584683E-2</v>
      </c>
      <c r="AP85" s="51">
        <v>83</v>
      </c>
      <c r="AQ85" s="52">
        <v>0.92500000000000004</v>
      </c>
      <c r="AR85" s="53">
        <v>6.9999999999999991</v>
      </c>
      <c r="AS85" s="53">
        <v>5.8571428571428559</v>
      </c>
      <c r="AT85" s="54">
        <v>0</v>
      </c>
      <c r="AU85" s="53">
        <v>0</v>
      </c>
      <c r="AV85" s="53">
        <v>0</v>
      </c>
      <c r="AW85" s="53">
        <v>0</v>
      </c>
      <c r="AX85" s="53">
        <v>0</v>
      </c>
      <c r="AY85" s="53">
        <v>0</v>
      </c>
      <c r="AZ85" s="53">
        <v>0</v>
      </c>
      <c r="BA85" s="54">
        <v>0</v>
      </c>
      <c r="BB85" s="55">
        <v>0</v>
      </c>
      <c r="BC85" s="53">
        <v>100</v>
      </c>
      <c r="BD85" s="53">
        <v>0</v>
      </c>
      <c r="BE85" s="53">
        <v>5</v>
      </c>
      <c r="BF85" s="53">
        <v>0</v>
      </c>
      <c r="BG85" s="53">
        <v>0</v>
      </c>
      <c r="BH85" s="53">
        <v>0</v>
      </c>
      <c r="BI85" s="53">
        <v>5.1590019592802907</v>
      </c>
      <c r="BJ85" s="54">
        <v>200</v>
      </c>
      <c r="BK85" s="56">
        <v>0.95</v>
      </c>
      <c r="BL85" s="53">
        <v>5.0000000000000001E-3</v>
      </c>
      <c r="BM85" s="53">
        <v>9.8597827212587759E-3</v>
      </c>
      <c r="BN85" s="53">
        <v>165</v>
      </c>
      <c r="BO85" s="53">
        <v>0</v>
      </c>
      <c r="BP85" s="53">
        <v>0.99996969696969695</v>
      </c>
      <c r="BQ85" s="55">
        <v>5.975625891672007E-5</v>
      </c>
      <c r="BR85" s="51">
        <v>10.42416666666667</v>
      </c>
      <c r="BS85" s="51">
        <v>6.9637337671585031E-2</v>
      </c>
      <c r="BT85" s="51">
        <v>0.18905545685567854</v>
      </c>
      <c r="BU85" s="51">
        <v>1.962588517237043E-2</v>
      </c>
      <c r="BV85" s="51">
        <v>2.0681411928540911</v>
      </c>
      <c r="BW85" s="51">
        <v>5.4593565780389763E-2</v>
      </c>
      <c r="BX85" s="51">
        <v>4.6697037052209165</v>
      </c>
      <c r="BY85" s="51">
        <v>7.9506265016251562E-2</v>
      </c>
      <c r="BZ85" s="51">
        <v>1.2917978010643278</v>
      </c>
      <c r="CA85" s="53">
        <v>9.3334555073094627E-2</v>
      </c>
      <c r="CB85" s="51">
        <v>4.6697037052209165</v>
      </c>
      <c r="CC85" s="55">
        <v>7.9506265016251562E-2</v>
      </c>
      <c r="CD85" s="30"/>
      <c r="CE85" s="30">
        <f t="shared" si="11"/>
        <v>6.4031242374328476</v>
      </c>
      <c r="CG85" s="75">
        <f t="shared" si="12"/>
        <v>-1.6109355214122267E-4</v>
      </c>
      <c r="CH85" s="71">
        <f t="shared" si="13"/>
        <v>1</v>
      </c>
      <c r="CI85" s="72"/>
      <c r="CJ85" s="72" t="s">
        <v>48</v>
      </c>
      <c r="CK85" s="77" t="s">
        <v>73</v>
      </c>
      <c r="CL85" s="2"/>
      <c r="CM85" s="75">
        <f t="shared" si="14"/>
        <v>0.148726172329539</v>
      </c>
      <c r="CN85" s="72">
        <f t="shared" si="15"/>
        <v>0</v>
      </c>
      <c r="CO85" s="72"/>
      <c r="CP85" s="72" t="s">
        <v>48</v>
      </c>
      <c r="CQ85" s="77" t="s">
        <v>73</v>
      </c>
      <c r="CR85" s="2"/>
      <c r="CS85" s="75">
        <f t="shared" si="16"/>
        <v>0.52515891729012232</v>
      </c>
      <c r="CT85" s="72">
        <f t="shared" si="17"/>
        <v>0</v>
      </c>
      <c r="CU85" s="72"/>
      <c r="CV85" s="72" t="s">
        <v>48</v>
      </c>
      <c r="CW85" s="77" t="s">
        <v>73</v>
      </c>
      <c r="CX85" s="2"/>
      <c r="CY85" s="75">
        <f t="shared" si="18"/>
        <v>-1.3791775155885144E-2</v>
      </c>
      <c r="CZ85" s="72">
        <f t="shared" si="19"/>
        <v>1</v>
      </c>
      <c r="DA85" s="72"/>
      <c r="DB85" s="72" t="s">
        <v>48</v>
      </c>
      <c r="DC85" s="77" t="s">
        <v>73</v>
      </c>
      <c r="DD85" s="2"/>
      <c r="DE85" s="75">
        <f t="shared" si="20"/>
        <v>0.55106199907447184</v>
      </c>
      <c r="DF85" s="72">
        <f t="shared" si="21"/>
        <v>0</v>
      </c>
      <c r="DG85" s="72"/>
      <c r="DH85" s="72" t="s">
        <v>48</v>
      </c>
      <c r="DI85" s="77" t="s">
        <v>73</v>
      </c>
      <c r="DK85" s="15">
        <v>6.4031242374328476</v>
      </c>
    </row>
    <row r="86" spans="1:115" x14ac:dyDescent="0.3">
      <c r="A86" s="51">
        <v>77</v>
      </c>
      <c r="B86" s="52">
        <v>0.92500000000000004</v>
      </c>
      <c r="C86" s="53">
        <v>5.9166666666666661</v>
      </c>
      <c r="D86" s="53">
        <v>6.9999999999999982</v>
      </c>
      <c r="E86" s="54">
        <v>50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4">
        <v>0</v>
      </c>
      <c r="M86" s="55">
        <v>0</v>
      </c>
      <c r="N86" s="53">
        <v>100</v>
      </c>
      <c r="O86" s="53">
        <v>0</v>
      </c>
      <c r="P86" s="53">
        <v>5</v>
      </c>
      <c r="Q86" s="53">
        <v>0</v>
      </c>
      <c r="R86" s="53">
        <v>0</v>
      </c>
      <c r="S86" s="53">
        <v>0</v>
      </c>
      <c r="T86" s="53">
        <v>5.1590019592802907</v>
      </c>
      <c r="U86" s="54">
        <v>200</v>
      </c>
      <c r="V86" s="56">
        <v>0.95</v>
      </c>
      <c r="W86" s="53">
        <v>0.09</v>
      </c>
      <c r="X86" s="53">
        <v>6.8752538224273255E-2</v>
      </c>
      <c r="Y86" s="53">
        <v>325.17500000000001</v>
      </c>
      <c r="Z86" s="53">
        <v>3.9119357967935255</v>
      </c>
      <c r="AA86" s="53">
        <v>0.999719872406298</v>
      </c>
      <c r="AB86" s="55">
        <v>2.1135279236209872E-4</v>
      </c>
      <c r="AC86" s="51">
        <v>9.9848110231259337</v>
      </c>
      <c r="AD86" s="51">
        <v>9.4379888977466755E-2</v>
      </c>
      <c r="AE86" s="51">
        <v>0.12916563599798139</v>
      </c>
      <c r="AF86" s="51">
        <v>1.1928342391414356E-2</v>
      </c>
      <c r="AG86" s="51">
        <v>2.2014643789297139</v>
      </c>
      <c r="AH86" s="51">
        <v>5.5068225809148157E-2</v>
      </c>
      <c r="AI86" s="51">
        <v>5.2162337417585753</v>
      </c>
      <c r="AJ86" s="51">
        <v>7.9683420408830363E-2</v>
      </c>
      <c r="AK86" s="51">
        <v>1.2799850991341049</v>
      </c>
      <c r="AL86" s="53">
        <v>7.9846142947040913E-2</v>
      </c>
      <c r="AM86" s="51">
        <v>5.2593249458070144</v>
      </c>
      <c r="AN86" s="55">
        <v>9.6699651407860368E-2</v>
      </c>
      <c r="AP86" s="51">
        <v>77</v>
      </c>
      <c r="AQ86" s="52">
        <v>0.92500000000000004</v>
      </c>
      <c r="AR86" s="53">
        <v>5.9166666666666661</v>
      </c>
      <c r="AS86" s="53">
        <v>6.9999999999999982</v>
      </c>
      <c r="AT86" s="54">
        <v>0</v>
      </c>
      <c r="AU86" s="53">
        <v>0</v>
      </c>
      <c r="AV86" s="53">
        <v>0</v>
      </c>
      <c r="AW86" s="53">
        <v>0</v>
      </c>
      <c r="AX86" s="53">
        <v>0</v>
      </c>
      <c r="AY86" s="53">
        <v>0</v>
      </c>
      <c r="AZ86" s="53">
        <v>0</v>
      </c>
      <c r="BA86" s="54">
        <v>0</v>
      </c>
      <c r="BB86" s="55">
        <v>0</v>
      </c>
      <c r="BC86" s="53">
        <v>100</v>
      </c>
      <c r="BD86" s="53">
        <v>0</v>
      </c>
      <c r="BE86" s="53">
        <v>5</v>
      </c>
      <c r="BF86" s="53">
        <v>0</v>
      </c>
      <c r="BG86" s="53">
        <v>0</v>
      </c>
      <c r="BH86" s="53">
        <v>0</v>
      </c>
      <c r="BI86" s="53">
        <v>5.1590019592802907</v>
      </c>
      <c r="BJ86" s="54">
        <v>200</v>
      </c>
      <c r="BK86" s="56">
        <v>0.95</v>
      </c>
      <c r="BL86" s="53">
        <v>0</v>
      </c>
      <c r="BM86" s="53">
        <v>0</v>
      </c>
      <c r="BN86" s="53">
        <v>165</v>
      </c>
      <c r="BO86" s="53">
        <v>0</v>
      </c>
      <c r="BP86" s="53">
        <v>1</v>
      </c>
      <c r="BQ86" s="55">
        <v>0</v>
      </c>
      <c r="BR86" s="51">
        <v>10.411363636363633</v>
      </c>
      <c r="BS86" s="51">
        <v>6.8143991054830516E-2</v>
      </c>
      <c r="BT86" s="51">
        <v>0.19087393431250713</v>
      </c>
      <c r="BU86" s="51">
        <v>2.0085643135229037E-2</v>
      </c>
      <c r="BV86" s="51">
        <v>2.1219484941477247</v>
      </c>
      <c r="BW86" s="51">
        <v>5.5690254172569308E-2</v>
      </c>
      <c r="BX86" s="51">
        <v>4.705851425981928</v>
      </c>
      <c r="BY86" s="51">
        <v>7.5115514244655457E-2</v>
      </c>
      <c r="BZ86" s="51">
        <v>1.1940423934572169</v>
      </c>
      <c r="CA86" s="53">
        <v>8.9030825531204866E-2</v>
      </c>
      <c r="CB86" s="51">
        <v>4.705851425981928</v>
      </c>
      <c r="CC86" s="55">
        <v>7.5115514244655457E-2</v>
      </c>
      <c r="CD86" s="30"/>
      <c r="CE86" s="30">
        <f t="shared" si="11"/>
        <v>6.4355781921026063</v>
      </c>
      <c r="CG86" s="75">
        <f t="shared" si="12"/>
        <v>-2.8012759370199536E-4</v>
      </c>
      <c r="CH86" s="71">
        <f t="shared" si="13"/>
        <v>0</v>
      </c>
      <c r="CI86" s="72"/>
      <c r="CJ86" s="72" t="s">
        <v>49</v>
      </c>
      <c r="CK86" s="78">
        <f>AVERAGE(CG172:CG174)</f>
        <v>-7.8050662538463973E-3</v>
      </c>
      <c r="CL86" s="2"/>
      <c r="CM86" s="75">
        <f t="shared" si="14"/>
        <v>7.9515884781989232E-2</v>
      </c>
      <c r="CN86" s="72">
        <f t="shared" si="15"/>
        <v>1</v>
      </c>
      <c r="CO86" s="72"/>
      <c r="CP86" s="72" t="s">
        <v>49</v>
      </c>
      <c r="CQ86" s="78">
        <f>AVERAGE(CM172:CM174)</f>
        <v>-3.3121735212562453E-2</v>
      </c>
      <c r="CR86" s="2"/>
      <c r="CS86" s="75">
        <f t="shared" si="16"/>
        <v>0.51038231577664739</v>
      </c>
      <c r="CT86" s="72">
        <f t="shared" si="17"/>
        <v>0</v>
      </c>
      <c r="CU86" s="72"/>
      <c r="CV86" s="72" t="s">
        <v>49</v>
      </c>
      <c r="CW86" s="78">
        <f>AVERAGE(CS172:CS174)</f>
        <v>0</v>
      </c>
      <c r="CX86" s="2"/>
      <c r="CY86" s="75">
        <f t="shared" si="18"/>
        <v>8.5942705676887998E-2</v>
      </c>
      <c r="CZ86" s="72">
        <f t="shared" si="19"/>
        <v>1</v>
      </c>
      <c r="DA86" s="72"/>
      <c r="DB86" s="72" t="s">
        <v>49</v>
      </c>
      <c r="DC86" s="78">
        <f>AVERAGE(CY172:CY174)</f>
        <v>2.6517606281315387E-2</v>
      </c>
      <c r="DD86" s="2"/>
      <c r="DE86" s="75">
        <f t="shared" si="20"/>
        <v>0.55347351982508641</v>
      </c>
      <c r="DF86" s="72">
        <f t="shared" si="21"/>
        <v>0</v>
      </c>
      <c r="DG86" s="72"/>
      <c r="DH86" s="72" t="s">
        <v>49</v>
      </c>
      <c r="DI86" s="78">
        <f>AVERAGE(DE172:DE174)</f>
        <v>0.87105775607495362</v>
      </c>
      <c r="DK86" s="15">
        <v>6.4355781921026063</v>
      </c>
    </row>
    <row r="87" spans="1:115" x14ac:dyDescent="0.3">
      <c r="A87" s="51">
        <v>84</v>
      </c>
      <c r="B87" s="52">
        <v>0.92500000000000004</v>
      </c>
      <c r="C87" s="53">
        <v>6.9999999999999991</v>
      </c>
      <c r="D87" s="53">
        <v>6.9999999999999982</v>
      </c>
      <c r="E87" s="54">
        <v>50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4">
        <v>0</v>
      </c>
      <c r="M87" s="55">
        <v>0</v>
      </c>
      <c r="N87" s="53">
        <v>100</v>
      </c>
      <c r="O87" s="53">
        <v>0</v>
      </c>
      <c r="P87" s="53">
        <v>5</v>
      </c>
      <c r="Q87" s="53">
        <v>0</v>
      </c>
      <c r="R87" s="53">
        <v>0</v>
      </c>
      <c r="S87" s="53">
        <v>0</v>
      </c>
      <c r="T87" s="53">
        <v>5.1590019592802907</v>
      </c>
      <c r="U87" s="54">
        <v>200</v>
      </c>
      <c r="V87" s="56">
        <v>0.95</v>
      </c>
      <c r="W87" s="53">
        <v>6.5000000000000002E-2</v>
      </c>
      <c r="X87" s="53">
        <v>7.7928055488901929E-2</v>
      </c>
      <c r="Y87" s="53">
        <v>325.01499999999999</v>
      </c>
      <c r="Z87" s="53">
        <v>3.8139533538007844</v>
      </c>
      <c r="AA87" s="53">
        <v>0.99980504573985163</v>
      </c>
      <c r="AB87" s="55">
        <v>2.3292172823028537E-4</v>
      </c>
      <c r="AC87" s="51">
        <v>10.643956460175744</v>
      </c>
      <c r="AD87" s="51">
        <v>9.5235364190789484E-2</v>
      </c>
      <c r="AE87" s="51">
        <v>0.13008232416556315</v>
      </c>
      <c r="AF87" s="51">
        <v>1.1990153982182844E-2</v>
      </c>
      <c r="AG87" s="51">
        <v>2.2326003439674351</v>
      </c>
      <c r="AH87" s="51">
        <v>5.7949671124628128E-2</v>
      </c>
      <c r="AI87" s="51">
        <v>5.3235369284235476</v>
      </c>
      <c r="AJ87" s="51">
        <v>8.5963553518025093E-2</v>
      </c>
      <c r="AK87" s="51">
        <v>1.2926331718358341</v>
      </c>
      <c r="AL87" s="53">
        <v>8.2710795346589025E-2</v>
      </c>
      <c r="AM87" s="51">
        <v>5.3436408413592718</v>
      </c>
      <c r="AN87" s="55">
        <v>9.4487444822523012E-2</v>
      </c>
      <c r="AP87" s="51">
        <v>84</v>
      </c>
      <c r="AQ87" s="52">
        <v>0.92500000000000004</v>
      </c>
      <c r="AR87" s="53">
        <v>6.9999999999999991</v>
      </c>
      <c r="AS87" s="53">
        <v>6.9999999999999982</v>
      </c>
      <c r="AT87" s="54">
        <v>0</v>
      </c>
      <c r="AU87" s="53">
        <v>0</v>
      </c>
      <c r="AV87" s="53">
        <v>0</v>
      </c>
      <c r="AW87" s="53">
        <v>0</v>
      </c>
      <c r="AX87" s="53">
        <v>0</v>
      </c>
      <c r="AY87" s="53">
        <v>0</v>
      </c>
      <c r="AZ87" s="53">
        <v>0</v>
      </c>
      <c r="BA87" s="54">
        <v>0</v>
      </c>
      <c r="BB87" s="55">
        <v>0</v>
      </c>
      <c r="BC87" s="53">
        <v>100</v>
      </c>
      <c r="BD87" s="53">
        <v>0</v>
      </c>
      <c r="BE87" s="53">
        <v>5</v>
      </c>
      <c r="BF87" s="53">
        <v>0</v>
      </c>
      <c r="BG87" s="53">
        <v>0</v>
      </c>
      <c r="BH87" s="53">
        <v>0</v>
      </c>
      <c r="BI87" s="53">
        <v>5.1590019592802907</v>
      </c>
      <c r="BJ87" s="54">
        <v>200</v>
      </c>
      <c r="BK87" s="56">
        <v>0.95</v>
      </c>
      <c r="BL87" s="53">
        <v>0</v>
      </c>
      <c r="BM87" s="53">
        <v>0</v>
      </c>
      <c r="BN87" s="53">
        <v>165</v>
      </c>
      <c r="BO87" s="53">
        <v>0</v>
      </c>
      <c r="BP87" s="53">
        <v>1</v>
      </c>
      <c r="BQ87" s="55">
        <v>0</v>
      </c>
      <c r="BR87" s="51">
        <v>11.0030606060606</v>
      </c>
      <c r="BS87" s="51">
        <v>6.8266066001021808E-2</v>
      </c>
      <c r="BT87" s="51">
        <v>0.18156979855177785</v>
      </c>
      <c r="BU87" s="51">
        <v>1.9753401920284318E-2</v>
      </c>
      <c r="BV87" s="51">
        <v>2.1399642909710757</v>
      </c>
      <c r="BW87" s="51">
        <v>5.6911127291960684E-2</v>
      </c>
      <c r="BX87" s="51">
        <v>4.7612200553440305</v>
      </c>
      <c r="BY87" s="51">
        <v>7.3337568497425815E-2</v>
      </c>
      <c r="BZ87" s="51">
        <v>1.184977688454188</v>
      </c>
      <c r="CA87" s="53">
        <v>8.4066671808468899E-2</v>
      </c>
      <c r="CB87" s="51">
        <v>4.7612200553440305</v>
      </c>
      <c r="CC87" s="55">
        <v>7.3337568497425815E-2</v>
      </c>
      <c r="CD87" s="30"/>
      <c r="CE87" s="30">
        <f t="shared" si="11"/>
        <v>6.9999999999999982</v>
      </c>
      <c r="CG87" s="75">
        <f t="shared" si="12"/>
        <v>-1.9495426014837225E-4</v>
      </c>
      <c r="CH87" s="71">
        <f t="shared" si="13"/>
        <v>1</v>
      </c>
      <c r="CI87" s="72"/>
      <c r="CJ87" s="72" t="s">
        <v>50</v>
      </c>
      <c r="CK87" s="78">
        <f>AVERAGE(CG175:CG180)</f>
        <v>-2.3666812211924387E-2</v>
      </c>
      <c r="CL87" s="2"/>
      <c r="CM87" s="75">
        <f t="shared" si="14"/>
        <v>9.2636052996359464E-2</v>
      </c>
      <c r="CN87" s="72">
        <f t="shared" si="15"/>
        <v>1</v>
      </c>
      <c r="CO87" s="72"/>
      <c r="CP87" s="72" t="s">
        <v>50</v>
      </c>
      <c r="CQ87" s="78">
        <f>AVERAGE(CM175:CM180)</f>
        <v>1.7711811260999188E-3</v>
      </c>
      <c r="CR87" s="2"/>
      <c r="CS87" s="75">
        <f t="shared" si="16"/>
        <v>0.56231687307951717</v>
      </c>
      <c r="CT87" s="72">
        <f t="shared" si="17"/>
        <v>0</v>
      </c>
      <c r="CU87" s="72"/>
      <c r="CV87" s="72" t="s">
        <v>50</v>
      </c>
      <c r="CW87" s="78">
        <f>AVERAGE(CS175:CS180)</f>
        <v>4.9363262270540886E-4</v>
      </c>
      <c r="CX87" s="2"/>
      <c r="CY87" s="75">
        <f t="shared" si="18"/>
        <v>0.1076554833816461</v>
      </c>
      <c r="CZ87" s="72">
        <f t="shared" si="19"/>
        <v>1</v>
      </c>
      <c r="DA87" s="72"/>
      <c r="DB87" s="72" t="s">
        <v>50</v>
      </c>
      <c r="DC87" s="78">
        <f>AVERAGE(CY175:CY180)</f>
        <v>-5.3137898891838882E-3</v>
      </c>
      <c r="DD87" s="2"/>
      <c r="DE87" s="75">
        <f t="shared" si="20"/>
        <v>0.58242078601524128</v>
      </c>
      <c r="DF87" s="72">
        <f t="shared" si="21"/>
        <v>0</v>
      </c>
      <c r="DG87" s="72"/>
      <c r="DH87" s="72" t="s">
        <v>50</v>
      </c>
      <c r="DI87" s="78">
        <f>AVERAGE(DE175:DE180)</f>
        <v>0.62778469709567153</v>
      </c>
      <c r="DK87" s="15">
        <v>6.9999999999999982</v>
      </c>
    </row>
    <row r="88" spans="1:115" x14ac:dyDescent="0.3">
      <c r="A88" s="51">
        <v>120</v>
      </c>
      <c r="B88" s="52">
        <v>1.6</v>
      </c>
      <c r="C88" s="53">
        <v>6.9999999999999991</v>
      </c>
      <c r="D88" s="53">
        <v>0.14285714285714285</v>
      </c>
      <c r="E88" s="54">
        <v>50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4">
        <v>0</v>
      </c>
      <c r="M88" s="55">
        <v>0</v>
      </c>
      <c r="N88" s="53">
        <v>100</v>
      </c>
      <c r="O88" s="53">
        <v>0</v>
      </c>
      <c r="P88" s="53">
        <v>5</v>
      </c>
      <c r="Q88" s="53">
        <v>0</v>
      </c>
      <c r="R88" s="53">
        <v>0</v>
      </c>
      <c r="S88" s="53">
        <v>0</v>
      </c>
      <c r="T88" s="53">
        <v>4.16227766016838</v>
      </c>
      <c r="U88" s="54">
        <v>200</v>
      </c>
      <c r="V88" s="56">
        <v>0.95</v>
      </c>
      <c r="W88" s="53">
        <v>131.57</v>
      </c>
      <c r="X88" s="53">
        <v>4.6696092580059751</v>
      </c>
      <c r="Y88" s="53">
        <v>323.35000000000002</v>
      </c>
      <c r="Z88" s="53">
        <v>3.4487148805531511</v>
      </c>
      <c r="AA88" s="53">
        <v>0.59236935360520804</v>
      </c>
      <c r="AB88" s="55">
        <v>1.4105776021810998E-2</v>
      </c>
      <c r="AC88" s="51">
        <v>1.5868063366337037</v>
      </c>
      <c r="AD88" s="51">
        <v>2.0585980436048625E-2</v>
      </c>
      <c r="AE88" s="51">
        <v>0</v>
      </c>
      <c r="AF88" s="51">
        <v>0</v>
      </c>
      <c r="AG88" s="51">
        <v>0.63308600102624812</v>
      </c>
      <c r="AH88" s="51">
        <v>6.7946059618974146E-3</v>
      </c>
      <c r="AI88" s="51">
        <v>1</v>
      </c>
      <c r="AJ88" s="51">
        <v>0</v>
      </c>
      <c r="AK88" s="51">
        <v>0.82414782229666328</v>
      </c>
      <c r="AL88" s="53">
        <v>0.11224992494511367</v>
      </c>
      <c r="AM88" s="51">
        <v>11.229047247805088</v>
      </c>
      <c r="AN88" s="55">
        <v>0.66175725007045461</v>
      </c>
      <c r="AP88" s="51">
        <v>120</v>
      </c>
      <c r="AQ88" s="52">
        <v>1.6</v>
      </c>
      <c r="AR88" s="53">
        <v>6.9999999999999991</v>
      </c>
      <c r="AS88" s="53">
        <v>0.14285714285714285</v>
      </c>
      <c r="AT88" s="54">
        <v>0</v>
      </c>
      <c r="AU88" s="53">
        <v>0</v>
      </c>
      <c r="AV88" s="53">
        <v>0</v>
      </c>
      <c r="AW88" s="53">
        <v>0</v>
      </c>
      <c r="AX88" s="53">
        <v>0</v>
      </c>
      <c r="AY88" s="53">
        <v>0</v>
      </c>
      <c r="AZ88" s="53">
        <v>0</v>
      </c>
      <c r="BA88" s="54">
        <v>0</v>
      </c>
      <c r="BB88" s="55">
        <v>0</v>
      </c>
      <c r="BC88" s="53">
        <v>100</v>
      </c>
      <c r="BD88" s="53">
        <v>0</v>
      </c>
      <c r="BE88" s="53">
        <v>5</v>
      </c>
      <c r="BF88" s="53">
        <v>0</v>
      </c>
      <c r="BG88" s="53">
        <v>0</v>
      </c>
      <c r="BH88" s="53">
        <v>0</v>
      </c>
      <c r="BI88" s="53">
        <v>4.16227766016838</v>
      </c>
      <c r="BJ88" s="54">
        <v>200</v>
      </c>
      <c r="BK88" s="56">
        <v>0.95</v>
      </c>
      <c r="BL88" s="53">
        <v>71.150000000000006</v>
      </c>
      <c r="BM88" s="53">
        <v>1.9609138833691038</v>
      </c>
      <c r="BN88" s="53">
        <v>165</v>
      </c>
      <c r="BO88" s="53">
        <v>0</v>
      </c>
      <c r="BP88" s="53">
        <v>0.56878787878787873</v>
      </c>
      <c r="BQ88" s="55">
        <v>1.1884326565873161E-2</v>
      </c>
      <c r="BR88" s="51">
        <v>1.5023512211254215</v>
      </c>
      <c r="BS88" s="51">
        <v>1.9239000921679766E-2</v>
      </c>
      <c r="BT88" s="51">
        <v>0</v>
      </c>
      <c r="BU88" s="51">
        <v>0</v>
      </c>
      <c r="BV88" s="51">
        <v>0.6691213587020276</v>
      </c>
      <c r="BW88" s="51">
        <v>6.4768731210677923E-3</v>
      </c>
      <c r="BX88" s="51">
        <v>1</v>
      </c>
      <c r="BY88" s="51">
        <v>0</v>
      </c>
      <c r="BZ88" s="51">
        <v>0.71559286407584455</v>
      </c>
      <c r="CA88" s="53">
        <v>8.3578374674111777E-2</v>
      </c>
      <c r="CB88" s="51">
        <v>11.194284405856047</v>
      </c>
      <c r="CC88" s="55">
        <v>0.65302227400192903</v>
      </c>
      <c r="CD88" s="30"/>
      <c r="CE88" s="30">
        <f t="shared" si="11"/>
        <v>0.99999999999999989</v>
      </c>
      <c r="CG88" s="75">
        <f t="shared" si="12"/>
        <v>2.3581474817329307E-2</v>
      </c>
      <c r="CH88" s="71">
        <f t="shared" si="13"/>
        <v>1</v>
      </c>
      <c r="CI88" s="72"/>
      <c r="CJ88" s="72" t="s">
        <v>51</v>
      </c>
      <c r="CK88" s="78">
        <f>AVERAGE(CG181)</f>
        <v>-1.7367770045139119E-2</v>
      </c>
      <c r="CL88" s="2"/>
      <c r="CM88" s="75">
        <f t="shared" si="14"/>
        <v>-3.6035357675779478E-2</v>
      </c>
      <c r="CN88" s="72">
        <f t="shared" si="15"/>
        <v>0</v>
      </c>
      <c r="CO88" s="72"/>
      <c r="CP88" s="72" t="s">
        <v>51</v>
      </c>
      <c r="CQ88" s="78">
        <f>AVERAGE(CM181)</f>
        <v>6.0278322255961081E-3</v>
      </c>
      <c r="CR88" s="2"/>
      <c r="CS88" s="75">
        <f t="shared" si="16"/>
        <v>0</v>
      </c>
      <c r="CT88" s="72">
        <f t="shared" si="17"/>
        <v>1</v>
      </c>
      <c r="CU88" s="72"/>
      <c r="CV88" s="72" t="s">
        <v>51</v>
      </c>
      <c r="CW88" s="78">
        <f>AVERAGE(CS181)</f>
        <v>1.5046476075427195E-2</v>
      </c>
      <c r="CX88" s="2"/>
      <c r="CY88" s="75">
        <f t="shared" si="18"/>
        <v>0.10855495822081873</v>
      </c>
      <c r="CZ88" s="72">
        <f t="shared" si="19"/>
        <v>1</v>
      </c>
      <c r="DA88" s="72"/>
      <c r="DB88" s="72" t="s">
        <v>51</v>
      </c>
      <c r="DC88" s="78">
        <f>AVERAGE(CY181)</f>
        <v>3.2104018539000634E-2</v>
      </c>
      <c r="DD88" s="2"/>
      <c r="DE88" s="75">
        <f t="shared" si="20"/>
        <v>3.476284194904089E-2</v>
      </c>
      <c r="DF88" s="72">
        <f t="shared" si="21"/>
        <v>1</v>
      </c>
      <c r="DG88" s="72"/>
      <c r="DH88" s="72" t="s">
        <v>51</v>
      </c>
      <c r="DI88" s="78">
        <f>AVERAGE(DE181)</f>
        <v>0.8256451335113435</v>
      </c>
      <c r="DK88" s="15">
        <v>0.99999999999999989</v>
      </c>
    </row>
    <row r="89" spans="1:115" x14ac:dyDescent="0.3">
      <c r="A89" s="51">
        <v>85</v>
      </c>
      <c r="B89" s="52">
        <v>1.6</v>
      </c>
      <c r="C89" s="53">
        <v>0.5</v>
      </c>
      <c r="D89" s="53">
        <v>2.4285714285714284</v>
      </c>
      <c r="E89" s="54">
        <v>50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  <c r="K89" s="53">
        <v>0</v>
      </c>
      <c r="L89" s="54">
        <v>0</v>
      </c>
      <c r="M89" s="55">
        <v>0</v>
      </c>
      <c r="N89" s="53">
        <v>100</v>
      </c>
      <c r="O89" s="53">
        <v>0</v>
      </c>
      <c r="P89" s="53">
        <v>5</v>
      </c>
      <c r="Q89" s="53">
        <v>0</v>
      </c>
      <c r="R89" s="53">
        <v>0</v>
      </c>
      <c r="S89" s="53">
        <v>0</v>
      </c>
      <c r="T89" s="53">
        <v>4.16227766016838</v>
      </c>
      <c r="U89" s="54">
        <v>200</v>
      </c>
      <c r="V89" s="56">
        <v>0.95</v>
      </c>
      <c r="W89" s="53">
        <v>128.66999999999999</v>
      </c>
      <c r="X89" s="53">
        <v>4.8944293281940494</v>
      </c>
      <c r="Y89" s="53">
        <v>320.69499999999999</v>
      </c>
      <c r="Z89" s="53">
        <v>3.4230210691048346</v>
      </c>
      <c r="AA89" s="53">
        <v>0.59877433885202402</v>
      </c>
      <c r="AB89" s="55">
        <v>1.4576339923325852E-2</v>
      </c>
      <c r="AC89" s="51">
        <v>1.5936920173426292</v>
      </c>
      <c r="AD89" s="51">
        <v>1.9832811171446838E-2</v>
      </c>
      <c r="AE89" s="51">
        <v>0</v>
      </c>
      <c r="AF89" s="51">
        <v>0</v>
      </c>
      <c r="AG89" s="51">
        <v>0.63233612571115194</v>
      </c>
      <c r="AH89" s="51">
        <v>6.8707086823355549E-3</v>
      </c>
      <c r="AI89" s="51">
        <v>1</v>
      </c>
      <c r="AJ89" s="51">
        <v>0</v>
      </c>
      <c r="AK89" s="51">
        <v>0.86417782733227799</v>
      </c>
      <c r="AL89" s="53">
        <v>0.12435317061344253</v>
      </c>
      <c r="AM89" s="51">
        <v>10.700220304362681</v>
      </c>
      <c r="AN89" s="55">
        <v>0.59504524689682214</v>
      </c>
      <c r="AP89" s="51">
        <v>85</v>
      </c>
      <c r="AQ89" s="52">
        <v>1.6</v>
      </c>
      <c r="AR89" s="53">
        <v>0.5</v>
      </c>
      <c r="AS89" s="53">
        <v>2.4285714285714284</v>
      </c>
      <c r="AT89" s="54">
        <v>0</v>
      </c>
      <c r="AU89" s="53">
        <v>0</v>
      </c>
      <c r="AV89" s="53">
        <v>0</v>
      </c>
      <c r="AW89" s="53">
        <v>0</v>
      </c>
      <c r="AX89" s="53">
        <v>0</v>
      </c>
      <c r="AY89" s="53">
        <v>0</v>
      </c>
      <c r="AZ89" s="53">
        <v>0</v>
      </c>
      <c r="BA89" s="54">
        <v>0</v>
      </c>
      <c r="BB89" s="55">
        <v>0</v>
      </c>
      <c r="BC89" s="53">
        <v>100</v>
      </c>
      <c r="BD89" s="53">
        <v>0</v>
      </c>
      <c r="BE89" s="53">
        <v>5</v>
      </c>
      <c r="BF89" s="53">
        <v>0</v>
      </c>
      <c r="BG89" s="53">
        <v>0</v>
      </c>
      <c r="BH89" s="53">
        <v>0</v>
      </c>
      <c r="BI89" s="53">
        <v>4.16227766016838</v>
      </c>
      <c r="BJ89" s="54">
        <v>200</v>
      </c>
      <c r="BK89" s="56">
        <v>0.95</v>
      </c>
      <c r="BL89" s="53">
        <v>68.239999999999995</v>
      </c>
      <c r="BM89" s="53">
        <v>2.0208108184304727</v>
      </c>
      <c r="BN89" s="53">
        <v>165</v>
      </c>
      <c r="BO89" s="53">
        <v>0</v>
      </c>
      <c r="BP89" s="53">
        <v>0.58642424242424229</v>
      </c>
      <c r="BQ89" s="55">
        <v>1.2247338293518102E-2</v>
      </c>
      <c r="BR89" s="51">
        <v>1.5280094841663745</v>
      </c>
      <c r="BS89" s="51">
        <v>1.9255423483001202E-2</v>
      </c>
      <c r="BT89" s="51">
        <v>0</v>
      </c>
      <c r="BU89" s="51">
        <v>0</v>
      </c>
      <c r="BV89" s="51">
        <v>0.6572090947799254</v>
      </c>
      <c r="BW89" s="51">
        <v>6.5102455407197411E-3</v>
      </c>
      <c r="BX89" s="51">
        <v>1</v>
      </c>
      <c r="BY89" s="51">
        <v>0</v>
      </c>
      <c r="BZ89" s="51">
        <v>0.70428068275003464</v>
      </c>
      <c r="CA89" s="53">
        <v>8.7316704369673537E-2</v>
      </c>
      <c r="CB89" s="51">
        <v>11.269704608141167</v>
      </c>
      <c r="CC89" s="55">
        <v>0.69440900219055002</v>
      </c>
      <c r="CD89" s="30"/>
      <c r="CE89" s="30">
        <f t="shared" si="11"/>
        <v>1.1019463300386794</v>
      </c>
      <c r="CG89" s="75">
        <f t="shared" si="12"/>
        <v>1.2350096427781732E-2</v>
      </c>
      <c r="CH89" s="71">
        <f t="shared" si="13"/>
        <v>1</v>
      </c>
      <c r="CI89" s="72"/>
      <c r="CJ89" s="72" t="s">
        <v>52</v>
      </c>
      <c r="CK89" s="78">
        <f>AVERAGE(CG182:CG186)</f>
        <v>-1.0365517517333545E-2</v>
      </c>
      <c r="CL89" s="2"/>
      <c r="CM89" s="75">
        <f t="shared" si="14"/>
        <v>-2.4872969068773454E-2</v>
      </c>
      <c r="CN89" s="72">
        <f t="shared" si="15"/>
        <v>0</v>
      </c>
      <c r="CO89" s="72"/>
      <c r="CP89" s="72" t="s">
        <v>52</v>
      </c>
      <c r="CQ89" s="78">
        <f>AVERAGE(CM182:CM186)</f>
        <v>4.957043315098493E-2</v>
      </c>
      <c r="CR89" s="2"/>
      <c r="CS89" s="75">
        <f t="shared" si="16"/>
        <v>0</v>
      </c>
      <c r="CT89" s="72">
        <f t="shared" si="17"/>
        <v>1</v>
      </c>
      <c r="CU89" s="72"/>
      <c r="CV89" s="72" t="s">
        <v>52</v>
      </c>
      <c r="CW89" s="78">
        <f>AVERAGE(CS182:CS186)</f>
        <v>6.8666245585523991E-2</v>
      </c>
      <c r="CX89" s="2"/>
      <c r="CY89" s="75">
        <f t="shared" si="18"/>
        <v>0.15989714458224336</v>
      </c>
      <c r="CZ89" s="72">
        <f t="shared" si="19"/>
        <v>1</v>
      </c>
      <c r="DA89" s="72"/>
      <c r="DB89" s="72" t="s">
        <v>52</v>
      </c>
      <c r="DC89" s="78">
        <f>AVERAGE(CY182:CY186)</f>
        <v>-5.746187923420876E-3</v>
      </c>
      <c r="DD89" s="2"/>
      <c r="DE89" s="75">
        <f t="shared" si="20"/>
        <v>-0.56948430377848602</v>
      </c>
      <c r="DF89" s="72">
        <f t="shared" si="21"/>
        <v>1</v>
      </c>
      <c r="DG89" s="72"/>
      <c r="DH89" s="72" t="s">
        <v>52</v>
      </c>
      <c r="DI89" s="78">
        <f>AVERAGE(DE182:DE186)</f>
        <v>0.8844594041514533</v>
      </c>
      <c r="DK89" s="15">
        <v>1.1019463300386794</v>
      </c>
    </row>
    <row r="90" spans="1:115" x14ac:dyDescent="0.3">
      <c r="A90" s="51">
        <v>86</v>
      </c>
      <c r="B90" s="52">
        <v>1.6</v>
      </c>
      <c r="C90" s="53">
        <v>0.5</v>
      </c>
      <c r="D90" s="53">
        <v>3.5714285714285712</v>
      </c>
      <c r="E90" s="54">
        <v>50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4">
        <v>0</v>
      </c>
      <c r="M90" s="55">
        <v>0</v>
      </c>
      <c r="N90" s="53">
        <v>100</v>
      </c>
      <c r="O90" s="53">
        <v>0</v>
      </c>
      <c r="P90" s="53">
        <v>5</v>
      </c>
      <c r="Q90" s="53">
        <v>0</v>
      </c>
      <c r="R90" s="53">
        <v>0</v>
      </c>
      <c r="S90" s="53">
        <v>0</v>
      </c>
      <c r="T90" s="53">
        <v>4.16227766016838</v>
      </c>
      <c r="U90" s="54">
        <v>200</v>
      </c>
      <c r="V90" s="56">
        <v>0.95</v>
      </c>
      <c r="W90" s="53">
        <v>133.15</v>
      </c>
      <c r="X90" s="53">
        <v>5.2019232161242224</v>
      </c>
      <c r="Y90" s="53">
        <v>327.33499999999998</v>
      </c>
      <c r="Z90" s="53">
        <v>3.9004259876689531</v>
      </c>
      <c r="AA90" s="53">
        <v>0.59267802132210223</v>
      </c>
      <c r="AB90" s="55">
        <v>1.5661778016792888E-2</v>
      </c>
      <c r="AC90" s="51">
        <v>1.5805585044938892</v>
      </c>
      <c r="AD90" s="51">
        <v>2.2675969745525403E-2</v>
      </c>
      <c r="AE90" s="51">
        <v>0</v>
      </c>
      <c r="AF90" s="51">
        <v>0</v>
      </c>
      <c r="AG90" s="51">
        <v>0.63342131913283128</v>
      </c>
      <c r="AH90" s="51">
        <v>7.5692561311344903E-3</v>
      </c>
      <c r="AI90" s="51">
        <v>1</v>
      </c>
      <c r="AJ90" s="51">
        <v>0</v>
      </c>
      <c r="AK90" s="51">
        <v>0.82945574701632263</v>
      </c>
      <c r="AL90" s="53">
        <v>0.10590587765208101</v>
      </c>
      <c r="AM90" s="51">
        <v>11.389066045890909</v>
      </c>
      <c r="AN90" s="55">
        <v>0.69640330519267013</v>
      </c>
      <c r="AP90" s="51">
        <v>86</v>
      </c>
      <c r="AQ90" s="52">
        <v>1.6</v>
      </c>
      <c r="AR90" s="53">
        <v>0.5</v>
      </c>
      <c r="AS90" s="53">
        <v>3.5714285714285712</v>
      </c>
      <c r="AT90" s="54">
        <v>0</v>
      </c>
      <c r="AU90" s="53">
        <v>0</v>
      </c>
      <c r="AV90" s="53">
        <v>0</v>
      </c>
      <c r="AW90" s="53">
        <v>0</v>
      </c>
      <c r="AX90" s="53">
        <v>0</v>
      </c>
      <c r="AY90" s="53">
        <v>0</v>
      </c>
      <c r="AZ90" s="53">
        <v>0</v>
      </c>
      <c r="BA90" s="54">
        <v>0</v>
      </c>
      <c r="BB90" s="55">
        <v>0</v>
      </c>
      <c r="BC90" s="53">
        <v>100</v>
      </c>
      <c r="BD90" s="53">
        <v>0</v>
      </c>
      <c r="BE90" s="53">
        <v>5</v>
      </c>
      <c r="BF90" s="53">
        <v>0</v>
      </c>
      <c r="BG90" s="53">
        <v>0</v>
      </c>
      <c r="BH90" s="53">
        <v>0</v>
      </c>
      <c r="BI90" s="53">
        <v>4.16227766016838</v>
      </c>
      <c r="BJ90" s="54">
        <v>200</v>
      </c>
      <c r="BK90" s="56">
        <v>0.95</v>
      </c>
      <c r="BL90" s="53">
        <v>70.015000000000001</v>
      </c>
      <c r="BM90" s="53">
        <v>1.9488051091656662</v>
      </c>
      <c r="BN90" s="53">
        <v>165</v>
      </c>
      <c r="BO90" s="53">
        <v>0</v>
      </c>
      <c r="BP90" s="53">
        <v>0.57566666666666655</v>
      </c>
      <c r="BQ90" s="55">
        <v>1.1810940055549574E-2</v>
      </c>
      <c r="BR90" s="51">
        <v>1.5109869198549017</v>
      </c>
      <c r="BS90" s="51">
        <v>1.9562322974320163E-2</v>
      </c>
      <c r="BT90" s="51">
        <v>0</v>
      </c>
      <c r="BU90" s="51">
        <v>0</v>
      </c>
      <c r="BV90" s="51">
        <v>0.66720579898918375</v>
      </c>
      <c r="BW90" s="51">
        <v>6.3454321003469649E-3</v>
      </c>
      <c r="BX90" s="51">
        <v>1</v>
      </c>
      <c r="BY90" s="51">
        <v>0</v>
      </c>
      <c r="BZ90" s="51">
        <v>0.64570922040870737</v>
      </c>
      <c r="CA90" s="53">
        <v>8.7033558192931029E-2</v>
      </c>
      <c r="CB90" s="51">
        <v>11.120338076684071</v>
      </c>
      <c r="CC90" s="55">
        <v>0.58436825365556777</v>
      </c>
      <c r="CD90" s="30"/>
      <c r="CE90" s="30">
        <f t="shared" si="11"/>
        <v>1.3363062095621219</v>
      </c>
      <c r="CG90" s="75">
        <f t="shared" si="12"/>
        <v>1.7011354655435684E-2</v>
      </c>
      <c r="CH90" s="71">
        <f t="shared" si="13"/>
        <v>1</v>
      </c>
      <c r="CI90" s="72"/>
      <c r="CJ90" s="72" t="s">
        <v>53</v>
      </c>
      <c r="CK90" s="78">
        <f>AVERAGE(CG187:CG190)</f>
        <v>-5.1559438529216739E-3</v>
      </c>
      <c r="CL90" s="2"/>
      <c r="CM90" s="75">
        <f t="shared" si="14"/>
        <v>-3.3784479856352467E-2</v>
      </c>
      <c r="CN90" s="72">
        <f t="shared" si="15"/>
        <v>0</v>
      </c>
      <c r="CO90" s="72"/>
      <c r="CP90" s="72" t="s">
        <v>53</v>
      </c>
      <c r="CQ90" s="78">
        <f>AVERAGE(CM187:CM190)</f>
        <v>7.1349212376210253E-2</v>
      </c>
      <c r="CR90" s="2"/>
      <c r="CS90" s="75">
        <f t="shared" si="16"/>
        <v>0</v>
      </c>
      <c r="CT90" s="72">
        <f t="shared" si="17"/>
        <v>1</v>
      </c>
      <c r="CU90" s="72"/>
      <c r="CV90" s="72" t="s">
        <v>53</v>
      </c>
      <c r="CW90" s="78">
        <f>AVERAGE(CS187:CS190)</f>
        <v>0.37360718825448647</v>
      </c>
      <c r="CX90" s="2"/>
      <c r="CY90" s="75">
        <f t="shared" si="18"/>
        <v>0.18374652660761526</v>
      </c>
      <c r="CZ90" s="72">
        <f t="shared" si="19"/>
        <v>1</v>
      </c>
      <c r="DA90" s="72"/>
      <c r="DB90" s="72" t="s">
        <v>53</v>
      </c>
      <c r="DC90" s="78">
        <f>AVERAGE(CY187:CY190)</f>
        <v>8.371594016706882E-3</v>
      </c>
      <c r="DD90" s="2"/>
      <c r="DE90" s="75">
        <f t="shared" si="20"/>
        <v>0.26872796920683761</v>
      </c>
      <c r="DF90" s="72">
        <f t="shared" si="21"/>
        <v>1</v>
      </c>
      <c r="DG90" s="72"/>
      <c r="DH90" s="72" t="s">
        <v>53</v>
      </c>
      <c r="DI90" s="78">
        <f>AVERAGE(DE187:DE190)</f>
        <v>0.79987353197112598</v>
      </c>
      <c r="DK90" s="15">
        <v>1.3363062095621219</v>
      </c>
    </row>
    <row r="91" spans="1:115" x14ac:dyDescent="0.3">
      <c r="A91" s="51">
        <v>90</v>
      </c>
      <c r="B91" s="52">
        <v>1.6</v>
      </c>
      <c r="C91" s="53">
        <v>1.5833333333333333</v>
      </c>
      <c r="D91" s="53">
        <v>1.2857142857142856</v>
      </c>
      <c r="E91" s="54">
        <v>50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4">
        <v>0</v>
      </c>
      <c r="M91" s="55">
        <v>0</v>
      </c>
      <c r="N91" s="53">
        <v>100</v>
      </c>
      <c r="O91" s="53">
        <v>0</v>
      </c>
      <c r="P91" s="53">
        <v>5</v>
      </c>
      <c r="Q91" s="53">
        <v>0</v>
      </c>
      <c r="R91" s="53">
        <v>0</v>
      </c>
      <c r="S91" s="53">
        <v>0</v>
      </c>
      <c r="T91" s="53">
        <v>4.16227766016838</v>
      </c>
      <c r="U91" s="54">
        <v>200</v>
      </c>
      <c r="V91" s="56">
        <v>0.95</v>
      </c>
      <c r="W91" s="53">
        <v>80.405000000000001</v>
      </c>
      <c r="X91" s="53">
        <v>4.2322414416381271</v>
      </c>
      <c r="Y91" s="53">
        <v>323.73</v>
      </c>
      <c r="Z91" s="53">
        <v>3.4750737076867781</v>
      </c>
      <c r="AA91" s="53">
        <v>0.75103312708181347</v>
      </c>
      <c r="AB91" s="55">
        <v>1.3010507649554899E-2</v>
      </c>
      <c r="AC91" s="51">
        <v>2.1753020314885889</v>
      </c>
      <c r="AD91" s="51">
        <v>3.844732446715831E-2</v>
      </c>
      <c r="AE91" s="51">
        <v>0</v>
      </c>
      <c r="AF91" s="51">
        <v>0</v>
      </c>
      <c r="AG91" s="51">
        <v>0.76007581882949249</v>
      </c>
      <c r="AH91" s="51">
        <v>9.0764002433795284E-3</v>
      </c>
      <c r="AI91" s="51">
        <v>1.4142135623731005</v>
      </c>
      <c r="AJ91" s="51">
        <v>7.4494167171575297E-16</v>
      </c>
      <c r="AK91" s="51">
        <v>0.66287316591937184</v>
      </c>
      <c r="AL91" s="53">
        <v>6.5657179322269166E-2</v>
      </c>
      <c r="AM91" s="51">
        <v>10.017538834088626</v>
      </c>
      <c r="AN91" s="55">
        <v>0.60421322030993596</v>
      </c>
      <c r="AP91" s="51">
        <v>90</v>
      </c>
      <c r="AQ91" s="52">
        <v>1.6</v>
      </c>
      <c r="AR91" s="53">
        <v>1.5833333333333333</v>
      </c>
      <c r="AS91" s="53">
        <v>1.2857142857142856</v>
      </c>
      <c r="AT91" s="54">
        <v>0</v>
      </c>
      <c r="AU91" s="53">
        <v>0</v>
      </c>
      <c r="AV91" s="53">
        <v>0</v>
      </c>
      <c r="AW91" s="53">
        <v>0</v>
      </c>
      <c r="AX91" s="53">
        <v>0</v>
      </c>
      <c r="AY91" s="53">
        <v>0</v>
      </c>
      <c r="AZ91" s="53">
        <v>0</v>
      </c>
      <c r="BA91" s="54">
        <v>0</v>
      </c>
      <c r="BB91" s="55">
        <v>0</v>
      </c>
      <c r="BC91" s="53">
        <v>100</v>
      </c>
      <c r="BD91" s="53">
        <v>0</v>
      </c>
      <c r="BE91" s="53">
        <v>5</v>
      </c>
      <c r="BF91" s="53">
        <v>0</v>
      </c>
      <c r="BG91" s="53">
        <v>0</v>
      </c>
      <c r="BH91" s="53">
        <v>0</v>
      </c>
      <c r="BI91" s="53">
        <v>4.16227766016838</v>
      </c>
      <c r="BJ91" s="54">
        <v>200</v>
      </c>
      <c r="BK91" s="56">
        <v>0.95</v>
      </c>
      <c r="BL91" s="53">
        <v>40.04</v>
      </c>
      <c r="BM91" s="53">
        <v>1.9165194202828022</v>
      </c>
      <c r="BN91" s="53">
        <v>165</v>
      </c>
      <c r="BO91" s="53">
        <v>0</v>
      </c>
      <c r="BP91" s="53">
        <v>0.7573333333333333</v>
      </c>
      <c r="BQ91" s="55">
        <v>1.1615269213835502E-2</v>
      </c>
      <c r="BR91" s="51">
        <v>2.1276914384046166</v>
      </c>
      <c r="BS91" s="51">
        <v>4.079538577786386E-2</v>
      </c>
      <c r="BT91" s="51">
        <v>0</v>
      </c>
      <c r="BU91" s="51">
        <v>0</v>
      </c>
      <c r="BV91" s="51">
        <v>0.78090183597466722</v>
      </c>
      <c r="BW91" s="51">
        <v>9.471892439421193E-3</v>
      </c>
      <c r="BX91" s="51">
        <v>1.4142135623731005</v>
      </c>
      <c r="BY91" s="51">
        <v>7.4494167171575297E-16</v>
      </c>
      <c r="BZ91" s="51">
        <v>0.56313002232104836</v>
      </c>
      <c r="CA91" s="53">
        <v>5.4700254544734761E-2</v>
      </c>
      <c r="CB91" s="51">
        <v>10.676505148065644</v>
      </c>
      <c r="CC91" s="55">
        <v>0.62252480781329256</v>
      </c>
      <c r="CD91" s="30"/>
      <c r="CE91" s="30">
        <f t="shared" si="11"/>
        <v>1.4267845968170128</v>
      </c>
      <c r="CG91" s="75">
        <f t="shared" si="12"/>
        <v>-6.3002062515198354E-3</v>
      </c>
      <c r="CH91" s="71">
        <f t="shared" si="13"/>
        <v>1</v>
      </c>
      <c r="CI91" s="72"/>
      <c r="CJ91" s="72" t="s">
        <v>54</v>
      </c>
      <c r="CK91" s="78">
        <f>AVERAGE(CG191:CG193)</f>
        <v>-2.5659620110205874E-3</v>
      </c>
      <c r="CL91" s="2"/>
      <c r="CM91" s="75">
        <f t="shared" si="14"/>
        <v>-2.0826017145174736E-2</v>
      </c>
      <c r="CN91" s="72">
        <f t="shared" si="15"/>
        <v>0</v>
      </c>
      <c r="CO91" s="72"/>
      <c r="CP91" s="72" t="s">
        <v>54</v>
      </c>
      <c r="CQ91" s="78">
        <f>AVERAGE(CM191:CM193)</f>
        <v>8.0767108943531493E-2</v>
      </c>
      <c r="CR91" s="2"/>
      <c r="CS91" s="75">
        <f t="shared" si="16"/>
        <v>0</v>
      </c>
      <c r="CT91" s="72">
        <f t="shared" si="17"/>
        <v>1</v>
      </c>
      <c r="CU91" s="72"/>
      <c r="CV91" s="72" t="s">
        <v>54</v>
      </c>
      <c r="CW91" s="78">
        <f>AVERAGE(CS191:CS193)</f>
        <v>0.41415761540570628</v>
      </c>
      <c r="CX91" s="2"/>
      <c r="CY91" s="75">
        <f t="shared" si="18"/>
        <v>9.974314359832348E-2</v>
      </c>
      <c r="CZ91" s="72">
        <f t="shared" si="19"/>
        <v>1</v>
      </c>
      <c r="DA91" s="72"/>
      <c r="DB91" s="72" t="s">
        <v>54</v>
      </c>
      <c r="DC91" s="78">
        <f>AVERAGE(CY191:CY193)</f>
        <v>3.4533448995569149E-2</v>
      </c>
      <c r="DD91" s="2"/>
      <c r="DE91" s="75">
        <f t="shared" si="20"/>
        <v>-0.6589663139770181</v>
      </c>
      <c r="DF91" s="72">
        <f t="shared" si="21"/>
        <v>1</v>
      </c>
      <c r="DG91" s="72"/>
      <c r="DH91" s="72" t="s">
        <v>54</v>
      </c>
      <c r="DI91" s="78">
        <f>AVERAGE(DE191:DE193)</f>
        <v>0.71022753354799129</v>
      </c>
      <c r="DK91" s="15">
        <v>1.4267845968170128</v>
      </c>
    </row>
    <row r="92" spans="1:115" x14ac:dyDescent="0.3">
      <c r="A92" s="51">
        <v>87</v>
      </c>
      <c r="B92" s="52">
        <v>1.6</v>
      </c>
      <c r="C92" s="53">
        <v>0.5</v>
      </c>
      <c r="D92" s="53">
        <v>4.7142857142857135</v>
      </c>
      <c r="E92" s="54">
        <v>50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4">
        <v>0</v>
      </c>
      <c r="M92" s="55">
        <v>0</v>
      </c>
      <c r="N92" s="53">
        <v>100</v>
      </c>
      <c r="O92" s="53">
        <v>0</v>
      </c>
      <c r="P92" s="53">
        <v>5</v>
      </c>
      <c r="Q92" s="53">
        <v>0</v>
      </c>
      <c r="R92" s="53">
        <v>0</v>
      </c>
      <c r="S92" s="53">
        <v>0</v>
      </c>
      <c r="T92" s="53">
        <v>4.16227766016838</v>
      </c>
      <c r="U92" s="54">
        <v>200</v>
      </c>
      <c r="V92" s="56">
        <v>0.95</v>
      </c>
      <c r="W92" s="53">
        <v>77.63</v>
      </c>
      <c r="X92" s="53">
        <v>4.3363741260350439</v>
      </c>
      <c r="Y92" s="53">
        <v>319.83499999999998</v>
      </c>
      <c r="Z92" s="53">
        <v>3.3288338218511697</v>
      </c>
      <c r="AA92" s="53">
        <v>0.75735712250971443</v>
      </c>
      <c r="AB92" s="55">
        <v>1.3291565836145868E-2</v>
      </c>
      <c r="AC92" s="51">
        <v>2.174926760531362</v>
      </c>
      <c r="AD92" s="51">
        <v>3.7871892041664579E-2</v>
      </c>
      <c r="AE92" s="51">
        <v>0</v>
      </c>
      <c r="AF92" s="51">
        <v>0</v>
      </c>
      <c r="AG92" s="51">
        <v>0.76229389794472335</v>
      </c>
      <c r="AH92" s="51">
        <v>9.5703162315980226E-3</v>
      </c>
      <c r="AI92" s="51">
        <v>1.4142135623731005</v>
      </c>
      <c r="AJ92" s="51">
        <v>7.4494167171575297E-16</v>
      </c>
      <c r="AK92" s="51">
        <v>0.69459866213293187</v>
      </c>
      <c r="AL92" s="53">
        <v>7.1837273834978746E-2</v>
      </c>
      <c r="AM92" s="51">
        <v>9.7319777057130423</v>
      </c>
      <c r="AN92" s="55">
        <v>0.53988670593384513</v>
      </c>
      <c r="AP92" s="51">
        <v>87</v>
      </c>
      <c r="AQ92" s="52">
        <v>1.6</v>
      </c>
      <c r="AR92" s="53">
        <v>0.5</v>
      </c>
      <c r="AS92" s="53">
        <v>4.7142857142857135</v>
      </c>
      <c r="AT92" s="54">
        <v>0</v>
      </c>
      <c r="AU92" s="53">
        <v>0</v>
      </c>
      <c r="AV92" s="53">
        <v>0</v>
      </c>
      <c r="AW92" s="53">
        <v>0</v>
      </c>
      <c r="AX92" s="53">
        <v>0</v>
      </c>
      <c r="AY92" s="53">
        <v>0</v>
      </c>
      <c r="AZ92" s="53">
        <v>0</v>
      </c>
      <c r="BA92" s="54">
        <v>0</v>
      </c>
      <c r="BB92" s="55">
        <v>0</v>
      </c>
      <c r="BC92" s="53">
        <v>100</v>
      </c>
      <c r="BD92" s="53">
        <v>0</v>
      </c>
      <c r="BE92" s="53">
        <v>5</v>
      </c>
      <c r="BF92" s="53">
        <v>0</v>
      </c>
      <c r="BG92" s="53">
        <v>0</v>
      </c>
      <c r="BH92" s="53">
        <v>0</v>
      </c>
      <c r="BI92" s="53">
        <v>4.16227766016838</v>
      </c>
      <c r="BJ92" s="54">
        <v>200</v>
      </c>
      <c r="BK92" s="56">
        <v>0.95</v>
      </c>
      <c r="BL92" s="53">
        <v>39.585000000000001</v>
      </c>
      <c r="BM92" s="53">
        <v>1.8756274923389078</v>
      </c>
      <c r="BN92" s="53">
        <v>165</v>
      </c>
      <c r="BO92" s="53">
        <v>0</v>
      </c>
      <c r="BP92" s="53">
        <v>0.76009090909090882</v>
      </c>
      <c r="BQ92" s="55">
        <v>1.136743934750868E-2</v>
      </c>
      <c r="BR92" s="51">
        <v>2.080194211442862</v>
      </c>
      <c r="BS92" s="51">
        <v>3.995424268473597E-2</v>
      </c>
      <c r="BT92" s="51">
        <v>0</v>
      </c>
      <c r="BU92" s="51">
        <v>0</v>
      </c>
      <c r="BV92" s="51">
        <v>0.79305690083294123</v>
      </c>
      <c r="BW92" s="51">
        <v>9.9325535450494502E-3</v>
      </c>
      <c r="BX92" s="51">
        <v>1.4142135623731005</v>
      </c>
      <c r="BY92" s="51">
        <v>7.4494167171575297E-16</v>
      </c>
      <c r="BZ92" s="51">
        <v>0.63545168063190705</v>
      </c>
      <c r="CA92" s="53">
        <v>7.8194835092018133E-2</v>
      </c>
      <c r="CB92" s="51">
        <v>10.133437412102673</v>
      </c>
      <c r="CC92" s="55">
        <v>0.58276289558487215</v>
      </c>
      <c r="CD92" s="30"/>
      <c r="CE92" s="30">
        <f t="shared" si="11"/>
        <v>1.5352989471574767</v>
      </c>
      <c r="CG92" s="75">
        <f t="shared" si="12"/>
        <v>-2.7337865811943862E-3</v>
      </c>
      <c r="CH92" s="71">
        <f t="shared" si="13"/>
        <v>1</v>
      </c>
      <c r="CI92" s="72"/>
      <c r="CJ92" s="72" t="s">
        <v>55</v>
      </c>
      <c r="CK92" s="78">
        <f>AVERAGE(CG194:CG196)</f>
        <v>-8.8613924236950281E-4</v>
      </c>
      <c r="CL92" s="2"/>
      <c r="CM92" s="75">
        <f t="shared" si="14"/>
        <v>-3.0763002888217872E-2</v>
      </c>
      <c r="CN92" s="72">
        <f t="shared" si="15"/>
        <v>0</v>
      </c>
      <c r="CO92" s="72"/>
      <c r="CP92" s="72" t="s">
        <v>55</v>
      </c>
      <c r="CQ92" s="78">
        <f>AVERAGE(CM194:CM196)</f>
        <v>9.17214432752117E-2</v>
      </c>
      <c r="CR92" s="2"/>
      <c r="CS92" s="75">
        <f t="shared" si="16"/>
        <v>0</v>
      </c>
      <c r="CT92" s="72">
        <f t="shared" si="17"/>
        <v>1</v>
      </c>
      <c r="CU92" s="72"/>
      <c r="CV92" s="72" t="s">
        <v>55</v>
      </c>
      <c r="CW92" s="78">
        <f>AVERAGE(CS194:CS196)</f>
        <v>0.4457791455892644</v>
      </c>
      <c r="CX92" s="2"/>
      <c r="CY92" s="75">
        <f t="shared" si="18"/>
        <v>5.914698150102482E-2</v>
      </c>
      <c r="CZ92" s="72">
        <f t="shared" si="19"/>
        <v>1</v>
      </c>
      <c r="DA92" s="72"/>
      <c r="DB92" s="72" t="s">
        <v>55</v>
      </c>
      <c r="DC92" s="78">
        <f>AVERAGE(CY194:CY196)</f>
        <v>8.8382778559336437E-3</v>
      </c>
      <c r="DD92" s="2"/>
      <c r="DE92" s="75">
        <f t="shared" si="20"/>
        <v>-0.40145970638963036</v>
      </c>
      <c r="DF92" s="72">
        <f t="shared" si="21"/>
        <v>1</v>
      </c>
      <c r="DG92" s="72"/>
      <c r="DH92" s="72" t="s">
        <v>55</v>
      </c>
      <c r="DI92" s="78">
        <f>AVERAGE(DE194:DE196)</f>
        <v>0.57032351431960382</v>
      </c>
      <c r="DK92" s="15">
        <v>1.5352989471574767</v>
      </c>
    </row>
    <row r="93" spans="1:115" x14ac:dyDescent="0.3">
      <c r="A93" s="51">
        <v>88</v>
      </c>
      <c r="B93" s="52">
        <v>1.6</v>
      </c>
      <c r="C93" s="53">
        <v>0.5</v>
      </c>
      <c r="D93" s="53">
        <v>5.8571428571428559</v>
      </c>
      <c r="E93" s="54">
        <v>50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  <c r="K93" s="53">
        <v>0</v>
      </c>
      <c r="L93" s="54">
        <v>0</v>
      </c>
      <c r="M93" s="55">
        <v>0</v>
      </c>
      <c r="N93" s="53">
        <v>100</v>
      </c>
      <c r="O93" s="53">
        <v>0</v>
      </c>
      <c r="P93" s="53">
        <v>5</v>
      </c>
      <c r="Q93" s="53">
        <v>0</v>
      </c>
      <c r="R93" s="53">
        <v>0</v>
      </c>
      <c r="S93" s="53">
        <v>0</v>
      </c>
      <c r="T93" s="53">
        <v>4.16227766016838</v>
      </c>
      <c r="U93" s="54">
        <v>200</v>
      </c>
      <c r="V93" s="56">
        <v>0.95</v>
      </c>
      <c r="W93" s="53">
        <v>83.504999999999995</v>
      </c>
      <c r="X93" s="53">
        <v>4.4518126772495181</v>
      </c>
      <c r="Y93" s="53">
        <v>327.08</v>
      </c>
      <c r="Z93" s="53">
        <v>4.000055136746222</v>
      </c>
      <c r="AA93" s="53">
        <v>0.744136930889017</v>
      </c>
      <c r="AB93" s="55">
        <v>1.3562759606985123E-2</v>
      </c>
      <c r="AC93" s="51">
        <v>2.1725083227743491</v>
      </c>
      <c r="AD93" s="51">
        <v>3.842509267502333E-2</v>
      </c>
      <c r="AE93" s="51">
        <v>0</v>
      </c>
      <c r="AF93" s="51">
        <v>0</v>
      </c>
      <c r="AG93" s="51">
        <v>0.75817694785023948</v>
      </c>
      <c r="AH93" s="51">
        <v>9.7020388434567503E-3</v>
      </c>
      <c r="AI93" s="51">
        <v>1.4142135623731005</v>
      </c>
      <c r="AJ93" s="51">
        <v>7.4494167171575297E-16</v>
      </c>
      <c r="AK93" s="51">
        <v>0.67222518695110844</v>
      </c>
      <c r="AL93" s="53">
        <v>6.5762550039889164E-2</v>
      </c>
      <c r="AM93" s="51">
        <v>10.101374634434297</v>
      </c>
      <c r="AN93" s="55">
        <v>0.60951912544470699</v>
      </c>
      <c r="AP93" s="51">
        <v>88</v>
      </c>
      <c r="AQ93" s="52">
        <v>1.6</v>
      </c>
      <c r="AR93" s="53">
        <v>0.5</v>
      </c>
      <c r="AS93" s="53">
        <v>5.8571428571428559</v>
      </c>
      <c r="AT93" s="54">
        <v>0</v>
      </c>
      <c r="AU93" s="53">
        <v>0</v>
      </c>
      <c r="AV93" s="53">
        <v>0</v>
      </c>
      <c r="AW93" s="53">
        <v>0</v>
      </c>
      <c r="AX93" s="53">
        <v>0</v>
      </c>
      <c r="AY93" s="53">
        <v>0</v>
      </c>
      <c r="AZ93" s="53">
        <v>0</v>
      </c>
      <c r="BA93" s="54">
        <v>0</v>
      </c>
      <c r="BB93" s="55">
        <v>0</v>
      </c>
      <c r="BC93" s="53">
        <v>100</v>
      </c>
      <c r="BD93" s="53">
        <v>0</v>
      </c>
      <c r="BE93" s="53">
        <v>5</v>
      </c>
      <c r="BF93" s="53">
        <v>0</v>
      </c>
      <c r="BG93" s="53">
        <v>0</v>
      </c>
      <c r="BH93" s="53">
        <v>0</v>
      </c>
      <c r="BI93" s="53">
        <v>4.16227766016838</v>
      </c>
      <c r="BJ93" s="54">
        <v>200</v>
      </c>
      <c r="BK93" s="56">
        <v>0.95</v>
      </c>
      <c r="BL93" s="53">
        <v>41.575000000000003</v>
      </c>
      <c r="BM93" s="53">
        <v>1.8769376513269473</v>
      </c>
      <c r="BN93" s="53">
        <v>165</v>
      </c>
      <c r="BO93" s="53">
        <v>0</v>
      </c>
      <c r="BP93" s="53">
        <v>0.74803030303030327</v>
      </c>
      <c r="BQ93" s="55">
        <v>1.1375379705011663E-2</v>
      </c>
      <c r="BR93" s="51">
        <v>2.1035389892706888</v>
      </c>
      <c r="BS93" s="51">
        <v>4.3354034369112879E-2</v>
      </c>
      <c r="BT93" s="51">
        <v>0</v>
      </c>
      <c r="BU93" s="51">
        <v>0</v>
      </c>
      <c r="BV93" s="51">
        <v>0.78680259606169445</v>
      </c>
      <c r="BW93" s="51">
        <v>1.0600158468088712E-2</v>
      </c>
      <c r="BX93" s="51">
        <v>1.4142135623731005</v>
      </c>
      <c r="BY93" s="51">
        <v>7.4494167171575297E-16</v>
      </c>
      <c r="BZ93" s="51">
        <v>0.59994829047607412</v>
      </c>
      <c r="CA93" s="53">
        <v>5.0477907239253515E-2</v>
      </c>
      <c r="CB93" s="51">
        <v>10.847798639119606</v>
      </c>
      <c r="CC93" s="55">
        <v>0.62104030366085761</v>
      </c>
      <c r="CD93" s="30"/>
      <c r="CE93" s="30">
        <f t="shared" si="11"/>
        <v>1.7113069358158484</v>
      </c>
      <c r="CG93" s="75">
        <f t="shared" si="12"/>
        <v>-3.8933721412862665E-3</v>
      </c>
      <c r="CH93" s="71">
        <f t="shared" si="13"/>
        <v>1</v>
      </c>
      <c r="CI93" s="72"/>
      <c r="CJ93" s="72" t="s">
        <v>56</v>
      </c>
      <c r="CK93" s="78">
        <f>AVERAGE(CG197:CG199)</f>
        <v>-2.371699900475995E-4</v>
      </c>
      <c r="CL93" s="2"/>
      <c r="CM93" s="75">
        <f t="shared" si="14"/>
        <v>-2.8625648211454968E-2</v>
      </c>
      <c r="CN93" s="72">
        <f t="shared" si="15"/>
        <v>0</v>
      </c>
      <c r="CO93" s="72"/>
      <c r="CP93" s="72" t="s">
        <v>56</v>
      </c>
      <c r="CQ93" s="78">
        <f>AVERAGE(CM197:CM199)</f>
        <v>8.7923680240093852E-2</v>
      </c>
      <c r="CR93" s="2"/>
      <c r="CS93" s="75">
        <f t="shared" si="16"/>
        <v>0</v>
      </c>
      <c r="CT93" s="72">
        <f t="shared" si="17"/>
        <v>1</v>
      </c>
      <c r="CU93" s="72"/>
      <c r="CV93" s="72" t="s">
        <v>56</v>
      </c>
      <c r="CW93" s="78">
        <f>AVERAGE(CS197:CS199)</f>
        <v>0.41644364725260985</v>
      </c>
      <c r="CX93" s="2"/>
      <c r="CY93" s="75">
        <f t="shared" si="18"/>
        <v>7.2276896475034325E-2</v>
      </c>
      <c r="CZ93" s="72">
        <f t="shared" si="19"/>
        <v>1</v>
      </c>
      <c r="DA93" s="72"/>
      <c r="DB93" s="72" t="s">
        <v>56</v>
      </c>
      <c r="DC93" s="78">
        <f>AVERAGE(CY197:CY199)</f>
        <v>1.4144176453021648E-2</v>
      </c>
      <c r="DD93" s="2"/>
      <c r="DE93" s="75">
        <f t="shared" si="20"/>
        <v>-0.74642400468530923</v>
      </c>
      <c r="DF93" s="72">
        <f t="shared" si="21"/>
        <v>1</v>
      </c>
      <c r="DG93" s="72"/>
      <c r="DH93" s="72" t="s">
        <v>56</v>
      </c>
      <c r="DI93" s="78">
        <f>AVERAGE(DE197:DE199)</f>
        <v>0.44726733143965891</v>
      </c>
      <c r="DK93" s="15">
        <v>1.7113069358158484</v>
      </c>
    </row>
    <row r="94" spans="1:115" x14ac:dyDescent="0.3">
      <c r="A94" s="51">
        <v>96</v>
      </c>
      <c r="B94" s="52">
        <v>1.6</v>
      </c>
      <c r="C94" s="53">
        <v>2.6666666666666665</v>
      </c>
      <c r="D94" s="53">
        <v>1.2857142857142856</v>
      </c>
      <c r="E94" s="54">
        <v>50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  <c r="K94" s="53">
        <v>0</v>
      </c>
      <c r="L94" s="54">
        <v>0</v>
      </c>
      <c r="M94" s="55">
        <v>0</v>
      </c>
      <c r="N94" s="53">
        <v>100</v>
      </c>
      <c r="O94" s="53">
        <v>0</v>
      </c>
      <c r="P94" s="53">
        <v>5</v>
      </c>
      <c r="Q94" s="53">
        <v>0</v>
      </c>
      <c r="R94" s="53">
        <v>0</v>
      </c>
      <c r="S94" s="53">
        <v>0</v>
      </c>
      <c r="T94" s="53">
        <v>4.16227766016838</v>
      </c>
      <c r="U94" s="54">
        <v>200</v>
      </c>
      <c r="V94" s="56">
        <v>0.95</v>
      </c>
      <c r="W94" s="53">
        <v>79.099999999999994</v>
      </c>
      <c r="X94" s="53">
        <v>4.558748931177119</v>
      </c>
      <c r="Y94" s="53">
        <v>321.05</v>
      </c>
      <c r="Z94" s="53">
        <v>3.2421166661743386</v>
      </c>
      <c r="AA94" s="53">
        <v>0.75371036025705906</v>
      </c>
      <c r="AB94" s="55">
        <v>1.3903521514215828E-2</v>
      </c>
      <c r="AC94" s="51">
        <v>2.161763105542327</v>
      </c>
      <c r="AD94" s="51">
        <v>3.8424248946316249E-2</v>
      </c>
      <c r="AE94" s="51">
        <v>0</v>
      </c>
      <c r="AF94" s="51">
        <v>0</v>
      </c>
      <c r="AG94" s="51">
        <v>0.76569016721191774</v>
      </c>
      <c r="AH94" s="51">
        <v>9.8398882238086415E-3</v>
      </c>
      <c r="AI94" s="51">
        <v>1.4142135623731005</v>
      </c>
      <c r="AJ94" s="51">
        <v>7.4494167171575297E-16</v>
      </c>
      <c r="AK94" s="51">
        <v>0.68128746277548313</v>
      </c>
      <c r="AL94" s="53">
        <v>7.0211855032735984E-2</v>
      </c>
      <c r="AM94" s="51">
        <v>9.5347765833388056</v>
      </c>
      <c r="AN94" s="55">
        <v>0.5188587304305019</v>
      </c>
      <c r="AP94" s="51">
        <v>96</v>
      </c>
      <c r="AQ94" s="52">
        <v>1.6</v>
      </c>
      <c r="AR94" s="53">
        <v>2.6666666666666665</v>
      </c>
      <c r="AS94" s="53">
        <v>1.2857142857142856</v>
      </c>
      <c r="AT94" s="54">
        <v>0</v>
      </c>
      <c r="AU94" s="53">
        <v>0</v>
      </c>
      <c r="AV94" s="53">
        <v>0</v>
      </c>
      <c r="AW94" s="53">
        <v>0</v>
      </c>
      <c r="AX94" s="53">
        <v>0</v>
      </c>
      <c r="AY94" s="53">
        <v>0</v>
      </c>
      <c r="AZ94" s="53">
        <v>0</v>
      </c>
      <c r="BA94" s="54">
        <v>0</v>
      </c>
      <c r="BB94" s="55">
        <v>0</v>
      </c>
      <c r="BC94" s="53">
        <v>100</v>
      </c>
      <c r="BD94" s="53">
        <v>0</v>
      </c>
      <c r="BE94" s="53">
        <v>5</v>
      </c>
      <c r="BF94" s="53">
        <v>0</v>
      </c>
      <c r="BG94" s="53">
        <v>0</v>
      </c>
      <c r="BH94" s="53">
        <v>0</v>
      </c>
      <c r="BI94" s="53">
        <v>4.16227766016838</v>
      </c>
      <c r="BJ94" s="54">
        <v>200</v>
      </c>
      <c r="BK94" s="56">
        <v>0.95</v>
      </c>
      <c r="BL94" s="53">
        <v>39.774999999999999</v>
      </c>
      <c r="BM94" s="53">
        <v>1.8554723934062671</v>
      </c>
      <c r="BN94" s="53">
        <v>165</v>
      </c>
      <c r="BO94" s="53">
        <v>0</v>
      </c>
      <c r="BP94" s="53">
        <v>0.75893939393939447</v>
      </c>
      <c r="BQ94" s="55">
        <v>1.1245287232764948E-2</v>
      </c>
      <c r="BR94" s="51">
        <v>2.0964543455511402</v>
      </c>
      <c r="BS94" s="51">
        <v>3.7381934770886957E-2</v>
      </c>
      <c r="BT94" s="51">
        <v>0</v>
      </c>
      <c r="BU94" s="51">
        <v>0</v>
      </c>
      <c r="BV94" s="51">
        <v>0.785517882670979</v>
      </c>
      <c r="BW94" s="51">
        <v>9.5132550615815714E-3</v>
      </c>
      <c r="BX94" s="51">
        <v>1.4142135623731005</v>
      </c>
      <c r="BY94" s="51">
        <v>7.4494167171575297E-16</v>
      </c>
      <c r="BZ94" s="51">
        <v>0.62249342108369909</v>
      </c>
      <c r="CA94" s="53">
        <v>5.7209844236166728E-2</v>
      </c>
      <c r="CB94" s="51">
        <v>10.37265622577635</v>
      </c>
      <c r="CC94" s="55">
        <v>0.6371188318389337</v>
      </c>
      <c r="CD94" s="30"/>
      <c r="CE94" s="30">
        <f t="shared" si="11"/>
        <v>1.8516401995451028</v>
      </c>
      <c r="CG94" s="75">
        <f t="shared" si="12"/>
        <v>-5.2290336823354044E-3</v>
      </c>
      <c r="CH94" s="71">
        <f t="shared" si="13"/>
        <v>1</v>
      </c>
      <c r="CI94" s="72"/>
      <c r="CJ94" s="72" t="s">
        <v>57</v>
      </c>
      <c r="CK94" s="78">
        <f>AVERAGE(CG200)</f>
        <v>-1.4552501728659628E-4</v>
      </c>
      <c r="CL94" s="2"/>
      <c r="CM94" s="75">
        <f t="shared" si="14"/>
        <v>-1.9827715459061257E-2</v>
      </c>
      <c r="CN94" s="72">
        <f t="shared" si="15"/>
        <v>0</v>
      </c>
      <c r="CO94" s="72"/>
      <c r="CP94" s="72" t="s">
        <v>57</v>
      </c>
      <c r="CQ94" s="78">
        <f>AVERAGE(CM200)</f>
        <v>2.8277330805531076E-2</v>
      </c>
      <c r="CR94" s="2"/>
      <c r="CS94" s="75">
        <f t="shared" si="16"/>
        <v>0</v>
      </c>
      <c r="CT94" s="72">
        <f t="shared" si="17"/>
        <v>1</v>
      </c>
      <c r="CU94" s="72"/>
      <c r="CV94" s="72" t="s">
        <v>57</v>
      </c>
      <c r="CW94" s="78">
        <f>AVERAGE(CS200)</f>
        <v>0.33278560431899917</v>
      </c>
      <c r="CX94" s="2"/>
      <c r="CY94" s="75">
        <f t="shared" si="18"/>
        <v>5.8794041691784038E-2</v>
      </c>
      <c r="CZ94" s="72">
        <f t="shared" si="19"/>
        <v>1</v>
      </c>
      <c r="DA94" s="72"/>
      <c r="DB94" s="72" t="s">
        <v>57</v>
      </c>
      <c r="DC94" s="78">
        <f>AVERAGE(CY200)</f>
        <v>-2.4473770763226987E-2</v>
      </c>
      <c r="DD94" s="2"/>
      <c r="DE94" s="75">
        <f t="shared" si="20"/>
        <v>-0.83787964243754409</v>
      </c>
      <c r="DF94" s="72">
        <f t="shared" si="21"/>
        <v>1</v>
      </c>
      <c r="DG94" s="72"/>
      <c r="DH94" s="72" t="s">
        <v>57</v>
      </c>
      <c r="DI94" s="78">
        <f>AVERAGE(DE200)</f>
        <v>0.3473102471075209</v>
      </c>
      <c r="DK94" s="15">
        <v>1.8516401995451028</v>
      </c>
    </row>
    <row r="95" spans="1:115" x14ac:dyDescent="0.3">
      <c r="A95" s="51">
        <v>89</v>
      </c>
      <c r="B95" s="52">
        <v>1.6</v>
      </c>
      <c r="C95" s="53">
        <v>0.5</v>
      </c>
      <c r="D95" s="53">
        <v>6.9999999999999982</v>
      </c>
      <c r="E95" s="54">
        <v>50</v>
      </c>
      <c r="F95" s="53">
        <v>0</v>
      </c>
      <c r="G95" s="53">
        <v>0</v>
      </c>
      <c r="H95" s="53">
        <v>0</v>
      </c>
      <c r="I95" s="53">
        <v>0</v>
      </c>
      <c r="J95" s="53">
        <v>0</v>
      </c>
      <c r="K95" s="53">
        <v>0</v>
      </c>
      <c r="L95" s="54">
        <v>0</v>
      </c>
      <c r="M95" s="55">
        <v>0</v>
      </c>
      <c r="N95" s="53">
        <v>100</v>
      </c>
      <c r="O95" s="53">
        <v>0</v>
      </c>
      <c r="P95" s="53">
        <v>5</v>
      </c>
      <c r="Q95" s="53">
        <v>0</v>
      </c>
      <c r="R95" s="53">
        <v>0</v>
      </c>
      <c r="S95" s="53">
        <v>0</v>
      </c>
      <c r="T95" s="53">
        <v>4.16227766016838</v>
      </c>
      <c r="U95" s="54">
        <v>200</v>
      </c>
      <c r="V95" s="56">
        <v>0.95</v>
      </c>
      <c r="W95" s="53">
        <v>81.010000000000005</v>
      </c>
      <c r="X95" s="53">
        <v>4.7632128092835861</v>
      </c>
      <c r="Y95" s="53">
        <v>321.85000000000002</v>
      </c>
      <c r="Z95" s="53">
        <v>3.2937204061243857</v>
      </c>
      <c r="AA95" s="53">
        <v>0.74826371792937185</v>
      </c>
      <c r="AB95" s="55">
        <v>1.4575344618900542E-2</v>
      </c>
      <c r="AC95" s="51">
        <v>2.1401300881224081</v>
      </c>
      <c r="AD95" s="51">
        <v>4.0947570533123048E-2</v>
      </c>
      <c r="AE95" s="51">
        <v>0</v>
      </c>
      <c r="AF95" s="51">
        <v>0</v>
      </c>
      <c r="AG95" s="51">
        <v>0.76937542657565527</v>
      </c>
      <c r="AH95" s="51">
        <v>1.0353926819801936E-2</v>
      </c>
      <c r="AI95" s="51">
        <v>1.4142135623731005</v>
      </c>
      <c r="AJ95" s="51">
        <v>7.4494167171575297E-16</v>
      </c>
      <c r="AK95" s="51">
        <v>0.69684096896670678</v>
      </c>
      <c r="AL95" s="53">
        <v>6.9856882674941459E-2</v>
      </c>
      <c r="AM95" s="51">
        <v>9.6136602027436133</v>
      </c>
      <c r="AN95" s="55">
        <v>0.55254521777920862</v>
      </c>
      <c r="AP95" s="51">
        <v>89</v>
      </c>
      <c r="AQ95" s="52">
        <v>1.6</v>
      </c>
      <c r="AR95" s="53">
        <v>0.5</v>
      </c>
      <c r="AS95" s="53">
        <v>6.9999999999999982</v>
      </c>
      <c r="AT95" s="54">
        <v>0</v>
      </c>
      <c r="AU95" s="53">
        <v>0</v>
      </c>
      <c r="AV95" s="53">
        <v>0</v>
      </c>
      <c r="AW95" s="53">
        <v>0</v>
      </c>
      <c r="AX95" s="53">
        <v>0</v>
      </c>
      <c r="AY95" s="53">
        <v>0</v>
      </c>
      <c r="AZ95" s="53">
        <v>0</v>
      </c>
      <c r="BA95" s="54">
        <v>0</v>
      </c>
      <c r="BB95" s="55">
        <v>0</v>
      </c>
      <c r="BC95" s="53">
        <v>100</v>
      </c>
      <c r="BD95" s="53">
        <v>0</v>
      </c>
      <c r="BE95" s="53">
        <v>5</v>
      </c>
      <c r="BF95" s="53">
        <v>0</v>
      </c>
      <c r="BG95" s="53">
        <v>0</v>
      </c>
      <c r="BH95" s="53">
        <v>0</v>
      </c>
      <c r="BI95" s="53">
        <v>4.16227766016838</v>
      </c>
      <c r="BJ95" s="54">
        <v>200</v>
      </c>
      <c r="BK95" s="56">
        <v>0.95</v>
      </c>
      <c r="BL95" s="53">
        <v>39.704999999999998</v>
      </c>
      <c r="BM95" s="53">
        <v>1.8584903514908684</v>
      </c>
      <c r="BN95" s="53">
        <v>165</v>
      </c>
      <c r="BO95" s="53">
        <v>0</v>
      </c>
      <c r="BP95" s="53">
        <v>0.75936363636363591</v>
      </c>
      <c r="BQ95" s="55">
        <v>1.1263577887823947E-2</v>
      </c>
      <c r="BR95" s="51">
        <v>2.1123724898287084</v>
      </c>
      <c r="BS95" s="51">
        <v>4.0065021505177753E-2</v>
      </c>
      <c r="BT95" s="51">
        <v>0</v>
      </c>
      <c r="BU95" s="51">
        <v>0</v>
      </c>
      <c r="BV95" s="51">
        <v>0.78274531705614303</v>
      </c>
      <c r="BW95" s="51">
        <v>9.2134025773272146E-3</v>
      </c>
      <c r="BX95" s="51">
        <v>1.4142135623731005</v>
      </c>
      <c r="BY95" s="51">
        <v>7.4494167171575297E-16</v>
      </c>
      <c r="BZ95" s="51">
        <v>0.66746641308482824</v>
      </c>
      <c r="CA95" s="53">
        <v>6.6842610048609072E-2</v>
      </c>
      <c r="CB95" s="51">
        <v>10.644094943969758</v>
      </c>
      <c r="CC95" s="55">
        <v>0.64172560470380979</v>
      </c>
      <c r="CD95" s="30"/>
      <c r="CE95" s="30">
        <f t="shared" si="11"/>
        <v>1.8708286933869704</v>
      </c>
      <c r="CG95" s="75">
        <f t="shared" si="12"/>
        <v>-1.1099918434264056E-2</v>
      </c>
      <c r="CH95" s="71">
        <f t="shared" si="13"/>
        <v>1</v>
      </c>
      <c r="CI95" s="72"/>
      <c r="CJ95" s="72" t="s">
        <v>58</v>
      </c>
      <c r="CK95" s="78">
        <f>AVERAGE(CG201:CG203)</f>
        <v>0</v>
      </c>
      <c r="CL95" s="2"/>
      <c r="CM95" s="75">
        <f t="shared" si="14"/>
        <v>-1.3369890480487756E-2</v>
      </c>
      <c r="CN95" s="72">
        <f t="shared" si="15"/>
        <v>1</v>
      </c>
      <c r="CO95" s="72"/>
      <c r="CP95" s="72" t="s">
        <v>58</v>
      </c>
      <c r="CQ95" s="78">
        <f>AVERAGE(CM201:CM203)</f>
        <v>4.8227632373355478E-2</v>
      </c>
      <c r="CR95" s="2"/>
      <c r="CS95" s="75">
        <f t="shared" si="16"/>
        <v>0</v>
      </c>
      <c r="CT95" s="72">
        <f t="shared" si="17"/>
        <v>1</v>
      </c>
      <c r="CU95" s="72"/>
      <c r="CV95" s="72" t="s">
        <v>58</v>
      </c>
      <c r="CW95" s="78">
        <f>AVERAGE(CS201:CS203)</f>
        <v>0.30129804602931598</v>
      </c>
      <c r="CX95" s="2"/>
      <c r="CY95" s="75">
        <f t="shared" si="18"/>
        <v>2.9374555881878539E-2</v>
      </c>
      <c r="CZ95" s="72">
        <f t="shared" si="19"/>
        <v>1</v>
      </c>
      <c r="DA95" s="72"/>
      <c r="DB95" s="72" t="s">
        <v>58</v>
      </c>
      <c r="DC95" s="78">
        <f>AVERAGE(CY201:CY203)</f>
        <v>1.1623637229276321E-2</v>
      </c>
      <c r="DD95" s="2"/>
      <c r="DE95" s="75">
        <f t="shared" si="20"/>
        <v>-1.030434741226145</v>
      </c>
      <c r="DF95" s="72">
        <f t="shared" si="21"/>
        <v>1</v>
      </c>
      <c r="DG95" s="72"/>
      <c r="DH95" s="72" t="s">
        <v>58</v>
      </c>
      <c r="DI95" s="78">
        <f>AVERAGE(DE201:DE203)</f>
        <v>0.30129804602931598</v>
      </c>
      <c r="DK95" s="15">
        <v>1.8708286933869704</v>
      </c>
    </row>
    <row r="96" spans="1:115" x14ac:dyDescent="0.3">
      <c r="A96" s="51">
        <v>91</v>
      </c>
      <c r="B96" s="52">
        <v>1.6</v>
      </c>
      <c r="C96" s="53">
        <v>1.5833333333333333</v>
      </c>
      <c r="D96" s="53">
        <v>2.4285714285714284</v>
      </c>
      <c r="E96" s="54">
        <v>50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  <c r="K96" s="53">
        <v>0</v>
      </c>
      <c r="L96" s="54">
        <v>0</v>
      </c>
      <c r="M96" s="55">
        <v>0</v>
      </c>
      <c r="N96" s="53">
        <v>100</v>
      </c>
      <c r="O96" s="53">
        <v>0</v>
      </c>
      <c r="P96" s="53">
        <v>5</v>
      </c>
      <c r="Q96" s="53">
        <v>0</v>
      </c>
      <c r="R96" s="53">
        <v>0</v>
      </c>
      <c r="S96" s="53">
        <v>0</v>
      </c>
      <c r="T96" s="53">
        <v>4.16227766016838</v>
      </c>
      <c r="U96" s="54">
        <v>200</v>
      </c>
      <c r="V96" s="56">
        <v>0.95</v>
      </c>
      <c r="W96" s="53">
        <v>81.965000000000003</v>
      </c>
      <c r="X96" s="53">
        <v>4.7330337983815696</v>
      </c>
      <c r="Y96" s="53">
        <v>325.59500000000003</v>
      </c>
      <c r="Z96" s="53">
        <v>3.872087714525406</v>
      </c>
      <c r="AA96" s="53">
        <v>0.74809870347349905</v>
      </c>
      <c r="AB96" s="55">
        <v>1.4409126091858387E-2</v>
      </c>
      <c r="AC96" s="51">
        <v>2.1801904153304323</v>
      </c>
      <c r="AD96" s="51">
        <v>4.0583339322110744E-2</v>
      </c>
      <c r="AE96" s="51">
        <v>0</v>
      </c>
      <c r="AF96" s="51">
        <v>0</v>
      </c>
      <c r="AG96" s="51">
        <v>0.7595339708971679</v>
      </c>
      <c r="AH96" s="51">
        <v>1.0266208795706855E-2</v>
      </c>
      <c r="AI96" s="51">
        <v>1.4142135623731005</v>
      </c>
      <c r="AJ96" s="51">
        <v>7.4494167171575297E-16</v>
      </c>
      <c r="AK96" s="51">
        <v>0.71121396056400665</v>
      </c>
      <c r="AL96" s="53">
        <v>7.3711320013893411E-2</v>
      </c>
      <c r="AM96" s="51">
        <v>9.607763789149022</v>
      </c>
      <c r="AN96" s="55">
        <v>0.53783761453503554</v>
      </c>
      <c r="AP96" s="51">
        <v>91</v>
      </c>
      <c r="AQ96" s="52">
        <v>1.6</v>
      </c>
      <c r="AR96" s="53">
        <v>1.5833333333333333</v>
      </c>
      <c r="AS96" s="53">
        <v>2.4285714285714284</v>
      </c>
      <c r="AT96" s="54">
        <v>0</v>
      </c>
      <c r="AU96" s="53">
        <v>0</v>
      </c>
      <c r="AV96" s="53">
        <v>0</v>
      </c>
      <c r="AW96" s="53">
        <v>0</v>
      </c>
      <c r="AX96" s="53">
        <v>0</v>
      </c>
      <c r="AY96" s="53">
        <v>0</v>
      </c>
      <c r="AZ96" s="53">
        <v>0</v>
      </c>
      <c r="BA96" s="54">
        <v>0</v>
      </c>
      <c r="BB96" s="55">
        <v>0</v>
      </c>
      <c r="BC96" s="53">
        <v>100</v>
      </c>
      <c r="BD96" s="53">
        <v>0</v>
      </c>
      <c r="BE96" s="53">
        <v>5</v>
      </c>
      <c r="BF96" s="53">
        <v>0</v>
      </c>
      <c r="BG96" s="53">
        <v>0</v>
      </c>
      <c r="BH96" s="53">
        <v>0</v>
      </c>
      <c r="BI96" s="53">
        <v>4.16227766016838</v>
      </c>
      <c r="BJ96" s="54">
        <v>200</v>
      </c>
      <c r="BK96" s="56">
        <v>0.95</v>
      </c>
      <c r="BL96" s="53">
        <v>39.204999999999998</v>
      </c>
      <c r="BM96" s="53">
        <v>1.786847513642952</v>
      </c>
      <c r="BN96" s="53">
        <v>165</v>
      </c>
      <c r="BO96" s="53">
        <v>0</v>
      </c>
      <c r="BP96" s="53">
        <v>0.76239393939393874</v>
      </c>
      <c r="BQ96" s="55">
        <v>1.0829378870564399E-2</v>
      </c>
      <c r="BR96" s="51">
        <v>2.1455069672658316</v>
      </c>
      <c r="BS96" s="51">
        <v>3.70845341517353E-2</v>
      </c>
      <c r="BT96" s="51">
        <v>0</v>
      </c>
      <c r="BU96" s="51">
        <v>0</v>
      </c>
      <c r="BV96" s="51">
        <v>0.77292762453746089</v>
      </c>
      <c r="BW96" s="51">
        <v>8.6684273906389789E-3</v>
      </c>
      <c r="BX96" s="51">
        <v>1.4142135623731005</v>
      </c>
      <c r="BY96" s="51">
        <v>7.4494167171575297E-16</v>
      </c>
      <c r="BZ96" s="51">
        <v>0.61268016510552326</v>
      </c>
      <c r="CA96" s="53">
        <v>5.1623182195982706E-2</v>
      </c>
      <c r="CB96" s="51">
        <v>10.320653575496131</v>
      </c>
      <c r="CC96" s="55">
        <v>0.60348825448917132</v>
      </c>
      <c r="CD96" s="30"/>
      <c r="CE96" s="30">
        <f t="shared" si="11"/>
        <v>1.9609278658936169</v>
      </c>
      <c r="CG96" s="75">
        <f t="shared" si="12"/>
        <v>-1.4295235920439686E-2</v>
      </c>
      <c r="CH96" s="71">
        <f t="shared" si="13"/>
        <v>1</v>
      </c>
      <c r="CI96" s="72"/>
      <c r="CJ96" s="72" t="s">
        <v>59</v>
      </c>
      <c r="CK96" s="78">
        <f>AVERAGE(CG204)</f>
        <v>-1.6447368421101949E-5</v>
      </c>
      <c r="CL96" s="2"/>
      <c r="CM96" s="75">
        <f t="shared" si="14"/>
        <v>-1.3393653640292991E-2</v>
      </c>
      <c r="CN96" s="72">
        <f t="shared" si="15"/>
        <v>1</v>
      </c>
      <c r="CO96" s="72"/>
      <c r="CP96" s="72" t="s">
        <v>59</v>
      </c>
      <c r="CQ96" s="78">
        <f>AVERAGE(CM204)</f>
        <v>8.0546531980409952E-2</v>
      </c>
      <c r="CR96" s="2"/>
      <c r="CS96" s="75">
        <f t="shared" si="16"/>
        <v>0</v>
      </c>
      <c r="CT96" s="72">
        <f t="shared" si="17"/>
        <v>1</v>
      </c>
      <c r="CU96" s="72"/>
      <c r="CV96" s="72" t="s">
        <v>59</v>
      </c>
      <c r="CW96" s="78">
        <f>AVERAGE(CS204)</f>
        <v>0.38227689148748345</v>
      </c>
      <c r="CX96" s="2"/>
      <c r="CY96" s="75">
        <f t="shared" si="18"/>
        <v>9.8533795458483397E-2</v>
      </c>
      <c r="CZ96" s="72">
        <f t="shared" si="19"/>
        <v>1</v>
      </c>
      <c r="DA96" s="72"/>
      <c r="DB96" s="72" t="s">
        <v>59</v>
      </c>
      <c r="DC96" s="78">
        <f>AVERAGE(CY204)</f>
        <v>2.4763346474864112E-2</v>
      </c>
      <c r="DD96" s="2"/>
      <c r="DE96" s="75">
        <f t="shared" si="20"/>
        <v>-0.71288978634710887</v>
      </c>
      <c r="DF96" s="72">
        <f t="shared" si="21"/>
        <v>1</v>
      </c>
      <c r="DG96" s="72"/>
      <c r="DH96" s="72" t="s">
        <v>59</v>
      </c>
      <c r="DI96" s="78">
        <f>AVERAGE(DE204)</f>
        <v>0.38550285816747909</v>
      </c>
      <c r="DK96" s="15">
        <v>1.9609278658936169</v>
      </c>
    </row>
    <row r="97" spans="1:115" x14ac:dyDescent="0.3">
      <c r="A97" s="51">
        <v>102</v>
      </c>
      <c r="B97" s="52">
        <v>1.6</v>
      </c>
      <c r="C97" s="53">
        <v>3.75</v>
      </c>
      <c r="D97" s="53">
        <v>1.2857142857142856</v>
      </c>
      <c r="E97" s="54">
        <v>50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4">
        <v>0</v>
      </c>
      <c r="M97" s="55">
        <v>0</v>
      </c>
      <c r="N97" s="53">
        <v>100</v>
      </c>
      <c r="O97" s="53">
        <v>0</v>
      </c>
      <c r="P97" s="53">
        <v>5</v>
      </c>
      <c r="Q97" s="53">
        <v>0</v>
      </c>
      <c r="R97" s="53">
        <v>0</v>
      </c>
      <c r="S97" s="53">
        <v>0</v>
      </c>
      <c r="T97" s="53">
        <v>4.16227766016838</v>
      </c>
      <c r="U97" s="54">
        <v>200</v>
      </c>
      <c r="V97" s="56">
        <v>0.95</v>
      </c>
      <c r="W97" s="53">
        <v>57.895000000000003</v>
      </c>
      <c r="X97" s="53">
        <v>3.7702796386286628</v>
      </c>
      <c r="Y97" s="53">
        <v>327.7</v>
      </c>
      <c r="Z97" s="53">
        <v>3.9060511242394766</v>
      </c>
      <c r="AA97" s="53">
        <v>0.82294113616019704</v>
      </c>
      <c r="AB97" s="55">
        <v>1.1488736582249272E-2</v>
      </c>
      <c r="AC97" s="51">
        <v>2.7429082280464208</v>
      </c>
      <c r="AD97" s="51">
        <v>6.0366393813251942E-2</v>
      </c>
      <c r="AE97" s="51">
        <v>0</v>
      </c>
      <c r="AF97" s="51">
        <v>0</v>
      </c>
      <c r="AG97" s="51">
        <v>0.88841342674594481</v>
      </c>
      <c r="AH97" s="51">
        <v>1.4553594292044926E-2</v>
      </c>
      <c r="AI97" s="51">
        <v>2</v>
      </c>
      <c r="AJ97" s="51">
        <v>0</v>
      </c>
      <c r="AK97" s="51">
        <v>0.61745887793125331</v>
      </c>
      <c r="AL97" s="53">
        <v>6.0492939358807694E-2</v>
      </c>
      <c r="AM97" s="51">
        <v>8.305065532885731</v>
      </c>
      <c r="AN97" s="55">
        <v>0.44898907481316719</v>
      </c>
      <c r="AP97" s="51">
        <v>102</v>
      </c>
      <c r="AQ97" s="52">
        <v>1.6</v>
      </c>
      <c r="AR97" s="53">
        <v>3.75</v>
      </c>
      <c r="AS97" s="53">
        <v>1.2857142857142856</v>
      </c>
      <c r="AT97" s="54">
        <v>0</v>
      </c>
      <c r="AU97" s="53">
        <v>0</v>
      </c>
      <c r="AV97" s="53">
        <v>0</v>
      </c>
      <c r="AW97" s="53">
        <v>0</v>
      </c>
      <c r="AX97" s="53">
        <v>0</v>
      </c>
      <c r="AY97" s="53">
        <v>0</v>
      </c>
      <c r="AZ97" s="53">
        <v>0</v>
      </c>
      <c r="BA97" s="54">
        <v>0</v>
      </c>
      <c r="BB97" s="55">
        <v>0</v>
      </c>
      <c r="BC97" s="53">
        <v>100</v>
      </c>
      <c r="BD97" s="53">
        <v>0</v>
      </c>
      <c r="BE97" s="53">
        <v>5</v>
      </c>
      <c r="BF97" s="53">
        <v>0</v>
      </c>
      <c r="BG97" s="53">
        <v>0</v>
      </c>
      <c r="BH97" s="53">
        <v>0</v>
      </c>
      <c r="BI97" s="53">
        <v>4.16227766016838</v>
      </c>
      <c r="BJ97" s="54">
        <v>200</v>
      </c>
      <c r="BK97" s="56">
        <v>0.95</v>
      </c>
      <c r="BL97" s="53">
        <v>25.27</v>
      </c>
      <c r="BM97" s="53">
        <v>1.4790968844250596</v>
      </c>
      <c r="BN97" s="53">
        <v>165</v>
      </c>
      <c r="BO97" s="53">
        <v>0</v>
      </c>
      <c r="BP97" s="53">
        <v>0.84684848484848518</v>
      </c>
      <c r="BQ97" s="55">
        <v>8.9642235419700577E-3</v>
      </c>
      <c r="BR97" s="51">
        <v>2.6456894760186151</v>
      </c>
      <c r="BS97" s="51">
        <v>5.3929891600898082E-2</v>
      </c>
      <c r="BT97" s="51">
        <v>0</v>
      </c>
      <c r="BU97" s="51">
        <v>0</v>
      </c>
      <c r="BV97" s="51">
        <v>0.9121468176273555</v>
      </c>
      <c r="BW97" s="51">
        <v>1.3265440925242681E-2</v>
      </c>
      <c r="BX97" s="51">
        <v>2</v>
      </c>
      <c r="BY97" s="51">
        <v>0</v>
      </c>
      <c r="BZ97" s="51">
        <v>0.57082745327429629</v>
      </c>
      <c r="CA97" s="53">
        <v>5.6934144113608864E-2</v>
      </c>
      <c r="CB97" s="51">
        <v>7.3142701865459436</v>
      </c>
      <c r="CC97" s="55">
        <v>0.36452495259780893</v>
      </c>
      <c r="CD97" s="30"/>
      <c r="CE97" s="30">
        <f t="shared" si="11"/>
        <v>2.1957751641341994</v>
      </c>
      <c r="CG97" s="75">
        <f t="shared" si="12"/>
        <v>-2.3907348688288144E-2</v>
      </c>
      <c r="CH97" s="71">
        <f t="shared" si="13"/>
        <v>0</v>
      </c>
      <c r="CI97" s="72"/>
      <c r="CJ97" s="72" t="s">
        <v>60</v>
      </c>
      <c r="CK97" s="78">
        <f>AVERAGE(CG205:CG207)</f>
        <v>0</v>
      </c>
      <c r="CL97" s="2"/>
      <c r="CM97" s="75">
        <f t="shared" si="14"/>
        <v>-2.3733390881410688E-2</v>
      </c>
      <c r="CN97" s="72">
        <f t="shared" si="15"/>
        <v>1</v>
      </c>
      <c r="CO97" s="72"/>
      <c r="CP97" s="72" t="s">
        <v>60</v>
      </c>
      <c r="CQ97" s="78">
        <f>AVERAGE(CM205:CM207)</f>
        <v>4.3855043113419333E-2</v>
      </c>
      <c r="CR97" s="2"/>
      <c r="CS97" s="75">
        <f t="shared" si="16"/>
        <v>0</v>
      </c>
      <c r="CT97" s="72">
        <f t="shared" si="17"/>
        <v>1</v>
      </c>
      <c r="CU97" s="72"/>
      <c r="CV97" s="72" t="s">
        <v>60</v>
      </c>
      <c r="CW97" s="78">
        <f>AVERAGE(CS205:CS207)</f>
        <v>0.3368944165678755</v>
      </c>
      <c r="CX97" s="2"/>
      <c r="CY97" s="75">
        <f t="shared" si="18"/>
        <v>4.6631424656957021E-2</v>
      </c>
      <c r="CZ97" s="72">
        <f t="shared" si="19"/>
        <v>1</v>
      </c>
      <c r="DA97" s="72"/>
      <c r="DB97" s="72" t="s">
        <v>60</v>
      </c>
      <c r="DC97" s="78">
        <f>AVERAGE(CY205:CY207)</f>
        <v>-4.0105470817190625E-2</v>
      </c>
      <c r="DD97" s="2"/>
      <c r="DE97" s="75">
        <f t="shared" si="20"/>
        <v>0.99079534633978739</v>
      </c>
      <c r="DF97" s="72">
        <f t="shared" si="21"/>
        <v>0</v>
      </c>
      <c r="DG97" s="72"/>
      <c r="DH97" s="72" t="s">
        <v>60</v>
      </c>
      <c r="DI97" s="78">
        <f>AVERAGE(DE205:DE207)</f>
        <v>0.3368944165678755</v>
      </c>
      <c r="DK97" s="15">
        <v>2.1957751641341994</v>
      </c>
    </row>
    <row r="98" spans="1:115" x14ac:dyDescent="0.3">
      <c r="A98" s="51">
        <v>92</v>
      </c>
      <c r="B98" s="52">
        <v>1.6</v>
      </c>
      <c r="C98" s="53">
        <v>1.5833333333333333</v>
      </c>
      <c r="D98" s="53">
        <v>3.5714285714285712</v>
      </c>
      <c r="E98" s="54">
        <v>50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4">
        <v>0</v>
      </c>
      <c r="M98" s="55">
        <v>0</v>
      </c>
      <c r="N98" s="53">
        <v>100</v>
      </c>
      <c r="O98" s="53">
        <v>0</v>
      </c>
      <c r="P98" s="53">
        <v>5</v>
      </c>
      <c r="Q98" s="53">
        <v>0</v>
      </c>
      <c r="R98" s="53">
        <v>0</v>
      </c>
      <c r="S98" s="53">
        <v>0</v>
      </c>
      <c r="T98" s="53">
        <v>4.16227766016838</v>
      </c>
      <c r="U98" s="54">
        <v>200</v>
      </c>
      <c r="V98" s="56">
        <v>0.95</v>
      </c>
      <c r="W98" s="53">
        <v>25.965</v>
      </c>
      <c r="X98" s="53">
        <v>2.4754125817368888</v>
      </c>
      <c r="Y98" s="53">
        <v>320.54000000000002</v>
      </c>
      <c r="Z98" s="53">
        <v>3.3782767264856157</v>
      </c>
      <c r="AA98" s="53">
        <v>0.91910399563378786</v>
      </c>
      <c r="AB98" s="55">
        <v>7.574724849575709E-3</v>
      </c>
      <c r="AC98" s="51">
        <v>3.8996010416501781</v>
      </c>
      <c r="AD98" s="51">
        <v>8.4517216113858276E-2</v>
      </c>
      <c r="AE98" s="51">
        <v>6.2500000000000001E-4</v>
      </c>
      <c r="AF98" s="51">
        <v>1.232472840157347E-3</v>
      </c>
      <c r="AG98" s="51">
        <v>0.98710713656643667</v>
      </c>
      <c r="AH98" s="51">
        <v>1.6884247878197478E-2</v>
      </c>
      <c r="AI98" s="51">
        <v>2.2360679774997845</v>
      </c>
      <c r="AJ98" s="51">
        <v>7.4494167171575297E-16</v>
      </c>
      <c r="AK98" s="51">
        <v>0.60225874193212781</v>
      </c>
      <c r="AL98" s="53">
        <v>5.1049680325477409E-2</v>
      </c>
      <c r="AM98" s="51">
        <v>6.5048469862529803</v>
      </c>
      <c r="AN98" s="55">
        <v>0.3663841449332661</v>
      </c>
      <c r="AP98" s="51">
        <v>92</v>
      </c>
      <c r="AQ98" s="52">
        <v>1.6</v>
      </c>
      <c r="AR98" s="53">
        <v>1.5833333333333333</v>
      </c>
      <c r="AS98" s="53">
        <v>3.5714285714285712</v>
      </c>
      <c r="AT98" s="54">
        <v>0</v>
      </c>
      <c r="AU98" s="53">
        <v>0</v>
      </c>
      <c r="AV98" s="53">
        <v>0</v>
      </c>
      <c r="AW98" s="53">
        <v>0</v>
      </c>
      <c r="AX98" s="53">
        <v>0</v>
      </c>
      <c r="AY98" s="53">
        <v>0</v>
      </c>
      <c r="AZ98" s="53">
        <v>0</v>
      </c>
      <c r="BA98" s="54">
        <v>0</v>
      </c>
      <c r="BB98" s="55">
        <v>0</v>
      </c>
      <c r="BC98" s="53">
        <v>100</v>
      </c>
      <c r="BD98" s="53">
        <v>0</v>
      </c>
      <c r="BE98" s="53">
        <v>5</v>
      </c>
      <c r="BF98" s="53">
        <v>0</v>
      </c>
      <c r="BG98" s="53">
        <v>0</v>
      </c>
      <c r="BH98" s="53">
        <v>0</v>
      </c>
      <c r="BI98" s="53">
        <v>4.16227766016838</v>
      </c>
      <c r="BJ98" s="54">
        <v>200</v>
      </c>
      <c r="BK98" s="56">
        <v>0.95</v>
      </c>
      <c r="BL98" s="53">
        <v>10.335000000000001</v>
      </c>
      <c r="BM98" s="53">
        <v>0.97153140285450545</v>
      </c>
      <c r="BN98" s="53">
        <v>165</v>
      </c>
      <c r="BO98" s="53">
        <v>0</v>
      </c>
      <c r="BP98" s="53">
        <v>0.93736363636363618</v>
      </c>
      <c r="BQ98" s="55">
        <v>5.8880691082091232E-3</v>
      </c>
      <c r="BR98" s="51">
        <v>3.8767044999268983</v>
      </c>
      <c r="BS98" s="51">
        <v>8.2728083269988914E-2</v>
      </c>
      <c r="BT98" s="51">
        <v>5.5555555555557138E-4</v>
      </c>
      <c r="BU98" s="51">
        <v>1.0955314134732286E-3</v>
      </c>
      <c r="BV98" s="51">
        <v>0.97585833428467395</v>
      </c>
      <c r="BW98" s="51">
        <v>1.6605727759331425E-2</v>
      </c>
      <c r="BX98" s="51">
        <v>2.2360679774997845</v>
      </c>
      <c r="BY98" s="51">
        <v>7.4494167171575297E-16</v>
      </c>
      <c r="BZ98" s="51">
        <v>0.5718448327243979</v>
      </c>
      <c r="CA98" s="53">
        <v>4.2563106300473948E-2</v>
      </c>
      <c r="CB98" s="51">
        <v>6.2403657112117834</v>
      </c>
      <c r="CC98" s="55">
        <v>0.39502189719700126</v>
      </c>
      <c r="CD98" s="30"/>
      <c r="CE98" s="30">
        <f t="shared" si="11"/>
        <v>2.3779743280283547</v>
      </c>
      <c r="CG98" s="75">
        <f t="shared" si="12"/>
        <v>-1.8259640729848314E-2</v>
      </c>
      <c r="CH98" s="71">
        <f t="shared" si="13"/>
        <v>0</v>
      </c>
      <c r="CI98" s="72"/>
      <c r="CJ98" s="72" t="s">
        <v>61</v>
      </c>
      <c r="CK98" s="78">
        <f>AVERAGE(CG208:CG209)</f>
        <v>0</v>
      </c>
      <c r="CL98" s="2"/>
      <c r="CM98" s="75">
        <f t="shared" si="14"/>
        <v>1.1248802281762726E-2</v>
      </c>
      <c r="CN98" s="72">
        <f t="shared" si="15"/>
        <v>1</v>
      </c>
      <c r="CO98" s="72"/>
      <c r="CP98" s="72" t="s">
        <v>61</v>
      </c>
      <c r="CQ98" s="78">
        <f>AVERAGE(CM208:CM209)</f>
        <v>0.12417004040253554</v>
      </c>
      <c r="CR98" s="2"/>
      <c r="CS98" s="75">
        <f t="shared" si="16"/>
        <v>0</v>
      </c>
      <c r="CT98" s="72">
        <f t="shared" si="17"/>
        <v>1</v>
      </c>
      <c r="CU98" s="72"/>
      <c r="CV98" s="72" t="s">
        <v>61</v>
      </c>
      <c r="CW98" s="78">
        <f>AVERAGE(CS208:CS209)</f>
        <v>0.33687245827276913</v>
      </c>
      <c r="CX98" s="2"/>
      <c r="CY98" s="75">
        <f t="shared" si="18"/>
        <v>3.0413909207729906E-2</v>
      </c>
      <c r="CZ98" s="72">
        <f t="shared" si="19"/>
        <v>1</v>
      </c>
      <c r="DA98" s="72"/>
      <c r="DB98" s="72" t="s">
        <v>61</v>
      </c>
      <c r="DC98" s="78">
        <f>AVERAGE(CY208:CY209)</f>
        <v>3.9507691454893745E-2</v>
      </c>
      <c r="DD98" s="2"/>
      <c r="DE98" s="75">
        <f t="shared" si="20"/>
        <v>0.26448127504119689</v>
      </c>
      <c r="DF98" s="72">
        <f t="shared" si="21"/>
        <v>1</v>
      </c>
      <c r="DG98" s="72"/>
      <c r="DH98" s="72" t="s">
        <v>61</v>
      </c>
      <c r="DI98" s="78">
        <f>AVERAGE(DE208:DE209)</f>
        <v>0.33687245827276913</v>
      </c>
      <c r="DK98" s="15">
        <v>2.3779743280283547</v>
      </c>
    </row>
    <row r="99" spans="1:115" x14ac:dyDescent="0.3">
      <c r="A99" s="51">
        <v>108</v>
      </c>
      <c r="B99" s="52">
        <v>1.6</v>
      </c>
      <c r="C99" s="53">
        <v>4.833333333333333</v>
      </c>
      <c r="D99" s="53">
        <v>1.2857142857142856</v>
      </c>
      <c r="E99" s="54">
        <v>50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  <c r="K99" s="53">
        <v>0</v>
      </c>
      <c r="L99" s="54">
        <v>0</v>
      </c>
      <c r="M99" s="55">
        <v>0</v>
      </c>
      <c r="N99" s="53">
        <v>100</v>
      </c>
      <c r="O99" s="53">
        <v>0</v>
      </c>
      <c r="P99" s="53">
        <v>5</v>
      </c>
      <c r="Q99" s="53">
        <v>0</v>
      </c>
      <c r="R99" s="53">
        <v>0</v>
      </c>
      <c r="S99" s="53">
        <v>0</v>
      </c>
      <c r="T99" s="53">
        <v>4.16227766016838</v>
      </c>
      <c r="U99" s="54">
        <v>200</v>
      </c>
      <c r="V99" s="56">
        <v>0.95</v>
      </c>
      <c r="W99" s="53">
        <v>24.64</v>
      </c>
      <c r="X99" s="53">
        <v>2.3906266773686</v>
      </c>
      <c r="Y99" s="53">
        <v>320.30500000000001</v>
      </c>
      <c r="Z99" s="53">
        <v>3.3542257737641137</v>
      </c>
      <c r="AA99" s="53">
        <v>0.92327732641437099</v>
      </c>
      <c r="AB99" s="55">
        <v>7.3018476168139682E-3</v>
      </c>
      <c r="AC99" s="51">
        <v>3.9382639097336405</v>
      </c>
      <c r="AD99" s="51">
        <v>8.4819502544155823E-2</v>
      </c>
      <c r="AE99" s="51">
        <v>6.2500000000000001E-4</v>
      </c>
      <c r="AF99" s="51">
        <v>1.232472840157347E-3</v>
      </c>
      <c r="AG99" s="51">
        <v>0.97993343228760832</v>
      </c>
      <c r="AH99" s="51">
        <v>1.7032289198146727E-2</v>
      </c>
      <c r="AI99" s="51">
        <v>2.2360679774997845</v>
      </c>
      <c r="AJ99" s="51">
        <v>7.4494167171575297E-16</v>
      </c>
      <c r="AK99" s="51">
        <v>0.61352275749402263</v>
      </c>
      <c r="AL99" s="53">
        <v>5.326497891831819E-2</v>
      </c>
      <c r="AM99" s="51">
        <v>6.4913071148649371</v>
      </c>
      <c r="AN99" s="55">
        <v>0.35438357990824404</v>
      </c>
      <c r="AP99" s="51">
        <v>108</v>
      </c>
      <c r="AQ99" s="52">
        <v>1.6</v>
      </c>
      <c r="AR99" s="53">
        <v>4.833333333333333</v>
      </c>
      <c r="AS99" s="53">
        <v>1.2857142857142856</v>
      </c>
      <c r="AT99" s="54">
        <v>0</v>
      </c>
      <c r="AU99" s="53">
        <v>0</v>
      </c>
      <c r="AV99" s="53">
        <v>0</v>
      </c>
      <c r="AW99" s="53">
        <v>0</v>
      </c>
      <c r="AX99" s="53">
        <v>0</v>
      </c>
      <c r="AY99" s="53">
        <v>0</v>
      </c>
      <c r="AZ99" s="53">
        <v>0</v>
      </c>
      <c r="BA99" s="54">
        <v>0</v>
      </c>
      <c r="BB99" s="55">
        <v>0</v>
      </c>
      <c r="BC99" s="53">
        <v>100</v>
      </c>
      <c r="BD99" s="53">
        <v>0</v>
      </c>
      <c r="BE99" s="53">
        <v>5</v>
      </c>
      <c r="BF99" s="53">
        <v>0</v>
      </c>
      <c r="BG99" s="53">
        <v>0</v>
      </c>
      <c r="BH99" s="53">
        <v>0</v>
      </c>
      <c r="BI99" s="53">
        <v>4.16227766016838</v>
      </c>
      <c r="BJ99" s="54">
        <v>200</v>
      </c>
      <c r="BK99" s="56">
        <v>0.95</v>
      </c>
      <c r="BL99" s="53">
        <v>9.8350000000000009</v>
      </c>
      <c r="BM99" s="53">
        <v>0.94113733600104799</v>
      </c>
      <c r="BN99" s="53">
        <v>165</v>
      </c>
      <c r="BO99" s="53">
        <v>0</v>
      </c>
      <c r="BP99" s="53">
        <v>0.94039393939393889</v>
      </c>
      <c r="BQ99" s="55">
        <v>5.7038626424305936E-3</v>
      </c>
      <c r="BR99" s="51">
        <v>3.9200427964447089</v>
      </c>
      <c r="BS99" s="51">
        <v>8.6317104404178766E-2</v>
      </c>
      <c r="BT99" s="51">
        <v>1.6666666666666607E-3</v>
      </c>
      <c r="BU99" s="51">
        <v>2.3181265920041048E-3</v>
      </c>
      <c r="BV99" s="51">
        <v>0.96453264231676583</v>
      </c>
      <c r="BW99" s="51">
        <v>1.6883132851542276E-2</v>
      </c>
      <c r="BX99" s="51">
        <v>2.2322699101419214</v>
      </c>
      <c r="BY99" s="51">
        <v>3.7536430653552135E-3</v>
      </c>
      <c r="BZ99" s="51">
        <v>0.55800568543575357</v>
      </c>
      <c r="CA99" s="53">
        <v>4.6796105904337866E-2</v>
      </c>
      <c r="CB99" s="51">
        <v>5.9433386480055983</v>
      </c>
      <c r="CC99" s="55">
        <v>0.39414151860016694</v>
      </c>
      <c r="CD99" s="30"/>
      <c r="CE99" s="30">
        <f t="shared" si="11"/>
        <v>2.4928469095164494</v>
      </c>
      <c r="CG99" s="75">
        <f t="shared" si="12"/>
        <v>-1.7116612979567902E-2</v>
      </c>
      <c r="CH99" s="71">
        <f t="shared" si="13"/>
        <v>0</v>
      </c>
      <c r="CI99" s="72"/>
      <c r="CJ99" s="72" t="s">
        <v>62</v>
      </c>
      <c r="CK99" s="78">
        <f>AVERAGE(CG210)</f>
        <v>0</v>
      </c>
      <c r="CL99" s="2"/>
      <c r="CM99" s="75">
        <f t="shared" si="14"/>
        <v>1.5400789970842488E-2</v>
      </c>
      <c r="CN99" s="72">
        <f t="shared" si="15"/>
        <v>1</v>
      </c>
      <c r="CO99" s="72"/>
      <c r="CP99" s="72" t="s">
        <v>62</v>
      </c>
      <c r="CQ99" s="78">
        <f>AVERAGE(CM210)</f>
        <v>0.14621919914717085</v>
      </c>
      <c r="CR99" s="2"/>
      <c r="CS99" s="75">
        <f t="shared" si="16"/>
        <v>3.7980673578630331E-3</v>
      </c>
      <c r="CT99" s="72">
        <f t="shared" si="17"/>
        <v>0</v>
      </c>
      <c r="CU99" s="72"/>
      <c r="CV99" s="72" t="s">
        <v>62</v>
      </c>
      <c r="CW99" s="78">
        <f>AVERAGE(CS210)</f>
        <v>0.35331695787233341</v>
      </c>
      <c r="CX99" s="2"/>
      <c r="CY99" s="75">
        <f t="shared" si="18"/>
        <v>5.5517072058269057E-2</v>
      </c>
      <c r="CZ99" s="72">
        <f t="shared" si="19"/>
        <v>1</v>
      </c>
      <c r="DA99" s="72"/>
      <c r="DB99" s="72" t="s">
        <v>62</v>
      </c>
      <c r="DC99" s="78">
        <f>AVERAGE(CY210)</f>
        <v>3.5593744422642626E-2</v>
      </c>
      <c r="DD99" s="2"/>
      <c r="DE99" s="75">
        <f t="shared" si="20"/>
        <v>0.54796846685933875</v>
      </c>
      <c r="DF99" s="72">
        <f t="shared" si="21"/>
        <v>1</v>
      </c>
      <c r="DG99" s="72"/>
      <c r="DH99" s="72" t="s">
        <v>62</v>
      </c>
      <c r="DI99" s="78">
        <f>AVERAGE(DE210)</f>
        <v>0.35331695787233341</v>
      </c>
      <c r="DK99" s="15">
        <v>2.4928469095164494</v>
      </c>
    </row>
    <row r="100" spans="1:115" x14ac:dyDescent="0.3">
      <c r="A100" s="51">
        <v>97</v>
      </c>
      <c r="B100" s="52">
        <v>1.6</v>
      </c>
      <c r="C100" s="53">
        <v>2.6666666666666665</v>
      </c>
      <c r="D100" s="53">
        <v>2.4285714285714284</v>
      </c>
      <c r="E100" s="54">
        <v>50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4">
        <v>0</v>
      </c>
      <c r="M100" s="55">
        <v>0</v>
      </c>
      <c r="N100" s="53">
        <v>100</v>
      </c>
      <c r="O100" s="53">
        <v>0</v>
      </c>
      <c r="P100" s="53">
        <v>5</v>
      </c>
      <c r="Q100" s="53">
        <v>0</v>
      </c>
      <c r="R100" s="53">
        <v>0</v>
      </c>
      <c r="S100" s="53">
        <v>0</v>
      </c>
      <c r="T100" s="53">
        <v>4.16227766016838</v>
      </c>
      <c r="U100" s="54">
        <v>200</v>
      </c>
      <c r="V100" s="56">
        <v>0.95</v>
      </c>
      <c r="W100" s="53">
        <v>28.295000000000002</v>
      </c>
      <c r="X100" s="53">
        <v>2.6035094874090725</v>
      </c>
      <c r="Y100" s="53">
        <v>324.69499999999999</v>
      </c>
      <c r="Z100" s="53">
        <v>3.6586150271878446</v>
      </c>
      <c r="AA100" s="53">
        <v>0.91279882550079461</v>
      </c>
      <c r="AB100" s="55">
        <v>7.9304274142196849E-3</v>
      </c>
      <c r="AC100" s="51">
        <v>3.8906857203859806</v>
      </c>
      <c r="AD100" s="51">
        <v>8.7680416850283341E-2</v>
      </c>
      <c r="AE100" s="51">
        <v>8.3333333333332146E-4</v>
      </c>
      <c r="AF100" s="51">
        <v>1.6432971202097726E-3</v>
      </c>
      <c r="AG100" s="51">
        <v>0.98899912612030816</v>
      </c>
      <c r="AH100" s="51">
        <v>1.7019662812150428E-2</v>
      </c>
      <c r="AI100" s="51">
        <v>2.2360679774997845</v>
      </c>
      <c r="AJ100" s="51">
        <v>7.4494167171575297E-16</v>
      </c>
      <c r="AK100" s="51">
        <v>0.60058626621372768</v>
      </c>
      <c r="AL100" s="53">
        <v>5.2060919279231781E-2</v>
      </c>
      <c r="AM100" s="51">
        <v>6.9230783386466017</v>
      </c>
      <c r="AN100" s="55">
        <v>0.42336183789450071</v>
      </c>
      <c r="AP100" s="51">
        <v>97</v>
      </c>
      <c r="AQ100" s="52">
        <v>1.6</v>
      </c>
      <c r="AR100" s="53">
        <v>2.6666666666666665</v>
      </c>
      <c r="AS100" s="53">
        <v>2.4285714285714284</v>
      </c>
      <c r="AT100" s="54">
        <v>0</v>
      </c>
      <c r="AU100" s="53">
        <v>0</v>
      </c>
      <c r="AV100" s="53">
        <v>0</v>
      </c>
      <c r="AW100" s="53">
        <v>0</v>
      </c>
      <c r="AX100" s="53">
        <v>0</v>
      </c>
      <c r="AY100" s="53">
        <v>0</v>
      </c>
      <c r="AZ100" s="53">
        <v>0</v>
      </c>
      <c r="BA100" s="54">
        <v>0</v>
      </c>
      <c r="BB100" s="55">
        <v>0</v>
      </c>
      <c r="BC100" s="53">
        <v>100</v>
      </c>
      <c r="BD100" s="53">
        <v>0</v>
      </c>
      <c r="BE100" s="53">
        <v>5</v>
      </c>
      <c r="BF100" s="53">
        <v>0</v>
      </c>
      <c r="BG100" s="53">
        <v>0</v>
      </c>
      <c r="BH100" s="53">
        <v>0</v>
      </c>
      <c r="BI100" s="53">
        <v>4.16227766016838</v>
      </c>
      <c r="BJ100" s="54">
        <v>200</v>
      </c>
      <c r="BK100" s="56">
        <v>0.95</v>
      </c>
      <c r="BL100" s="53">
        <v>10.34</v>
      </c>
      <c r="BM100" s="53">
        <v>0.94906265632845965</v>
      </c>
      <c r="BN100" s="53">
        <v>165</v>
      </c>
      <c r="BO100" s="53">
        <v>0</v>
      </c>
      <c r="BP100" s="53">
        <v>0.93733333333333324</v>
      </c>
      <c r="BQ100" s="55">
        <v>5.7518948868391477E-3</v>
      </c>
      <c r="BR100" s="51">
        <v>3.8398169530695596</v>
      </c>
      <c r="BS100" s="51">
        <v>8.3951363345056818E-2</v>
      </c>
      <c r="BT100" s="51">
        <v>2.4642857142857365E-3</v>
      </c>
      <c r="BU100" s="51">
        <v>2.4301386140092771E-3</v>
      </c>
      <c r="BV100" s="51">
        <v>0.98432764952064999</v>
      </c>
      <c r="BW100" s="51">
        <v>1.6904398134739148E-2</v>
      </c>
      <c r="BX100" s="51">
        <v>2.2322699101419214</v>
      </c>
      <c r="BY100" s="51">
        <v>3.7536430653552161E-3</v>
      </c>
      <c r="BZ100" s="51">
        <v>0.53432008134375475</v>
      </c>
      <c r="CA100" s="53">
        <v>4.4038792504061862E-2</v>
      </c>
      <c r="CB100" s="51">
        <v>6.1473775813443039</v>
      </c>
      <c r="CC100" s="55">
        <v>0.37132146340838046</v>
      </c>
      <c r="CD100" s="30"/>
      <c r="CE100" s="30">
        <f t="shared" si="11"/>
        <v>2.5448360411214068</v>
      </c>
      <c r="CG100" s="75">
        <f t="shared" si="12"/>
        <v>-2.4534507832538632E-2</v>
      </c>
      <c r="CH100" s="71">
        <f t="shared" si="13"/>
        <v>0</v>
      </c>
      <c r="CI100" s="72"/>
      <c r="CJ100" s="72" t="s">
        <v>63</v>
      </c>
      <c r="CK100" s="78">
        <f>AVERAGE(CG211:CG212)</f>
        <v>0</v>
      </c>
      <c r="CL100" s="2"/>
      <c r="CM100" s="75">
        <f t="shared" si="14"/>
        <v>4.6714765996581642E-3</v>
      </c>
      <c r="CN100" s="72">
        <f t="shared" si="15"/>
        <v>1</v>
      </c>
      <c r="CO100" s="72"/>
      <c r="CP100" s="72" t="s">
        <v>63</v>
      </c>
      <c r="CQ100" s="78">
        <f>AVERAGE(CM211:CM212)</f>
        <v>0.13672482110438322</v>
      </c>
      <c r="CR100" s="2"/>
      <c r="CS100" s="75">
        <f t="shared" si="16"/>
        <v>3.7980673578630331E-3</v>
      </c>
      <c r="CT100" s="72">
        <f t="shared" si="17"/>
        <v>0</v>
      </c>
      <c r="CU100" s="72"/>
      <c r="CV100" s="72" t="s">
        <v>63</v>
      </c>
      <c r="CW100" s="78">
        <f>AVERAGE(CS211:CS212)</f>
        <v>0.29733900434362748</v>
      </c>
      <c r="CX100" s="2"/>
      <c r="CY100" s="75">
        <f t="shared" si="18"/>
        <v>6.6266184869972933E-2</v>
      </c>
      <c r="CZ100" s="72">
        <f t="shared" si="19"/>
        <v>1</v>
      </c>
      <c r="DA100" s="72"/>
      <c r="DB100" s="72" t="s">
        <v>63</v>
      </c>
      <c r="DC100" s="78">
        <f>AVERAGE(CY211:CY212)</f>
        <v>-2.1502185260523499E-3</v>
      </c>
      <c r="DD100" s="2"/>
      <c r="DE100" s="75">
        <f t="shared" si="20"/>
        <v>0.77570075730229782</v>
      </c>
      <c r="DF100" s="72">
        <f t="shared" si="21"/>
        <v>1</v>
      </c>
      <c r="DG100" s="72"/>
      <c r="DH100" s="72" t="s">
        <v>63</v>
      </c>
      <c r="DI100" s="78">
        <f>AVERAGE(DE211:DE212)</f>
        <v>0.29733900434362748</v>
      </c>
      <c r="DK100" s="15">
        <v>2.5448360411214068</v>
      </c>
    </row>
    <row r="101" spans="1:115" x14ac:dyDescent="0.3">
      <c r="A101" s="51">
        <v>93</v>
      </c>
      <c r="B101" s="52">
        <v>1.6</v>
      </c>
      <c r="C101" s="53">
        <v>1.5833333333333333</v>
      </c>
      <c r="D101" s="53">
        <v>4.7142857142857135</v>
      </c>
      <c r="E101" s="54">
        <v>50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4">
        <v>0</v>
      </c>
      <c r="M101" s="55">
        <v>0</v>
      </c>
      <c r="N101" s="53">
        <v>100</v>
      </c>
      <c r="O101" s="53">
        <v>0</v>
      </c>
      <c r="P101" s="53">
        <v>5</v>
      </c>
      <c r="Q101" s="53">
        <v>0</v>
      </c>
      <c r="R101" s="53">
        <v>0</v>
      </c>
      <c r="S101" s="53">
        <v>0</v>
      </c>
      <c r="T101" s="53">
        <v>4.16227766016838</v>
      </c>
      <c r="U101" s="54">
        <v>200</v>
      </c>
      <c r="V101" s="56">
        <v>0.95</v>
      </c>
      <c r="W101" s="53">
        <v>28.71</v>
      </c>
      <c r="X101" s="53">
        <v>2.582892392070081</v>
      </c>
      <c r="Y101" s="53">
        <v>326.755</v>
      </c>
      <c r="Z101" s="53">
        <v>3.9766636319535613</v>
      </c>
      <c r="AA101" s="53">
        <v>0.91152136111315074</v>
      </c>
      <c r="AB101" s="55">
        <v>8.0234033706440312E-3</v>
      </c>
      <c r="AC101" s="51">
        <v>3.902246988017422</v>
      </c>
      <c r="AD101" s="51">
        <v>9.5333763390863011E-2</v>
      </c>
      <c r="AE101" s="51">
        <v>1.5476190476190509E-3</v>
      </c>
      <c r="AF101" s="51">
        <v>2.1589693453820361E-3</v>
      </c>
      <c r="AG101" s="51">
        <v>0.98515568705555412</v>
      </c>
      <c r="AH101" s="51">
        <v>1.8871091650272859E-2</v>
      </c>
      <c r="AI101" s="51">
        <v>2.2360679774997845</v>
      </c>
      <c r="AJ101" s="51">
        <v>7.4494167171575297E-16</v>
      </c>
      <c r="AK101" s="51">
        <v>0.56261284878887585</v>
      </c>
      <c r="AL101" s="53">
        <v>4.728366522984094E-2</v>
      </c>
      <c r="AM101" s="51">
        <v>6.9746039620228544</v>
      </c>
      <c r="AN101" s="55">
        <v>0.40248104943052365</v>
      </c>
      <c r="AP101" s="51">
        <v>93</v>
      </c>
      <c r="AQ101" s="52">
        <v>1.6</v>
      </c>
      <c r="AR101" s="53">
        <v>1.5833333333333333</v>
      </c>
      <c r="AS101" s="53">
        <v>4.7142857142857135</v>
      </c>
      <c r="AT101" s="54">
        <v>0</v>
      </c>
      <c r="AU101" s="53">
        <v>0</v>
      </c>
      <c r="AV101" s="53">
        <v>0</v>
      </c>
      <c r="AW101" s="53">
        <v>0</v>
      </c>
      <c r="AX101" s="53">
        <v>0</v>
      </c>
      <c r="AY101" s="53">
        <v>0</v>
      </c>
      <c r="AZ101" s="53">
        <v>0</v>
      </c>
      <c r="BA101" s="54">
        <v>0</v>
      </c>
      <c r="BB101" s="55">
        <v>0</v>
      </c>
      <c r="BC101" s="53">
        <v>100</v>
      </c>
      <c r="BD101" s="53">
        <v>0</v>
      </c>
      <c r="BE101" s="53">
        <v>5</v>
      </c>
      <c r="BF101" s="53">
        <v>0</v>
      </c>
      <c r="BG101" s="53">
        <v>0</v>
      </c>
      <c r="BH101" s="53">
        <v>0</v>
      </c>
      <c r="BI101" s="53">
        <v>4.16227766016838</v>
      </c>
      <c r="BJ101" s="54">
        <v>200</v>
      </c>
      <c r="BK101" s="56">
        <v>0.95</v>
      </c>
      <c r="BL101" s="53">
        <v>10.145</v>
      </c>
      <c r="BM101" s="53">
        <v>1.0409674341511317</v>
      </c>
      <c r="BN101" s="53">
        <v>165</v>
      </c>
      <c r="BO101" s="53">
        <v>0</v>
      </c>
      <c r="BP101" s="53">
        <v>0.93851515151515197</v>
      </c>
      <c r="BQ101" s="55">
        <v>6.3088935403098883E-3</v>
      </c>
      <c r="BR101" s="51">
        <v>3.8990798969891562</v>
      </c>
      <c r="BS101" s="51">
        <v>8.6710219394551258E-2</v>
      </c>
      <c r="BT101" s="51">
        <v>4.712301587301653E-3</v>
      </c>
      <c r="BU101" s="51">
        <v>3.492994059278423E-3</v>
      </c>
      <c r="BV101" s="51">
        <v>0.97726644173057364</v>
      </c>
      <c r="BW101" s="51">
        <v>1.7187336278049553E-2</v>
      </c>
      <c r="BX101" s="51">
        <v>2.23519540167633</v>
      </c>
      <c r="BY101" s="51">
        <v>1.7206816054175541E-3</v>
      </c>
      <c r="BZ101" s="51">
        <v>0.56296458147426132</v>
      </c>
      <c r="CA101" s="53">
        <v>4.210381562971606E-2</v>
      </c>
      <c r="CB101" s="51">
        <v>6.093505183399432</v>
      </c>
      <c r="CC101" s="55">
        <v>0.45018679691049257</v>
      </c>
      <c r="CD101" s="30"/>
      <c r="CE101" s="30">
        <f t="shared" si="11"/>
        <v>2.7320844998436109</v>
      </c>
      <c r="CG101" s="75">
        <f t="shared" si="12"/>
        <v>-2.6993790402001228E-2</v>
      </c>
      <c r="CH101" s="71">
        <f t="shared" si="13"/>
        <v>0</v>
      </c>
      <c r="CI101" s="72"/>
      <c r="CJ101" s="72" t="s">
        <v>64</v>
      </c>
      <c r="CK101" s="78">
        <f>CG213</f>
        <v>0</v>
      </c>
      <c r="CL101" s="2"/>
      <c r="CM101" s="75">
        <f t="shared" si="14"/>
        <v>7.8892453249804761E-3</v>
      </c>
      <c r="CN101" s="72">
        <f t="shared" si="15"/>
        <v>1</v>
      </c>
      <c r="CO101" s="72"/>
      <c r="CP101" s="72" t="s">
        <v>64</v>
      </c>
      <c r="CQ101" s="78">
        <f>CM213</f>
        <v>0.19650957942249669</v>
      </c>
      <c r="CR101" s="2"/>
      <c r="CS101" s="75">
        <f t="shared" si="16"/>
        <v>8.7257582345445783E-4</v>
      </c>
      <c r="CT101" s="72">
        <f t="shared" si="17"/>
        <v>1</v>
      </c>
      <c r="CU101" s="72"/>
      <c r="CV101" s="72" t="s">
        <v>64</v>
      </c>
      <c r="CW101" s="78">
        <f>CS213</f>
        <v>0.46036538923487846</v>
      </c>
      <c r="CX101" s="2"/>
      <c r="CY101" s="75">
        <f t="shared" si="18"/>
        <v>-3.5173268538546409E-4</v>
      </c>
      <c r="CZ101" s="72">
        <f t="shared" si="19"/>
        <v>1</v>
      </c>
      <c r="DA101" s="72"/>
      <c r="DB101" s="72" t="s">
        <v>64</v>
      </c>
      <c r="DC101" s="78">
        <f>CY213</f>
        <v>2.7790951850986456E-2</v>
      </c>
      <c r="DD101" s="2"/>
      <c r="DE101" s="75">
        <f t="shared" si="20"/>
        <v>0.88109877862342234</v>
      </c>
      <c r="DF101" s="72">
        <f t="shared" si="21"/>
        <v>0</v>
      </c>
      <c r="DG101" s="72"/>
      <c r="DH101" s="72" t="s">
        <v>64</v>
      </c>
      <c r="DI101" s="78">
        <f>DE213</f>
        <v>0.46036538923487846</v>
      </c>
      <c r="DK101" s="15">
        <v>2.7320844998436109</v>
      </c>
    </row>
    <row r="102" spans="1:115" x14ac:dyDescent="0.3">
      <c r="A102" s="51">
        <v>114</v>
      </c>
      <c r="B102" s="52">
        <v>1.6</v>
      </c>
      <c r="C102" s="53">
        <v>5.9166666666666661</v>
      </c>
      <c r="D102" s="53">
        <v>1.2857142857142856</v>
      </c>
      <c r="E102" s="54">
        <v>50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4">
        <v>0</v>
      </c>
      <c r="M102" s="55">
        <v>0</v>
      </c>
      <c r="N102" s="53">
        <v>100</v>
      </c>
      <c r="O102" s="53">
        <v>0</v>
      </c>
      <c r="P102" s="53">
        <v>5</v>
      </c>
      <c r="Q102" s="53">
        <v>0</v>
      </c>
      <c r="R102" s="53">
        <v>0</v>
      </c>
      <c r="S102" s="53">
        <v>0</v>
      </c>
      <c r="T102" s="53">
        <v>4.16227766016838</v>
      </c>
      <c r="U102" s="54">
        <v>200</v>
      </c>
      <c r="V102" s="56">
        <v>0.95</v>
      </c>
      <c r="W102" s="53">
        <v>28.34</v>
      </c>
      <c r="X102" s="53">
        <v>2.5524454279554352</v>
      </c>
      <c r="Y102" s="53">
        <v>325.60500000000002</v>
      </c>
      <c r="Z102" s="53">
        <v>3.9434893799794635</v>
      </c>
      <c r="AA102" s="53">
        <v>0.91270541208223466</v>
      </c>
      <c r="AB102" s="55">
        <v>7.8643423903555724E-3</v>
      </c>
      <c r="AC102" s="51">
        <v>3.9003088569565136</v>
      </c>
      <c r="AD102" s="51">
        <v>9.3103341196679887E-2</v>
      </c>
      <c r="AE102" s="51">
        <v>2.1031746031746224E-3</v>
      </c>
      <c r="AF102" s="51">
        <v>2.4140703934160596E-3</v>
      </c>
      <c r="AG102" s="51">
        <v>0.98937112216361156</v>
      </c>
      <c r="AH102" s="51">
        <v>1.9290004209297947E-2</v>
      </c>
      <c r="AI102" s="51">
        <v>2.2360679774997845</v>
      </c>
      <c r="AJ102" s="51">
        <v>7.4494167171575297E-16</v>
      </c>
      <c r="AK102" s="51">
        <v>0.57726836754956312</v>
      </c>
      <c r="AL102" s="53">
        <v>4.8720911229014729E-2</v>
      </c>
      <c r="AM102" s="51">
        <v>6.9355556415789206</v>
      </c>
      <c r="AN102" s="55">
        <v>0.39061626127057386</v>
      </c>
      <c r="AP102" s="51">
        <v>114</v>
      </c>
      <c r="AQ102" s="52">
        <v>1.6</v>
      </c>
      <c r="AR102" s="53">
        <v>5.9166666666666661</v>
      </c>
      <c r="AS102" s="53">
        <v>1.2857142857142856</v>
      </c>
      <c r="AT102" s="54">
        <v>0</v>
      </c>
      <c r="AU102" s="53">
        <v>0</v>
      </c>
      <c r="AV102" s="53">
        <v>0</v>
      </c>
      <c r="AW102" s="53">
        <v>0</v>
      </c>
      <c r="AX102" s="53">
        <v>0</v>
      </c>
      <c r="AY102" s="53">
        <v>0</v>
      </c>
      <c r="AZ102" s="53">
        <v>0</v>
      </c>
      <c r="BA102" s="54">
        <v>0</v>
      </c>
      <c r="BB102" s="55">
        <v>0</v>
      </c>
      <c r="BC102" s="53">
        <v>100</v>
      </c>
      <c r="BD102" s="53">
        <v>0</v>
      </c>
      <c r="BE102" s="53">
        <v>5</v>
      </c>
      <c r="BF102" s="53">
        <v>0</v>
      </c>
      <c r="BG102" s="53">
        <v>0</v>
      </c>
      <c r="BH102" s="53">
        <v>0</v>
      </c>
      <c r="BI102" s="53">
        <v>4.16227766016838</v>
      </c>
      <c r="BJ102" s="54">
        <v>200</v>
      </c>
      <c r="BK102" s="56">
        <v>0.95</v>
      </c>
      <c r="BL102" s="53">
        <v>9.3350000000000009</v>
      </c>
      <c r="BM102" s="53">
        <v>0.92548691979129449</v>
      </c>
      <c r="BN102" s="53">
        <v>165</v>
      </c>
      <c r="BO102" s="53">
        <v>0</v>
      </c>
      <c r="BP102" s="53">
        <v>0.94342424242424261</v>
      </c>
      <c r="BQ102" s="55">
        <v>5.6090116350987519E-3</v>
      </c>
      <c r="BR102" s="51">
        <v>3.9423001428436208</v>
      </c>
      <c r="BS102" s="51">
        <v>8.7479489568684399E-2</v>
      </c>
      <c r="BT102" s="51">
        <v>2.569444444444464E-3</v>
      </c>
      <c r="BU102" s="51">
        <v>2.554221829860565E-3</v>
      </c>
      <c r="BV102" s="51">
        <v>0.96388583967098951</v>
      </c>
      <c r="BW102" s="51">
        <v>1.6965516548377978E-2</v>
      </c>
      <c r="BX102" s="51">
        <v>2.2333277776312448</v>
      </c>
      <c r="BY102" s="51">
        <v>4.4139416074634947E-3</v>
      </c>
      <c r="BZ102" s="51">
        <v>0.53543327854634615</v>
      </c>
      <c r="CA102" s="53">
        <v>4.7162698545658729E-2</v>
      </c>
      <c r="CB102" s="51">
        <v>5.7848561561765379</v>
      </c>
      <c r="CC102" s="55">
        <v>0.35537797257594966</v>
      </c>
      <c r="CD102" s="30"/>
      <c r="CE102" s="30">
        <f t="shared" si="11"/>
        <v>2.7581049394725459</v>
      </c>
      <c r="CG102" s="75">
        <f t="shared" si="12"/>
        <v>-3.0718830342007952E-2</v>
      </c>
      <c r="CH102" s="71">
        <f t="shared" si="13"/>
        <v>0</v>
      </c>
      <c r="CI102" s="72"/>
      <c r="CJ102" s="72" t="s">
        <v>67</v>
      </c>
      <c r="CK102" s="77">
        <f>AVERAGE(CK86:CK101)</f>
        <v>-4.2632720943944075E-3</v>
      </c>
      <c r="CL102" s="2"/>
      <c r="CM102" s="75">
        <f t="shared" si="14"/>
        <v>2.5485282492622052E-2</v>
      </c>
      <c r="CN102" s="72">
        <f t="shared" si="15"/>
        <v>1</v>
      </c>
      <c r="CO102" s="72"/>
      <c r="CP102" s="72" t="s">
        <v>67</v>
      </c>
      <c r="CQ102" s="77">
        <f>AVERAGE(CQ86:CQ101)</f>
        <v>7.2533708404654243E-2</v>
      </c>
      <c r="CR102" s="2"/>
      <c r="CS102" s="75">
        <f t="shared" si="16"/>
        <v>2.7401998685396833E-3</v>
      </c>
      <c r="CT102" s="72">
        <f t="shared" si="17"/>
        <v>1</v>
      </c>
      <c r="CU102" s="72"/>
      <c r="CV102" s="72" t="s">
        <v>67</v>
      </c>
      <c r="CW102" s="77">
        <f>AVERAGE(CW86:CW101)</f>
        <v>0.2834589199320629</v>
      </c>
      <c r="CX102" s="2"/>
      <c r="CY102" s="75">
        <f t="shared" si="18"/>
        <v>4.1835089003216974E-2</v>
      </c>
      <c r="CZ102" s="72">
        <f t="shared" si="19"/>
        <v>1</v>
      </c>
      <c r="DA102" s="72"/>
      <c r="DB102" s="72" t="s">
        <v>67</v>
      </c>
      <c r="DC102" s="77">
        <f>AVERAGE(DC86:DC101)</f>
        <v>1.1624940978445991E-2</v>
      </c>
      <c r="DD102" s="2"/>
      <c r="DE102" s="75">
        <f t="shared" si="20"/>
        <v>1.1506994854023826</v>
      </c>
      <c r="DF102" s="72">
        <f t="shared" si="21"/>
        <v>0</v>
      </c>
      <c r="DG102" s="72"/>
      <c r="DH102" s="72" t="s">
        <v>67</v>
      </c>
      <c r="DI102" s="77">
        <f>AVERAGE(DI86:DI101)</f>
        <v>0.5347211424817252</v>
      </c>
      <c r="DK102" s="15">
        <v>2.7581049394725459</v>
      </c>
    </row>
    <row r="103" spans="1:115" x14ac:dyDescent="0.3">
      <c r="A103" s="51">
        <v>121</v>
      </c>
      <c r="B103" s="52">
        <v>1.6</v>
      </c>
      <c r="C103" s="53">
        <v>6.9999999999999991</v>
      </c>
      <c r="D103" s="53">
        <v>1.2857142857142856</v>
      </c>
      <c r="E103" s="54">
        <v>50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4">
        <v>0</v>
      </c>
      <c r="M103" s="55">
        <v>0</v>
      </c>
      <c r="N103" s="53">
        <v>100</v>
      </c>
      <c r="O103" s="53">
        <v>0</v>
      </c>
      <c r="P103" s="53">
        <v>5</v>
      </c>
      <c r="Q103" s="53">
        <v>0</v>
      </c>
      <c r="R103" s="53">
        <v>0</v>
      </c>
      <c r="S103" s="53">
        <v>0</v>
      </c>
      <c r="T103" s="53">
        <v>4.16227766016838</v>
      </c>
      <c r="U103" s="54">
        <v>200</v>
      </c>
      <c r="V103" s="56">
        <v>0.95</v>
      </c>
      <c r="W103" s="53">
        <v>14.96</v>
      </c>
      <c r="X103" s="53">
        <v>1.6861064351205286</v>
      </c>
      <c r="Y103" s="53">
        <v>325.70499999999998</v>
      </c>
      <c r="Z103" s="53">
        <v>3.9057458856269593</v>
      </c>
      <c r="AA103" s="53">
        <v>0.95394174376863561</v>
      </c>
      <c r="AB103" s="55">
        <v>5.1907384612637835E-3</v>
      </c>
      <c r="AC103" s="51">
        <v>5.0262429125912709</v>
      </c>
      <c r="AD103" s="51">
        <v>0.1191262689086492</v>
      </c>
      <c r="AE103" s="51">
        <v>4.8115079365080148E-3</v>
      </c>
      <c r="AF103" s="51">
        <v>3.3085227996405365E-3</v>
      </c>
      <c r="AG103" s="51">
        <v>1.1080611499436108</v>
      </c>
      <c r="AH103" s="51">
        <v>2.4095595145411753E-2</v>
      </c>
      <c r="AI103" s="51">
        <v>2.9693109958581978</v>
      </c>
      <c r="AJ103" s="51">
        <v>1.4074018586711897E-2</v>
      </c>
      <c r="AK103" s="51">
        <v>0.60439144711102433</v>
      </c>
      <c r="AL103" s="53">
        <v>5.1222337062165731E-2</v>
      </c>
      <c r="AM103" s="51">
        <v>5.5853503435580727</v>
      </c>
      <c r="AN103" s="55">
        <v>0.32231098384613399</v>
      </c>
      <c r="AP103" s="51">
        <v>121</v>
      </c>
      <c r="AQ103" s="52">
        <v>1.6</v>
      </c>
      <c r="AR103" s="53">
        <v>6.9999999999999991</v>
      </c>
      <c r="AS103" s="53">
        <v>1.2857142857142856</v>
      </c>
      <c r="AT103" s="54">
        <v>0</v>
      </c>
      <c r="AU103" s="53">
        <v>0</v>
      </c>
      <c r="AV103" s="53">
        <v>0</v>
      </c>
      <c r="AW103" s="53">
        <v>0</v>
      </c>
      <c r="AX103" s="53">
        <v>0</v>
      </c>
      <c r="AY103" s="53">
        <v>0</v>
      </c>
      <c r="AZ103" s="53">
        <v>0</v>
      </c>
      <c r="BA103" s="54">
        <v>0</v>
      </c>
      <c r="BB103" s="55">
        <v>0</v>
      </c>
      <c r="BC103" s="53">
        <v>100</v>
      </c>
      <c r="BD103" s="53">
        <v>0</v>
      </c>
      <c r="BE103" s="53">
        <v>5</v>
      </c>
      <c r="BF103" s="53">
        <v>0</v>
      </c>
      <c r="BG103" s="53">
        <v>0</v>
      </c>
      <c r="BH103" s="53">
        <v>0</v>
      </c>
      <c r="BI103" s="53">
        <v>4.16227766016838</v>
      </c>
      <c r="BJ103" s="54">
        <v>200</v>
      </c>
      <c r="BK103" s="56">
        <v>0.95</v>
      </c>
      <c r="BL103" s="53">
        <v>4.72</v>
      </c>
      <c r="BM103" s="53">
        <v>0.60774316908723658</v>
      </c>
      <c r="BN103" s="53">
        <v>165</v>
      </c>
      <c r="BO103" s="53">
        <v>0</v>
      </c>
      <c r="BP103" s="53">
        <v>0.97139393939393914</v>
      </c>
      <c r="BQ103" s="55">
        <v>3.6832919338620389E-3</v>
      </c>
      <c r="BR103" s="51">
        <v>5.0050958751535015</v>
      </c>
      <c r="BS103" s="51">
        <v>9.3933742005697679E-2</v>
      </c>
      <c r="BT103" s="51">
        <v>2.4508369130085129E-2</v>
      </c>
      <c r="BU103" s="51">
        <v>7.7188617549500474E-3</v>
      </c>
      <c r="BV103" s="51">
        <v>1.0965740928462777</v>
      </c>
      <c r="BW103" s="51">
        <v>1.9415387242359434E-2</v>
      </c>
      <c r="BX103" s="51">
        <v>2.9246050459582227</v>
      </c>
      <c r="BY103" s="51">
        <v>2.4177512517428574E-2</v>
      </c>
      <c r="BZ103" s="51">
        <v>0.5945111780333443</v>
      </c>
      <c r="CA103" s="53">
        <v>4.7767300748207113E-2</v>
      </c>
      <c r="CB103" s="51">
        <v>4.6106853917108008</v>
      </c>
      <c r="CC103" s="55">
        <v>0.24416381640866813</v>
      </c>
      <c r="CD103" s="30"/>
      <c r="CE103" s="30">
        <f t="shared" si="11"/>
        <v>2.9999999999999996</v>
      </c>
      <c r="CG103" s="75">
        <f t="shared" si="12"/>
        <v>-1.7452195625303535E-2</v>
      </c>
      <c r="CH103" s="71">
        <f t="shared" si="13"/>
        <v>0</v>
      </c>
      <c r="CI103" s="72"/>
      <c r="CJ103" s="79"/>
      <c r="CK103" s="80"/>
      <c r="CL103" s="2"/>
      <c r="CM103" s="75">
        <f t="shared" si="14"/>
        <v>1.1487057097333109E-2</v>
      </c>
      <c r="CN103" s="72">
        <f t="shared" si="15"/>
        <v>1</v>
      </c>
      <c r="CO103" s="72"/>
      <c r="CP103" s="79"/>
      <c r="CQ103" s="80"/>
      <c r="CR103" s="2"/>
      <c r="CS103" s="75">
        <f t="shared" si="16"/>
        <v>4.4705949899975117E-2</v>
      </c>
      <c r="CT103" s="72">
        <f t="shared" si="17"/>
        <v>0</v>
      </c>
      <c r="CU103" s="72"/>
      <c r="CV103" s="79"/>
      <c r="CW103" s="80"/>
      <c r="CX103" s="2"/>
      <c r="CY103" s="75">
        <f t="shared" si="18"/>
        <v>9.8802690776800262E-3</v>
      </c>
      <c r="CZ103" s="72">
        <f t="shared" si="19"/>
        <v>1</v>
      </c>
      <c r="DA103" s="72"/>
      <c r="DB103" s="79"/>
      <c r="DC103" s="80"/>
      <c r="DD103" s="2"/>
      <c r="DE103" s="75">
        <f t="shared" si="20"/>
        <v>0.97466495184727187</v>
      </c>
      <c r="DF103" s="72">
        <f t="shared" si="21"/>
        <v>0</v>
      </c>
      <c r="DG103" s="72"/>
      <c r="DH103" s="79"/>
      <c r="DI103" s="80"/>
      <c r="DK103" s="15">
        <v>2.9999999999999996</v>
      </c>
    </row>
    <row r="104" spans="1:115" x14ac:dyDescent="0.3">
      <c r="A104" s="51">
        <v>103</v>
      </c>
      <c r="B104" s="52">
        <v>1.6</v>
      </c>
      <c r="C104" s="53">
        <v>3.75</v>
      </c>
      <c r="D104" s="53">
        <v>2.4285714285714284</v>
      </c>
      <c r="E104" s="54">
        <v>50</v>
      </c>
      <c r="F104" s="53">
        <v>0</v>
      </c>
      <c r="G104" s="53">
        <v>0</v>
      </c>
      <c r="H104" s="53">
        <v>0</v>
      </c>
      <c r="I104" s="53">
        <v>0</v>
      </c>
      <c r="J104" s="53">
        <v>0</v>
      </c>
      <c r="K104" s="53">
        <v>0</v>
      </c>
      <c r="L104" s="54">
        <v>0</v>
      </c>
      <c r="M104" s="55">
        <v>0</v>
      </c>
      <c r="N104" s="53">
        <v>100</v>
      </c>
      <c r="O104" s="53">
        <v>0</v>
      </c>
      <c r="P104" s="53">
        <v>5</v>
      </c>
      <c r="Q104" s="53">
        <v>0</v>
      </c>
      <c r="R104" s="53">
        <v>0</v>
      </c>
      <c r="S104" s="53">
        <v>0</v>
      </c>
      <c r="T104" s="53">
        <v>4.16227766016838</v>
      </c>
      <c r="U104" s="54">
        <v>200</v>
      </c>
      <c r="V104" s="56">
        <v>0.95</v>
      </c>
      <c r="W104" s="53">
        <v>12.885</v>
      </c>
      <c r="X104" s="53">
        <v>1.4974437172203128</v>
      </c>
      <c r="Y104" s="53">
        <v>320.34500000000003</v>
      </c>
      <c r="Z104" s="53">
        <v>3.375173719051408</v>
      </c>
      <c r="AA104" s="53">
        <v>0.95953481354331382</v>
      </c>
      <c r="AB104" s="55">
        <v>4.7264387920002426E-3</v>
      </c>
      <c r="AC104" s="51">
        <v>5.0249142626518681</v>
      </c>
      <c r="AD104" s="51">
        <v>0.1150520616269619</v>
      </c>
      <c r="AE104" s="51">
        <v>7.2698930278498721E-3</v>
      </c>
      <c r="AF104" s="51">
        <v>4.5880326056355145E-3</v>
      </c>
      <c r="AG104" s="51">
        <v>1.102307142884519</v>
      </c>
      <c r="AH104" s="51">
        <v>2.3137987755332413E-2</v>
      </c>
      <c r="AI104" s="51">
        <v>2.9751540695747711</v>
      </c>
      <c r="AJ104" s="51">
        <v>1.2426783582331576E-2</v>
      </c>
      <c r="AK104" s="51">
        <v>0.65063309382281331</v>
      </c>
      <c r="AL104" s="53">
        <v>5.4275687896994357E-2</v>
      </c>
      <c r="AM104" s="51">
        <v>5.27763446063393</v>
      </c>
      <c r="AN104" s="55">
        <v>0.29024701596072067</v>
      </c>
      <c r="AP104" s="51">
        <v>103</v>
      </c>
      <c r="AQ104" s="52">
        <v>1.6</v>
      </c>
      <c r="AR104" s="53">
        <v>3.75</v>
      </c>
      <c r="AS104" s="53">
        <v>2.4285714285714284</v>
      </c>
      <c r="AT104" s="54">
        <v>0</v>
      </c>
      <c r="AU104" s="53">
        <v>0</v>
      </c>
      <c r="AV104" s="53">
        <v>0</v>
      </c>
      <c r="AW104" s="53">
        <v>0</v>
      </c>
      <c r="AX104" s="53">
        <v>0</v>
      </c>
      <c r="AY104" s="53">
        <v>0</v>
      </c>
      <c r="AZ104" s="53">
        <v>0</v>
      </c>
      <c r="BA104" s="54">
        <v>0</v>
      </c>
      <c r="BB104" s="55">
        <v>0</v>
      </c>
      <c r="BC104" s="53">
        <v>100</v>
      </c>
      <c r="BD104" s="53">
        <v>0</v>
      </c>
      <c r="BE104" s="53">
        <v>5</v>
      </c>
      <c r="BF104" s="53">
        <v>0</v>
      </c>
      <c r="BG104" s="53">
        <v>0</v>
      </c>
      <c r="BH104" s="53">
        <v>0</v>
      </c>
      <c r="BI104" s="53">
        <v>4.16227766016838</v>
      </c>
      <c r="BJ104" s="54">
        <v>200</v>
      </c>
      <c r="BK104" s="56">
        <v>0.95</v>
      </c>
      <c r="BL104" s="53">
        <v>4.54</v>
      </c>
      <c r="BM104" s="53">
        <v>0.55877561666571096</v>
      </c>
      <c r="BN104" s="53">
        <v>165</v>
      </c>
      <c r="BO104" s="53">
        <v>0</v>
      </c>
      <c r="BP104" s="53">
        <v>0.97248484848484817</v>
      </c>
      <c r="BQ104" s="55">
        <v>3.3865188888830963E-3</v>
      </c>
      <c r="BR104" s="51">
        <v>4.9418406430355519</v>
      </c>
      <c r="BS104" s="51">
        <v>9.5925306354893894E-2</v>
      </c>
      <c r="BT104" s="51">
        <v>1.8491109931913222E-2</v>
      </c>
      <c r="BU104" s="51">
        <v>6.9214545049565233E-3</v>
      </c>
      <c r="BV104" s="51">
        <v>1.0957534629727608</v>
      </c>
      <c r="BW104" s="51">
        <v>2.0058265461921448E-2</v>
      </c>
      <c r="BX104" s="51">
        <v>2.9451447507456727</v>
      </c>
      <c r="BY104" s="51">
        <v>1.9911400420189872E-2</v>
      </c>
      <c r="BZ104" s="51">
        <v>0.60080921090135764</v>
      </c>
      <c r="CA104" s="53">
        <v>4.8153394408716702E-2</v>
      </c>
      <c r="CB104" s="51">
        <v>4.562001369727624</v>
      </c>
      <c r="CC104" s="55">
        <v>0.23078968417787241</v>
      </c>
      <c r="CD104" s="30"/>
      <c r="CE104" s="30">
        <f t="shared" si="11"/>
        <v>3.0178043106110866</v>
      </c>
      <c r="CG104" s="75">
        <f t="shared" si="12"/>
        <v>-1.295003494153435E-2</v>
      </c>
      <c r="CH104" s="71">
        <f t="shared" si="13"/>
        <v>0</v>
      </c>
      <c r="CI104" s="72"/>
      <c r="CJ104" s="72" t="s">
        <v>71</v>
      </c>
      <c r="CK104" s="77"/>
      <c r="CL104" s="2"/>
      <c r="CM104" s="75">
        <f t="shared" si="14"/>
        <v>6.5536799117582589E-3</v>
      </c>
      <c r="CN104" s="72">
        <f t="shared" si="15"/>
        <v>1</v>
      </c>
      <c r="CO104" s="72"/>
      <c r="CP104" s="72" t="s">
        <v>71</v>
      </c>
      <c r="CQ104" s="77"/>
      <c r="CR104" s="2"/>
      <c r="CS104" s="75">
        <f t="shared" si="16"/>
        <v>3.0009318829098408E-2</v>
      </c>
      <c r="CT104" s="72">
        <f t="shared" si="17"/>
        <v>1</v>
      </c>
      <c r="CU104" s="72"/>
      <c r="CV104" s="72" t="s">
        <v>71</v>
      </c>
      <c r="CW104" s="77"/>
      <c r="CX104" s="2"/>
      <c r="CY104" s="75">
        <f t="shared" si="18"/>
        <v>4.9823882921455676E-2</v>
      </c>
      <c r="CZ104" s="72">
        <f t="shared" si="19"/>
        <v>1</v>
      </c>
      <c r="DA104" s="72"/>
      <c r="DB104" s="72" t="s">
        <v>71</v>
      </c>
      <c r="DC104" s="77"/>
      <c r="DD104" s="2"/>
      <c r="DE104" s="75">
        <f t="shared" si="20"/>
        <v>0.715633090906306</v>
      </c>
      <c r="DF104" s="72">
        <f t="shared" si="21"/>
        <v>0</v>
      </c>
      <c r="DG104" s="72"/>
      <c r="DH104" s="72" t="s">
        <v>71</v>
      </c>
      <c r="DI104" s="77"/>
      <c r="DK104" s="15">
        <v>3.0178043106110866</v>
      </c>
    </row>
    <row r="105" spans="1:115" x14ac:dyDescent="0.3">
      <c r="A105" s="51">
        <v>94</v>
      </c>
      <c r="B105" s="52">
        <v>1.6</v>
      </c>
      <c r="C105" s="53">
        <v>1.5833333333333333</v>
      </c>
      <c r="D105" s="53">
        <v>5.8571428571428559</v>
      </c>
      <c r="E105" s="54">
        <v>50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4">
        <v>0</v>
      </c>
      <c r="M105" s="55">
        <v>0</v>
      </c>
      <c r="N105" s="53">
        <v>100</v>
      </c>
      <c r="O105" s="53">
        <v>0</v>
      </c>
      <c r="P105" s="53">
        <v>5</v>
      </c>
      <c r="Q105" s="53">
        <v>0</v>
      </c>
      <c r="R105" s="53">
        <v>0</v>
      </c>
      <c r="S105" s="53">
        <v>0</v>
      </c>
      <c r="T105" s="53">
        <v>4.16227766016838</v>
      </c>
      <c r="U105" s="54">
        <v>200</v>
      </c>
      <c r="V105" s="56">
        <v>0.95</v>
      </c>
      <c r="W105" s="53">
        <v>12.775</v>
      </c>
      <c r="X105" s="53">
        <v>1.4839590669656582</v>
      </c>
      <c r="Y105" s="53">
        <v>320.42500000000001</v>
      </c>
      <c r="Z105" s="53">
        <v>3.2110693781821369</v>
      </c>
      <c r="AA105" s="53">
        <v>0.96022250814115895</v>
      </c>
      <c r="AB105" s="55">
        <v>4.5841968922625603E-3</v>
      </c>
      <c r="AC105" s="51">
        <v>5.0492109343631277</v>
      </c>
      <c r="AD105" s="51">
        <v>0.11449218709404799</v>
      </c>
      <c r="AE105" s="51">
        <v>8.6912855233221165E-3</v>
      </c>
      <c r="AF105" s="51">
        <v>4.9552752057422473E-3</v>
      </c>
      <c r="AG105" s="51">
        <v>1.1067005274661046</v>
      </c>
      <c r="AH105" s="51">
        <v>2.2649155767210587E-2</v>
      </c>
      <c r="AI105" s="51">
        <v>2.9760507210503291</v>
      </c>
      <c r="AJ105" s="51">
        <v>1.3125629581262019E-2</v>
      </c>
      <c r="AK105" s="51">
        <v>0.65870346425973603</v>
      </c>
      <c r="AL105" s="53">
        <v>5.8571725445177934E-2</v>
      </c>
      <c r="AM105" s="51">
        <v>5.3330749319495352</v>
      </c>
      <c r="AN105" s="55">
        <v>0.28649422610562431</v>
      </c>
      <c r="AP105" s="51">
        <v>94</v>
      </c>
      <c r="AQ105" s="52">
        <v>1.6</v>
      </c>
      <c r="AR105" s="53">
        <v>1.5833333333333333</v>
      </c>
      <c r="AS105" s="53">
        <v>5.8571428571428559</v>
      </c>
      <c r="AT105" s="54">
        <v>0</v>
      </c>
      <c r="AU105" s="53">
        <v>0</v>
      </c>
      <c r="AV105" s="53">
        <v>0</v>
      </c>
      <c r="AW105" s="53">
        <v>0</v>
      </c>
      <c r="AX105" s="53">
        <v>0</v>
      </c>
      <c r="AY105" s="53">
        <v>0</v>
      </c>
      <c r="AZ105" s="53">
        <v>0</v>
      </c>
      <c r="BA105" s="54">
        <v>0</v>
      </c>
      <c r="BB105" s="55">
        <v>0</v>
      </c>
      <c r="BC105" s="53">
        <v>100</v>
      </c>
      <c r="BD105" s="53">
        <v>0</v>
      </c>
      <c r="BE105" s="53">
        <v>5</v>
      </c>
      <c r="BF105" s="53">
        <v>0</v>
      </c>
      <c r="BG105" s="53">
        <v>0</v>
      </c>
      <c r="BH105" s="53">
        <v>0</v>
      </c>
      <c r="BI105" s="53">
        <v>4.16227766016838</v>
      </c>
      <c r="BJ105" s="54">
        <v>200</v>
      </c>
      <c r="BK105" s="56">
        <v>0.95</v>
      </c>
      <c r="BL105" s="53">
        <v>4.6900000000000004</v>
      </c>
      <c r="BM105" s="53">
        <v>0.59297099883567783</v>
      </c>
      <c r="BN105" s="53">
        <v>165</v>
      </c>
      <c r="BO105" s="53">
        <v>0</v>
      </c>
      <c r="BP105" s="53">
        <v>0.97157575757575732</v>
      </c>
      <c r="BQ105" s="55">
        <v>3.5937636293071375E-3</v>
      </c>
      <c r="BR105" s="51">
        <v>4.977701066977926</v>
      </c>
      <c r="BS105" s="51">
        <v>0.11143191631370639</v>
      </c>
      <c r="BT105" s="51">
        <v>1.5482550322873521E-2</v>
      </c>
      <c r="BU105" s="51">
        <v>6.5570059510750775E-3</v>
      </c>
      <c r="BV105" s="51">
        <v>1.0922275789773328</v>
      </c>
      <c r="BW105" s="51">
        <v>2.1096809567980511E-2</v>
      </c>
      <c r="BX105" s="51">
        <v>2.9401247115609301</v>
      </c>
      <c r="BY105" s="51">
        <v>2.1372077482334377E-2</v>
      </c>
      <c r="BZ105" s="51">
        <v>0.61830734251791131</v>
      </c>
      <c r="CA105" s="53">
        <v>4.5317111446901988E-2</v>
      </c>
      <c r="CB105" s="51">
        <v>4.6954429018330295</v>
      </c>
      <c r="CC105" s="55">
        <v>0.2557154556333584</v>
      </c>
      <c r="CD105" s="30"/>
      <c r="CE105" s="30">
        <f t="shared" si="11"/>
        <v>3.0452930111582894</v>
      </c>
      <c r="CG105" s="75">
        <f t="shared" si="12"/>
        <v>-1.1353249434598367E-2</v>
      </c>
      <c r="CH105" s="71">
        <f t="shared" si="13"/>
        <v>0</v>
      </c>
      <c r="CI105" s="72"/>
      <c r="CJ105" s="72" t="s">
        <v>48</v>
      </c>
      <c r="CK105" s="77" t="s">
        <v>73</v>
      </c>
      <c r="CL105" s="2"/>
      <c r="CM105" s="75">
        <f t="shared" si="14"/>
        <v>1.4472948488771786E-2</v>
      </c>
      <c r="CN105" s="72">
        <f t="shared" si="15"/>
        <v>1</v>
      </c>
      <c r="CO105" s="72"/>
      <c r="CP105" s="72" t="s">
        <v>48</v>
      </c>
      <c r="CQ105" s="77" t="s">
        <v>73</v>
      </c>
      <c r="CR105" s="2"/>
      <c r="CS105" s="75">
        <f t="shared" si="16"/>
        <v>3.5926009489398947E-2</v>
      </c>
      <c r="CT105" s="72">
        <f t="shared" si="17"/>
        <v>0</v>
      </c>
      <c r="CU105" s="72"/>
      <c r="CV105" s="72" t="s">
        <v>48</v>
      </c>
      <c r="CW105" s="77" t="s">
        <v>73</v>
      </c>
      <c r="CX105" s="2"/>
      <c r="CY105" s="75">
        <f t="shared" si="18"/>
        <v>4.039612174182472E-2</v>
      </c>
      <c r="CZ105" s="72">
        <f t="shared" si="19"/>
        <v>1</v>
      </c>
      <c r="DA105" s="72"/>
      <c r="DB105" s="72" t="s">
        <v>48</v>
      </c>
      <c r="DC105" s="77" t="s">
        <v>73</v>
      </c>
      <c r="DD105" s="2"/>
      <c r="DE105" s="75">
        <f t="shared" si="20"/>
        <v>0.63763203011650571</v>
      </c>
      <c r="DF105" s="72">
        <f t="shared" si="21"/>
        <v>0</v>
      </c>
      <c r="DG105" s="72"/>
      <c r="DH105" s="72" t="s">
        <v>48</v>
      </c>
      <c r="DI105" s="77" t="s">
        <v>73</v>
      </c>
      <c r="DK105" s="15">
        <v>3.0452930111582894</v>
      </c>
    </row>
    <row r="106" spans="1:115" x14ac:dyDescent="0.3">
      <c r="A106" s="51">
        <v>98</v>
      </c>
      <c r="B106" s="52">
        <v>1.6</v>
      </c>
      <c r="C106" s="53">
        <v>2.6666666666666665</v>
      </c>
      <c r="D106" s="53">
        <v>3.5714285714285712</v>
      </c>
      <c r="E106" s="54">
        <v>50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4">
        <v>0</v>
      </c>
      <c r="M106" s="55">
        <v>0</v>
      </c>
      <c r="N106" s="53">
        <v>100</v>
      </c>
      <c r="O106" s="53">
        <v>0</v>
      </c>
      <c r="P106" s="53">
        <v>5</v>
      </c>
      <c r="Q106" s="53">
        <v>0</v>
      </c>
      <c r="R106" s="53">
        <v>0</v>
      </c>
      <c r="S106" s="53">
        <v>0</v>
      </c>
      <c r="T106" s="53">
        <v>4.16227766016838</v>
      </c>
      <c r="U106" s="54">
        <v>200</v>
      </c>
      <c r="V106" s="56">
        <v>0.95</v>
      </c>
      <c r="W106" s="53">
        <v>14.19</v>
      </c>
      <c r="X106" s="53">
        <v>1.5817334145672861</v>
      </c>
      <c r="Y106" s="53">
        <v>324.85000000000002</v>
      </c>
      <c r="Z106" s="53">
        <v>3.6871994408183246</v>
      </c>
      <c r="AA106" s="53">
        <v>0.95601852024193745</v>
      </c>
      <c r="AB106" s="55">
        <v>4.9532935374944223E-3</v>
      </c>
      <c r="AC106" s="51">
        <v>5.0349572087772545</v>
      </c>
      <c r="AD106" s="51">
        <v>0.11547184978905463</v>
      </c>
      <c r="AE106" s="51">
        <v>3.7003968253968723E-3</v>
      </c>
      <c r="AF106" s="51">
        <v>2.9527432873937827E-3</v>
      </c>
      <c r="AG106" s="51">
        <v>1.1049621139212389</v>
      </c>
      <c r="AH106" s="51">
        <v>2.3359806636561065E-2</v>
      </c>
      <c r="AI106" s="51">
        <v>2.9693109958581982</v>
      </c>
      <c r="AJ106" s="51">
        <v>1.4074018586711909E-2</v>
      </c>
      <c r="AK106" s="51">
        <v>0.61916611837680557</v>
      </c>
      <c r="AL106" s="53">
        <v>5.4461643974065096E-2</v>
      </c>
      <c r="AM106" s="51">
        <v>5.5136694875402945</v>
      </c>
      <c r="AN106" s="55">
        <v>0.31728363484803584</v>
      </c>
      <c r="AP106" s="51">
        <v>98</v>
      </c>
      <c r="AQ106" s="52">
        <v>1.6</v>
      </c>
      <c r="AR106" s="53">
        <v>2.6666666666666665</v>
      </c>
      <c r="AS106" s="53">
        <v>3.5714285714285712</v>
      </c>
      <c r="AT106" s="54">
        <v>0</v>
      </c>
      <c r="AU106" s="53">
        <v>0</v>
      </c>
      <c r="AV106" s="53">
        <v>0</v>
      </c>
      <c r="AW106" s="53">
        <v>0</v>
      </c>
      <c r="AX106" s="53">
        <v>0</v>
      </c>
      <c r="AY106" s="53">
        <v>0</v>
      </c>
      <c r="AZ106" s="53">
        <v>0</v>
      </c>
      <c r="BA106" s="54">
        <v>0</v>
      </c>
      <c r="BB106" s="55">
        <v>0</v>
      </c>
      <c r="BC106" s="53">
        <v>100</v>
      </c>
      <c r="BD106" s="53">
        <v>0</v>
      </c>
      <c r="BE106" s="53">
        <v>5</v>
      </c>
      <c r="BF106" s="53">
        <v>0</v>
      </c>
      <c r="BG106" s="53">
        <v>0</v>
      </c>
      <c r="BH106" s="53">
        <v>0</v>
      </c>
      <c r="BI106" s="53">
        <v>4.16227766016838</v>
      </c>
      <c r="BJ106" s="54">
        <v>200</v>
      </c>
      <c r="BK106" s="56">
        <v>0.95</v>
      </c>
      <c r="BL106" s="53">
        <v>4.0049999999999999</v>
      </c>
      <c r="BM106" s="53">
        <v>0.57150978133098151</v>
      </c>
      <c r="BN106" s="53">
        <v>165</v>
      </c>
      <c r="BO106" s="53">
        <v>0</v>
      </c>
      <c r="BP106" s="53">
        <v>0.97572727272727233</v>
      </c>
      <c r="BQ106" s="55">
        <v>3.4636956444301925E-3</v>
      </c>
      <c r="BR106" s="51">
        <v>5.1478012019919444</v>
      </c>
      <c r="BS106" s="51">
        <v>0.1065533433600893</v>
      </c>
      <c r="BT106" s="51">
        <v>1.8566525752262208E-2</v>
      </c>
      <c r="BU106" s="51">
        <v>6.451002715554769E-3</v>
      </c>
      <c r="BV106" s="51">
        <v>1.0660693194936215</v>
      </c>
      <c r="BW106" s="51">
        <v>2.1748430211292552E-2</v>
      </c>
      <c r="BX106" s="51">
        <v>2.9010071233427008</v>
      </c>
      <c r="BY106" s="51">
        <v>3.051889785407548E-2</v>
      </c>
      <c r="BZ106" s="51">
        <v>0.60966304043249997</v>
      </c>
      <c r="CA106" s="53">
        <v>5.4187043035034306E-2</v>
      </c>
      <c r="CB106" s="51">
        <v>4.3123174448123338</v>
      </c>
      <c r="CC106" s="55">
        <v>0.24591011345027219</v>
      </c>
      <c r="CD106" s="30"/>
      <c r="CE106" s="30">
        <f t="shared" si="11"/>
        <v>3.0860669992418379</v>
      </c>
      <c r="CG106" s="75">
        <f t="shared" si="12"/>
        <v>-1.9708752485334879E-2</v>
      </c>
      <c r="CH106" s="71">
        <f t="shared" si="13"/>
        <v>0</v>
      </c>
      <c r="CI106" s="72"/>
      <c r="CJ106" s="72" t="s">
        <v>49</v>
      </c>
      <c r="CK106" s="78">
        <f>AVERAGE(CG214:CG216)</f>
        <v>-1.2301535739343302E-2</v>
      </c>
      <c r="CL106" s="2"/>
      <c r="CM106" s="75">
        <f t="shared" si="14"/>
        <v>3.8892794427617394E-2</v>
      </c>
      <c r="CN106" s="72">
        <f t="shared" si="15"/>
        <v>1</v>
      </c>
      <c r="CO106" s="72"/>
      <c r="CP106" s="72" t="s">
        <v>49</v>
      </c>
      <c r="CQ106" s="78">
        <f>AVERAGE(CM214:CM216)</f>
        <v>-2.2809054288525699E-2</v>
      </c>
      <c r="CR106" s="2"/>
      <c r="CS106" s="75">
        <f t="shared" si="16"/>
        <v>6.830387251549741E-2</v>
      </c>
      <c r="CT106" s="72">
        <f t="shared" si="17"/>
        <v>0</v>
      </c>
      <c r="CU106" s="72"/>
      <c r="CV106" s="72" t="s">
        <v>49</v>
      </c>
      <c r="CW106" s="78">
        <f>AVERAGE(CS214:CS216)</f>
        <v>0</v>
      </c>
      <c r="CX106" s="2"/>
      <c r="CY106" s="75">
        <f t="shared" si="18"/>
        <v>9.5030779443056046E-3</v>
      </c>
      <c r="CZ106" s="72">
        <f t="shared" si="19"/>
        <v>1</v>
      </c>
      <c r="DA106" s="72"/>
      <c r="DB106" s="72" t="s">
        <v>49</v>
      </c>
      <c r="DC106" s="78">
        <f>AVERAGE(CY214:CY216)</f>
        <v>-2.2630711874577002E-2</v>
      </c>
      <c r="DD106" s="2"/>
      <c r="DE106" s="75">
        <f t="shared" si="20"/>
        <v>1.2013520427279607</v>
      </c>
      <c r="DF106" s="72">
        <f t="shared" si="21"/>
        <v>0</v>
      </c>
      <c r="DG106" s="72"/>
      <c r="DH106" s="72" t="s">
        <v>49</v>
      </c>
      <c r="DI106" s="78">
        <f>AVERAGE(DE214:DE216)</f>
        <v>0.84281217288823118</v>
      </c>
      <c r="DK106" s="15">
        <v>3.0860669992418379</v>
      </c>
    </row>
    <row r="107" spans="1:115" x14ac:dyDescent="0.3">
      <c r="A107" s="51">
        <v>95</v>
      </c>
      <c r="B107" s="52">
        <v>1.6</v>
      </c>
      <c r="C107" s="53">
        <v>1.5833333333333333</v>
      </c>
      <c r="D107" s="53">
        <v>6.9999999999999982</v>
      </c>
      <c r="E107" s="54">
        <v>50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4">
        <v>0</v>
      </c>
      <c r="M107" s="55">
        <v>0</v>
      </c>
      <c r="N107" s="53">
        <v>100</v>
      </c>
      <c r="O107" s="53">
        <v>0</v>
      </c>
      <c r="P107" s="53">
        <v>5</v>
      </c>
      <c r="Q107" s="53">
        <v>0</v>
      </c>
      <c r="R107" s="53">
        <v>0</v>
      </c>
      <c r="S107" s="53">
        <v>0</v>
      </c>
      <c r="T107" s="53">
        <v>4.16227766016838</v>
      </c>
      <c r="U107" s="54">
        <v>200</v>
      </c>
      <c r="V107" s="56">
        <v>0.95</v>
      </c>
      <c r="W107" s="53">
        <v>9.4949999999999992</v>
      </c>
      <c r="X107" s="53">
        <v>1.2697669818186228</v>
      </c>
      <c r="Y107" s="53">
        <v>327.05500000000001</v>
      </c>
      <c r="Z107" s="53">
        <v>4.0342716732389716</v>
      </c>
      <c r="AA107" s="53">
        <v>0.97112187139133443</v>
      </c>
      <c r="AB107" s="55">
        <v>3.7993080225149035E-3</v>
      </c>
      <c r="AC107" s="51">
        <v>6.0583546308274556</v>
      </c>
      <c r="AD107" s="51">
        <v>0.13993899180616193</v>
      </c>
      <c r="AE107" s="51">
        <v>2.3723991860245115E-2</v>
      </c>
      <c r="AF107" s="51">
        <v>6.4219373453049981E-3</v>
      </c>
      <c r="AG107" s="51">
        <v>1.1995366874628619</v>
      </c>
      <c r="AH107" s="51">
        <v>2.5991422683861672E-2</v>
      </c>
      <c r="AI107" s="51">
        <v>3.119977804605965</v>
      </c>
      <c r="AJ107" s="51">
        <v>1.8679688583491671E-2</v>
      </c>
      <c r="AK107" s="51">
        <v>0.58963872058681444</v>
      </c>
      <c r="AL107" s="53">
        <v>4.7716584320067985E-2</v>
      </c>
      <c r="AM107" s="51">
        <v>5.3305196947363074</v>
      </c>
      <c r="AN107" s="55">
        <v>0.3013779823702602</v>
      </c>
      <c r="AP107" s="51">
        <v>95</v>
      </c>
      <c r="AQ107" s="52">
        <v>1.6</v>
      </c>
      <c r="AR107" s="53">
        <v>1.5833333333333333</v>
      </c>
      <c r="AS107" s="53">
        <v>6.9999999999999982</v>
      </c>
      <c r="AT107" s="54">
        <v>0</v>
      </c>
      <c r="AU107" s="53">
        <v>0</v>
      </c>
      <c r="AV107" s="53">
        <v>0</v>
      </c>
      <c r="AW107" s="53">
        <v>0</v>
      </c>
      <c r="AX107" s="53">
        <v>0</v>
      </c>
      <c r="AY107" s="53">
        <v>0</v>
      </c>
      <c r="AZ107" s="53">
        <v>0</v>
      </c>
      <c r="BA107" s="54">
        <v>0</v>
      </c>
      <c r="BB107" s="55">
        <v>0</v>
      </c>
      <c r="BC107" s="53">
        <v>100</v>
      </c>
      <c r="BD107" s="53">
        <v>0</v>
      </c>
      <c r="BE107" s="53">
        <v>5</v>
      </c>
      <c r="BF107" s="53">
        <v>0</v>
      </c>
      <c r="BG107" s="53">
        <v>0</v>
      </c>
      <c r="BH107" s="53">
        <v>0</v>
      </c>
      <c r="BI107" s="53">
        <v>4.16227766016838</v>
      </c>
      <c r="BJ107" s="54">
        <v>200</v>
      </c>
      <c r="BK107" s="56">
        <v>0.95</v>
      </c>
      <c r="BL107" s="53">
        <v>1.74</v>
      </c>
      <c r="BM107" s="53">
        <v>0.35837094797292535</v>
      </c>
      <c r="BN107" s="53">
        <v>165</v>
      </c>
      <c r="BO107" s="53">
        <v>0</v>
      </c>
      <c r="BP107" s="53">
        <v>0.98945454545454592</v>
      </c>
      <c r="BQ107" s="55">
        <v>2.171945139229854E-3</v>
      </c>
      <c r="BR107" s="51">
        <v>6.2691912528251645</v>
      </c>
      <c r="BS107" s="51">
        <v>0.11722686133995254</v>
      </c>
      <c r="BT107" s="51">
        <v>3.9834261830627202E-2</v>
      </c>
      <c r="BU107" s="51">
        <v>9.1435498954219371E-3</v>
      </c>
      <c r="BV107" s="51">
        <v>1.1344148763099802</v>
      </c>
      <c r="BW107" s="51">
        <v>2.3390194166529991E-2</v>
      </c>
      <c r="BX107" s="51">
        <v>3.0126500354391861</v>
      </c>
      <c r="BY107" s="51">
        <v>3.747135734268172E-2</v>
      </c>
      <c r="BZ107" s="51">
        <v>0.62570368909105978</v>
      </c>
      <c r="CA107" s="53">
        <v>4.7698897621677651E-2</v>
      </c>
      <c r="CB107" s="51">
        <v>3.9534185101680648</v>
      </c>
      <c r="CC107" s="55">
        <v>0.24316322704903853</v>
      </c>
      <c r="CD107" s="30"/>
      <c r="CE107" s="30">
        <f t="shared" si="11"/>
        <v>3.3291640592396958</v>
      </c>
      <c r="CG107" s="75">
        <f t="shared" si="12"/>
        <v>-1.8332674063211485E-2</v>
      </c>
      <c r="CH107" s="71">
        <f t="shared" si="13"/>
        <v>0</v>
      </c>
      <c r="CI107" s="72"/>
      <c r="CJ107" s="72" t="s">
        <v>50</v>
      </c>
      <c r="CK107" s="78">
        <f>AVERAGE(CG217:CG222)</f>
        <v>-2.1120494604813744E-2</v>
      </c>
      <c r="CL107" s="2"/>
      <c r="CM107" s="75">
        <f t="shared" si="14"/>
        <v>6.5121811152881737E-2</v>
      </c>
      <c r="CN107" s="72">
        <f t="shared" si="15"/>
        <v>0</v>
      </c>
      <c r="CO107" s="72"/>
      <c r="CP107" s="72" t="s">
        <v>50</v>
      </c>
      <c r="CQ107" s="78">
        <f>AVERAGE(CM217:CM222)</f>
        <v>1.1401495927057081E-2</v>
      </c>
      <c r="CR107" s="2"/>
      <c r="CS107" s="75">
        <f t="shared" si="16"/>
        <v>0.10732776916677889</v>
      </c>
      <c r="CT107" s="72">
        <f t="shared" si="17"/>
        <v>0</v>
      </c>
      <c r="CU107" s="72"/>
      <c r="CV107" s="72" t="s">
        <v>50</v>
      </c>
      <c r="CW107" s="78">
        <f>AVERAGE(CS217:CS222)</f>
        <v>1.0856269027022341E-3</v>
      </c>
      <c r="CX107" s="2"/>
      <c r="CY107" s="75">
        <f t="shared" si="18"/>
        <v>-3.6064968504245343E-2</v>
      </c>
      <c r="CZ107" s="72">
        <f t="shared" si="19"/>
        <v>1</v>
      </c>
      <c r="DA107" s="72"/>
      <c r="DB107" s="72" t="s">
        <v>50</v>
      </c>
      <c r="DC107" s="78">
        <f>AVERAGE(CY217:CY222)</f>
        <v>5.3859662265115049E-4</v>
      </c>
      <c r="DD107" s="2"/>
      <c r="DE107" s="75">
        <f t="shared" si="20"/>
        <v>1.3771011845682426</v>
      </c>
      <c r="DF107" s="72">
        <f t="shared" si="21"/>
        <v>0</v>
      </c>
      <c r="DG107" s="72"/>
      <c r="DH107" s="72" t="s">
        <v>50</v>
      </c>
      <c r="DI107" s="78">
        <f>AVERAGE(DE217:DE222)</f>
        <v>0.78961244005978326</v>
      </c>
      <c r="DK107" s="15">
        <v>3.3291640592396958</v>
      </c>
    </row>
    <row r="108" spans="1:115" x14ac:dyDescent="0.3">
      <c r="A108" s="51">
        <v>109</v>
      </c>
      <c r="B108" s="52">
        <v>1.6</v>
      </c>
      <c r="C108" s="53">
        <v>4.833333333333333</v>
      </c>
      <c r="D108" s="53">
        <v>2.4285714285714284</v>
      </c>
      <c r="E108" s="54">
        <v>50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4">
        <v>0</v>
      </c>
      <c r="M108" s="55">
        <v>0</v>
      </c>
      <c r="N108" s="53">
        <v>100</v>
      </c>
      <c r="O108" s="53">
        <v>0</v>
      </c>
      <c r="P108" s="53">
        <v>5</v>
      </c>
      <c r="Q108" s="53">
        <v>0</v>
      </c>
      <c r="R108" s="53">
        <v>0</v>
      </c>
      <c r="S108" s="53">
        <v>0</v>
      </c>
      <c r="T108" s="53">
        <v>4.16227766016838</v>
      </c>
      <c r="U108" s="54">
        <v>200</v>
      </c>
      <c r="V108" s="56">
        <v>0.95</v>
      </c>
      <c r="W108" s="53">
        <v>9.4749999999999996</v>
      </c>
      <c r="X108" s="53">
        <v>1.2334633750491293</v>
      </c>
      <c r="Y108" s="53">
        <v>327.495</v>
      </c>
      <c r="Z108" s="53">
        <v>3.9117749491562583</v>
      </c>
      <c r="AA108" s="53">
        <v>0.97110169287496073</v>
      </c>
      <c r="AB108" s="55">
        <v>3.7154065882240277E-3</v>
      </c>
      <c r="AC108" s="51">
        <v>6.0456442988686669</v>
      </c>
      <c r="AD108" s="51">
        <v>0.14361799222624486</v>
      </c>
      <c r="AE108" s="51">
        <v>2.1492810633834201E-2</v>
      </c>
      <c r="AF108" s="51">
        <v>6.1042356714858725E-3</v>
      </c>
      <c r="AG108" s="51">
        <v>1.2037530184854695</v>
      </c>
      <c r="AH108" s="51">
        <v>2.6403109937486034E-2</v>
      </c>
      <c r="AI108" s="51">
        <v>3.1240387426857366</v>
      </c>
      <c r="AJ108" s="51">
        <v>1.7666614589432122E-2</v>
      </c>
      <c r="AK108" s="51">
        <v>0.60975521143625733</v>
      </c>
      <c r="AL108" s="53">
        <v>4.5942733091956449E-2</v>
      </c>
      <c r="AM108" s="51">
        <v>5.35272776517622</v>
      </c>
      <c r="AN108" s="55">
        <v>0.29397715584656292</v>
      </c>
      <c r="AP108" s="51">
        <v>109</v>
      </c>
      <c r="AQ108" s="52">
        <v>1.6</v>
      </c>
      <c r="AR108" s="53">
        <v>4.833333333333333</v>
      </c>
      <c r="AS108" s="53">
        <v>2.4285714285714284</v>
      </c>
      <c r="AT108" s="54">
        <v>0</v>
      </c>
      <c r="AU108" s="53">
        <v>0</v>
      </c>
      <c r="AV108" s="53">
        <v>0</v>
      </c>
      <c r="AW108" s="53">
        <v>0</v>
      </c>
      <c r="AX108" s="53">
        <v>0</v>
      </c>
      <c r="AY108" s="53">
        <v>0</v>
      </c>
      <c r="AZ108" s="53">
        <v>0</v>
      </c>
      <c r="BA108" s="54">
        <v>0</v>
      </c>
      <c r="BB108" s="55">
        <v>0</v>
      </c>
      <c r="BC108" s="53">
        <v>100</v>
      </c>
      <c r="BD108" s="53">
        <v>0</v>
      </c>
      <c r="BE108" s="53">
        <v>5</v>
      </c>
      <c r="BF108" s="53">
        <v>0</v>
      </c>
      <c r="BG108" s="53">
        <v>0</v>
      </c>
      <c r="BH108" s="53">
        <v>0</v>
      </c>
      <c r="BI108" s="53">
        <v>4.16227766016838</v>
      </c>
      <c r="BJ108" s="54">
        <v>200</v>
      </c>
      <c r="BK108" s="56">
        <v>0.95</v>
      </c>
      <c r="BL108" s="53">
        <v>1.78</v>
      </c>
      <c r="BM108" s="53">
        <v>0.32995959880101455</v>
      </c>
      <c r="BN108" s="53">
        <v>165</v>
      </c>
      <c r="BO108" s="53">
        <v>0</v>
      </c>
      <c r="BP108" s="53">
        <v>0.98921212121212176</v>
      </c>
      <c r="BQ108" s="55">
        <v>1.9997551442485725E-3</v>
      </c>
      <c r="BR108" s="51">
        <v>6.2421781694048146</v>
      </c>
      <c r="BS108" s="51">
        <v>0.12204807181027026</v>
      </c>
      <c r="BT108" s="51">
        <v>4.3577207853560403E-2</v>
      </c>
      <c r="BU108" s="51">
        <v>8.9799462885165604E-3</v>
      </c>
      <c r="BV108" s="51">
        <v>1.1494765698981206</v>
      </c>
      <c r="BW108" s="51">
        <v>2.3021087455415316E-2</v>
      </c>
      <c r="BX108" s="51">
        <v>3.0230125999358215</v>
      </c>
      <c r="BY108" s="51">
        <v>3.3169365491746663E-2</v>
      </c>
      <c r="BZ108" s="51">
        <v>0.60619742005890698</v>
      </c>
      <c r="CA108" s="53">
        <v>4.8002474645807418E-2</v>
      </c>
      <c r="CB108" s="51">
        <v>4.0049530335780963</v>
      </c>
      <c r="CC108" s="55">
        <v>0.2126090164828417</v>
      </c>
      <c r="CD108" s="30"/>
      <c r="CE108" s="30">
        <f t="shared" si="11"/>
        <v>3.4260903721436242</v>
      </c>
      <c r="CG108" s="75">
        <f t="shared" si="12"/>
        <v>-1.8110428337161033E-2</v>
      </c>
      <c r="CH108" s="71">
        <f t="shared" si="13"/>
        <v>0</v>
      </c>
      <c r="CI108" s="72"/>
      <c r="CJ108" s="72" t="s">
        <v>51</v>
      </c>
      <c r="CK108" s="78">
        <f>AVERAGE(CG223)</f>
        <v>-1.4354355649009665E-2</v>
      </c>
      <c r="CL108" s="2"/>
      <c r="CM108" s="75">
        <f t="shared" si="14"/>
        <v>5.4276448587348813E-2</v>
      </c>
      <c r="CN108" s="72">
        <f t="shared" si="15"/>
        <v>0</v>
      </c>
      <c r="CO108" s="72"/>
      <c r="CP108" s="72" t="s">
        <v>51</v>
      </c>
      <c r="CQ108" s="78">
        <f>AVERAGE(CM223)</f>
        <v>2.0861955623229456E-2</v>
      </c>
      <c r="CR108" s="2"/>
      <c r="CS108" s="75">
        <f t="shared" si="16"/>
        <v>0.10102614274991506</v>
      </c>
      <c r="CT108" s="72">
        <f t="shared" si="17"/>
        <v>0</v>
      </c>
      <c r="CU108" s="72"/>
      <c r="CV108" s="72" t="s">
        <v>51</v>
      </c>
      <c r="CW108" s="78">
        <f>AVERAGE(CS223)</f>
        <v>4.5028842363576738E-2</v>
      </c>
      <c r="CX108" s="2"/>
      <c r="CY108" s="75">
        <f t="shared" si="18"/>
        <v>3.55779137735035E-3</v>
      </c>
      <c r="CZ108" s="72">
        <f t="shared" si="19"/>
        <v>1</v>
      </c>
      <c r="DA108" s="72"/>
      <c r="DB108" s="72" t="s">
        <v>51</v>
      </c>
      <c r="DC108" s="78">
        <f>AVERAGE(CY223)</f>
        <v>-3.9275615935393637E-2</v>
      </c>
      <c r="DD108" s="2"/>
      <c r="DE108" s="75">
        <f t="shared" si="20"/>
        <v>1.3477747315981237</v>
      </c>
      <c r="DF108" s="72">
        <f t="shared" si="21"/>
        <v>0</v>
      </c>
      <c r="DG108" s="72"/>
      <c r="DH108" s="72" t="s">
        <v>51</v>
      </c>
      <c r="DI108" s="78">
        <f>AVERAGE(DE223)</f>
        <v>0.92725536881378678</v>
      </c>
      <c r="DK108" s="15">
        <v>3.4260903721436242</v>
      </c>
    </row>
    <row r="109" spans="1:115" x14ac:dyDescent="0.3">
      <c r="A109" s="51">
        <v>99</v>
      </c>
      <c r="B109" s="52">
        <v>1.6</v>
      </c>
      <c r="C109" s="53">
        <v>2.6666666666666665</v>
      </c>
      <c r="D109" s="53">
        <v>4.7142857142857135</v>
      </c>
      <c r="E109" s="54">
        <v>50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4">
        <v>0</v>
      </c>
      <c r="M109" s="55">
        <v>0</v>
      </c>
      <c r="N109" s="53">
        <v>100</v>
      </c>
      <c r="O109" s="53">
        <v>0</v>
      </c>
      <c r="P109" s="53">
        <v>5</v>
      </c>
      <c r="Q109" s="53">
        <v>0</v>
      </c>
      <c r="R109" s="53">
        <v>0</v>
      </c>
      <c r="S109" s="53">
        <v>0</v>
      </c>
      <c r="T109" s="53">
        <v>4.16227766016838</v>
      </c>
      <c r="U109" s="54">
        <v>200</v>
      </c>
      <c r="V109" s="56">
        <v>0.95</v>
      </c>
      <c r="W109" s="53">
        <v>7.84</v>
      </c>
      <c r="X109" s="53">
        <v>1.1116852422846129</v>
      </c>
      <c r="Y109" s="53">
        <v>321.16000000000003</v>
      </c>
      <c r="Z109" s="53">
        <v>3.4416729433616813</v>
      </c>
      <c r="AA109" s="53">
        <v>0.97574154564423854</v>
      </c>
      <c r="AB109" s="55">
        <v>3.3714224502875249E-3</v>
      </c>
      <c r="AC109" s="51">
        <v>6.0810997562350853</v>
      </c>
      <c r="AD109" s="51">
        <v>0.13429452325316077</v>
      </c>
      <c r="AE109" s="51">
        <v>2.7869328818887328E-2</v>
      </c>
      <c r="AF109" s="51">
        <v>7.2458281640169382E-3</v>
      </c>
      <c r="AG109" s="51">
        <v>1.1951625605687999</v>
      </c>
      <c r="AH109" s="51">
        <v>2.5343071498375846E-2</v>
      </c>
      <c r="AI109" s="51">
        <v>3.1194374131904556</v>
      </c>
      <c r="AJ109" s="51">
        <v>2.070471932008348E-2</v>
      </c>
      <c r="AK109" s="51">
        <v>0.60950464984261754</v>
      </c>
      <c r="AL109" s="53">
        <v>5.219609399119033E-2</v>
      </c>
      <c r="AM109" s="51">
        <v>5.0226131192938057</v>
      </c>
      <c r="AN109" s="55">
        <v>0.23619691120900813</v>
      </c>
      <c r="AP109" s="51">
        <v>99</v>
      </c>
      <c r="AQ109" s="52">
        <v>1.6</v>
      </c>
      <c r="AR109" s="53">
        <v>2.6666666666666665</v>
      </c>
      <c r="AS109" s="53">
        <v>4.7142857142857135</v>
      </c>
      <c r="AT109" s="54">
        <v>0</v>
      </c>
      <c r="AU109" s="53">
        <v>0</v>
      </c>
      <c r="AV109" s="53">
        <v>0</v>
      </c>
      <c r="AW109" s="53">
        <v>0</v>
      </c>
      <c r="AX109" s="53">
        <v>0</v>
      </c>
      <c r="AY109" s="53">
        <v>0</v>
      </c>
      <c r="AZ109" s="53">
        <v>0</v>
      </c>
      <c r="BA109" s="54">
        <v>0</v>
      </c>
      <c r="BB109" s="55">
        <v>0</v>
      </c>
      <c r="BC109" s="53">
        <v>100</v>
      </c>
      <c r="BD109" s="53">
        <v>0</v>
      </c>
      <c r="BE109" s="53">
        <v>5</v>
      </c>
      <c r="BF109" s="53">
        <v>0</v>
      </c>
      <c r="BG109" s="53">
        <v>0</v>
      </c>
      <c r="BH109" s="53">
        <v>0</v>
      </c>
      <c r="BI109" s="53">
        <v>4.16227766016838</v>
      </c>
      <c r="BJ109" s="54">
        <v>200</v>
      </c>
      <c r="BK109" s="56">
        <v>0.95</v>
      </c>
      <c r="BL109" s="53">
        <v>2.0150000000000001</v>
      </c>
      <c r="BM109" s="53">
        <v>0.38599734573412608</v>
      </c>
      <c r="BN109" s="53">
        <v>165</v>
      </c>
      <c r="BO109" s="53">
        <v>0</v>
      </c>
      <c r="BP109" s="53">
        <v>0.9877878787878791</v>
      </c>
      <c r="BQ109" s="55">
        <v>2.3393778529340972E-3</v>
      </c>
      <c r="BR109" s="51">
        <v>6.1967640827606898</v>
      </c>
      <c r="BS109" s="51">
        <v>0.13075722540387702</v>
      </c>
      <c r="BT109" s="51">
        <v>4.5540497093448706E-2</v>
      </c>
      <c r="BU109" s="51">
        <v>9.6998747903720654E-3</v>
      </c>
      <c r="BV109" s="51">
        <v>1.1518304414454261</v>
      </c>
      <c r="BW109" s="51">
        <v>2.3830340749790308E-2</v>
      </c>
      <c r="BX109" s="51">
        <v>3.000408988591456</v>
      </c>
      <c r="BY109" s="51">
        <v>3.8707746350862243E-2</v>
      </c>
      <c r="BZ109" s="51">
        <v>0.62591589025540961</v>
      </c>
      <c r="CA109" s="53">
        <v>4.690352456425867E-2</v>
      </c>
      <c r="CB109" s="51">
        <v>4.1341228583222742</v>
      </c>
      <c r="CC109" s="55">
        <v>0.25344986190238905</v>
      </c>
      <c r="CD109" s="30"/>
      <c r="CE109" s="30">
        <f t="shared" si="11"/>
        <v>3.5456210417116729</v>
      </c>
      <c r="CG109" s="75">
        <f t="shared" si="12"/>
        <v>-1.2046333143640564E-2</v>
      </c>
      <c r="CH109" s="71">
        <f t="shared" si="13"/>
        <v>0</v>
      </c>
      <c r="CI109" s="72"/>
      <c r="CJ109" s="72" t="s">
        <v>52</v>
      </c>
      <c r="CK109" s="78">
        <f>AVERAGE(CG224:CG228)</f>
        <v>-6.0231666429412687E-3</v>
      </c>
      <c r="CL109" s="2"/>
      <c r="CM109" s="75">
        <f t="shared" si="14"/>
        <v>4.3332119123373758E-2</v>
      </c>
      <c r="CN109" s="72">
        <f t="shared" si="15"/>
        <v>1</v>
      </c>
      <c r="CO109" s="72"/>
      <c r="CP109" s="72" t="s">
        <v>52</v>
      </c>
      <c r="CQ109" s="78">
        <f>AVERAGE(CM224:CM228)</f>
        <v>7.6052478549704094E-2</v>
      </c>
      <c r="CR109" s="2"/>
      <c r="CS109" s="75">
        <f t="shared" si="16"/>
        <v>0.11902842459899965</v>
      </c>
      <c r="CT109" s="72">
        <f t="shared" si="17"/>
        <v>0</v>
      </c>
      <c r="CU109" s="72"/>
      <c r="CV109" s="72" t="s">
        <v>52</v>
      </c>
      <c r="CW109" s="78">
        <f>AVERAGE(CS224:CS228)</f>
        <v>0.20087563575887071</v>
      </c>
      <c r="CX109" s="2"/>
      <c r="CY109" s="75">
        <f t="shared" si="18"/>
        <v>-1.6411240412792072E-2</v>
      </c>
      <c r="CZ109" s="72">
        <f t="shared" si="19"/>
        <v>1</v>
      </c>
      <c r="DA109" s="72"/>
      <c r="DB109" s="72" t="s">
        <v>52</v>
      </c>
      <c r="DC109" s="78">
        <f>AVERAGE(CY224:CY228)</f>
        <v>-8.240290682840757E-3</v>
      </c>
      <c r="DD109" s="2"/>
      <c r="DE109" s="75">
        <f t="shared" si="20"/>
        <v>0.8884902609715315</v>
      </c>
      <c r="DF109" s="72">
        <f t="shared" si="21"/>
        <v>0</v>
      </c>
      <c r="DG109" s="72"/>
      <c r="DH109" s="72" t="s">
        <v>52</v>
      </c>
      <c r="DI109" s="78">
        <f>AVERAGE(DE224:DE228)</f>
        <v>0.83506982471992153</v>
      </c>
      <c r="DK109" s="15">
        <v>3.5456210417116729</v>
      </c>
    </row>
    <row r="110" spans="1:115" x14ac:dyDescent="0.3">
      <c r="A110" s="51">
        <v>104</v>
      </c>
      <c r="B110" s="52">
        <v>1.6</v>
      </c>
      <c r="C110" s="53">
        <v>3.75</v>
      </c>
      <c r="D110" s="53">
        <v>3.5714285714285712</v>
      </c>
      <c r="E110" s="54">
        <v>50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4">
        <v>0</v>
      </c>
      <c r="M110" s="55">
        <v>0</v>
      </c>
      <c r="N110" s="53">
        <v>100</v>
      </c>
      <c r="O110" s="53">
        <v>0</v>
      </c>
      <c r="P110" s="53">
        <v>5</v>
      </c>
      <c r="Q110" s="53">
        <v>0</v>
      </c>
      <c r="R110" s="53">
        <v>0</v>
      </c>
      <c r="S110" s="53">
        <v>0</v>
      </c>
      <c r="T110" s="53">
        <v>4.16227766016838</v>
      </c>
      <c r="U110" s="54">
        <v>200</v>
      </c>
      <c r="V110" s="56">
        <v>0.95</v>
      </c>
      <c r="W110" s="53">
        <v>5.1749999999999998</v>
      </c>
      <c r="X110" s="53">
        <v>0.86696215932255916</v>
      </c>
      <c r="Y110" s="53">
        <v>324.57</v>
      </c>
      <c r="Z110" s="53">
        <v>3.5707498722612576</v>
      </c>
      <c r="AA110" s="53">
        <v>0.98420907075827879</v>
      </c>
      <c r="AB110" s="55">
        <v>2.6168096382332227E-3</v>
      </c>
      <c r="AC110" s="51">
        <v>7.063750647365997</v>
      </c>
      <c r="AD110" s="51">
        <v>0.14633381460586806</v>
      </c>
      <c r="AE110" s="51">
        <v>5.3523061368853979E-2</v>
      </c>
      <c r="AF110" s="51">
        <v>9.2303189035023419E-3</v>
      </c>
      <c r="AG110" s="51">
        <v>1.3190338424937991</v>
      </c>
      <c r="AH110" s="51">
        <v>2.7558343736668506E-2</v>
      </c>
      <c r="AI110" s="51">
        <v>3.4613885867547669</v>
      </c>
      <c r="AJ110" s="51">
        <v>3.9512047434299577E-2</v>
      </c>
      <c r="AK110" s="51">
        <v>0.64484496904293609</v>
      </c>
      <c r="AL110" s="53">
        <v>4.7401776297982513E-2</v>
      </c>
      <c r="AM110" s="51">
        <v>5.0067963181628565</v>
      </c>
      <c r="AN110" s="55">
        <v>0.28159473997170886</v>
      </c>
      <c r="AP110" s="51">
        <v>104</v>
      </c>
      <c r="AQ110" s="52">
        <v>1.6</v>
      </c>
      <c r="AR110" s="53">
        <v>3.75</v>
      </c>
      <c r="AS110" s="53">
        <v>3.5714285714285712</v>
      </c>
      <c r="AT110" s="54">
        <v>0</v>
      </c>
      <c r="AU110" s="53">
        <v>0</v>
      </c>
      <c r="AV110" s="53">
        <v>0</v>
      </c>
      <c r="AW110" s="53">
        <v>0</v>
      </c>
      <c r="AX110" s="53">
        <v>0</v>
      </c>
      <c r="AY110" s="53">
        <v>0</v>
      </c>
      <c r="AZ110" s="53">
        <v>0</v>
      </c>
      <c r="BA110" s="54">
        <v>0</v>
      </c>
      <c r="BB110" s="55">
        <v>0</v>
      </c>
      <c r="BC110" s="53">
        <v>100</v>
      </c>
      <c r="BD110" s="53">
        <v>0</v>
      </c>
      <c r="BE110" s="53">
        <v>5</v>
      </c>
      <c r="BF110" s="53">
        <v>0</v>
      </c>
      <c r="BG110" s="53">
        <v>0</v>
      </c>
      <c r="BH110" s="53">
        <v>0</v>
      </c>
      <c r="BI110" s="53">
        <v>4.16227766016838</v>
      </c>
      <c r="BJ110" s="54">
        <v>200</v>
      </c>
      <c r="BK110" s="56">
        <v>0.95</v>
      </c>
      <c r="BL110" s="53">
        <v>0.99</v>
      </c>
      <c r="BM110" s="53">
        <v>0.25277728077319866</v>
      </c>
      <c r="BN110" s="53">
        <v>165</v>
      </c>
      <c r="BO110" s="53">
        <v>0</v>
      </c>
      <c r="BP110" s="53">
        <v>0.99400000000000044</v>
      </c>
      <c r="BQ110" s="55">
        <v>1.5319835198375667E-3</v>
      </c>
      <c r="BR110" s="51">
        <v>7.0988857994395369</v>
      </c>
      <c r="BS110" s="51">
        <v>0.14169212259906594</v>
      </c>
      <c r="BT110" s="51">
        <v>7.2603328540785661E-2</v>
      </c>
      <c r="BU110" s="51">
        <v>1.2259425990186505E-2</v>
      </c>
      <c r="BV110" s="51">
        <v>1.2979012282476725</v>
      </c>
      <c r="BW110" s="51">
        <v>2.6577244870463344E-2</v>
      </c>
      <c r="BX110" s="51">
        <v>3.2632211151209027</v>
      </c>
      <c r="BY110" s="51">
        <v>5.5777985358753758E-2</v>
      </c>
      <c r="BZ110" s="51">
        <v>0.67738696661415176</v>
      </c>
      <c r="CA110" s="53">
        <v>4.7749804660404786E-2</v>
      </c>
      <c r="CB110" s="51">
        <v>3.8444171674682668</v>
      </c>
      <c r="CC110" s="55">
        <v>0.18770943679544314</v>
      </c>
      <c r="CD110" s="30"/>
      <c r="CE110" s="30">
        <f t="shared" si="11"/>
        <v>3.6596252735569994</v>
      </c>
      <c r="CG110" s="75">
        <f t="shared" si="12"/>
        <v>-9.7909292417216465E-3</v>
      </c>
      <c r="CH110" s="71">
        <f t="shared" si="13"/>
        <v>0</v>
      </c>
      <c r="CI110" s="72"/>
      <c r="CJ110" s="72" t="s">
        <v>53</v>
      </c>
      <c r="CK110" s="78">
        <f>AVERAGE(CG229:CG232)</f>
        <v>-1.5918999031808156E-3</v>
      </c>
      <c r="CL110" s="2"/>
      <c r="CM110" s="75">
        <f t="shared" si="14"/>
        <v>2.1132614246126558E-2</v>
      </c>
      <c r="CN110" s="72">
        <f t="shared" si="15"/>
        <v>1</v>
      </c>
      <c r="CO110" s="72"/>
      <c r="CP110" s="72" t="s">
        <v>53</v>
      </c>
      <c r="CQ110" s="78">
        <f>AVERAGE(CM229:CM232)</f>
        <v>7.1627414464905059E-2</v>
      </c>
      <c r="CR110" s="2"/>
      <c r="CS110" s="75">
        <f t="shared" si="16"/>
        <v>0.19816747163386417</v>
      </c>
      <c r="CT110" s="72">
        <f t="shared" si="17"/>
        <v>0</v>
      </c>
      <c r="CU110" s="72"/>
      <c r="CV110" s="72" t="s">
        <v>53</v>
      </c>
      <c r="CW110" s="78">
        <f>AVERAGE(CS229:CS232)</f>
        <v>0.43100656754239142</v>
      </c>
      <c r="CX110" s="2"/>
      <c r="CY110" s="75">
        <f t="shared" si="18"/>
        <v>-3.2541997571215675E-2</v>
      </c>
      <c r="CZ110" s="72">
        <f t="shared" si="19"/>
        <v>1</v>
      </c>
      <c r="DA110" s="72"/>
      <c r="DB110" s="72" t="s">
        <v>53</v>
      </c>
      <c r="DC110" s="78">
        <f>AVERAGE(CY229:CY232)</f>
        <v>-1.6721016995559015E-2</v>
      </c>
      <c r="DD110" s="2"/>
      <c r="DE110" s="75">
        <f t="shared" si="20"/>
        <v>1.1623791506945897</v>
      </c>
      <c r="DF110" s="72">
        <f t="shared" si="21"/>
        <v>0</v>
      </c>
      <c r="DG110" s="72"/>
      <c r="DH110" s="72" t="s">
        <v>53</v>
      </c>
      <c r="DI110" s="78">
        <f>AVERAGE(DE229:DE232)</f>
        <v>0.5762477872216254</v>
      </c>
      <c r="DK110" s="15">
        <v>3.6596252735569994</v>
      </c>
    </row>
    <row r="111" spans="1:115" x14ac:dyDescent="0.3">
      <c r="A111" s="51">
        <v>115</v>
      </c>
      <c r="B111" s="52">
        <v>1.6</v>
      </c>
      <c r="C111" s="53">
        <v>5.9166666666666661</v>
      </c>
      <c r="D111" s="53">
        <v>2.4285714285714284</v>
      </c>
      <c r="E111" s="54">
        <v>50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4">
        <v>0</v>
      </c>
      <c r="M111" s="55">
        <v>0</v>
      </c>
      <c r="N111" s="53">
        <v>100</v>
      </c>
      <c r="O111" s="53">
        <v>0</v>
      </c>
      <c r="P111" s="53">
        <v>5</v>
      </c>
      <c r="Q111" s="53">
        <v>0</v>
      </c>
      <c r="R111" s="53">
        <v>0</v>
      </c>
      <c r="S111" s="53">
        <v>0</v>
      </c>
      <c r="T111" s="53">
        <v>4.16227766016838</v>
      </c>
      <c r="U111" s="54">
        <v>200</v>
      </c>
      <c r="V111" s="56">
        <v>0.95</v>
      </c>
      <c r="W111" s="53">
        <v>4.1550000000000002</v>
      </c>
      <c r="X111" s="53">
        <v>0.74286627962699037</v>
      </c>
      <c r="Y111" s="53">
        <v>320.01499999999999</v>
      </c>
      <c r="Z111" s="53">
        <v>3.3277388580608074</v>
      </c>
      <c r="AA111" s="53">
        <v>0.98702924293820316</v>
      </c>
      <c r="AB111" s="55">
        <v>2.2977533150731742E-3</v>
      </c>
      <c r="AC111" s="51">
        <v>7.1842230642805376</v>
      </c>
      <c r="AD111" s="51">
        <v>0.14414497098663789</v>
      </c>
      <c r="AE111" s="51">
        <v>4.9860471716493222E-2</v>
      </c>
      <c r="AF111" s="51">
        <v>9.2319257525043906E-3</v>
      </c>
      <c r="AG111" s="51">
        <v>1.2886980108271837</v>
      </c>
      <c r="AH111" s="51">
        <v>2.7138276888759052E-2</v>
      </c>
      <c r="AI111" s="51">
        <v>3.4364116345642399</v>
      </c>
      <c r="AJ111" s="51">
        <v>4.0591478534604729E-2</v>
      </c>
      <c r="AK111" s="51">
        <v>0.69453595263087831</v>
      </c>
      <c r="AL111" s="53">
        <v>5.595966160329998E-2</v>
      </c>
      <c r="AM111" s="51">
        <v>4.7261386654691941</v>
      </c>
      <c r="AN111" s="55">
        <v>0.24922856151341433</v>
      </c>
      <c r="AP111" s="51">
        <v>115</v>
      </c>
      <c r="AQ111" s="52">
        <v>1.6</v>
      </c>
      <c r="AR111" s="53">
        <v>5.9166666666666661</v>
      </c>
      <c r="AS111" s="53">
        <v>2.4285714285714284</v>
      </c>
      <c r="AT111" s="54">
        <v>0</v>
      </c>
      <c r="AU111" s="53">
        <v>0</v>
      </c>
      <c r="AV111" s="53">
        <v>0</v>
      </c>
      <c r="AW111" s="53">
        <v>0</v>
      </c>
      <c r="AX111" s="53">
        <v>0</v>
      </c>
      <c r="AY111" s="53">
        <v>0</v>
      </c>
      <c r="AZ111" s="53">
        <v>0</v>
      </c>
      <c r="BA111" s="54">
        <v>0</v>
      </c>
      <c r="BB111" s="55">
        <v>0</v>
      </c>
      <c r="BC111" s="53">
        <v>100</v>
      </c>
      <c r="BD111" s="53">
        <v>0</v>
      </c>
      <c r="BE111" s="53">
        <v>5</v>
      </c>
      <c r="BF111" s="53">
        <v>0</v>
      </c>
      <c r="BG111" s="53">
        <v>0</v>
      </c>
      <c r="BH111" s="53">
        <v>0</v>
      </c>
      <c r="BI111" s="53">
        <v>4.16227766016838</v>
      </c>
      <c r="BJ111" s="54">
        <v>200</v>
      </c>
      <c r="BK111" s="56">
        <v>0.95</v>
      </c>
      <c r="BL111" s="53">
        <v>0.86</v>
      </c>
      <c r="BM111" s="53">
        <v>0.21293753897986092</v>
      </c>
      <c r="BN111" s="53">
        <v>165</v>
      </c>
      <c r="BO111" s="53">
        <v>0</v>
      </c>
      <c r="BP111" s="53">
        <v>0.994787878787879</v>
      </c>
      <c r="BQ111" s="55">
        <v>1.2905305392718843E-3</v>
      </c>
      <c r="BR111" s="51">
        <v>7.4254642966647086</v>
      </c>
      <c r="BS111" s="51">
        <v>0.13489420119795126</v>
      </c>
      <c r="BT111" s="51">
        <v>7.7358314986195706E-2</v>
      </c>
      <c r="BU111" s="51">
        <v>1.1772168118019136E-2</v>
      </c>
      <c r="BV111" s="51">
        <v>1.2182179263538593</v>
      </c>
      <c r="BW111" s="51">
        <v>2.5502988723117678E-2</v>
      </c>
      <c r="BX111" s="51">
        <v>3.2097970228393335</v>
      </c>
      <c r="BY111" s="51">
        <v>5.7903485281418574E-2</v>
      </c>
      <c r="BZ111" s="51">
        <v>0.63449971286533868</v>
      </c>
      <c r="CA111" s="53">
        <v>4.9534759284334068E-2</v>
      </c>
      <c r="CB111" s="51">
        <v>3.7281034462169726</v>
      </c>
      <c r="CC111" s="55">
        <v>0.17896692308294535</v>
      </c>
      <c r="CD111" s="30"/>
      <c r="CE111" s="30">
        <f t="shared" si="11"/>
        <v>3.7906526639943703</v>
      </c>
      <c r="CG111" s="75">
        <f t="shared" si="12"/>
        <v>-7.7586358496758434E-3</v>
      </c>
      <c r="CH111" s="71">
        <f t="shared" si="13"/>
        <v>0</v>
      </c>
      <c r="CI111" s="72"/>
      <c r="CJ111" s="72" t="s">
        <v>54</v>
      </c>
      <c r="CK111" s="78">
        <f>AVERAGE(CG233:CG235)</f>
        <v>-3.7029764165049289E-4</v>
      </c>
      <c r="CL111" s="2"/>
      <c r="CM111" s="75">
        <f t="shared" si="14"/>
        <v>7.0480084473324434E-2</v>
      </c>
      <c r="CN111" s="72">
        <f t="shared" si="15"/>
        <v>0</v>
      </c>
      <c r="CO111" s="72"/>
      <c r="CP111" s="72" t="s">
        <v>54</v>
      </c>
      <c r="CQ111" s="78">
        <f>AVERAGE(CM233:CM235)</f>
        <v>7.8670931676201428E-2</v>
      </c>
      <c r="CR111" s="2"/>
      <c r="CS111" s="75">
        <f t="shared" si="16"/>
        <v>0.22661461172490638</v>
      </c>
      <c r="CT111" s="72">
        <f t="shared" si="17"/>
        <v>0</v>
      </c>
      <c r="CU111" s="72"/>
      <c r="CV111" s="72" t="s">
        <v>54</v>
      </c>
      <c r="CW111" s="78">
        <f>AVERAGE(CS233:CS235)</f>
        <v>0.38786988907844872</v>
      </c>
      <c r="CX111" s="2"/>
      <c r="CY111" s="75">
        <f t="shared" si="18"/>
        <v>6.0036239765539623E-2</v>
      </c>
      <c r="CZ111" s="72">
        <f t="shared" si="19"/>
        <v>1</v>
      </c>
      <c r="DA111" s="72"/>
      <c r="DB111" s="72" t="s">
        <v>54</v>
      </c>
      <c r="DC111" s="78">
        <f>AVERAGE(CY233:CY235)</f>
        <v>-5.2398410237492849E-3</v>
      </c>
      <c r="DD111" s="2"/>
      <c r="DE111" s="75">
        <f t="shared" si="20"/>
        <v>0.99803521925222149</v>
      </c>
      <c r="DF111" s="72">
        <f t="shared" si="21"/>
        <v>0</v>
      </c>
      <c r="DG111" s="72"/>
      <c r="DH111" s="72" t="s">
        <v>54</v>
      </c>
      <c r="DI111" s="78">
        <f>AVERAGE(DE233:DE235)</f>
        <v>0.43834995617714334</v>
      </c>
      <c r="DK111" s="15">
        <v>3.7906526639943703</v>
      </c>
    </row>
    <row r="112" spans="1:115" x14ac:dyDescent="0.3">
      <c r="A112" s="51">
        <v>100</v>
      </c>
      <c r="B112" s="52">
        <v>1.6</v>
      </c>
      <c r="C112" s="53">
        <v>2.6666666666666665</v>
      </c>
      <c r="D112" s="53">
        <v>5.8571428571428559</v>
      </c>
      <c r="E112" s="54">
        <v>50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4">
        <v>0</v>
      </c>
      <c r="M112" s="55">
        <v>0</v>
      </c>
      <c r="N112" s="53">
        <v>100</v>
      </c>
      <c r="O112" s="53">
        <v>0</v>
      </c>
      <c r="P112" s="53">
        <v>5</v>
      </c>
      <c r="Q112" s="53">
        <v>0</v>
      </c>
      <c r="R112" s="53">
        <v>0</v>
      </c>
      <c r="S112" s="53">
        <v>0</v>
      </c>
      <c r="T112" s="53">
        <v>4.16227766016838</v>
      </c>
      <c r="U112" s="54">
        <v>200</v>
      </c>
      <c r="V112" s="56">
        <v>0.95</v>
      </c>
      <c r="W112" s="53">
        <v>5.2450000000000001</v>
      </c>
      <c r="X112" s="53">
        <v>0.88227317810623285</v>
      </c>
      <c r="Y112" s="53">
        <v>326.3</v>
      </c>
      <c r="Z112" s="53">
        <v>3.9691506758187263</v>
      </c>
      <c r="AA112" s="53">
        <v>0.98385094612228707</v>
      </c>
      <c r="AB112" s="55">
        <v>2.7022447549350129E-3</v>
      </c>
      <c r="AC112" s="51">
        <v>7.0555247571690414</v>
      </c>
      <c r="AD112" s="51">
        <v>0.1551198081645519</v>
      </c>
      <c r="AE112" s="51">
        <v>4.7016924238912211E-2</v>
      </c>
      <c r="AF112" s="51">
        <v>9.1891134508750669E-3</v>
      </c>
      <c r="AG112" s="51">
        <v>1.3094126401799777</v>
      </c>
      <c r="AH112" s="51">
        <v>2.9564071470131844E-2</v>
      </c>
      <c r="AI112" s="51">
        <v>3.4604598600238625</v>
      </c>
      <c r="AJ112" s="51">
        <v>3.9345842641063687E-2</v>
      </c>
      <c r="AK112" s="51">
        <v>0.65504611909448784</v>
      </c>
      <c r="AL112" s="53">
        <v>4.5531755084362788E-2</v>
      </c>
      <c r="AM112" s="51">
        <v>4.9967276856980938</v>
      </c>
      <c r="AN112" s="55">
        <v>0.29332361498598475</v>
      </c>
      <c r="AP112" s="51">
        <v>100</v>
      </c>
      <c r="AQ112" s="52">
        <v>1.6</v>
      </c>
      <c r="AR112" s="53">
        <v>2.6666666666666665</v>
      </c>
      <c r="AS112" s="53">
        <v>5.8571428571428559</v>
      </c>
      <c r="AT112" s="54">
        <v>0</v>
      </c>
      <c r="AU112" s="53">
        <v>0</v>
      </c>
      <c r="AV112" s="53">
        <v>0</v>
      </c>
      <c r="AW112" s="53">
        <v>0</v>
      </c>
      <c r="AX112" s="53">
        <v>0</v>
      </c>
      <c r="AY112" s="53">
        <v>0</v>
      </c>
      <c r="AZ112" s="53">
        <v>0</v>
      </c>
      <c r="BA112" s="54">
        <v>0</v>
      </c>
      <c r="BB112" s="55">
        <v>0</v>
      </c>
      <c r="BC112" s="53">
        <v>100</v>
      </c>
      <c r="BD112" s="53">
        <v>0</v>
      </c>
      <c r="BE112" s="53">
        <v>5</v>
      </c>
      <c r="BF112" s="53">
        <v>0</v>
      </c>
      <c r="BG112" s="53">
        <v>0</v>
      </c>
      <c r="BH112" s="53">
        <v>0</v>
      </c>
      <c r="BI112" s="53">
        <v>4.16227766016838</v>
      </c>
      <c r="BJ112" s="54">
        <v>200</v>
      </c>
      <c r="BK112" s="56">
        <v>0.95</v>
      </c>
      <c r="BL112" s="53">
        <v>0.98</v>
      </c>
      <c r="BM112" s="53">
        <v>0.25736235830558418</v>
      </c>
      <c r="BN112" s="53">
        <v>165</v>
      </c>
      <c r="BO112" s="53">
        <v>0</v>
      </c>
      <c r="BP112" s="53">
        <v>0.99406060606060676</v>
      </c>
      <c r="BQ112" s="55">
        <v>1.5597718685186935E-3</v>
      </c>
      <c r="BR112" s="51">
        <v>7.3388207770459095</v>
      </c>
      <c r="BS112" s="51">
        <v>0.12859444567208758</v>
      </c>
      <c r="BT112" s="51">
        <v>8.4103657287756234E-2</v>
      </c>
      <c r="BU112" s="51">
        <v>1.1576238841367856E-2</v>
      </c>
      <c r="BV112" s="51">
        <v>1.2563625396947815</v>
      </c>
      <c r="BW112" s="51">
        <v>2.4655221300360193E-2</v>
      </c>
      <c r="BX112" s="51">
        <v>3.2476707720140503</v>
      </c>
      <c r="BY112" s="51">
        <v>5.3958723959710492E-2</v>
      </c>
      <c r="BZ112" s="51">
        <v>0.66892673875035624</v>
      </c>
      <c r="CA112" s="53">
        <v>4.433648777352682E-2</v>
      </c>
      <c r="CB112" s="51">
        <v>3.9195758645215282</v>
      </c>
      <c r="CC112" s="55">
        <v>0.22268645297395145</v>
      </c>
      <c r="CD112" s="30"/>
      <c r="CE112" s="30">
        <f t="shared" si="11"/>
        <v>3.9520940802374143</v>
      </c>
      <c r="CG112" s="75">
        <f t="shared" si="12"/>
        <v>-1.0209659938319682E-2</v>
      </c>
      <c r="CH112" s="71">
        <f t="shared" si="13"/>
        <v>0</v>
      </c>
      <c r="CI112" s="72"/>
      <c r="CJ112" s="72" t="s">
        <v>55</v>
      </c>
      <c r="CK112" s="78">
        <f>AVERAGE(CG236:CG238)</f>
        <v>-1.4280738418729714E-5</v>
      </c>
      <c r="CL112" s="2"/>
      <c r="CM112" s="75">
        <f t="shared" si="14"/>
        <v>5.3050100485196205E-2</v>
      </c>
      <c r="CN112" s="72">
        <f t="shared" si="15"/>
        <v>1</v>
      </c>
      <c r="CO112" s="72"/>
      <c r="CP112" s="72" t="s">
        <v>55</v>
      </c>
      <c r="CQ112" s="78">
        <f>AVERAGE(CM236:CM238)</f>
        <v>0.1001121001894909</v>
      </c>
      <c r="CR112" s="2"/>
      <c r="CS112" s="75">
        <f t="shared" si="16"/>
        <v>0.21278908800981222</v>
      </c>
      <c r="CT112" s="72">
        <f t="shared" si="17"/>
        <v>0</v>
      </c>
      <c r="CU112" s="72"/>
      <c r="CV112" s="72" t="s">
        <v>55</v>
      </c>
      <c r="CW112" s="78">
        <f>AVERAGE(CS236:CS238)</f>
        <v>0.42838603385471147</v>
      </c>
      <c r="CX112" s="2"/>
      <c r="CY112" s="75">
        <f t="shared" si="18"/>
        <v>-1.3880619655868398E-2</v>
      </c>
      <c r="CZ112" s="72">
        <f t="shared" si="19"/>
        <v>1</v>
      </c>
      <c r="DA112" s="72"/>
      <c r="DB112" s="72" t="s">
        <v>55</v>
      </c>
      <c r="DC112" s="78">
        <f>AVERAGE(CY236:CY238)</f>
        <v>-1.0447219692151196E-2</v>
      </c>
      <c r="DD112" s="2"/>
      <c r="DE112" s="75">
        <f t="shared" si="20"/>
        <v>1.0771518211765656</v>
      </c>
      <c r="DF112" s="72">
        <f t="shared" si="21"/>
        <v>0</v>
      </c>
      <c r="DG112" s="72"/>
      <c r="DH112" s="72" t="s">
        <v>55</v>
      </c>
      <c r="DI112" s="78">
        <f>AVERAGE(DE236:DE238)</f>
        <v>0.43281441804155651</v>
      </c>
      <c r="DK112" s="15">
        <v>3.9520940802374143</v>
      </c>
    </row>
    <row r="113" spans="1:115" x14ac:dyDescent="0.3">
      <c r="A113" s="51">
        <v>122</v>
      </c>
      <c r="B113" s="52">
        <v>1.6</v>
      </c>
      <c r="C113" s="53">
        <v>6.9999999999999991</v>
      </c>
      <c r="D113" s="53">
        <v>2.4285714285714284</v>
      </c>
      <c r="E113" s="54">
        <v>50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4">
        <v>0</v>
      </c>
      <c r="M113" s="55">
        <v>0</v>
      </c>
      <c r="N113" s="53">
        <v>100</v>
      </c>
      <c r="O113" s="53">
        <v>0</v>
      </c>
      <c r="P113" s="53">
        <v>5</v>
      </c>
      <c r="Q113" s="53">
        <v>0</v>
      </c>
      <c r="R113" s="53">
        <v>0</v>
      </c>
      <c r="S113" s="53">
        <v>0</v>
      </c>
      <c r="T113" s="53">
        <v>4.16227766016838</v>
      </c>
      <c r="U113" s="54">
        <v>200</v>
      </c>
      <c r="V113" s="56">
        <v>0.95</v>
      </c>
      <c r="W113" s="53">
        <v>1.5049999999999999</v>
      </c>
      <c r="X113" s="53">
        <v>0.39784384291206559</v>
      </c>
      <c r="Y113" s="53">
        <v>320.45999999999998</v>
      </c>
      <c r="Z113" s="53">
        <v>3.3536910032232279</v>
      </c>
      <c r="AA113" s="53">
        <v>0.99527955879941943</v>
      </c>
      <c r="AB113" s="55">
        <v>1.2631239351630344E-3</v>
      </c>
      <c r="AC113" s="51">
        <v>8.7663833427196352</v>
      </c>
      <c r="AD113" s="51">
        <v>0.16742890191455967</v>
      </c>
      <c r="AE113" s="51">
        <v>6.9739809203325981E-2</v>
      </c>
      <c r="AF113" s="51">
        <v>8.1833805323116779E-3</v>
      </c>
      <c r="AG113" s="51">
        <v>1.4070231363021444</v>
      </c>
      <c r="AH113" s="51">
        <v>3.3199826371238347E-2</v>
      </c>
      <c r="AI113" s="51">
        <v>3.7613309590248094</v>
      </c>
      <c r="AJ113" s="51">
        <v>5.9705036547345207E-2</v>
      </c>
      <c r="AK113" s="51">
        <v>0.71379748640527507</v>
      </c>
      <c r="AL113" s="53">
        <v>5.5724445353333714E-2</v>
      </c>
      <c r="AM113" s="51">
        <v>4.1999681573260998</v>
      </c>
      <c r="AN113" s="55">
        <v>0.13876447642482576</v>
      </c>
      <c r="AP113" s="51">
        <v>122</v>
      </c>
      <c r="AQ113" s="52">
        <v>1.6</v>
      </c>
      <c r="AR113" s="53">
        <v>6.9999999999999991</v>
      </c>
      <c r="AS113" s="53">
        <v>2.4285714285714284</v>
      </c>
      <c r="AT113" s="54">
        <v>0</v>
      </c>
      <c r="AU113" s="53">
        <v>0</v>
      </c>
      <c r="AV113" s="53">
        <v>0</v>
      </c>
      <c r="AW113" s="53">
        <v>0</v>
      </c>
      <c r="AX113" s="53">
        <v>0</v>
      </c>
      <c r="AY113" s="53">
        <v>0</v>
      </c>
      <c r="AZ113" s="53">
        <v>0</v>
      </c>
      <c r="BA113" s="54">
        <v>0</v>
      </c>
      <c r="BB113" s="55">
        <v>0</v>
      </c>
      <c r="BC113" s="53">
        <v>100</v>
      </c>
      <c r="BD113" s="53">
        <v>0</v>
      </c>
      <c r="BE113" s="53">
        <v>5</v>
      </c>
      <c r="BF113" s="53">
        <v>0</v>
      </c>
      <c r="BG113" s="53">
        <v>0</v>
      </c>
      <c r="BH113" s="53">
        <v>0</v>
      </c>
      <c r="BI113" s="53">
        <v>4.16227766016838</v>
      </c>
      <c r="BJ113" s="54">
        <v>200</v>
      </c>
      <c r="BK113" s="56">
        <v>0.95</v>
      </c>
      <c r="BL113" s="53">
        <v>0.3</v>
      </c>
      <c r="BM113" s="53">
        <v>0.115272379561052</v>
      </c>
      <c r="BN113" s="53">
        <v>165</v>
      </c>
      <c r="BO113" s="53">
        <v>0</v>
      </c>
      <c r="BP113" s="53">
        <v>0.9981818181818185</v>
      </c>
      <c r="BQ113" s="55">
        <v>6.9862048218819514E-4</v>
      </c>
      <c r="BR113" s="51">
        <v>8.9936966898100863</v>
      </c>
      <c r="BS113" s="51">
        <v>0.14712512092413119</v>
      </c>
      <c r="BT113" s="51">
        <v>9.8858169647212363E-2</v>
      </c>
      <c r="BU113" s="51">
        <v>1.1097327810280982E-2</v>
      </c>
      <c r="BV113" s="51">
        <v>1.3607902135839305</v>
      </c>
      <c r="BW113" s="51">
        <v>3.154065319260356E-2</v>
      </c>
      <c r="BX113" s="51">
        <v>3.4506318661167108</v>
      </c>
      <c r="BY113" s="51">
        <v>7.0404193952777624E-2</v>
      </c>
      <c r="BZ113" s="51">
        <v>0.75288874298728647</v>
      </c>
      <c r="CA113" s="53">
        <v>5.1565978616611129E-2</v>
      </c>
      <c r="CB113" s="51">
        <v>3.6037600370488003</v>
      </c>
      <c r="CC113" s="55">
        <v>0.11545750558386181</v>
      </c>
      <c r="CD113" s="30"/>
      <c r="CE113" s="30">
        <f t="shared" si="11"/>
        <v>4.1231056256176597</v>
      </c>
      <c r="CG113" s="75">
        <f t="shared" si="12"/>
        <v>-2.902259382399075E-3</v>
      </c>
      <c r="CH113" s="71">
        <f t="shared" si="13"/>
        <v>0</v>
      </c>
      <c r="CI113" s="72"/>
      <c r="CJ113" s="72" t="s">
        <v>56</v>
      </c>
      <c r="CK113" s="78">
        <f>AVERAGE(CG239:CG241)</f>
        <v>0</v>
      </c>
      <c r="CL113" s="2"/>
      <c r="CM113" s="75">
        <f t="shared" si="14"/>
        <v>4.6232922718213887E-2</v>
      </c>
      <c r="CN113" s="72">
        <f t="shared" si="15"/>
        <v>1</v>
      </c>
      <c r="CO113" s="72"/>
      <c r="CP113" s="72" t="s">
        <v>56</v>
      </c>
      <c r="CQ113" s="78">
        <f>AVERAGE(CM239:CM241)</f>
        <v>9.2826703052815665E-2</v>
      </c>
      <c r="CR113" s="2"/>
      <c r="CS113" s="75">
        <f t="shared" si="16"/>
        <v>0.31069909290809861</v>
      </c>
      <c r="CT113" s="72">
        <f t="shared" si="17"/>
        <v>0</v>
      </c>
      <c r="CU113" s="72"/>
      <c r="CV113" s="72" t="s">
        <v>56</v>
      </c>
      <c r="CW113" s="78">
        <f>AVERAGE(CS239:CS241)</f>
        <v>0.40098890373994145</v>
      </c>
      <c r="CX113" s="2"/>
      <c r="CY113" s="75">
        <f t="shared" si="18"/>
        <v>-3.9091256582011402E-2</v>
      </c>
      <c r="CZ113" s="72">
        <f t="shared" si="19"/>
        <v>1</v>
      </c>
      <c r="DA113" s="72"/>
      <c r="DB113" s="72" t="s">
        <v>56</v>
      </c>
      <c r="DC113" s="78">
        <f>AVERAGE(CY239:CY241)</f>
        <v>1.0337566736515424E-2</v>
      </c>
      <c r="DD113" s="2"/>
      <c r="DE113" s="75">
        <f t="shared" si="20"/>
        <v>0.59620812027729952</v>
      </c>
      <c r="DF113" s="72">
        <f t="shared" si="21"/>
        <v>0</v>
      </c>
      <c r="DG113" s="72"/>
      <c r="DH113" s="72" t="s">
        <v>56</v>
      </c>
      <c r="DI113" s="78">
        <f>AVERAGE(DE239:DE241)</f>
        <v>0.40098890373994145</v>
      </c>
      <c r="DK113" s="15">
        <v>4.1231056256176597</v>
      </c>
    </row>
    <row r="114" spans="1:115" x14ac:dyDescent="0.3">
      <c r="A114" s="51">
        <v>110</v>
      </c>
      <c r="B114" s="52">
        <v>1.6</v>
      </c>
      <c r="C114" s="53">
        <v>4.833333333333333</v>
      </c>
      <c r="D114" s="53">
        <v>3.5714285714285712</v>
      </c>
      <c r="E114" s="54">
        <v>50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4">
        <v>0</v>
      </c>
      <c r="M114" s="55">
        <v>0</v>
      </c>
      <c r="N114" s="53">
        <v>100</v>
      </c>
      <c r="O114" s="53">
        <v>0</v>
      </c>
      <c r="P114" s="53">
        <v>5</v>
      </c>
      <c r="Q114" s="53">
        <v>0</v>
      </c>
      <c r="R114" s="53">
        <v>0</v>
      </c>
      <c r="S114" s="53">
        <v>0</v>
      </c>
      <c r="T114" s="53">
        <v>4.16227766016838</v>
      </c>
      <c r="U114" s="54">
        <v>200</v>
      </c>
      <c r="V114" s="56">
        <v>0.95</v>
      </c>
      <c r="W114" s="53">
        <v>1.4950000000000001</v>
      </c>
      <c r="X114" s="53">
        <v>0.39439068951677925</v>
      </c>
      <c r="Y114" s="53">
        <v>320.27999999999997</v>
      </c>
      <c r="Z114" s="53">
        <v>3.33898493713221</v>
      </c>
      <c r="AA114" s="53">
        <v>0.99531117443643213</v>
      </c>
      <c r="AB114" s="55">
        <v>1.2359136794180109E-3</v>
      </c>
      <c r="AC114" s="51">
        <v>8.7750870225682185</v>
      </c>
      <c r="AD114" s="51">
        <v>0.17387153769893912</v>
      </c>
      <c r="AE114" s="51">
        <v>7.495601164123733E-2</v>
      </c>
      <c r="AF114" s="51">
        <v>9.030499143543853E-3</v>
      </c>
      <c r="AG114" s="51">
        <v>1.3996550653961151</v>
      </c>
      <c r="AH114" s="51">
        <v>3.4939725683731722E-2</v>
      </c>
      <c r="AI114" s="51">
        <v>3.7312130324234598</v>
      </c>
      <c r="AJ114" s="51">
        <v>6.2114353536519805E-2</v>
      </c>
      <c r="AK114" s="51">
        <v>0.70025984429784616</v>
      </c>
      <c r="AL114" s="53">
        <v>5.3118490393913594E-2</v>
      </c>
      <c r="AM114" s="51">
        <v>4.2347111895189622</v>
      </c>
      <c r="AN114" s="55">
        <v>0.16928240095307057</v>
      </c>
      <c r="AP114" s="51">
        <v>110</v>
      </c>
      <c r="AQ114" s="52">
        <v>1.6</v>
      </c>
      <c r="AR114" s="53">
        <v>4.833333333333333</v>
      </c>
      <c r="AS114" s="53">
        <v>3.5714285714285712</v>
      </c>
      <c r="AT114" s="54">
        <v>0</v>
      </c>
      <c r="AU114" s="53">
        <v>0</v>
      </c>
      <c r="AV114" s="53">
        <v>0</v>
      </c>
      <c r="AW114" s="53">
        <v>0</v>
      </c>
      <c r="AX114" s="53">
        <v>0</v>
      </c>
      <c r="AY114" s="53">
        <v>0</v>
      </c>
      <c r="AZ114" s="53">
        <v>0</v>
      </c>
      <c r="BA114" s="54">
        <v>0</v>
      </c>
      <c r="BB114" s="55">
        <v>0</v>
      </c>
      <c r="BC114" s="53">
        <v>100</v>
      </c>
      <c r="BD114" s="53">
        <v>0</v>
      </c>
      <c r="BE114" s="53">
        <v>5</v>
      </c>
      <c r="BF114" s="53">
        <v>0</v>
      </c>
      <c r="BG114" s="53">
        <v>0</v>
      </c>
      <c r="BH114" s="53">
        <v>0</v>
      </c>
      <c r="BI114" s="53">
        <v>4.16227766016838</v>
      </c>
      <c r="BJ114" s="54">
        <v>200</v>
      </c>
      <c r="BK114" s="56">
        <v>0.95</v>
      </c>
      <c r="BL114" s="53">
        <v>0.18</v>
      </c>
      <c r="BM114" s="53">
        <v>9.352244256275867E-2</v>
      </c>
      <c r="BN114" s="53">
        <v>165</v>
      </c>
      <c r="BO114" s="53">
        <v>0</v>
      </c>
      <c r="BP114" s="53">
        <v>0.99890909090909119</v>
      </c>
      <c r="BQ114" s="55">
        <v>5.6680268219853869E-4</v>
      </c>
      <c r="BR114" s="51">
        <v>9.0749780714316</v>
      </c>
      <c r="BS114" s="51">
        <v>0.15040758894399014</v>
      </c>
      <c r="BT114" s="51">
        <v>0.10279956887199894</v>
      </c>
      <c r="BU114" s="51">
        <v>1.2915073351222285E-2</v>
      </c>
      <c r="BV114" s="51">
        <v>1.3487814215350875</v>
      </c>
      <c r="BW114" s="51">
        <v>3.2281059708197488E-2</v>
      </c>
      <c r="BX114" s="51">
        <v>3.3614031732977434</v>
      </c>
      <c r="BY114" s="51">
        <v>6.9669655008421649E-2</v>
      </c>
      <c r="BZ114" s="51">
        <v>0.71564702995575047</v>
      </c>
      <c r="CA114" s="53">
        <v>5.2605272776993756E-2</v>
      </c>
      <c r="CB114" s="51">
        <v>3.4390792911014914</v>
      </c>
      <c r="CC114" s="55">
        <v>9.1267162482003075E-2</v>
      </c>
      <c r="CD114" s="30"/>
      <c r="CE114" s="30">
        <f t="shared" si="11"/>
        <v>4.1547448491940822</v>
      </c>
      <c r="CG114" s="75">
        <f t="shared" si="12"/>
        <v>-3.5979164726590573E-3</v>
      </c>
      <c r="CH114" s="71">
        <f t="shared" si="13"/>
        <v>0</v>
      </c>
      <c r="CI114" s="72"/>
      <c r="CJ114" s="72" t="s">
        <v>57</v>
      </c>
      <c r="CK114" s="78">
        <f>AVERAGE(CG242)</f>
        <v>0</v>
      </c>
      <c r="CL114" s="2"/>
      <c r="CM114" s="75">
        <f t="shared" si="14"/>
        <v>5.0873643861027551E-2</v>
      </c>
      <c r="CN114" s="72">
        <f t="shared" si="15"/>
        <v>1</v>
      </c>
      <c r="CO114" s="72"/>
      <c r="CP114" s="72" t="s">
        <v>57</v>
      </c>
      <c r="CQ114" s="78">
        <f>AVERAGE(CM242)</f>
        <v>7.7985838097333282E-2</v>
      </c>
      <c r="CR114" s="2"/>
      <c r="CS114" s="75">
        <f t="shared" si="16"/>
        <v>0.3698098591257164</v>
      </c>
      <c r="CT114" s="72">
        <f t="shared" si="17"/>
        <v>0</v>
      </c>
      <c r="CU114" s="72"/>
      <c r="CV114" s="72" t="s">
        <v>57</v>
      </c>
      <c r="CW114" s="78">
        <f>AVERAGE(CS242)</f>
        <v>0.36708098392979327</v>
      </c>
      <c r="CX114" s="2"/>
      <c r="CY114" s="75">
        <f t="shared" si="18"/>
        <v>-1.5387185657904312E-2</v>
      </c>
      <c r="CZ114" s="72">
        <f t="shared" si="19"/>
        <v>1</v>
      </c>
      <c r="DA114" s="72"/>
      <c r="DB114" s="72" t="s">
        <v>57</v>
      </c>
      <c r="DC114" s="78">
        <f>AVERAGE(CY242)</f>
        <v>3.8410364246295181E-3</v>
      </c>
      <c r="DD114" s="2"/>
      <c r="DE114" s="75">
        <f t="shared" si="20"/>
        <v>0.79563189841747084</v>
      </c>
      <c r="DF114" s="72">
        <f t="shared" si="21"/>
        <v>0</v>
      </c>
      <c r="DG114" s="72"/>
      <c r="DH114" s="72" t="s">
        <v>57</v>
      </c>
      <c r="DI114" s="78">
        <f>AVERAGE(DE242)</f>
        <v>0.36708098392979327</v>
      </c>
      <c r="DK114" s="15">
        <v>4.1547448491940822</v>
      </c>
    </row>
    <row r="115" spans="1:115" x14ac:dyDescent="0.3">
      <c r="A115" s="51">
        <v>105</v>
      </c>
      <c r="B115" s="52">
        <v>1.6</v>
      </c>
      <c r="C115" s="53">
        <v>3.75</v>
      </c>
      <c r="D115" s="53">
        <v>4.7142857142857135</v>
      </c>
      <c r="E115" s="54">
        <v>50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4">
        <v>0</v>
      </c>
      <c r="M115" s="55">
        <v>0</v>
      </c>
      <c r="N115" s="53">
        <v>100</v>
      </c>
      <c r="O115" s="53">
        <v>0</v>
      </c>
      <c r="P115" s="53">
        <v>5</v>
      </c>
      <c r="Q115" s="53">
        <v>0</v>
      </c>
      <c r="R115" s="53">
        <v>0</v>
      </c>
      <c r="S115" s="53">
        <v>0</v>
      </c>
      <c r="T115" s="53">
        <v>4.16227766016838</v>
      </c>
      <c r="U115" s="54">
        <v>200</v>
      </c>
      <c r="V115" s="56">
        <v>0.95</v>
      </c>
      <c r="W115" s="53">
        <v>1.7050000000000001</v>
      </c>
      <c r="X115" s="53">
        <v>0.43464887649326928</v>
      </c>
      <c r="Y115" s="53">
        <v>324.64</v>
      </c>
      <c r="Z115" s="53">
        <v>3.763630472291482</v>
      </c>
      <c r="AA115" s="53">
        <v>0.99474803077456697</v>
      </c>
      <c r="AB115" s="55">
        <v>1.3109814665220002E-3</v>
      </c>
      <c r="AC115" s="51">
        <v>8.7277631549573265</v>
      </c>
      <c r="AD115" s="51">
        <v>0.1755938868383167</v>
      </c>
      <c r="AE115" s="51">
        <v>6.8908091827705326E-2</v>
      </c>
      <c r="AF115" s="51">
        <v>8.6875551237316443E-3</v>
      </c>
      <c r="AG115" s="51">
        <v>1.4020900221968886</v>
      </c>
      <c r="AH115" s="51">
        <v>3.6060398245377268E-2</v>
      </c>
      <c r="AI115" s="51">
        <v>3.7233781206867569</v>
      </c>
      <c r="AJ115" s="51">
        <v>6.4567739485855494E-2</v>
      </c>
      <c r="AK115" s="51">
        <v>0.67014325956500997</v>
      </c>
      <c r="AL115" s="53">
        <v>5.0107412092514736E-2</v>
      </c>
      <c r="AM115" s="51">
        <v>4.2704888559901812</v>
      </c>
      <c r="AN115" s="55">
        <v>0.17793563492469</v>
      </c>
      <c r="AP115" s="51">
        <v>105</v>
      </c>
      <c r="AQ115" s="52">
        <v>1.6</v>
      </c>
      <c r="AR115" s="53">
        <v>3.75</v>
      </c>
      <c r="AS115" s="53">
        <v>4.7142857142857135</v>
      </c>
      <c r="AT115" s="54">
        <v>0</v>
      </c>
      <c r="AU115" s="53">
        <v>0</v>
      </c>
      <c r="AV115" s="53">
        <v>0</v>
      </c>
      <c r="AW115" s="53">
        <v>0</v>
      </c>
      <c r="AX115" s="53">
        <v>0</v>
      </c>
      <c r="AY115" s="53">
        <v>0</v>
      </c>
      <c r="AZ115" s="53">
        <v>0</v>
      </c>
      <c r="BA115" s="54">
        <v>0</v>
      </c>
      <c r="BB115" s="55">
        <v>0</v>
      </c>
      <c r="BC115" s="53">
        <v>100</v>
      </c>
      <c r="BD115" s="53">
        <v>0</v>
      </c>
      <c r="BE115" s="53">
        <v>5</v>
      </c>
      <c r="BF115" s="53">
        <v>0</v>
      </c>
      <c r="BG115" s="53">
        <v>0</v>
      </c>
      <c r="BH115" s="53">
        <v>0</v>
      </c>
      <c r="BI115" s="53">
        <v>4.16227766016838</v>
      </c>
      <c r="BJ115" s="54">
        <v>200</v>
      </c>
      <c r="BK115" s="56">
        <v>0.95</v>
      </c>
      <c r="BL115" s="53">
        <v>0.185</v>
      </c>
      <c r="BM115" s="53">
        <v>8.6259118445769209E-2</v>
      </c>
      <c r="BN115" s="53">
        <v>165</v>
      </c>
      <c r="BO115" s="53">
        <v>0</v>
      </c>
      <c r="BP115" s="53">
        <v>0.99887878787878803</v>
      </c>
      <c r="BQ115" s="55">
        <v>5.2278253603496637E-4</v>
      </c>
      <c r="BR115" s="51">
        <v>9.0300713034596871</v>
      </c>
      <c r="BS115" s="51">
        <v>0.16606474068153379</v>
      </c>
      <c r="BT115" s="51">
        <v>9.3596239884826987E-2</v>
      </c>
      <c r="BU115" s="51">
        <v>1.0976445305554163E-2</v>
      </c>
      <c r="BV115" s="51">
        <v>1.334299598206232</v>
      </c>
      <c r="BW115" s="51">
        <v>3.2898885327456301E-2</v>
      </c>
      <c r="BX115" s="51">
        <v>3.3535735417957597</v>
      </c>
      <c r="BY115" s="51">
        <v>7.4912245966408511E-2</v>
      </c>
      <c r="BZ115" s="51">
        <v>0.64551209946339516</v>
      </c>
      <c r="CA115" s="53">
        <v>4.9089379630743238E-2</v>
      </c>
      <c r="CB115" s="51">
        <v>3.4735244702909394</v>
      </c>
      <c r="CC115" s="55">
        <v>0.11178866933758354</v>
      </c>
      <c r="CD115" s="30"/>
      <c r="CE115" s="30">
        <f t="shared" si="11"/>
        <v>4.2045893293604104</v>
      </c>
      <c r="CG115" s="75">
        <f t="shared" si="12"/>
        <v>-4.1307571042210611E-3</v>
      </c>
      <c r="CH115" s="71">
        <f t="shared" si="13"/>
        <v>0</v>
      </c>
      <c r="CI115" s="72"/>
      <c r="CJ115" s="72" t="s">
        <v>58</v>
      </c>
      <c r="CK115" s="78">
        <f>AVERAGE(CG243:CG245)</f>
        <v>0</v>
      </c>
      <c r="CL115" s="2"/>
      <c r="CM115" s="75">
        <f t="shared" si="14"/>
        <v>6.7790423990656601E-2</v>
      </c>
      <c r="CN115" s="72">
        <f t="shared" si="15"/>
        <v>1</v>
      </c>
      <c r="CO115" s="72"/>
      <c r="CP115" s="72" t="s">
        <v>58</v>
      </c>
      <c r="CQ115" s="78">
        <f>AVERAGE(CM243:CM245)</f>
        <v>0.10427917904345214</v>
      </c>
      <c r="CR115" s="2"/>
      <c r="CS115" s="75">
        <f t="shared" si="16"/>
        <v>0.36980457889099716</v>
      </c>
      <c r="CT115" s="72">
        <f t="shared" si="17"/>
        <v>0</v>
      </c>
      <c r="CU115" s="72"/>
      <c r="CV115" s="72" t="s">
        <v>58</v>
      </c>
      <c r="CW115" s="78">
        <f>AVERAGE(CS243:CS245)</f>
        <v>0.34874972581512953</v>
      </c>
      <c r="CX115" s="2"/>
      <c r="CY115" s="75">
        <f t="shared" si="18"/>
        <v>2.4631160101614813E-2</v>
      </c>
      <c r="CZ115" s="72">
        <f t="shared" si="19"/>
        <v>1</v>
      </c>
      <c r="DA115" s="72"/>
      <c r="DB115" s="72" t="s">
        <v>58</v>
      </c>
      <c r="DC115" s="78">
        <f>AVERAGE(CY243:CY245)</f>
        <v>2.9686685468100271E-2</v>
      </c>
      <c r="DD115" s="2"/>
      <c r="DE115" s="75">
        <f t="shared" si="20"/>
        <v>0.79696438569924188</v>
      </c>
      <c r="DF115" s="72">
        <f t="shared" si="21"/>
        <v>0</v>
      </c>
      <c r="DG115" s="72"/>
      <c r="DH115" s="72" t="s">
        <v>58</v>
      </c>
      <c r="DI115" s="78">
        <f>AVERAGE(DE243:DE245)</f>
        <v>0.34874972581512953</v>
      </c>
      <c r="DK115" s="15">
        <v>4.2045893293604104</v>
      </c>
    </row>
    <row r="116" spans="1:115" x14ac:dyDescent="0.3">
      <c r="A116" s="51">
        <v>101</v>
      </c>
      <c r="B116" s="52">
        <v>1.6</v>
      </c>
      <c r="C116" s="53">
        <v>2.6666666666666665</v>
      </c>
      <c r="D116" s="53">
        <v>6.9999999999999982</v>
      </c>
      <c r="E116" s="54">
        <v>50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4">
        <v>0</v>
      </c>
      <c r="M116" s="55">
        <v>0</v>
      </c>
      <c r="N116" s="53">
        <v>100</v>
      </c>
      <c r="O116" s="53">
        <v>0</v>
      </c>
      <c r="P116" s="53">
        <v>5</v>
      </c>
      <c r="Q116" s="53">
        <v>0</v>
      </c>
      <c r="R116" s="53">
        <v>0</v>
      </c>
      <c r="S116" s="53">
        <v>0</v>
      </c>
      <c r="T116" s="53">
        <v>4.16227766016838</v>
      </c>
      <c r="U116" s="54">
        <v>200</v>
      </c>
      <c r="V116" s="56">
        <v>0.95</v>
      </c>
      <c r="W116" s="53">
        <v>1.125</v>
      </c>
      <c r="X116" s="53">
        <v>0.34833310128149758</v>
      </c>
      <c r="Y116" s="53">
        <v>320.44</v>
      </c>
      <c r="Z116" s="53">
        <v>3.3499248759143914</v>
      </c>
      <c r="AA116" s="53">
        <v>0.99646689256603849</v>
      </c>
      <c r="AB116" s="55">
        <v>1.1091861720239364E-3</v>
      </c>
      <c r="AC116" s="51">
        <v>9.3238817088069883</v>
      </c>
      <c r="AD116" s="51">
        <v>0.1701899513869356</v>
      </c>
      <c r="AE116" s="51">
        <v>7.6086886232047388E-2</v>
      </c>
      <c r="AF116" s="51">
        <v>8.4716222630469833E-3</v>
      </c>
      <c r="AG116" s="51">
        <v>1.4326093267314652</v>
      </c>
      <c r="AH116" s="51">
        <v>3.4584265518622724E-2</v>
      </c>
      <c r="AI116" s="51">
        <v>3.7428178673017465</v>
      </c>
      <c r="AJ116" s="51">
        <v>6.3640842461781519E-2</v>
      </c>
      <c r="AK116" s="51">
        <v>0.75102784676594259</v>
      </c>
      <c r="AL116" s="53">
        <v>5.6655220045694489E-2</v>
      </c>
      <c r="AM116" s="51">
        <v>4.1055557279642754</v>
      </c>
      <c r="AN116" s="55">
        <v>0.15946537113494896</v>
      </c>
      <c r="AP116" s="51">
        <v>101</v>
      </c>
      <c r="AQ116" s="52">
        <v>1.6</v>
      </c>
      <c r="AR116" s="53">
        <v>2.6666666666666665</v>
      </c>
      <c r="AS116" s="53">
        <v>6.9999999999999982</v>
      </c>
      <c r="AT116" s="54">
        <v>0</v>
      </c>
      <c r="AU116" s="53">
        <v>0</v>
      </c>
      <c r="AV116" s="53">
        <v>0</v>
      </c>
      <c r="AW116" s="53">
        <v>0</v>
      </c>
      <c r="AX116" s="53">
        <v>0</v>
      </c>
      <c r="AY116" s="53">
        <v>0</v>
      </c>
      <c r="AZ116" s="53">
        <v>0</v>
      </c>
      <c r="BA116" s="54">
        <v>0</v>
      </c>
      <c r="BB116" s="55">
        <v>0</v>
      </c>
      <c r="BC116" s="53">
        <v>100</v>
      </c>
      <c r="BD116" s="53">
        <v>0</v>
      </c>
      <c r="BE116" s="53">
        <v>5</v>
      </c>
      <c r="BF116" s="53">
        <v>0</v>
      </c>
      <c r="BG116" s="53">
        <v>0</v>
      </c>
      <c r="BH116" s="53">
        <v>0</v>
      </c>
      <c r="BI116" s="53">
        <v>4.16227766016838</v>
      </c>
      <c r="BJ116" s="54">
        <v>200</v>
      </c>
      <c r="BK116" s="56">
        <v>0.95</v>
      </c>
      <c r="BL116" s="53">
        <v>0.17499999999999999</v>
      </c>
      <c r="BM116" s="53">
        <v>9.5258824408001416E-2</v>
      </c>
      <c r="BN116" s="53">
        <v>165</v>
      </c>
      <c r="BO116" s="53">
        <v>0</v>
      </c>
      <c r="BP116" s="53">
        <v>0.99893939393939424</v>
      </c>
      <c r="BQ116" s="55">
        <v>5.7732620853334421E-4</v>
      </c>
      <c r="BR116" s="51">
        <v>9.4229217616471228</v>
      </c>
      <c r="BS116" s="51">
        <v>0.1456936096786654</v>
      </c>
      <c r="BT116" s="51">
        <v>0.11450103716569876</v>
      </c>
      <c r="BU116" s="51">
        <v>1.2569135579748284E-2</v>
      </c>
      <c r="BV116" s="51">
        <v>1.4219664615521816</v>
      </c>
      <c r="BW116" s="51">
        <v>3.2989623387384537E-2</v>
      </c>
      <c r="BX116" s="51">
        <v>3.4268341424084707</v>
      </c>
      <c r="BY116" s="51">
        <v>7.0430277789231499E-2</v>
      </c>
      <c r="BZ116" s="51">
        <v>0.74060227747242902</v>
      </c>
      <c r="CA116" s="53">
        <v>5.9388171796079844E-2</v>
      </c>
      <c r="CB116" s="51">
        <v>3.5513327766849891</v>
      </c>
      <c r="CC116" s="55">
        <v>0.11813638509837272</v>
      </c>
      <c r="CD116" s="30"/>
      <c r="CE116" s="30">
        <f t="shared" si="11"/>
        <v>4.320493798938573</v>
      </c>
      <c r="CG116" s="75">
        <f t="shared" si="12"/>
        <v>-2.472501373355751E-3</v>
      </c>
      <c r="CH116" s="71">
        <f t="shared" si="13"/>
        <v>0</v>
      </c>
      <c r="CI116" s="72"/>
      <c r="CJ116" s="72" t="s">
        <v>59</v>
      </c>
      <c r="CK116" s="78">
        <f>AVERAGE(CG246)</f>
        <v>0</v>
      </c>
      <c r="CL116" s="2"/>
      <c r="CM116" s="75">
        <f t="shared" si="14"/>
        <v>1.0642865179283589E-2</v>
      </c>
      <c r="CN116" s="72">
        <f t="shared" si="15"/>
        <v>1</v>
      </c>
      <c r="CO116" s="72"/>
      <c r="CP116" s="72" t="s">
        <v>59</v>
      </c>
      <c r="CQ116" s="78">
        <f>AVERAGE(CM246)</f>
        <v>8.1318922419927331E-2</v>
      </c>
      <c r="CR116" s="2"/>
      <c r="CS116" s="75">
        <f t="shared" si="16"/>
        <v>0.31598372489327575</v>
      </c>
      <c r="CT116" s="72">
        <f t="shared" si="17"/>
        <v>0</v>
      </c>
      <c r="CU116" s="72"/>
      <c r="CV116" s="72" t="s">
        <v>59</v>
      </c>
      <c r="CW116" s="78">
        <f>AVERAGE(CS246)</f>
        <v>0.34153098619416955</v>
      </c>
      <c r="CX116" s="2"/>
      <c r="CY116" s="75">
        <f t="shared" si="18"/>
        <v>1.042556929351357E-2</v>
      </c>
      <c r="CZ116" s="72">
        <f t="shared" si="19"/>
        <v>1</v>
      </c>
      <c r="DA116" s="72"/>
      <c r="DB116" s="72" t="s">
        <v>59</v>
      </c>
      <c r="DC116" s="78">
        <f>AVERAGE(CY246)</f>
        <v>-5.9396580095524287E-3</v>
      </c>
      <c r="DD116" s="2"/>
      <c r="DE116" s="75">
        <f t="shared" si="20"/>
        <v>0.55422295127928622</v>
      </c>
      <c r="DF116" s="72">
        <f t="shared" si="21"/>
        <v>0</v>
      </c>
      <c r="DG116" s="72"/>
      <c r="DH116" s="72" t="s">
        <v>59</v>
      </c>
      <c r="DI116" s="78">
        <f>AVERAGE(DE246)</f>
        <v>0.34153098619416955</v>
      </c>
      <c r="DK116" s="15">
        <v>4.320493798938573</v>
      </c>
    </row>
    <row r="117" spans="1:115" x14ac:dyDescent="0.3">
      <c r="A117" s="51">
        <v>116</v>
      </c>
      <c r="B117" s="52">
        <v>1.6</v>
      </c>
      <c r="C117" s="53">
        <v>5.9166666666666661</v>
      </c>
      <c r="D117" s="53">
        <v>3.5714285714285712</v>
      </c>
      <c r="E117" s="54">
        <v>50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4">
        <v>0</v>
      </c>
      <c r="M117" s="55">
        <v>0</v>
      </c>
      <c r="N117" s="53">
        <v>100</v>
      </c>
      <c r="O117" s="53">
        <v>0</v>
      </c>
      <c r="P117" s="53">
        <v>5</v>
      </c>
      <c r="Q117" s="53">
        <v>0</v>
      </c>
      <c r="R117" s="53">
        <v>0</v>
      </c>
      <c r="S117" s="53">
        <v>0</v>
      </c>
      <c r="T117" s="53">
        <v>4.16227766016838</v>
      </c>
      <c r="U117" s="54">
        <v>200</v>
      </c>
      <c r="V117" s="56">
        <v>0.95</v>
      </c>
      <c r="W117" s="53">
        <v>0.99</v>
      </c>
      <c r="X117" s="53">
        <v>0.33519763659456903</v>
      </c>
      <c r="Y117" s="53">
        <v>327.83499999999998</v>
      </c>
      <c r="Z117" s="53">
        <v>3.857872681746485</v>
      </c>
      <c r="AA117" s="53">
        <v>0.99700558326074229</v>
      </c>
      <c r="AB117" s="55">
        <v>9.9764807608466489E-4</v>
      </c>
      <c r="AC117" s="51">
        <v>10.049679239509068</v>
      </c>
      <c r="AD117" s="51">
        <v>0.18064521537631964</v>
      </c>
      <c r="AE117" s="51">
        <v>8.8170524286702967E-2</v>
      </c>
      <c r="AF117" s="51">
        <v>8.7028270874445392E-3</v>
      </c>
      <c r="AG117" s="51">
        <v>1.561390167378707</v>
      </c>
      <c r="AH117" s="51">
        <v>3.7798276531010783E-2</v>
      </c>
      <c r="AI117" s="51">
        <v>3.9159650739718872</v>
      </c>
      <c r="AJ117" s="51">
        <v>7.1541212719503047E-2</v>
      </c>
      <c r="AK117" s="51">
        <v>0.72944795735825763</v>
      </c>
      <c r="AL117" s="53">
        <v>5.0683046949442298E-2</v>
      </c>
      <c r="AM117" s="51">
        <v>4.2787745981758256</v>
      </c>
      <c r="AN117" s="55">
        <v>0.16529757132136752</v>
      </c>
      <c r="AP117" s="51">
        <v>116</v>
      </c>
      <c r="AQ117" s="52">
        <v>1.6</v>
      </c>
      <c r="AR117" s="53">
        <v>5.9166666666666661</v>
      </c>
      <c r="AS117" s="53">
        <v>3.5714285714285712</v>
      </c>
      <c r="AT117" s="54">
        <v>0</v>
      </c>
      <c r="AU117" s="53">
        <v>0</v>
      </c>
      <c r="AV117" s="53">
        <v>0</v>
      </c>
      <c r="AW117" s="53">
        <v>0</v>
      </c>
      <c r="AX117" s="53">
        <v>0</v>
      </c>
      <c r="AY117" s="53">
        <v>0</v>
      </c>
      <c r="AZ117" s="53">
        <v>0</v>
      </c>
      <c r="BA117" s="54">
        <v>0</v>
      </c>
      <c r="BB117" s="55">
        <v>0</v>
      </c>
      <c r="BC117" s="53">
        <v>100</v>
      </c>
      <c r="BD117" s="53">
        <v>0</v>
      </c>
      <c r="BE117" s="53">
        <v>5</v>
      </c>
      <c r="BF117" s="53">
        <v>0</v>
      </c>
      <c r="BG117" s="53">
        <v>0</v>
      </c>
      <c r="BH117" s="53">
        <v>0</v>
      </c>
      <c r="BI117" s="53">
        <v>4.16227766016838</v>
      </c>
      <c r="BJ117" s="54">
        <v>200</v>
      </c>
      <c r="BK117" s="56">
        <v>0.95</v>
      </c>
      <c r="BL117" s="53">
        <v>0.125</v>
      </c>
      <c r="BM117" s="53">
        <v>0.12181448954078673</v>
      </c>
      <c r="BN117" s="53">
        <v>165</v>
      </c>
      <c r="BO117" s="53">
        <v>0</v>
      </c>
      <c r="BP117" s="53">
        <v>0.99924242424242427</v>
      </c>
      <c r="BQ117" s="55">
        <v>7.3826963358052512E-4</v>
      </c>
      <c r="BR117" s="51">
        <v>10.497262956017087</v>
      </c>
      <c r="BS117" s="51">
        <v>0.14272550515039414</v>
      </c>
      <c r="BT117" s="51">
        <v>0.12804172521283239</v>
      </c>
      <c r="BU117" s="51">
        <v>1.1946229493718229E-2</v>
      </c>
      <c r="BV117" s="51">
        <v>1.5032361096369455</v>
      </c>
      <c r="BW117" s="51">
        <v>3.2899596952309929E-2</v>
      </c>
      <c r="BX117" s="51">
        <v>3.4891232141222144</v>
      </c>
      <c r="BY117" s="51">
        <v>6.6970258002283747E-2</v>
      </c>
      <c r="BZ117" s="51">
        <v>0.78986171163319596</v>
      </c>
      <c r="CA117" s="53">
        <v>4.9798122199910776E-2</v>
      </c>
      <c r="CB117" s="51">
        <v>3.5873503003402321</v>
      </c>
      <c r="CC117" s="55">
        <v>0.13201815253852497</v>
      </c>
      <c r="CD117" s="30"/>
      <c r="CE117" s="30">
        <f t="shared" si="11"/>
        <v>4.5968415657875763</v>
      </c>
      <c r="CG117" s="75">
        <f t="shared" si="12"/>
        <v>-2.2368409816819756E-3</v>
      </c>
      <c r="CH117" s="71">
        <f t="shared" si="13"/>
        <v>0</v>
      </c>
      <c r="CI117" s="72"/>
      <c r="CJ117" s="72" t="s">
        <v>60</v>
      </c>
      <c r="CK117" s="78">
        <f>AVERAGE(CG247:CG249)</f>
        <v>0</v>
      </c>
      <c r="CL117" s="2"/>
      <c r="CM117" s="75">
        <f t="shared" si="14"/>
        <v>5.8154057741761411E-2</v>
      </c>
      <c r="CN117" s="72">
        <f t="shared" si="15"/>
        <v>1</v>
      </c>
      <c r="CO117" s="72"/>
      <c r="CP117" s="72" t="s">
        <v>60</v>
      </c>
      <c r="CQ117" s="78">
        <f>AVERAGE(CM247:CM249)</f>
        <v>0.10473921195633529</v>
      </c>
      <c r="CR117" s="2"/>
      <c r="CS117" s="75">
        <f t="shared" si="16"/>
        <v>0.42684185984967282</v>
      </c>
      <c r="CT117" s="72">
        <f t="shared" si="17"/>
        <v>0</v>
      </c>
      <c r="CU117" s="72"/>
      <c r="CV117" s="72" t="s">
        <v>60</v>
      </c>
      <c r="CW117" s="78">
        <f>AVERAGE(CS247:CS249)</f>
        <v>0.35686607618995597</v>
      </c>
      <c r="CX117" s="2"/>
      <c r="CY117" s="75">
        <f t="shared" si="18"/>
        <v>-6.0413754274938336E-2</v>
      </c>
      <c r="CZ117" s="72">
        <f t="shared" si="19"/>
        <v>1</v>
      </c>
      <c r="DA117" s="72"/>
      <c r="DB117" s="72" t="s">
        <v>60</v>
      </c>
      <c r="DC117" s="78">
        <f>AVERAGE(CY247:CY249)</f>
        <v>4.1362162532238012E-3</v>
      </c>
      <c r="DD117" s="2"/>
      <c r="DE117" s="75">
        <f t="shared" si="20"/>
        <v>0.69142429783559356</v>
      </c>
      <c r="DF117" s="72">
        <f t="shared" si="21"/>
        <v>0</v>
      </c>
      <c r="DG117" s="72"/>
      <c r="DH117" s="72" t="s">
        <v>60</v>
      </c>
      <c r="DI117" s="78">
        <f>AVERAGE(DE247:DE249)</f>
        <v>0.35686607618995597</v>
      </c>
      <c r="DK117" s="15">
        <v>4.5968415657875763</v>
      </c>
    </row>
    <row r="118" spans="1:115" x14ac:dyDescent="0.3">
      <c r="A118" s="51">
        <v>106</v>
      </c>
      <c r="B118" s="52">
        <v>1.6</v>
      </c>
      <c r="C118" s="53">
        <v>3.75</v>
      </c>
      <c r="D118" s="53">
        <v>5.8571428571428559</v>
      </c>
      <c r="E118" s="54">
        <v>50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4">
        <v>0</v>
      </c>
      <c r="M118" s="55">
        <v>0</v>
      </c>
      <c r="N118" s="53">
        <v>100</v>
      </c>
      <c r="O118" s="53">
        <v>0</v>
      </c>
      <c r="P118" s="53">
        <v>5</v>
      </c>
      <c r="Q118" s="53">
        <v>0</v>
      </c>
      <c r="R118" s="53">
        <v>0</v>
      </c>
      <c r="S118" s="53">
        <v>0</v>
      </c>
      <c r="T118" s="53">
        <v>4.16227766016838</v>
      </c>
      <c r="U118" s="54">
        <v>200</v>
      </c>
      <c r="V118" s="56">
        <v>0.95</v>
      </c>
      <c r="W118" s="53">
        <v>0.68500000000000005</v>
      </c>
      <c r="X118" s="53">
        <v>0.27555584458965338</v>
      </c>
      <c r="Y118" s="53">
        <v>322.30500000000001</v>
      </c>
      <c r="Z118" s="53">
        <v>3.3827957513445392</v>
      </c>
      <c r="AA118" s="53">
        <v>0.99785166751120324</v>
      </c>
      <c r="AB118" s="55">
        <v>8.7103117166898543E-4</v>
      </c>
      <c r="AC118" s="51">
        <v>10.08231957868866</v>
      </c>
      <c r="AD118" s="51">
        <v>0.17253565495995316</v>
      </c>
      <c r="AE118" s="51">
        <v>9.7183215817855051E-2</v>
      </c>
      <c r="AF118" s="51">
        <v>9.1366958730956342E-3</v>
      </c>
      <c r="AG118" s="51">
        <v>1.5653453161803652</v>
      </c>
      <c r="AH118" s="51">
        <v>3.564307477252382E-2</v>
      </c>
      <c r="AI118" s="51">
        <v>3.8736805922363318</v>
      </c>
      <c r="AJ118" s="51">
        <v>6.3816199424179945E-2</v>
      </c>
      <c r="AK118" s="51">
        <v>0.80637610480175181</v>
      </c>
      <c r="AL118" s="53">
        <v>5.4149734776312991E-2</v>
      </c>
      <c r="AM118" s="51">
        <v>4.1338682433017375</v>
      </c>
      <c r="AN118" s="55">
        <v>0.14841065232907943</v>
      </c>
      <c r="AP118" s="51">
        <v>106</v>
      </c>
      <c r="AQ118" s="52">
        <v>1.6</v>
      </c>
      <c r="AR118" s="53">
        <v>3.75</v>
      </c>
      <c r="AS118" s="53">
        <v>5.8571428571428559</v>
      </c>
      <c r="AT118" s="54">
        <v>0</v>
      </c>
      <c r="AU118" s="53">
        <v>0</v>
      </c>
      <c r="AV118" s="53">
        <v>0</v>
      </c>
      <c r="AW118" s="53">
        <v>0</v>
      </c>
      <c r="AX118" s="53">
        <v>0</v>
      </c>
      <c r="AY118" s="53">
        <v>0</v>
      </c>
      <c r="AZ118" s="53">
        <v>0</v>
      </c>
      <c r="BA118" s="54">
        <v>0</v>
      </c>
      <c r="BB118" s="55">
        <v>0</v>
      </c>
      <c r="BC118" s="53">
        <v>100</v>
      </c>
      <c r="BD118" s="53">
        <v>0</v>
      </c>
      <c r="BE118" s="53">
        <v>5</v>
      </c>
      <c r="BF118" s="53">
        <v>0</v>
      </c>
      <c r="BG118" s="53">
        <v>0</v>
      </c>
      <c r="BH118" s="53">
        <v>0</v>
      </c>
      <c r="BI118" s="53">
        <v>4.16227766016838</v>
      </c>
      <c r="BJ118" s="54">
        <v>200</v>
      </c>
      <c r="BK118" s="56">
        <v>0.95</v>
      </c>
      <c r="BL118" s="53">
        <v>2.5000000000000001E-2</v>
      </c>
      <c r="BM118" s="53">
        <v>2.1824440270116454E-2</v>
      </c>
      <c r="BN118" s="53">
        <v>165</v>
      </c>
      <c r="BO118" s="53">
        <v>0</v>
      </c>
      <c r="BP118" s="53">
        <v>0.99984848484848499</v>
      </c>
      <c r="BQ118" s="55">
        <v>1.3226933497040367E-4</v>
      </c>
      <c r="BR118" s="51">
        <v>10.540330746489289</v>
      </c>
      <c r="BS118" s="51">
        <v>0.15704638694853845</v>
      </c>
      <c r="BT118" s="51">
        <v>0.12385819485889762</v>
      </c>
      <c r="BU118" s="51">
        <v>1.2900817191949514E-2</v>
      </c>
      <c r="BV118" s="51">
        <v>1.4906871646486206</v>
      </c>
      <c r="BW118" s="51">
        <v>3.423154781468124E-2</v>
      </c>
      <c r="BX118" s="51">
        <v>3.4697772982334949</v>
      </c>
      <c r="BY118" s="51">
        <v>6.316337488785119E-2</v>
      </c>
      <c r="BZ118" s="51">
        <v>0.76828487490548492</v>
      </c>
      <c r="CA118" s="53">
        <v>4.9213107077044835E-2</v>
      </c>
      <c r="CB118" s="51">
        <v>3.4737489500929399</v>
      </c>
      <c r="CC118" s="55">
        <v>6.4554052773800608E-2</v>
      </c>
      <c r="CD118" s="30"/>
      <c r="CE118" s="30">
        <f t="shared" si="11"/>
        <v>4.6866070578069277</v>
      </c>
      <c r="CG118" s="75">
        <f t="shared" si="12"/>
        <v>-1.9968173372817422E-3</v>
      </c>
      <c r="CH118" s="71">
        <f t="shared" si="13"/>
        <v>0</v>
      </c>
      <c r="CI118" s="72"/>
      <c r="CJ118" s="72" t="s">
        <v>61</v>
      </c>
      <c r="CK118" s="78">
        <f>AVERAGE(CG250:CG251)</f>
        <v>0</v>
      </c>
      <c r="CL118" s="2"/>
      <c r="CM118" s="75">
        <f t="shared" si="14"/>
        <v>7.4658151531744599E-2</v>
      </c>
      <c r="CN118" s="72">
        <f t="shared" si="15"/>
        <v>0</v>
      </c>
      <c r="CO118" s="72"/>
      <c r="CP118" s="72" t="s">
        <v>61</v>
      </c>
      <c r="CQ118" s="78">
        <f>AVERAGE(CM250:CM251)</f>
        <v>9.8400521607538205E-2</v>
      </c>
      <c r="CR118" s="2"/>
      <c r="CS118" s="75">
        <f t="shared" si="16"/>
        <v>0.40390329400283687</v>
      </c>
      <c r="CT118" s="72">
        <f t="shared" si="17"/>
        <v>0</v>
      </c>
      <c r="CU118" s="72"/>
      <c r="CV118" s="72" t="s">
        <v>61</v>
      </c>
      <c r="CW118" s="78">
        <f>AVERAGE(CS250:CS251)</f>
        <v>0.35030313676905056</v>
      </c>
      <c r="CX118" s="2"/>
      <c r="CY118" s="75">
        <f t="shared" si="18"/>
        <v>3.8091229896266898E-2</v>
      </c>
      <c r="CZ118" s="72">
        <f t="shared" si="19"/>
        <v>1</v>
      </c>
      <c r="DA118" s="72"/>
      <c r="DB118" s="72" t="s">
        <v>61</v>
      </c>
      <c r="DC118" s="78">
        <f>AVERAGE(CY250:CY251)</f>
        <v>2.5205019526187589E-2</v>
      </c>
      <c r="DD118" s="2"/>
      <c r="DE118" s="75">
        <f t="shared" si="20"/>
        <v>0.66011929320879759</v>
      </c>
      <c r="DF118" s="72">
        <f t="shared" si="21"/>
        <v>0</v>
      </c>
      <c r="DG118" s="72"/>
      <c r="DH118" s="72" t="s">
        <v>61</v>
      </c>
      <c r="DI118" s="78">
        <f>AVERAGE(DE250:DE251)</f>
        <v>0.35030313676905056</v>
      </c>
      <c r="DK118" s="15">
        <v>4.6866070578069277</v>
      </c>
    </row>
    <row r="119" spans="1:115" x14ac:dyDescent="0.3">
      <c r="A119" s="51">
        <v>111</v>
      </c>
      <c r="B119" s="52">
        <v>1.6</v>
      </c>
      <c r="C119" s="53">
        <v>4.833333333333333</v>
      </c>
      <c r="D119" s="53">
        <v>4.7142857142857135</v>
      </c>
      <c r="E119" s="54">
        <v>50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4">
        <v>0</v>
      </c>
      <c r="M119" s="55">
        <v>0</v>
      </c>
      <c r="N119" s="53">
        <v>100</v>
      </c>
      <c r="O119" s="53">
        <v>0</v>
      </c>
      <c r="P119" s="53">
        <v>5</v>
      </c>
      <c r="Q119" s="53">
        <v>0</v>
      </c>
      <c r="R119" s="53">
        <v>0</v>
      </c>
      <c r="S119" s="53">
        <v>0</v>
      </c>
      <c r="T119" s="53">
        <v>4.16227766016838</v>
      </c>
      <c r="U119" s="54">
        <v>200</v>
      </c>
      <c r="V119" s="56">
        <v>0.95</v>
      </c>
      <c r="W119" s="53">
        <v>0.94</v>
      </c>
      <c r="X119" s="53">
        <v>0.32442932483313186</v>
      </c>
      <c r="Y119" s="53">
        <v>324.30500000000001</v>
      </c>
      <c r="Z119" s="53">
        <v>3.7179796265333187</v>
      </c>
      <c r="AA119" s="53">
        <v>0.99709026050299054</v>
      </c>
      <c r="AB119" s="55">
        <v>1.0175003406268108E-3</v>
      </c>
      <c r="AC119" s="51">
        <v>10.081083955744585</v>
      </c>
      <c r="AD119" s="51">
        <v>0.17230592887187043</v>
      </c>
      <c r="AE119" s="51">
        <v>9.7425897635697131E-2</v>
      </c>
      <c r="AF119" s="51">
        <v>9.1716889950901222E-3</v>
      </c>
      <c r="AG119" s="51">
        <v>1.56481728459652</v>
      </c>
      <c r="AH119" s="51">
        <v>3.6745353319379281E-2</v>
      </c>
      <c r="AI119" s="51">
        <v>3.890080670140887</v>
      </c>
      <c r="AJ119" s="51">
        <v>6.680047903804677E-2</v>
      </c>
      <c r="AK119" s="51">
        <v>0.75027756104261722</v>
      </c>
      <c r="AL119" s="53">
        <v>5.0959964566311924E-2</v>
      </c>
      <c r="AM119" s="51">
        <v>4.1922690135287777</v>
      </c>
      <c r="AN119" s="55">
        <v>0.15542794550893413</v>
      </c>
      <c r="AP119" s="51">
        <v>111</v>
      </c>
      <c r="AQ119" s="52">
        <v>1.6</v>
      </c>
      <c r="AR119" s="53">
        <v>4.833333333333333</v>
      </c>
      <c r="AS119" s="53">
        <v>4.7142857142857135</v>
      </c>
      <c r="AT119" s="54">
        <v>0</v>
      </c>
      <c r="AU119" s="53">
        <v>0</v>
      </c>
      <c r="AV119" s="53">
        <v>0</v>
      </c>
      <c r="AW119" s="53">
        <v>0</v>
      </c>
      <c r="AX119" s="53">
        <v>0</v>
      </c>
      <c r="AY119" s="53">
        <v>0</v>
      </c>
      <c r="AZ119" s="53">
        <v>0</v>
      </c>
      <c r="BA119" s="54">
        <v>0</v>
      </c>
      <c r="BB119" s="55">
        <v>0</v>
      </c>
      <c r="BC119" s="53">
        <v>100</v>
      </c>
      <c r="BD119" s="53">
        <v>0</v>
      </c>
      <c r="BE119" s="53">
        <v>5</v>
      </c>
      <c r="BF119" s="53">
        <v>0</v>
      </c>
      <c r="BG119" s="53">
        <v>0</v>
      </c>
      <c r="BH119" s="53">
        <v>0</v>
      </c>
      <c r="BI119" s="53">
        <v>4.16227766016838</v>
      </c>
      <c r="BJ119" s="54">
        <v>200</v>
      </c>
      <c r="BK119" s="56">
        <v>0.95</v>
      </c>
      <c r="BL119" s="53">
        <v>7.0000000000000007E-2</v>
      </c>
      <c r="BM119" s="53">
        <v>4.9442390099598152E-2</v>
      </c>
      <c r="BN119" s="53">
        <v>165</v>
      </c>
      <c r="BO119" s="53">
        <v>0</v>
      </c>
      <c r="BP119" s="53">
        <v>0.99957575757575756</v>
      </c>
      <c r="BQ119" s="55">
        <v>2.9965084908847335E-4</v>
      </c>
      <c r="BR119" s="51">
        <v>10.784803591722161</v>
      </c>
      <c r="BS119" s="51">
        <v>0.15096364100554838</v>
      </c>
      <c r="BT119" s="51">
        <v>0.12239679721592447</v>
      </c>
      <c r="BU119" s="51">
        <v>1.2379766134707216E-2</v>
      </c>
      <c r="BV119" s="51">
        <v>1.4502376370608783</v>
      </c>
      <c r="BW119" s="51">
        <v>3.4130066195122204E-2</v>
      </c>
      <c r="BX119" s="51">
        <v>3.4265777935733359</v>
      </c>
      <c r="BY119" s="51">
        <v>6.5770340984855777E-2</v>
      </c>
      <c r="BZ119" s="51">
        <v>0.81132355406454326</v>
      </c>
      <c r="CA119" s="53">
        <v>5.5254242287681284E-2</v>
      </c>
      <c r="CB119" s="51">
        <v>3.4700356385479796</v>
      </c>
      <c r="CC119" s="55">
        <v>8.3920484589847813E-2</v>
      </c>
      <c r="CD119" s="30"/>
      <c r="CE119" s="30">
        <f t="shared" si="11"/>
        <v>4.7734384133153203</v>
      </c>
      <c r="CG119" s="75">
        <f t="shared" si="12"/>
        <v>-2.4854970727670178E-3</v>
      </c>
      <c r="CH119" s="71">
        <f t="shared" si="13"/>
        <v>0</v>
      </c>
      <c r="CI119" s="72"/>
      <c r="CJ119" s="72" t="s">
        <v>62</v>
      </c>
      <c r="CK119" s="78">
        <f>AVERAGE(CG252)</f>
        <v>0</v>
      </c>
      <c r="CL119" s="2"/>
      <c r="CM119" s="75">
        <f t="shared" si="14"/>
        <v>0.11457964753564176</v>
      </c>
      <c r="CN119" s="72">
        <f t="shared" si="15"/>
        <v>0</v>
      </c>
      <c r="CO119" s="72"/>
      <c r="CP119" s="72" t="s">
        <v>62</v>
      </c>
      <c r="CQ119" s="78">
        <f>AVERAGE(CM252)</f>
        <v>9.7437180403028956E-2</v>
      </c>
      <c r="CR119" s="2"/>
      <c r="CS119" s="75">
        <f t="shared" si="16"/>
        <v>0.46350287656755107</v>
      </c>
      <c r="CT119" s="72">
        <f t="shared" si="17"/>
        <v>0</v>
      </c>
      <c r="CU119" s="72"/>
      <c r="CV119" s="72" t="s">
        <v>62</v>
      </c>
      <c r="CW119" s="78">
        <f>AVERAGE(CS252)</f>
        <v>0.31850898842235909</v>
      </c>
      <c r="CX119" s="2"/>
      <c r="CY119" s="75">
        <f t="shared" si="18"/>
        <v>-6.1045993021926037E-2</v>
      </c>
      <c r="CZ119" s="72">
        <f t="shared" si="19"/>
        <v>1</v>
      </c>
      <c r="DA119" s="72"/>
      <c r="DB119" s="72" t="s">
        <v>62</v>
      </c>
      <c r="DC119" s="78">
        <f>AVERAGE(CY252)</f>
        <v>-3.2636788502371505E-3</v>
      </c>
      <c r="DD119" s="2"/>
      <c r="DE119" s="75">
        <f t="shared" si="20"/>
        <v>0.72223337498079809</v>
      </c>
      <c r="DF119" s="72">
        <f t="shared" si="21"/>
        <v>0</v>
      </c>
      <c r="DG119" s="72"/>
      <c r="DH119" s="72" t="s">
        <v>62</v>
      </c>
      <c r="DI119" s="78">
        <f>AVERAGE(DE252)</f>
        <v>0.31850898842235909</v>
      </c>
      <c r="DK119" s="15">
        <v>4.7734384133153203</v>
      </c>
    </row>
    <row r="120" spans="1:115" x14ac:dyDescent="0.3">
      <c r="A120" s="51">
        <v>123</v>
      </c>
      <c r="B120" s="52">
        <v>1.6</v>
      </c>
      <c r="C120" s="53">
        <v>6.9999999999999991</v>
      </c>
      <c r="D120" s="53">
        <v>3.5714285714285712</v>
      </c>
      <c r="E120" s="54">
        <v>50</v>
      </c>
      <c r="F120" s="53">
        <v>0</v>
      </c>
      <c r="G120" s="53">
        <v>0</v>
      </c>
      <c r="H120" s="53">
        <v>0</v>
      </c>
      <c r="I120" s="53">
        <v>0</v>
      </c>
      <c r="J120" s="53">
        <v>0</v>
      </c>
      <c r="K120" s="53">
        <v>0</v>
      </c>
      <c r="L120" s="54">
        <v>0</v>
      </c>
      <c r="M120" s="55">
        <v>0</v>
      </c>
      <c r="N120" s="53">
        <v>100</v>
      </c>
      <c r="O120" s="53">
        <v>0</v>
      </c>
      <c r="P120" s="53">
        <v>5</v>
      </c>
      <c r="Q120" s="53">
        <v>0</v>
      </c>
      <c r="R120" s="53">
        <v>0</v>
      </c>
      <c r="S120" s="53">
        <v>0</v>
      </c>
      <c r="T120" s="53">
        <v>4.16227766016838</v>
      </c>
      <c r="U120" s="54">
        <v>200</v>
      </c>
      <c r="V120" s="56">
        <v>0.95</v>
      </c>
      <c r="W120" s="53">
        <v>0.40500000000000003</v>
      </c>
      <c r="X120" s="53">
        <v>0.22194996018715396</v>
      </c>
      <c r="Y120" s="53">
        <v>327.01499999999999</v>
      </c>
      <c r="Z120" s="53">
        <v>3.9691131980804273</v>
      </c>
      <c r="AA120" s="53">
        <v>0.99878653534013662</v>
      </c>
      <c r="AB120" s="55">
        <v>6.5387512987472637E-4</v>
      </c>
      <c r="AC120" s="51">
        <v>11.432713972496362</v>
      </c>
      <c r="AD120" s="51">
        <v>0.17860916137586522</v>
      </c>
      <c r="AE120" s="51">
        <v>9.8223271486445926E-2</v>
      </c>
      <c r="AF120" s="51">
        <v>8.3399509642337784E-3</v>
      </c>
      <c r="AG120" s="51">
        <v>1.6904492375262581</v>
      </c>
      <c r="AH120" s="51">
        <v>4.323569128677994E-2</v>
      </c>
      <c r="AI120" s="51">
        <v>4.109380550855934</v>
      </c>
      <c r="AJ120" s="51">
        <v>8.0843286314669291E-2</v>
      </c>
      <c r="AK120" s="51">
        <v>0.83400999373532514</v>
      </c>
      <c r="AL120" s="53">
        <v>5.1486823175465428E-2</v>
      </c>
      <c r="AM120" s="51">
        <v>4.2293366368957956</v>
      </c>
      <c r="AN120" s="55">
        <v>0.13210331351188725</v>
      </c>
      <c r="AP120" s="51">
        <v>123</v>
      </c>
      <c r="AQ120" s="52">
        <v>1.6</v>
      </c>
      <c r="AR120" s="53">
        <v>6.9999999999999991</v>
      </c>
      <c r="AS120" s="53">
        <v>3.5714285714285712</v>
      </c>
      <c r="AT120" s="54">
        <v>0</v>
      </c>
      <c r="AU120" s="53">
        <v>0</v>
      </c>
      <c r="AV120" s="53">
        <v>0</v>
      </c>
      <c r="AW120" s="53">
        <v>0</v>
      </c>
      <c r="AX120" s="53">
        <v>0</v>
      </c>
      <c r="AY120" s="53">
        <v>0</v>
      </c>
      <c r="AZ120" s="53">
        <v>0</v>
      </c>
      <c r="BA120" s="54">
        <v>0</v>
      </c>
      <c r="BB120" s="55">
        <v>0</v>
      </c>
      <c r="BC120" s="53">
        <v>100</v>
      </c>
      <c r="BD120" s="53">
        <v>0</v>
      </c>
      <c r="BE120" s="53">
        <v>5</v>
      </c>
      <c r="BF120" s="53">
        <v>0</v>
      </c>
      <c r="BG120" s="53">
        <v>0</v>
      </c>
      <c r="BH120" s="53">
        <v>0</v>
      </c>
      <c r="BI120" s="53">
        <v>4.16227766016838</v>
      </c>
      <c r="BJ120" s="54">
        <v>200</v>
      </c>
      <c r="BK120" s="56">
        <v>0.95</v>
      </c>
      <c r="BL120" s="53">
        <v>0.02</v>
      </c>
      <c r="BM120" s="53">
        <v>2.4050087320807302E-2</v>
      </c>
      <c r="BN120" s="53">
        <v>165</v>
      </c>
      <c r="BO120" s="53">
        <v>0</v>
      </c>
      <c r="BP120" s="53">
        <v>0.99987878787878803</v>
      </c>
      <c r="BQ120" s="55">
        <v>1.4575810497458974E-4</v>
      </c>
      <c r="BR120" s="51">
        <v>11.888438464398584</v>
      </c>
      <c r="BS120" s="51">
        <v>0.15375684802231515</v>
      </c>
      <c r="BT120" s="51">
        <v>0.13573080617707073</v>
      </c>
      <c r="BU120" s="51">
        <v>1.3468550996404892E-2</v>
      </c>
      <c r="BV120" s="51">
        <v>1.6315774654769186</v>
      </c>
      <c r="BW120" s="51">
        <v>4.1680050830476829E-2</v>
      </c>
      <c r="BX120" s="51">
        <v>3.613046822776937</v>
      </c>
      <c r="BY120" s="51">
        <v>6.3000091176131062E-2</v>
      </c>
      <c r="BZ120" s="51">
        <v>0.85179835063486953</v>
      </c>
      <c r="CA120" s="53">
        <v>5.6369607009079135E-2</v>
      </c>
      <c r="CB120" s="51">
        <v>3.6224116775342985</v>
      </c>
      <c r="CC120" s="55">
        <v>6.7816111675570709E-2</v>
      </c>
      <c r="CD120" s="30"/>
      <c r="CE120" s="30">
        <f t="shared" si="11"/>
        <v>5</v>
      </c>
      <c r="CG120" s="75">
        <f t="shared" si="12"/>
        <v>-1.092252538651417E-3</v>
      </c>
      <c r="CH120" s="71">
        <f t="shared" si="13"/>
        <v>0</v>
      </c>
      <c r="CI120" s="72"/>
      <c r="CJ120" s="72" t="s">
        <v>63</v>
      </c>
      <c r="CK120" s="78">
        <f>AVERAGE(CG253:CG254)</f>
        <v>0</v>
      </c>
      <c r="CL120" s="2"/>
      <c r="CM120" s="75">
        <f t="shared" si="14"/>
        <v>5.8871772049339466E-2</v>
      </c>
      <c r="CN120" s="72">
        <f t="shared" si="15"/>
        <v>1</v>
      </c>
      <c r="CO120" s="72"/>
      <c r="CP120" s="72" t="s">
        <v>63</v>
      </c>
      <c r="CQ120" s="78">
        <f>AVERAGE(CM253:CM254)</f>
        <v>0.18587962376502476</v>
      </c>
      <c r="CR120" s="2"/>
      <c r="CS120" s="75">
        <f t="shared" si="16"/>
        <v>0.49633372807899701</v>
      </c>
      <c r="CT120" s="72">
        <f t="shared" si="17"/>
        <v>0</v>
      </c>
      <c r="CU120" s="72"/>
      <c r="CV120" s="72" t="s">
        <v>63</v>
      </c>
      <c r="CW120" s="78">
        <f>AVERAGE(CS253:CS254)</f>
        <v>0.32822777828448979</v>
      </c>
      <c r="CX120" s="2"/>
      <c r="CY120" s="75">
        <f t="shared" si="18"/>
        <v>-1.7788356899544389E-2</v>
      </c>
      <c r="CZ120" s="72">
        <f t="shared" si="19"/>
        <v>1</v>
      </c>
      <c r="DA120" s="72"/>
      <c r="DB120" s="72" t="s">
        <v>63</v>
      </c>
      <c r="DC120" s="78">
        <f>AVERAGE(CY253:CY254)</f>
        <v>-5.6439574250913838E-3</v>
      </c>
      <c r="DD120" s="2"/>
      <c r="DE120" s="75">
        <f t="shared" si="20"/>
        <v>0.60692495936149715</v>
      </c>
      <c r="DF120" s="72">
        <f t="shared" si="21"/>
        <v>0</v>
      </c>
      <c r="DG120" s="72"/>
      <c r="DH120" s="72" t="s">
        <v>63</v>
      </c>
      <c r="DI120" s="78">
        <f>AVERAGE(DE253:DE254)</f>
        <v>0.32822777828448979</v>
      </c>
      <c r="DK120" s="15">
        <v>5</v>
      </c>
    </row>
    <row r="121" spans="1:115" x14ac:dyDescent="0.3">
      <c r="A121" s="51">
        <v>107</v>
      </c>
      <c r="B121" s="52">
        <v>1.6</v>
      </c>
      <c r="C121" s="53">
        <v>3.75</v>
      </c>
      <c r="D121" s="53">
        <v>6.9999999999999982</v>
      </c>
      <c r="E121" s="54">
        <v>50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4">
        <v>0</v>
      </c>
      <c r="M121" s="55">
        <v>0</v>
      </c>
      <c r="N121" s="53">
        <v>100</v>
      </c>
      <c r="O121" s="53">
        <v>0</v>
      </c>
      <c r="P121" s="53">
        <v>5</v>
      </c>
      <c r="Q121" s="53">
        <v>0</v>
      </c>
      <c r="R121" s="53">
        <v>0</v>
      </c>
      <c r="S121" s="53">
        <v>0</v>
      </c>
      <c r="T121" s="53">
        <v>4.16227766016838</v>
      </c>
      <c r="U121" s="54">
        <v>200</v>
      </c>
      <c r="V121" s="56">
        <v>0.95</v>
      </c>
      <c r="W121" s="53">
        <v>0.13500000000000001</v>
      </c>
      <c r="X121" s="53">
        <v>8.5804850955263384E-2</v>
      </c>
      <c r="Y121" s="53">
        <v>325.89</v>
      </c>
      <c r="Z121" s="53">
        <v>3.9342592480454526</v>
      </c>
      <c r="AA121" s="53">
        <v>0.99960520471704994</v>
      </c>
      <c r="AB121" s="55">
        <v>2.4889889059961429E-4</v>
      </c>
      <c r="AC121" s="51">
        <v>12.47038308964558</v>
      </c>
      <c r="AD121" s="51">
        <v>0.18561095790139648</v>
      </c>
      <c r="AE121" s="51">
        <v>0.10381204436861421</v>
      </c>
      <c r="AF121" s="51">
        <v>8.9199530029398233E-3</v>
      </c>
      <c r="AG121" s="51">
        <v>1.7177980621830713</v>
      </c>
      <c r="AH121" s="51">
        <v>4.7350396498072954E-2</v>
      </c>
      <c r="AI121" s="51">
        <v>4.1545467202049329</v>
      </c>
      <c r="AJ121" s="51">
        <v>7.7139323861762546E-2</v>
      </c>
      <c r="AK121" s="51">
        <v>0.7985547637345104</v>
      </c>
      <c r="AL121" s="53">
        <v>5.4261955295514842E-2</v>
      </c>
      <c r="AM121" s="51">
        <v>4.1995870657166918</v>
      </c>
      <c r="AN121" s="55">
        <v>9.0807844090218276E-2</v>
      </c>
      <c r="AP121" s="51">
        <v>107</v>
      </c>
      <c r="AQ121" s="52">
        <v>1.6</v>
      </c>
      <c r="AR121" s="53">
        <v>3.75</v>
      </c>
      <c r="AS121" s="53">
        <v>6.9999999999999982</v>
      </c>
      <c r="AT121" s="54">
        <v>0</v>
      </c>
      <c r="AU121" s="53">
        <v>0</v>
      </c>
      <c r="AV121" s="53">
        <v>0</v>
      </c>
      <c r="AW121" s="53">
        <v>0</v>
      </c>
      <c r="AX121" s="53">
        <v>0</v>
      </c>
      <c r="AY121" s="53">
        <v>0</v>
      </c>
      <c r="AZ121" s="53">
        <v>0</v>
      </c>
      <c r="BA121" s="54">
        <v>0</v>
      </c>
      <c r="BB121" s="55">
        <v>0</v>
      </c>
      <c r="BC121" s="53">
        <v>100</v>
      </c>
      <c r="BD121" s="53">
        <v>0</v>
      </c>
      <c r="BE121" s="53">
        <v>5</v>
      </c>
      <c r="BF121" s="53">
        <v>0</v>
      </c>
      <c r="BG121" s="53">
        <v>0</v>
      </c>
      <c r="BH121" s="53">
        <v>0</v>
      </c>
      <c r="BI121" s="53">
        <v>4.16227766016838</v>
      </c>
      <c r="BJ121" s="54">
        <v>200</v>
      </c>
      <c r="BK121" s="56">
        <v>0.95</v>
      </c>
      <c r="BL121" s="53">
        <v>0.01</v>
      </c>
      <c r="BM121" s="53">
        <v>1.3908759552024679E-2</v>
      </c>
      <c r="BN121" s="53">
        <v>165</v>
      </c>
      <c r="BO121" s="53">
        <v>0</v>
      </c>
      <c r="BP121" s="53">
        <v>0.99993939393939402</v>
      </c>
      <c r="BQ121" s="55">
        <v>8.4295512436513665E-5</v>
      </c>
      <c r="BR121" s="51">
        <v>13.017568920916482</v>
      </c>
      <c r="BS121" s="51">
        <v>0.16222359727169353</v>
      </c>
      <c r="BT121" s="51">
        <v>0.14389327528349929</v>
      </c>
      <c r="BU121" s="51">
        <v>1.4515639652390867E-2</v>
      </c>
      <c r="BV121" s="51">
        <v>1.6644661900378424</v>
      </c>
      <c r="BW121" s="51">
        <v>4.6598065201115056E-2</v>
      </c>
      <c r="BX121" s="51">
        <v>3.6620679763001855</v>
      </c>
      <c r="BY121" s="51">
        <v>6.4825778384665536E-2</v>
      </c>
      <c r="BZ121" s="51">
        <v>0.86094949148216404</v>
      </c>
      <c r="CA121" s="53">
        <v>6.0570985251378502E-2</v>
      </c>
      <c r="CB121" s="51">
        <v>3.6695070070218736</v>
      </c>
      <c r="CC121" s="55">
        <v>6.8555766723385494E-2</v>
      </c>
      <c r="CD121" s="30"/>
      <c r="CE121" s="30">
        <f t="shared" si="11"/>
        <v>5.1234753829797981</v>
      </c>
      <c r="CG121" s="75">
        <f t="shared" si="12"/>
        <v>-3.3418922234407233E-4</v>
      </c>
      <c r="CH121" s="71">
        <f t="shared" si="13"/>
        <v>0</v>
      </c>
      <c r="CI121" s="72"/>
      <c r="CJ121" s="72" t="s">
        <v>64</v>
      </c>
      <c r="CK121" s="78">
        <f>CG255</f>
        <v>0</v>
      </c>
      <c r="CL121" s="2"/>
      <c r="CM121" s="75">
        <f t="shared" si="14"/>
        <v>5.3331872145228942E-2</v>
      </c>
      <c r="CN121" s="72">
        <f t="shared" si="15"/>
        <v>1</v>
      </c>
      <c r="CO121" s="72"/>
      <c r="CP121" s="72" t="s">
        <v>64</v>
      </c>
      <c r="CQ121" s="78">
        <f>CM255</f>
        <v>0.14704970357971936</v>
      </c>
      <c r="CR121" s="2"/>
      <c r="CS121" s="75">
        <f t="shared" si="16"/>
        <v>0.49247874390474733</v>
      </c>
      <c r="CT121" s="72">
        <f t="shared" si="17"/>
        <v>0</v>
      </c>
      <c r="CU121" s="72"/>
      <c r="CV121" s="72" t="s">
        <v>64</v>
      </c>
      <c r="CW121" s="78">
        <f>CS255</f>
        <v>0.4138872108667373</v>
      </c>
      <c r="CX121" s="2"/>
      <c r="CY121" s="75">
        <f t="shared" si="18"/>
        <v>-6.2394727747653644E-2</v>
      </c>
      <c r="CZ121" s="72">
        <f t="shared" si="19"/>
        <v>1</v>
      </c>
      <c r="DA121" s="72"/>
      <c r="DB121" s="72" t="s">
        <v>64</v>
      </c>
      <c r="DC121" s="78">
        <f>CY255</f>
        <v>-3.3529608412224743E-2</v>
      </c>
      <c r="DD121" s="2"/>
      <c r="DE121" s="75">
        <f t="shared" si="20"/>
        <v>0.53008005869481822</v>
      </c>
      <c r="DF121" s="72">
        <f t="shared" si="21"/>
        <v>0</v>
      </c>
      <c r="DG121" s="72"/>
      <c r="DH121" s="72" t="s">
        <v>64</v>
      </c>
      <c r="DI121" s="78">
        <f>DE255</f>
        <v>0.4138872108667373</v>
      </c>
      <c r="DK121" s="15">
        <v>5.1234753829797981</v>
      </c>
    </row>
    <row r="122" spans="1:115" x14ac:dyDescent="0.3">
      <c r="A122" s="51">
        <v>117</v>
      </c>
      <c r="B122" s="52">
        <v>1.6</v>
      </c>
      <c r="C122" s="53">
        <v>5.9166666666666661</v>
      </c>
      <c r="D122" s="53">
        <v>4.7142857142857135</v>
      </c>
      <c r="E122" s="54">
        <v>50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4">
        <v>0</v>
      </c>
      <c r="M122" s="55">
        <v>0</v>
      </c>
      <c r="N122" s="53">
        <v>100</v>
      </c>
      <c r="O122" s="53">
        <v>0</v>
      </c>
      <c r="P122" s="53">
        <v>5</v>
      </c>
      <c r="Q122" s="53">
        <v>0</v>
      </c>
      <c r="R122" s="53">
        <v>0</v>
      </c>
      <c r="S122" s="53">
        <v>0</v>
      </c>
      <c r="T122" s="53">
        <v>4.16227766016838</v>
      </c>
      <c r="U122" s="54">
        <v>200</v>
      </c>
      <c r="V122" s="56">
        <v>0.95</v>
      </c>
      <c r="W122" s="53">
        <v>8.5000000000000006E-2</v>
      </c>
      <c r="X122" s="53">
        <v>9.5606915205139767E-2</v>
      </c>
      <c r="Y122" s="53">
        <v>319.45999999999998</v>
      </c>
      <c r="Z122" s="53">
        <v>3.3671526689224449</v>
      </c>
      <c r="AA122" s="53">
        <v>0.99974102487312766</v>
      </c>
      <c r="AB122" s="55">
        <v>2.9485883612260805E-4</v>
      </c>
      <c r="AC122" s="51">
        <v>12.553774035987542</v>
      </c>
      <c r="AD122" s="51">
        <v>0.18410364714503105</v>
      </c>
      <c r="AE122" s="51">
        <v>9.7978627330859228E-2</v>
      </c>
      <c r="AF122" s="51">
        <v>8.6112992426101535E-3</v>
      </c>
      <c r="AG122" s="51">
        <v>1.7012122051723089</v>
      </c>
      <c r="AH122" s="51">
        <v>4.5644503378449282E-2</v>
      </c>
      <c r="AI122" s="51">
        <v>4.0683189268565112</v>
      </c>
      <c r="AJ122" s="51">
        <v>7.0472987252894442E-2</v>
      </c>
      <c r="AK122" s="51">
        <v>0.82104679057356023</v>
      </c>
      <c r="AL122" s="53">
        <v>5.7461517792473105E-2</v>
      </c>
      <c r="AM122" s="51">
        <v>4.0930663264750793</v>
      </c>
      <c r="AN122" s="55">
        <v>7.9571815133581428E-2</v>
      </c>
      <c r="AP122" s="51">
        <v>117</v>
      </c>
      <c r="AQ122" s="52">
        <v>1.6</v>
      </c>
      <c r="AR122" s="53">
        <v>5.9166666666666661</v>
      </c>
      <c r="AS122" s="53">
        <v>4.7142857142857135</v>
      </c>
      <c r="AT122" s="54">
        <v>0</v>
      </c>
      <c r="AU122" s="53">
        <v>0</v>
      </c>
      <c r="AV122" s="53">
        <v>0</v>
      </c>
      <c r="AW122" s="53">
        <v>0</v>
      </c>
      <c r="AX122" s="53">
        <v>0</v>
      </c>
      <c r="AY122" s="53">
        <v>0</v>
      </c>
      <c r="AZ122" s="53">
        <v>0</v>
      </c>
      <c r="BA122" s="54">
        <v>0</v>
      </c>
      <c r="BB122" s="55">
        <v>0</v>
      </c>
      <c r="BC122" s="53">
        <v>100</v>
      </c>
      <c r="BD122" s="53">
        <v>0</v>
      </c>
      <c r="BE122" s="53">
        <v>5</v>
      </c>
      <c r="BF122" s="53">
        <v>0</v>
      </c>
      <c r="BG122" s="53">
        <v>0</v>
      </c>
      <c r="BH122" s="53">
        <v>0</v>
      </c>
      <c r="BI122" s="53">
        <v>4.16227766016838</v>
      </c>
      <c r="BJ122" s="54">
        <v>200</v>
      </c>
      <c r="BK122" s="56">
        <v>0.95</v>
      </c>
      <c r="BL122" s="53">
        <v>0</v>
      </c>
      <c r="BM122" s="53">
        <v>0</v>
      </c>
      <c r="BN122" s="53">
        <v>165</v>
      </c>
      <c r="BO122" s="53">
        <v>0</v>
      </c>
      <c r="BP122" s="53">
        <v>1</v>
      </c>
      <c r="BQ122" s="55">
        <v>0</v>
      </c>
      <c r="BR122" s="51">
        <v>13.117303030303038</v>
      </c>
      <c r="BS122" s="51">
        <v>0.14764794503107329</v>
      </c>
      <c r="BT122" s="51">
        <v>0.12332322004730295</v>
      </c>
      <c r="BU122" s="51">
        <v>1.3006999452910496E-2</v>
      </c>
      <c r="BV122" s="51">
        <v>1.6083723936133105</v>
      </c>
      <c r="BW122" s="51">
        <v>4.1248835422680138E-2</v>
      </c>
      <c r="BX122" s="51">
        <v>3.6534816923003435</v>
      </c>
      <c r="BY122" s="51">
        <v>6.075190322365813E-2</v>
      </c>
      <c r="BZ122" s="51">
        <v>0.83284185199611305</v>
      </c>
      <c r="CA122" s="53">
        <v>5.0968913423347528E-2</v>
      </c>
      <c r="CB122" s="51">
        <v>3.6534816923003435</v>
      </c>
      <c r="CC122" s="55">
        <v>6.075190322365813E-2</v>
      </c>
      <c r="CD122" s="30"/>
      <c r="CE122" s="30">
        <f t="shared" si="11"/>
        <v>5.2813688701753385</v>
      </c>
      <c r="CG122" s="75">
        <f t="shared" si="12"/>
        <v>-2.5897512687234059E-4</v>
      </c>
      <c r="CH122" s="71">
        <f t="shared" si="13"/>
        <v>1</v>
      </c>
      <c r="CI122" s="72"/>
      <c r="CJ122" s="72" t="s">
        <v>67</v>
      </c>
      <c r="CK122" s="77">
        <f>AVERAGE(CK106:CK121)</f>
        <v>-3.4860019324598761E-3</v>
      </c>
      <c r="CL122" s="2"/>
      <c r="CM122" s="75">
        <f t="shared" si="14"/>
        <v>9.2839811558998342E-2</v>
      </c>
      <c r="CN122" s="72">
        <f t="shared" si="15"/>
        <v>0</v>
      </c>
      <c r="CO122" s="72"/>
      <c r="CP122" s="72" t="s">
        <v>67</v>
      </c>
      <c r="CQ122" s="77">
        <f>AVERAGE(CQ106:CQ121)</f>
        <v>8.2864637879202341E-2</v>
      </c>
      <c r="CR122" s="2"/>
      <c r="CS122" s="75">
        <f t="shared" si="16"/>
        <v>0.41483723455616772</v>
      </c>
      <c r="CT122" s="72">
        <f t="shared" si="17"/>
        <v>0</v>
      </c>
      <c r="CU122" s="72"/>
      <c r="CV122" s="72" t="s">
        <v>67</v>
      </c>
      <c r="CW122" s="77">
        <f>AVERAGE(CW106:CW121)</f>
        <v>0.29502477410702049</v>
      </c>
      <c r="CX122" s="2"/>
      <c r="CY122" s="75">
        <f t="shared" si="18"/>
        <v>-1.1795061422552822E-2</v>
      </c>
      <c r="CZ122" s="72">
        <f t="shared" si="19"/>
        <v>1</v>
      </c>
      <c r="DA122" s="72"/>
      <c r="DB122" s="72" t="s">
        <v>67</v>
      </c>
      <c r="DC122" s="77">
        <f>AVERAGE(DC106:DC121)</f>
        <v>-4.8241548668793025E-3</v>
      </c>
      <c r="DD122" s="2"/>
      <c r="DE122" s="75">
        <f t="shared" si="20"/>
        <v>0.43958463417473581</v>
      </c>
      <c r="DF122" s="72">
        <f t="shared" si="21"/>
        <v>0</v>
      </c>
      <c r="DG122" s="72"/>
      <c r="DH122" s="72" t="s">
        <v>67</v>
      </c>
      <c r="DI122" s="77">
        <f>AVERAGE(DI106:DI121)</f>
        <v>0.50426910988335472</v>
      </c>
      <c r="DK122" s="15">
        <v>5.2813688701753385</v>
      </c>
    </row>
    <row r="123" spans="1:115" x14ac:dyDescent="0.3">
      <c r="A123" s="51">
        <v>112</v>
      </c>
      <c r="B123" s="52">
        <v>1.6</v>
      </c>
      <c r="C123" s="53">
        <v>4.833333333333333</v>
      </c>
      <c r="D123" s="53">
        <v>5.8571428571428559</v>
      </c>
      <c r="E123" s="54">
        <v>50</v>
      </c>
      <c r="F123" s="53">
        <v>0</v>
      </c>
      <c r="G123" s="53">
        <v>0</v>
      </c>
      <c r="H123" s="53">
        <v>0</v>
      </c>
      <c r="I123" s="53">
        <v>0</v>
      </c>
      <c r="J123" s="53">
        <v>0</v>
      </c>
      <c r="K123" s="53">
        <v>0</v>
      </c>
      <c r="L123" s="54">
        <v>0</v>
      </c>
      <c r="M123" s="55">
        <v>0</v>
      </c>
      <c r="N123" s="53">
        <v>100</v>
      </c>
      <c r="O123" s="53">
        <v>0</v>
      </c>
      <c r="P123" s="53">
        <v>5</v>
      </c>
      <c r="Q123" s="53">
        <v>0</v>
      </c>
      <c r="R123" s="53">
        <v>0</v>
      </c>
      <c r="S123" s="53">
        <v>0</v>
      </c>
      <c r="T123" s="53">
        <v>4.16227766016838</v>
      </c>
      <c r="U123" s="54">
        <v>200</v>
      </c>
      <c r="V123" s="56">
        <v>0.95</v>
      </c>
      <c r="W123" s="53">
        <v>0.16500000000000001</v>
      </c>
      <c r="X123" s="53">
        <v>0.11843088262436093</v>
      </c>
      <c r="Y123" s="53">
        <v>324.85000000000002</v>
      </c>
      <c r="Z123" s="53">
        <v>3.6336285617488215</v>
      </c>
      <c r="AA123" s="53">
        <v>0.99950414542579979</v>
      </c>
      <c r="AB123" s="55">
        <v>3.5825694053756834E-4</v>
      </c>
      <c r="AC123" s="51">
        <v>12.447595576228318</v>
      </c>
      <c r="AD123" s="51">
        <v>0.18847680738618316</v>
      </c>
      <c r="AE123" s="51">
        <v>0.10075578844820963</v>
      </c>
      <c r="AF123" s="51">
        <v>8.5119418107728866E-3</v>
      </c>
      <c r="AG123" s="51">
        <v>1.7154657536042262</v>
      </c>
      <c r="AH123" s="51">
        <v>4.7354709336847094E-2</v>
      </c>
      <c r="AI123" s="51">
        <v>4.1212127084902024</v>
      </c>
      <c r="AJ123" s="51">
        <v>7.5107993056904201E-2</v>
      </c>
      <c r="AK123" s="51">
        <v>0.85360617356194768</v>
      </c>
      <c r="AL123" s="53">
        <v>5.7801906071310416E-2</v>
      </c>
      <c r="AM123" s="51">
        <v>4.1790071530533552</v>
      </c>
      <c r="AN123" s="55">
        <v>9.37137129563239E-2</v>
      </c>
      <c r="AP123" s="51">
        <v>112</v>
      </c>
      <c r="AQ123" s="52">
        <v>1.6</v>
      </c>
      <c r="AR123" s="53">
        <v>4.833333333333333</v>
      </c>
      <c r="AS123" s="53">
        <v>5.8571428571428559</v>
      </c>
      <c r="AT123" s="54">
        <v>0</v>
      </c>
      <c r="AU123" s="53">
        <v>0</v>
      </c>
      <c r="AV123" s="53">
        <v>0</v>
      </c>
      <c r="AW123" s="53">
        <v>0</v>
      </c>
      <c r="AX123" s="53">
        <v>0</v>
      </c>
      <c r="AY123" s="53">
        <v>0</v>
      </c>
      <c r="AZ123" s="53">
        <v>0</v>
      </c>
      <c r="BA123" s="54">
        <v>0</v>
      </c>
      <c r="BB123" s="55">
        <v>0</v>
      </c>
      <c r="BC123" s="53">
        <v>100</v>
      </c>
      <c r="BD123" s="53">
        <v>0</v>
      </c>
      <c r="BE123" s="53">
        <v>5</v>
      </c>
      <c r="BF123" s="53">
        <v>0</v>
      </c>
      <c r="BG123" s="53">
        <v>0</v>
      </c>
      <c r="BH123" s="53">
        <v>0</v>
      </c>
      <c r="BI123" s="53">
        <v>4.16227766016838</v>
      </c>
      <c r="BJ123" s="54">
        <v>200</v>
      </c>
      <c r="BK123" s="56">
        <v>0.95</v>
      </c>
      <c r="BL123" s="53">
        <v>0.03</v>
      </c>
      <c r="BM123" s="53">
        <v>3.398322120675519E-2</v>
      </c>
      <c r="BN123" s="53">
        <v>165</v>
      </c>
      <c r="BO123" s="53">
        <v>0</v>
      </c>
      <c r="BP123" s="53">
        <v>0.99981818181818183</v>
      </c>
      <c r="BQ123" s="55">
        <v>2.0595891640457758E-4</v>
      </c>
      <c r="BR123" s="51">
        <v>12.973061078262301</v>
      </c>
      <c r="BS123" s="51">
        <v>0.15191852581424256</v>
      </c>
      <c r="BT123" s="51">
        <v>0.1403683264612873</v>
      </c>
      <c r="BU123" s="51">
        <v>1.560248873548583E-2</v>
      </c>
      <c r="BV123" s="51">
        <v>1.662016202807246</v>
      </c>
      <c r="BW123" s="51">
        <v>4.1357489399294962E-2</v>
      </c>
      <c r="BX123" s="51">
        <v>3.7689626993969214</v>
      </c>
      <c r="BY123" s="51">
        <v>6.9247777683133657E-2</v>
      </c>
      <c r="BZ123" s="51">
        <v>0.81310715498818653</v>
      </c>
      <c r="CA123" s="53">
        <v>5.613848770166012E-2</v>
      </c>
      <c r="CB123" s="51">
        <v>3.7850031636255936</v>
      </c>
      <c r="CC123" s="55">
        <v>8.036044034795177E-2</v>
      </c>
      <c r="CD123" s="30"/>
      <c r="CE123" s="30">
        <f t="shared" si="11"/>
        <v>5.320669488844783</v>
      </c>
      <c r="CG123" s="75">
        <f t="shared" si="12"/>
        <v>-3.1403639238203329E-4</v>
      </c>
      <c r="CH123" s="71">
        <f t="shared" si="13"/>
        <v>1</v>
      </c>
      <c r="CI123" s="72"/>
      <c r="CJ123" s="79"/>
      <c r="CK123" s="80"/>
      <c r="CL123" s="2"/>
      <c r="CM123" s="75">
        <f t="shared" si="14"/>
        <v>5.3449550796980105E-2</v>
      </c>
      <c r="CN123" s="72">
        <f t="shared" si="15"/>
        <v>1</v>
      </c>
      <c r="CO123" s="72"/>
      <c r="CP123" s="79"/>
      <c r="CQ123" s="80"/>
      <c r="CR123" s="2"/>
      <c r="CS123" s="75">
        <f t="shared" si="16"/>
        <v>0.35225000909328097</v>
      </c>
      <c r="CT123" s="72">
        <f t="shared" si="17"/>
        <v>0</v>
      </c>
      <c r="CU123" s="72"/>
      <c r="CV123" s="79"/>
      <c r="CW123" s="80"/>
      <c r="CX123" s="2"/>
      <c r="CY123" s="75">
        <f t="shared" si="18"/>
        <v>4.0499018573761147E-2</v>
      </c>
      <c r="CZ123" s="72">
        <f t="shared" si="19"/>
        <v>1</v>
      </c>
      <c r="DA123" s="72"/>
      <c r="DB123" s="79"/>
      <c r="DC123" s="80"/>
      <c r="DD123" s="2"/>
      <c r="DE123" s="75">
        <f t="shared" si="20"/>
        <v>0.3940039894277616</v>
      </c>
      <c r="DF123" s="72">
        <f t="shared" si="21"/>
        <v>0</v>
      </c>
      <c r="DG123" s="72"/>
      <c r="DH123" s="79"/>
      <c r="DI123" s="80"/>
      <c r="DK123" s="15">
        <v>5.320669488844783</v>
      </c>
    </row>
    <row r="124" spans="1:115" x14ac:dyDescent="0.3">
      <c r="A124" s="51">
        <v>124</v>
      </c>
      <c r="B124" s="52">
        <v>1.6</v>
      </c>
      <c r="C124" s="53">
        <v>6.9999999999999991</v>
      </c>
      <c r="D124" s="53">
        <v>4.7142857142857135</v>
      </c>
      <c r="E124" s="54">
        <v>50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4">
        <v>0</v>
      </c>
      <c r="M124" s="55">
        <v>0</v>
      </c>
      <c r="N124" s="53">
        <v>100</v>
      </c>
      <c r="O124" s="53">
        <v>0</v>
      </c>
      <c r="P124" s="53">
        <v>5</v>
      </c>
      <c r="Q124" s="53">
        <v>0</v>
      </c>
      <c r="R124" s="53">
        <v>0</v>
      </c>
      <c r="S124" s="53">
        <v>0</v>
      </c>
      <c r="T124" s="53">
        <v>4.16227766016838</v>
      </c>
      <c r="U124" s="54">
        <v>200</v>
      </c>
      <c r="V124" s="56">
        <v>0.95</v>
      </c>
      <c r="W124" s="53">
        <v>0.02</v>
      </c>
      <c r="X124" s="53">
        <v>2.4050087320807302E-2</v>
      </c>
      <c r="Y124" s="53">
        <v>320.10500000000002</v>
      </c>
      <c r="Z124" s="53">
        <v>3.2738644317254142</v>
      </c>
      <c r="AA124" s="53">
        <v>0.99993566954912638</v>
      </c>
      <c r="AB124" s="55">
        <v>7.943196695482832E-5</v>
      </c>
      <c r="AC124" s="51">
        <v>13.814796464755373</v>
      </c>
      <c r="AD124" s="51">
        <v>0.17378006668635404</v>
      </c>
      <c r="AE124" s="51">
        <v>0.11050442373544098</v>
      </c>
      <c r="AF124" s="51">
        <v>1.0207757886148692E-2</v>
      </c>
      <c r="AG124" s="51">
        <v>1.7993141621325954</v>
      </c>
      <c r="AH124" s="51">
        <v>4.8752374570338985E-2</v>
      </c>
      <c r="AI124" s="51">
        <v>4.1631255495620971</v>
      </c>
      <c r="AJ124" s="51">
        <v>7.2094919215106967E-2</v>
      </c>
      <c r="AK124" s="51">
        <v>0.90837693883057691</v>
      </c>
      <c r="AL124" s="53">
        <v>5.6847268789760173E-2</v>
      </c>
      <c r="AM124" s="51">
        <v>4.172073932608984</v>
      </c>
      <c r="AN124" s="55">
        <v>7.5763688607627472E-2</v>
      </c>
      <c r="AP124" s="51">
        <v>124</v>
      </c>
      <c r="AQ124" s="52">
        <v>1.6</v>
      </c>
      <c r="AR124" s="53">
        <v>6.9999999999999991</v>
      </c>
      <c r="AS124" s="53">
        <v>4.7142857142857135</v>
      </c>
      <c r="AT124" s="54">
        <v>0</v>
      </c>
      <c r="AU124" s="53">
        <v>0</v>
      </c>
      <c r="AV124" s="53">
        <v>0</v>
      </c>
      <c r="AW124" s="53">
        <v>0</v>
      </c>
      <c r="AX124" s="53">
        <v>0</v>
      </c>
      <c r="AY124" s="53">
        <v>0</v>
      </c>
      <c r="AZ124" s="53">
        <v>0</v>
      </c>
      <c r="BA124" s="54">
        <v>0</v>
      </c>
      <c r="BB124" s="55">
        <v>0</v>
      </c>
      <c r="BC124" s="53">
        <v>100</v>
      </c>
      <c r="BD124" s="53">
        <v>0</v>
      </c>
      <c r="BE124" s="53">
        <v>5</v>
      </c>
      <c r="BF124" s="53">
        <v>0</v>
      </c>
      <c r="BG124" s="53">
        <v>0</v>
      </c>
      <c r="BH124" s="53">
        <v>0</v>
      </c>
      <c r="BI124" s="53">
        <v>4.16227766016838</v>
      </c>
      <c r="BJ124" s="54">
        <v>200</v>
      </c>
      <c r="BK124" s="56">
        <v>0.95</v>
      </c>
      <c r="BL124" s="53">
        <v>0</v>
      </c>
      <c r="BM124" s="53">
        <v>0</v>
      </c>
      <c r="BN124" s="53">
        <v>165</v>
      </c>
      <c r="BO124" s="53">
        <v>0</v>
      </c>
      <c r="BP124" s="53">
        <v>1</v>
      </c>
      <c r="BQ124" s="55">
        <v>0</v>
      </c>
      <c r="BR124" s="51">
        <v>14.358636363636364</v>
      </c>
      <c r="BS124" s="51">
        <v>0.13851086911545665</v>
      </c>
      <c r="BT124" s="51">
        <v>0.15554463011148448</v>
      </c>
      <c r="BU124" s="51">
        <v>1.7969471965538584E-2</v>
      </c>
      <c r="BV124" s="51">
        <v>1.7546870290608894</v>
      </c>
      <c r="BW124" s="51">
        <v>4.204651645272655E-2</v>
      </c>
      <c r="BX124" s="51">
        <v>3.8355561171433488</v>
      </c>
      <c r="BY124" s="51">
        <v>5.665805990904841E-2</v>
      </c>
      <c r="BZ124" s="51">
        <v>0.87600795854244706</v>
      </c>
      <c r="CA124" s="53">
        <v>4.9795564526248857E-2</v>
      </c>
      <c r="CB124" s="51">
        <v>3.8355561171433488</v>
      </c>
      <c r="CC124" s="55">
        <v>5.665805990904841E-2</v>
      </c>
      <c r="CD124" s="30"/>
      <c r="CE124" s="30">
        <f t="shared" si="11"/>
        <v>5.7445626465380277</v>
      </c>
      <c r="CG124" s="75">
        <f t="shared" si="12"/>
        <v>-6.4330450873617551E-5</v>
      </c>
      <c r="CH124" s="71">
        <f t="shared" si="13"/>
        <v>1</v>
      </c>
      <c r="CI124" s="72"/>
      <c r="CJ124" s="72" t="s">
        <v>72</v>
      </c>
      <c r="CK124" s="77"/>
      <c r="CL124" s="2"/>
      <c r="CM124" s="75">
        <f t="shared" si="14"/>
        <v>4.4627133071706071E-2</v>
      </c>
      <c r="CN124" s="72">
        <f t="shared" si="15"/>
        <v>1</v>
      </c>
      <c r="CO124" s="72"/>
      <c r="CP124" s="72" t="s">
        <v>72</v>
      </c>
      <c r="CQ124" s="77"/>
      <c r="CR124" s="2"/>
      <c r="CS124" s="75">
        <f t="shared" si="16"/>
        <v>0.32756943241874836</v>
      </c>
      <c r="CT124" s="72">
        <f t="shared" si="17"/>
        <v>0</v>
      </c>
      <c r="CU124" s="72"/>
      <c r="CV124" s="72" t="s">
        <v>72</v>
      </c>
      <c r="CW124" s="77"/>
      <c r="CX124" s="2"/>
      <c r="CY124" s="75">
        <f t="shared" si="18"/>
        <v>3.2368980288129845E-2</v>
      </c>
      <c r="CZ124" s="72">
        <f t="shared" si="19"/>
        <v>1</v>
      </c>
      <c r="DA124" s="72"/>
      <c r="DB124" s="72" t="s">
        <v>72</v>
      </c>
      <c r="DC124" s="77"/>
      <c r="DD124" s="2"/>
      <c r="DE124" s="75">
        <f t="shared" si="20"/>
        <v>0.33651781546563519</v>
      </c>
      <c r="DF124" s="72">
        <f t="shared" si="21"/>
        <v>0</v>
      </c>
      <c r="DG124" s="72"/>
      <c r="DH124" s="72" t="s">
        <v>72</v>
      </c>
      <c r="DI124" s="77"/>
      <c r="DK124" s="15">
        <v>5.7445626465380277</v>
      </c>
    </row>
    <row r="125" spans="1:115" x14ac:dyDescent="0.3">
      <c r="A125" s="51">
        <v>113</v>
      </c>
      <c r="B125" s="52">
        <v>1.6</v>
      </c>
      <c r="C125" s="53">
        <v>4.833333333333333</v>
      </c>
      <c r="D125" s="53">
        <v>6.9999999999999982</v>
      </c>
      <c r="E125" s="54">
        <v>50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4">
        <v>0</v>
      </c>
      <c r="M125" s="55">
        <v>0</v>
      </c>
      <c r="N125" s="53">
        <v>100</v>
      </c>
      <c r="O125" s="53">
        <v>0</v>
      </c>
      <c r="P125" s="53">
        <v>5</v>
      </c>
      <c r="Q125" s="53">
        <v>0</v>
      </c>
      <c r="R125" s="53">
        <v>0</v>
      </c>
      <c r="S125" s="53">
        <v>0</v>
      </c>
      <c r="T125" s="53">
        <v>4.16227766016838</v>
      </c>
      <c r="U125" s="54">
        <v>200</v>
      </c>
      <c r="V125" s="56">
        <v>0.95</v>
      </c>
      <c r="W125" s="53">
        <v>0.1</v>
      </c>
      <c r="X125" s="53">
        <v>0.11442164926578163</v>
      </c>
      <c r="Y125" s="53">
        <v>322.98</v>
      </c>
      <c r="Z125" s="53">
        <v>3.4203301754847386</v>
      </c>
      <c r="AA125" s="53">
        <v>0.99966762781363361</v>
      </c>
      <c r="AB125" s="55">
        <v>3.8694047554644749E-4</v>
      </c>
      <c r="AC125" s="51">
        <v>13.701799867273383</v>
      </c>
      <c r="AD125" s="51">
        <v>0.16979640255957301</v>
      </c>
      <c r="AE125" s="51">
        <v>0.11475991682076497</v>
      </c>
      <c r="AF125" s="51">
        <v>1.0432694885262012E-2</v>
      </c>
      <c r="AG125" s="51">
        <v>1.8343143032318843</v>
      </c>
      <c r="AH125" s="51">
        <v>4.6778032310910878E-2</v>
      </c>
      <c r="AI125" s="51">
        <v>4.2015611973701654</v>
      </c>
      <c r="AJ125" s="51">
        <v>7.0050649882001895E-2</v>
      </c>
      <c r="AK125" s="51">
        <v>0.88138028195888618</v>
      </c>
      <c r="AL125" s="53">
        <v>5.3373381861868151E-2</v>
      </c>
      <c r="AM125" s="51">
        <v>4.2312247707338431</v>
      </c>
      <c r="AN125" s="55">
        <v>8.7546347017642329E-2</v>
      </c>
      <c r="AP125" s="51">
        <v>113</v>
      </c>
      <c r="AQ125" s="52">
        <v>1.6</v>
      </c>
      <c r="AR125" s="53">
        <v>4.833333333333333</v>
      </c>
      <c r="AS125" s="53">
        <v>6.9999999999999982</v>
      </c>
      <c r="AT125" s="54">
        <v>0</v>
      </c>
      <c r="AU125" s="53">
        <v>0</v>
      </c>
      <c r="AV125" s="53">
        <v>0</v>
      </c>
      <c r="AW125" s="53">
        <v>0</v>
      </c>
      <c r="AX125" s="53">
        <v>0</v>
      </c>
      <c r="AY125" s="53">
        <v>0</v>
      </c>
      <c r="AZ125" s="53">
        <v>0</v>
      </c>
      <c r="BA125" s="54">
        <v>0</v>
      </c>
      <c r="BB125" s="55">
        <v>0</v>
      </c>
      <c r="BC125" s="53">
        <v>100</v>
      </c>
      <c r="BD125" s="53">
        <v>0</v>
      </c>
      <c r="BE125" s="53">
        <v>5</v>
      </c>
      <c r="BF125" s="53">
        <v>0</v>
      </c>
      <c r="BG125" s="53">
        <v>0</v>
      </c>
      <c r="BH125" s="53">
        <v>0</v>
      </c>
      <c r="BI125" s="53">
        <v>4.16227766016838</v>
      </c>
      <c r="BJ125" s="54">
        <v>200</v>
      </c>
      <c r="BK125" s="56">
        <v>0.95</v>
      </c>
      <c r="BL125" s="53">
        <v>0</v>
      </c>
      <c r="BM125" s="53">
        <v>0</v>
      </c>
      <c r="BN125" s="53">
        <v>165</v>
      </c>
      <c r="BO125" s="53">
        <v>0</v>
      </c>
      <c r="BP125" s="53">
        <v>1</v>
      </c>
      <c r="BQ125" s="55">
        <v>0</v>
      </c>
      <c r="BR125" s="51">
        <v>14.300181818181816</v>
      </c>
      <c r="BS125" s="51">
        <v>0.15485793863295785</v>
      </c>
      <c r="BT125" s="51">
        <v>0.13548704942531209</v>
      </c>
      <c r="BU125" s="51">
        <v>1.4172595828623544E-2</v>
      </c>
      <c r="BV125" s="51">
        <v>1.7693968845381429</v>
      </c>
      <c r="BW125" s="51">
        <v>5.0383383133424907E-2</v>
      </c>
      <c r="BX125" s="51">
        <v>3.7349827944579164</v>
      </c>
      <c r="BY125" s="51">
        <v>5.8099007214155188E-2</v>
      </c>
      <c r="BZ125" s="51">
        <v>0.94216384334263625</v>
      </c>
      <c r="CA125" s="53">
        <v>5.4156197261276115E-2</v>
      </c>
      <c r="CB125" s="51">
        <v>3.7349827944579164</v>
      </c>
      <c r="CC125" s="55">
        <v>5.8099007214155188E-2</v>
      </c>
      <c r="CD125" s="30"/>
      <c r="CE125" s="30">
        <f t="shared" si="11"/>
        <v>5.8166427888717145</v>
      </c>
      <c r="CG125" s="75">
        <f t="shared" si="12"/>
        <v>-3.3237218636639199E-4</v>
      </c>
      <c r="CH125" s="71">
        <f t="shared" si="13"/>
        <v>1</v>
      </c>
      <c r="CI125" s="72"/>
      <c r="CJ125" s="72" t="s">
        <v>48</v>
      </c>
      <c r="CK125" s="77" t="s">
        <v>73</v>
      </c>
      <c r="CL125" s="2"/>
      <c r="CM125" s="75">
        <f t="shared" si="14"/>
        <v>6.4917418693741347E-2</v>
      </c>
      <c r="CN125" s="72">
        <f t="shared" si="15"/>
        <v>1</v>
      </c>
      <c r="CO125" s="72"/>
      <c r="CP125" s="72" t="s">
        <v>48</v>
      </c>
      <c r="CQ125" s="77" t="s">
        <v>73</v>
      </c>
      <c r="CR125" s="2"/>
      <c r="CS125" s="75">
        <f t="shared" si="16"/>
        <v>0.46657840291224906</v>
      </c>
      <c r="CT125" s="72">
        <f t="shared" si="17"/>
        <v>0</v>
      </c>
      <c r="CU125" s="72"/>
      <c r="CV125" s="72" t="s">
        <v>48</v>
      </c>
      <c r="CW125" s="77" t="s">
        <v>73</v>
      </c>
      <c r="CX125" s="2"/>
      <c r="CY125" s="75">
        <f t="shared" si="18"/>
        <v>-6.0783561383750073E-2</v>
      </c>
      <c r="CZ125" s="72">
        <f t="shared" si="19"/>
        <v>1</v>
      </c>
      <c r="DA125" s="72"/>
      <c r="DB125" s="72" t="s">
        <v>48</v>
      </c>
      <c r="DC125" s="77" t="s">
        <v>73</v>
      </c>
      <c r="DD125" s="2"/>
      <c r="DE125" s="75">
        <f t="shared" si="20"/>
        <v>0.4962419762759267</v>
      </c>
      <c r="DF125" s="72">
        <f t="shared" si="21"/>
        <v>0</v>
      </c>
      <c r="DG125" s="72"/>
      <c r="DH125" s="72" t="s">
        <v>48</v>
      </c>
      <c r="DI125" s="77" t="s">
        <v>73</v>
      </c>
      <c r="DK125" s="15">
        <v>5.8166427888717145</v>
      </c>
    </row>
    <row r="126" spans="1:115" x14ac:dyDescent="0.3">
      <c r="A126" s="51">
        <v>118</v>
      </c>
      <c r="B126" s="52">
        <v>1.6</v>
      </c>
      <c r="C126" s="53">
        <v>5.9166666666666661</v>
      </c>
      <c r="D126" s="53">
        <v>5.8571428571428559</v>
      </c>
      <c r="E126" s="54">
        <v>50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4">
        <v>0</v>
      </c>
      <c r="M126" s="55">
        <v>0</v>
      </c>
      <c r="N126" s="53">
        <v>100</v>
      </c>
      <c r="O126" s="53">
        <v>0</v>
      </c>
      <c r="P126" s="53">
        <v>5</v>
      </c>
      <c r="Q126" s="53">
        <v>0</v>
      </c>
      <c r="R126" s="53">
        <v>0</v>
      </c>
      <c r="S126" s="53">
        <v>0</v>
      </c>
      <c r="T126" s="53">
        <v>4.16227766016838</v>
      </c>
      <c r="U126" s="54">
        <v>200</v>
      </c>
      <c r="V126" s="56">
        <v>0.95</v>
      </c>
      <c r="W126" s="53">
        <v>8.5000000000000006E-2</v>
      </c>
      <c r="X126" s="53">
        <v>0.10807859145823848</v>
      </c>
      <c r="Y126" s="53">
        <v>325.72000000000003</v>
      </c>
      <c r="Z126" s="53">
        <v>3.8275494801404069</v>
      </c>
      <c r="AA126" s="53">
        <v>0.99971232793866927</v>
      </c>
      <c r="AB126" s="55">
        <v>3.6835515389174457E-4</v>
      </c>
      <c r="AC126" s="51">
        <v>14.396706682062675</v>
      </c>
      <c r="AD126" s="51">
        <v>0.16091820988346606</v>
      </c>
      <c r="AE126" s="51">
        <v>0.11917860534039926</v>
      </c>
      <c r="AF126" s="51">
        <v>1.0345171140155207E-2</v>
      </c>
      <c r="AG126" s="51">
        <v>1.9247572526523369</v>
      </c>
      <c r="AH126" s="51">
        <v>4.9204159853178921E-2</v>
      </c>
      <c r="AI126" s="51">
        <v>4.3494038753713165</v>
      </c>
      <c r="AJ126" s="51">
        <v>7.028329246218093E-2</v>
      </c>
      <c r="AK126" s="51">
        <v>0.93845586899683542</v>
      </c>
      <c r="AL126" s="53">
        <v>5.597125492444064E-2</v>
      </c>
      <c r="AM126" s="51">
        <v>4.3717537924159284</v>
      </c>
      <c r="AN126" s="55">
        <v>8.3185712668500209E-2</v>
      </c>
      <c r="AP126" s="51">
        <v>118</v>
      </c>
      <c r="AQ126" s="52">
        <v>1.6</v>
      </c>
      <c r="AR126" s="53">
        <v>5.9166666666666661</v>
      </c>
      <c r="AS126" s="53">
        <v>5.8571428571428559</v>
      </c>
      <c r="AT126" s="54">
        <v>0</v>
      </c>
      <c r="AU126" s="53">
        <v>0</v>
      </c>
      <c r="AV126" s="53">
        <v>0</v>
      </c>
      <c r="AW126" s="53">
        <v>0</v>
      </c>
      <c r="AX126" s="53">
        <v>0</v>
      </c>
      <c r="AY126" s="53">
        <v>0</v>
      </c>
      <c r="AZ126" s="53">
        <v>0</v>
      </c>
      <c r="BA126" s="54">
        <v>0</v>
      </c>
      <c r="BB126" s="55">
        <v>0</v>
      </c>
      <c r="BC126" s="53">
        <v>100</v>
      </c>
      <c r="BD126" s="53">
        <v>0</v>
      </c>
      <c r="BE126" s="53">
        <v>5</v>
      </c>
      <c r="BF126" s="53">
        <v>0</v>
      </c>
      <c r="BG126" s="53">
        <v>0</v>
      </c>
      <c r="BH126" s="53">
        <v>0</v>
      </c>
      <c r="BI126" s="53">
        <v>4.16227766016838</v>
      </c>
      <c r="BJ126" s="54">
        <v>200</v>
      </c>
      <c r="BK126" s="56">
        <v>0.95</v>
      </c>
      <c r="BL126" s="53">
        <v>0</v>
      </c>
      <c r="BM126" s="53">
        <v>0</v>
      </c>
      <c r="BN126" s="53">
        <v>165</v>
      </c>
      <c r="BO126" s="53">
        <v>0</v>
      </c>
      <c r="BP126" s="53">
        <v>1</v>
      </c>
      <c r="BQ126" s="55">
        <v>0</v>
      </c>
      <c r="BR126" s="51">
        <v>15.230212121212121</v>
      </c>
      <c r="BS126" s="51">
        <v>0.1241673987093828</v>
      </c>
      <c r="BT126" s="51">
        <v>0.15369343215879244</v>
      </c>
      <c r="BU126" s="51">
        <v>1.7579936627251037E-2</v>
      </c>
      <c r="BV126" s="51">
        <v>1.8034208526089319</v>
      </c>
      <c r="BW126" s="51">
        <v>4.587103403642051E-2</v>
      </c>
      <c r="BX126" s="51">
        <v>3.8800170732636015</v>
      </c>
      <c r="BY126" s="51">
        <v>5.8752519853800998E-2</v>
      </c>
      <c r="BZ126" s="51">
        <v>1.0336928365511284</v>
      </c>
      <c r="CA126" s="53">
        <v>5.8785521502856153E-2</v>
      </c>
      <c r="CB126" s="51">
        <v>3.8800170732636015</v>
      </c>
      <c r="CC126" s="55">
        <v>5.8752519853800998E-2</v>
      </c>
      <c r="CD126" s="30"/>
      <c r="CE126" s="30">
        <f t="shared" si="11"/>
        <v>5.886829529106639</v>
      </c>
      <c r="CG126" s="75">
        <f t="shared" si="12"/>
        <v>-2.8767206133073486E-4</v>
      </c>
      <c r="CH126" s="71">
        <f t="shared" si="13"/>
        <v>1</v>
      </c>
      <c r="CI126" s="72"/>
      <c r="CJ126" s="72" t="s">
        <v>49</v>
      </c>
      <c r="CK126" s="78">
        <f>AVERAGE(CG256:CG258)</f>
        <v>-2.1196531459170036E-2</v>
      </c>
      <c r="CL126" s="2"/>
      <c r="CM126" s="75">
        <f t="shared" si="14"/>
        <v>0.12133640004340496</v>
      </c>
      <c r="CN126" s="72">
        <f t="shared" si="15"/>
        <v>0</v>
      </c>
      <c r="CO126" s="72"/>
      <c r="CP126" s="72" t="s">
        <v>49</v>
      </c>
      <c r="CQ126" s="78">
        <f>AVERAGE(CM256:CM258)</f>
        <v>-7.2323417589031007E-3</v>
      </c>
      <c r="CR126" s="2"/>
      <c r="CS126" s="75">
        <f t="shared" si="16"/>
        <v>0.469386802107715</v>
      </c>
      <c r="CT126" s="72">
        <f t="shared" si="17"/>
        <v>0</v>
      </c>
      <c r="CU126" s="72"/>
      <c r="CV126" s="72" t="s">
        <v>49</v>
      </c>
      <c r="CW126" s="78">
        <f>AVERAGE(CS256:CS258)</f>
        <v>0</v>
      </c>
      <c r="CX126" s="2"/>
      <c r="CY126" s="75">
        <f t="shared" si="18"/>
        <v>-9.5236967554293006E-2</v>
      </c>
      <c r="CZ126" s="72">
        <f t="shared" si="19"/>
        <v>1</v>
      </c>
      <c r="DA126" s="72"/>
      <c r="DB126" s="72" t="s">
        <v>49</v>
      </c>
      <c r="DC126" s="78">
        <f>AVERAGE(CY256:CY258)</f>
        <v>2.9084896523547954E-3</v>
      </c>
      <c r="DD126" s="2"/>
      <c r="DE126" s="75">
        <f t="shared" si="20"/>
        <v>0.49173671915232697</v>
      </c>
      <c r="DF126" s="72">
        <f t="shared" si="21"/>
        <v>0</v>
      </c>
      <c r="DG126" s="72"/>
      <c r="DH126" s="72" t="s">
        <v>49</v>
      </c>
      <c r="DI126" s="78">
        <f>AVERAGE(DE256:DE258)</f>
        <v>0.98115305287158427</v>
      </c>
      <c r="DK126" s="15">
        <v>5.886829529106639</v>
      </c>
    </row>
    <row r="127" spans="1:115" x14ac:dyDescent="0.3">
      <c r="A127" s="51">
        <v>125</v>
      </c>
      <c r="B127" s="52">
        <v>1.6</v>
      </c>
      <c r="C127" s="53">
        <v>6.9999999999999991</v>
      </c>
      <c r="D127" s="53">
        <v>5.8571428571428559</v>
      </c>
      <c r="E127" s="54">
        <v>50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4">
        <v>0</v>
      </c>
      <c r="M127" s="55">
        <v>0</v>
      </c>
      <c r="N127" s="53">
        <v>100</v>
      </c>
      <c r="O127" s="53">
        <v>0</v>
      </c>
      <c r="P127" s="53">
        <v>5</v>
      </c>
      <c r="Q127" s="53">
        <v>0</v>
      </c>
      <c r="R127" s="53">
        <v>0</v>
      </c>
      <c r="S127" s="53">
        <v>0</v>
      </c>
      <c r="T127" s="53">
        <v>4.16227766016838</v>
      </c>
      <c r="U127" s="54">
        <v>200</v>
      </c>
      <c r="V127" s="56">
        <v>0.95</v>
      </c>
      <c r="W127" s="53">
        <v>4.4999999999999998E-2</v>
      </c>
      <c r="X127" s="53">
        <v>7.1684957798867091E-2</v>
      </c>
      <c r="Y127" s="53">
        <v>326.79500000000002</v>
      </c>
      <c r="Z127" s="53">
        <v>3.9847828671830983</v>
      </c>
      <c r="AA127" s="53">
        <v>0.99984567349583331</v>
      </c>
      <c r="AB127" s="55">
        <v>2.4910517136208561E-4</v>
      </c>
      <c r="AC127" s="51">
        <v>17.219094423650002</v>
      </c>
      <c r="AD127" s="51">
        <v>0.15681031892144051</v>
      </c>
      <c r="AE127" s="51">
        <v>0.12387468509899616</v>
      </c>
      <c r="AF127" s="51">
        <v>1.0879827374364508E-2</v>
      </c>
      <c r="AG127" s="51">
        <v>2.0640675490386502</v>
      </c>
      <c r="AH127" s="51">
        <v>5.8430633647931357E-2</v>
      </c>
      <c r="AI127" s="51">
        <v>4.6716680847738772</v>
      </c>
      <c r="AJ127" s="51">
        <v>6.1572385195313911E-2</v>
      </c>
      <c r="AK127" s="51">
        <v>1.0323238861954405</v>
      </c>
      <c r="AL127" s="53">
        <v>5.7632884783490386E-2</v>
      </c>
      <c r="AM127" s="51">
        <v>4.6864121096683258</v>
      </c>
      <c r="AN127" s="55">
        <v>7.1420329915604666E-2</v>
      </c>
      <c r="AP127" s="51">
        <v>125</v>
      </c>
      <c r="AQ127" s="52">
        <v>1.6</v>
      </c>
      <c r="AR127" s="53">
        <v>6.9999999999999991</v>
      </c>
      <c r="AS127" s="53">
        <v>5.8571428571428559</v>
      </c>
      <c r="AT127" s="54">
        <v>0</v>
      </c>
      <c r="AU127" s="53">
        <v>0</v>
      </c>
      <c r="AV127" s="53">
        <v>0</v>
      </c>
      <c r="AW127" s="53">
        <v>0</v>
      </c>
      <c r="AX127" s="53">
        <v>0</v>
      </c>
      <c r="AY127" s="53">
        <v>0</v>
      </c>
      <c r="AZ127" s="53">
        <v>0</v>
      </c>
      <c r="BA127" s="54">
        <v>0</v>
      </c>
      <c r="BB127" s="55">
        <v>0</v>
      </c>
      <c r="BC127" s="53">
        <v>100</v>
      </c>
      <c r="BD127" s="53">
        <v>0</v>
      </c>
      <c r="BE127" s="53">
        <v>5</v>
      </c>
      <c r="BF127" s="53">
        <v>0</v>
      </c>
      <c r="BG127" s="53">
        <v>0</v>
      </c>
      <c r="BH127" s="53">
        <v>0</v>
      </c>
      <c r="BI127" s="53">
        <v>4.16227766016838</v>
      </c>
      <c r="BJ127" s="54">
        <v>200</v>
      </c>
      <c r="BK127" s="56">
        <v>0.95</v>
      </c>
      <c r="BL127" s="53">
        <v>0</v>
      </c>
      <c r="BM127" s="53">
        <v>0</v>
      </c>
      <c r="BN127" s="53">
        <v>165</v>
      </c>
      <c r="BO127" s="53">
        <v>0</v>
      </c>
      <c r="BP127" s="53">
        <v>1</v>
      </c>
      <c r="BQ127" s="55">
        <v>0</v>
      </c>
      <c r="BR127" s="51">
        <v>17.998636363636365</v>
      </c>
      <c r="BS127" s="51">
        <v>0.11579759040488811</v>
      </c>
      <c r="BT127" s="51">
        <v>0.16589026883219782</v>
      </c>
      <c r="BU127" s="51">
        <v>1.875267367572972E-2</v>
      </c>
      <c r="BV127" s="51">
        <v>1.9529090215014739</v>
      </c>
      <c r="BW127" s="51">
        <v>6.388397918615718E-2</v>
      </c>
      <c r="BX127" s="51">
        <v>4.2152318882991615</v>
      </c>
      <c r="BY127" s="51">
        <v>6.0125758002409171E-2</v>
      </c>
      <c r="BZ127" s="51">
        <v>1.0554341133343312</v>
      </c>
      <c r="CA127" s="53">
        <v>5.7455407235871885E-2</v>
      </c>
      <c r="CB127" s="51">
        <v>4.2152318882991615</v>
      </c>
      <c r="CC127" s="55">
        <v>6.0125758002409171E-2</v>
      </c>
      <c r="CD127" s="30"/>
      <c r="CE127" s="30">
        <f t="shared" si="11"/>
        <v>6.4031242374328476</v>
      </c>
      <c r="CG127" s="75">
        <f t="shared" si="12"/>
        <v>-1.543265041666908E-4</v>
      </c>
      <c r="CH127" s="71">
        <f t="shared" si="13"/>
        <v>1</v>
      </c>
      <c r="CI127" s="72"/>
      <c r="CJ127" s="72" t="s">
        <v>50</v>
      </c>
      <c r="CK127" s="78">
        <f>AVERAGE(CG259:CG264)</f>
        <v>-1.800187696256772E-2</v>
      </c>
      <c r="CL127" s="2"/>
      <c r="CM127" s="75">
        <f t="shared" si="14"/>
        <v>0.11115852753717625</v>
      </c>
      <c r="CN127" s="72">
        <f t="shared" si="15"/>
        <v>1</v>
      </c>
      <c r="CO127" s="72"/>
      <c r="CP127" s="72" t="s">
        <v>50</v>
      </c>
      <c r="CQ127" s="78">
        <f>AVERAGE(CM259:CM264)</f>
        <v>3.1883733578868777E-2</v>
      </c>
      <c r="CR127" s="2"/>
      <c r="CS127" s="75">
        <f t="shared" si="16"/>
        <v>0.45643619647471567</v>
      </c>
      <c r="CT127" s="72">
        <f t="shared" si="17"/>
        <v>0</v>
      </c>
      <c r="CU127" s="72"/>
      <c r="CV127" s="72" t="s">
        <v>50</v>
      </c>
      <c r="CW127" s="78">
        <f>AVERAGE(CS259:CS264)</f>
        <v>1.4408839986237579E-2</v>
      </c>
      <c r="CX127" s="2"/>
      <c r="CY127" s="75">
        <f t="shared" si="18"/>
        <v>-2.3110227138890771E-2</v>
      </c>
      <c r="CZ127" s="72">
        <f t="shared" si="19"/>
        <v>1</v>
      </c>
      <c r="DA127" s="72"/>
      <c r="DB127" s="72" t="s">
        <v>50</v>
      </c>
      <c r="DC127" s="78">
        <f>AVERAGE(CY259:CY264)</f>
        <v>-9.9840863947015901E-4</v>
      </c>
      <c r="DD127" s="2"/>
      <c r="DE127" s="75">
        <f t="shared" si="20"/>
        <v>0.47118022136916426</v>
      </c>
      <c r="DF127" s="72">
        <f t="shared" si="21"/>
        <v>0</v>
      </c>
      <c r="DG127" s="72"/>
      <c r="DH127" s="72" t="s">
        <v>50</v>
      </c>
      <c r="DI127" s="78">
        <f>AVERAGE(DE259:DE264)</f>
        <v>0.99857834972550175</v>
      </c>
      <c r="DK127" s="15">
        <v>6.4031242374328476</v>
      </c>
    </row>
    <row r="128" spans="1:115" x14ac:dyDescent="0.3">
      <c r="A128" s="51">
        <v>119</v>
      </c>
      <c r="B128" s="52">
        <v>1.6</v>
      </c>
      <c r="C128" s="53">
        <v>5.9166666666666661</v>
      </c>
      <c r="D128" s="53">
        <v>6.9999999999999982</v>
      </c>
      <c r="E128" s="54">
        <v>50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4">
        <v>0</v>
      </c>
      <c r="M128" s="55">
        <v>0</v>
      </c>
      <c r="N128" s="53">
        <v>100</v>
      </c>
      <c r="O128" s="53">
        <v>0</v>
      </c>
      <c r="P128" s="53">
        <v>5</v>
      </c>
      <c r="Q128" s="53">
        <v>0</v>
      </c>
      <c r="R128" s="53">
        <v>0</v>
      </c>
      <c r="S128" s="53">
        <v>0</v>
      </c>
      <c r="T128" s="53">
        <v>4.16227766016838</v>
      </c>
      <c r="U128" s="54">
        <v>200</v>
      </c>
      <c r="V128" s="56">
        <v>0.95</v>
      </c>
      <c r="W128" s="53">
        <v>0</v>
      </c>
      <c r="X128" s="53">
        <v>0</v>
      </c>
      <c r="Y128" s="53">
        <v>323.47000000000003</v>
      </c>
      <c r="Z128" s="53">
        <v>3.4932507102811128</v>
      </c>
      <c r="AA128" s="53">
        <v>1</v>
      </c>
      <c r="AB128" s="55">
        <v>0</v>
      </c>
      <c r="AC128" s="51">
        <v>17.267128056643152</v>
      </c>
      <c r="AD128" s="51">
        <v>0.160393076524212</v>
      </c>
      <c r="AE128" s="51">
        <v>0.13231619380005652</v>
      </c>
      <c r="AF128" s="51">
        <v>1.3160435537315629E-2</v>
      </c>
      <c r="AG128" s="51">
        <v>2.0362271927363746</v>
      </c>
      <c r="AH128" s="51">
        <v>6.2275518586751524E-2</v>
      </c>
      <c r="AI128" s="51">
        <v>4.59788488024207</v>
      </c>
      <c r="AJ128" s="51">
        <v>6.0532537701375032E-2</v>
      </c>
      <c r="AK128" s="51">
        <v>1.0686821350979594</v>
      </c>
      <c r="AL128" s="53">
        <v>5.7873583969008033E-2</v>
      </c>
      <c r="AM128" s="51">
        <v>4.59788488024207</v>
      </c>
      <c r="AN128" s="55">
        <v>6.0532537701375032E-2</v>
      </c>
      <c r="AP128" s="51">
        <v>119</v>
      </c>
      <c r="AQ128" s="52">
        <v>1.6</v>
      </c>
      <c r="AR128" s="53">
        <v>5.9166666666666661</v>
      </c>
      <c r="AS128" s="53">
        <v>6.9999999999999982</v>
      </c>
      <c r="AT128" s="54">
        <v>0</v>
      </c>
      <c r="AU128" s="53">
        <v>0</v>
      </c>
      <c r="AV128" s="53">
        <v>0</v>
      </c>
      <c r="AW128" s="53">
        <v>0</v>
      </c>
      <c r="AX128" s="53">
        <v>0</v>
      </c>
      <c r="AY128" s="53">
        <v>0</v>
      </c>
      <c r="AZ128" s="53">
        <v>0</v>
      </c>
      <c r="BA128" s="54">
        <v>0</v>
      </c>
      <c r="BB128" s="55">
        <v>0</v>
      </c>
      <c r="BC128" s="53">
        <v>100</v>
      </c>
      <c r="BD128" s="53">
        <v>0</v>
      </c>
      <c r="BE128" s="53">
        <v>5</v>
      </c>
      <c r="BF128" s="53">
        <v>0</v>
      </c>
      <c r="BG128" s="53">
        <v>0</v>
      </c>
      <c r="BH128" s="53">
        <v>0</v>
      </c>
      <c r="BI128" s="53">
        <v>4.16227766016838</v>
      </c>
      <c r="BJ128" s="54">
        <v>200</v>
      </c>
      <c r="BK128" s="56">
        <v>0.95</v>
      </c>
      <c r="BL128" s="53">
        <v>0</v>
      </c>
      <c r="BM128" s="53">
        <v>0</v>
      </c>
      <c r="BN128" s="53">
        <v>165</v>
      </c>
      <c r="BO128" s="53">
        <v>0</v>
      </c>
      <c r="BP128" s="53">
        <v>1</v>
      </c>
      <c r="BQ128" s="55">
        <v>0</v>
      </c>
      <c r="BR128" s="51">
        <v>18.046484848484848</v>
      </c>
      <c r="BS128" s="51">
        <v>0.10660744661772603</v>
      </c>
      <c r="BT128" s="51">
        <v>0.16244670640949113</v>
      </c>
      <c r="BU128" s="51">
        <v>1.8564425238065712E-2</v>
      </c>
      <c r="BV128" s="51">
        <v>1.9152651499091866</v>
      </c>
      <c r="BW128" s="51">
        <v>5.6755886173608598E-2</v>
      </c>
      <c r="BX128" s="51">
        <v>4.2564834233301205</v>
      </c>
      <c r="BY128" s="51">
        <v>5.4209703303496157E-2</v>
      </c>
      <c r="BZ128" s="51">
        <v>1.0359201257499788</v>
      </c>
      <c r="CA128" s="53">
        <v>5.7307415714674195E-2</v>
      </c>
      <c r="CB128" s="51">
        <v>4.2564834233301205</v>
      </c>
      <c r="CC128" s="55">
        <v>5.4209703303496157E-2</v>
      </c>
      <c r="CD128" s="30"/>
      <c r="CE128" s="30">
        <f t="shared" si="11"/>
        <v>6.4355781921026063</v>
      </c>
      <c r="CG128" s="75">
        <f t="shared" si="12"/>
        <v>0</v>
      </c>
      <c r="CH128" s="71">
        <f t="shared" si="13"/>
        <v>1</v>
      </c>
      <c r="CI128" s="72"/>
      <c r="CJ128" s="72" t="s">
        <v>51</v>
      </c>
      <c r="CK128" s="78">
        <f>AVERAGE(CG265)</f>
        <v>-9.1257561481592475E-3</v>
      </c>
      <c r="CL128" s="2"/>
      <c r="CM128" s="75">
        <f t="shared" si="14"/>
        <v>0.12096204282718803</v>
      </c>
      <c r="CN128" s="72">
        <f t="shared" si="15"/>
        <v>0</v>
      </c>
      <c r="CO128" s="72"/>
      <c r="CP128" s="72" t="s">
        <v>51</v>
      </c>
      <c r="CQ128" s="78">
        <f>AVERAGE(CM265)</f>
        <v>5.1250582200484562E-2</v>
      </c>
      <c r="CR128" s="2"/>
      <c r="CS128" s="75">
        <f t="shared" si="16"/>
        <v>0.34140145691194945</v>
      </c>
      <c r="CT128" s="72">
        <f t="shared" si="17"/>
        <v>0</v>
      </c>
      <c r="CU128" s="72"/>
      <c r="CV128" s="72" t="s">
        <v>51</v>
      </c>
      <c r="CW128" s="78">
        <f>AVERAGE(CS265)</f>
        <v>0.23406551529776265</v>
      </c>
      <c r="CX128" s="2"/>
      <c r="CY128" s="75">
        <f t="shared" si="18"/>
        <v>3.276200934798057E-2</v>
      </c>
      <c r="CZ128" s="72">
        <f t="shared" si="19"/>
        <v>1</v>
      </c>
      <c r="DA128" s="72"/>
      <c r="DB128" s="72" t="s">
        <v>51</v>
      </c>
      <c r="DC128" s="78">
        <f>AVERAGE(CY265)</f>
        <v>6.3865966987736444E-3</v>
      </c>
      <c r="DD128" s="2"/>
      <c r="DE128" s="75">
        <f t="shared" si="20"/>
        <v>0.34140145691194945</v>
      </c>
      <c r="DF128" s="72">
        <f t="shared" si="21"/>
        <v>0</v>
      </c>
      <c r="DG128" s="72"/>
      <c r="DH128" s="72" t="s">
        <v>51</v>
      </c>
      <c r="DI128" s="78">
        <f>AVERAGE(DE265)</f>
        <v>0.88315717019968942</v>
      </c>
      <c r="DK128" s="15">
        <v>6.4355781921026063</v>
      </c>
    </row>
    <row r="129" spans="1:115" x14ac:dyDescent="0.3">
      <c r="A129" s="51">
        <v>126</v>
      </c>
      <c r="B129" s="52">
        <v>1.6</v>
      </c>
      <c r="C129" s="53">
        <v>6.9999999999999991</v>
      </c>
      <c r="D129" s="53">
        <v>6.9999999999999982</v>
      </c>
      <c r="E129" s="54">
        <v>50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4">
        <v>0</v>
      </c>
      <c r="M129" s="55">
        <v>0</v>
      </c>
      <c r="N129" s="53">
        <v>100</v>
      </c>
      <c r="O129" s="53">
        <v>0</v>
      </c>
      <c r="P129" s="53">
        <v>5</v>
      </c>
      <c r="Q129" s="53">
        <v>0</v>
      </c>
      <c r="R129" s="53">
        <v>0</v>
      </c>
      <c r="S129" s="53">
        <v>0</v>
      </c>
      <c r="T129" s="53">
        <v>4.16227766016838</v>
      </c>
      <c r="U129" s="54">
        <v>200</v>
      </c>
      <c r="V129" s="56">
        <v>0.95</v>
      </c>
      <c r="W129" s="53">
        <v>0</v>
      </c>
      <c r="X129" s="53">
        <v>0</v>
      </c>
      <c r="Y129" s="53">
        <v>321.59500000000003</v>
      </c>
      <c r="Z129" s="53">
        <v>3.2990954526912311</v>
      </c>
      <c r="AA129" s="53">
        <v>1</v>
      </c>
      <c r="AB129" s="55">
        <v>0</v>
      </c>
      <c r="AC129" s="51">
        <v>18.405325844401986</v>
      </c>
      <c r="AD129" s="51">
        <v>0.15239797306304018</v>
      </c>
      <c r="AE129" s="51">
        <v>0.12367927282528715</v>
      </c>
      <c r="AF129" s="51">
        <v>1.2182568573959742E-2</v>
      </c>
      <c r="AG129" s="51">
        <v>2.0733099410810953</v>
      </c>
      <c r="AH129" s="51">
        <v>6.2701682421647711E-2</v>
      </c>
      <c r="AI129" s="51">
        <v>4.7387387149652227</v>
      </c>
      <c r="AJ129" s="51">
        <v>6.046794531342576E-2</v>
      </c>
      <c r="AK129" s="51">
        <v>1.1055858249547592</v>
      </c>
      <c r="AL129" s="53">
        <v>5.8527898633816446E-2</v>
      </c>
      <c r="AM129" s="51">
        <v>4.7387387149652227</v>
      </c>
      <c r="AN129" s="55">
        <v>6.046794531342576E-2</v>
      </c>
      <c r="AP129" s="51">
        <v>126</v>
      </c>
      <c r="AQ129" s="52">
        <v>1.6</v>
      </c>
      <c r="AR129" s="53">
        <v>6.9999999999999991</v>
      </c>
      <c r="AS129" s="53">
        <v>6.9999999999999982</v>
      </c>
      <c r="AT129" s="54">
        <v>0</v>
      </c>
      <c r="AU129" s="53">
        <v>0</v>
      </c>
      <c r="AV129" s="53">
        <v>0</v>
      </c>
      <c r="AW129" s="53">
        <v>0</v>
      </c>
      <c r="AX129" s="53">
        <v>0</v>
      </c>
      <c r="AY129" s="53">
        <v>0</v>
      </c>
      <c r="AZ129" s="53">
        <v>0</v>
      </c>
      <c r="BA129" s="54">
        <v>0</v>
      </c>
      <c r="BB129" s="55">
        <v>0</v>
      </c>
      <c r="BC129" s="53">
        <v>100</v>
      </c>
      <c r="BD129" s="53">
        <v>0</v>
      </c>
      <c r="BE129" s="53">
        <v>5</v>
      </c>
      <c r="BF129" s="53">
        <v>0</v>
      </c>
      <c r="BG129" s="53">
        <v>0</v>
      </c>
      <c r="BH129" s="53">
        <v>0</v>
      </c>
      <c r="BI129" s="53">
        <v>4.16227766016838</v>
      </c>
      <c r="BJ129" s="54">
        <v>200</v>
      </c>
      <c r="BK129" s="56">
        <v>0.95</v>
      </c>
      <c r="BL129" s="53">
        <v>0</v>
      </c>
      <c r="BM129" s="53">
        <v>0</v>
      </c>
      <c r="BN129" s="53">
        <v>165</v>
      </c>
      <c r="BO129" s="53">
        <v>0</v>
      </c>
      <c r="BP129" s="53">
        <v>1</v>
      </c>
      <c r="BQ129" s="55">
        <v>0</v>
      </c>
      <c r="BR129" s="51">
        <v>19.006333333333341</v>
      </c>
      <c r="BS129" s="51">
        <v>0.1167864283367514</v>
      </c>
      <c r="BT129" s="51">
        <v>0.16942776135747792</v>
      </c>
      <c r="BU129" s="51">
        <v>1.6999426536217568E-2</v>
      </c>
      <c r="BV129" s="51">
        <v>1.9574910250910711</v>
      </c>
      <c r="BW129" s="51">
        <v>6.0946477063242008E-2</v>
      </c>
      <c r="BX129" s="51">
        <v>4.2855447456667131</v>
      </c>
      <c r="BY129" s="51">
        <v>5.2074973496932561E-2</v>
      </c>
      <c r="BZ129" s="51">
        <v>1.0350979164568463</v>
      </c>
      <c r="CA129" s="53">
        <v>5.7038345513115388E-2</v>
      </c>
      <c r="CB129" s="51">
        <v>4.2855447456667131</v>
      </c>
      <c r="CC129" s="55">
        <v>5.2074973496932561E-2</v>
      </c>
      <c r="CD129" s="30"/>
      <c r="CE129" s="30">
        <f t="shared" si="11"/>
        <v>6.9999999999999982</v>
      </c>
      <c r="CG129" s="75">
        <f t="shared" si="12"/>
        <v>0</v>
      </c>
      <c r="CH129" s="71">
        <f t="shared" si="13"/>
        <v>1</v>
      </c>
      <c r="CI129" s="72"/>
      <c r="CJ129" s="72" t="s">
        <v>52</v>
      </c>
      <c r="CK129" s="78">
        <f>AVERAGE(CG266:CG270)</f>
        <v>-2.58155857670328E-3</v>
      </c>
      <c r="CL129" s="2"/>
      <c r="CM129" s="75">
        <f t="shared" si="14"/>
        <v>0.11581891599002425</v>
      </c>
      <c r="CN129" s="72">
        <f t="shared" si="15"/>
        <v>1</v>
      </c>
      <c r="CO129" s="72"/>
      <c r="CP129" s="72" t="s">
        <v>52</v>
      </c>
      <c r="CQ129" s="78">
        <f>AVERAGE(CM266:CM270)</f>
        <v>9.013404153263016E-2</v>
      </c>
      <c r="CR129" s="2"/>
      <c r="CS129" s="75">
        <f t="shared" si="16"/>
        <v>0.45319396929850964</v>
      </c>
      <c r="CT129" s="72">
        <f t="shared" si="17"/>
        <v>0</v>
      </c>
      <c r="CU129" s="72"/>
      <c r="CV129" s="72" t="s">
        <v>52</v>
      </c>
      <c r="CW129" s="78">
        <f>AVERAGE(CS266:CS270)</f>
        <v>0.33982258887040523</v>
      </c>
      <c r="CX129" s="2"/>
      <c r="CY129" s="75">
        <f t="shared" si="18"/>
        <v>7.0487908497912866E-2</v>
      </c>
      <c r="CZ129" s="72">
        <f t="shared" si="19"/>
        <v>1</v>
      </c>
      <c r="DA129" s="72"/>
      <c r="DB129" s="72" t="s">
        <v>52</v>
      </c>
      <c r="DC129" s="78">
        <f>AVERAGE(CY266:CY270)</f>
        <v>-3.117791934548675E-3</v>
      </c>
      <c r="DD129" s="2"/>
      <c r="DE129" s="75">
        <f t="shared" si="20"/>
        <v>0.45319396929850964</v>
      </c>
      <c r="DF129" s="72">
        <f t="shared" si="21"/>
        <v>0</v>
      </c>
      <c r="DG129" s="72"/>
      <c r="DH129" s="72" t="s">
        <v>52</v>
      </c>
      <c r="DI129" s="78">
        <f>AVERAGE(DE266:DE270)</f>
        <v>0.68866425743112103</v>
      </c>
      <c r="DK129" s="15">
        <v>6.9999999999999982</v>
      </c>
    </row>
    <row r="130" spans="1:115" x14ac:dyDescent="0.3">
      <c r="A130" s="51">
        <v>162</v>
      </c>
      <c r="B130" s="52">
        <v>2.2750000000000004</v>
      </c>
      <c r="C130" s="53">
        <v>6.9999999999999991</v>
      </c>
      <c r="D130" s="53">
        <v>0.14285714285714285</v>
      </c>
      <c r="E130" s="54">
        <v>50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4">
        <v>0</v>
      </c>
      <c r="M130" s="55">
        <v>0</v>
      </c>
      <c r="N130" s="53">
        <v>100</v>
      </c>
      <c r="O130" s="53">
        <v>0</v>
      </c>
      <c r="P130" s="53">
        <v>5</v>
      </c>
      <c r="Q130" s="53">
        <v>0</v>
      </c>
      <c r="R130" s="53">
        <v>0</v>
      </c>
      <c r="S130" s="53">
        <v>0</v>
      </c>
      <c r="T130" s="53">
        <v>3.6519741765271831</v>
      </c>
      <c r="U130" s="54">
        <v>200</v>
      </c>
      <c r="V130" s="56">
        <v>0.95</v>
      </c>
      <c r="W130" s="53">
        <v>87.17</v>
      </c>
      <c r="X130" s="53">
        <v>4.2590056564792356</v>
      </c>
      <c r="Y130" s="53">
        <v>325.55</v>
      </c>
      <c r="Z130" s="53">
        <v>3.5058098509027857</v>
      </c>
      <c r="AA130" s="53">
        <v>0.73225146124760909</v>
      </c>
      <c r="AB130" s="55">
        <v>1.2738842808784123E-2</v>
      </c>
      <c r="AC130" s="51">
        <v>1.9123020235430368</v>
      </c>
      <c r="AD130" s="51">
        <v>2.6679256908576268E-2</v>
      </c>
      <c r="AE130" s="51">
        <v>0</v>
      </c>
      <c r="AF130" s="51">
        <v>0</v>
      </c>
      <c r="AG130" s="51">
        <v>0.56118017853143787</v>
      </c>
      <c r="AH130" s="51">
        <v>7.1050557727992307E-3</v>
      </c>
      <c r="AI130" s="51">
        <v>1</v>
      </c>
      <c r="AJ130" s="51">
        <v>0</v>
      </c>
      <c r="AK130" s="51">
        <v>0.42537359038014844</v>
      </c>
      <c r="AL130" s="53">
        <v>5.4182682497648245E-2</v>
      </c>
      <c r="AM130" s="51">
        <v>8.0049236245633608</v>
      </c>
      <c r="AN130" s="55">
        <v>0.47348841959306021</v>
      </c>
      <c r="AP130" s="51">
        <v>162</v>
      </c>
      <c r="AQ130" s="52">
        <v>2.2750000000000004</v>
      </c>
      <c r="AR130" s="53">
        <v>6.9999999999999991</v>
      </c>
      <c r="AS130" s="53">
        <v>0.14285714285714285</v>
      </c>
      <c r="AT130" s="54">
        <v>0</v>
      </c>
      <c r="AU130" s="53">
        <v>0</v>
      </c>
      <c r="AV130" s="53">
        <v>0</v>
      </c>
      <c r="AW130" s="53">
        <v>0</v>
      </c>
      <c r="AX130" s="53">
        <v>0</v>
      </c>
      <c r="AY130" s="53">
        <v>0</v>
      </c>
      <c r="AZ130" s="53">
        <v>0</v>
      </c>
      <c r="BA130" s="54">
        <v>0</v>
      </c>
      <c r="BB130" s="55">
        <v>0</v>
      </c>
      <c r="BC130" s="53">
        <v>100</v>
      </c>
      <c r="BD130" s="53">
        <v>0</v>
      </c>
      <c r="BE130" s="53">
        <v>5</v>
      </c>
      <c r="BF130" s="53">
        <v>0</v>
      </c>
      <c r="BG130" s="53">
        <v>0</v>
      </c>
      <c r="BH130" s="53">
        <v>0</v>
      </c>
      <c r="BI130" s="53">
        <v>3.6519741765271831</v>
      </c>
      <c r="BJ130" s="54">
        <v>200</v>
      </c>
      <c r="BK130" s="56">
        <v>0.95</v>
      </c>
      <c r="BL130" s="53">
        <v>47.44</v>
      </c>
      <c r="BM130" s="53">
        <v>1.8099016038945546</v>
      </c>
      <c r="BN130" s="53">
        <v>165</v>
      </c>
      <c r="BO130" s="53">
        <v>0</v>
      </c>
      <c r="BP130" s="53">
        <v>0.71248484848484805</v>
      </c>
      <c r="BQ130" s="55">
        <v>1.0969100629664582E-2</v>
      </c>
      <c r="BR130" s="51">
        <v>1.8039812622734046</v>
      </c>
      <c r="BS130" s="51">
        <v>2.6338198348608191E-2</v>
      </c>
      <c r="BT130" s="51">
        <v>0</v>
      </c>
      <c r="BU130" s="51">
        <v>0</v>
      </c>
      <c r="BV130" s="51">
        <v>0.59995323129439837</v>
      </c>
      <c r="BW130" s="51">
        <v>6.8040629405727781E-3</v>
      </c>
      <c r="BX130" s="51">
        <v>1</v>
      </c>
      <c r="BY130" s="51">
        <v>0</v>
      </c>
      <c r="BZ130" s="51">
        <v>0.57271786079586162</v>
      </c>
      <c r="CA130" s="53">
        <v>7.3524792553657459E-2</v>
      </c>
      <c r="CB130" s="51">
        <v>8.1993594458529877</v>
      </c>
      <c r="CC130" s="55">
        <v>0.4706944937846384</v>
      </c>
      <c r="CD130" s="30"/>
      <c r="CE130" s="30">
        <f t="shared" si="11"/>
        <v>0.99999999999999989</v>
      </c>
      <c r="CG130" s="75">
        <f t="shared" si="12"/>
        <v>1.9766612762761038E-2</v>
      </c>
      <c r="CH130" s="71">
        <f t="shared" si="13"/>
        <v>1</v>
      </c>
      <c r="CI130" s="72"/>
      <c r="CJ130" s="72" t="s">
        <v>53</v>
      </c>
      <c r="CK130" s="78">
        <f>AVERAGE(CG271:CG274)</f>
        <v>-5.1230056404036328E-4</v>
      </c>
      <c r="CL130" s="2"/>
      <c r="CM130" s="75">
        <f t="shared" si="14"/>
        <v>-3.8773052762960503E-2</v>
      </c>
      <c r="CN130" s="72">
        <f t="shared" si="15"/>
        <v>0</v>
      </c>
      <c r="CO130" s="72"/>
      <c r="CP130" s="72" t="s">
        <v>53</v>
      </c>
      <c r="CQ130" s="78">
        <f>AVERAGE(CM271:CM274)</f>
        <v>9.1307770739982336E-2</v>
      </c>
      <c r="CR130" s="2"/>
      <c r="CS130" s="75">
        <f t="shared" si="16"/>
        <v>0</v>
      </c>
      <c r="CT130" s="72">
        <f t="shared" si="17"/>
        <v>1</v>
      </c>
      <c r="CU130" s="72"/>
      <c r="CV130" s="72" t="s">
        <v>53</v>
      </c>
      <c r="CW130" s="78">
        <f>AVERAGE(CS271:CS274)</f>
        <v>0.42626766822443607</v>
      </c>
      <c r="CX130" s="2"/>
      <c r="CY130" s="75">
        <f t="shared" si="18"/>
        <v>-0.14734427041571319</v>
      </c>
      <c r="CZ130" s="72">
        <f t="shared" si="19"/>
        <v>0</v>
      </c>
      <c r="DA130" s="72"/>
      <c r="DB130" s="72" t="s">
        <v>53</v>
      </c>
      <c r="DC130" s="78">
        <f>AVERAGE(CY271:CY274)</f>
        <v>-4.3639453020661023E-3</v>
      </c>
      <c r="DD130" s="2"/>
      <c r="DE130" s="75">
        <f t="shared" si="20"/>
        <v>-0.19443582128962689</v>
      </c>
      <c r="DF130" s="72">
        <f t="shared" si="21"/>
        <v>1</v>
      </c>
      <c r="DG130" s="72"/>
      <c r="DH130" s="72" t="s">
        <v>53</v>
      </c>
      <c r="DI130" s="78">
        <f>AVERAGE(DE271:DE274)</f>
        <v>0.48711533948268676</v>
      </c>
      <c r="DK130" s="15">
        <v>0.99999999999999989</v>
      </c>
    </row>
    <row r="131" spans="1:115" x14ac:dyDescent="0.3">
      <c r="A131" s="51">
        <v>127</v>
      </c>
      <c r="B131" s="52">
        <v>2.2750000000000004</v>
      </c>
      <c r="C131" s="53">
        <v>0.5</v>
      </c>
      <c r="D131" s="53">
        <v>2.4285714285714284</v>
      </c>
      <c r="E131" s="54">
        <v>50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4">
        <v>0</v>
      </c>
      <c r="M131" s="55">
        <v>0</v>
      </c>
      <c r="N131" s="53">
        <v>100</v>
      </c>
      <c r="O131" s="53">
        <v>0</v>
      </c>
      <c r="P131" s="53">
        <v>5</v>
      </c>
      <c r="Q131" s="53">
        <v>0</v>
      </c>
      <c r="R131" s="53">
        <v>0</v>
      </c>
      <c r="S131" s="53">
        <v>0</v>
      </c>
      <c r="T131" s="53">
        <v>3.6519741765271831</v>
      </c>
      <c r="U131" s="54">
        <v>200</v>
      </c>
      <c r="V131" s="56">
        <v>0.95</v>
      </c>
      <c r="W131" s="53">
        <v>91.305000000000007</v>
      </c>
      <c r="X131" s="53">
        <v>4.5916400360579575</v>
      </c>
      <c r="Y131" s="53">
        <v>323.07</v>
      </c>
      <c r="Z131" s="53">
        <v>3.2823026476845207</v>
      </c>
      <c r="AA131" s="53">
        <v>0.71819251231568804</v>
      </c>
      <c r="AB131" s="55">
        <v>1.3627037251136821E-2</v>
      </c>
      <c r="AC131" s="51">
        <v>1.8729551540640392</v>
      </c>
      <c r="AD131" s="51">
        <v>2.5902414975028522E-2</v>
      </c>
      <c r="AE131" s="51">
        <v>0</v>
      </c>
      <c r="AF131" s="51">
        <v>0</v>
      </c>
      <c r="AG131" s="51">
        <v>0.57446174755489987</v>
      </c>
      <c r="AH131" s="51">
        <v>7.4478254137375233E-3</v>
      </c>
      <c r="AI131" s="51">
        <v>1</v>
      </c>
      <c r="AJ131" s="51">
        <v>0</v>
      </c>
      <c r="AK131" s="51">
        <v>0.48491312824235705</v>
      </c>
      <c r="AL131" s="53">
        <v>5.5329473192152569E-2</v>
      </c>
      <c r="AM131" s="51">
        <v>8.5125006926989517</v>
      </c>
      <c r="AN131" s="55">
        <v>0.48632909395465207</v>
      </c>
      <c r="AP131" s="51">
        <v>127</v>
      </c>
      <c r="AQ131" s="52">
        <v>2.2750000000000004</v>
      </c>
      <c r="AR131" s="53">
        <v>0.5</v>
      </c>
      <c r="AS131" s="53">
        <v>2.4285714285714284</v>
      </c>
      <c r="AT131" s="54">
        <v>0</v>
      </c>
      <c r="AU131" s="53">
        <v>0</v>
      </c>
      <c r="AV131" s="53">
        <v>0</v>
      </c>
      <c r="AW131" s="53">
        <v>0</v>
      </c>
      <c r="AX131" s="53">
        <v>0</v>
      </c>
      <c r="AY131" s="53">
        <v>0</v>
      </c>
      <c r="AZ131" s="53">
        <v>0</v>
      </c>
      <c r="BA131" s="54">
        <v>0</v>
      </c>
      <c r="BB131" s="55">
        <v>0</v>
      </c>
      <c r="BC131" s="53">
        <v>100</v>
      </c>
      <c r="BD131" s="53">
        <v>0</v>
      </c>
      <c r="BE131" s="53">
        <v>5</v>
      </c>
      <c r="BF131" s="53">
        <v>0</v>
      </c>
      <c r="BG131" s="53">
        <v>0</v>
      </c>
      <c r="BH131" s="53">
        <v>0</v>
      </c>
      <c r="BI131" s="53">
        <v>3.6519741765271831</v>
      </c>
      <c r="BJ131" s="54">
        <v>200</v>
      </c>
      <c r="BK131" s="56">
        <v>0.95</v>
      </c>
      <c r="BL131" s="53">
        <v>47.305</v>
      </c>
      <c r="BM131" s="53">
        <v>2.0027422216062836</v>
      </c>
      <c r="BN131" s="53">
        <v>165</v>
      </c>
      <c r="BO131" s="53">
        <v>0</v>
      </c>
      <c r="BP131" s="53">
        <v>0.71330303030303044</v>
      </c>
      <c r="BQ131" s="55">
        <v>1.2137831646098466E-2</v>
      </c>
      <c r="BR131" s="51">
        <v>1.7985407667422098</v>
      </c>
      <c r="BS131" s="51">
        <v>2.8745356392223597E-2</v>
      </c>
      <c r="BT131" s="51">
        <v>0</v>
      </c>
      <c r="BU131" s="51">
        <v>0</v>
      </c>
      <c r="BV131" s="51">
        <v>0.60107179268856847</v>
      </c>
      <c r="BW131" s="51">
        <v>8.2243042153294262E-3</v>
      </c>
      <c r="BX131" s="51">
        <v>1</v>
      </c>
      <c r="BY131" s="51">
        <v>0</v>
      </c>
      <c r="BZ131" s="51">
        <v>0.45812288017877267</v>
      </c>
      <c r="CA131" s="53">
        <v>5.6154790655823336E-2</v>
      </c>
      <c r="CB131" s="51">
        <v>8.1252784175134813</v>
      </c>
      <c r="CC131" s="55">
        <v>0.42698060435435559</v>
      </c>
      <c r="CD131" s="30"/>
      <c r="CE131" s="30">
        <f t="shared" si="11"/>
        <v>1.1019463300386794</v>
      </c>
      <c r="CG131" s="75">
        <f t="shared" si="12"/>
        <v>4.8894820126575977E-3</v>
      </c>
      <c r="CH131" s="71">
        <f t="shared" si="13"/>
        <v>1</v>
      </c>
      <c r="CI131" s="72"/>
      <c r="CJ131" s="72" t="s">
        <v>54</v>
      </c>
      <c r="CK131" s="78">
        <f>AVERAGE(CG275:CG277)</f>
        <v>-7.0849673743600405E-5</v>
      </c>
      <c r="CL131" s="2"/>
      <c r="CM131" s="75">
        <f t="shared" si="14"/>
        <v>-2.6610045133668603E-2</v>
      </c>
      <c r="CN131" s="72">
        <f t="shared" si="15"/>
        <v>0</v>
      </c>
      <c r="CO131" s="72"/>
      <c r="CP131" s="72" t="s">
        <v>54</v>
      </c>
      <c r="CQ131" s="78">
        <f>AVERAGE(CM275:CM277)</f>
        <v>0.10128579578328838</v>
      </c>
      <c r="CR131" s="2"/>
      <c r="CS131" s="75">
        <f t="shared" si="16"/>
        <v>0</v>
      </c>
      <c r="CT131" s="72">
        <f t="shared" si="17"/>
        <v>1</v>
      </c>
      <c r="CU131" s="72"/>
      <c r="CV131" s="72" t="s">
        <v>54</v>
      </c>
      <c r="CW131" s="78">
        <f>AVERAGE(CS275:CS277)</f>
        <v>0.44315546312082593</v>
      </c>
      <c r="CX131" s="2"/>
      <c r="CY131" s="75">
        <f t="shared" si="18"/>
        <v>2.6790248063584376E-2</v>
      </c>
      <c r="CZ131" s="72">
        <f t="shared" si="19"/>
        <v>1</v>
      </c>
      <c r="DA131" s="72"/>
      <c r="DB131" s="72" t="s">
        <v>54</v>
      </c>
      <c r="DC131" s="78">
        <f>AVERAGE(CY275:CY277)</f>
        <v>1.7711420543816452E-2</v>
      </c>
      <c r="DD131" s="2"/>
      <c r="DE131" s="75">
        <f t="shared" si="20"/>
        <v>0.38722227518547037</v>
      </c>
      <c r="DF131" s="72">
        <f t="shared" si="21"/>
        <v>1</v>
      </c>
      <c r="DG131" s="72"/>
      <c r="DH131" s="72" t="s">
        <v>54</v>
      </c>
      <c r="DI131" s="78">
        <f>AVERAGE(DE275:DE277)</f>
        <v>0.44822761362738622</v>
      </c>
      <c r="DK131" s="15">
        <v>1.1019463300386794</v>
      </c>
    </row>
    <row r="132" spans="1:115" x14ac:dyDescent="0.3">
      <c r="A132" s="51">
        <v>128</v>
      </c>
      <c r="B132" s="52">
        <v>2.2750000000000004</v>
      </c>
      <c r="C132" s="53">
        <v>0.5</v>
      </c>
      <c r="D132" s="53">
        <v>3.5714285714285712</v>
      </c>
      <c r="E132" s="54">
        <v>50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4">
        <v>0</v>
      </c>
      <c r="M132" s="55">
        <v>0</v>
      </c>
      <c r="N132" s="53">
        <v>100</v>
      </c>
      <c r="O132" s="53">
        <v>0</v>
      </c>
      <c r="P132" s="53">
        <v>5</v>
      </c>
      <c r="Q132" s="53">
        <v>0</v>
      </c>
      <c r="R132" s="53">
        <v>0</v>
      </c>
      <c r="S132" s="53">
        <v>0</v>
      </c>
      <c r="T132" s="53">
        <v>3.6519741765271831</v>
      </c>
      <c r="U132" s="54">
        <v>200</v>
      </c>
      <c r="V132" s="56">
        <v>0.95</v>
      </c>
      <c r="W132" s="53">
        <v>87.88</v>
      </c>
      <c r="X132" s="53">
        <v>4.3311944829343938</v>
      </c>
      <c r="Y132" s="53">
        <v>327.40499999999997</v>
      </c>
      <c r="Z132" s="53">
        <v>3.5100530737489963</v>
      </c>
      <c r="AA132" s="53">
        <v>0.73167117938410986</v>
      </c>
      <c r="AB132" s="55">
        <v>1.290058234743385E-2</v>
      </c>
      <c r="AC132" s="51">
        <v>1.922327861098428</v>
      </c>
      <c r="AD132" s="51">
        <v>2.709514045069189E-2</v>
      </c>
      <c r="AE132" s="51">
        <v>0</v>
      </c>
      <c r="AF132" s="51">
        <v>0</v>
      </c>
      <c r="AG132" s="51">
        <v>0.55900391420986673</v>
      </c>
      <c r="AH132" s="51">
        <v>7.208046062587581E-3</v>
      </c>
      <c r="AI132" s="51">
        <v>1</v>
      </c>
      <c r="AJ132" s="51">
        <v>0</v>
      </c>
      <c r="AK132" s="51">
        <v>0.43780371112583011</v>
      </c>
      <c r="AL132" s="53">
        <v>5.8638947883394618E-2</v>
      </c>
      <c r="AM132" s="51">
        <v>8.0073933734198999</v>
      </c>
      <c r="AN132" s="55">
        <v>0.48216236593270773</v>
      </c>
      <c r="AP132" s="51">
        <v>128</v>
      </c>
      <c r="AQ132" s="52">
        <v>2.2750000000000004</v>
      </c>
      <c r="AR132" s="53">
        <v>0.5</v>
      </c>
      <c r="AS132" s="53">
        <v>3.5714285714285712</v>
      </c>
      <c r="AT132" s="54">
        <v>0</v>
      </c>
      <c r="AU132" s="53">
        <v>0</v>
      </c>
      <c r="AV132" s="53">
        <v>0</v>
      </c>
      <c r="AW132" s="53">
        <v>0</v>
      </c>
      <c r="AX132" s="53">
        <v>0</v>
      </c>
      <c r="AY132" s="53">
        <v>0</v>
      </c>
      <c r="AZ132" s="53">
        <v>0</v>
      </c>
      <c r="BA132" s="54">
        <v>0</v>
      </c>
      <c r="BB132" s="55">
        <v>0</v>
      </c>
      <c r="BC132" s="53">
        <v>100</v>
      </c>
      <c r="BD132" s="53">
        <v>0</v>
      </c>
      <c r="BE132" s="53">
        <v>5</v>
      </c>
      <c r="BF132" s="53">
        <v>0</v>
      </c>
      <c r="BG132" s="53">
        <v>0</v>
      </c>
      <c r="BH132" s="53">
        <v>0</v>
      </c>
      <c r="BI132" s="53">
        <v>3.6519741765271831</v>
      </c>
      <c r="BJ132" s="54">
        <v>200</v>
      </c>
      <c r="BK132" s="56">
        <v>0.95</v>
      </c>
      <c r="BL132" s="53">
        <v>48.174999999999997</v>
      </c>
      <c r="BM132" s="53">
        <v>1.9791493665897284</v>
      </c>
      <c r="BN132" s="53">
        <v>165</v>
      </c>
      <c r="BO132" s="53">
        <v>0</v>
      </c>
      <c r="BP132" s="53">
        <v>0.70803030303030301</v>
      </c>
      <c r="BQ132" s="55">
        <v>1.1994844645998455E-2</v>
      </c>
      <c r="BR132" s="51">
        <v>1.7875284145792094</v>
      </c>
      <c r="BS132" s="51">
        <v>2.8894747583100004E-2</v>
      </c>
      <c r="BT132" s="51">
        <v>0</v>
      </c>
      <c r="BU132" s="51">
        <v>0</v>
      </c>
      <c r="BV132" s="51">
        <v>0.59623482330437449</v>
      </c>
      <c r="BW132" s="51">
        <v>7.3826612070508951E-3</v>
      </c>
      <c r="BX132" s="51">
        <v>1</v>
      </c>
      <c r="BY132" s="51">
        <v>0</v>
      </c>
      <c r="BZ132" s="51">
        <v>0.50564772766019017</v>
      </c>
      <c r="CA132" s="53">
        <v>5.7832606960103249E-2</v>
      </c>
      <c r="CB132" s="51">
        <v>7.9743406565412522</v>
      </c>
      <c r="CC132" s="55">
        <v>0.42439624969583789</v>
      </c>
      <c r="CD132" s="30"/>
      <c r="CE132" s="30">
        <f t="shared" ref="CE132:CE195" si="22">SQRT(C132*D132)</f>
        <v>1.3363062095621219</v>
      </c>
      <c r="CG132" s="75">
        <f t="shared" si="12"/>
        <v>2.364087635380685E-2</v>
      </c>
      <c r="CH132" s="71">
        <f t="shared" si="13"/>
        <v>1</v>
      </c>
      <c r="CI132" s="72"/>
      <c r="CJ132" s="72" t="s">
        <v>55</v>
      </c>
      <c r="CK132" s="78">
        <f>AVERAGE(CG278:CG280)</f>
        <v>0</v>
      </c>
      <c r="CL132" s="2"/>
      <c r="CM132" s="75">
        <f t="shared" si="14"/>
        <v>-3.7230909094507769E-2</v>
      </c>
      <c r="CN132" s="72">
        <f t="shared" si="15"/>
        <v>0</v>
      </c>
      <c r="CO132" s="72"/>
      <c r="CP132" s="72" t="s">
        <v>55</v>
      </c>
      <c r="CQ132" s="78">
        <f>AVERAGE(CM278:CM280)</f>
        <v>0.10124930175872777</v>
      </c>
      <c r="CR132" s="2"/>
      <c r="CS132" s="75">
        <f t="shared" si="16"/>
        <v>0</v>
      </c>
      <c r="CT132" s="72">
        <f t="shared" si="17"/>
        <v>1</v>
      </c>
      <c r="CU132" s="72"/>
      <c r="CV132" s="72" t="s">
        <v>55</v>
      </c>
      <c r="CW132" s="78">
        <f>AVERAGE(CS278:CS280)</f>
        <v>0.37630098741534157</v>
      </c>
      <c r="CX132" s="2"/>
      <c r="CY132" s="75">
        <f t="shared" si="18"/>
        <v>-6.7844016534360063E-2</v>
      </c>
      <c r="CZ132" s="72">
        <f t="shared" si="19"/>
        <v>1</v>
      </c>
      <c r="DA132" s="72"/>
      <c r="DB132" s="72" t="s">
        <v>55</v>
      </c>
      <c r="DC132" s="78">
        <f>AVERAGE(CY278:CY280)</f>
        <v>9.4460947333244727E-3</v>
      </c>
      <c r="DD132" s="2"/>
      <c r="DE132" s="75">
        <f t="shared" si="20"/>
        <v>3.3052716878647637E-2</v>
      </c>
      <c r="DF132" s="72">
        <f t="shared" si="21"/>
        <v>1</v>
      </c>
      <c r="DG132" s="72"/>
      <c r="DH132" s="72" t="s">
        <v>55</v>
      </c>
      <c r="DI132" s="78">
        <f>AVERAGE(DE278:DE280)</f>
        <v>0.37630098741534157</v>
      </c>
      <c r="DK132" s="15">
        <v>1.3363062095621219</v>
      </c>
    </row>
    <row r="133" spans="1:115" x14ac:dyDescent="0.3">
      <c r="A133" s="51">
        <v>132</v>
      </c>
      <c r="B133" s="52">
        <v>2.2750000000000004</v>
      </c>
      <c r="C133" s="53">
        <v>1.5833333333333333</v>
      </c>
      <c r="D133" s="53">
        <v>1.2857142857142856</v>
      </c>
      <c r="E133" s="54">
        <v>50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4">
        <v>0</v>
      </c>
      <c r="M133" s="55">
        <v>0</v>
      </c>
      <c r="N133" s="53">
        <v>100</v>
      </c>
      <c r="O133" s="53">
        <v>0</v>
      </c>
      <c r="P133" s="53">
        <v>5</v>
      </c>
      <c r="Q133" s="53">
        <v>0</v>
      </c>
      <c r="R133" s="53">
        <v>0</v>
      </c>
      <c r="S133" s="53">
        <v>0</v>
      </c>
      <c r="T133" s="53">
        <v>3.6519741765271831</v>
      </c>
      <c r="U133" s="54">
        <v>200</v>
      </c>
      <c r="V133" s="56">
        <v>0.95</v>
      </c>
      <c r="W133" s="53">
        <v>48.655000000000001</v>
      </c>
      <c r="X133" s="53">
        <v>3.4672737656824384</v>
      </c>
      <c r="Y133" s="53">
        <v>322.69</v>
      </c>
      <c r="Z133" s="53">
        <v>3.1559475750037986</v>
      </c>
      <c r="AA133" s="53">
        <v>0.85033362609266216</v>
      </c>
      <c r="AB133" s="55">
        <v>1.0289977941685407E-2</v>
      </c>
      <c r="AC133" s="51">
        <v>2.7876167681556594</v>
      </c>
      <c r="AD133" s="51">
        <v>5.0765179113076618E-2</v>
      </c>
      <c r="AE133" s="51">
        <v>0</v>
      </c>
      <c r="AF133" s="51">
        <v>0</v>
      </c>
      <c r="AG133" s="51">
        <v>0.66563877238852631</v>
      </c>
      <c r="AH133" s="51">
        <v>9.06502825476313E-3</v>
      </c>
      <c r="AI133" s="51">
        <v>1.4142135623731005</v>
      </c>
      <c r="AJ133" s="51">
        <v>7.4494167171575297E-16</v>
      </c>
      <c r="AK133" s="51">
        <v>0.4280179287534962</v>
      </c>
      <c r="AL133" s="53">
        <v>4.2366185494325831E-2</v>
      </c>
      <c r="AM133" s="51">
        <v>7.5001067330059845</v>
      </c>
      <c r="AN133" s="55">
        <v>0.49673350506140895</v>
      </c>
      <c r="AP133" s="51">
        <v>132</v>
      </c>
      <c r="AQ133" s="52">
        <v>2.2750000000000004</v>
      </c>
      <c r="AR133" s="53">
        <v>1.5833333333333333</v>
      </c>
      <c r="AS133" s="53">
        <v>1.2857142857142856</v>
      </c>
      <c r="AT133" s="54">
        <v>0</v>
      </c>
      <c r="AU133" s="53">
        <v>0</v>
      </c>
      <c r="AV133" s="53">
        <v>0</v>
      </c>
      <c r="AW133" s="53">
        <v>0</v>
      </c>
      <c r="AX133" s="53">
        <v>0</v>
      </c>
      <c r="AY133" s="53">
        <v>0</v>
      </c>
      <c r="AZ133" s="53">
        <v>0</v>
      </c>
      <c r="BA133" s="54">
        <v>0</v>
      </c>
      <c r="BB133" s="55">
        <v>0</v>
      </c>
      <c r="BC133" s="53">
        <v>100</v>
      </c>
      <c r="BD133" s="53">
        <v>0</v>
      </c>
      <c r="BE133" s="53">
        <v>5</v>
      </c>
      <c r="BF133" s="53">
        <v>0</v>
      </c>
      <c r="BG133" s="53">
        <v>0</v>
      </c>
      <c r="BH133" s="53">
        <v>0</v>
      </c>
      <c r="BI133" s="53">
        <v>3.6519741765271831</v>
      </c>
      <c r="BJ133" s="54">
        <v>200</v>
      </c>
      <c r="BK133" s="56">
        <v>0.95</v>
      </c>
      <c r="BL133" s="53">
        <v>22.13</v>
      </c>
      <c r="BM133" s="53">
        <v>1.3102354552678719</v>
      </c>
      <c r="BN133" s="53">
        <v>165</v>
      </c>
      <c r="BO133" s="53">
        <v>0</v>
      </c>
      <c r="BP133" s="53">
        <v>0.8658787878787878</v>
      </c>
      <c r="BQ133" s="55">
        <v>7.9408209410174058E-3</v>
      </c>
      <c r="BR133" s="51">
        <v>2.6987490516367996</v>
      </c>
      <c r="BS133" s="51">
        <v>5.2906315578635406E-2</v>
      </c>
      <c r="BT133" s="51">
        <v>0</v>
      </c>
      <c r="BU133" s="51">
        <v>0</v>
      </c>
      <c r="BV133" s="51">
        <v>0.67996865275822893</v>
      </c>
      <c r="BW133" s="51">
        <v>9.259281056820395E-3</v>
      </c>
      <c r="BX133" s="51">
        <v>1.4142135623731005</v>
      </c>
      <c r="BY133" s="51">
        <v>7.4494167171575297E-16</v>
      </c>
      <c r="BZ133" s="51">
        <v>0.44365697640308033</v>
      </c>
      <c r="CA133" s="53">
        <v>4.198343570133925E-2</v>
      </c>
      <c r="CB133" s="51">
        <v>7.2927639246831664</v>
      </c>
      <c r="CC133" s="55">
        <v>0.42585200555696634</v>
      </c>
      <c r="CD133" s="30"/>
      <c r="CE133" s="30">
        <f t="shared" si="22"/>
        <v>1.4267845968170128</v>
      </c>
      <c r="CG133" s="75">
        <f t="shared" ref="CG133:CG196" si="23">AA133-BP133</f>
        <v>-1.5545161786125639E-2</v>
      </c>
      <c r="CH133" s="71">
        <f t="shared" ref="CH133:CH196" si="24">IF(AB133+BQ133&gt;=ABS(CG133),1,0)</f>
        <v>1</v>
      </c>
      <c r="CI133" s="72"/>
      <c r="CJ133" s="72" t="s">
        <v>56</v>
      </c>
      <c r="CK133" s="78">
        <f>AVERAGE(CG281:CG283)</f>
        <v>0</v>
      </c>
      <c r="CL133" s="2"/>
      <c r="CM133" s="75">
        <f t="shared" ref="CM133:CM196" si="25">AG133-BV133</f>
        <v>-1.4329880369702619E-2</v>
      </c>
      <c r="CN133" s="72">
        <f t="shared" ref="CN133:CN196" si="26">IF(AH133+BW133&gt;=ABS(CM133),1,0)</f>
        <v>1</v>
      </c>
      <c r="CO133" s="72"/>
      <c r="CP133" s="72" t="s">
        <v>56</v>
      </c>
      <c r="CQ133" s="78">
        <f>AVERAGE(CM281:CM283)</f>
        <v>0.10398156739543456</v>
      </c>
      <c r="CR133" s="2"/>
      <c r="CS133" s="75">
        <f t="shared" ref="CS133:CS196" si="27">AI133-BX133</f>
        <v>0</v>
      </c>
      <c r="CT133" s="72">
        <f t="shared" ref="CT133:CT196" si="28">IF(AJ133+BY133&gt;=ABS(CS133),1,0)</f>
        <v>1</v>
      </c>
      <c r="CU133" s="72"/>
      <c r="CV133" s="72" t="s">
        <v>56</v>
      </c>
      <c r="CW133" s="78">
        <f>AVERAGE(CS281:CS283)</f>
        <v>0.39713373651269962</v>
      </c>
      <c r="CX133" s="2"/>
      <c r="CY133" s="75">
        <f t="shared" ref="CY133:CY196" si="29">AK133-BZ133</f>
        <v>-1.5639047649584126E-2</v>
      </c>
      <c r="CZ133" s="72">
        <f t="shared" ref="CZ133:CZ196" si="30">IF(AL133+CA133&gt;=ABS(CY133),1,0)</f>
        <v>1</v>
      </c>
      <c r="DA133" s="72"/>
      <c r="DB133" s="72" t="s">
        <v>56</v>
      </c>
      <c r="DC133" s="78">
        <f>AVERAGE(CY281:CY283)</f>
        <v>-5.4153666609958089E-3</v>
      </c>
      <c r="DD133" s="2"/>
      <c r="DE133" s="75">
        <f t="shared" ref="DE133:DE196" si="31">AM133-CB133</f>
        <v>0.20734280832281815</v>
      </c>
      <c r="DF133" s="72">
        <f t="shared" ref="DF133:DF196" si="32">IF(AN133+CC133&gt;=ABS(DE133),1,0)</f>
        <v>1</v>
      </c>
      <c r="DG133" s="72"/>
      <c r="DH133" s="72" t="s">
        <v>56</v>
      </c>
      <c r="DI133" s="78">
        <f>AVERAGE(DE281:DE283)</f>
        <v>0.39713373651269962</v>
      </c>
      <c r="DK133" s="15">
        <v>1.4267845968170128</v>
      </c>
    </row>
    <row r="134" spans="1:115" x14ac:dyDescent="0.3">
      <c r="A134" s="51">
        <v>129</v>
      </c>
      <c r="B134" s="52">
        <v>2.2750000000000004</v>
      </c>
      <c r="C134" s="53">
        <v>0.5</v>
      </c>
      <c r="D134" s="53">
        <v>4.7142857142857135</v>
      </c>
      <c r="E134" s="54">
        <v>50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4">
        <v>0</v>
      </c>
      <c r="M134" s="55">
        <v>0</v>
      </c>
      <c r="N134" s="53">
        <v>100</v>
      </c>
      <c r="O134" s="53">
        <v>0</v>
      </c>
      <c r="P134" s="53">
        <v>5</v>
      </c>
      <c r="Q134" s="53">
        <v>0</v>
      </c>
      <c r="R134" s="53">
        <v>0</v>
      </c>
      <c r="S134" s="53">
        <v>0</v>
      </c>
      <c r="T134" s="53">
        <v>3.6519741765271831</v>
      </c>
      <c r="U134" s="54">
        <v>200</v>
      </c>
      <c r="V134" s="56">
        <v>0.95</v>
      </c>
      <c r="W134" s="53">
        <v>48.27</v>
      </c>
      <c r="X134" s="53">
        <v>3.4683193960914509</v>
      </c>
      <c r="Y134" s="53">
        <v>324.78500000000003</v>
      </c>
      <c r="Z134" s="53">
        <v>3.4063592655125952</v>
      </c>
      <c r="AA134" s="53">
        <v>0.85185580369018721</v>
      </c>
      <c r="AB134" s="55">
        <v>1.0468921111819787E-2</v>
      </c>
      <c r="AC134" s="51">
        <v>2.7707471111920632</v>
      </c>
      <c r="AD134" s="51">
        <v>4.9767670813124644E-2</v>
      </c>
      <c r="AE134" s="51">
        <v>0</v>
      </c>
      <c r="AF134" s="51">
        <v>0</v>
      </c>
      <c r="AG134" s="51">
        <v>0.67004946159229006</v>
      </c>
      <c r="AH134" s="51">
        <v>9.09787328283106E-3</v>
      </c>
      <c r="AI134" s="51">
        <v>1.4142135623731005</v>
      </c>
      <c r="AJ134" s="51">
        <v>7.4494167171575297E-16</v>
      </c>
      <c r="AK134" s="51">
        <v>0.42202959243643262</v>
      </c>
      <c r="AL134" s="53">
        <v>4.2522884699629233E-2</v>
      </c>
      <c r="AM134" s="51">
        <v>7.3154457922042271</v>
      </c>
      <c r="AN134" s="55">
        <v>0.48566128395977542</v>
      </c>
      <c r="AP134" s="51">
        <v>129</v>
      </c>
      <c r="AQ134" s="52">
        <v>2.2750000000000004</v>
      </c>
      <c r="AR134" s="53">
        <v>0.5</v>
      </c>
      <c r="AS134" s="53">
        <v>4.7142857142857135</v>
      </c>
      <c r="AT134" s="54">
        <v>0</v>
      </c>
      <c r="AU134" s="53">
        <v>0</v>
      </c>
      <c r="AV134" s="53">
        <v>0</v>
      </c>
      <c r="AW134" s="53">
        <v>0</v>
      </c>
      <c r="AX134" s="53">
        <v>0</v>
      </c>
      <c r="AY134" s="53">
        <v>0</v>
      </c>
      <c r="AZ134" s="53">
        <v>0</v>
      </c>
      <c r="BA134" s="54">
        <v>0</v>
      </c>
      <c r="BB134" s="55">
        <v>0</v>
      </c>
      <c r="BC134" s="53">
        <v>100</v>
      </c>
      <c r="BD134" s="53">
        <v>0</v>
      </c>
      <c r="BE134" s="53">
        <v>5</v>
      </c>
      <c r="BF134" s="53">
        <v>0</v>
      </c>
      <c r="BG134" s="53">
        <v>0</v>
      </c>
      <c r="BH134" s="53">
        <v>0</v>
      </c>
      <c r="BI134" s="53">
        <v>3.6519741765271831</v>
      </c>
      <c r="BJ134" s="54">
        <v>200</v>
      </c>
      <c r="BK134" s="56">
        <v>0.95</v>
      </c>
      <c r="BL134" s="53">
        <v>21.405000000000001</v>
      </c>
      <c r="BM134" s="53">
        <v>1.3652169786676844</v>
      </c>
      <c r="BN134" s="53">
        <v>165</v>
      </c>
      <c r="BO134" s="53">
        <v>0</v>
      </c>
      <c r="BP134" s="53">
        <v>0.87027272727272698</v>
      </c>
      <c r="BQ134" s="55">
        <v>8.2740422949556629E-3</v>
      </c>
      <c r="BR134" s="51">
        <v>2.7037491992421447</v>
      </c>
      <c r="BS134" s="51">
        <v>5.5328444085785987E-2</v>
      </c>
      <c r="BT134" s="51">
        <v>0</v>
      </c>
      <c r="BU134" s="51">
        <v>0</v>
      </c>
      <c r="BV134" s="51">
        <v>0.67988039407293299</v>
      </c>
      <c r="BW134" s="51">
        <v>1.0740426429300221E-2</v>
      </c>
      <c r="BX134" s="51">
        <v>1.4142135623731005</v>
      </c>
      <c r="BY134" s="51">
        <v>7.4494167171575297E-16</v>
      </c>
      <c r="BZ134" s="51">
        <v>0.423478895644474</v>
      </c>
      <c r="CA134" s="53">
        <v>3.6485098360693302E-2</v>
      </c>
      <c r="CB134" s="51">
        <v>6.9455272093347311</v>
      </c>
      <c r="CC134" s="55">
        <v>0.398234786180508</v>
      </c>
      <c r="CD134" s="30"/>
      <c r="CE134" s="30">
        <f t="shared" si="22"/>
        <v>1.5352989471574767</v>
      </c>
      <c r="CG134" s="75">
        <f t="shared" si="23"/>
        <v>-1.8416923582539768E-2</v>
      </c>
      <c r="CH134" s="71">
        <f t="shared" si="24"/>
        <v>1</v>
      </c>
      <c r="CI134" s="72"/>
      <c r="CJ134" s="72" t="s">
        <v>57</v>
      </c>
      <c r="CK134" s="78">
        <f>AVERAGE(CG284)</f>
        <v>0</v>
      </c>
      <c r="CL134" s="2"/>
      <c r="CM134" s="75">
        <f t="shared" si="25"/>
        <v>-9.8309324806429288E-3</v>
      </c>
      <c r="CN134" s="72">
        <f t="shared" si="26"/>
        <v>1</v>
      </c>
      <c r="CO134" s="72"/>
      <c r="CP134" s="72" t="s">
        <v>57</v>
      </c>
      <c r="CQ134" s="78">
        <f>AVERAGE(CM284)</f>
        <v>8.4269406817970349E-2</v>
      </c>
      <c r="CR134" s="2"/>
      <c r="CS134" s="75">
        <f t="shared" si="27"/>
        <v>0</v>
      </c>
      <c r="CT134" s="72">
        <f t="shared" si="28"/>
        <v>1</v>
      </c>
      <c r="CU134" s="72"/>
      <c r="CV134" s="72" t="s">
        <v>57</v>
      </c>
      <c r="CW134" s="78">
        <f>AVERAGE(CS284)</f>
        <v>0.40516093949423748</v>
      </c>
      <c r="CX134" s="2"/>
      <c r="CY134" s="75">
        <f t="shared" si="29"/>
        <v>-1.4493032080413748E-3</v>
      </c>
      <c r="CZ134" s="72">
        <f t="shared" si="30"/>
        <v>1</v>
      </c>
      <c r="DA134" s="72"/>
      <c r="DB134" s="72" t="s">
        <v>57</v>
      </c>
      <c r="DC134" s="78">
        <f>AVERAGE(CY284)</f>
        <v>7.0212411980373757E-3</v>
      </c>
      <c r="DD134" s="2"/>
      <c r="DE134" s="75">
        <f t="shared" si="31"/>
        <v>0.36991858286949597</v>
      </c>
      <c r="DF134" s="72">
        <f t="shared" si="32"/>
        <v>1</v>
      </c>
      <c r="DG134" s="72"/>
      <c r="DH134" s="72" t="s">
        <v>57</v>
      </c>
      <c r="DI134" s="78">
        <f>AVERAGE(DE284)</f>
        <v>0.40516093949423748</v>
      </c>
      <c r="DK134" s="15">
        <v>1.5352989471574767</v>
      </c>
    </row>
    <row r="135" spans="1:115" x14ac:dyDescent="0.3">
      <c r="A135" s="51">
        <v>130</v>
      </c>
      <c r="B135" s="52">
        <v>2.2750000000000004</v>
      </c>
      <c r="C135" s="53">
        <v>0.5</v>
      </c>
      <c r="D135" s="53">
        <v>5.8571428571428559</v>
      </c>
      <c r="E135" s="54">
        <v>50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4">
        <v>0</v>
      </c>
      <c r="M135" s="55">
        <v>0</v>
      </c>
      <c r="N135" s="53">
        <v>100</v>
      </c>
      <c r="O135" s="53">
        <v>0</v>
      </c>
      <c r="P135" s="53">
        <v>5</v>
      </c>
      <c r="Q135" s="53">
        <v>0</v>
      </c>
      <c r="R135" s="53">
        <v>0</v>
      </c>
      <c r="S135" s="53">
        <v>0</v>
      </c>
      <c r="T135" s="53">
        <v>3.6519741765271831</v>
      </c>
      <c r="U135" s="54">
        <v>200</v>
      </c>
      <c r="V135" s="56">
        <v>0.95</v>
      </c>
      <c r="W135" s="53">
        <v>45.445</v>
      </c>
      <c r="X135" s="53">
        <v>3.3436792114454343</v>
      </c>
      <c r="Y135" s="53">
        <v>324.55500000000001</v>
      </c>
      <c r="Z135" s="53">
        <v>3.245247697134261</v>
      </c>
      <c r="AA135" s="53">
        <v>0.86059174957353635</v>
      </c>
      <c r="AB135" s="55">
        <v>9.9748180678838026E-3</v>
      </c>
      <c r="AC135" s="51">
        <v>2.8140386822052976</v>
      </c>
      <c r="AD135" s="51">
        <v>4.8903462551209309E-2</v>
      </c>
      <c r="AE135" s="51">
        <v>0</v>
      </c>
      <c r="AF135" s="51">
        <v>0</v>
      </c>
      <c r="AG135" s="51">
        <v>0.66028627432843678</v>
      </c>
      <c r="AH135" s="51">
        <v>8.7064062755622864E-3</v>
      </c>
      <c r="AI135" s="51">
        <v>1.4142135623731005</v>
      </c>
      <c r="AJ135" s="51">
        <v>7.4494167171575297E-16</v>
      </c>
      <c r="AK135" s="51">
        <v>0.39883009026250704</v>
      </c>
      <c r="AL135" s="53">
        <v>3.9252303841267128E-2</v>
      </c>
      <c r="AM135" s="51">
        <v>7.2254700723492054</v>
      </c>
      <c r="AN135" s="55">
        <v>0.48300230195968102</v>
      </c>
      <c r="AP135" s="51">
        <v>130</v>
      </c>
      <c r="AQ135" s="52">
        <v>2.2750000000000004</v>
      </c>
      <c r="AR135" s="53">
        <v>0.5</v>
      </c>
      <c r="AS135" s="53">
        <v>5.8571428571428559</v>
      </c>
      <c r="AT135" s="54">
        <v>0</v>
      </c>
      <c r="AU135" s="53">
        <v>0</v>
      </c>
      <c r="AV135" s="53">
        <v>0</v>
      </c>
      <c r="AW135" s="53">
        <v>0</v>
      </c>
      <c r="AX135" s="53">
        <v>0</v>
      </c>
      <c r="AY135" s="53">
        <v>0</v>
      </c>
      <c r="AZ135" s="53">
        <v>0</v>
      </c>
      <c r="BA135" s="54">
        <v>0</v>
      </c>
      <c r="BB135" s="55">
        <v>0</v>
      </c>
      <c r="BC135" s="53">
        <v>100</v>
      </c>
      <c r="BD135" s="53">
        <v>0</v>
      </c>
      <c r="BE135" s="53">
        <v>5</v>
      </c>
      <c r="BF135" s="53">
        <v>0</v>
      </c>
      <c r="BG135" s="53">
        <v>0</v>
      </c>
      <c r="BH135" s="53">
        <v>0</v>
      </c>
      <c r="BI135" s="53">
        <v>3.6519741765271831</v>
      </c>
      <c r="BJ135" s="54">
        <v>200</v>
      </c>
      <c r="BK135" s="56">
        <v>0.95</v>
      </c>
      <c r="BL135" s="53">
        <v>22.41</v>
      </c>
      <c r="BM135" s="53">
        <v>1.3201810962751039</v>
      </c>
      <c r="BN135" s="53">
        <v>165</v>
      </c>
      <c r="BO135" s="53">
        <v>0</v>
      </c>
      <c r="BP135" s="53">
        <v>0.86418181818181838</v>
      </c>
      <c r="BQ135" s="55">
        <v>8.0010975531824499E-3</v>
      </c>
      <c r="BR135" s="51">
        <v>2.6977050548133996</v>
      </c>
      <c r="BS135" s="51">
        <v>5.128281504587056E-2</v>
      </c>
      <c r="BT135" s="51">
        <v>0</v>
      </c>
      <c r="BU135" s="51">
        <v>0</v>
      </c>
      <c r="BV135" s="51">
        <v>0.68097773954699459</v>
      </c>
      <c r="BW135" s="51">
        <v>1.0000950795932106E-2</v>
      </c>
      <c r="BX135" s="51">
        <v>1.4142135623731005</v>
      </c>
      <c r="BY135" s="51">
        <v>7.4494167171575297E-16</v>
      </c>
      <c r="BZ135" s="51">
        <v>0.45792273650273002</v>
      </c>
      <c r="CA135" s="53">
        <v>4.0231365235833566E-2</v>
      </c>
      <c r="CB135" s="51">
        <v>7.1526290054177721</v>
      </c>
      <c r="CC135" s="55">
        <v>0.35218323468348589</v>
      </c>
      <c r="CD135" s="30"/>
      <c r="CE135" s="30">
        <f t="shared" si="22"/>
        <v>1.7113069358158484</v>
      </c>
      <c r="CG135" s="75">
        <f t="shared" si="23"/>
        <v>-3.5900686082820377E-3</v>
      </c>
      <c r="CH135" s="71">
        <f t="shared" si="24"/>
        <v>1</v>
      </c>
      <c r="CI135" s="72"/>
      <c r="CJ135" s="72" t="s">
        <v>58</v>
      </c>
      <c r="CK135" s="78">
        <f>AVERAGE(CG285:CG287)</f>
        <v>0</v>
      </c>
      <c r="CL135" s="2"/>
      <c r="CM135" s="75">
        <f t="shared" si="25"/>
        <v>-2.0691465218557803E-2</v>
      </c>
      <c r="CN135" s="72">
        <f t="shared" si="26"/>
        <v>0</v>
      </c>
      <c r="CO135" s="72"/>
      <c r="CP135" s="72" t="s">
        <v>58</v>
      </c>
      <c r="CQ135" s="78">
        <f>AVERAGE(CM285:CM287)</f>
        <v>0.11069823879108405</v>
      </c>
      <c r="CR135" s="2"/>
      <c r="CS135" s="75">
        <f t="shared" si="27"/>
        <v>0</v>
      </c>
      <c r="CT135" s="72">
        <f t="shared" si="28"/>
        <v>1</v>
      </c>
      <c r="CU135" s="72"/>
      <c r="CV135" s="72" t="s">
        <v>58</v>
      </c>
      <c r="CW135" s="78">
        <f>AVERAGE(CS285:CS287)</f>
        <v>0.40881248045072355</v>
      </c>
      <c r="CX135" s="2"/>
      <c r="CY135" s="75">
        <f t="shared" si="29"/>
        <v>-5.9092646240222979E-2</v>
      </c>
      <c r="CZ135" s="72">
        <f t="shared" si="30"/>
        <v>1</v>
      </c>
      <c r="DA135" s="72"/>
      <c r="DB135" s="72" t="s">
        <v>58</v>
      </c>
      <c r="DC135" s="78">
        <f>AVERAGE(CY285:CY287)</f>
        <v>4.9359660543139743E-3</v>
      </c>
      <c r="DD135" s="2"/>
      <c r="DE135" s="75">
        <f t="shared" si="31"/>
        <v>7.2841066931433218E-2</v>
      </c>
      <c r="DF135" s="72">
        <f t="shared" si="32"/>
        <v>1</v>
      </c>
      <c r="DG135" s="72"/>
      <c r="DH135" s="72" t="s">
        <v>58</v>
      </c>
      <c r="DI135" s="78">
        <f>AVERAGE(DE285:DE287)</f>
        <v>0.40881248045072355</v>
      </c>
      <c r="DK135" s="15">
        <v>1.7113069358158484</v>
      </c>
    </row>
    <row r="136" spans="1:115" x14ac:dyDescent="0.3">
      <c r="A136" s="51">
        <v>138</v>
      </c>
      <c r="B136" s="52">
        <v>2.2750000000000004</v>
      </c>
      <c r="C136" s="53">
        <v>2.6666666666666665</v>
      </c>
      <c r="D136" s="53">
        <v>1.2857142857142856</v>
      </c>
      <c r="E136" s="54">
        <v>50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  <c r="K136" s="53">
        <v>0</v>
      </c>
      <c r="L136" s="54">
        <v>0</v>
      </c>
      <c r="M136" s="55">
        <v>0</v>
      </c>
      <c r="N136" s="53">
        <v>100</v>
      </c>
      <c r="O136" s="53">
        <v>0</v>
      </c>
      <c r="P136" s="53">
        <v>5</v>
      </c>
      <c r="Q136" s="53">
        <v>0</v>
      </c>
      <c r="R136" s="53">
        <v>0</v>
      </c>
      <c r="S136" s="53">
        <v>0</v>
      </c>
      <c r="T136" s="53">
        <v>3.6519741765271831</v>
      </c>
      <c r="U136" s="54">
        <v>200</v>
      </c>
      <c r="V136" s="56">
        <v>0.95</v>
      </c>
      <c r="W136" s="53">
        <v>45.6</v>
      </c>
      <c r="X136" s="53">
        <v>3.3023486486599887</v>
      </c>
      <c r="Y136" s="53">
        <v>324.73</v>
      </c>
      <c r="Z136" s="53">
        <v>3.2970991449569</v>
      </c>
      <c r="AA136" s="53">
        <v>0.8599892275795723</v>
      </c>
      <c r="AB136" s="55">
        <v>9.9202679569234797E-3</v>
      </c>
      <c r="AC136" s="51">
        <v>2.8092551996214219</v>
      </c>
      <c r="AD136" s="51">
        <v>4.8991835895671881E-2</v>
      </c>
      <c r="AE136" s="51">
        <v>0</v>
      </c>
      <c r="AF136" s="51">
        <v>0</v>
      </c>
      <c r="AG136" s="51">
        <v>0.66096470667167817</v>
      </c>
      <c r="AH136" s="51">
        <v>8.5945565899914009E-3</v>
      </c>
      <c r="AI136" s="51">
        <v>1.4142135623731005</v>
      </c>
      <c r="AJ136" s="51">
        <v>7.4494167171575297E-16</v>
      </c>
      <c r="AK136" s="51">
        <v>0.40724130384463952</v>
      </c>
      <c r="AL136" s="53">
        <v>4.0609399082357361E-2</v>
      </c>
      <c r="AM136" s="51">
        <v>7.228519699558567</v>
      </c>
      <c r="AN136" s="55">
        <v>0.48380411323269185</v>
      </c>
      <c r="AP136" s="51">
        <v>138</v>
      </c>
      <c r="AQ136" s="52">
        <v>2.2750000000000004</v>
      </c>
      <c r="AR136" s="53">
        <v>2.6666666666666665</v>
      </c>
      <c r="AS136" s="53">
        <v>1.2857142857142856</v>
      </c>
      <c r="AT136" s="54">
        <v>0</v>
      </c>
      <c r="AU136" s="53">
        <v>0</v>
      </c>
      <c r="AV136" s="53">
        <v>0</v>
      </c>
      <c r="AW136" s="53">
        <v>0</v>
      </c>
      <c r="AX136" s="53">
        <v>0</v>
      </c>
      <c r="AY136" s="53">
        <v>0</v>
      </c>
      <c r="AZ136" s="53">
        <v>0</v>
      </c>
      <c r="BA136" s="54">
        <v>0</v>
      </c>
      <c r="BB136" s="55">
        <v>0</v>
      </c>
      <c r="BC136" s="53">
        <v>100</v>
      </c>
      <c r="BD136" s="53">
        <v>0</v>
      </c>
      <c r="BE136" s="53">
        <v>5</v>
      </c>
      <c r="BF136" s="53">
        <v>0</v>
      </c>
      <c r="BG136" s="53">
        <v>0</v>
      </c>
      <c r="BH136" s="53">
        <v>0</v>
      </c>
      <c r="BI136" s="53">
        <v>3.6519741765271831</v>
      </c>
      <c r="BJ136" s="54">
        <v>200</v>
      </c>
      <c r="BK136" s="56">
        <v>0.95</v>
      </c>
      <c r="BL136" s="53">
        <v>22.07</v>
      </c>
      <c r="BM136" s="53">
        <v>1.5011147486966474</v>
      </c>
      <c r="BN136" s="53">
        <v>165</v>
      </c>
      <c r="BO136" s="53">
        <v>0</v>
      </c>
      <c r="BP136" s="53">
        <v>0.86624242424242393</v>
      </c>
      <c r="BQ136" s="55">
        <v>9.0976651436160457E-3</v>
      </c>
      <c r="BR136" s="51">
        <v>2.6871418255607744</v>
      </c>
      <c r="BS136" s="51">
        <v>5.2232350927806072E-2</v>
      </c>
      <c r="BT136" s="51">
        <v>0</v>
      </c>
      <c r="BU136" s="51">
        <v>0</v>
      </c>
      <c r="BV136" s="51">
        <v>0.68653838854550675</v>
      </c>
      <c r="BW136" s="51">
        <v>9.6709362524660045E-3</v>
      </c>
      <c r="BX136" s="51">
        <v>1.4142135623731005</v>
      </c>
      <c r="BY136" s="51">
        <v>7.4494167171575297E-16</v>
      </c>
      <c r="BZ136" s="51">
        <v>0.45581250019430608</v>
      </c>
      <c r="CA136" s="53">
        <v>4.074121406534225E-2</v>
      </c>
      <c r="CB136" s="51">
        <v>7.0267934795738878</v>
      </c>
      <c r="CC136" s="55">
        <v>0.4706928065745456</v>
      </c>
      <c r="CD136" s="30"/>
      <c r="CE136" s="30">
        <f t="shared" si="22"/>
        <v>1.8516401995451028</v>
      </c>
      <c r="CG136" s="75">
        <f t="shared" si="23"/>
        <v>-6.2531966628516233E-3</v>
      </c>
      <c r="CH136" s="71">
        <f t="shared" si="24"/>
        <v>1</v>
      </c>
      <c r="CI136" s="72"/>
      <c r="CJ136" s="72" t="s">
        <v>59</v>
      </c>
      <c r="CK136" s="78">
        <f>AVERAGE(CG288)</f>
        <v>0</v>
      </c>
      <c r="CL136" s="2"/>
      <c r="CM136" s="75">
        <f t="shared" si="25"/>
        <v>-2.557368187382858E-2</v>
      </c>
      <c r="CN136" s="72">
        <f t="shared" si="26"/>
        <v>0</v>
      </c>
      <c r="CO136" s="72"/>
      <c r="CP136" s="72" t="s">
        <v>59</v>
      </c>
      <c r="CQ136" s="78">
        <f>AVERAGE(CM288)</f>
        <v>0.13851840025996531</v>
      </c>
      <c r="CR136" s="2"/>
      <c r="CS136" s="75">
        <f t="shared" si="27"/>
        <v>0</v>
      </c>
      <c r="CT136" s="72">
        <f t="shared" si="28"/>
        <v>1</v>
      </c>
      <c r="CU136" s="72"/>
      <c r="CV136" s="72" t="s">
        <v>59</v>
      </c>
      <c r="CW136" s="78">
        <f>AVERAGE(CS288)</f>
        <v>0.39823402795020391</v>
      </c>
      <c r="CX136" s="2"/>
      <c r="CY136" s="75">
        <f t="shared" si="29"/>
        <v>-4.8571196349666557E-2</v>
      </c>
      <c r="CZ136" s="72">
        <f t="shared" si="30"/>
        <v>1</v>
      </c>
      <c r="DA136" s="72"/>
      <c r="DB136" s="72" t="s">
        <v>59</v>
      </c>
      <c r="DC136" s="78">
        <f>AVERAGE(CY288)</f>
        <v>-8.818039035255687E-3</v>
      </c>
      <c r="DD136" s="2"/>
      <c r="DE136" s="75">
        <f t="shared" si="31"/>
        <v>0.20172621998467921</v>
      </c>
      <c r="DF136" s="72">
        <f t="shared" si="32"/>
        <v>1</v>
      </c>
      <c r="DG136" s="72"/>
      <c r="DH136" s="72" t="s">
        <v>59</v>
      </c>
      <c r="DI136" s="78">
        <f>AVERAGE(DE288)</f>
        <v>0.39823402795020391</v>
      </c>
      <c r="DK136" s="15">
        <v>1.8516401995451028</v>
      </c>
    </row>
    <row r="137" spans="1:115" x14ac:dyDescent="0.3">
      <c r="A137" s="51">
        <v>131</v>
      </c>
      <c r="B137" s="52">
        <v>2.2750000000000004</v>
      </c>
      <c r="C137" s="53">
        <v>0.5</v>
      </c>
      <c r="D137" s="53">
        <v>6.9999999999999982</v>
      </c>
      <c r="E137" s="54">
        <v>50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  <c r="K137" s="53">
        <v>0</v>
      </c>
      <c r="L137" s="54">
        <v>0</v>
      </c>
      <c r="M137" s="55">
        <v>0</v>
      </c>
      <c r="N137" s="53">
        <v>100</v>
      </c>
      <c r="O137" s="53">
        <v>0</v>
      </c>
      <c r="P137" s="53">
        <v>5</v>
      </c>
      <c r="Q137" s="53">
        <v>0</v>
      </c>
      <c r="R137" s="53">
        <v>0</v>
      </c>
      <c r="S137" s="53">
        <v>0</v>
      </c>
      <c r="T137" s="53">
        <v>3.6519741765271831</v>
      </c>
      <c r="U137" s="54">
        <v>200</v>
      </c>
      <c r="V137" s="56">
        <v>0.95</v>
      </c>
      <c r="W137" s="53">
        <v>47.085000000000001</v>
      </c>
      <c r="X137" s="53">
        <v>3.3378908884519682</v>
      </c>
      <c r="Y137" s="53">
        <v>328.52499999999998</v>
      </c>
      <c r="Z137" s="53">
        <v>3.5713087713626193</v>
      </c>
      <c r="AA137" s="53">
        <v>0.85665717326857416</v>
      </c>
      <c r="AB137" s="55">
        <v>1.0138150760513274E-2</v>
      </c>
      <c r="AC137" s="51">
        <v>2.7913993040340732</v>
      </c>
      <c r="AD137" s="51">
        <v>5.0413535301352293E-2</v>
      </c>
      <c r="AE137" s="51">
        <v>0</v>
      </c>
      <c r="AF137" s="51">
        <v>0</v>
      </c>
      <c r="AG137" s="51">
        <v>0.66677068947924978</v>
      </c>
      <c r="AH137" s="51">
        <v>9.1377260680267601E-3</v>
      </c>
      <c r="AI137" s="51">
        <v>1.4142135623731005</v>
      </c>
      <c r="AJ137" s="51">
        <v>7.4494167171575297E-16</v>
      </c>
      <c r="AK137" s="51">
        <v>0.41724764612049242</v>
      </c>
      <c r="AL137" s="53">
        <v>3.7562188835908818E-2</v>
      </c>
      <c r="AM137" s="51">
        <v>7.0072993227395601</v>
      </c>
      <c r="AN137" s="55">
        <v>0.43783240587511668</v>
      </c>
      <c r="AP137" s="51">
        <v>131</v>
      </c>
      <c r="AQ137" s="52">
        <v>2.2750000000000004</v>
      </c>
      <c r="AR137" s="53">
        <v>0.5</v>
      </c>
      <c r="AS137" s="53">
        <v>6.9999999999999982</v>
      </c>
      <c r="AT137" s="54">
        <v>0</v>
      </c>
      <c r="AU137" s="53">
        <v>0</v>
      </c>
      <c r="AV137" s="53">
        <v>0</v>
      </c>
      <c r="AW137" s="53">
        <v>0</v>
      </c>
      <c r="AX137" s="53">
        <v>0</v>
      </c>
      <c r="AY137" s="53">
        <v>0</v>
      </c>
      <c r="AZ137" s="53">
        <v>0</v>
      </c>
      <c r="BA137" s="54">
        <v>0</v>
      </c>
      <c r="BB137" s="55">
        <v>0</v>
      </c>
      <c r="BC137" s="53">
        <v>100</v>
      </c>
      <c r="BD137" s="53">
        <v>0</v>
      </c>
      <c r="BE137" s="53">
        <v>5</v>
      </c>
      <c r="BF137" s="53">
        <v>0</v>
      </c>
      <c r="BG137" s="53">
        <v>0</v>
      </c>
      <c r="BH137" s="53">
        <v>0</v>
      </c>
      <c r="BI137" s="53">
        <v>3.6519741765271831</v>
      </c>
      <c r="BJ137" s="54">
        <v>200</v>
      </c>
      <c r="BK137" s="56">
        <v>0.95</v>
      </c>
      <c r="BL137" s="53">
        <v>20.684999999999999</v>
      </c>
      <c r="BM137" s="53">
        <v>1.3293548805287492</v>
      </c>
      <c r="BN137" s="53">
        <v>165</v>
      </c>
      <c r="BO137" s="53">
        <v>0</v>
      </c>
      <c r="BP137" s="53">
        <v>0.87463636363636288</v>
      </c>
      <c r="BQ137" s="55">
        <v>8.0566962456287833E-3</v>
      </c>
      <c r="BR137" s="51">
        <v>2.7226252611809714</v>
      </c>
      <c r="BS137" s="51">
        <v>5.4362897047778178E-2</v>
      </c>
      <c r="BT137" s="51">
        <v>0</v>
      </c>
      <c r="BU137" s="51">
        <v>0</v>
      </c>
      <c r="BV137" s="51">
        <v>0.67318088715102253</v>
      </c>
      <c r="BW137" s="51">
        <v>9.9844337676238924E-3</v>
      </c>
      <c r="BX137" s="51">
        <v>1.4142135623731005</v>
      </c>
      <c r="BY137" s="51">
        <v>7.4494167171575297E-16</v>
      </c>
      <c r="BZ137" s="51">
        <v>0.44591435457176004</v>
      </c>
      <c r="CA137" s="53">
        <v>3.8044274547649796E-2</v>
      </c>
      <c r="CB137" s="51">
        <v>7.1175541511487204</v>
      </c>
      <c r="CC137" s="55">
        <v>0.44921769338888262</v>
      </c>
      <c r="CD137" s="30"/>
      <c r="CE137" s="30">
        <f t="shared" si="22"/>
        <v>1.8708286933869704</v>
      </c>
      <c r="CG137" s="75">
        <f t="shared" si="23"/>
        <v>-1.7979190367788722E-2</v>
      </c>
      <c r="CH137" s="71">
        <f t="shared" si="24"/>
        <v>1</v>
      </c>
      <c r="CI137" s="72"/>
      <c r="CJ137" s="72" t="s">
        <v>60</v>
      </c>
      <c r="CK137" s="78">
        <f>AVERAGE(CG289:CG291)</f>
        <v>0</v>
      </c>
      <c r="CL137" s="2"/>
      <c r="CM137" s="75">
        <f t="shared" si="25"/>
        <v>-6.4101976717727549E-3</v>
      </c>
      <c r="CN137" s="72">
        <f t="shared" si="26"/>
        <v>1</v>
      </c>
      <c r="CO137" s="72"/>
      <c r="CP137" s="72" t="s">
        <v>60</v>
      </c>
      <c r="CQ137" s="78">
        <f>AVERAGE(CM289:CM291)</f>
        <v>0.1141977359367965</v>
      </c>
      <c r="CR137" s="2"/>
      <c r="CS137" s="75">
        <f t="shared" si="27"/>
        <v>0</v>
      </c>
      <c r="CT137" s="72">
        <f t="shared" si="28"/>
        <v>1</v>
      </c>
      <c r="CU137" s="72"/>
      <c r="CV137" s="72" t="s">
        <v>60</v>
      </c>
      <c r="CW137" s="78">
        <f>AVERAGE(CS289:CS291)</f>
        <v>0.38632914942650665</v>
      </c>
      <c r="CX137" s="2"/>
      <c r="CY137" s="75">
        <f t="shared" si="29"/>
        <v>-2.866670845126762E-2</v>
      </c>
      <c r="CZ137" s="72">
        <f t="shared" si="30"/>
        <v>1</v>
      </c>
      <c r="DA137" s="72"/>
      <c r="DB137" s="72" t="s">
        <v>60</v>
      </c>
      <c r="DC137" s="78">
        <f>AVERAGE(CY289:CY291)</f>
        <v>1.0570227458141032E-2</v>
      </c>
      <c r="DD137" s="2"/>
      <c r="DE137" s="75">
        <f t="shared" si="31"/>
        <v>-0.11025482840916023</v>
      </c>
      <c r="DF137" s="72">
        <f t="shared" si="32"/>
        <v>1</v>
      </c>
      <c r="DG137" s="72"/>
      <c r="DH137" s="72" t="s">
        <v>60</v>
      </c>
      <c r="DI137" s="78">
        <f>AVERAGE(DE289:DE291)</f>
        <v>0.38632914942650665</v>
      </c>
      <c r="DK137" s="15">
        <v>1.8708286933869704</v>
      </c>
    </row>
    <row r="138" spans="1:115" x14ac:dyDescent="0.3">
      <c r="A138" s="51">
        <v>133</v>
      </c>
      <c r="B138" s="52">
        <v>2.2750000000000004</v>
      </c>
      <c r="C138" s="53">
        <v>1.5833333333333333</v>
      </c>
      <c r="D138" s="53">
        <v>2.4285714285714284</v>
      </c>
      <c r="E138" s="54">
        <v>50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  <c r="K138" s="53">
        <v>0</v>
      </c>
      <c r="L138" s="54">
        <v>0</v>
      </c>
      <c r="M138" s="55">
        <v>0</v>
      </c>
      <c r="N138" s="53">
        <v>100</v>
      </c>
      <c r="O138" s="53">
        <v>0</v>
      </c>
      <c r="P138" s="53">
        <v>5</v>
      </c>
      <c r="Q138" s="53">
        <v>0</v>
      </c>
      <c r="R138" s="53">
        <v>0</v>
      </c>
      <c r="S138" s="53">
        <v>0</v>
      </c>
      <c r="T138" s="53">
        <v>3.6519741765271831</v>
      </c>
      <c r="U138" s="54">
        <v>200</v>
      </c>
      <c r="V138" s="56">
        <v>0.95</v>
      </c>
      <c r="W138" s="53">
        <v>45.575000000000003</v>
      </c>
      <c r="X138" s="53">
        <v>3.3324027233374176</v>
      </c>
      <c r="Y138" s="53">
        <v>325.69</v>
      </c>
      <c r="Z138" s="53">
        <v>3.5122595210385916</v>
      </c>
      <c r="AA138" s="53">
        <v>0.86022976339687363</v>
      </c>
      <c r="AB138" s="55">
        <v>1.0044844897751582E-2</v>
      </c>
      <c r="AC138" s="51">
        <v>2.8167789869651436</v>
      </c>
      <c r="AD138" s="51">
        <v>4.9493218410772782E-2</v>
      </c>
      <c r="AE138" s="51">
        <v>0</v>
      </c>
      <c r="AF138" s="51">
        <v>0</v>
      </c>
      <c r="AG138" s="51">
        <v>0.66055139417565045</v>
      </c>
      <c r="AH138" s="51">
        <v>8.8677822438667057E-3</v>
      </c>
      <c r="AI138" s="51">
        <v>1.4142135623731005</v>
      </c>
      <c r="AJ138" s="51">
        <v>7.4494167171575297E-16</v>
      </c>
      <c r="AK138" s="51">
        <v>0.40348397308933842</v>
      </c>
      <c r="AL138" s="53">
        <v>4.1343086809138813E-2</v>
      </c>
      <c r="AM138" s="51">
        <v>6.9408443057608187</v>
      </c>
      <c r="AN138" s="55">
        <v>0.42962542821770217</v>
      </c>
      <c r="AP138" s="51">
        <v>133</v>
      </c>
      <c r="AQ138" s="52">
        <v>2.2750000000000004</v>
      </c>
      <c r="AR138" s="53">
        <v>1.5833333333333333</v>
      </c>
      <c r="AS138" s="53">
        <v>2.4285714285714284</v>
      </c>
      <c r="AT138" s="54">
        <v>0</v>
      </c>
      <c r="AU138" s="53">
        <v>0</v>
      </c>
      <c r="AV138" s="53">
        <v>0</v>
      </c>
      <c r="AW138" s="53">
        <v>0</v>
      </c>
      <c r="AX138" s="53">
        <v>0</v>
      </c>
      <c r="AY138" s="53">
        <v>0</v>
      </c>
      <c r="AZ138" s="53">
        <v>0</v>
      </c>
      <c r="BA138" s="54">
        <v>0</v>
      </c>
      <c r="BB138" s="55">
        <v>0</v>
      </c>
      <c r="BC138" s="53">
        <v>100</v>
      </c>
      <c r="BD138" s="53">
        <v>0</v>
      </c>
      <c r="BE138" s="53">
        <v>5</v>
      </c>
      <c r="BF138" s="53">
        <v>0</v>
      </c>
      <c r="BG138" s="53">
        <v>0</v>
      </c>
      <c r="BH138" s="53">
        <v>0</v>
      </c>
      <c r="BI138" s="53">
        <v>3.6519741765271831</v>
      </c>
      <c r="BJ138" s="54">
        <v>200</v>
      </c>
      <c r="BK138" s="56">
        <v>0.95</v>
      </c>
      <c r="BL138" s="53">
        <v>23.625</v>
      </c>
      <c r="BM138" s="53">
        <v>1.6088677614940157</v>
      </c>
      <c r="BN138" s="53">
        <v>165</v>
      </c>
      <c r="BO138" s="53">
        <v>0</v>
      </c>
      <c r="BP138" s="53">
        <v>0.85681818181818148</v>
      </c>
      <c r="BQ138" s="55">
        <v>9.7507137060243408E-3</v>
      </c>
      <c r="BR138" s="51">
        <v>2.6836139546150006</v>
      </c>
      <c r="BS138" s="51">
        <v>5.5529151399442173E-2</v>
      </c>
      <c r="BT138" s="51">
        <v>0</v>
      </c>
      <c r="BU138" s="51">
        <v>0</v>
      </c>
      <c r="BV138" s="51">
        <v>0.6893872653703339</v>
      </c>
      <c r="BW138" s="51">
        <v>1.1004974935389255E-2</v>
      </c>
      <c r="BX138" s="51">
        <v>1.4142135623731005</v>
      </c>
      <c r="BY138" s="51">
        <v>7.4494167171575297E-16</v>
      </c>
      <c r="BZ138" s="51">
        <v>0.45962062464372699</v>
      </c>
      <c r="CA138" s="53">
        <v>4.501085529346055E-2</v>
      </c>
      <c r="CB138" s="51">
        <v>7.4679877566981245</v>
      </c>
      <c r="CC138" s="55">
        <v>0.44760440364065157</v>
      </c>
      <c r="CD138" s="30"/>
      <c r="CE138" s="30">
        <f t="shared" si="22"/>
        <v>1.9609278658936169</v>
      </c>
      <c r="CG138" s="75">
        <f t="shared" si="23"/>
        <v>3.4115815786921466E-3</v>
      </c>
      <c r="CH138" s="71">
        <f t="shared" si="24"/>
        <v>1</v>
      </c>
      <c r="CI138" s="72"/>
      <c r="CJ138" s="72" t="s">
        <v>61</v>
      </c>
      <c r="CK138" s="78">
        <f>AVERAGE(CG292:CG293)</f>
        <v>0</v>
      </c>
      <c r="CL138" s="2"/>
      <c r="CM138" s="75">
        <f t="shared" si="25"/>
        <v>-2.8835871194683449E-2</v>
      </c>
      <c r="CN138" s="72">
        <f t="shared" si="26"/>
        <v>0</v>
      </c>
      <c r="CO138" s="72"/>
      <c r="CP138" s="72" t="s">
        <v>61</v>
      </c>
      <c r="CQ138" s="78">
        <f>AVERAGE(CM292:CM293)</f>
        <v>0.10398296159057774</v>
      </c>
      <c r="CR138" s="2"/>
      <c r="CS138" s="75">
        <f t="shared" si="27"/>
        <v>0</v>
      </c>
      <c r="CT138" s="72">
        <f t="shared" si="28"/>
        <v>1</v>
      </c>
      <c r="CU138" s="72"/>
      <c r="CV138" s="72" t="s">
        <v>61</v>
      </c>
      <c r="CW138" s="78">
        <f>AVERAGE(CS292:CS293)</f>
        <v>0.39505517302645377</v>
      </c>
      <c r="CX138" s="2"/>
      <c r="CY138" s="75">
        <f t="shared" si="29"/>
        <v>-5.6136651554388572E-2</v>
      </c>
      <c r="CZ138" s="72">
        <f t="shared" si="30"/>
        <v>1</v>
      </c>
      <c r="DA138" s="72"/>
      <c r="DB138" s="72" t="s">
        <v>61</v>
      </c>
      <c r="DC138" s="78">
        <f>AVERAGE(CY292:CY293)</f>
        <v>2.2180815629019301E-4</v>
      </c>
      <c r="DD138" s="2"/>
      <c r="DE138" s="75">
        <f t="shared" si="31"/>
        <v>-0.52714345093730586</v>
      </c>
      <c r="DF138" s="72">
        <f t="shared" si="32"/>
        <v>1</v>
      </c>
      <c r="DG138" s="72"/>
      <c r="DH138" s="72" t="s">
        <v>61</v>
      </c>
      <c r="DI138" s="78">
        <f>AVERAGE(DE292:DE293)</f>
        <v>0.39505517302645377</v>
      </c>
      <c r="DK138" s="15">
        <v>1.9609278658936169</v>
      </c>
    </row>
    <row r="139" spans="1:115" x14ac:dyDescent="0.3">
      <c r="A139" s="51">
        <v>144</v>
      </c>
      <c r="B139" s="52">
        <v>2.2750000000000004</v>
      </c>
      <c r="C139" s="53">
        <v>3.75</v>
      </c>
      <c r="D139" s="53">
        <v>1.2857142857142856</v>
      </c>
      <c r="E139" s="54">
        <v>50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4">
        <v>0</v>
      </c>
      <c r="M139" s="55">
        <v>0</v>
      </c>
      <c r="N139" s="53">
        <v>100</v>
      </c>
      <c r="O139" s="53">
        <v>0</v>
      </c>
      <c r="P139" s="53">
        <v>5</v>
      </c>
      <c r="Q139" s="53">
        <v>0</v>
      </c>
      <c r="R139" s="53">
        <v>0</v>
      </c>
      <c r="S139" s="53">
        <v>0</v>
      </c>
      <c r="T139" s="53">
        <v>3.6519741765271831</v>
      </c>
      <c r="U139" s="54">
        <v>200</v>
      </c>
      <c r="V139" s="56">
        <v>0.95</v>
      </c>
      <c r="W139" s="53">
        <v>25.565000000000001</v>
      </c>
      <c r="X139" s="53">
        <v>2.3040731305060298</v>
      </c>
      <c r="Y139" s="53">
        <v>327.83</v>
      </c>
      <c r="Z139" s="53">
        <v>3.4979799173906776</v>
      </c>
      <c r="AA139" s="53">
        <v>0.922158550444795</v>
      </c>
      <c r="AB139" s="55">
        <v>6.9482265905326454E-3</v>
      </c>
      <c r="AC139" s="51">
        <v>3.741628021502545</v>
      </c>
      <c r="AD139" s="51">
        <v>7.4659362366336218E-2</v>
      </c>
      <c r="AE139" s="51">
        <v>0</v>
      </c>
      <c r="AF139" s="51">
        <v>0</v>
      </c>
      <c r="AG139" s="51">
        <v>0.75112347857242001</v>
      </c>
      <c r="AH139" s="51">
        <v>1.3219018437782367E-2</v>
      </c>
      <c r="AI139" s="51">
        <v>2</v>
      </c>
      <c r="AJ139" s="51">
        <v>0</v>
      </c>
      <c r="AK139" s="51">
        <v>0.39900579509074818</v>
      </c>
      <c r="AL139" s="53">
        <v>3.4005822439662881E-2</v>
      </c>
      <c r="AM139" s="51">
        <v>5.3595376552337246</v>
      </c>
      <c r="AN139" s="55">
        <v>0.31440095015119729</v>
      </c>
      <c r="AP139" s="51">
        <v>144</v>
      </c>
      <c r="AQ139" s="52">
        <v>2.2750000000000004</v>
      </c>
      <c r="AR139" s="53">
        <v>3.75</v>
      </c>
      <c r="AS139" s="53">
        <v>1.2857142857142856</v>
      </c>
      <c r="AT139" s="54">
        <v>0</v>
      </c>
      <c r="AU139" s="53">
        <v>0</v>
      </c>
      <c r="AV139" s="53">
        <v>0</v>
      </c>
      <c r="AW139" s="53">
        <v>0</v>
      </c>
      <c r="AX139" s="53">
        <v>0</v>
      </c>
      <c r="AY139" s="53">
        <v>0</v>
      </c>
      <c r="AZ139" s="53">
        <v>0</v>
      </c>
      <c r="BA139" s="54">
        <v>0</v>
      </c>
      <c r="BB139" s="55">
        <v>0</v>
      </c>
      <c r="BC139" s="53">
        <v>100</v>
      </c>
      <c r="BD139" s="53">
        <v>0</v>
      </c>
      <c r="BE139" s="53">
        <v>5</v>
      </c>
      <c r="BF139" s="53">
        <v>0</v>
      </c>
      <c r="BG139" s="53">
        <v>0</v>
      </c>
      <c r="BH139" s="53">
        <v>0</v>
      </c>
      <c r="BI139" s="53">
        <v>3.6519741765271831</v>
      </c>
      <c r="BJ139" s="54">
        <v>200</v>
      </c>
      <c r="BK139" s="56">
        <v>0.95</v>
      </c>
      <c r="BL139" s="53">
        <v>11.57</v>
      </c>
      <c r="BM139" s="53">
        <v>1.0323069682904915</v>
      </c>
      <c r="BN139" s="53">
        <v>165</v>
      </c>
      <c r="BO139" s="53">
        <v>0</v>
      </c>
      <c r="BP139" s="53">
        <v>0.92987878787878731</v>
      </c>
      <c r="BQ139" s="55">
        <v>6.2564058684272221E-3</v>
      </c>
      <c r="BR139" s="51">
        <v>3.567262931356582</v>
      </c>
      <c r="BS139" s="51">
        <v>7.5208355078246122E-2</v>
      </c>
      <c r="BT139" s="51">
        <v>0</v>
      </c>
      <c r="BU139" s="51">
        <v>0</v>
      </c>
      <c r="BV139" s="51">
        <v>0.76700360975271553</v>
      </c>
      <c r="BW139" s="51">
        <v>1.3490022448714643E-2</v>
      </c>
      <c r="BX139" s="51">
        <v>1.9975000000000001</v>
      </c>
      <c r="BY139" s="51">
        <v>4.9298913606293897E-3</v>
      </c>
      <c r="BZ139" s="51">
        <v>0.42040966405794877</v>
      </c>
      <c r="CA139" s="53">
        <v>3.2642741800304298E-2</v>
      </c>
      <c r="CB139" s="51">
        <v>4.9516566059527225</v>
      </c>
      <c r="CC139" s="55">
        <v>0.30119834954907265</v>
      </c>
      <c r="CD139" s="30"/>
      <c r="CE139" s="30">
        <f t="shared" si="22"/>
        <v>2.1957751641341994</v>
      </c>
      <c r="CG139" s="75">
        <f t="shared" si="23"/>
        <v>-7.7202374339923052E-3</v>
      </c>
      <c r="CH139" s="71">
        <f t="shared" si="24"/>
        <v>1</v>
      </c>
      <c r="CI139" s="72"/>
      <c r="CJ139" s="72" t="s">
        <v>62</v>
      </c>
      <c r="CK139" s="78">
        <f>AVERAGE(CG294)</f>
        <v>0</v>
      </c>
      <c r="CL139" s="2"/>
      <c r="CM139" s="75">
        <f t="shared" si="25"/>
        <v>-1.588013118029552E-2</v>
      </c>
      <c r="CN139" s="72">
        <f t="shared" si="26"/>
        <v>1</v>
      </c>
      <c r="CO139" s="72"/>
      <c r="CP139" s="72" t="s">
        <v>62</v>
      </c>
      <c r="CQ139" s="78">
        <f>AVERAGE(CM294)</f>
        <v>0.15228862517222841</v>
      </c>
      <c r="CR139" s="2"/>
      <c r="CS139" s="75">
        <f t="shared" si="27"/>
        <v>2.4999999999999467E-3</v>
      </c>
      <c r="CT139" s="72">
        <f t="shared" si="28"/>
        <v>1</v>
      </c>
      <c r="CU139" s="72"/>
      <c r="CV139" s="72" t="s">
        <v>62</v>
      </c>
      <c r="CW139" s="78">
        <f>AVERAGE(CS294)</f>
        <v>0.35152860690412124</v>
      </c>
      <c r="CX139" s="2"/>
      <c r="CY139" s="75">
        <f t="shared" si="29"/>
        <v>-2.140386896720059E-2</v>
      </c>
      <c r="CZ139" s="72">
        <f t="shared" si="30"/>
        <v>1</v>
      </c>
      <c r="DA139" s="72"/>
      <c r="DB139" s="72" t="s">
        <v>62</v>
      </c>
      <c r="DC139" s="78">
        <f>AVERAGE(CY294)</f>
        <v>-2.7509677992241022E-2</v>
      </c>
      <c r="DD139" s="2"/>
      <c r="DE139" s="75">
        <f t="shared" si="31"/>
        <v>0.40788104928100211</v>
      </c>
      <c r="DF139" s="72">
        <f t="shared" si="32"/>
        <v>1</v>
      </c>
      <c r="DG139" s="72"/>
      <c r="DH139" s="72" t="s">
        <v>62</v>
      </c>
      <c r="DI139" s="78">
        <f>AVERAGE(DE294)</f>
        <v>0.35152860690412124</v>
      </c>
      <c r="DK139" s="15">
        <v>2.1957751641341994</v>
      </c>
    </row>
    <row r="140" spans="1:115" x14ac:dyDescent="0.3">
      <c r="A140" s="51">
        <v>134</v>
      </c>
      <c r="B140" s="52">
        <v>2.2750000000000004</v>
      </c>
      <c r="C140" s="53">
        <v>1.5833333333333333</v>
      </c>
      <c r="D140" s="53">
        <v>3.5714285714285712</v>
      </c>
      <c r="E140" s="54">
        <v>50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4">
        <v>0</v>
      </c>
      <c r="M140" s="55">
        <v>0</v>
      </c>
      <c r="N140" s="53">
        <v>100</v>
      </c>
      <c r="O140" s="53">
        <v>0</v>
      </c>
      <c r="P140" s="53">
        <v>5</v>
      </c>
      <c r="Q140" s="53">
        <v>0</v>
      </c>
      <c r="R140" s="53">
        <v>0</v>
      </c>
      <c r="S140" s="53">
        <v>0</v>
      </c>
      <c r="T140" s="53">
        <v>3.6519741765271831</v>
      </c>
      <c r="U140" s="54">
        <v>200</v>
      </c>
      <c r="V140" s="56">
        <v>0.95</v>
      </c>
      <c r="W140" s="53">
        <v>12.234999999999999</v>
      </c>
      <c r="X140" s="53">
        <v>1.52439614361474</v>
      </c>
      <c r="Y140" s="53">
        <v>327.39</v>
      </c>
      <c r="Z140" s="53">
        <v>3.3942598190088376</v>
      </c>
      <c r="AA140" s="53">
        <v>0.96276699013040679</v>
      </c>
      <c r="AB140" s="55">
        <v>4.5886674498084347E-3</v>
      </c>
      <c r="AC140" s="51">
        <v>5.4247658679223392</v>
      </c>
      <c r="AD140" s="51">
        <v>0.11068659659980998</v>
      </c>
      <c r="AE140" s="51">
        <v>4.3952020202020848E-3</v>
      </c>
      <c r="AF140" s="51">
        <v>2.861652047076012E-3</v>
      </c>
      <c r="AG140" s="51">
        <v>0.84829891518958989</v>
      </c>
      <c r="AH140" s="51">
        <v>1.5264743639800127E-2</v>
      </c>
      <c r="AI140" s="51">
        <v>2.2313657926021198</v>
      </c>
      <c r="AJ140" s="51">
        <v>5.6466504786753142E-3</v>
      </c>
      <c r="AK140" s="51">
        <v>0.42206002945378929</v>
      </c>
      <c r="AL140" s="53">
        <v>3.2889516062620222E-2</v>
      </c>
      <c r="AM140" s="51">
        <v>4.8484244636549612</v>
      </c>
      <c r="AN140" s="55">
        <v>0.29701822381284304</v>
      </c>
      <c r="AP140" s="51">
        <v>134</v>
      </c>
      <c r="AQ140" s="52">
        <v>2.2750000000000004</v>
      </c>
      <c r="AR140" s="53">
        <v>1.5833333333333333</v>
      </c>
      <c r="AS140" s="53">
        <v>3.5714285714285712</v>
      </c>
      <c r="AT140" s="54">
        <v>0</v>
      </c>
      <c r="AU140" s="53">
        <v>0</v>
      </c>
      <c r="AV140" s="53">
        <v>0</v>
      </c>
      <c r="AW140" s="53">
        <v>0</v>
      </c>
      <c r="AX140" s="53">
        <v>0</v>
      </c>
      <c r="AY140" s="53">
        <v>0</v>
      </c>
      <c r="AZ140" s="53">
        <v>0</v>
      </c>
      <c r="BA140" s="54">
        <v>0</v>
      </c>
      <c r="BB140" s="55">
        <v>0</v>
      </c>
      <c r="BC140" s="53">
        <v>100</v>
      </c>
      <c r="BD140" s="53">
        <v>0</v>
      </c>
      <c r="BE140" s="53">
        <v>5</v>
      </c>
      <c r="BF140" s="53">
        <v>0</v>
      </c>
      <c r="BG140" s="53">
        <v>0</v>
      </c>
      <c r="BH140" s="53">
        <v>0</v>
      </c>
      <c r="BI140" s="53">
        <v>3.6519741765271831</v>
      </c>
      <c r="BJ140" s="54">
        <v>200</v>
      </c>
      <c r="BK140" s="56">
        <v>0.95</v>
      </c>
      <c r="BL140" s="53">
        <v>3.74</v>
      </c>
      <c r="BM140" s="53">
        <v>0.53836462636086801</v>
      </c>
      <c r="BN140" s="53">
        <v>165</v>
      </c>
      <c r="BO140" s="53">
        <v>0</v>
      </c>
      <c r="BP140" s="53">
        <v>0.97733333333333339</v>
      </c>
      <c r="BQ140" s="55">
        <v>3.2628159173385962E-3</v>
      </c>
      <c r="BR140" s="51">
        <v>5.3894188048834089</v>
      </c>
      <c r="BS140" s="51">
        <v>0.11135211771410637</v>
      </c>
      <c r="BT140" s="51">
        <v>9.6743039351170276E-3</v>
      </c>
      <c r="BU140" s="51">
        <v>4.4102814202532916E-3</v>
      </c>
      <c r="BV140" s="51">
        <v>0.82390702179512176</v>
      </c>
      <c r="BW140" s="51">
        <v>1.6601557833330918E-2</v>
      </c>
      <c r="BX140" s="51">
        <v>2.2215272762332425</v>
      </c>
      <c r="BY140" s="51">
        <v>8.3482534807777543E-3</v>
      </c>
      <c r="BZ140" s="51">
        <v>0.38213060608965432</v>
      </c>
      <c r="CA140" s="53">
        <v>3.4278220626757124E-2</v>
      </c>
      <c r="CB140" s="51">
        <v>3.9513756023281394</v>
      </c>
      <c r="CC140" s="55">
        <v>0.25472632800696848</v>
      </c>
      <c r="CD140" s="30"/>
      <c r="CE140" s="30">
        <f t="shared" si="22"/>
        <v>2.3779743280283547</v>
      </c>
      <c r="CG140" s="75">
        <f t="shared" si="23"/>
        <v>-1.4566343202926602E-2</v>
      </c>
      <c r="CH140" s="71">
        <f t="shared" si="24"/>
        <v>0</v>
      </c>
      <c r="CI140" s="72"/>
      <c r="CJ140" s="72" t="s">
        <v>63</v>
      </c>
      <c r="CK140" s="78">
        <f>AVERAGE(CG295:CG296)</f>
        <v>0</v>
      </c>
      <c r="CL140" s="2"/>
      <c r="CM140" s="75">
        <f t="shared" si="25"/>
        <v>2.4391893394468123E-2</v>
      </c>
      <c r="CN140" s="72">
        <f t="shared" si="26"/>
        <v>1</v>
      </c>
      <c r="CO140" s="72"/>
      <c r="CP140" s="72" t="s">
        <v>63</v>
      </c>
      <c r="CQ140" s="78">
        <f>AVERAGE(CM295:CM296)</f>
        <v>0.11795326563561892</v>
      </c>
      <c r="CR140" s="2"/>
      <c r="CS140" s="75">
        <f t="shared" si="27"/>
        <v>9.8385163688772259E-3</v>
      </c>
      <c r="CT140" s="72">
        <f t="shared" si="28"/>
        <v>1</v>
      </c>
      <c r="CU140" s="72"/>
      <c r="CV140" s="72" t="s">
        <v>63</v>
      </c>
      <c r="CW140" s="78">
        <f>AVERAGE(CS295:CS296)</f>
        <v>0.35980519300907043</v>
      </c>
      <c r="CX140" s="2"/>
      <c r="CY140" s="75">
        <f t="shared" si="29"/>
        <v>3.9929423364134964E-2</v>
      </c>
      <c r="CZ140" s="72">
        <f t="shared" si="30"/>
        <v>1</v>
      </c>
      <c r="DA140" s="72"/>
      <c r="DB140" s="72" t="s">
        <v>63</v>
      </c>
      <c r="DC140" s="78">
        <f>AVERAGE(CY295:CY296)</f>
        <v>8.7258627832306201E-3</v>
      </c>
      <c r="DD140" s="2"/>
      <c r="DE140" s="75">
        <f t="shared" si="31"/>
        <v>0.89704886132682171</v>
      </c>
      <c r="DF140" s="72">
        <f t="shared" si="32"/>
        <v>0</v>
      </c>
      <c r="DG140" s="72"/>
      <c r="DH140" s="72" t="s">
        <v>63</v>
      </c>
      <c r="DI140" s="78">
        <f>AVERAGE(DE295:DE296)</f>
        <v>0.35980519300907043</v>
      </c>
      <c r="DK140" s="15">
        <v>2.3779743280283547</v>
      </c>
    </row>
    <row r="141" spans="1:115" x14ac:dyDescent="0.3">
      <c r="A141" s="51">
        <v>150</v>
      </c>
      <c r="B141" s="52">
        <v>2.2750000000000004</v>
      </c>
      <c r="C141" s="53">
        <v>4.833333333333333</v>
      </c>
      <c r="D141" s="53">
        <v>1.2857142857142856</v>
      </c>
      <c r="E141" s="54">
        <v>50</v>
      </c>
      <c r="F141" s="53">
        <v>0</v>
      </c>
      <c r="G141" s="53">
        <v>0</v>
      </c>
      <c r="H141" s="53">
        <v>0</v>
      </c>
      <c r="I141" s="53">
        <v>0</v>
      </c>
      <c r="J141" s="53">
        <v>0</v>
      </c>
      <c r="K141" s="53">
        <v>0</v>
      </c>
      <c r="L141" s="54">
        <v>0</v>
      </c>
      <c r="M141" s="55">
        <v>0</v>
      </c>
      <c r="N141" s="53">
        <v>100</v>
      </c>
      <c r="O141" s="53">
        <v>0</v>
      </c>
      <c r="P141" s="53">
        <v>5</v>
      </c>
      <c r="Q141" s="53">
        <v>0</v>
      </c>
      <c r="R141" s="53">
        <v>0</v>
      </c>
      <c r="S141" s="53">
        <v>0</v>
      </c>
      <c r="T141" s="53">
        <v>3.6519741765271831</v>
      </c>
      <c r="U141" s="54">
        <v>200</v>
      </c>
      <c r="V141" s="56">
        <v>0.95</v>
      </c>
      <c r="W141" s="53">
        <v>12.664999999999999</v>
      </c>
      <c r="X141" s="53">
        <v>1.4900591130610763</v>
      </c>
      <c r="Y141" s="53">
        <v>326.435</v>
      </c>
      <c r="Z141" s="53">
        <v>3.3948869146888399</v>
      </c>
      <c r="AA141" s="53">
        <v>0.96133894029972622</v>
      </c>
      <c r="AB141" s="55">
        <v>4.5037212490480101E-3</v>
      </c>
      <c r="AC141" s="51">
        <v>5.3995996734573497</v>
      </c>
      <c r="AD141" s="51">
        <v>0.11161333246708451</v>
      </c>
      <c r="AE141" s="51">
        <v>4.8952020202020921E-3</v>
      </c>
      <c r="AF141" s="51">
        <v>3.0125271739021024E-3</v>
      </c>
      <c r="AG141" s="51">
        <v>0.8526688976007607</v>
      </c>
      <c r="AH141" s="51">
        <v>1.5096121715629343E-2</v>
      </c>
      <c r="AI141" s="51">
        <v>2.2325461324896185</v>
      </c>
      <c r="AJ141" s="51">
        <v>5.1603777684094479E-3</v>
      </c>
      <c r="AK141" s="51">
        <v>0.42139923278354385</v>
      </c>
      <c r="AL141" s="53">
        <v>3.3277172691490629E-2</v>
      </c>
      <c r="AM141" s="51">
        <v>4.9566267024283945</v>
      </c>
      <c r="AN141" s="55">
        <v>0.29294381707304301</v>
      </c>
      <c r="AP141" s="51">
        <v>150</v>
      </c>
      <c r="AQ141" s="52">
        <v>2.2750000000000004</v>
      </c>
      <c r="AR141" s="53">
        <v>4.833333333333333</v>
      </c>
      <c r="AS141" s="53">
        <v>1.2857142857142856</v>
      </c>
      <c r="AT141" s="54">
        <v>0</v>
      </c>
      <c r="AU141" s="53">
        <v>0</v>
      </c>
      <c r="AV141" s="53">
        <v>0</v>
      </c>
      <c r="AW141" s="53">
        <v>0</v>
      </c>
      <c r="AX141" s="53">
        <v>0</v>
      </c>
      <c r="AY141" s="53">
        <v>0</v>
      </c>
      <c r="AZ141" s="53">
        <v>0</v>
      </c>
      <c r="BA141" s="54">
        <v>0</v>
      </c>
      <c r="BB141" s="55">
        <v>0</v>
      </c>
      <c r="BC141" s="53">
        <v>100</v>
      </c>
      <c r="BD141" s="53">
        <v>0</v>
      </c>
      <c r="BE141" s="53">
        <v>5</v>
      </c>
      <c r="BF141" s="53">
        <v>0</v>
      </c>
      <c r="BG141" s="53">
        <v>0</v>
      </c>
      <c r="BH141" s="53">
        <v>0</v>
      </c>
      <c r="BI141" s="53">
        <v>3.6519741765271831</v>
      </c>
      <c r="BJ141" s="54">
        <v>200</v>
      </c>
      <c r="BK141" s="56">
        <v>0.95</v>
      </c>
      <c r="BL141" s="53">
        <v>4.12</v>
      </c>
      <c r="BM141" s="53">
        <v>0.58453574197533475</v>
      </c>
      <c r="BN141" s="53">
        <v>165</v>
      </c>
      <c r="BO141" s="53">
        <v>0</v>
      </c>
      <c r="BP141" s="53">
        <v>0.97503030303030314</v>
      </c>
      <c r="BQ141" s="55">
        <v>3.5426408604565707E-3</v>
      </c>
      <c r="BR141" s="51">
        <v>5.3720314194021679</v>
      </c>
      <c r="BS141" s="51">
        <v>0.11328212810761862</v>
      </c>
      <c r="BT141" s="51">
        <v>5.6900059806502135E-3</v>
      </c>
      <c r="BU141" s="51">
        <v>3.6490580036018828E-3</v>
      </c>
      <c r="BV141" s="51">
        <v>0.82671410131505141</v>
      </c>
      <c r="BW141" s="51">
        <v>1.6820961983470165E-2</v>
      </c>
      <c r="BX141" s="51">
        <v>2.2089542885997004</v>
      </c>
      <c r="BY141" s="51">
        <v>1.6036002034824675E-2</v>
      </c>
      <c r="BZ141" s="51">
        <v>0.41445059692662428</v>
      </c>
      <c r="CA141" s="53">
        <v>3.1078063599152057E-2</v>
      </c>
      <c r="CB141" s="51">
        <v>4.2384972131496337</v>
      </c>
      <c r="CC141" s="55">
        <v>0.29536660402007558</v>
      </c>
      <c r="CD141" s="30"/>
      <c r="CE141" s="30">
        <f t="shared" si="22"/>
        <v>2.4928469095164494</v>
      </c>
      <c r="CG141" s="75">
        <f t="shared" si="23"/>
        <v>-1.3691362730576917E-2</v>
      </c>
      <c r="CH141" s="71">
        <f t="shared" si="24"/>
        <v>0</v>
      </c>
      <c r="CI141" s="72"/>
      <c r="CJ141" s="72" t="s">
        <v>64</v>
      </c>
      <c r="CK141" s="78">
        <f>CG297</f>
        <v>0</v>
      </c>
      <c r="CL141" s="2"/>
      <c r="CM141" s="75">
        <f t="shared" si="25"/>
        <v>2.5954796285709292E-2</v>
      </c>
      <c r="CN141" s="72">
        <f t="shared" si="26"/>
        <v>1</v>
      </c>
      <c r="CO141" s="72"/>
      <c r="CP141" s="72" t="s">
        <v>64</v>
      </c>
      <c r="CQ141" s="78">
        <f>CM297</f>
        <v>9.5838999092068722E-2</v>
      </c>
      <c r="CR141" s="2"/>
      <c r="CS141" s="75">
        <f t="shared" si="27"/>
        <v>2.3591843889918085E-2</v>
      </c>
      <c r="CT141" s="72">
        <f t="shared" si="28"/>
        <v>0</v>
      </c>
      <c r="CU141" s="72"/>
      <c r="CV141" s="72" t="s">
        <v>64</v>
      </c>
      <c r="CW141" s="78">
        <f>CS297</f>
        <v>0.40166407397104598</v>
      </c>
      <c r="CX141" s="2"/>
      <c r="CY141" s="75">
        <f t="shared" si="29"/>
        <v>6.9486358569195716E-3</v>
      </c>
      <c r="CZ141" s="72">
        <f t="shared" si="30"/>
        <v>1</v>
      </c>
      <c r="DA141" s="72"/>
      <c r="DB141" s="72" t="s">
        <v>64</v>
      </c>
      <c r="DC141" s="78">
        <f>CY297</f>
        <v>-4.9268347531199463E-3</v>
      </c>
      <c r="DD141" s="2"/>
      <c r="DE141" s="75">
        <f t="shared" si="31"/>
        <v>0.71812948927876086</v>
      </c>
      <c r="DF141" s="72">
        <f t="shared" si="32"/>
        <v>0</v>
      </c>
      <c r="DG141" s="72"/>
      <c r="DH141" s="72" t="s">
        <v>64</v>
      </c>
      <c r="DI141" s="78">
        <f>DE297</f>
        <v>0.40166407397104598</v>
      </c>
      <c r="DK141" s="15">
        <v>2.4928469095164494</v>
      </c>
    </row>
    <row r="142" spans="1:115" x14ac:dyDescent="0.3">
      <c r="A142" s="51">
        <v>139</v>
      </c>
      <c r="B142" s="52">
        <v>2.2750000000000004</v>
      </c>
      <c r="C142" s="53">
        <v>2.6666666666666665</v>
      </c>
      <c r="D142" s="53">
        <v>2.4285714285714284</v>
      </c>
      <c r="E142" s="54">
        <v>50</v>
      </c>
      <c r="F142" s="53">
        <v>0</v>
      </c>
      <c r="G142" s="53">
        <v>0</v>
      </c>
      <c r="H142" s="53">
        <v>0</v>
      </c>
      <c r="I142" s="53">
        <v>0</v>
      </c>
      <c r="J142" s="53">
        <v>0</v>
      </c>
      <c r="K142" s="53">
        <v>0</v>
      </c>
      <c r="L142" s="54">
        <v>0</v>
      </c>
      <c r="M142" s="55">
        <v>0</v>
      </c>
      <c r="N142" s="53">
        <v>100</v>
      </c>
      <c r="O142" s="53">
        <v>0</v>
      </c>
      <c r="P142" s="53">
        <v>5</v>
      </c>
      <c r="Q142" s="53">
        <v>0</v>
      </c>
      <c r="R142" s="53">
        <v>0</v>
      </c>
      <c r="S142" s="53">
        <v>0</v>
      </c>
      <c r="T142" s="53">
        <v>3.6519741765271831</v>
      </c>
      <c r="U142" s="54">
        <v>200</v>
      </c>
      <c r="V142" s="56">
        <v>0.95</v>
      </c>
      <c r="W142" s="53">
        <v>11.404999999999999</v>
      </c>
      <c r="X142" s="53">
        <v>1.440368797793296</v>
      </c>
      <c r="Y142" s="53">
        <v>328.04</v>
      </c>
      <c r="Z142" s="53">
        <v>3.4025986706224134</v>
      </c>
      <c r="AA142" s="53">
        <v>0.96528264303347977</v>
      </c>
      <c r="AB142" s="55">
        <v>4.3691772491073824E-3</v>
      </c>
      <c r="AC142" s="51">
        <v>5.4542952805117615</v>
      </c>
      <c r="AD142" s="51">
        <v>0.11017708761150283</v>
      </c>
      <c r="AE142" s="51">
        <v>3.8080808080808736E-3</v>
      </c>
      <c r="AF142" s="51">
        <v>2.6240265801970248E-3</v>
      </c>
      <c r="AG142" s="51">
        <v>0.8423164836942173</v>
      </c>
      <c r="AH142" s="51">
        <v>1.5348117567501054E-2</v>
      </c>
      <c r="AI142" s="51">
        <v>2.2305260803267628</v>
      </c>
      <c r="AJ142" s="51">
        <v>5.6409469212687149E-3</v>
      </c>
      <c r="AK142" s="51">
        <v>0.42238513078522899</v>
      </c>
      <c r="AL142" s="53">
        <v>3.2299840501266219E-2</v>
      </c>
      <c r="AM142" s="51">
        <v>4.8284725440603111</v>
      </c>
      <c r="AN142" s="55">
        <v>0.30701264469053557</v>
      </c>
      <c r="AP142" s="51">
        <v>139</v>
      </c>
      <c r="AQ142" s="52">
        <v>2.2750000000000004</v>
      </c>
      <c r="AR142" s="53">
        <v>2.6666666666666665</v>
      </c>
      <c r="AS142" s="53">
        <v>2.4285714285714284</v>
      </c>
      <c r="AT142" s="54">
        <v>0</v>
      </c>
      <c r="AU142" s="53">
        <v>0</v>
      </c>
      <c r="AV142" s="53">
        <v>0</v>
      </c>
      <c r="AW142" s="53">
        <v>0</v>
      </c>
      <c r="AX142" s="53">
        <v>0</v>
      </c>
      <c r="AY142" s="53">
        <v>0</v>
      </c>
      <c r="AZ142" s="53">
        <v>0</v>
      </c>
      <c r="BA142" s="54">
        <v>0</v>
      </c>
      <c r="BB142" s="55">
        <v>0</v>
      </c>
      <c r="BC142" s="53">
        <v>100</v>
      </c>
      <c r="BD142" s="53">
        <v>0</v>
      </c>
      <c r="BE142" s="53">
        <v>5</v>
      </c>
      <c r="BF142" s="53">
        <v>0</v>
      </c>
      <c r="BG142" s="53">
        <v>0</v>
      </c>
      <c r="BH142" s="53">
        <v>0</v>
      </c>
      <c r="BI142" s="53">
        <v>3.6519741765271831</v>
      </c>
      <c r="BJ142" s="54">
        <v>200</v>
      </c>
      <c r="BK142" s="56">
        <v>0.95</v>
      </c>
      <c r="BL142" s="53">
        <v>3.62</v>
      </c>
      <c r="BM142" s="53">
        <v>0.48716972239556738</v>
      </c>
      <c r="BN142" s="53">
        <v>165</v>
      </c>
      <c r="BO142" s="53">
        <v>0</v>
      </c>
      <c r="BP142" s="53">
        <v>0.9780606060606063</v>
      </c>
      <c r="BQ142" s="55">
        <v>2.9525437720943504E-3</v>
      </c>
      <c r="BR142" s="51">
        <v>5.3502482167144638</v>
      </c>
      <c r="BS142" s="51">
        <v>0.11423460660929291</v>
      </c>
      <c r="BT142" s="51">
        <v>5.6736240587291365E-3</v>
      </c>
      <c r="BU142" s="51">
        <v>3.6926736531055306E-3</v>
      </c>
      <c r="BV142" s="51">
        <v>0.82433214116427322</v>
      </c>
      <c r="BW142" s="51">
        <v>1.5300085326388064E-2</v>
      </c>
      <c r="BX142" s="51">
        <v>2.2147389792335166</v>
      </c>
      <c r="BY142" s="51">
        <v>1.0990288480212862E-2</v>
      </c>
      <c r="BZ142" s="51">
        <v>0.39162374378715881</v>
      </c>
      <c r="CA142" s="53">
        <v>3.075130250921454E-2</v>
      </c>
      <c r="CB142" s="51">
        <v>4.0170447496856108</v>
      </c>
      <c r="CC142" s="55">
        <v>0.24176359954200907</v>
      </c>
      <c r="CD142" s="30"/>
      <c r="CE142" s="30">
        <f t="shared" si="22"/>
        <v>2.5448360411214068</v>
      </c>
      <c r="CG142" s="75">
        <f t="shared" si="23"/>
        <v>-1.2777963027126527E-2</v>
      </c>
      <c r="CH142" s="71">
        <f t="shared" si="24"/>
        <v>0</v>
      </c>
      <c r="CI142" s="72"/>
      <c r="CJ142" s="72" t="s">
        <v>67</v>
      </c>
      <c r="CK142" s="77">
        <f>AVERAGE(CK126:CK141)</f>
        <v>-3.2180545865240157E-3</v>
      </c>
      <c r="CL142" s="2"/>
      <c r="CM142" s="75">
        <f t="shared" si="25"/>
        <v>1.7984342529944075E-2</v>
      </c>
      <c r="CN142" s="72">
        <f t="shared" si="26"/>
        <v>1</v>
      </c>
      <c r="CO142" s="72"/>
      <c r="CP142" s="72" t="s">
        <v>67</v>
      </c>
      <c r="CQ142" s="77">
        <f>AVERAGE(CQ126:CQ141)</f>
        <v>9.260050528292646E-2</v>
      </c>
      <c r="CR142" s="2"/>
      <c r="CS142" s="75">
        <f t="shared" si="27"/>
        <v>1.5787101093246214E-2</v>
      </c>
      <c r="CT142" s="72">
        <f t="shared" si="28"/>
        <v>1</v>
      </c>
      <c r="CU142" s="72"/>
      <c r="CV142" s="72" t="s">
        <v>67</v>
      </c>
      <c r="CW142" s="77">
        <f>AVERAGE(CW126:CW141)</f>
        <v>0.33360902772875445</v>
      </c>
      <c r="CX142" s="2"/>
      <c r="CY142" s="75">
        <f t="shared" si="29"/>
        <v>3.0761386998070184E-2</v>
      </c>
      <c r="CZ142" s="72">
        <f t="shared" si="30"/>
        <v>1</v>
      </c>
      <c r="DA142" s="72"/>
      <c r="DB142" s="72" t="s">
        <v>67</v>
      </c>
      <c r="DC142" s="77">
        <f>AVERAGE(DC126:DC141)</f>
        <v>7.9860268503657286E-4</v>
      </c>
      <c r="DD142" s="2"/>
      <c r="DE142" s="75">
        <f t="shared" si="31"/>
        <v>0.81142779437470036</v>
      </c>
      <c r="DF142" s="72">
        <f t="shared" si="32"/>
        <v>0</v>
      </c>
      <c r="DG142" s="72"/>
      <c r="DH142" s="72" t="s">
        <v>67</v>
      </c>
      <c r="DI142" s="77">
        <f>AVERAGE(DI126:DI141)</f>
        <v>0.52293250946864833</v>
      </c>
      <c r="DK142" s="15">
        <v>2.5448360411214068</v>
      </c>
    </row>
    <row r="143" spans="1:115" x14ac:dyDescent="0.3">
      <c r="A143" s="51">
        <v>135</v>
      </c>
      <c r="B143" s="52">
        <v>2.2750000000000004</v>
      </c>
      <c r="C143" s="53">
        <v>1.5833333333333333</v>
      </c>
      <c r="D143" s="53">
        <v>4.7142857142857135</v>
      </c>
      <c r="E143" s="54">
        <v>50</v>
      </c>
      <c r="F143" s="53">
        <v>0</v>
      </c>
      <c r="G143" s="53">
        <v>0</v>
      </c>
      <c r="H143" s="53">
        <v>0</v>
      </c>
      <c r="I143" s="53">
        <v>0</v>
      </c>
      <c r="J143" s="53">
        <v>0</v>
      </c>
      <c r="K143" s="53">
        <v>0</v>
      </c>
      <c r="L143" s="54">
        <v>0</v>
      </c>
      <c r="M143" s="55">
        <v>0</v>
      </c>
      <c r="N143" s="53">
        <v>100</v>
      </c>
      <c r="O143" s="53">
        <v>0</v>
      </c>
      <c r="P143" s="53">
        <v>5</v>
      </c>
      <c r="Q143" s="53">
        <v>0</v>
      </c>
      <c r="R143" s="53">
        <v>0</v>
      </c>
      <c r="S143" s="53">
        <v>0</v>
      </c>
      <c r="T143" s="53">
        <v>3.6519741765271831</v>
      </c>
      <c r="U143" s="54">
        <v>200</v>
      </c>
      <c r="V143" s="56">
        <v>0.95</v>
      </c>
      <c r="W143" s="53">
        <v>12.035</v>
      </c>
      <c r="X143" s="53">
        <v>1.55745599015388</v>
      </c>
      <c r="Y143" s="53">
        <v>323.45999999999998</v>
      </c>
      <c r="Z143" s="53">
        <v>3.1670869565660884</v>
      </c>
      <c r="AA143" s="53">
        <v>0.96317140577884575</v>
      </c>
      <c r="AB143" s="55">
        <v>4.6727381714006862E-3</v>
      </c>
      <c r="AC143" s="51">
        <v>5.4547700298266584</v>
      </c>
      <c r="AD143" s="51">
        <v>0.10955111223196304</v>
      </c>
      <c r="AE143" s="51">
        <v>2.9128787878788388E-3</v>
      </c>
      <c r="AF143" s="51">
        <v>2.3408045164655506E-3</v>
      </c>
      <c r="AG143" s="51">
        <v>0.84124361131523429</v>
      </c>
      <c r="AH143" s="51">
        <v>1.5553931759718543E-2</v>
      </c>
      <c r="AI143" s="51">
        <v>2.2276710986958652</v>
      </c>
      <c r="AJ143" s="51">
        <v>7.3889400063307104E-3</v>
      </c>
      <c r="AK143" s="51">
        <v>0.40860728589192413</v>
      </c>
      <c r="AL143" s="53">
        <v>3.1122383939018668E-2</v>
      </c>
      <c r="AM143" s="51">
        <v>4.993827380484249</v>
      </c>
      <c r="AN143" s="55">
        <v>0.34662808694839986</v>
      </c>
      <c r="AP143" s="51">
        <v>135</v>
      </c>
      <c r="AQ143" s="52">
        <v>2.2750000000000004</v>
      </c>
      <c r="AR143" s="53">
        <v>1.5833333333333333</v>
      </c>
      <c r="AS143" s="53">
        <v>4.7142857142857135</v>
      </c>
      <c r="AT143" s="54">
        <v>0</v>
      </c>
      <c r="AU143" s="53">
        <v>0</v>
      </c>
      <c r="AV143" s="53">
        <v>0</v>
      </c>
      <c r="AW143" s="53">
        <v>0</v>
      </c>
      <c r="AX143" s="53">
        <v>0</v>
      </c>
      <c r="AY143" s="53">
        <v>0</v>
      </c>
      <c r="AZ143" s="53">
        <v>0</v>
      </c>
      <c r="BA143" s="54">
        <v>0</v>
      </c>
      <c r="BB143" s="55">
        <v>0</v>
      </c>
      <c r="BC143" s="53">
        <v>100</v>
      </c>
      <c r="BD143" s="53">
        <v>0</v>
      </c>
      <c r="BE143" s="53">
        <v>5</v>
      </c>
      <c r="BF143" s="53">
        <v>0</v>
      </c>
      <c r="BG143" s="53">
        <v>0</v>
      </c>
      <c r="BH143" s="53">
        <v>0</v>
      </c>
      <c r="BI143" s="53">
        <v>3.6519741765271831</v>
      </c>
      <c r="BJ143" s="54">
        <v>200</v>
      </c>
      <c r="BK143" s="56">
        <v>0.95</v>
      </c>
      <c r="BL143" s="53">
        <v>3.15</v>
      </c>
      <c r="BM143" s="53">
        <v>0.44857669034115466</v>
      </c>
      <c r="BN143" s="53">
        <v>165</v>
      </c>
      <c r="BO143" s="53">
        <v>0</v>
      </c>
      <c r="BP143" s="53">
        <v>0.9809090909090914</v>
      </c>
      <c r="BQ143" s="55">
        <v>2.7186466081282118E-3</v>
      </c>
      <c r="BR143" s="51">
        <v>5.4669314725129459</v>
      </c>
      <c r="BS143" s="51">
        <v>0.11541200231777558</v>
      </c>
      <c r="BT143" s="51">
        <v>3.1094576711908199E-3</v>
      </c>
      <c r="BU143" s="51">
        <v>2.4844479217427688E-3</v>
      </c>
      <c r="BV143" s="51">
        <v>0.80869726103475104</v>
      </c>
      <c r="BW143" s="51">
        <v>1.5731183810919851E-2</v>
      </c>
      <c r="BX143" s="51">
        <v>2.2086943907343848</v>
      </c>
      <c r="BY143" s="51">
        <v>1.4278248353234005E-2</v>
      </c>
      <c r="BZ143" s="51">
        <v>0.43213379566570093</v>
      </c>
      <c r="CA143" s="53">
        <v>3.6875914611971899E-2</v>
      </c>
      <c r="CB143" s="51">
        <v>3.8783271762595306</v>
      </c>
      <c r="CC143" s="55">
        <v>0.25296823537252117</v>
      </c>
      <c r="CD143" s="30"/>
      <c r="CE143" s="30">
        <f t="shared" si="22"/>
        <v>2.7320844998436109</v>
      </c>
      <c r="CG143" s="75">
        <f t="shared" si="23"/>
        <v>-1.7737685130245651E-2</v>
      </c>
      <c r="CH143" s="71">
        <f t="shared" si="24"/>
        <v>0</v>
      </c>
      <c r="CI143" s="72"/>
      <c r="CJ143" s="72"/>
      <c r="CK143" s="77"/>
      <c r="CL143" s="2"/>
      <c r="CM143" s="75">
        <f t="shared" si="25"/>
        <v>3.2546350280483249E-2</v>
      </c>
      <c r="CN143" s="72">
        <f t="shared" si="26"/>
        <v>0</v>
      </c>
      <c r="CO143" s="72"/>
      <c r="CP143" s="72"/>
      <c r="CQ143" s="77"/>
      <c r="CR143" s="2"/>
      <c r="CS143" s="75">
        <f t="shared" si="27"/>
        <v>1.8976707961480432E-2</v>
      </c>
      <c r="CT143" s="72">
        <f t="shared" si="28"/>
        <v>1</v>
      </c>
      <c r="CU143" s="72"/>
      <c r="CV143" s="72"/>
      <c r="CW143" s="77"/>
      <c r="CX143" s="2"/>
      <c r="CY143" s="75">
        <f t="shared" si="29"/>
        <v>-2.3526509773776794E-2</v>
      </c>
      <c r="CZ143" s="72">
        <f t="shared" si="30"/>
        <v>1</v>
      </c>
      <c r="DA143" s="72"/>
      <c r="DB143" s="72"/>
      <c r="DC143" s="77"/>
      <c r="DD143" s="2"/>
      <c r="DE143" s="75">
        <f t="shared" si="31"/>
        <v>1.1155002042247184</v>
      </c>
      <c r="DF143" s="72">
        <f t="shared" si="32"/>
        <v>0</v>
      </c>
      <c r="DG143" s="72"/>
      <c r="DH143" s="72"/>
      <c r="DI143" s="77"/>
      <c r="DK143" s="15">
        <v>2.7320844998436109</v>
      </c>
    </row>
    <row r="144" spans="1:115" x14ac:dyDescent="0.3">
      <c r="A144" s="51">
        <v>156</v>
      </c>
      <c r="B144" s="52">
        <v>2.2750000000000004</v>
      </c>
      <c r="C144" s="53">
        <v>5.9166666666666661</v>
      </c>
      <c r="D144" s="53">
        <v>1.2857142857142856</v>
      </c>
      <c r="E144" s="54">
        <v>50</v>
      </c>
      <c r="F144" s="53">
        <v>0</v>
      </c>
      <c r="G144" s="53">
        <v>0</v>
      </c>
      <c r="H144" s="53">
        <v>0</v>
      </c>
      <c r="I144" s="53">
        <v>0</v>
      </c>
      <c r="J144" s="53">
        <v>0</v>
      </c>
      <c r="K144" s="53">
        <v>0</v>
      </c>
      <c r="L144" s="54">
        <v>0</v>
      </c>
      <c r="M144" s="55">
        <v>0</v>
      </c>
      <c r="N144" s="53">
        <v>100</v>
      </c>
      <c r="O144" s="53">
        <v>0</v>
      </c>
      <c r="P144" s="53">
        <v>5</v>
      </c>
      <c r="Q144" s="53">
        <v>0</v>
      </c>
      <c r="R144" s="53">
        <v>0</v>
      </c>
      <c r="S144" s="53">
        <v>0</v>
      </c>
      <c r="T144" s="53">
        <v>3.6519741765271831</v>
      </c>
      <c r="U144" s="54">
        <v>200</v>
      </c>
      <c r="V144" s="56">
        <v>0.95</v>
      </c>
      <c r="W144" s="53">
        <v>12.285</v>
      </c>
      <c r="X144" s="53">
        <v>1.5554472398185999</v>
      </c>
      <c r="Y144" s="53">
        <v>322.48500000000001</v>
      </c>
      <c r="Z144" s="53">
        <v>3.2156770095353298</v>
      </c>
      <c r="AA144" s="53">
        <v>0.96232077685442208</v>
      </c>
      <c r="AB144" s="55">
        <v>4.6711449246434247E-3</v>
      </c>
      <c r="AC144" s="51">
        <v>5.4271401028734143</v>
      </c>
      <c r="AD144" s="51">
        <v>0.10992953923483137</v>
      </c>
      <c r="AE144" s="51">
        <v>2.9128787878788388E-3</v>
      </c>
      <c r="AF144" s="51">
        <v>2.3408045164655506E-3</v>
      </c>
      <c r="AG144" s="51">
        <v>0.84540487603186365</v>
      </c>
      <c r="AH144" s="51">
        <v>1.560022560933212E-2</v>
      </c>
      <c r="AI144" s="51">
        <v>2.2276710986958652</v>
      </c>
      <c r="AJ144" s="51">
        <v>7.3889400063307095E-3</v>
      </c>
      <c r="AK144" s="51">
        <v>0.41968191804363586</v>
      </c>
      <c r="AL144" s="53">
        <v>3.2802926516222866E-2</v>
      </c>
      <c r="AM144" s="51">
        <v>5.0675589280239306</v>
      </c>
      <c r="AN144" s="55">
        <v>0.34709165016344479</v>
      </c>
      <c r="AP144" s="51">
        <v>156</v>
      </c>
      <c r="AQ144" s="52">
        <v>2.2750000000000004</v>
      </c>
      <c r="AR144" s="53">
        <v>5.9166666666666661</v>
      </c>
      <c r="AS144" s="53">
        <v>1.2857142857142856</v>
      </c>
      <c r="AT144" s="54">
        <v>0</v>
      </c>
      <c r="AU144" s="53">
        <v>0</v>
      </c>
      <c r="AV144" s="53">
        <v>0</v>
      </c>
      <c r="AW144" s="53">
        <v>0</v>
      </c>
      <c r="AX144" s="53">
        <v>0</v>
      </c>
      <c r="AY144" s="53">
        <v>0</v>
      </c>
      <c r="AZ144" s="53">
        <v>0</v>
      </c>
      <c r="BA144" s="54">
        <v>0</v>
      </c>
      <c r="BB144" s="55">
        <v>0</v>
      </c>
      <c r="BC144" s="53">
        <v>100</v>
      </c>
      <c r="BD144" s="53">
        <v>0</v>
      </c>
      <c r="BE144" s="53">
        <v>5</v>
      </c>
      <c r="BF144" s="53">
        <v>0</v>
      </c>
      <c r="BG144" s="53">
        <v>0</v>
      </c>
      <c r="BH144" s="53">
        <v>0</v>
      </c>
      <c r="BI144" s="53">
        <v>3.6519741765271831</v>
      </c>
      <c r="BJ144" s="54">
        <v>200</v>
      </c>
      <c r="BK144" s="56">
        <v>0.95</v>
      </c>
      <c r="BL144" s="53">
        <v>4.0650000000000004</v>
      </c>
      <c r="BM144" s="53">
        <v>0.56073708942796674</v>
      </c>
      <c r="BN144" s="53">
        <v>165</v>
      </c>
      <c r="BO144" s="53">
        <v>0</v>
      </c>
      <c r="BP144" s="53">
        <v>0.97536363636363677</v>
      </c>
      <c r="BQ144" s="55">
        <v>3.3984066025937345E-3</v>
      </c>
      <c r="BR144" s="51">
        <v>5.343541353545822</v>
      </c>
      <c r="BS144" s="51">
        <v>0.10880201315945758</v>
      </c>
      <c r="BT144" s="51">
        <v>6.6488249394692188E-3</v>
      </c>
      <c r="BU144" s="51">
        <v>3.8600470603586084E-3</v>
      </c>
      <c r="BV144" s="51">
        <v>0.8296570683795903</v>
      </c>
      <c r="BW144" s="51">
        <v>1.6415793225676215E-2</v>
      </c>
      <c r="BX144" s="51">
        <v>2.2126198534780328</v>
      </c>
      <c r="BY144" s="51">
        <v>1.4877620743738863E-2</v>
      </c>
      <c r="BZ144" s="51">
        <v>0.40368774703494414</v>
      </c>
      <c r="CA144" s="53">
        <v>3.5131232246867816E-2</v>
      </c>
      <c r="CB144" s="51">
        <v>4.1932448379526797</v>
      </c>
      <c r="CC144" s="55">
        <v>0.28656942764716042</v>
      </c>
      <c r="CD144" s="30"/>
      <c r="CE144" s="30">
        <f t="shared" si="22"/>
        <v>2.7581049394725459</v>
      </c>
      <c r="CG144" s="75">
        <f t="shared" si="23"/>
        <v>-1.3042859509214688E-2</v>
      </c>
      <c r="CH144" s="71">
        <f t="shared" si="24"/>
        <v>0</v>
      </c>
      <c r="CI144" s="72"/>
      <c r="CJ144" s="72" t="s">
        <v>74</v>
      </c>
      <c r="CK144" s="77"/>
      <c r="CL144" s="2"/>
      <c r="CM144" s="75">
        <f t="shared" si="25"/>
        <v>1.5747807652273349E-2</v>
      </c>
      <c r="CN144" s="72">
        <f t="shared" si="26"/>
        <v>1</v>
      </c>
      <c r="CO144" s="72"/>
      <c r="CP144" s="72" t="s">
        <v>74</v>
      </c>
      <c r="CQ144" s="77"/>
      <c r="CR144" s="2"/>
      <c r="CS144" s="75">
        <f t="shared" si="27"/>
        <v>1.505124521783241E-2</v>
      </c>
      <c r="CT144" s="72">
        <f t="shared" si="28"/>
        <v>1</v>
      </c>
      <c r="CU144" s="72"/>
      <c r="CV144" s="72" t="s">
        <v>74</v>
      </c>
      <c r="CW144" s="77"/>
      <c r="CX144" s="2"/>
      <c r="CY144" s="75">
        <f t="shared" si="29"/>
        <v>1.5994171008691715E-2</v>
      </c>
      <c r="CZ144" s="72">
        <f t="shared" si="30"/>
        <v>1</v>
      </c>
      <c r="DA144" s="72"/>
      <c r="DB144" s="72" t="s">
        <v>74</v>
      </c>
      <c r="DC144" s="77"/>
      <c r="DD144" s="2"/>
      <c r="DE144" s="75">
        <f t="shared" si="31"/>
        <v>0.87431409007125094</v>
      </c>
      <c r="DF144" s="72">
        <f t="shared" si="32"/>
        <v>0</v>
      </c>
      <c r="DG144" s="72"/>
      <c r="DH144" s="72" t="s">
        <v>74</v>
      </c>
      <c r="DI144" s="77"/>
      <c r="DK144" s="15">
        <v>2.7581049394725459</v>
      </c>
    </row>
    <row r="145" spans="1:115" x14ac:dyDescent="0.3">
      <c r="A145" s="51">
        <v>163</v>
      </c>
      <c r="B145" s="52">
        <v>2.2750000000000004</v>
      </c>
      <c r="C145" s="53">
        <v>6.9999999999999991</v>
      </c>
      <c r="D145" s="53">
        <v>1.2857142857142856</v>
      </c>
      <c r="E145" s="54">
        <v>50</v>
      </c>
      <c r="F145" s="53">
        <v>0</v>
      </c>
      <c r="G145" s="53">
        <v>0</v>
      </c>
      <c r="H145" s="53">
        <v>0</v>
      </c>
      <c r="I145" s="53">
        <v>0</v>
      </c>
      <c r="J145" s="53">
        <v>0</v>
      </c>
      <c r="K145" s="53">
        <v>0</v>
      </c>
      <c r="L145" s="54">
        <v>0</v>
      </c>
      <c r="M145" s="55">
        <v>0</v>
      </c>
      <c r="N145" s="53">
        <v>100</v>
      </c>
      <c r="O145" s="53">
        <v>0</v>
      </c>
      <c r="P145" s="53">
        <v>5</v>
      </c>
      <c r="Q145" s="53">
        <v>0</v>
      </c>
      <c r="R145" s="53">
        <v>0</v>
      </c>
      <c r="S145" s="53">
        <v>0</v>
      </c>
      <c r="T145" s="53">
        <v>3.6519741765271831</v>
      </c>
      <c r="U145" s="54">
        <v>200</v>
      </c>
      <c r="V145" s="56">
        <v>0.95</v>
      </c>
      <c r="W145" s="53">
        <v>5.26</v>
      </c>
      <c r="X145" s="53">
        <v>0.86343914374128128</v>
      </c>
      <c r="Y145" s="53">
        <v>327.55</v>
      </c>
      <c r="Z145" s="53">
        <v>3.3899958064316587</v>
      </c>
      <c r="AA145" s="53">
        <v>0.98399010728255132</v>
      </c>
      <c r="AB145" s="55">
        <v>2.6026048216799551E-3</v>
      </c>
      <c r="AC145" s="51">
        <v>7.1033688496550589</v>
      </c>
      <c r="AD145" s="51">
        <v>0.14328615215521281</v>
      </c>
      <c r="AE145" s="51">
        <v>1.86127123418495E-2</v>
      </c>
      <c r="AF145" s="51">
        <v>5.4294711452644558E-3</v>
      </c>
      <c r="AG145" s="51">
        <v>0.96563497572564383</v>
      </c>
      <c r="AH145" s="51">
        <v>1.9742360097406274E-2</v>
      </c>
      <c r="AI145" s="51">
        <v>2.8554355471264983</v>
      </c>
      <c r="AJ145" s="51">
        <v>3.7770600378478118E-2</v>
      </c>
      <c r="AK145" s="51">
        <v>0.49713399575428718</v>
      </c>
      <c r="AL145" s="53">
        <v>3.7829935046357129E-2</v>
      </c>
      <c r="AM145" s="51">
        <v>3.9757534570615976</v>
      </c>
      <c r="AN145" s="55">
        <v>0.19556965644111543</v>
      </c>
      <c r="AP145" s="51">
        <v>163</v>
      </c>
      <c r="AQ145" s="52">
        <v>2.2750000000000004</v>
      </c>
      <c r="AR145" s="53">
        <v>6.9999999999999991</v>
      </c>
      <c r="AS145" s="53">
        <v>1.2857142857142856</v>
      </c>
      <c r="AT145" s="54">
        <v>0</v>
      </c>
      <c r="AU145" s="53">
        <v>0</v>
      </c>
      <c r="AV145" s="53">
        <v>0</v>
      </c>
      <c r="AW145" s="53">
        <v>0</v>
      </c>
      <c r="AX145" s="53">
        <v>0</v>
      </c>
      <c r="AY145" s="53">
        <v>0</v>
      </c>
      <c r="AZ145" s="53">
        <v>0</v>
      </c>
      <c r="BA145" s="54">
        <v>0</v>
      </c>
      <c r="BB145" s="55">
        <v>0</v>
      </c>
      <c r="BC145" s="53">
        <v>100</v>
      </c>
      <c r="BD145" s="53">
        <v>0</v>
      </c>
      <c r="BE145" s="53">
        <v>5</v>
      </c>
      <c r="BF145" s="53">
        <v>0</v>
      </c>
      <c r="BG145" s="53">
        <v>0</v>
      </c>
      <c r="BH145" s="53">
        <v>0</v>
      </c>
      <c r="BI145" s="53">
        <v>3.6519741765271831</v>
      </c>
      <c r="BJ145" s="54">
        <v>200</v>
      </c>
      <c r="BK145" s="56">
        <v>0.95</v>
      </c>
      <c r="BL145" s="53">
        <v>1.4950000000000001</v>
      </c>
      <c r="BM145" s="53">
        <v>0.29817780075018774</v>
      </c>
      <c r="BN145" s="53">
        <v>165</v>
      </c>
      <c r="BO145" s="53">
        <v>0</v>
      </c>
      <c r="BP145" s="53">
        <v>0.99093939393939467</v>
      </c>
      <c r="BQ145" s="55">
        <v>1.8071381863647745E-3</v>
      </c>
      <c r="BR145" s="51">
        <v>7.2073284488604479</v>
      </c>
      <c r="BS145" s="51">
        <v>0.15313808923328551</v>
      </c>
      <c r="BT145" s="51">
        <v>3.0860153677821408E-2</v>
      </c>
      <c r="BU145" s="51">
        <v>7.3991116164148895E-3</v>
      </c>
      <c r="BV145" s="51">
        <v>0.91706909834341876</v>
      </c>
      <c r="BW145" s="51">
        <v>2.0259290417528296E-2</v>
      </c>
      <c r="BX145" s="51">
        <v>2.69378631860492</v>
      </c>
      <c r="BY145" s="51">
        <v>5.1677308153627276E-2</v>
      </c>
      <c r="BZ145" s="51">
        <v>0.49102875459045775</v>
      </c>
      <c r="CA145" s="53">
        <v>3.8189711163662203E-2</v>
      </c>
      <c r="CB145" s="51">
        <v>3.3201982746136407</v>
      </c>
      <c r="CC145" s="55">
        <v>0.16972369227730391</v>
      </c>
      <c r="CD145" s="30"/>
      <c r="CE145" s="30">
        <f t="shared" si="22"/>
        <v>2.9999999999999996</v>
      </c>
      <c r="CG145" s="75">
        <f t="shared" si="23"/>
        <v>-6.9492866568433564E-3</v>
      </c>
      <c r="CH145" s="71">
        <f t="shared" si="24"/>
        <v>0</v>
      </c>
      <c r="CI145" s="72"/>
      <c r="CJ145" s="72" t="s">
        <v>48</v>
      </c>
      <c r="CK145" s="77" t="s">
        <v>73</v>
      </c>
      <c r="CL145" s="2"/>
      <c r="CM145" s="75">
        <f t="shared" si="25"/>
        <v>4.8565877382225064E-2</v>
      </c>
      <c r="CN145" s="72">
        <f t="shared" si="26"/>
        <v>0</v>
      </c>
      <c r="CO145" s="72"/>
      <c r="CP145" s="72" t="s">
        <v>48</v>
      </c>
      <c r="CQ145" s="77" t="s">
        <v>73</v>
      </c>
      <c r="CR145" s="2"/>
      <c r="CS145" s="75">
        <f t="shared" si="27"/>
        <v>0.16164922852157826</v>
      </c>
      <c r="CT145" s="72">
        <f t="shared" si="28"/>
        <v>0</v>
      </c>
      <c r="CU145" s="72"/>
      <c r="CV145" s="72" t="s">
        <v>48</v>
      </c>
      <c r="CW145" s="77" t="s">
        <v>73</v>
      </c>
      <c r="CX145" s="2"/>
      <c r="CY145" s="75">
        <f t="shared" si="29"/>
        <v>6.1052411638294335E-3</v>
      </c>
      <c r="CZ145" s="72">
        <f t="shared" si="30"/>
        <v>1</v>
      </c>
      <c r="DA145" s="72"/>
      <c r="DB145" s="72" t="s">
        <v>48</v>
      </c>
      <c r="DC145" s="77" t="s">
        <v>73</v>
      </c>
      <c r="DD145" s="2"/>
      <c r="DE145" s="75">
        <f t="shared" si="31"/>
        <v>0.65555518244795685</v>
      </c>
      <c r="DF145" s="72">
        <f t="shared" si="32"/>
        <v>0</v>
      </c>
      <c r="DG145" s="72"/>
      <c r="DH145" s="72" t="s">
        <v>48</v>
      </c>
      <c r="DI145" s="77" t="s">
        <v>73</v>
      </c>
      <c r="DK145" s="15">
        <v>2.9999999999999996</v>
      </c>
    </row>
    <row r="146" spans="1:115" x14ac:dyDescent="0.3">
      <c r="A146" s="51">
        <v>145</v>
      </c>
      <c r="B146" s="52">
        <v>2.2750000000000004</v>
      </c>
      <c r="C146" s="53">
        <v>3.75</v>
      </c>
      <c r="D146" s="53">
        <v>2.4285714285714284</v>
      </c>
      <c r="E146" s="54">
        <v>50</v>
      </c>
      <c r="F146" s="53">
        <v>0</v>
      </c>
      <c r="G146" s="53">
        <v>0</v>
      </c>
      <c r="H146" s="53">
        <v>0</v>
      </c>
      <c r="I146" s="53">
        <v>0</v>
      </c>
      <c r="J146" s="53">
        <v>0</v>
      </c>
      <c r="K146" s="53">
        <v>0</v>
      </c>
      <c r="L146" s="54">
        <v>0</v>
      </c>
      <c r="M146" s="55">
        <v>0</v>
      </c>
      <c r="N146" s="53">
        <v>100</v>
      </c>
      <c r="O146" s="53">
        <v>0</v>
      </c>
      <c r="P146" s="53">
        <v>5</v>
      </c>
      <c r="Q146" s="53">
        <v>0</v>
      </c>
      <c r="R146" s="53">
        <v>0</v>
      </c>
      <c r="S146" s="53">
        <v>0</v>
      </c>
      <c r="T146" s="53">
        <v>3.6519741765271831</v>
      </c>
      <c r="U146" s="54">
        <v>200</v>
      </c>
      <c r="V146" s="56">
        <v>0.95</v>
      </c>
      <c r="W146" s="53">
        <v>5.5650000000000004</v>
      </c>
      <c r="X146" s="53">
        <v>0.93549366088563546</v>
      </c>
      <c r="Y146" s="53">
        <v>324.19499999999999</v>
      </c>
      <c r="Z146" s="53">
        <v>3.4231495109103762</v>
      </c>
      <c r="AA146" s="53">
        <v>0.98299329662682555</v>
      </c>
      <c r="AB146" s="55">
        <v>2.807586651721255E-3</v>
      </c>
      <c r="AC146" s="51">
        <v>7.052094512416855</v>
      </c>
      <c r="AD146" s="51">
        <v>0.13678820523897969</v>
      </c>
      <c r="AE146" s="51">
        <v>1.8439805196730937E-2</v>
      </c>
      <c r="AF146" s="51">
        <v>5.5559767328949563E-3</v>
      </c>
      <c r="AG146" s="51">
        <v>0.97339330751799791</v>
      </c>
      <c r="AH146" s="51">
        <v>1.9387301980116383E-2</v>
      </c>
      <c r="AI146" s="51">
        <v>2.876077223489292</v>
      </c>
      <c r="AJ146" s="51">
        <v>3.6648896967141041E-2</v>
      </c>
      <c r="AK146" s="51">
        <v>0.51415157356154817</v>
      </c>
      <c r="AL146" s="53">
        <v>3.6826780356812791E-2</v>
      </c>
      <c r="AM146" s="51">
        <v>4.1008150887994983</v>
      </c>
      <c r="AN146" s="55">
        <v>0.22758868314449363</v>
      </c>
      <c r="AP146" s="51">
        <v>145</v>
      </c>
      <c r="AQ146" s="52">
        <v>2.2750000000000004</v>
      </c>
      <c r="AR146" s="53">
        <v>3.75</v>
      </c>
      <c r="AS146" s="53">
        <v>2.4285714285714284</v>
      </c>
      <c r="AT146" s="54">
        <v>0</v>
      </c>
      <c r="AU146" s="53">
        <v>0</v>
      </c>
      <c r="AV146" s="53">
        <v>0</v>
      </c>
      <c r="AW146" s="53">
        <v>0</v>
      </c>
      <c r="AX146" s="53">
        <v>0</v>
      </c>
      <c r="AY146" s="53">
        <v>0</v>
      </c>
      <c r="AZ146" s="53">
        <v>0</v>
      </c>
      <c r="BA146" s="54">
        <v>0</v>
      </c>
      <c r="BB146" s="55">
        <v>0</v>
      </c>
      <c r="BC146" s="53">
        <v>100</v>
      </c>
      <c r="BD146" s="53">
        <v>0</v>
      </c>
      <c r="BE146" s="53">
        <v>5</v>
      </c>
      <c r="BF146" s="53">
        <v>0</v>
      </c>
      <c r="BG146" s="53">
        <v>0</v>
      </c>
      <c r="BH146" s="53">
        <v>0</v>
      </c>
      <c r="BI146" s="53">
        <v>3.6519741765271831</v>
      </c>
      <c r="BJ146" s="54">
        <v>200</v>
      </c>
      <c r="BK146" s="56">
        <v>0.95</v>
      </c>
      <c r="BL146" s="53">
        <v>1.2350000000000001</v>
      </c>
      <c r="BM146" s="53">
        <v>0.24412075364865057</v>
      </c>
      <c r="BN146" s="53">
        <v>165</v>
      </c>
      <c r="BO146" s="53">
        <v>0</v>
      </c>
      <c r="BP146" s="53">
        <v>0.99251515151515235</v>
      </c>
      <c r="BQ146" s="55">
        <v>1.4795197190827316E-3</v>
      </c>
      <c r="BR146" s="51">
        <v>7.0465130541705117</v>
      </c>
      <c r="BS146" s="51">
        <v>0.134994906457406</v>
      </c>
      <c r="BT146" s="51">
        <v>4.0457537913086386E-2</v>
      </c>
      <c r="BU146" s="51">
        <v>7.7959876687675022E-3</v>
      </c>
      <c r="BV146" s="51">
        <v>0.93206565873277258</v>
      </c>
      <c r="BW146" s="51">
        <v>1.8466899455655401E-2</v>
      </c>
      <c r="BX146" s="51">
        <v>2.7125402114195345</v>
      </c>
      <c r="BY146" s="51">
        <v>4.6442494749042044E-2</v>
      </c>
      <c r="BZ146" s="51">
        <v>0.46864205034170359</v>
      </c>
      <c r="CA146" s="53">
        <v>3.6285586428311749E-2</v>
      </c>
      <c r="CB146" s="51">
        <v>3.2767908068651685</v>
      </c>
      <c r="CC146" s="55">
        <v>0.15449085745665186</v>
      </c>
      <c r="CD146" s="30"/>
      <c r="CE146" s="30">
        <f t="shared" si="22"/>
        <v>3.0178043106110866</v>
      </c>
      <c r="CG146" s="75">
        <f t="shared" si="23"/>
        <v>-9.5218548883267973E-3</v>
      </c>
      <c r="CH146" s="71">
        <f t="shared" si="24"/>
        <v>0</v>
      </c>
      <c r="CI146" s="72"/>
      <c r="CJ146" s="72" t="s">
        <v>49</v>
      </c>
      <c r="CK146" s="78">
        <f>AVERAGE(CG298:CG300)</f>
        <v>-1.9737324499050968E-2</v>
      </c>
      <c r="CL146" s="2"/>
      <c r="CM146" s="75">
        <f t="shared" si="25"/>
        <v>4.1327648785225324E-2</v>
      </c>
      <c r="CN146" s="72">
        <f t="shared" si="26"/>
        <v>0</v>
      </c>
      <c r="CO146" s="72"/>
      <c r="CP146" s="72" t="s">
        <v>49</v>
      </c>
      <c r="CQ146" s="78">
        <f>AVERAGE(CM298:CM300)</f>
        <v>2.5900821398402996E-3</v>
      </c>
      <c r="CR146" s="2"/>
      <c r="CS146" s="75">
        <f t="shared" si="27"/>
        <v>0.16353701206975746</v>
      </c>
      <c r="CT146" s="72">
        <f t="shared" si="28"/>
        <v>0</v>
      </c>
      <c r="CU146" s="72"/>
      <c r="CV146" s="72" t="s">
        <v>49</v>
      </c>
      <c r="CW146" s="78">
        <f>AVERAGE(CS298:CS300)</f>
        <v>1.9526214587563355E-3</v>
      </c>
      <c r="CX146" s="2"/>
      <c r="CY146" s="75">
        <f t="shared" si="29"/>
        <v>4.5509523219844583E-2</v>
      </c>
      <c r="CZ146" s="72">
        <f t="shared" si="30"/>
        <v>1</v>
      </c>
      <c r="DA146" s="72"/>
      <c r="DB146" s="72" t="s">
        <v>49</v>
      </c>
      <c r="DC146" s="78">
        <f>AVERAGE(CY298:CY300)</f>
        <v>2.3257175005639424E-3</v>
      </c>
      <c r="DD146" s="2"/>
      <c r="DE146" s="75">
        <f t="shared" si="31"/>
        <v>0.82402428193432975</v>
      </c>
      <c r="DF146" s="72">
        <f t="shared" si="32"/>
        <v>0</v>
      </c>
      <c r="DG146" s="72"/>
      <c r="DH146" s="72" t="s">
        <v>49</v>
      </c>
      <c r="DI146" s="78">
        <f>AVERAGE(DE298:DE300)</f>
        <v>0.88300774525235992</v>
      </c>
      <c r="DK146" s="15">
        <v>3.0178043106110866</v>
      </c>
    </row>
    <row r="147" spans="1:115" x14ac:dyDescent="0.3">
      <c r="A147" s="51">
        <v>136</v>
      </c>
      <c r="B147" s="52">
        <v>2.2750000000000004</v>
      </c>
      <c r="C147" s="53">
        <v>1.5833333333333333</v>
      </c>
      <c r="D147" s="53">
        <v>5.8571428571428559</v>
      </c>
      <c r="E147" s="54">
        <v>50</v>
      </c>
      <c r="F147" s="53">
        <v>0</v>
      </c>
      <c r="G147" s="53">
        <v>0</v>
      </c>
      <c r="H147" s="53">
        <v>0</v>
      </c>
      <c r="I147" s="53">
        <v>0</v>
      </c>
      <c r="J147" s="53">
        <v>0</v>
      </c>
      <c r="K147" s="53">
        <v>0</v>
      </c>
      <c r="L147" s="54">
        <v>0</v>
      </c>
      <c r="M147" s="55">
        <v>0</v>
      </c>
      <c r="N147" s="53">
        <v>100</v>
      </c>
      <c r="O147" s="53">
        <v>0</v>
      </c>
      <c r="P147" s="53">
        <v>5</v>
      </c>
      <c r="Q147" s="53">
        <v>0</v>
      </c>
      <c r="R147" s="53">
        <v>0</v>
      </c>
      <c r="S147" s="53">
        <v>0</v>
      </c>
      <c r="T147" s="53">
        <v>3.6519741765271831</v>
      </c>
      <c r="U147" s="54">
        <v>200</v>
      </c>
      <c r="V147" s="56">
        <v>0.95</v>
      </c>
      <c r="W147" s="53">
        <v>5.1749999999999998</v>
      </c>
      <c r="X147" s="53">
        <v>0.89905039330244774</v>
      </c>
      <c r="Y147" s="53">
        <v>327.08499999999998</v>
      </c>
      <c r="Z147" s="53">
        <v>3.5516345218133223</v>
      </c>
      <c r="AA147" s="53">
        <v>0.98429317273730876</v>
      </c>
      <c r="AB147" s="55">
        <v>2.6613440924230262E-3</v>
      </c>
      <c r="AC147" s="51">
        <v>7.1839762588533587</v>
      </c>
      <c r="AD147" s="51">
        <v>0.14164708049963753</v>
      </c>
      <c r="AE147" s="51">
        <v>1.7690920672443534E-2</v>
      </c>
      <c r="AF147" s="51">
        <v>5.366240849727413E-3</v>
      </c>
      <c r="AG147" s="51">
        <v>0.94799710984636931</v>
      </c>
      <c r="AH147" s="51">
        <v>1.8495024981580233E-2</v>
      </c>
      <c r="AI147" s="51">
        <v>2.8481458273282474</v>
      </c>
      <c r="AJ147" s="51">
        <v>3.9590957360465431E-2</v>
      </c>
      <c r="AK147" s="51">
        <v>0.4852763276078278</v>
      </c>
      <c r="AL147" s="53">
        <v>3.5881083982418842E-2</v>
      </c>
      <c r="AM147" s="51">
        <v>3.9777687467287626</v>
      </c>
      <c r="AN147" s="55">
        <v>0.2098857612681749</v>
      </c>
      <c r="AP147" s="51">
        <v>136</v>
      </c>
      <c r="AQ147" s="52">
        <v>2.2750000000000004</v>
      </c>
      <c r="AR147" s="53">
        <v>1.5833333333333333</v>
      </c>
      <c r="AS147" s="53">
        <v>5.8571428571428559</v>
      </c>
      <c r="AT147" s="54">
        <v>0</v>
      </c>
      <c r="AU147" s="53">
        <v>0</v>
      </c>
      <c r="AV147" s="53">
        <v>0</v>
      </c>
      <c r="AW147" s="53">
        <v>0</v>
      </c>
      <c r="AX147" s="53">
        <v>0</v>
      </c>
      <c r="AY147" s="53">
        <v>0</v>
      </c>
      <c r="AZ147" s="53">
        <v>0</v>
      </c>
      <c r="BA147" s="54">
        <v>0</v>
      </c>
      <c r="BB147" s="55">
        <v>0</v>
      </c>
      <c r="BC147" s="53">
        <v>100</v>
      </c>
      <c r="BD147" s="53">
        <v>0</v>
      </c>
      <c r="BE147" s="53">
        <v>5</v>
      </c>
      <c r="BF147" s="53">
        <v>0</v>
      </c>
      <c r="BG147" s="53">
        <v>0</v>
      </c>
      <c r="BH147" s="53">
        <v>0</v>
      </c>
      <c r="BI147" s="53">
        <v>3.6519741765271831</v>
      </c>
      <c r="BJ147" s="54">
        <v>200</v>
      </c>
      <c r="BK147" s="56">
        <v>0.95</v>
      </c>
      <c r="BL147" s="53">
        <v>1.1950000000000001</v>
      </c>
      <c r="BM147" s="53">
        <v>0.24639942010578866</v>
      </c>
      <c r="BN147" s="53">
        <v>165</v>
      </c>
      <c r="BO147" s="53">
        <v>0</v>
      </c>
      <c r="BP147" s="53">
        <v>0.9927575757575765</v>
      </c>
      <c r="BQ147" s="55">
        <v>1.4933298188229613E-3</v>
      </c>
      <c r="BR147" s="51">
        <v>7.1043157892220155</v>
      </c>
      <c r="BS147" s="51">
        <v>0.15235849967760018</v>
      </c>
      <c r="BT147" s="51">
        <v>3.0121535047904265E-2</v>
      </c>
      <c r="BU147" s="51">
        <v>7.3805806827846963E-3</v>
      </c>
      <c r="BV147" s="51">
        <v>0.93415748245793362</v>
      </c>
      <c r="BW147" s="51">
        <v>1.8945126367459236E-2</v>
      </c>
      <c r="BX147" s="51">
        <v>2.7106051467729673</v>
      </c>
      <c r="BY147" s="51">
        <v>4.9510031174594016E-2</v>
      </c>
      <c r="BZ147" s="51">
        <v>0.4858214450329727</v>
      </c>
      <c r="CA147" s="53">
        <v>3.8850552557891584E-2</v>
      </c>
      <c r="CB147" s="51">
        <v>3.2398426064791495</v>
      </c>
      <c r="CC147" s="55">
        <v>0.1478090654860644</v>
      </c>
      <c r="CD147" s="30"/>
      <c r="CE147" s="30">
        <f t="shared" si="22"/>
        <v>3.0452930111582894</v>
      </c>
      <c r="CG147" s="75">
        <f t="shared" si="23"/>
        <v>-8.4644030202677412E-3</v>
      </c>
      <c r="CH147" s="71">
        <f t="shared" si="24"/>
        <v>0</v>
      </c>
      <c r="CI147" s="72"/>
      <c r="CJ147" s="72" t="s">
        <v>50</v>
      </c>
      <c r="CK147" s="78">
        <f>AVERAGE(CG301:CG306)</f>
        <v>-1.1480260084892039E-2</v>
      </c>
      <c r="CL147" s="2"/>
      <c r="CM147" s="75">
        <f t="shared" si="25"/>
        <v>1.3839627388435694E-2</v>
      </c>
      <c r="CN147" s="72">
        <f t="shared" si="26"/>
        <v>1</v>
      </c>
      <c r="CO147" s="72"/>
      <c r="CP147" s="72" t="s">
        <v>50</v>
      </c>
      <c r="CQ147" s="78">
        <f>AVERAGE(CM301:CM306)</f>
        <v>4.4943922042835621E-2</v>
      </c>
      <c r="CR147" s="2"/>
      <c r="CS147" s="75">
        <f t="shared" si="27"/>
        <v>0.13754068055528013</v>
      </c>
      <c r="CT147" s="72">
        <f t="shared" si="28"/>
        <v>0</v>
      </c>
      <c r="CU147" s="72"/>
      <c r="CV147" s="72" t="s">
        <v>50</v>
      </c>
      <c r="CW147" s="78">
        <f>AVERAGE(CS301:CS306)</f>
        <v>5.0153921945017665E-2</v>
      </c>
      <c r="CX147" s="2"/>
      <c r="CY147" s="75">
        <f t="shared" si="29"/>
        <v>-5.4511742514490313E-4</v>
      </c>
      <c r="CZ147" s="72">
        <f t="shared" si="30"/>
        <v>1</v>
      </c>
      <c r="DA147" s="72"/>
      <c r="DB147" s="72" t="s">
        <v>50</v>
      </c>
      <c r="DC147" s="78">
        <f>AVERAGE(CY301:CY306)</f>
        <v>-5.704340040757927E-3</v>
      </c>
      <c r="DD147" s="2"/>
      <c r="DE147" s="75">
        <f t="shared" si="31"/>
        <v>0.73792614024961312</v>
      </c>
      <c r="DF147" s="72">
        <f t="shared" si="32"/>
        <v>0</v>
      </c>
      <c r="DG147" s="72"/>
      <c r="DH147" s="72" t="s">
        <v>50</v>
      </c>
      <c r="DI147" s="78">
        <f>AVERAGE(DE301:DE306)</f>
        <v>0.88471756185471928</v>
      </c>
      <c r="DK147" s="15">
        <v>3.0452930111582894</v>
      </c>
    </row>
    <row r="148" spans="1:115" x14ac:dyDescent="0.3">
      <c r="A148" s="51">
        <v>140</v>
      </c>
      <c r="B148" s="52">
        <v>2.2750000000000004</v>
      </c>
      <c r="C148" s="53">
        <v>2.6666666666666665</v>
      </c>
      <c r="D148" s="53">
        <v>3.5714285714285712</v>
      </c>
      <c r="E148" s="54">
        <v>50</v>
      </c>
      <c r="F148" s="53">
        <v>0</v>
      </c>
      <c r="G148" s="53">
        <v>0</v>
      </c>
      <c r="H148" s="53">
        <v>0</v>
      </c>
      <c r="I148" s="53">
        <v>0</v>
      </c>
      <c r="J148" s="53">
        <v>0</v>
      </c>
      <c r="K148" s="53">
        <v>0</v>
      </c>
      <c r="L148" s="54">
        <v>0</v>
      </c>
      <c r="M148" s="55">
        <v>0</v>
      </c>
      <c r="N148" s="53">
        <v>100</v>
      </c>
      <c r="O148" s="53">
        <v>0</v>
      </c>
      <c r="P148" s="53">
        <v>5</v>
      </c>
      <c r="Q148" s="53">
        <v>0</v>
      </c>
      <c r="R148" s="53">
        <v>0</v>
      </c>
      <c r="S148" s="53">
        <v>0</v>
      </c>
      <c r="T148" s="53">
        <v>3.6519741765271831</v>
      </c>
      <c r="U148" s="54">
        <v>200</v>
      </c>
      <c r="V148" s="56">
        <v>0.95</v>
      </c>
      <c r="W148" s="53">
        <v>5.6150000000000002</v>
      </c>
      <c r="X148" s="53">
        <v>0.93445912357601169</v>
      </c>
      <c r="Y148" s="53">
        <v>322.52</v>
      </c>
      <c r="Z148" s="53">
        <v>3.2844882956531216</v>
      </c>
      <c r="AA148" s="53">
        <v>0.98287862229362943</v>
      </c>
      <c r="AB148" s="55">
        <v>2.7671562555149163E-3</v>
      </c>
      <c r="AC148" s="51">
        <v>7.0824207248915023</v>
      </c>
      <c r="AD148" s="51">
        <v>0.14109854595103108</v>
      </c>
      <c r="AE148" s="51">
        <v>1.5973689963415815E-2</v>
      </c>
      <c r="AF148" s="51">
        <v>5.4017448936949219E-3</v>
      </c>
      <c r="AG148" s="51">
        <v>0.97077172869179573</v>
      </c>
      <c r="AH148" s="51">
        <v>1.9092027735624982E-2</v>
      </c>
      <c r="AI148" s="51">
        <v>2.868686199212803</v>
      </c>
      <c r="AJ148" s="51">
        <v>3.775090383866276E-2</v>
      </c>
      <c r="AK148" s="51">
        <v>0.49331708423627141</v>
      </c>
      <c r="AL148" s="53">
        <v>3.7149806609016615E-2</v>
      </c>
      <c r="AM148" s="51">
        <v>4.123257596584974</v>
      </c>
      <c r="AN148" s="55">
        <v>0.23306263990239398</v>
      </c>
      <c r="AP148" s="51">
        <v>140</v>
      </c>
      <c r="AQ148" s="52">
        <v>2.2750000000000004</v>
      </c>
      <c r="AR148" s="53">
        <v>2.6666666666666665</v>
      </c>
      <c r="AS148" s="53">
        <v>3.5714285714285712</v>
      </c>
      <c r="AT148" s="54">
        <v>0</v>
      </c>
      <c r="AU148" s="53">
        <v>0</v>
      </c>
      <c r="AV148" s="53">
        <v>0</v>
      </c>
      <c r="AW148" s="53">
        <v>0</v>
      </c>
      <c r="AX148" s="53">
        <v>0</v>
      </c>
      <c r="AY148" s="53">
        <v>0</v>
      </c>
      <c r="AZ148" s="53">
        <v>0</v>
      </c>
      <c r="BA148" s="54">
        <v>0</v>
      </c>
      <c r="BB148" s="55">
        <v>0</v>
      </c>
      <c r="BC148" s="53">
        <v>100</v>
      </c>
      <c r="BD148" s="53">
        <v>0</v>
      </c>
      <c r="BE148" s="53">
        <v>5</v>
      </c>
      <c r="BF148" s="53">
        <v>0</v>
      </c>
      <c r="BG148" s="53">
        <v>0</v>
      </c>
      <c r="BH148" s="53">
        <v>0</v>
      </c>
      <c r="BI148" s="53">
        <v>3.6519741765271831</v>
      </c>
      <c r="BJ148" s="54">
        <v>200</v>
      </c>
      <c r="BK148" s="56">
        <v>0.95</v>
      </c>
      <c r="BL148" s="53">
        <v>1.1850000000000001</v>
      </c>
      <c r="BM148" s="53">
        <v>0.25626572316019613</v>
      </c>
      <c r="BN148" s="53">
        <v>165</v>
      </c>
      <c r="BO148" s="53">
        <v>0</v>
      </c>
      <c r="BP148" s="53">
        <v>0.99281818181818204</v>
      </c>
      <c r="BQ148" s="55">
        <v>1.5531255949102801E-3</v>
      </c>
      <c r="BR148" s="51">
        <v>7.0946111163861216</v>
      </c>
      <c r="BS148" s="51">
        <v>0.14915947465690038</v>
      </c>
      <c r="BT148" s="51">
        <v>3.7677212076883682E-2</v>
      </c>
      <c r="BU148" s="51">
        <v>7.7905113409562259E-3</v>
      </c>
      <c r="BV148" s="51">
        <v>0.93431698274119734</v>
      </c>
      <c r="BW148" s="51">
        <v>2.0259734811339608E-2</v>
      </c>
      <c r="BX148" s="51">
        <v>2.6896207605247775</v>
      </c>
      <c r="BY148" s="51">
        <v>5.111331706747417E-2</v>
      </c>
      <c r="BZ148" s="51">
        <v>0.45151916008214649</v>
      </c>
      <c r="CA148" s="53">
        <v>3.6701572349720567E-2</v>
      </c>
      <c r="CB148" s="51">
        <v>3.1524069416332843</v>
      </c>
      <c r="CC148" s="55">
        <v>0.13529567754813113</v>
      </c>
      <c r="CD148" s="30"/>
      <c r="CE148" s="30">
        <f t="shared" si="22"/>
        <v>3.0860669992418379</v>
      </c>
      <c r="CG148" s="75">
        <f t="shared" si="23"/>
        <v>-9.9395595245526103E-3</v>
      </c>
      <c r="CH148" s="71">
        <f t="shared" si="24"/>
        <v>0</v>
      </c>
      <c r="CI148" s="72"/>
      <c r="CJ148" s="72" t="s">
        <v>51</v>
      </c>
      <c r="CK148" s="78">
        <f>AVERAGE(CG307)</f>
        <v>-4.1910422951445536E-3</v>
      </c>
      <c r="CL148" s="2"/>
      <c r="CM148" s="75">
        <f t="shared" si="25"/>
        <v>3.6454745950598388E-2</v>
      </c>
      <c r="CN148" s="72">
        <f t="shared" si="26"/>
        <v>1</v>
      </c>
      <c r="CO148" s="72"/>
      <c r="CP148" s="72" t="s">
        <v>51</v>
      </c>
      <c r="CQ148" s="78">
        <f>AVERAGE(CM307)</f>
        <v>6.2265958676483102E-2</v>
      </c>
      <c r="CR148" s="2"/>
      <c r="CS148" s="75">
        <f t="shared" si="27"/>
        <v>0.17906543868802549</v>
      </c>
      <c r="CT148" s="72">
        <f t="shared" si="28"/>
        <v>0</v>
      </c>
      <c r="CU148" s="72"/>
      <c r="CV148" s="72" t="s">
        <v>51</v>
      </c>
      <c r="CW148" s="78">
        <f>AVERAGE(CS307)</f>
        <v>0.27401003649834288</v>
      </c>
      <c r="CX148" s="2"/>
      <c r="CY148" s="75">
        <f t="shared" si="29"/>
        <v>4.1797924154124921E-2</v>
      </c>
      <c r="CZ148" s="72">
        <f t="shared" si="30"/>
        <v>1</v>
      </c>
      <c r="DA148" s="72"/>
      <c r="DB148" s="72" t="s">
        <v>51</v>
      </c>
      <c r="DC148" s="78">
        <f>AVERAGE(CY307)</f>
        <v>4.0243030633995425E-3</v>
      </c>
      <c r="DD148" s="2"/>
      <c r="DE148" s="75">
        <f t="shared" si="31"/>
        <v>0.97085065495168976</v>
      </c>
      <c r="DF148" s="72">
        <f t="shared" si="32"/>
        <v>0</v>
      </c>
      <c r="DG148" s="72"/>
      <c r="DH148" s="72" t="s">
        <v>51</v>
      </c>
      <c r="DI148" s="78">
        <f>AVERAGE(DE307)</f>
        <v>0.65996847639159739</v>
      </c>
      <c r="DK148" s="15">
        <v>3.0860669992418379</v>
      </c>
    </row>
    <row r="149" spans="1:115" x14ac:dyDescent="0.3">
      <c r="A149" s="51">
        <v>137</v>
      </c>
      <c r="B149" s="52">
        <v>2.2750000000000004</v>
      </c>
      <c r="C149" s="53">
        <v>1.5833333333333333</v>
      </c>
      <c r="D149" s="53">
        <v>6.9999999999999982</v>
      </c>
      <c r="E149" s="54">
        <v>50</v>
      </c>
      <c r="F149" s="53">
        <v>0</v>
      </c>
      <c r="G149" s="53">
        <v>0</v>
      </c>
      <c r="H149" s="53">
        <v>0</v>
      </c>
      <c r="I149" s="53">
        <v>0</v>
      </c>
      <c r="J149" s="53">
        <v>0</v>
      </c>
      <c r="K149" s="53">
        <v>0</v>
      </c>
      <c r="L149" s="54">
        <v>0</v>
      </c>
      <c r="M149" s="55">
        <v>0</v>
      </c>
      <c r="N149" s="53">
        <v>100</v>
      </c>
      <c r="O149" s="53">
        <v>0</v>
      </c>
      <c r="P149" s="53">
        <v>5</v>
      </c>
      <c r="Q149" s="53">
        <v>0</v>
      </c>
      <c r="R149" s="53">
        <v>0</v>
      </c>
      <c r="S149" s="53">
        <v>0</v>
      </c>
      <c r="T149" s="53">
        <v>3.6519741765271831</v>
      </c>
      <c r="U149" s="54">
        <v>200</v>
      </c>
      <c r="V149" s="56">
        <v>0.95</v>
      </c>
      <c r="W149" s="53">
        <v>2.415</v>
      </c>
      <c r="X149" s="53">
        <v>0.59163279214872566</v>
      </c>
      <c r="Y149" s="53">
        <v>324.55500000000001</v>
      </c>
      <c r="Z149" s="53">
        <v>3.4065548764177942</v>
      </c>
      <c r="AA149" s="53">
        <v>0.99261131373824962</v>
      </c>
      <c r="AB149" s="55">
        <v>1.7948599027833186E-3</v>
      </c>
      <c r="AC149" s="51">
        <v>8.7215104889223962</v>
      </c>
      <c r="AD149" s="51">
        <v>0.16290276295340234</v>
      </c>
      <c r="AE149" s="51">
        <v>3.7274876759853755E-2</v>
      </c>
      <c r="AF149" s="51">
        <v>6.4584227834485683E-3</v>
      </c>
      <c r="AG149" s="51">
        <v>1.0499758546007945</v>
      </c>
      <c r="AH149" s="51">
        <v>2.1770506372108044E-2</v>
      </c>
      <c r="AI149" s="51">
        <v>2.95938354743212</v>
      </c>
      <c r="AJ149" s="51">
        <v>4.9458725502406937E-2</v>
      </c>
      <c r="AK149" s="51">
        <v>0.48044999382882148</v>
      </c>
      <c r="AL149" s="53">
        <v>3.5764344792108702E-2</v>
      </c>
      <c r="AM149" s="51">
        <v>3.73533781041909</v>
      </c>
      <c r="AN149" s="55">
        <v>0.20812847905609602</v>
      </c>
      <c r="AP149" s="51">
        <v>137</v>
      </c>
      <c r="AQ149" s="52">
        <v>2.2750000000000004</v>
      </c>
      <c r="AR149" s="53">
        <v>1.5833333333333333</v>
      </c>
      <c r="AS149" s="53">
        <v>6.9999999999999982</v>
      </c>
      <c r="AT149" s="54">
        <v>0</v>
      </c>
      <c r="AU149" s="53">
        <v>0</v>
      </c>
      <c r="AV149" s="53">
        <v>0</v>
      </c>
      <c r="AW149" s="53">
        <v>0</v>
      </c>
      <c r="AX149" s="53">
        <v>0</v>
      </c>
      <c r="AY149" s="53">
        <v>0</v>
      </c>
      <c r="AZ149" s="53">
        <v>0</v>
      </c>
      <c r="BA149" s="54">
        <v>0</v>
      </c>
      <c r="BB149" s="55">
        <v>0</v>
      </c>
      <c r="BC149" s="53">
        <v>100</v>
      </c>
      <c r="BD149" s="53">
        <v>0</v>
      </c>
      <c r="BE149" s="53">
        <v>5</v>
      </c>
      <c r="BF149" s="53">
        <v>0</v>
      </c>
      <c r="BG149" s="53">
        <v>0</v>
      </c>
      <c r="BH149" s="53">
        <v>0</v>
      </c>
      <c r="BI149" s="53">
        <v>3.6519741765271831</v>
      </c>
      <c r="BJ149" s="54">
        <v>200</v>
      </c>
      <c r="BK149" s="56">
        <v>0.95</v>
      </c>
      <c r="BL149" s="53">
        <v>0.3</v>
      </c>
      <c r="BM149" s="53">
        <v>0.10645959233441717</v>
      </c>
      <c r="BN149" s="53">
        <v>165</v>
      </c>
      <c r="BO149" s="53">
        <v>0</v>
      </c>
      <c r="BP149" s="53">
        <v>0.99818181818181839</v>
      </c>
      <c r="BQ149" s="55">
        <v>6.4520965051161939E-4</v>
      </c>
      <c r="BR149" s="51">
        <v>8.825378130310563</v>
      </c>
      <c r="BS149" s="51">
        <v>0.16116797981948769</v>
      </c>
      <c r="BT149" s="51">
        <v>5.9374989934442145E-2</v>
      </c>
      <c r="BU149" s="51">
        <v>9.3639004417205487E-3</v>
      </c>
      <c r="BV149" s="51">
        <v>1.0015367524421992</v>
      </c>
      <c r="BW149" s="51">
        <v>2.1087812723137353E-2</v>
      </c>
      <c r="BX149" s="51">
        <v>2.7507577451898539</v>
      </c>
      <c r="BY149" s="51">
        <v>5.3033349967732443E-2</v>
      </c>
      <c r="BZ149" s="51">
        <v>0.48622603333973918</v>
      </c>
      <c r="CA149" s="53">
        <v>4.0124945579745455E-2</v>
      </c>
      <c r="CB149" s="51">
        <v>2.9456944335476556</v>
      </c>
      <c r="CC149" s="55">
        <v>0.10565461231333897</v>
      </c>
      <c r="CD149" s="30"/>
      <c r="CE149" s="30">
        <f t="shared" si="22"/>
        <v>3.3291640592396958</v>
      </c>
      <c r="CG149" s="75">
        <f t="shared" si="23"/>
        <v>-5.5705044435687689E-3</v>
      </c>
      <c r="CH149" s="71">
        <f t="shared" si="24"/>
        <v>0</v>
      </c>
      <c r="CI149" s="72"/>
      <c r="CJ149" s="72" t="s">
        <v>52</v>
      </c>
      <c r="CK149" s="78">
        <f>AVERAGE(CG308:CG312)</f>
        <v>-3.7710162196527011E-4</v>
      </c>
      <c r="CL149" s="2"/>
      <c r="CM149" s="75">
        <f t="shared" si="25"/>
        <v>4.843910215859526E-2</v>
      </c>
      <c r="CN149" s="72">
        <f t="shared" si="26"/>
        <v>0</v>
      </c>
      <c r="CO149" s="72"/>
      <c r="CP149" s="72" t="s">
        <v>52</v>
      </c>
      <c r="CQ149" s="78">
        <f>AVERAGE(CM308:CM312)</f>
        <v>0.10827771588095367</v>
      </c>
      <c r="CR149" s="2"/>
      <c r="CS149" s="75">
        <f t="shared" si="27"/>
        <v>0.20862580224226601</v>
      </c>
      <c r="CT149" s="72">
        <f t="shared" si="28"/>
        <v>0</v>
      </c>
      <c r="CU149" s="72"/>
      <c r="CV149" s="72" t="s">
        <v>52</v>
      </c>
      <c r="CW149" s="78">
        <f>AVERAGE(CS308:CS312)</f>
        <v>0.44078683481922309</v>
      </c>
      <c r="CX149" s="2"/>
      <c r="CY149" s="75">
        <f t="shared" si="29"/>
        <v>-5.7760395109177076E-3</v>
      </c>
      <c r="CZ149" s="72">
        <f t="shared" si="30"/>
        <v>1</v>
      </c>
      <c r="DA149" s="72"/>
      <c r="DB149" s="72" t="s">
        <v>52</v>
      </c>
      <c r="DC149" s="78">
        <f>AVERAGE(CY308:CY312)</f>
        <v>6.1364767638557357E-3</v>
      </c>
      <c r="DD149" s="2"/>
      <c r="DE149" s="75">
        <f t="shared" si="31"/>
        <v>0.78964337687143438</v>
      </c>
      <c r="DF149" s="72">
        <f t="shared" si="32"/>
        <v>0</v>
      </c>
      <c r="DG149" s="72"/>
      <c r="DH149" s="72" t="s">
        <v>52</v>
      </c>
      <c r="DI149" s="78">
        <f>AVERAGE(DE308:DE312)</f>
        <v>0.51222434733720257</v>
      </c>
      <c r="DK149" s="15">
        <v>3.3291640592396958</v>
      </c>
    </row>
    <row r="150" spans="1:115" x14ac:dyDescent="0.3">
      <c r="A150" s="51">
        <v>151</v>
      </c>
      <c r="B150" s="52">
        <v>2.2750000000000004</v>
      </c>
      <c r="C150" s="53">
        <v>4.833333333333333</v>
      </c>
      <c r="D150" s="53">
        <v>2.4285714285714284</v>
      </c>
      <c r="E150" s="54">
        <v>50</v>
      </c>
      <c r="F150" s="53">
        <v>0</v>
      </c>
      <c r="G150" s="53">
        <v>0</v>
      </c>
      <c r="H150" s="53">
        <v>0</v>
      </c>
      <c r="I150" s="53">
        <v>0</v>
      </c>
      <c r="J150" s="53">
        <v>0</v>
      </c>
      <c r="K150" s="53">
        <v>0</v>
      </c>
      <c r="L150" s="54">
        <v>0</v>
      </c>
      <c r="M150" s="55">
        <v>0</v>
      </c>
      <c r="N150" s="53">
        <v>100</v>
      </c>
      <c r="O150" s="53">
        <v>0</v>
      </c>
      <c r="P150" s="53">
        <v>5</v>
      </c>
      <c r="Q150" s="53">
        <v>0</v>
      </c>
      <c r="R150" s="53">
        <v>0</v>
      </c>
      <c r="S150" s="53">
        <v>0</v>
      </c>
      <c r="T150" s="53">
        <v>3.6519741765271831</v>
      </c>
      <c r="U150" s="54">
        <v>200</v>
      </c>
      <c r="V150" s="56">
        <v>0.95</v>
      </c>
      <c r="W150" s="53">
        <v>2.6</v>
      </c>
      <c r="X150" s="53">
        <v>0.65177931259853605</v>
      </c>
      <c r="Y150" s="53">
        <v>323.95499999999998</v>
      </c>
      <c r="Z150" s="53">
        <v>3.2341373549229875</v>
      </c>
      <c r="AA150" s="53">
        <v>0.99214408366416951</v>
      </c>
      <c r="AB150" s="55">
        <v>1.9098575474026083E-3</v>
      </c>
      <c r="AC150" s="51">
        <v>8.8256759607117061</v>
      </c>
      <c r="AD150" s="51">
        <v>0.16108526620846736</v>
      </c>
      <c r="AE150" s="51">
        <v>3.6953303215127714E-2</v>
      </c>
      <c r="AF150" s="51">
        <v>6.3463870424720773E-3</v>
      </c>
      <c r="AG150" s="51">
        <v>1.0290223369262812</v>
      </c>
      <c r="AH150" s="51">
        <v>2.1091583952891169E-2</v>
      </c>
      <c r="AI150" s="51">
        <v>2.9308934971146128</v>
      </c>
      <c r="AJ150" s="51">
        <v>4.8741100821544224E-2</v>
      </c>
      <c r="AK150" s="51">
        <v>0.45323537761803556</v>
      </c>
      <c r="AL150" s="53">
        <v>3.3285814320143145E-2</v>
      </c>
      <c r="AM150" s="51">
        <v>3.6998069211153268</v>
      </c>
      <c r="AN150" s="55">
        <v>0.21138804399340977</v>
      </c>
      <c r="AP150" s="51">
        <v>151</v>
      </c>
      <c r="AQ150" s="52">
        <v>2.2750000000000004</v>
      </c>
      <c r="AR150" s="53">
        <v>4.833333333333333</v>
      </c>
      <c r="AS150" s="53">
        <v>2.4285714285714284</v>
      </c>
      <c r="AT150" s="54">
        <v>0</v>
      </c>
      <c r="AU150" s="53">
        <v>0</v>
      </c>
      <c r="AV150" s="53">
        <v>0</v>
      </c>
      <c r="AW150" s="53">
        <v>0</v>
      </c>
      <c r="AX150" s="53">
        <v>0</v>
      </c>
      <c r="AY150" s="53">
        <v>0</v>
      </c>
      <c r="AZ150" s="53">
        <v>0</v>
      </c>
      <c r="BA150" s="54">
        <v>0</v>
      </c>
      <c r="BB150" s="55">
        <v>0</v>
      </c>
      <c r="BC150" s="53">
        <v>100</v>
      </c>
      <c r="BD150" s="53">
        <v>0</v>
      </c>
      <c r="BE150" s="53">
        <v>5</v>
      </c>
      <c r="BF150" s="53">
        <v>0</v>
      </c>
      <c r="BG150" s="53">
        <v>0</v>
      </c>
      <c r="BH150" s="53">
        <v>0</v>
      </c>
      <c r="BI150" s="53">
        <v>3.6519741765271831</v>
      </c>
      <c r="BJ150" s="54">
        <v>200</v>
      </c>
      <c r="BK150" s="56">
        <v>0.95</v>
      </c>
      <c r="BL150" s="53">
        <v>0.33</v>
      </c>
      <c r="BM150" s="53">
        <v>0.11279624695155591</v>
      </c>
      <c r="BN150" s="53">
        <v>165</v>
      </c>
      <c r="BO150" s="53">
        <v>0</v>
      </c>
      <c r="BP150" s="53">
        <v>0.99800000000000011</v>
      </c>
      <c r="BQ150" s="55">
        <v>6.8361361788821847E-4</v>
      </c>
      <c r="BR150" s="51">
        <v>8.9098024933673159</v>
      </c>
      <c r="BS150" s="51">
        <v>0.17068889225738015</v>
      </c>
      <c r="BT150" s="51">
        <v>5.7945577413373167E-2</v>
      </c>
      <c r="BU150" s="51">
        <v>8.7653890551227694E-3</v>
      </c>
      <c r="BV150" s="51">
        <v>0.98327580767496769</v>
      </c>
      <c r="BW150" s="51">
        <v>2.2573678028684811E-2</v>
      </c>
      <c r="BX150" s="51">
        <v>2.7276692930590536</v>
      </c>
      <c r="BY150" s="51">
        <v>5.6813138011845739E-2</v>
      </c>
      <c r="BZ150" s="51">
        <v>0.48114343841607154</v>
      </c>
      <c r="CA150" s="53">
        <v>3.4278053419871751E-2</v>
      </c>
      <c r="CB150" s="51">
        <v>2.9339259506699693</v>
      </c>
      <c r="CC150" s="55">
        <v>0.1113874762251784</v>
      </c>
      <c r="CD150" s="30"/>
      <c r="CE150" s="30">
        <f t="shared" si="22"/>
        <v>3.4260903721436242</v>
      </c>
      <c r="CG150" s="75">
        <f t="shared" si="23"/>
        <v>-5.8559163358306021E-3</v>
      </c>
      <c r="CH150" s="71">
        <f t="shared" si="24"/>
        <v>0</v>
      </c>
      <c r="CI150" s="72"/>
      <c r="CJ150" s="72" t="s">
        <v>53</v>
      </c>
      <c r="CK150" s="78">
        <f>AVERAGE(CG313:CG316)</f>
        <v>0</v>
      </c>
      <c r="CL150" s="2"/>
      <c r="CM150" s="75">
        <f t="shared" si="25"/>
        <v>4.5746529251313506E-2</v>
      </c>
      <c r="CN150" s="72">
        <f t="shared" si="26"/>
        <v>0</v>
      </c>
      <c r="CO150" s="72"/>
      <c r="CP150" s="72" t="s">
        <v>53</v>
      </c>
      <c r="CQ150" s="78">
        <f>AVERAGE(CM313:CM316)</f>
        <v>0.11470140360044476</v>
      </c>
      <c r="CR150" s="2"/>
      <c r="CS150" s="75">
        <f t="shared" si="27"/>
        <v>0.20322420405555919</v>
      </c>
      <c r="CT150" s="72">
        <f t="shared" si="28"/>
        <v>0</v>
      </c>
      <c r="CU150" s="72"/>
      <c r="CV150" s="72" t="s">
        <v>53</v>
      </c>
      <c r="CW150" s="78">
        <f>AVERAGE(CS313:CS316)</f>
        <v>0.4216490283601167</v>
      </c>
      <c r="CX150" s="2"/>
      <c r="CY150" s="75">
        <f t="shared" si="29"/>
        <v>-2.7908060798035983E-2</v>
      </c>
      <c r="CZ150" s="72">
        <f t="shared" si="30"/>
        <v>1</v>
      </c>
      <c r="DA150" s="72"/>
      <c r="DB150" s="72" t="s">
        <v>53</v>
      </c>
      <c r="DC150" s="78">
        <f>AVERAGE(CY313:CY316)</f>
        <v>-1.0769020610933613E-2</v>
      </c>
      <c r="DD150" s="2"/>
      <c r="DE150" s="75">
        <f t="shared" si="31"/>
        <v>0.76588097044535752</v>
      </c>
      <c r="DF150" s="72">
        <f t="shared" si="32"/>
        <v>0</v>
      </c>
      <c r="DG150" s="72"/>
      <c r="DH150" s="72" t="s">
        <v>53</v>
      </c>
      <c r="DI150" s="78">
        <f>AVERAGE(DE313:DE316)</f>
        <v>0.4216490283601167</v>
      </c>
      <c r="DK150" s="15">
        <v>3.4260903721436242</v>
      </c>
    </row>
    <row r="151" spans="1:115" x14ac:dyDescent="0.3">
      <c r="A151" s="51">
        <v>141</v>
      </c>
      <c r="B151" s="52">
        <v>2.2750000000000004</v>
      </c>
      <c r="C151" s="53">
        <v>2.6666666666666665</v>
      </c>
      <c r="D151" s="53">
        <v>4.7142857142857135</v>
      </c>
      <c r="E151" s="54">
        <v>50</v>
      </c>
      <c r="F151" s="53">
        <v>0</v>
      </c>
      <c r="G151" s="53">
        <v>0</v>
      </c>
      <c r="H151" s="53">
        <v>0</v>
      </c>
      <c r="I151" s="53">
        <v>0</v>
      </c>
      <c r="J151" s="53">
        <v>0</v>
      </c>
      <c r="K151" s="53">
        <v>0</v>
      </c>
      <c r="L151" s="54">
        <v>0</v>
      </c>
      <c r="M151" s="55">
        <v>0</v>
      </c>
      <c r="N151" s="53">
        <v>100</v>
      </c>
      <c r="O151" s="53">
        <v>0</v>
      </c>
      <c r="P151" s="53">
        <v>5</v>
      </c>
      <c r="Q151" s="53">
        <v>0</v>
      </c>
      <c r="R151" s="53">
        <v>0</v>
      </c>
      <c r="S151" s="53">
        <v>0</v>
      </c>
      <c r="T151" s="53">
        <v>3.6519741765271831</v>
      </c>
      <c r="U151" s="54">
        <v>200</v>
      </c>
      <c r="V151" s="56">
        <v>0.95</v>
      </c>
      <c r="W151" s="53">
        <v>2.5649999999999999</v>
      </c>
      <c r="X151" s="53">
        <v>0.65679340232383276</v>
      </c>
      <c r="Y151" s="53">
        <v>326.41000000000003</v>
      </c>
      <c r="Z151" s="53">
        <v>3.5233081207638932</v>
      </c>
      <c r="AA151" s="53">
        <v>0.99225690603191563</v>
      </c>
      <c r="AB151" s="55">
        <v>1.9256730175446616E-3</v>
      </c>
      <c r="AC151" s="51">
        <v>8.8680928873498654</v>
      </c>
      <c r="AD151" s="51">
        <v>0.1637450492271649</v>
      </c>
      <c r="AE151" s="51">
        <v>3.4679358558061958E-2</v>
      </c>
      <c r="AF151" s="51">
        <v>6.1145295751839218E-3</v>
      </c>
      <c r="AG151" s="51">
        <v>1.0196297086979296</v>
      </c>
      <c r="AH151" s="51">
        <v>2.0626488674905966E-2</v>
      </c>
      <c r="AI151" s="51">
        <v>2.9163297814892162</v>
      </c>
      <c r="AJ151" s="51">
        <v>5.2318832809414441E-2</v>
      </c>
      <c r="AK151" s="51">
        <v>0.47513048070833624</v>
      </c>
      <c r="AL151" s="53">
        <v>3.4174188799315081E-2</v>
      </c>
      <c r="AM151" s="51">
        <v>3.6821610456114269</v>
      </c>
      <c r="AN151" s="55">
        <v>0.21644371441578134</v>
      </c>
      <c r="AP151" s="51">
        <v>141</v>
      </c>
      <c r="AQ151" s="52">
        <v>2.2750000000000004</v>
      </c>
      <c r="AR151" s="53">
        <v>2.6666666666666665</v>
      </c>
      <c r="AS151" s="53">
        <v>4.7142857142857135</v>
      </c>
      <c r="AT151" s="54">
        <v>0</v>
      </c>
      <c r="AU151" s="53">
        <v>0</v>
      </c>
      <c r="AV151" s="53">
        <v>0</v>
      </c>
      <c r="AW151" s="53">
        <v>0</v>
      </c>
      <c r="AX151" s="53">
        <v>0</v>
      </c>
      <c r="AY151" s="53">
        <v>0</v>
      </c>
      <c r="AZ151" s="53">
        <v>0</v>
      </c>
      <c r="BA151" s="54">
        <v>0</v>
      </c>
      <c r="BB151" s="55">
        <v>0</v>
      </c>
      <c r="BC151" s="53">
        <v>100</v>
      </c>
      <c r="BD151" s="53">
        <v>0</v>
      </c>
      <c r="BE151" s="53">
        <v>5</v>
      </c>
      <c r="BF151" s="53">
        <v>0</v>
      </c>
      <c r="BG151" s="53">
        <v>0</v>
      </c>
      <c r="BH151" s="53">
        <v>0</v>
      </c>
      <c r="BI151" s="53">
        <v>3.6519741765271831</v>
      </c>
      <c r="BJ151" s="54">
        <v>200</v>
      </c>
      <c r="BK151" s="56">
        <v>0.95</v>
      </c>
      <c r="BL151" s="53">
        <v>0.4</v>
      </c>
      <c r="BM151" s="53">
        <v>0.14459813477126643</v>
      </c>
      <c r="BN151" s="53">
        <v>165</v>
      </c>
      <c r="BO151" s="53">
        <v>0</v>
      </c>
      <c r="BP151" s="53">
        <v>0.99757575757575789</v>
      </c>
      <c r="BQ151" s="55">
        <v>8.763523319470695E-4</v>
      </c>
      <c r="BR151" s="51">
        <v>8.8490658189654692</v>
      </c>
      <c r="BS151" s="51">
        <v>0.16564035296374738</v>
      </c>
      <c r="BT151" s="51">
        <v>5.0644245638751605E-2</v>
      </c>
      <c r="BU151" s="51">
        <v>8.2909768153026399E-3</v>
      </c>
      <c r="BV151" s="51">
        <v>0.99475501279688483</v>
      </c>
      <c r="BW151" s="51">
        <v>2.1785996149468145E-2</v>
      </c>
      <c r="BX151" s="51">
        <v>2.7320879728771605</v>
      </c>
      <c r="BY151" s="51">
        <v>5.5236805108973143E-2</v>
      </c>
      <c r="BZ151" s="51">
        <v>0.48558342353498923</v>
      </c>
      <c r="CA151" s="53">
        <v>3.4806511959362331E-2</v>
      </c>
      <c r="CB151" s="51">
        <v>2.9820936642866398</v>
      </c>
      <c r="CC151" s="55">
        <v>0.12693107924612215</v>
      </c>
      <c r="CD151" s="30"/>
      <c r="CE151" s="30">
        <f t="shared" si="22"/>
        <v>3.5456210417116729</v>
      </c>
      <c r="CG151" s="75">
        <f t="shared" si="23"/>
        <v>-5.3188515438422623E-3</v>
      </c>
      <c r="CH151" s="71">
        <f t="shared" si="24"/>
        <v>0</v>
      </c>
      <c r="CI151" s="72"/>
      <c r="CJ151" s="72" t="s">
        <v>54</v>
      </c>
      <c r="CK151" s="78">
        <f>AVERAGE(CG317:CG319)</f>
        <v>0</v>
      </c>
      <c r="CL151" s="2"/>
      <c r="CM151" s="75">
        <f t="shared" si="25"/>
        <v>2.4874695901044741E-2</v>
      </c>
      <c r="CN151" s="72">
        <f t="shared" si="26"/>
        <v>1</v>
      </c>
      <c r="CO151" s="72"/>
      <c r="CP151" s="72" t="s">
        <v>54</v>
      </c>
      <c r="CQ151" s="78">
        <f>AVERAGE(CM317:CM319)</f>
        <v>0.12675783502809845</v>
      </c>
      <c r="CR151" s="2"/>
      <c r="CS151" s="75">
        <f t="shared" si="27"/>
        <v>0.18424180861205564</v>
      </c>
      <c r="CT151" s="72">
        <f t="shared" si="28"/>
        <v>0</v>
      </c>
      <c r="CU151" s="72"/>
      <c r="CV151" s="72" t="s">
        <v>54</v>
      </c>
      <c r="CW151" s="78">
        <f>AVERAGE(CS317:CS319)</f>
        <v>0.38054283215841211</v>
      </c>
      <c r="CX151" s="2"/>
      <c r="CY151" s="75">
        <f t="shared" si="29"/>
        <v>-1.0452942826652989E-2</v>
      </c>
      <c r="CZ151" s="72">
        <f t="shared" si="30"/>
        <v>1</v>
      </c>
      <c r="DA151" s="72"/>
      <c r="DB151" s="72" t="s">
        <v>54</v>
      </c>
      <c r="DC151" s="78">
        <f>AVERAGE(CY317:CY319)</f>
        <v>-4.1822526610772832E-3</v>
      </c>
      <c r="DD151" s="2"/>
      <c r="DE151" s="75">
        <f t="shared" si="31"/>
        <v>0.70006738132478707</v>
      </c>
      <c r="DF151" s="72">
        <f t="shared" si="32"/>
        <v>0</v>
      </c>
      <c r="DG151" s="72"/>
      <c r="DH151" s="72" t="s">
        <v>54</v>
      </c>
      <c r="DI151" s="78">
        <f>AVERAGE(DE317:DE319)</f>
        <v>0.38054283215841211</v>
      </c>
      <c r="DK151" s="15">
        <v>3.5456210417116729</v>
      </c>
    </row>
    <row r="152" spans="1:115" x14ac:dyDescent="0.3">
      <c r="A152" s="51">
        <v>146</v>
      </c>
      <c r="B152" s="52">
        <v>2.2750000000000004</v>
      </c>
      <c r="C152" s="53">
        <v>3.75</v>
      </c>
      <c r="D152" s="53">
        <v>3.5714285714285712</v>
      </c>
      <c r="E152" s="54">
        <v>50</v>
      </c>
      <c r="F152" s="53">
        <v>0</v>
      </c>
      <c r="G152" s="53">
        <v>0</v>
      </c>
      <c r="H152" s="53">
        <v>0</v>
      </c>
      <c r="I152" s="53">
        <v>0</v>
      </c>
      <c r="J152" s="53">
        <v>0</v>
      </c>
      <c r="K152" s="53">
        <v>0</v>
      </c>
      <c r="L152" s="54">
        <v>0</v>
      </c>
      <c r="M152" s="55">
        <v>0</v>
      </c>
      <c r="N152" s="53">
        <v>100</v>
      </c>
      <c r="O152" s="53">
        <v>0</v>
      </c>
      <c r="P152" s="53">
        <v>5</v>
      </c>
      <c r="Q152" s="53">
        <v>0</v>
      </c>
      <c r="R152" s="53">
        <v>0</v>
      </c>
      <c r="S152" s="53">
        <v>0</v>
      </c>
      <c r="T152" s="53">
        <v>3.6519741765271831</v>
      </c>
      <c r="U152" s="54">
        <v>200</v>
      </c>
      <c r="V152" s="56">
        <v>0.95</v>
      </c>
      <c r="W152" s="53">
        <v>1.19</v>
      </c>
      <c r="X152" s="53">
        <v>0.43590419041981215</v>
      </c>
      <c r="Y152" s="53">
        <v>325.05</v>
      </c>
      <c r="Z152" s="53">
        <v>3.3188681865976535</v>
      </c>
      <c r="AA152" s="53">
        <v>0.99645299554665001</v>
      </c>
      <c r="AB152" s="55">
        <v>1.2549401679865897E-3</v>
      </c>
      <c r="AC152" s="51">
        <v>10.32642832805606</v>
      </c>
      <c r="AD152" s="51">
        <v>0.1820059015462675</v>
      </c>
      <c r="AE152" s="51">
        <v>6.1655274222759064E-2</v>
      </c>
      <c r="AF152" s="51">
        <v>7.3504578729310394E-3</v>
      </c>
      <c r="AG152" s="51">
        <v>1.1465732176377721</v>
      </c>
      <c r="AH152" s="51">
        <v>2.2500403473171456E-2</v>
      </c>
      <c r="AI152" s="51">
        <v>3.0989965762323832</v>
      </c>
      <c r="AJ152" s="51">
        <v>6.618717102859191E-2</v>
      </c>
      <c r="AK152" s="51">
        <v>0.56911948006832569</v>
      </c>
      <c r="AL152" s="53">
        <v>3.371331529713352E-2</v>
      </c>
      <c r="AM152" s="51">
        <v>3.5194569086715237</v>
      </c>
      <c r="AN152" s="55">
        <v>0.17631536827179725</v>
      </c>
      <c r="AP152" s="51">
        <v>146</v>
      </c>
      <c r="AQ152" s="52">
        <v>2.2750000000000004</v>
      </c>
      <c r="AR152" s="53">
        <v>3.75</v>
      </c>
      <c r="AS152" s="53">
        <v>3.5714285714285712</v>
      </c>
      <c r="AT152" s="54">
        <v>0</v>
      </c>
      <c r="AU152" s="53">
        <v>0</v>
      </c>
      <c r="AV152" s="53">
        <v>0</v>
      </c>
      <c r="AW152" s="53">
        <v>0</v>
      </c>
      <c r="AX152" s="53">
        <v>0</v>
      </c>
      <c r="AY152" s="53">
        <v>0</v>
      </c>
      <c r="AZ152" s="53">
        <v>0</v>
      </c>
      <c r="BA152" s="54">
        <v>0</v>
      </c>
      <c r="BB152" s="55">
        <v>0</v>
      </c>
      <c r="BC152" s="53">
        <v>100</v>
      </c>
      <c r="BD152" s="53">
        <v>0</v>
      </c>
      <c r="BE152" s="53">
        <v>5</v>
      </c>
      <c r="BF152" s="53">
        <v>0</v>
      </c>
      <c r="BG152" s="53">
        <v>0</v>
      </c>
      <c r="BH152" s="53">
        <v>0</v>
      </c>
      <c r="BI152" s="53">
        <v>3.6519741765271831</v>
      </c>
      <c r="BJ152" s="54">
        <v>200</v>
      </c>
      <c r="BK152" s="56">
        <v>0.95</v>
      </c>
      <c r="BL152" s="53">
        <v>0.22500000000000001</v>
      </c>
      <c r="BM152" s="53">
        <v>0.10408127904808673</v>
      </c>
      <c r="BN152" s="53">
        <v>165</v>
      </c>
      <c r="BO152" s="53">
        <v>0</v>
      </c>
      <c r="BP152" s="53">
        <v>0.99863636363636421</v>
      </c>
      <c r="BQ152" s="55">
        <v>6.3079563059446452E-4</v>
      </c>
      <c r="BR152" s="51">
        <v>10.610483245156983</v>
      </c>
      <c r="BS152" s="51">
        <v>0.19415476822376984</v>
      </c>
      <c r="BT152" s="51">
        <v>7.8849603689901696E-2</v>
      </c>
      <c r="BU152" s="51">
        <v>9.4590043310225705E-3</v>
      </c>
      <c r="BV152" s="51">
        <v>1.0910611962633023</v>
      </c>
      <c r="BW152" s="51">
        <v>2.5808358078826928E-2</v>
      </c>
      <c r="BX152" s="51">
        <v>2.8420306767880463</v>
      </c>
      <c r="BY152" s="51">
        <v>6.8433592223713119E-2</v>
      </c>
      <c r="BZ152" s="51">
        <v>0.58183172149374007</v>
      </c>
      <c r="CA152" s="53">
        <v>3.6594750322887955E-2</v>
      </c>
      <c r="CB152" s="51">
        <v>2.9815697155748149</v>
      </c>
      <c r="CC152" s="55">
        <v>0.11935216481711412</v>
      </c>
      <c r="CD152" s="30"/>
      <c r="CE152" s="30">
        <f t="shared" si="22"/>
        <v>3.6596252735569994</v>
      </c>
      <c r="CG152" s="75">
        <f t="shared" si="23"/>
        <v>-2.1833680897141994E-3</v>
      </c>
      <c r="CH152" s="71">
        <f t="shared" si="24"/>
        <v>0</v>
      </c>
      <c r="CI152" s="72"/>
      <c r="CJ152" s="72" t="s">
        <v>55</v>
      </c>
      <c r="CK152" s="78">
        <f>AVERAGE(CG320:CG322)</f>
        <v>0</v>
      </c>
      <c r="CL152" s="2"/>
      <c r="CM152" s="75">
        <f t="shared" si="25"/>
        <v>5.5512021374469755E-2</v>
      </c>
      <c r="CN152" s="72">
        <f t="shared" si="26"/>
        <v>0</v>
      </c>
      <c r="CO152" s="72"/>
      <c r="CP152" s="72" t="s">
        <v>55</v>
      </c>
      <c r="CQ152" s="78">
        <f>AVERAGE(CM320:CM322)</f>
        <v>0.14129580503821249</v>
      </c>
      <c r="CR152" s="2"/>
      <c r="CS152" s="75">
        <f t="shared" si="27"/>
        <v>0.2569658994443369</v>
      </c>
      <c r="CT152" s="72">
        <f t="shared" si="28"/>
        <v>0</v>
      </c>
      <c r="CU152" s="72"/>
      <c r="CV152" s="72" t="s">
        <v>55</v>
      </c>
      <c r="CW152" s="78">
        <f>AVERAGE(CS320:CS322)</f>
        <v>0.36247132505941249</v>
      </c>
      <c r="CX152" s="2"/>
      <c r="CY152" s="75">
        <f t="shared" si="29"/>
        <v>-1.2712241425414383E-2</v>
      </c>
      <c r="CZ152" s="72">
        <f t="shared" si="30"/>
        <v>1</v>
      </c>
      <c r="DA152" s="72"/>
      <c r="DB152" s="72" t="s">
        <v>55</v>
      </c>
      <c r="DC152" s="78">
        <f>AVERAGE(CY320:CY322)</f>
        <v>-6.2775844175041451E-3</v>
      </c>
      <c r="DD152" s="2"/>
      <c r="DE152" s="75">
        <f t="shared" si="31"/>
        <v>0.53788719309670885</v>
      </c>
      <c r="DF152" s="72">
        <f t="shared" si="32"/>
        <v>0</v>
      </c>
      <c r="DG152" s="72"/>
      <c r="DH152" s="72" t="s">
        <v>55</v>
      </c>
      <c r="DI152" s="78">
        <f>AVERAGE(DE320:DE322)</f>
        <v>0.36247132505941249</v>
      </c>
      <c r="DK152" s="15">
        <v>3.6596252735569994</v>
      </c>
    </row>
    <row r="153" spans="1:115" x14ac:dyDescent="0.3">
      <c r="A153" s="51">
        <v>157</v>
      </c>
      <c r="B153" s="52">
        <v>2.2750000000000004</v>
      </c>
      <c r="C153" s="53">
        <v>5.9166666666666661</v>
      </c>
      <c r="D153" s="53">
        <v>2.4285714285714284</v>
      </c>
      <c r="E153" s="54">
        <v>50</v>
      </c>
      <c r="F153" s="53">
        <v>0</v>
      </c>
      <c r="G153" s="53">
        <v>0</v>
      </c>
      <c r="H153" s="53">
        <v>0</v>
      </c>
      <c r="I153" s="53">
        <v>0</v>
      </c>
      <c r="J153" s="53">
        <v>0</v>
      </c>
      <c r="K153" s="53">
        <v>0</v>
      </c>
      <c r="L153" s="54">
        <v>0</v>
      </c>
      <c r="M153" s="55">
        <v>0</v>
      </c>
      <c r="N153" s="53">
        <v>100</v>
      </c>
      <c r="O153" s="53">
        <v>0</v>
      </c>
      <c r="P153" s="53">
        <v>5</v>
      </c>
      <c r="Q153" s="53">
        <v>0</v>
      </c>
      <c r="R153" s="53">
        <v>0</v>
      </c>
      <c r="S153" s="53">
        <v>0</v>
      </c>
      <c r="T153" s="53">
        <v>3.6519741765271831</v>
      </c>
      <c r="U153" s="54">
        <v>200</v>
      </c>
      <c r="V153" s="56">
        <v>0.95</v>
      </c>
      <c r="W153" s="53">
        <v>1.1299999999999999</v>
      </c>
      <c r="X153" s="53">
        <v>0.39273047652469306</v>
      </c>
      <c r="Y153" s="53">
        <v>327.32</v>
      </c>
      <c r="Z153" s="53">
        <v>3.5306095384720866</v>
      </c>
      <c r="AA153" s="53">
        <v>0.9965959237651616</v>
      </c>
      <c r="AB153" s="55">
        <v>1.1413595180659718E-3</v>
      </c>
      <c r="AC153" s="51">
        <v>10.344509776239962</v>
      </c>
      <c r="AD153" s="51">
        <v>0.17848393219427144</v>
      </c>
      <c r="AE153" s="51">
        <v>5.3429727187517546E-2</v>
      </c>
      <c r="AF153" s="51">
        <v>6.7288911702965424E-3</v>
      </c>
      <c r="AG153" s="51">
        <v>1.145250441917067</v>
      </c>
      <c r="AH153" s="51">
        <v>2.2463294176128558E-2</v>
      </c>
      <c r="AI153" s="51">
        <v>3.1055238335807882</v>
      </c>
      <c r="AJ153" s="51">
        <v>6.541927563802892E-2</v>
      </c>
      <c r="AK153" s="51">
        <v>0.57638118050527654</v>
      </c>
      <c r="AL153" s="53">
        <v>3.2915128868502973E-2</v>
      </c>
      <c r="AM153" s="51">
        <v>3.5436010459392198</v>
      </c>
      <c r="AN153" s="55">
        <v>0.17467126022969834</v>
      </c>
      <c r="AP153" s="51">
        <v>157</v>
      </c>
      <c r="AQ153" s="52">
        <v>2.2750000000000004</v>
      </c>
      <c r="AR153" s="53">
        <v>5.9166666666666661</v>
      </c>
      <c r="AS153" s="53">
        <v>2.4285714285714284</v>
      </c>
      <c r="AT153" s="54">
        <v>0</v>
      </c>
      <c r="AU153" s="53">
        <v>0</v>
      </c>
      <c r="AV153" s="53">
        <v>0</v>
      </c>
      <c r="AW153" s="53">
        <v>0</v>
      </c>
      <c r="AX153" s="53">
        <v>0</v>
      </c>
      <c r="AY153" s="53">
        <v>0</v>
      </c>
      <c r="AZ153" s="53">
        <v>0</v>
      </c>
      <c r="BA153" s="54">
        <v>0</v>
      </c>
      <c r="BB153" s="55">
        <v>0</v>
      </c>
      <c r="BC153" s="53">
        <v>100</v>
      </c>
      <c r="BD153" s="53">
        <v>0</v>
      </c>
      <c r="BE153" s="53">
        <v>5</v>
      </c>
      <c r="BF153" s="53">
        <v>0</v>
      </c>
      <c r="BG153" s="53">
        <v>0</v>
      </c>
      <c r="BH153" s="53">
        <v>0</v>
      </c>
      <c r="BI153" s="53">
        <v>3.6519741765271831</v>
      </c>
      <c r="BJ153" s="54">
        <v>200</v>
      </c>
      <c r="BK153" s="56">
        <v>0.95</v>
      </c>
      <c r="BL153" s="53">
        <v>0.18</v>
      </c>
      <c r="BM153" s="53">
        <v>9.9593640744269726E-2</v>
      </c>
      <c r="BN153" s="53">
        <v>165</v>
      </c>
      <c r="BO153" s="53">
        <v>0</v>
      </c>
      <c r="BP153" s="53">
        <v>0.99890909090909119</v>
      </c>
      <c r="BQ153" s="55">
        <v>6.035978226925445E-4</v>
      </c>
      <c r="BR153" s="51">
        <v>10.608479743156961</v>
      </c>
      <c r="BS153" s="51">
        <v>0.19110379801348451</v>
      </c>
      <c r="BT153" s="51">
        <v>8.4883609947451366E-2</v>
      </c>
      <c r="BU153" s="51">
        <v>9.4495941036629224E-3</v>
      </c>
      <c r="BV153" s="51">
        <v>1.0836350920375875</v>
      </c>
      <c r="BW153" s="51">
        <v>2.569279120856385E-2</v>
      </c>
      <c r="BX153" s="51">
        <v>2.8316144513778299</v>
      </c>
      <c r="BY153" s="51">
        <v>6.5893546487918439E-2</v>
      </c>
      <c r="BZ153" s="51">
        <v>0.58757805900889393</v>
      </c>
      <c r="CA153" s="53">
        <v>3.41190574784749E-2</v>
      </c>
      <c r="CB153" s="51">
        <v>2.938173198516012</v>
      </c>
      <c r="CC153" s="55">
        <v>0.1125940337859644</v>
      </c>
      <c r="CD153" s="30"/>
      <c r="CE153" s="30">
        <f t="shared" si="22"/>
        <v>3.7906526639943703</v>
      </c>
      <c r="CG153" s="75">
        <f t="shared" si="23"/>
        <v>-2.3131671439295953E-3</v>
      </c>
      <c r="CH153" s="71">
        <f t="shared" si="24"/>
        <v>0</v>
      </c>
      <c r="CI153" s="72"/>
      <c r="CJ153" s="72" t="s">
        <v>56</v>
      </c>
      <c r="CK153" s="78">
        <f>AVERAGE(CG323:CG325)</f>
        <v>0</v>
      </c>
      <c r="CL153" s="2"/>
      <c r="CM153" s="75">
        <f t="shared" si="25"/>
        <v>6.1615349879479586E-2</v>
      </c>
      <c r="CN153" s="72">
        <f t="shared" si="26"/>
        <v>0</v>
      </c>
      <c r="CO153" s="72"/>
      <c r="CP153" s="72" t="s">
        <v>56</v>
      </c>
      <c r="CQ153" s="78">
        <f>AVERAGE(CM323:CM325)</f>
        <v>0.1523330350074095</v>
      </c>
      <c r="CR153" s="2"/>
      <c r="CS153" s="75">
        <f t="shared" si="27"/>
        <v>0.27390938220295835</v>
      </c>
      <c r="CT153" s="72">
        <f t="shared" si="28"/>
        <v>0</v>
      </c>
      <c r="CU153" s="72"/>
      <c r="CV153" s="72" t="s">
        <v>56</v>
      </c>
      <c r="CW153" s="78">
        <f>AVERAGE(CS323:CS325)</f>
        <v>0.39003069269208002</v>
      </c>
      <c r="CX153" s="2"/>
      <c r="CY153" s="75">
        <f t="shared" si="29"/>
        <v>-1.1196878503617391E-2</v>
      </c>
      <c r="CZ153" s="72">
        <f t="shared" si="30"/>
        <v>1</v>
      </c>
      <c r="DA153" s="72"/>
      <c r="DB153" s="72" t="s">
        <v>56</v>
      </c>
      <c r="DC153" s="78">
        <f>AVERAGE(CY323:CY325)</f>
        <v>-1.266745017689023E-2</v>
      </c>
      <c r="DD153" s="2"/>
      <c r="DE153" s="75">
        <f t="shared" si="31"/>
        <v>0.60542784742320777</v>
      </c>
      <c r="DF153" s="72">
        <f t="shared" si="32"/>
        <v>0</v>
      </c>
      <c r="DG153" s="72"/>
      <c r="DH153" s="72" t="s">
        <v>56</v>
      </c>
      <c r="DI153" s="78">
        <f>AVERAGE(DE323:DE325)</f>
        <v>0.39003069269208002</v>
      </c>
      <c r="DK153" s="15">
        <v>3.7906526639943703</v>
      </c>
    </row>
    <row r="154" spans="1:115" x14ac:dyDescent="0.3">
      <c r="A154" s="51">
        <v>142</v>
      </c>
      <c r="B154" s="52">
        <v>2.2750000000000004</v>
      </c>
      <c r="C154" s="53">
        <v>2.6666666666666665</v>
      </c>
      <c r="D154" s="53">
        <v>5.8571428571428559</v>
      </c>
      <c r="E154" s="54">
        <v>50</v>
      </c>
      <c r="F154" s="53">
        <v>0</v>
      </c>
      <c r="G154" s="53">
        <v>0</v>
      </c>
      <c r="H154" s="53">
        <v>0</v>
      </c>
      <c r="I154" s="53">
        <v>0</v>
      </c>
      <c r="J154" s="53">
        <v>0</v>
      </c>
      <c r="K154" s="53">
        <v>0</v>
      </c>
      <c r="L154" s="54">
        <v>0</v>
      </c>
      <c r="M154" s="55">
        <v>0</v>
      </c>
      <c r="N154" s="53">
        <v>100</v>
      </c>
      <c r="O154" s="53">
        <v>0</v>
      </c>
      <c r="P154" s="53">
        <v>5</v>
      </c>
      <c r="Q154" s="53">
        <v>0</v>
      </c>
      <c r="R154" s="53">
        <v>0</v>
      </c>
      <c r="S154" s="53">
        <v>0</v>
      </c>
      <c r="T154" s="53">
        <v>3.6519741765271831</v>
      </c>
      <c r="U154" s="54">
        <v>200</v>
      </c>
      <c r="V154" s="56">
        <v>0.95</v>
      </c>
      <c r="W154" s="53">
        <v>1.06</v>
      </c>
      <c r="X154" s="53">
        <v>0.32503107874419207</v>
      </c>
      <c r="Y154" s="53">
        <v>327.08499999999998</v>
      </c>
      <c r="Z154" s="53">
        <v>3.444378365933086</v>
      </c>
      <c r="AA154" s="53">
        <v>0.99675595138457196</v>
      </c>
      <c r="AB154" s="55">
        <v>9.95287784905981E-4</v>
      </c>
      <c r="AC154" s="51">
        <v>10.156289016052604</v>
      </c>
      <c r="AD154" s="51">
        <v>0.17957055508877462</v>
      </c>
      <c r="AE154" s="51">
        <v>6.1759667298800877E-2</v>
      </c>
      <c r="AF154" s="51">
        <v>7.7406051472814069E-3</v>
      </c>
      <c r="AG154" s="51">
        <v>1.1772042195652579</v>
      </c>
      <c r="AH154" s="51">
        <v>2.349973773811409E-2</v>
      </c>
      <c r="AI154" s="51">
        <v>3.1289882702151708</v>
      </c>
      <c r="AJ154" s="51">
        <v>6.2213939210841042E-2</v>
      </c>
      <c r="AK154" s="51">
        <v>0.59728240243584996</v>
      </c>
      <c r="AL154" s="53">
        <v>3.4165569247017309E-2</v>
      </c>
      <c r="AM154" s="51">
        <v>3.5318798538386194</v>
      </c>
      <c r="AN154" s="55">
        <v>0.15354446558813725</v>
      </c>
      <c r="AP154" s="51">
        <v>142</v>
      </c>
      <c r="AQ154" s="52">
        <v>2.2750000000000004</v>
      </c>
      <c r="AR154" s="53">
        <v>2.6666666666666665</v>
      </c>
      <c r="AS154" s="53">
        <v>5.8571428571428559</v>
      </c>
      <c r="AT154" s="54">
        <v>0</v>
      </c>
      <c r="AU154" s="53">
        <v>0</v>
      </c>
      <c r="AV154" s="53">
        <v>0</v>
      </c>
      <c r="AW154" s="53">
        <v>0</v>
      </c>
      <c r="AX154" s="53">
        <v>0</v>
      </c>
      <c r="AY154" s="53">
        <v>0</v>
      </c>
      <c r="AZ154" s="53">
        <v>0</v>
      </c>
      <c r="BA154" s="54">
        <v>0</v>
      </c>
      <c r="BB154" s="55">
        <v>0</v>
      </c>
      <c r="BC154" s="53">
        <v>100</v>
      </c>
      <c r="BD154" s="53">
        <v>0</v>
      </c>
      <c r="BE154" s="53">
        <v>5</v>
      </c>
      <c r="BF154" s="53">
        <v>0</v>
      </c>
      <c r="BG154" s="53">
        <v>0</v>
      </c>
      <c r="BH154" s="53">
        <v>0</v>
      </c>
      <c r="BI154" s="53">
        <v>3.6519741765271831</v>
      </c>
      <c r="BJ154" s="54">
        <v>200</v>
      </c>
      <c r="BK154" s="56">
        <v>0.95</v>
      </c>
      <c r="BL154" s="53">
        <v>0.125</v>
      </c>
      <c r="BM154" s="53">
        <v>8.4958053016887983E-2</v>
      </c>
      <c r="BN154" s="53">
        <v>165</v>
      </c>
      <c r="BO154" s="53">
        <v>0</v>
      </c>
      <c r="BP154" s="53">
        <v>0.99924242424242427</v>
      </c>
      <c r="BQ154" s="55">
        <v>5.1489729101144243E-4</v>
      </c>
      <c r="BR154" s="51">
        <v>10.62643430602971</v>
      </c>
      <c r="BS154" s="51">
        <v>0.19133813739323768</v>
      </c>
      <c r="BT154" s="51">
        <v>9.6736551265486539E-2</v>
      </c>
      <c r="BU154" s="51">
        <v>1.038182812994067E-2</v>
      </c>
      <c r="BV154" s="51">
        <v>1.1012910766998238</v>
      </c>
      <c r="BW154" s="51">
        <v>2.4793747541637899E-2</v>
      </c>
      <c r="BX154" s="51">
        <v>2.7806416705146888</v>
      </c>
      <c r="BY154" s="51">
        <v>5.8915186739374313E-2</v>
      </c>
      <c r="BZ154" s="51">
        <v>0.58470628715770967</v>
      </c>
      <c r="CA154" s="53">
        <v>4.1345357728955229E-2</v>
      </c>
      <c r="CB154" s="51">
        <v>2.8618104129967969</v>
      </c>
      <c r="CC154" s="55">
        <v>0.1011306102419231</v>
      </c>
      <c r="CD154" s="30"/>
      <c r="CE154" s="30">
        <f t="shared" si="22"/>
        <v>3.9520940802374143</v>
      </c>
      <c r="CG154" s="75">
        <f t="shared" si="23"/>
        <v>-2.4864728578523065E-3</v>
      </c>
      <c r="CH154" s="71">
        <f t="shared" si="24"/>
        <v>0</v>
      </c>
      <c r="CI154" s="72"/>
      <c r="CJ154" s="72" t="s">
        <v>57</v>
      </c>
      <c r="CK154" s="78">
        <f>AVERAGE(CG326)</f>
        <v>0</v>
      </c>
      <c r="CL154" s="2"/>
      <c r="CM154" s="75">
        <f t="shared" si="25"/>
        <v>7.5913142865434047E-2</v>
      </c>
      <c r="CN154" s="72">
        <f t="shared" si="26"/>
        <v>0</v>
      </c>
      <c r="CO154" s="72"/>
      <c r="CP154" s="72" t="s">
        <v>57</v>
      </c>
      <c r="CQ154" s="78">
        <f>AVERAGE(CM326)</f>
        <v>0.16653430782342027</v>
      </c>
      <c r="CR154" s="2"/>
      <c r="CS154" s="75">
        <f t="shared" si="27"/>
        <v>0.34834659970048198</v>
      </c>
      <c r="CT154" s="72">
        <f t="shared" si="28"/>
        <v>0</v>
      </c>
      <c r="CU154" s="72"/>
      <c r="CV154" s="72" t="s">
        <v>57</v>
      </c>
      <c r="CW154" s="78">
        <f>AVERAGE(CS326)</f>
        <v>0.39553451084884284</v>
      </c>
      <c r="CX154" s="2"/>
      <c r="CY154" s="75">
        <f t="shared" si="29"/>
        <v>1.2576115278140287E-2</v>
      </c>
      <c r="CZ154" s="72">
        <f t="shared" si="30"/>
        <v>1</v>
      </c>
      <c r="DA154" s="72"/>
      <c r="DB154" s="72" t="s">
        <v>57</v>
      </c>
      <c r="DC154" s="78">
        <f>AVERAGE(CY326)</f>
        <v>-1.6896296489224527E-2</v>
      </c>
      <c r="DD154" s="2"/>
      <c r="DE154" s="75">
        <f t="shared" si="31"/>
        <v>0.67006944084182241</v>
      </c>
      <c r="DF154" s="72">
        <f t="shared" si="32"/>
        <v>0</v>
      </c>
      <c r="DG154" s="72"/>
      <c r="DH154" s="72" t="s">
        <v>57</v>
      </c>
      <c r="DI154" s="78">
        <f>AVERAGE(DE326)</f>
        <v>0.39553451084884284</v>
      </c>
      <c r="DK154" s="15">
        <v>3.9520940802374143</v>
      </c>
    </row>
    <row r="155" spans="1:115" x14ac:dyDescent="0.3">
      <c r="A155" s="51">
        <v>164</v>
      </c>
      <c r="B155" s="52">
        <v>2.2750000000000004</v>
      </c>
      <c r="C155" s="53">
        <v>6.9999999999999991</v>
      </c>
      <c r="D155" s="53">
        <v>2.4285714285714284</v>
      </c>
      <c r="E155" s="54">
        <v>50</v>
      </c>
      <c r="F155" s="53">
        <v>0</v>
      </c>
      <c r="G155" s="53">
        <v>0</v>
      </c>
      <c r="H155" s="53">
        <v>0</v>
      </c>
      <c r="I155" s="53">
        <v>0</v>
      </c>
      <c r="J155" s="53">
        <v>0</v>
      </c>
      <c r="K155" s="53">
        <v>0</v>
      </c>
      <c r="L155" s="54">
        <v>0</v>
      </c>
      <c r="M155" s="55">
        <v>0</v>
      </c>
      <c r="N155" s="53">
        <v>100</v>
      </c>
      <c r="O155" s="53">
        <v>0</v>
      </c>
      <c r="P155" s="53">
        <v>5</v>
      </c>
      <c r="Q155" s="53">
        <v>0</v>
      </c>
      <c r="R155" s="53">
        <v>0</v>
      </c>
      <c r="S155" s="53">
        <v>0</v>
      </c>
      <c r="T155" s="53">
        <v>3.6519741765271831</v>
      </c>
      <c r="U155" s="54">
        <v>200</v>
      </c>
      <c r="V155" s="56">
        <v>0.95</v>
      </c>
      <c r="W155" s="53">
        <v>0.28000000000000003</v>
      </c>
      <c r="X155" s="53">
        <v>0.13419676140607281</v>
      </c>
      <c r="Y155" s="53">
        <v>323.28500000000003</v>
      </c>
      <c r="Z155" s="53">
        <v>3.167103538262225</v>
      </c>
      <c r="AA155" s="53">
        <v>0.99916738589686416</v>
      </c>
      <c r="AB155" s="55">
        <v>3.976288156507837E-4</v>
      </c>
      <c r="AC155" s="51">
        <v>12.595146864050651</v>
      </c>
      <c r="AD155" s="51">
        <v>0.20089200457230186</v>
      </c>
      <c r="AE155" s="51">
        <v>7.1819551299715539E-2</v>
      </c>
      <c r="AF155" s="51">
        <v>6.6071726325131848E-3</v>
      </c>
      <c r="AG155" s="51">
        <v>1.2666971259006905</v>
      </c>
      <c r="AH155" s="51">
        <v>2.984801909355355E-2</v>
      </c>
      <c r="AI155" s="51">
        <v>3.3246535745543935</v>
      </c>
      <c r="AJ155" s="51">
        <v>7.3813691296083631E-2</v>
      </c>
      <c r="AK155" s="51">
        <v>0.59119082310187177</v>
      </c>
      <c r="AL155" s="53">
        <v>3.9104315345283198E-2</v>
      </c>
      <c r="AM155" s="51">
        <v>3.4066598384450035</v>
      </c>
      <c r="AN155" s="55">
        <v>9.6487701958808639E-2</v>
      </c>
      <c r="AP155" s="51">
        <v>164</v>
      </c>
      <c r="AQ155" s="52">
        <v>2.2750000000000004</v>
      </c>
      <c r="AR155" s="53">
        <v>6.9999999999999991</v>
      </c>
      <c r="AS155" s="53">
        <v>2.4285714285714284</v>
      </c>
      <c r="AT155" s="54">
        <v>0</v>
      </c>
      <c r="AU155" s="53">
        <v>0</v>
      </c>
      <c r="AV155" s="53">
        <v>0</v>
      </c>
      <c r="AW155" s="53">
        <v>0</v>
      </c>
      <c r="AX155" s="53">
        <v>0</v>
      </c>
      <c r="AY155" s="53">
        <v>0</v>
      </c>
      <c r="AZ155" s="53">
        <v>0</v>
      </c>
      <c r="BA155" s="54">
        <v>0</v>
      </c>
      <c r="BB155" s="55">
        <v>0</v>
      </c>
      <c r="BC155" s="53">
        <v>100</v>
      </c>
      <c r="BD155" s="53">
        <v>0</v>
      </c>
      <c r="BE155" s="53">
        <v>5</v>
      </c>
      <c r="BF155" s="53">
        <v>0</v>
      </c>
      <c r="BG155" s="53">
        <v>0</v>
      </c>
      <c r="BH155" s="53">
        <v>0</v>
      </c>
      <c r="BI155" s="53">
        <v>3.6519741765271831</v>
      </c>
      <c r="BJ155" s="54">
        <v>200</v>
      </c>
      <c r="BK155" s="56">
        <v>0.95</v>
      </c>
      <c r="BL155" s="53">
        <v>0.02</v>
      </c>
      <c r="BM155" s="53">
        <v>1.9570361038385616E-2</v>
      </c>
      <c r="BN155" s="53">
        <v>165</v>
      </c>
      <c r="BO155" s="53">
        <v>0</v>
      </c>
      <c r="BP155" s="53">
        <v>0.99987878787878803</v>
      </c>
      <c r="BQ155" s="55">
        <v>1.1860824871748933E-4</v>
      </c>
      <c r="BR155" s="51">
        <v>12.93219770879527</v>
      </c>
      <c r="BS155" s="51">
        <v>0.19906406110458014</v>
      </c>
      <c r="BT155" s="51">
        <v>9.5412911368767228E-2</v>
      </c>
      <c r="BU155" s="51">
        <v>9.2004369248624811E-3</v>
      </c>
      <c r="BV155" s="51">
        <v>1.2169530467213712</v>
      </c>
      <c r="BW155" s="51">
        <v>3.061443313070205E-2</v>
      </c>
      <c r="BX155" s="51">
        <v>2.971502382170792</v>
      </c>
      <c r="BY155" s="51">
        <v>6.4146612739266154E-2</v>
      </c>
      <c r="BZ155" s="51">
        <v>0.58171525351829989</v>
      </c>
      <c r="CA155" s="53">
        <v>3.9132944347027333E-2</v>
      </c>
      <c r="CB155" s="51">
        <v>2.9860275586877223</v>
      </c>
      <c r="CC155" s="55">
        <v>6.9408844883852822E-2</v>
      </c>
      <c r="CD155" s="30"/>
      <c r="CE155" s="30">
        <f t="shared" si="22"/>
        <v>4.1231056256176597</v>
      </c>
      <c r="CG155" s="75">
        <f t="shared" si="23"/>
        <v>-7.1140198192387594E-4</v>
      </c>
      <c r="CH155" s="71">
        <f t="shared" si="24"/>
        <v>0</v>
      </c>
      <c r="CI155" s="72"/>
      <c r="CJ155" s="72" t="s">
        <v>58</v>
      </c>
      <c r="CK155" s="78">
        <f>AVERAGE(CG327:CG329)</f>
        <v>0</v>
      </c>
      <c r="CL155" s="2"/>
      <c r="CM155" s="75">
        <f t="shared" si="25"/>
        <v>4.9744079179319334E-2</v>
      </c>
      <c r="CN155" s="72">
        <f t="shared" si="26"/>
        <v>1</v>
      </c>
      <c r="CO155" s="72"/>
      <c r="CP155" s="72" t="s">
        <v>58</v>
      </c>
      <c r="CQ155" s="78">
        <f>AVERAGE(CM327:CM329)</f>
        <v>0.16387714902793715</v>
      </c>
      <c r="CR155" s="2"/>
      <c r="CS155" s="75">
        <f t="shared" si="27"/>
        <v>0.35315119238360149</v>
      </c>
      <c r="CT155" s="72">
        <f t="shared" si="28"/>
        <v>0</v>
      </c>
      <c r="CU155" s="72"/>
      <c r="CV155" s="72" t="s">
        <v>58</v>
      </c>
      <c r="CW155" s="78">
        <f>AVERAGE(CS327:CS329)</f>
        <v>0.34485613850619412</v>
      </c>
      <c r="CX155" s="2"/>
      <c r="CY155" s="75">
        <f t="shared" si="29"/>
        <v>9.4755695835718745E-3</v>
      </c>
      <c r="CZ155" s="72">
        <f t="shared" si="30"/>
        <v>1</v>
      </c>
      <c r="DA155" s="72"/>
      <c r="DB155" s="72" t="s">
        <v>58</v>
      </c>
      <c r="DC155" s="78">
        <f>AVERAGE(CY327:CY329)</f>
        <v>-2.4251368917192744E-2</v>
      </c>
      <c r="DD155" s="2"/>
      <c r="DE155" s="75">
        <f t="shared" si="31"/>
        <v>0.42063227975728124</v>
      </c>
      <c r="DF155" s="72">
        <f t="shared" si="32"/>
        <v>0</v>
      </c>
      <c r="DG155" s="72"/>
      <c r="DH155" s="72" t="s">
        <v>58</v>
      </c>
      <c r="DI155" s="78">
        <f>AVERAGE(DE327:DE329)</f>
        <v>0.34485613850619412</v>
      </c>
      <c r="DK155" s="15">
        <v>4.1231056256176597</v>
      </c>
    </row>
    <row r="156" spans="1:115" x14ac:dyDescent="0.3">
      <c r="A156" s="51">
        <v>152</v>
      </c>
      <c r="B156" s="52">
        <v>2.2750000000000004</v>
      </c>
      <c r="C156" s="53">
        <v>4.833333333333333</v>
      </c>
      <c r="D156" s="53">
        <v>3.5714285714285712</v>
      </c>
      <c r="E156" s="54">
        <v>50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4">
        <v>0</v>
      </c>
      <c r="M156" s="55">
        <v>0</v>
      </c>
      <c r="N156" s="53">
        <v>100</v>
      </c>
      <c r="O156" s="53">
        <v>0</v>
      </c>
      <c r="P156" s="53">
        <v>5</v>
      </c>
      <c r="Q156" s="53">
        <v>0</v>
      </c>
      <c r="R156" s="53">
        <v>0</v>
      </c>
      <c r="S156" s="53">
        <v>0</v>
      </c>
      <c r="T156" s="53">
        <v>3.6519741765271831</v>
      </c>
      <c r="U156" s="54">
        <v>200</v>
      </c>
      <c r="V156" s="56">
        <v>0.95</v>
      </c>
      <c r="W156" s="53">
        <v>0.23499999999999999</v>
      </c>
      <c r="X156" s="53">
        <v>0.11525330718515418</v>
      </c>
      <c r="Y156" s="53">
        <v>327.97500000000002</v>
      </c>
      <c r="Z156" s="53">
        <v>3.5206795862002442</v>
      </c>
      <c r="AA156" s="53">
        <v>0.99930153828051116</v>
      </c>
      <c r="AB156" s="55">
        <v>3.415966571791968E-4</v>
      </c>
      <c r="AC156" s="51">
        <v>12.673091498326155</v>
      </c>
      <c r="AD156" s="51">
        <v>0.20499944466502529</v>
      </c>
      <c r="AE156" s="51">
        <v>6.7428526077221815E-2</v>
      </c>
      <c r="AF156" s="51">
        <v>6.4099251708183182E-3</v>
      </c>
      <c r="AG156" s="51">
        <v>1.2526742254355996</v>
      </c>
      <c r="AH156" s="51">
        <v>2.8721181750276516E-2</v>
      </c>
      <c r="AI156" s="51">
        <v>3.2874874507255623</v>
      </c>
      <c r="AJ156" s="51">
        <v>7.2819496479196708E-2</v>
      </c>
      <c r="AK156" s="51">
        <v>0.60354552261962979</v>
      </c>
      <c r="AL156" s="53">
        <v>4.0425649890867749E-2</v>
      </c>
      <c r="AM156" s="51">
        <v>3.3544992791514807</v>
      </c>
      <c r="AN156" s="55">
        <v>9.3048911747527024E-2</v>
      </c>
      <c r="AP156" s="51">
        <v>152</v>
      </c>
      <c r="AQ156" s="52">
        <v>2.2750000000000004</v>
      </c>
      <c r="AR156" s="53">
        <v>4.833333333333333</v>
      </c>
      <c r="AS156" s="53">
        <v>3.5714285714285712</v>
      </c>
      <c r="AT156" s="54">
        <v>0</v>
      </c>
      <c r="AU156" s="53">
        <v>0</v>
      </c>
      <c r="AV156" s="53">
        <v>0</v>
      </c>
      <c r="AW156" s="53">
        <v>0</v>
      </c>
      <c r="AX156" s="53">
        <v>0</v>
      </c>
      <c r="AY156" s="53">
        <v>0</v>
      </c>
      <c r="AZ156" s="53">
        <v>0</v>
      </c>
      <c r="BA156" s="54">
        <v>0</v>
      </c>
      <c r="BB156" s="55">
        <v>0</v>
      </c>
      <c r="BC156" s="53">
        <v>100</v>
      </c>
      <c r="BD156" s="53">
        <v>0</v>
      </c>
      <c r="BE156" s="53">
        <v>5</v>
      </c>
      <c r="BF156" s="53">
        <v>0</v>
      </c>
      <c r="BG156" s="53">
        <v>0</v>
      </c>
      <c r="BH156" s="53">
        <v>0</v>
      </c>
      <c r="BI156" s="53">
        <v>3.6519741765271831</v>
      </c>
      <c r="BJ156" s="54">
        <v>200</v>
      </c>
      <c r="BK156" s="56">
        <v>0.95</v>
      </c>
      <c r="BL156" s="53">
        <v>0.01</v>
      </c>
      <c r="BM156" s="53">
        <v>1.3908759552024679E-2</v>
      </c>
      <c r="BN156" s="53">
        <v>165</v>
      </c>
      <c r="BO156" s="53">
        <v>0</v>
      </c>
      <c r="BP156" s="53">
        <v>0.99993939393939402</v>
      </c>
      <c r="BQ156" s="55">
        <v>8.4295512436513841E-5</v>
      </c>
      <c r="BR156" s="51">
        <v>13.033449556541012</v>
      </c>
      <c r="BS156" s="51">
        <v>0.19456077996038212</v>
      </c>
      <c r="BT156" s="51">
        <v>8.9147330239197617E-2</v>
      </c>
      <c r="BU156" s="51">
        <v>9.4460753072753232E-3</v>
      </c>
      <c r="BV156" s="51">
        <v>1.1955896683712981</v>
      </c>
      <c r="BW156" s="51">
        <v>3.1247464169916618E-2</v>
      </c>
      <c r="BX156" s="51">
        <v>2.9789570933503988</v>
      </c>
      <c r="BY156" s="51">
        <v>6.7277751110268721E-2</v>
      </c>
      <c r="BZ156" s="51">
        <v>0.57107708441684524</v>
      </c>
      <c r="CA156" s="53">
        <v>3.6642610315407609E-2</v>
      </c>
      <c r="CB156" s="51">
        <v>2.9860104334612112</v>
      </c>
      <c r="CC156" s="55">
        <v>7.0181593884240237E-2</v>
      </c>
      <c r="CD156" s="30"/>
      <c r="CE156" s="30">
        <f t="shared" si="22"/>
        <v>4.1547448491940822</v>
      </c>
      <c r="CG156" s="75">
        <f t="shared" si="23"/>
        <v>-6.3785565888285767E-4</v>
      </c>
      <c r="CH156" s="71">
        <f t="shared" si="24"/>
        <v>0</v>
      </c>
      <c r="CI156" s="72"/>
      <c r="CJ156" s="72" t="s">
        <v>59</v>
      </c>
      <c r="CK156" s="78">
        <f>AVERAGE(CG330)</f>
        <v>0</v>
      </c>
      <c r="CL156" s="2"/>
      <c r="CM156" s="75">
        <f t="shared" si="25"/>
        <v>5.7084557064301489E-2</v>
      </c>
      <c r="CN156" s="72">
        <f t="shared" si="26"/>
        <v>1</v>
      </c>
      <c r="CO156" s="72"/>
      <c r="CP156" s="72" t="s">
        <v>59</v>
      </c>
      <c r="CQ156" s="78">
        <f>AVERAGE(CM330)</f>
        <v>0.17683366706616299</v>
      </c>
      <c r="CR156" s="2"/>
      <c r="CS156" s="75">
        <f t="shared" si="27"/>
        <v>0.30853035737516343</v>
      </c>
      <c r="CT156" s="72">
        <f t="shared" si="28"/>
        <v>0</v>
      </c>
      <c r="CU156" s="72"/>
      <c r="CV156" s="72" t="s">
        <v>59</v>
      </c>
      <c r="CW156" s="78">
        <f>AVERAGE(CS330)</f>
        <v>0.33228999724359687</v>
      </c>
      <c r="CX156" s="2"/>
      <c r="CY156" s="75">
        <f t="shared" si="29"/>
        <v>3.2468438202784555E-2</v>
      </c>
      <c r="CZ156" s="72">
        <f t="shared" si="30"/>
        <v>1</v>
      </c>
      <c r="DA156" s="72"/>
      <c r="DB156" s="72" t="s">
        <v>59</v>
      </c>
      <c r="DC156" s="78">
        <f>AVERAGE(CY330)</f>
        <v>-3.9832734176330487E-3</v>
      </c>
      <c r="DD156" s="2"/>
      <c r="DE156" s="75">
        <f t="shared" si="31"/>
        <v>0.36848884569026952</v>
      </c>
      <c r="DF156" s="72">
        <f t="shared" si="32"/>
        <v>0</v>
      </c>
      <c r="DG156" s="72"/>
      <c r="DH156" s="72" t="s">
        <v>59</v>
      </c>
      <c r="DI156" s="78">
        <f>AVERAGE(DE330)</f>
        <v>0.33228999724359687</v>
      </c>
      <c r="DK156" s="15">
        <v>4.1547448491940822</v>
      </c>
    </row>
    <row r="157" spans="1:115" x14ac:dyDescent="0.3">
      <c r="A157" s="51">
        <v>147</v>
      </c>
      <c r="B157" s="52">
        <v>2.2750000000000004</v>
      </c>
      <c r="C157" s="53">
        <v>3.75</v>
      </c>
      <c r="D157" s="53">
        <v>4.7142857142857135</v>
      </c>
      <c r="E157" s="54">
        <v>50</v>
      </c>
      <c r="F157" s="53">
        <v>0</v>
      </c>
      <c r="G157" s="53">
        <v>0</v>
      </c>
      <c r="H157" s="53">
        <v>0</v>
      </c>
      <c r="I157" s="53">
        <v>0</v>
      </c>
      <c r="J157" s="53">
        <v>0</v>
      </c>
      <c r="K157" s="53">
        <v>0</v>
      </c>
      <c r="L157" s="54">
        <v>0</v>
      </c>
      <c r="M157" s="55">
        <v>0</v>
      </c>
      <c r="N157" s="53">
        <v>100</v>
      </c>
      <c r="O157" s="53">
        <v>0</v>
      </c>
      <c r="P157" s="53">
        <v>5</v>
      </c>
      <c r="Q157" s="53">
        <v>0</v>
      </c>
      <c r="R157" s="53">
        <v>0</v>
      </c>
      <c r="S157" s="53">
        <v>0</v>
      </c>
      <c r="T157" s="53">
        <v>3.6519741765271831</v>
      </c>
      <c r="U157" s="54">
        <v>200</v>
      </c>
      <c r="V157" s="56">
        <v>0.95</v>
      </c>
      <c r="W157" s="53">
        <v>0.21</v>
      </c>
      <c r="X157" s="53">
        <v>0.10233228708414359</v>
      </c>
      <c r="Y157" s="53">
        <v>327.255</v>
      </c>
      <c r="Z157" s="53">
        <v>3.4220447538360705</v>
      </c>
      <c r="AA157" s="53">
        <v>0.9993621983744484</v>
      </c>
      <c r="AB157" s="55">
        <v>3.1499553240456476E-4</v>
      </c>
      <c r="AC157" s="51">
        <v>12.656043402085347</v>
      </c>
      <c r="AD157" s="51">
        <v>0.20577350584938545</v>
      </c>
      <c r="AE157" s="51">
        <v>6.6518842580444493E-2</v>
      </c>
      <c r="AF157" s="51">
        <v>6.2454937994983785E-3</v>
      </c>
      <c r="AG157" s="51">
        <v>1.2589223170652217</v>
      </c>
      <c r="AH157" s="51">
        <v>2.9509695886108443E-2</v>
      </c>
      <c r="AI157" s="51">
        <v>3.309305485554038</v>
      </c>
      <c r="AJ157" s="51">
        <v>7.3755413955835625E-2</v>
      </c>
      <c r="AK157" s="51">
        <v>0.61503129296016301</v>
      </c>
      <c r="AL157" s="53">
        <v>4.0763558164694964E-2</v>
      </c>
      <c r="AM157" s="51">
        <v>3.380254089118381</v>
      </c>
      <c r="AN157" s="55">
        <v>9.4092774781432797E-2</v>
      </c>
      <c r="AP157" s="51">
        <v>147</v>
      </c>
      <c r="AQ157" s="52">
        <v>2.2750000000000004</v>
      </c>
      <c r="AR157" s="53">
        <v>3.75</v>
      </c>
      <c r="AS157" s="53">
        <v>4.7142857142857135</v>
      </c>
      <c r="AT157" s="54">
        <v>0</v>
      </c>
      <c r="AU157" s="53">
        <v>0</v>
      </c>
      <c r="AV157" s="53">
        <v>0</v>
      </c>
      <c r="AW157" s="53">
        <v>0</v>
      </c>
      <c r="AX157" s="53">
        <v>0</v>
      </c>
      <c r="AY157" s="53">
        <v>0</v>
      </c>
      <c r="AZ157" s="53">
        <v>0</v>
      </c>
      <c r="BA157" s="54">
        <v>0</v>
      </c>
      <c r="BB157" s="55">
        <v>0</v>
      </c>
      <c r="BC157" s="53">
        <v>100</v>
      </c>
      <c r="BD157" s="53">
        <v>0</v>
      </c>
      <c r="BE157" s="53">
        <v>5</v>
      </c>
      <c r="BF157" s="53">
        <v>0</v>
      </c>
      <c r="BG157" s="53">
        <v>0</v>
      </c>
      <c r="BH157" s="53">
        <v>0</v>
      </c>
      <c r="BI157" s="53">
        <v>3.6519741765271831</v>
      </c>
      <c r="BJ157" s="54">
        <v>200</v>
      </c>
      <c r="BK157" s="56">
        <v>0.95</v>
      </c>
      <c r="BL157" s="53">
        <v>0.02</v>
      </c>
      <c r="BM157" s="53">
        <v>1.9570361038385616E-2</v>
      </c>
      <c r="BN157" s="53">
        <v>165</v>
      </c>
      <c r="BO157" s="53">
        <v>0</v>
      </c>
      <c r="BP157" s="53">
        <v>0.99987878787878803</v>
      </c>
      <c r="BQ157" s="55">
        <v>1.1860824871748927E-4</v>
      </c>
      <c r="BR157" s="51">
        <v>12.9314401330377</v>
      </c>
      <c r="BS157" s="51">
        <v>0.19851474759072293</v>
      </c>
      <c r="BT157" s="51">
        <v>9.4776793481568061E-2</v>
      </c>
      <c r="BU157" s="51">
        <v>9.1876650494972303E-3</v>
      </c>
      <c r="BV157" s="51">
        <v>1.2156115930959417</v>
      </c>
      <c r="BW157" s="51">
        <v>3.0374371945595835E-2</v>
      </c>
      <c r="BX157" s="51">
        <v>2.9702068708967744</v>
      </c>
      <c r="BY157" s="51">
        <v>6.3488248555951601E-2</v>
      </c>
      <c r="BZ157" s="51">
        <v>0.58513176366816899</v>
      </c>
      <c r="CA157" s="53">
        <v>3.965767738187196E-2</v>
      </c>
      <c r="CB157" s="51">
        <v>2.9847320474137047</v>
      </c>
      <c r="CC157" s="55">
        <v>6.8806198447695671E-2</v>
      </c>
      <c r="CD157" s="30"/>
      <c r="CE157" s="30">
        <f t="shared" si="22"/>
        <v>4.2045893293604104</v>
      </c>
      <c r="CG157" s="75">
        <f t="shared" si="23"/>
        <v>-5.1658950433963735E-4</v>
      </c>
      <c r="CH157" s="71">
        <f t="shared" si="24"/>
        <v>0</v>
      </c>
      <c r="CI157" s="72"/>
      <c r="CJ157" s="72" t="s">
        <v>60</v>
      </c>
      <c r="CK157" s="78">
        <f>AVERAGE(CG331:CG333)</f>
        <v>0</v>
      </c>
      <c r="CL157" s="2"/>
      <c r="CM157" s="75">
        <f t="shared" si="25"/>
        <v>4.3310723969280041E-2</v>
      </c>
      <c r="CN157" s="72">
        <f t="shared" si="26"/>
        <v>1</v>
      </c>
      <c r="CO157" s="72"/>
      <c r="CP157" s="72" t="s">
        <v>60</v>
      </c>
      <c r="CQ157" s="78">
        <f>AVERAGE(CM331:CM333)</f>
        <v>0.19890411264900534</v>
      </c>
      <c r="CR157" s="2"/>
      <c r="CS157" s="75">
        <f t="shared" si="27"/>
        <v>0.33909861465726365</v>
      </c>
      <c r="CT157" s="72">
        <f t="shared" si="28"/>
        <v>0</v>
      </c>
      <c r="CU157" s="72"/>
      <c r="CV157" s="72" t="s">
        <v>60</v>
      </c>
      <c r="CW157" s="78">
        <f>AVERAGE(CS331:CS333)</f>
        <v>0.34112940511881273</v>
      </c>
      <c r="CX157" s="2"/>
      <c r="CY157" s="75">
        <f t="shared" si="29"/>
        <v>2.989952929199402E-2</v>
      </c>
      <c r="CZ157" s="72">
        <f t="shared" si="30"/>
        <v>1</v>
      </c>
      <c r="DA157" s="72"/>
      <c r="DB157" s="72" t="s">
        <v>60</v>
      </c>
      <c r="DC157" s="78">
        <f>AVERAGE(CY331:CY333)</f>
        <v>-2.2116777630202516E-2</v>
      </c>
      <c r="DD157" s="2"/>
      <c r="DE157" s="75">
        <f t="shared" si="31"/>
        <v>0.39552204170467631</v>
      </c>
      <c r="DF157" s="72">
        <f t="shared" si="32"/>
        <v>0</v>
      </c>
      <c r="DG157" s="72"/>
      <c r="DH157" s="72" t="s">
        <v>60</v>
      </c>
      <c r="DI157" s="78">
        <f>AVERAGE(DE331:DE333)</f>
        <v>0.34112940511881273</v>
      </c>
      <c r="DK157" s="15">
        <v>4.2045893293604104</v>
      </c>
    </row>
    <row r="158" spans="1:115" x14ac:dyDescent="0.3">
      <c r="A158" s="51">
        <v>143</v>
      </c>
      <c r="B158" s="52">
        <v>2.2750000000000004</v>
      </c>
      <c r="C158" s="53">
        <v>2.6666666666666665</v>
      </c>
      <c r="D158" s="53">
        <v>6.9999999999999982</v>
      </c>
      <c r="E158" s="54">
        <v>50</v>
      </c>
      <c r="F158" s="53">
        <v>0</v>
      </c>
      <c r="G158" s="53">
        <v>0</v>
      </c>
      <c r="H158" s="53">
        <v>0</v>
      </c>
      <c r="I158" s="53">
        <v>0</v>
      </c>
      <c r="J158" s="53">
        <v>0</v>
      </c>
      <c r="K158" s="53">
        <v>0</v>
      </c>
      <c r="L158" s="54">
        <v>0</v>
      </c>
      <c r="M158" s="55">
        <v>0</v>
      </c>
      <c r="N158" s="53">
        <v>100</v>
      </c>
      <c r="O158" s="53">
        <v>0</v>
      </c>
      <c r="P158" s="53">
        <v>5</v>
      </c>
      <c r="Q158" s="53">
        <v>0</v>
      </c>
      <c r="R158" s="53">
        <v>0</v>
      </c>
      <c r="S158" s="53">
        <v>0</v>
      </c>
      <c r="T158" s="53">
        <v>3.6519741765271831</v>
      </c>
      <c r="U158" s="54">
        <v>200</v>
      </c>
      <c r="V158" s="56">
        <v>0.95</v>
      </c>
      <c r="W158" s="53">
        <v>0.20499999999999999</v>
      </c>
      <c r="X158" s="53">
        <v>0.11803422502851288</v>
      </c>
      <c r="Y158" s="53">
        <v>323.23</v>
      </c>
      <c r="Z158" s="53">
        <v>3.1322470488781065</v>
      </c>
      <c r="AA158" s="53">
        <v>0.99939168498203723</v>
      </c>
      <c r="AB158" s="55">
        <v>3.5463899160878234E-4</v>
      </c>
      <c r="AC158" s="51">
        <v>13.329541550779776</v>
      </c>
      <c r="AD158" s="51">
        <v>0.19893625849244234</v>
      </c>
      <c r="AE158" s="51">
        <v>7.5557073421251925E-2</v>
      </c>
      <c r="AF158" s="51">
        <v>8.0176500798254807E-3</v>
      </c>
      <c r="AG158" s="51">
        <v>1.3090693242556306</v>
      </c>
      <c r="AH158" s="51">
        <v>2.9497374618332753E-2</v>
      </c>
      <c r="AI158" s="51">
        <v>3.3363183249793957</v>
      </c>
      <c r="AJ158" s="51">
        <v>7.2215680166913349E-2</v>
      </c>
      <c r="AK158" s="51">
        <v>0.62306111870926773</v>
      </c>
      <c r="AL158" s="53">
        <v>3.6702301966863776E-2</v>
      </c>
      <c r="AM158" s="51">
        <v>3.4037611358707678</v>
      </c>
      <c r="AN158" s="55">
        <v>9.3615788522816726E-2</v>
      </c>
      <c r="AP158" s="51">
        <v>143</v>
      </c>
      <c r="AQ158" s="52">
        <v>2.2750000000000004</v>
      </c>
      <c r="AR158" s="53">
        <v>2.6666666666666665</v>
      </c>
      <c r="AS158" s="53">
        <v>6.9999999999999982</v>
      </c>
      <c r="AT158" s="54">
        <v>0</v>
      </c>
      <c r="AU158" s="53">
        <v>0</v>
      </c>
      <c r="AV158" s="53">
        <v>0</v>
      </c>
      <c r="AW158" s="53">
        <v>0</v>
      </c>
      <c r="AX158" s="53">
        <v>0</v>
      </c>
      <c r="AY158" s="53">
        <v>0</v>
      </c>
      <c r="AZ158" s="53">
        <v>0</v>
      </c>
      <c r="BA158" s="54">
        <v>0</v>
      </c>
      <c r="BB158" s="55">
        <v>0</v>
      </c>
      <c r="BC158" s="53">
        <v>100</v>
      </c>
      <c r="BD158" s="53">
        <v>0</v>
      </c>
      <c r="BE158" s="53">
        <v>5</v>
      </c>
      <c r="BF158" s="53">
        <v>0</v>
      </c>
      <c r="BG158" s="53">
        <v>0</v>
      </c>
      <c r="BH158" s="53">
        <v>0</v>
      </c>
      <c r="BI158" s="53">
        <v>3.6519741765271831</v>
      </c>
      <c r="BJ158" s="54">
        <v>200</v>
      </c>
      <c r="BK158" s="56">
        <v>0.95</v>
      </c>
      <c r="BL158" s="53">
        <v>0</v>
      </c>
      <c r="BM158" s="53">
        <v>0</v>
      </c>
      <c r="BN158" s="53">
        <v>165</v>
      </c>
      <c r="BO158" s="53">
        <v>0</v>
      </c>
      <c r="BP158" s="53">
        <v>1</v>
      </c>
      <c r="BQ158" s="55">
        <v>0</v>
      </c>
      <c r="BR158" s="51">
        <v>13.513575757575762</v>
      </c>
      <c r="BS158" s="51">
        <v>0.21163614594369981</v>
      </c>
      <c r="BT158" s="51">
        <v>0.10676298675748765</v>
      </c>
      <c r="BU158" s="51">
        <v>1.3318251511633758E-2</v>
      </c>
      <c r="BV158" s="51">
        <v>1.2967035915058789</v>
      </c>
      <c r="BW158" s="51">
        <v>3.3750532950083824E-2</v>
      </c>
      <c r="BX158" s="51">
        <v>2.9590801309568997</v>
      </c>
      <c r="BY158" s="51">
        <v>5.4442346312718687E-2</v>
      </c>
      <c r="BZ158" s="51">
        <v>0.61412560579407849</v>
      </c>
      <c r="CA158" s="53">
        <v>3.9485209325941649E-2</v>
      </c>
      <c r="CB158" s="51">
        <v>2.9590801309568997</v>
      </c>
      <c r="CC158" s="55">
        <v>5.4442346312718687E-2</v>
      </c>
      <c r="CD158" s="30"/>
      <c r="CE158" s="30">
        <f t="shared" si="22"/>
        <v>4.320493798938573</v>
      </c>
      <c r="CG158" s="75">
        <f t="shared" si="23"/>
        <v>-6.0831501796276832E-4</v>
      </c>
      <c r="CH158" s="71">
        <f t="shared" si="24"/>
        <v>0</v>
      </c>
      <c r="CI158" s="72"/>
      <c r="CJ158" s="72" t="s">
        <v>61</v>
      </c>
      <c r="CK158" s="78">
        <f>AVERAGE(CG334:CG335)</f>
        <v>0</v>
      </c>
      <c r="CL158" s="2"/>
      <c r="CM158" s="75">
        <f t="shared" si="25"/>
        <v>1.2365732749751723E-2</v>
      </c>
      <c r="CN158" s="72">
        <f t="shared" si="26"/>
        <v>1</v>
      </c>
      <c r="CO158" s="72"/>
      <c r="CP158" s="72" t="s">
        <v>61</v>
      </c>
      <c r="CQ158" s="78">
        <f>AVERAGE(CM334:CM335)</f>
        <v>0.2002524559866995</v>
      </c>
      <c r="CR158" s="2"/>
      <c r="CS158" s="75">
        <f t="shared" si="27"/>
        <v>0.37723819402249603</v>
      </c>
      <c r="CT158" s="72">
        <f t="shared" si="28"/>
        <v>0</v>
      </c>
      <c r="CU158" s="72"/>
      <c r="CV158" s="72" t="s">
        <v>61</v>
      </c>
      <c r="CW158" s="78">
        <f>AVERAGE(CS334:CS335)</f>
        <v>0.31893875680599693</v>
      </c>
      <c r="CX158" s="2"/>
      <c r="CY158" s="75">
        <f t="shared" si="29"/>
        <v>8.9355129151892365E-3</v>
      </c>
      <c r="CZ158" s="72">
        <f t="shared" si="30"/>
        <v>1</v>
      </c>
      <c r="DA158" s="72"/>
      <c r="DB158" s="72" t="s">
        <v>61</v>
      </c>
      <c r="DC158" s="78">
        <f>AVERAGE(CY334:CY335)</f>
        <v>-1.9505868827971784E-2</v>
      </c>
      <c r="DD158" s="2"/>
      <c r="DE158" s="75">
        <f t="shared" si="31"/>
        <v>0.44468100491386808</v>
      </c>
      <c r="DF158" s="72">
        <f t="shared" si="32"/>
        <v>0</v>
      </c>
      <c r="DG158" s="72"/>
      <c r="DH158" s="72" t="s">
        <v>61</v>
      </c>
      <c r="DI158" s="78">
        <f>AVERAGE(DE334:DE335)</f>
        <v>0.31893875680599693</v>
      </c>
      <c r="DK158" s="15">
        <v>4.320493798938573</v>
      </c>
    </row>
    <row r="159" spans="1:115" x14ac:dyDescent="0.3">
      <c r="A159" s="51">
        <v>158</v>
      </c>
      <c r="B159" s="52">
        <v>2.2750000000000004</v>
      </c>
      <c r="C159" s="53">
        <v>5.9166666666666661</v>
      </c>
      <c r="D159" s="53">
        <v>3.5714285714285712</v>
      </c>
      <c r="E159" s="54">
        <v>50</v>
      </c>
      <c r="F159" s="53">
        <v>0</v>
      </c>
      <c r="G159" s="53">
        <v>0</v>
      </c>
      <c r="H159" s="53">
        <v>0</v>
      </c>
      <c r="I159" s="53">
        <v>0</v>
      </c>
      <c r="J159" s="53">
        <v>0</v>
      </c>
      <c r="K159" s="53">
        <v>0</v>
      </c>
      <c r="L159" s="54">
        <v>0</v>
      </c>
      <c r="M159" s="55">
        <v>0</v>
      </c>
      <c r="N159" s="53">
        <v>100</v>
      </c>
      <c r="O159" s="53">
        <v>0</v>
      </c>
      <c r="P159" s="53">
        <v>5</v>
      </c>
      <c r="Q159" s="53">
        <v>0</v>
      </c>
      <c r="R159" s="53">
        <v>0</v>
      </c>
      <c r="S159" s="53">
        <v>0</v>
      </c>
      <c r="T159" s="53">
        <v>3.6519741765271831</v>
      </c>
      <c r="U159" s="54">
        <v>200</v>
      </c>
      <c r="V159" s="56">
        <v>0.95</v>
      </c>
      <c r="W159" s="53">
        <v>0.06</v>
      </c>
      <c r="X159" s="53">
        <v>5.1627130509956445E-2</v>
      </c>
      <c r="Y159" s="53">
        <v>325.16000000000003</v>
      </c>
      <c r="Z159" s="53">
        <v>3.38730543028423</v>
      </c>
      <c r="AA159" s="53">
        <v>0.9998205485524474</v>
      </c>
      <c r="AB159" s="55">
        <v>1.5459901718960556E-4</v>
      </c>
      <c r="AC159" s="51">
        <v>14.553612664875271</v>
      </c>
      <c r="AD159" s="51">
        <v>0.20584678825446021</v>
      </c>
      <c r="AE159" s="51">
        <v>9.0257052964096141E-2</v>
      </c>
      <c r="AF159" s="51">
        <v>7.9853801989354465E-3</v>
      </c>
      <c r="AG159" s="51">
        <v>1.4238505482431267</v>
      </c>
      <c r="AH159" s="51">
        <v>3.1984412939844886E-2</v>
      </c>
      <c r="AI159" s="51">
        <v>3.4203103441284139</v>
      </c>
      <c r="AJ159" s="51">
        <v>6.3956274058556153E-2</v>
      </c>
      <c r="AK159" s="51">
        <v>0.729247424321388</v>
      </c>
      <c r="AL159" s="53">
        <v>3.7449228105886335E-2</v>
      </c>
      <c r="AM159" s="51">
        <v>3.4487640558983825</v>
      </c>
      <c r="AN159" s="55">
        <v>7.4333331976960321E-2</v>
      </c>
      <c r="AP159" s="51">
        <v>158</v>
      </c>
      <c r="AQ159" s="52">
        <v>2.2750000000000004</v>
      </c>
      <c r="AR159" s="53">
        <v>5.9166666666666661</v>
      </c>
      <c r="AS159" s="53">
        <v>3.5714285714285712</v>
      </c>
      <c r="AT159" s="54">
        <v>0</v>
      </c>
      <c r="AU159" s="53">
        <v>0</v>
      </c>
      <c r="AV159" s="53">
        <v>0</v>
      </c>
      <c r="AW159" s="53">
        <v>0</v>
      </c>
      <c r="AX159" s="53">
        <v>0</v>
      </c>
      <c r="AY159" s="53">
        <v>0</v>
      </c>
      <c r="AZ159" s="53">
        <v>0</v>
      </c>
      <c r="BA159" s="54">
        <v>0</v>
      </c>
      <c r="BB159" s="55">
        <v>0</v>
      </c>
      <c r="BC159" s="53">
        <v>100</v>
      </c>
      <c r="BD159" s="53">
        <v>0</v>
      </c>
      <c r="BE159" s="53">
        <v>5</v>
      </c>
      <c r="BF159" s="53">
        <v>0</v>
      </c>
      <c r="BG159" s="53">
        <v>0</v>
      </c>
      <c r="BH159" s="53">
        <v>0</v>
      </c>
      <c r="BI159" s="53">
        <v>3.6519741765271831</v>
      </c>
      <c r="BJ159" s="54">
        <v>200</v>
      </c>
      <c r="BK159" s="56">
        <v>0.95</v>
      </c>
      <c r="BL159" s="53">
        <v>0</v>
      </c>
      <c r="BM159" s="53">
        <v>0</v>
      </c>
      <c r="BN159" s="53">
        <v>165</v>
      </c>
      <c r="BO159" s="53">
        <v>0</v>
      </c>
      <c r="BP159" s="53">
        <v>1</v>
      </c>
      <c r="BQ159" s="55">
        <v>0</v>
      </c>
      <c r="BR159" s="51">
        <v>15.191333333333333</v>
      </c>
      <c r="BS159" s="51">
        <v>0.19847593507084177</v>
      </c>
      <c r="BT159" s="51">
        <v>0.11737264086318153</v>
      </c>
      <c r="BU159" s="51">
        <v>1.2145886717602422E-2</v>
      </c>
      <c r="BV159" s="51">
        <v>1.3492199441971959</v>
      </c>
      <c r="BW159" s="51">
        <v>3.4758547755532748E-2</v>
      </c>
      <c r="BX159" s="51">
        <v>3.0607007751447655</v>
      </c>
      <c r="BY159" s="51">
        <v>5.6371489479036051E-2</v>
      </c>
      <c r="BZ159" s="51">
        <v>0.70641077635022598</v>
      </c>
      <c r="CA159" s="53">
        <v>3.9903937190165564E-2</v>
      </c>
      <c r="CB159" s="51">
        <v>3.0607007751447655</v>
      </c>
      <c r="CC159" s="55">
        <v>5.6371489479036051E-2</v>
      </c>
      <c r="CD159" s="30"/>
      <c r="CE159" s="30">
        <f t="shared" si="22"/>
        <v>4.5968415657875763</v>
      </c>
      <c r="CG159" s="75">
        <f t="shared" si="23"/>
        <v>-1.7945144755260323E-4</v>
      </c>
      <c r="CH159" s="71">
        <f t="shared" si="24"/>
        <v>0</v>
      </c>
      <c r="CI159" s="72"/>
      <c r="CJ159" s="72" t="s">
        <v>62</v>
      </c>
      <c r="CK159" s="78">
        <f>AVERAGE(CG336)</f>
        <v>0</v>
      </c>
      <c r="CL159" s="2"/>
      <c r="CM159" s="75">
        <f t="shared" si="25"/>
        <v>7.4630604045930804E-2</v>
      </c>
      <c r="CN159" s="72">
        <f t="shared" si="26"/>
        <v>0</v>
      </c>
      <c r="CO159" s="72"/>
      <c r="CP159" s="72" t="s">
        <v>62</v>
      </c>
      <c r="CQ159" s="78">
        <f>AVERAGE(CM336)</f>
        <v>0.18266716686343254</v>
      </c>
      <c r="CR159" s="2"/>
      <c r="CS159" s="75">
        <f t="shared" si="27"/>
        <v>0.35960956898364849</v>
      </c>
      <c r="CT159" s="72">
        <f t="shared" si="28"/>
        <v>0</v>
      </c>
      <c r="CU159" s="72"/>
      <c r="CV159" s="72" t="s">
        <v>62</v>
      </c>
      <c r="CW159" s="78">
        <f>AVERAGE(CS336)</f>
        <v>0.30017083945270473</v>
      </c>
      <c r="CX159" s="2"/>
      <c r="CY159" s="75">
        <f t="shared" si="29"/>
        <v>2.2836647971162027E-2</v>
      </c>
      <c r="CZ159" s="72">
        <f t="shared" si="30"/>
        <v>1</v>
      </c>
      <c r="DA159" s="72"/>
      <c r="DB159" s="72" t="s">
        <v>62</v>
      </c>
      <c r="DC159" s="78">
        <f>AVERAGE(CY336)</f>
        <v>-2.54000959964511E-2</v>
      </c>
      <c r="DD159" s="2"/>
      <c r="DE159" s="75">
        <f t="shared" si="31"/>
        <v>0.38806328075361707</v>
      </c>
      <c r="DF159" s="72">
        <f t="shared" si="32"/>
        <v>0</v>
      </c>
      <c r="DG159" s="72"/>
      <c r="DH159" s="72" t="s">
        <v>62</v>
      </c>
      <c r="DI159" s="78">
        <f>AVERAGE(DE336)</f>
        <v>0.30017083945270473</v>
      </c>
      <c r="DK159" s="15">
        <v>4.5968415657875763</v>
      </c>
    </row>
    <row r="160" spans="1:115" x14ac:dyDescent="0.3">
      <c r="A160" s="51">
        <v>148</v>
      </c>
      <c r="B160" s="52">
        <v>2.2750000000000004</v>
      </c>
      <c r="C160" s="53">
        <v>3.75</v>
      </c>
      <c r="D160" s="53">
        <v>5.8571428571428559</v>
      </c>
      <c r="E160" s="54">
        <v>50</v>
      </c>
      <c r="F160" s="53">
        <v>0</v>
      </c>
      <c r="G160" s="53">
        <v>0</v>
      </c>
      <c r="H160" s="53">
        <v>0</v>
      </c>
      <c r="I160" s="53">
        <v>0</v>
      </c>
      <c r="J160" s="53">
        <v>0</v>
      </c>
      <c r="K160" s="53">
        <v>0</v>
      </c>
      <c r="L160" s="54">
        <v>0</v>
      </c>
      <c r="M160" s="55">
        <v>0</v>
      </c>
      <c r="N160" s="53">
        <v>100</v>
      </c>
      <c r="O160" s="53">
        <v>0</v>
      </c>
      <c r="P160" s="53">
        <v>5</v>
      </c>
      <c r="Q160" s="53">
        <v>0</v>
      </c>
      <c r="R160" s="53">
        <v>0</v>
      </c>
      <c r="S160" s="53">
        <v>0</v>
      </c>
      <c r="T160" s="53">
        <v>3.6519741765271831</v>
      </c>
      <c r="U160" s="54">
        <v>200</v>
      </c>
      <c r="V160" s="56">
        <v>0.95</v>
      </c>
      <c r="W160" s="53">
        <v>7.4999999999999997E-2</v>
      </c>
      <c r="X160" s="53">
        <v>5.4026864198980354E-2</v>
      </c>
      <c r="Y160" s="53">
        <v>322.79500000000002</v>
      </c>
      <c r="Z160" s="53">
        <v>3.1874887409971882</v>
      </c>
      <c r="AA160" s="53">
        <v>0.9997761768882738</v>
      </c>
      <c r="AB160" s="55">
        <v>1.6165104234262931E-4</v>
      </c>
      <c r="AC160" s="51">
        <v>14.55084999227801</v>
      </c>
      <c r="AD160" s="51">
        <v>0.20056765728085044</v>
      </c>
      <c r="AE160" s="51">
        <v>9.1705341410406718E-2</v>
      </c>
      <c r="AF160" s="51">
        <v>8.4616980855119605E-3</v>
      </c>
      <c r="AG160" s="51">
        <v>1.4249929074221277</v>
      </c>
      <c r="AH160" s="51">
        <v>3.1839433500354265E-2</v>
      </c>
      <c r="AI160" s="51">
        <v>3.4471126793860014</v>
      </c>
      <c r="AJ160" s="51">
        <v>6.7182651743349781E-2</v>
      </c>
      <c r="AK160" s="51">
        <v>0.73245973638853901</v>
      </c>
      <c r="AL160" s="53">
        <v>3.8513185882468715E-2</v>
      </c>
      <c r="AM160" s="51">
        <v>3.482731583297844</v>
      </c>
      <c r="AN160" s="55">
        <v>7.9142217025813338E-2</v>
      </c>
      <c r="AP160" s="51">
        <v>148</v>
      </c>
      <c r="AQ160" s="52">
        <v>2.2750000000000004</v>
      </c>
      <c r="AR160" s="53">
        <v>3.75</v>
      </c>
      <c r="AS160" s="53">
        <v>5.8571428571428559</v>
      </c>
      <c r="AT160" s="54">
        <v>0</v>
      </c>
      <c r="AU160" s="53">
        <v>0</v>
      </c>
      <c r="AV160" s="53">
        <v>0</v>
      </c>
      <c r="AW160" s="53">
        <v>0</v>
      </c>
      <c r="AX160" s="53">
        <v>0</v>
      </c>
      <c r="AY160" s="53">
        <v>0</v>
      </c>
      <c r="AZ160" s="53">
        <v>0</v>
      </c>
      <c r="BA160" s="54">
        <v>0</v>
      </c>
      <c r="BB160" s="55">
        <v>0</v>
      </c>
      <c r="BC160" s="53">
        <v>100</v>
      </c>
      <c r="BD160" s="53">
        <v>0</v>
      </c>
      <c r="BE160" s="53">
        <v>5</v>
      </c>
      <c r="BF160" s="53">
        <v>0</v>
      </c>
      <c r="BG160" s="53">
        <v>0</v>
      </c>
      <c r="BH160" s="53">
        <v>0</v>
      </c>
      <c r="BI160" s="53">
        <v>3.6519741765271831</v>
      </c>
      <c r="BJ160" s="54">
        <v>200</v>
      </c>
      <c r="BK160" s="56">
        <v>0.95</v>
      </c>
      <c r="BL160" s="53">
        <v>0.01</v>
      </c>
      <c r="BM160" s="53">
        <v>1.9719565442517552E-2</v>
      </c>
      <c r="BN160" s="53">
        <v>165</v>
      </c>
      <c r="BO160" s="53">
        <v>0</v>
      </c>
      <c r="BP160" s="53">
        <v>0.99993939393939402</v>
      </c>
      <c r="BQ160" s="55">
        <v>1.1951251783343942E-4</v>
      </c>
      <c r="BR160" s="51">
        <v>15.105925636735462</v>
      </c>
      <c r="BS160" s="51">
        <v>0.21021118125841012</v>
      </c>
      <c r="BT160" s="51">
        <v>0.11324814537154806</v>
      </c>
      <c r="BU160" s="51">
        <v>1.1712655234558838E-2</v>
      </c>
      <c r="BV160" s="51">
        <v>1.3571752648029771</v>
      </c>
      <c r="BW160" s="51">
        <v>3.4606737902629255E-2</v>
      </c>
      <c r="BX160" s="51">
        <v>3.0376561607482415</v>
      </c>
      <c r="BY160" s="51">
        <v>4.831835685495222E-2</v>
      </c>
      <c r="BZ160" s="51">
        <v>0.72264968246957262</v>
      </c>
      <c r="CA160" s="53">
        <v>3.5907540765545157E-2</v>
      </c>
      <c r="CB160" s="51">
        <v>3.0376561607482415</v>
      </c>
      <c r="CC160" s="55">
        <v>4.831835685495222E-2</v>
      </c>
      <c r="CD160" s="30"/>
      <c r="CE160" s="30">
        <f t="shared" si="22"/>
        <v>4.6866070578069277</v>
      </c>
      <c r="CG160" s="75">
        <f t="shared" si="23"/>
        <v>-1.6321705112021245E-4</v>
      </c>
      <c r="CH160" s="71">
        <f t="shared" si="24"/>
        <v>1</v>
      </c>
      <c r="CI160" s="72"/>
      <c r="CJ160" s="72" t="s">
        <v>63</v>
      </c>
      <c r="CK160" s="78">
        <f>AVERAGE(CG337:CG338)</f>
        <v>0</v>
      </c>
      <c r="CL160" s="2"/>
      <c r="CM160" s="75">
        <f t="shared" si="25"/>
        <v>6.7817642619150575E-2</v>
      </c>
      <c r="CN160" s="72">
        <f t="shared" si="26"/>
        <v>0</v>
      </c>
      <c r="CO160" s="72"/>
      <c r="CP160" s="72" t="s">
        <v>63</v>
      </c>
      <c r="CQ160" s="78">
        <f>AVERAGE(CM337:CM338)</f>
        <v>0.246961293760386</v>
      </c>
      <c r="CR160" s="2"/>
      <c r="CS160" s="75">
        <f t="shared" si="27"/>
        <v>0.40945651863775989</v>
      </c>
      <c r="CT160" s="72">
        <f t="shared" si="28"/>
        <v>0</v>
      </c>
      <c r="CU160" s="72"/>
      <c r="CV160" s="72" t="s">
        <v>63</v>
      </c>
      <c r="CW160" s="78">
        <f>AVERAGE(CS337:CS338)</f>
        <v>0.27551188818623484</v>
      </c>
      <c r="CX160" s="2"/>
      <c r="CY160" s="75">
        <f t="shared" si="29"/>
        <v>9.8100539189663882E-3</v>
      </c>
      <c r="CZ160" s="72">
        <f t="shared" si="30"/>
        <v>1</v>
      </c>
      <c r="DA160" s="72"/>
      <c r="DB160" s="72" t="s">
        <v>63</v>
      </c>
      <c r="DC160" s="78">
        <f>AVERAGE(CY337:CY338)</f>
        <v>-1.1479411373566561E-2</v>
      </c>
      <c r="DD160" s="2"/>
      <c r="DE160" s="75">
        <f t="shared" si="31"/>
        <v>0.44507542254960253</v>
      </c>
      <c r="DF160" s="72">
        <f t="shared" si="32"/>
        <v>0</v>
      </c>
      <c r="DG160" s="72"/>
      <c r="DH160" s="72" t="s">
        <v>63</v>
      </c>
      <c r="DI160" s="78">
        <f>AVERAGE(DE337:DE338)</f>
        <v>0.27551188818623484</v>
      </c>
      <c r="DK160" s="15">
        <v>4.6866070578069277</v>
      </c>
    </row>
    <row r="161" spans="1:115" x14ac:dyDescent="0.3">
      <c r="A161" s="51">
        <v>153</v>
      </c>
      <c r="B161" s="52">
        <v>2.2750000000000004</v>
      </c>
      <c r="C161" s="53">
        <v>4.833333333333333</v>
      </c>
      <c r="D161" s="53">
        <v>4.7142857142857135</v>
      </c>
      <c r="E161" s="54">
        <v>50</v>
      </c>
      <c r="F161" s="53">
        <v>0</v>
      </c>
      <c r="G161" s="53">
        <v>0</v>
      </c>
      <c r="H161" s="53">
        <v>0</v>
      </c>
      <c r="I161" s="53">
        <v>0</v>
      </c>
      <c r="J161" s="53">
        <v>0</v>
      </c>
      <c r="K161" s="53">
        <v>0</v>
      </c>
      <c r="L161" s="54">
        <v>0</v>
      </c>
      <c r="M161" s="55">
        <v>0</v>
      </c>
      <c r="N161" s="53">
        <v>100</v>
      </c>
      <c r="O161" s="53">
        <v>0</v>
      </c>
      <c r="P161" s="53">
        <v>5</v>
      </c>
      <c r="Q161" s="53">
        <v>0</v>
      </c>
      <c r="R161" s="53">
        <v>0</v>
      </c>
      <c r="S161" s="53">
        <v>0</v>
      </c>
      <c r="T161" s="53">
        <v>3.6519741765271831</v>
      </c>
      <c r="U161" s="54">
        <v>200</v>
      </c>
      <c r="V161" s="56">
        <v>0.95</v>
      </c>
      <c r="W161" s="53">
        <v>6.5000000000000002E-2</v>
      </c>
      <c r="X161" s="53">
        <v>5.2448560131471367E-2</v>
      </c>
      <c r="Y161" s="53">
        <v>322.93</v>
      </c>
      <c r="Z161" s="53">
        <v>3.269059446687387</v>
      </c>
      <c r="AA161" s="53">
        <v>0.99980699841694598</v>
      </c>
      <c r="AB161" s="55">
        <v>1.5658799146136659E-4</v>
      </c>
      <c r="AC161" s="51">
        <v>14.556685273505545</v>
      </c>
      <c r="AD161" s="51">
        <v>0.20058707282186999</v>
      </c>
      <c r="AE161" s="51">
        <v>9.0120098435490709E-2</v>
      </c>
      <c r="AF161" s="51">
        <v>7.8806638583122663E-3</v>
      </c>
      <c r="AG161" s="51">
        <v>1.4242424731357337</v>
      </c>
      <c r="AH161" s="51">
        <v>3.2695655831139314E-2</v>
      </c>
      <c r="AI161" s="51">
        <v>3.4422807146744185</v>
      </c>
      <c r="AJ161" s="51">
        <v>6.571276376183785E-2</v>
      </c>
      <c r="AK161" s="51">
        <v>0.74371500826733283</v>
      </c>
      <c r="AL161" s="53">
        <v>3.839701101128893E-2</v>
      </c>
      <c r="AM161" s="51">
        <v>3.4745212230087912</v>
      </c>
      <c r="AN161" s="55">
        <v>7.6803480318591494E-2</v>
      </c>
      <c r="AP161" s="51">
        <v>153</v>
      </c>
      <c r="AQ161" s="52">
        <v>2.2750000000000004</v>
      </c>
      <c r="AR161" s="53">
        <v>4.833333333333333</v>
      </c>
      <c r="AS161" s="53">
        <v>4.7142857142857135</v>
      </c>
      <c r="AT161" s="54">
        <v>0</v>
      </c>
      <c r="AU161" s="53">
        <v>0</v>
      </c>
      <c r="AV161" s="53">
        <v>0</v>
      </c>
      <c r="AW161" s="53">
        <v>0</v>
      </c>
      <c r="AX161" s="53">
        <v>0</v>
      </c>
      <c r="AY161" s="53">
        <v>0</v>
      </c>
      <c r="AZ161" s="53">
        <v>0</v>
      </c>
      <c r="BA161" s="54">
        <v>0</v>
      </c>
      <c r="BB161" s="55">
        <v>0</v>
      </c>
      <c r="BC161" s="53">
        <v>100</v>
      </c>
      <c r="BD161" s="53">
        <v>0</v>
      </c>
      <c r="BE161" s="53">
        <v>5</v>
      </c>
      <c r="BF161" s="53">
        <v>0</v>
      </c>
      <c r="BG161" s="53">
        <v>0</v>
      </c>
      <c r="BH161" s="53">
        <v>0</v>
      </c>
      <c r="BI161" s="53">
        <v>3.6519741765271831</v>
      </c>
      <c r="BJ161" s="54">
        <v>200</v>
      </c>
      <c r="BK161" s="56">
        <v>0.95</v>
      </c>
      <c r="BL161" s="53">
        <v>0</v>
      </c>
      <c r="BM161" s="53">
        <v>0</v>
      </c>
      <c r="BN161" s="53">
        <v>165</v>
      </c>
      <c r="BO161" s="53">
        <v>0</v>
      </c>
      <c r="BP161" s="53">
        <v>1</v>
      </c>
      <c r="BQ161" s="55">
        <v>0</v>
      </c>
      <c r="BR161" s="51">
        <v>15.047757575757583</v>
      </c>
      <c r="BS161" s="51">
        <v>0.20500603503820486</v>
      </c>
      <c r="BT161" s="51">
        <v>0.11754404712480027</v>
      </c>
      <c r="BU161" s="51">
        <v>1.1745783173964703E-2</v>
      </c>
      <c r="BV161" s="51">
        <v>1.3814889445161678</v>
      </c>
      <c r="BW161" s="51">
        <v>3.2506095731141445E-2</v>
      </c>
      <c r="BX161" s="51">
        <v>3.0877025897783388</v>
      </c>
      <c r="BY161" s="51">
        <v>5.5215440648031626E-2</v>
      </c>
      <c r="BZ161" s="51">
        <v>0.71188711734433785</v>
      </c>
      <c r="CA161" s="53">
        <v>4.194493298410891E-2</v>
      </c>
      <c r="CB161" s="51">
        <v>3.0877025897783388</v>
      </c>
      <c r="CC161" s="55">
        <v>5.5215440648031626E-2</v>
      </c>
      <c r="CD161" s="30"/>
      <c r="CE161" s="30">
        <f t="shared" si="22"/>
        <v>4.7734384133153203</v>
      </c>
      <c r="CG161" s="75">
        <f t="shared" si="23"/>
        <v>-1.9300158305401993E-4</v>
      </c>
      <c r="CH161" s="71">
        <f t="shared" si="24"/>
        <v>0</v>
      </c>
      <c r="CI161" s="72"/>
      <c r="CJ161" s="72" t="s">
        <v>64</v>
      </c>
      <c r="CK161" s="78">
        <f>CG339</f>
        <v>0</v>
      </c>
      <c r="CL161" s="2"/>
      <c r="CM161" s="75">
        <f t="shared" si="25"/>
        <v>4.2753528619565939E-2</v>
      </c>
      <c r="CN161" s="72">
        <f t="shared" si="26"/>
        <v>1</v>
      </c>
      <c r="CO161" s="72"/>
      <c r="CP161" s="72" t="s">
        <v>64</v>
      </c>
      <c r="CQ161" s="78">
        <f>CM339</f>
        <v>0.26126389942277295</v>
      </c>
      <c r="CR161" s="2"/>
      <c r="CS161" s="75">
        <f t="shared" si="27"/>
        <v>0.35457812489607976</v>
      </c>
      <c r="CT161" s="72">
        <f t="shared" si="28"/>
        <v>0</v>
      </c>
      <c r="CU161" s="72"/>
      <c r="CV161" s="72" t="s">
        <v>64</v>
      </c>
      <c r="CW161" s="78">
        <f>CS339</f>
        <v>0.30998310806989426</v>
      </c>
      <c r="CX161" s="2"/>
      <c r="CY161" s="75">
        <f t="shared" si="29"/>
        <v>3.1827890922994984E-2</v>
      </c>
      <c r="CZ161" s="72">
        <f t="shared" si="30"/>
        <v>1</v>
      </c>
      <c r="DA161" s="72"/>
      <c r="DB161" s="72" t="s">
        <v>64</v>
      </c>
      <c r="DC161" s="78">
        <f>CY339</f>
        <v>-1.7766706280602396E-2</v>
      </c>
      <c r="DD161" s="2"/>
      <c r="DE161" s="75">
        <f t="shared" si="31"/>
        <v>0.3868186332304524</v>
      </c>
      <c r="DF161" s="72">
        <f t="shared" si="32"/>
        <v>0</v>
      </c>
      <c r="DG161" s="72"/>
      <c r="DH161" s="72" t="s">
        <v>64</v>
      </c>
      <c r="DI161" s="78">
        <f>DE339</f>
        <v>0.30998310806989426</v>
      </c>
      <c r="DK161" s="15">
        <v>4.7734384133153203</v>
      </c>
    </row>
    <row r="162" spans="1:115" x14ac:dyDescent="0.3">
      <c r="A162" s="51">
        <v>165</v>
      </c>
      <c r="B162" s="52">
        <v>2.2750000000000004</v>
      </c>
      <c r="C162" s="53">
        <v>6.9999999999999991</v>
      </c>
      <c r="D162" s="53">
        <v>3.5714285714285712</v>
      </c>
      <c r="E162" s="54">
        <v>50</v>
      </c>
      <c r="F162" s="53">
        <v>0</v>
      </c>
      <c r="G162" s="53">
        <v>0</v>
      </c>
      <c r="H162" s="53">
        <v>0</v>
      </c>
      <c r="I162" s="53">
        <v>0</v>
      </c>
      <c r="J162" s="53">
        <v>0</v>
      </c>
      <c r="K162" s="53">
        <v>0</v>
      </c>
      <c r="L162" s="54">
        <v>0</v>
      </c>
      <c r="M162" s="55">
        <v>0</v>
      </c>
      <c r="N162" s="53">
        <v>100</v>
      </c>
      <c r="O162" s="53">
        <v>0</v>
      </c>
      <c r="P162" s="53">
        <v>5</v>
      </c>
      <c r="Q162" s="53">
        <v>0</v>
      </c>
      <c r="R162" s="53">
        <v>0</v>
      </c>
      <c r="S162" s="53">
        <v>0</v>
      </c>
      <c r="T162" s="53">
        <v>3.6519741765271831</v>
      </c>
      <c r="U162" s="54">
        <v>200</v>
      </c>
      <c r="V162" s="56">
        <v>0.95</v>
      </c>
      <c r="W162" s="53">
        <v>0</v>
      </c>
      <c r="X162" s="53">
        <v>0</v>
      </c>
      <c r="Y162" s="53">
        <v>327.22000000000003</v>
      </c>
      <c r="Z162" s="53">
        <v>3.5797311883239735</v>
      </c>
      <c r="AA162" s="53">
        <v>1</v>
      </c>
      <c r="AB162" s="55">
        <v>0</v>
      </c>
      <c r="AC162" s="51">
        <v>16.720030033984113</v>
      </c>
      <c r="AD162" s="51">
        <v>0.20509920957507985</v>
      </c>
      <c r="AE162" s="51">
        <v>8.4883002241984751E-2</v>
      </c>
      <c r="AF162" s="51">
        <v>8.1134944492704895E-3</v>
      </c>
      <c r="AG162" s="51">
        <v>1.5087434863829838</v>
      </c>
      <c r="AH162" s="51">
        <v>3.5415210518137695E-2</v>
      </c>
      <c r="AI162" s="51">
        <v>3.5494921664016936</v>
      </c>
      <c r="AJ162" s="51">
        <v>6.5743539290840466E-2</v>
      </c>
      <c r="AK162" s="51">
        <v>0.81774411497003774</v>
      </c>
      <c r="AL162" s="53">
        <v>3.8519091154872544E-2</v>
      </c>
      <c r="AM162" s="51">
        <v>3.5494921664016936</v>
      </c>
      <c r="AN162" s="55">
        <v>6.5743539290840466E-2</v>
      </c>
      <c r="AP162" s="51">
        <v>165</v>
      </c>
      <c r="AQ162" s="52">
        <v>2.2750000000000004</v>
      </c>
      <c r="AR162" s="53">
        <v>6.9999999999999991</v>
      </c>
      <c r="AS162" s="53">
        <v>3.5714285714285712</v>
      </c>
      <c r="AT162" s="54">
        <v>0</v>
      </c>
      <c r="AU162" s="53">
        <v>0</v>
      </c>
      <c r="AV162" s="53">
        <v>0</v>
      </c>
      <c r="AW162" s="53">
        <v>0</v>
      </c>
      <c r="AX162" s="53">
        <v>0</v>
      </c>
      <c r="AY162" s="53">
        <v>0</v>
      </c>
      <c r="AZ162" s="53">
        <v>0</v>
      </c>
      <c r="BA162" s="54">
        <v>0</v>
      </c>
      <c r="BB162" s="55">
        <v>0</v>
      </c>
      <c r="BC162" s="53">
        <v>100</v>
      </c>
      <c r="BD162" s="53">
        <v>0</v>
      </c>
      <c r="BE162" s="53">
        <v>5</v>
      </c>
      <c r="BF162" s="53">
        <v>0</v>
      </c>
      <c r="BG162" s="53">
        <v>0</v>
      </c>
      <c r="BH162" s="53">
        <v>0</v>
      </c>
      <c r="BI162" s="53">
        <v>3.6519741765271831</v>
      </c>
      <c r="BJ162" s="54">
        <v>200</v>
      </c>
      <c r="BK162" s="56">
        <v>0.95</v>
      </c>
      <c r="BL162" s="53">
        <v>5.0000000000000001E-3</v>
      </c>
      <c r="BM162" s="53">
        <v>9.8597827212587759E-3</v>
      </c>
      <c r="BN162" s="53">
        <v>165</v>
      </c>
      <c r="BO162" s="53">
        <v>0</v>
      </c>
      <c r="BP162" s="53">
        <v>0.99996969696969695</v>
      </c>
      <c r="BQ162" s="55">
        <v>5.9756258916720239E-5</v>
      </c>
      <c r="BR162" s="51">
        <v>17.158826311899478</v>
      </c>
      <c r="BS162" s="51">
        <v>0.20536712168503918</v>
      </c>
      <c r="BT162" s="51">
        <v>0.11614744799902427</v>
      </c>
      <c r="BU162" s="51">
        <v>1.226616441559605E-2</v>
      </c>
      <c r="BV162" s="51">
        <v>1.4845946086756254</v>
      </c>
      <c r="BW162" s="51">
        <v>3.9581208032477742E-2</v>
      </c>
      <c r="BX162" s="51">
        <v>3.2367944673786524</v>
      </c>
      <c r="BY162" s="51">
        <v>4.7425995494935994E-2</v>
      </c>
      <c r="BZ162" s="51">
        <v>0.79593813688874204</v>
      </c>
      <c r="CA162" s="53">
        <v>3.9851958355519176E-2</v>
      </c>
      <c r="CB162" s="51">
        <v>3.2367944673786524</v>
      </c>
      <c r="CC162" s="55">
        <v>4.7425995494935994E-2</v>
      </c>
      <c r="CD162" s="30"/>
      <c r="CE162" s="30">
        <f t="shared" si="22"/>
        <v>5</v>
      </c>
      <c r="CG162" s="75">
        <f t="shared" si="23"/>
        <v>3.0303030303047152E-5</v>
      </c>
      <c r="CH162" s="71">
        <f t="shared" si="24"/>
        <v>1</v>
      </c>
      <c r="CI162" s="72"/>
      <c r="CJ162" s="72" t="s">
        <v>67</v>
      </c>
      <c r="CK162" s="77">
        <f>AVERAGE(CK146:CK161)</f>
        <v>-2.2366080313158017E-3</v>
      </c>
      <c r="CL162" s="2"/>
      <c r="CM162" s="75">
        <f t="shared" si="25"/>
        <v>2.4148877707358407E-2</v>
      </c>
      <c r="CN162" s="72">
        <f t="shared" si="26"/>
        <v>1</v>
      </c>
      <c r="CO162" s="72"/>
      <c r="CP162" s="72" t="s">
        <v>67</v>
      </c>
      <c r="CQ162" s="77">
        <f>AVERAGE(CQ146:CQ161)</f>
        <v>0.14690373812588092</v>
      </c>
      <c r="CR162" s="2"/>
      <c r="CS162" s="75">
        <f t="shared" si="27"/>
        <v>0.31269769902304123</v>
      </c>
      <c r="CT162" s="72">
        <f t="shared" si="28"/>
        <v>0</v>
      </c>
      <c r="CU162" s="72"/>
      <c r="CV162" s="72" t="s">
        <v>67</v>
      </c>
      <c r="CW162" s="77">
        <f>AVERAGE(CW146:CW161)</f>
        <v>0.30875074607647746</v>
      </c>
      <c r="CX162" s="2"/>
      <c r="CY162" s="75">
        <f t="shared" si="29"/>
        <v>2.1805978081295696E-2</v>
      </c>
      <c r="CZ162" s="72">
        <f t="shared" si="30"/>
        <v>1</v>
      </c>
      <c r="DA162" s="72"/>
      <c r="DB162" s="72" t="s">
        <v>67</v>
      </c>
      <c r="DC162" s="77">
        <f>AVERAGE(DC146:DC161)</f>
        <v>-1.0532121844511792E-2</v>
      </c>
      <c r="DD162" s="2"/>
      <c r="DE162" s="75">
        <f t="shared" si="31"/>
        <v>0.31269769902304123</v>
      </c>
      <c r="DF162" s="72">
        <f t="shared" si="32"/>
        <v>0</v>
      </c>
      <c r="DG162" s="72"/>
      <c r="DH162" s="72" t="s">
        <v>67</v>
      </c>
      <c r="DI162" s="77">
        <f>AVERAGE(DI146:DI161)</f>
        <v>0.44456416583363612</v>
      </c>
      <c r="DK162" s="15">
        <v>5</v>
      </c>
    </row>
    <row r="163" spans="1:115" x14ac:dyDescent="0.3">
      <c r="A163" s="51">
        <v>149</v>
      </c>
      <c r="B163" s="52">
        <v>2.2750000000000004</v>
      </c>
      <c r="C163" s="53">
        <v>3.75</v>
      </c>
      <c r="D163" s="53">
        <v>6.9999999999999982</v>
      </c>
      <c r="E163" s="54">
        <v>50</v>
      </c>
      <c r="F163" s="53">
        <v>0</v>
      </c>
      <c r="G163" s="53">
        <v>0</v>
      </c>
      <c r="H163" s="53">
        <v>0</v>
      </c>
      <c r="I163" s="53">
        <v>0</v>
      </c>
      <c r="J163" s="53">
        <v>0</v>
      </c>
      <c r="K163" s="53">
        <v>0</v>
      </c>
      <c r="L163" s="54">
        <v>0</v>
      </c>
      <c r="M163" s="55">
        <v>0</v>
      </c>
      <c r="N163" s="53">
        <v>100</v>
      </c>
      <c r="O163" s="53">
        <v>0</v>
      </c>
      <c r="P163" s="53">
        <v>5</v>
      </c>
      <c r="Q163" s="53">
        <v>0</v>
      </c>
      <c r="R163" s="53">
        <v>0</v>
      </c>
      <c r="S163" s="53">
        <v>0</v>
      </c>
      <c r="T163" s="53">
        <v>3.6519741765271831</v>
      </c>
      <c r="U163" s="54">
        <v>200</v>
      </c>
      <c r="V163" s="56">
        <v>0.95</v>
      </c>
      <c r="W163" s="53">
        <v>0</v>
      </c>
      <c r="X163" s="53">
        <v>0</v>
      </c>
      <c r="Y163" s="53">
        <v>326.71499999999997</v>
      </c>
      <c r="Z163" s="53">
        <v>3.5782083578748307</v>
      </c>
      <c r="AA163" s="53">
        <v>1</v>
      </c>
      <c r="AB163" s="55">
        <v>0</v>
      </c>
      <c r="AC163" s="51">
        <v>18.150627935643048</v>
      </c>
      <c r="AD163" s="51">
        <v>0.21146107580463483</v>
      </c>
      <c r="AE163" s="51">
        <v>8.0325616096903418E-2</v>
      </c>
      <c r="AF163" s="51">
        <v>7.1545244253594037E-3</v>
      </c>
      <c r="AG163" s="51">
        <v>1.5382039965297685</v>
      </c>
      <c r="AH163" s="51">
        <v>3.8136408278714659E-2</v>
      </c>
      <c r="AI163" s="51">
        <v>3.663918481598893</v>
      </c>
      <c r="AJ163" s="51">
        <v>6.3338754220950616E-2</v>
      </c>
      <c r="AK163" s="51">
        <v>0.77792049257529838</v>
      </c>
      <c r="AL163" s="53">
        <v>3.6599915031460338E-2</v>
      </c>
      <c r="AM163" s="51">
        <v>3.663918481598893</v>
      </c>
      <c r="AN163" s="55">
        <v>6.3338754220950616E-2</v>
      </c>
      <c r="AP163" s="51">
        <v>149</v>
      </c>
      <c r="AQ163" s="52">
        <v>2.2750000000000004</v>
      </c>
      <c r="AR163" s="53">
        <v>3.75</v>
      </c>
      <c r="AS163" s="53">
        <v>6.9999999999999982</v>
      </c>
      <c r="AT163" s="54">
        <v>0</v>
      </c>
      <c r="AU163" s="53">
        <v>0</v>
      </c>
      <c r="AV163" s="53">
        <v>0</v>
      </c>
      <c r="AW163" s="53">
        <v>0</v>
      </c>
      <c r="AX163" s="53">
        <v>0</v>
      </c>
      <c r="AY163" s="53">
        <v>0</v>
      </c>
      <c r="AZ163" s="53">
        <v>0</v>
      </c>
      <c r="BA163" s="54">
        <v>0</v>
      </c>
      <c r="BB163" s="55">
        <v>0</v>
      </c>
      <c r="BC163" s="53">
        <v>100</v>
      </c>
      <c r="BD163" s="53">
        <v>0</v>
      </c>
      <c r="BE163" s="53">
        <v>5</v>
      </c>
      <c r="BF163" s="53">
        <v>0</v>
      </c>
      <c r="BG163" s="53">
        <v>0</v>
      </c>
      <c r="BH163" s="53">
        <v>0</v>
      </c>
      <c r="BI163" s="53">
        <v>3.6519741765271831</v>
      </c>
      <c r="BJ163" s="54">
        <v>200</v>
      </c>
      <c r="BK163" s="56">
        <v>0.95</v>
      </c>
      <c r="BL163" s="53">
        <v>0</v>
      </c>
      <c r="BM163" s="53">
        <v>0</v>
      </c>
      <c r="BN163" s="53">
        <v>165</v>
      </c>
      <c r="BO163" s="53">
        <v>0</v>
      </c>
      <c r="BP163" s="53">
        <v>1</v>
      </c>
      <c r="BQ163" s="55">
        <v>0</v>
      </c>
      <c r="BR163" s="51">
        <v>18.8199696969697</v>
      </c>
      <c r="BS163" s="51">
        <v>0.19003228369811315</v>
      </c>
      <c r="BT163" s="51">
        <v>0.11156199890988283</v>
      </c>
      <c r="BU163" s="51">
        <v>1.2303197653572542E-2</v>
      </c>
      <c r="BV163" s="51">
        <v>1.472429473233833</v>
      </c>
      <c r="BW163" s="51">
        <v>4.2902326677553955E-2</v>
      </c>
      <c r="BX163" s="51">
        <v>3.3629680546529421</v>
      </c>
      <c r="BY163" s="51">
        <v>5.4092539862490081E-2</v>
      </c>
      <c r="BZ163" s="51">
        <v>0.75763684714834123</v>
      </c>
      <c r="CA163" s="53">
        <v>3.8787636465590927E-2</v>
      </c>
      <c r="CB163" s="51">
        <v>3.3629680546529421</v>
      </c>
      <c r="CC163" s="55">
        <v>5.4092539862490081E-2</v>
      </c>
      <c r="CD163" s="30"/>
      <c r="CE163" s="30">
        <f t="shared" si="22"/>
        <v>5.1234753829797981</v>
      </c>
      <c r="CG163" s="75">
        <f t="shared" si="23"/>
        <v>0</v>
      </c>
      <c r="CH163" s="71">
        <f t="shared" si="24"/>
        <v>1</v>
      </c>
      <c r="CI163" s="72"/>
      <c r="CJ163" s="79"/>
      <c r="CK163" s="80"/>
      <c r="CL163" s="2"/>
      <c r="CM163" s="75">
        <f t="shared" si="25"/>
        <v>6.5774523295935472E-2</v>
      </c>
      <c r="CN163" s="72">
        <f t="shared" si="26"/>
        <v>1</v>
      </c>
      <c r="CO163" s="72"/>
      <c r="CP163" s="79"/>
      <c r="CQ163" s="80"/>
      <c r="CR163" s="2"/>
      <c r="CS163" s="75">
        <f t="shared" si="27"/>
        <v>0.30095042694595087</v>
      </c>
      <c r="CT163" s="72">
        <f t="shared" si="28"/>
        <v>0</v>
      </c>
      <c r="CU163" s="72"/>
      <c r="CV163" s="79"/>
      <c r="CW163" s="80"/>
      <c r="CX163" s="2"/>
      <c r="CY163" s="75">
        <f t="shared" si="29"/>
        <v>2.0283645426957153E-2</v>
      </c>
      <c r="CZ163" s="72">
        <f t="shared" si="30"/>
        <v>1</v>
      </c>
      <c r="DA163" s="72"/>
      <c r="DB163" s="79"/>
      <c r="DC163" s="80"/>
      <c r="DD163" s="2"/>
      <c r="DE163" s="75">
        <f t="shared" si="31"/>
        <v>0.30095042694595087</v>
      </c>
      <c r="DF163" s="72">
        <f t="shared" si="32"/>
        <v>0</v>
      </c>
      <c r="DG163" s="72"/>
      <c r="DH163" s="79"/>
      <c r="DI163" s="80"/>
      <c r="DK163" s="15">
        <v>5.1234753829797981</v>
      </c>
    </row>
    <row r="164" spans="1:115" x14ac:dyDescent="0.3">
      <c r="A164" s="51">
        <v>159</v>
      </c>
      <c r="B164" s="52">
        <v>2.2750000000000004</v>
      </c>
      <c r="C164" s="53">
        <v>5.9166666666666661</v>
      </c>
      <c r="D164" s="53">
        <v>4.7142857142857135</v>
      </c>
      <c r="E164" s="54">
        <v>50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53">
        <v>0</v>
      </c>
      <c r="L164" s="54">
        <v>0</v>
      </c>
      <c r="M164" s="55">
        <v>0</v>
      </c>
      <c r="N164" s="53">
        <v>100</v>
      </c>
      <c r="O164" s="53">
        <v>0</v>
      </c>
      <c r="P164" s="53">
        <v>5</v>
      </c>
      <c r="Q164" s="53">
        <v>0</v>
      </c>
      <c r="R164" s="53">
        <v>0</v>
      </c>
      <c r="S164" s="53">
        <v>0</v>
      </c>
      <c r="T164" s="53">
        <v>3.6519741765271831</v>
      </c>
      <c r="U164" s="54">
        <v>200</v>
      </c>
      <c r="V164" s="56">
        <v>0.95</v>
      </c>
      <c r="W164" s="53">
        <v>0</v>
      </c>
      <c r="X164" s="53">
        <v>0</v>
      </c>
      <c r="Y164" s="53">
        <v>324.55500000000001</v>
      </c>
      <c r="Z164" s="53">
        <v>3.2728884011743493</v>
      </c>
      <c r="AA164" s="53">
        <v>1</v>
      </c>
      <c r="AB164" s="55">
        <v>0</v>
      </c>
      <c r="AC164" s="51">
        <v>18.132910124056224</v>
      </c>
      <c r="AD164" s="51">
        <v>0.20661414228955621</v>
      </c>
      <c r="AE164" s="51">
        <v>8.7615376396245268E-2</v>
      </c>
      <c r="AF164" s="51">
        <v>7.9900732818245883E-3</v>
      </c>
      <c r="AG164" s="51">
        <v>1.5460701924210647</v>
      </c>
      <c r="AH164" s="51">
        <v>3.8485237047559004E-2</v>
      </c>
      <c r="AI164" s="51">
        <v>3.6655500296568824</v>
      </c>
      <c r="AJ164" s="51">
        <v>6.3591599491061107E-2</v>
      </c>
      <c r="AK164" s="51">
        <v>0.77128943977423792</v>
      </c>
      <c r="AL164" s="53">
        <v>3.7439213039224019E-2</v>
      </c>
      <c r="AM164" s="51">
        <v>3.6655500296568824</v>
      </c>
      <c r="AN164" s="55">
        <v>6.3591599491061107E-2</v>
      </c>
      <c r="AP164" s="51">
        <v>159</v>
      </c>
      <c r="AQ164" s="52">
        <v>2.2750000000000004</v>
      </c>
      <c r="AR164" s="53">
        <v>5.9166666666666661</v>
      </c>
      <c r="AS164" s="53">
        <v>4.7142857142857135</v>
      </c>
      <c r="AT164" s="54">
        <v>0</v>
      </c>
      <c r="AU164" s="53">
        <v>0</v>
      </c>
      <c r="AV164" s="53">
        <v>0</v>
      </c>
      <c r="AW164" s="53">
        <v>0</v>
      </c>
      <c r="AX164" s="53">
        <v>0</v>
      </c>
      <c r="AY164" s="53">
        <v>0</v>
      </c>
      <c r="AZ164" s="53">
        <v>0</v>
      </c>
      <c r="BA164" s="54">
        <v>0</v>
      </c>
      <c r="BB164" s="55">
        <v>0</v>
      </c>
      <c r="BC164" s="53">
        <v>100</v>
      </c>
      <c r="BD164" s="53">
        <v>0</v>
      </c>
      <c r="BE164" s="53">
        <v>5</v>
      </c>
      <c r="BF164" s="53">
        <v>0</v>
      </c>
      <c r="BG164" s="53">
        <v>0</v>
      </c>
      <c r="BH164" s="53">
        <v>0</v>
      </c>
      <c r="BI164" s="53">
        <v>3.6519741765271831</v>
      </c>
      <c r="BJ164" s="54">
        <v>200</v>
      </c>
      <c r="BK164" s="56">
        <v>0.95</v>
      </c>
      <c r="BL164" s="53">
        <v>0</v>
      </c>
      <c r="BM164" s="53">
        <v>0</v>
      </c>
      <c r="BN164" s="53">
        <v>165</v>
      </c>
      <c r="BO164" s="53">
        <v>0</v>
      </c>
      <c r="BP164" s="53">
        <v>1</v>
      </c>
      <c r="BQ164" s="55">
        <v>0</v>
      </c>
      <c r="BR164" s="51">
        <v>18.584060606060604</v>
      </c>
      <c r="BS164" s="51">
        <v>0.20742962259338263</v>
      </c>
      <c r="BT164" s="51">
        <v>0.12374431292359882</v>
      </c>
      <c r="BU164" s="51">
        <v>1.2039294801642135E-2</v>
      </c>
      <c r="BV164" s="51">
        <v>1.5534379100521025</v>
      </c>
      <c r="BW164" s="51">
        <v>4.020659148262503E-2</v>
      </c>
      <c r="BX164" s="51">
        <v>3.3569477722022616</v>
      </c>
      <c r="BY164" s="51">
        <v>5.151534823969868E-2</v>
      </c>
      <c r="BZ164" s="51">
        <v>0.77794605209788048</v>
      </c>
      <c r="CA164" s="53">
        <v>4.1443707309148266E-2</v>
      </c>
      <c r="CB164" s="51">
        <v>3.3569477722022616</v>
      </c>
      <c r="CC164" s="55">
        <v>5.151534823969868E-2</v>
      </c>
      <c r="CD164" s="30"/>
      <c r="CE164" s="30">
        <f t="shared" si="22"/>
        <v>5.2813688701753385</v>
      </c>
      <c r="CG164" s="75">
        <f t="shared" si="23"/>
        <v>0</v>
      </c>
      <c r="CH164" s="71">
        <f t="shared" si="24"/>
        <v>1</v>
      </c>
      <c r="CI164" s="72"/>
      <c r="CJ164" s="72" t="s">
        <v>75</v>
      </c>
      <c r="CK164" s="77"/>
      <c r="CL164" s="2"/>
      <c r="CM164" s="75">
        <f t="shared" si="25"/>
        <v>-7.367717631037829E-3</v>
      </c>
      <c r="CN164" s="72">
        <f t="shared" si="26"/>
        <v>1</v>
      </c>
      <c r="CO164" s="72"/>
      <c r="CP164" s="72" t="s">
        <v>75</v>
      </c>
      <c r="CQ164" s="77"/>
      <c r="CR164" s="2"/>
      <c r="CS164" s="75">
        <f t="shared" si="27"/>
        <v>0.30860225745462078</v>
      </c>
      <c r="CT164" s="72">
        <f t="shared" si="28"/>
        <v>0</v>
      </c>
      <c r="CU164" s="72"/>
      <c r="CV164" s="72" t="s">
        <v>75</v>
      </c>
      <c r="CW164" s="77"/>
      <c r="CX164" s="2"/>
      <c r="CY164" s="75">
        <f t="shared" si="29"/>
        <v>-6.6566123236425634E-3</v>
      </c>
      <c r="CZ164" s="72">
        <f t="shared" si="30"/>
        <v>1</v>
      </c>
      <c r="DA164" s="72"/>
      <c r="DB164" s="72" t="s">
        <v>75</v>
      </c>
      <c r="DC164" s="77"/>
      <c r="DD164" s="2"/>
      <c r="DE164" s="75">
        <f t="shared" si="31"/>
        <v>0.30860225745462078</v>
      </c>
      <c r="DF164" s="72">
        <f t="shared" si="32"/>
        <v>0</v>
      </c>
      <c r="DG164" s="72"/>
      <c r="DH164" s="72" t="s">
        <v>75</v>
      </c>
      <c r="DI164" s="77"/>
      <c r="DK164" s="15">
        <v>5.2813688701753385</v>
      </c>
    </row>
    <row r="165" spans="1:115" x14ac:dyDescent="0.3">
      <c r="A165" s="51">
        <v>154</v>
      </c>
      <c r="B165" s="52">
        <v>2.2750000000000004</v>
      </c>
      <c r="C165" s="53">
        <v>4.833333333333333</v>
      </c>
      <c r="D165" s="53">
        <v>5.8571428571428559</v>
      </c>
      <c r="E165" s="54">
        <v>50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4">
        <v>0</v>
      </c>
      <c r="M165" s="55">
        <v>0</v>
      </c>
      <c r="N165" s="53">
        <v>100</v>
      </c>
      <c r="O165" s="53">
        <v>0</v>
      </c>
      <c r="P165" s="53">
        <v>5</v>
      </c>
      <c r="Q165" s="53">
        <v>0</v>
      </c>
      <c r="R165" s="53">
        <v>0</v>
      </c>
      <c r="S165" s="53">
        <v>0</v>
      </c>
      <c r="T165" s="53">
        <v>3.6519741765271831</v>
      </c>
      <c r="U165" s="54">
        <v>200</v>
      </c>
      <c r="V165" s="56">
        <v>0.95</v>
      </c>
      <c r="W165" s="53">
        <v>0</v>
      </c>
      <c r="X165" s="53">
        <v>0</v>
      </c>
      <c r="Y165" s="53">
        <v>325.55</v>
      </c>
      <c r="Z165" s="53">
        <v>3.4332969523623134</v>
      </c>
      <c r="AA165" s="53">
        <v>1</v>
      </c>
      <c r="AB165" s="55">
        <v>0</v>
      </c>
      <c r="AC165" s="51">
        <v>18.131857650763767</v>
      </c>
      <c r="AD165" s="51">
        <v>0.21416841047401564</v>
      </c>
      <c r="AE165" s="51">
        <v>8.1838674198747338E-2</v>
      </c>
      <c r="AF165" s="51">
        <v>7.3389514486965372E-3</v>
      </c>
      <c r="AG165" s="51">
        <v>1.5419938832360125</v>
      </c>
      <c r="AH165" s="51">
        <v>3.8127250842716988E-2</v>
      </c>
      <c r="AI165" s="51">
        <v>3.6471314047462857</v>
      </c>
      <c r="AJ165" s="51">
        <v>6.1792087599105441E-2</v>
      </c>
      <c r="AK165" s="51">
        <v>0.7705248827932506</v>
      </c>
      <c r="AL165" s="53">
        <v>3.7573030389209928E-2</v>
      </c>
      <c r="AM165" s="51">
        <v>3.6471314047462857</v>
      </c>
      <c r="AN165" s="55">
        <v>6.1792087599105441E-2</v>
      </c>
      <c r="AP165" s="51">
        <v>154</v>
      </c>
      <c r="AQ165" s="52">
        <v>2.2750000000000004</v>
      </c>
      <c r="AR165" s="53">
        <v>4.833333333333333</v>
      </c>
      <c r="AS165" s="53">
        <v>5.8571428571428559</v>
      </c>
      <c r="AT165" s="54">
        <v>0</v>
      </c>
      <c r="AU165" s="53">
        <v>0</v>
      </c>
      <c r="AV165" s="53">
        <v>0</v>
      </c>
      <c r="AW165" s="53">
        <v>0</v>
      </c>
      <c r="AX165" s="53">
        <v>0</v>
      </c>
      <c r="AY165" s="53">
        <v>0</v>
      </c>
      <c r="AZ165" s="53">
        <v>0</v>
      </c>
      <c r="BA165" s="54">
        <v>0</v>
      </c>
      <c r="BB165" s="55">
        <v>0</v>
      </c>
      <c r="BC165" s="53">
        <v>100</v>
      </c>
      <c r="BD165" s="53">
        <v>0</v>
      </c>
      <c r="BE165" s="53">
        <v>5</v>
      </c>
      <c r="BF165" s="53">
        <v>0</v>
      </c>
      <c r="BG165" s="53">
        <v>0</v>
      </c>
      <c r="BH165" s="53">
        <v>0</v>
      </c>
      <c r="BI165" s="53">
        <v>3.6519741765271831</v>
      </c>
      <c r="BJ165" s="54">
        <v>200</v>
      </c>
      <c r="BK165" s="56">
        <v>0.95</v>
      </c>
      <c r="BL165" s="53">
        <v>0</v>
      </c>
      <c r="BM165" s="53">
        <v>0</v>
      </c>
      <c r="BN165" s="53">
        <v>165</v>
      </c>
      <c r="BO165" s="53">
        <v>0</v>
      </c>
      <c r="BP165" s="53">
        <v>1</v>
      </c>
      <c r="BQ165" s="55">
        <v>0</v>
      </c>
      <c r="BR165" s="51">
        <v>18.749696969696977</v>
      </c>
      <c r="BS165" s="51">
        <v>0.20776800964809583</v>
      </c>
      <c r="BT165" s="51">
        <v>0.11844367511046455</v>
      </c>
      <c r="BU165" s="51">
        <v>1.2436846100013676E-2</v>
      </c>
      <c r="BV165" s="51">
        <v>1.485657369033099</v>
      </c>
      <c r="BW165" s="51">
        <v>4.5152480000731424E-2</v>
      </c>
      <c r="BX165" s="51">
        <v>3.3342757999190922</v>
      </c>
      <c r="BY165" s="51">
        <v>5.1663371948158454E-2</v>
      </c>
      <c r="BZ165" s="51">
        <v>0.76014019701958291</v>
      </c>
      <c r="CA165" s="53">
        <v>3.8679677982482119E-2</v>
      </c>
      <c r="CB165" s="51">
        <v>3.3342757999190922</v>
      </c>
      <c r="CC165" s="55">
        <v>5.1663371948158454E-2</v>
      </c>
      <c r="CD165" s="30"/>
      <c r="CE165" s="30">
        <f t="shared" si="22"/>
        <v>5.320669488844783</v>
      </c>
      <c r="CG165" s="75">
        <f t="shared" si="23"/>
        <v>0</v>
      </c>
      <c r="CH165" s="71">
        <f t="shared" si="24"/>
        <v>1</v>
      </c>
      <c r="CI165" s="72"/>
      <c r="CJ165" s="72" t="s">
        <v>48</v>
      </c>
      <c r="CK165" s="77" t="s">
        <v>73</v>
      </c>
      <c r="CL165" s="2"/>
      <c r="CM165" s="75">
        <f t="shared" si="25"/>
        <v>5.6336514202913524E-2</v>
      </c>
      <c r="CN165" s="72">
        <f t="shared" si="26"/>
        <v>1</v>
      </c>
      <c r="CO165" s="72"/>
      <c r="CP165" s="72" t="s">
        <v>48</v>
      </c>
      <c r="CQ165" s="77" t="s">
        <v>73</v>
      </c>
      <c r="CR165" s="2"/>
      <c r="CS165" s="75">
        <f t="shared" si="27"/>
        <v>0.31285560482719355</v>
      </c>
      <c r="CT165" s="72">
        <f t="shared" si="28"/>
        <v>0</v>
      </c>
      <c r="CU165" s="72"/>
      <c r="CV165" s="72" t="s">
        <v>48</v>
      </c>
      <c r="CW165" s="77" t="s">
        <v>73</v>
      </c>
      <c r="CX165" s="2"/>
      <c r="CY165" s="75">
        <f t="shared" si="29"/>
        <v>1.038468577366769E-2</v>
      </c>
      <c r="CZ165" s="72">
        <f t="shared" si="30"/>
        <v>1</v>
      </c>
      <c r="DA165" s="72"/>
      <c r="DB165" s="72" t="s">
        <v>48</v>
      </c>
      <c r="DC165" s="77" t="s">
        <v>73</v>
      </c>
      <c r="DD165" s="2"/>
      <c r="DE165" s="75">
        <f t="shared" si="31"/>
        <v>0.31285560482719355</v>
      </c>
      <c r="DF165" s="72">
        <f t="shared" si="32"/>
        <v>0</v>
      </c>
      <c r="DG165" s="72"/>
      <c r="DH165" s="72" t="s">
        <v>48</v>
      </c>
      <c r="DI165" s="77" t="s">
        <v>73</v>
      </c>
      <c r="DK165" s="15">
        <v>5.320669488844783</v>
      </c>
    </row>
    <row r="166" spans="1:115" x14ac:dyDescent="0.3">
      <c r="A166" s="51">
        <v>166</v>
      </c>
      <c r="B166" s="52">
        <v>2.2750000000000004</v>
      </c>
      <c r="C166" s="53">
        <v>6.9999999999999991</v>
      </c>
      <c r="D166" s="53">
        <v>4.7142857142857135</v>
      </c>
      <c r="E166" s="54">
        <v>50</v>
      </c>
      <c r="F166" s="53">
        <v>0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4">
        <v>0</v>
      </c>
      <c r="M166" s="55">
        <v>0</v>
      </c>
      <c r="N166" s="53">
        <v>100</v>
      </c>
      <c r="O166" s="53">
        <v>0</v>
      </c>
      <c r="P166" s="53">
        <v>5</v>
      </c>
      <c r="Q166" s="53">
        <v>0</v>
      </c>
      <c r="R166" s="53">
        <v>0</v>
      </c>
      <c r="S166" s="53">
        <v>0</v>
      </c>
      <c r="T166" s="53">
        <v>3.6519741765271831</v>
      </c>
      <c r="U166" s="54">
        <v>200</v>
      </c>
      <c r="V166" s="56">
        <v>0.95</v>
      </c>
      <c r="W166" s="53">
        <v>0</v>
      </c>
      <c r="X166" s="53">
        <v>0</v>
      </c>
      <c r="Y166" s="53">
        <v>324.77499999999998</v>
      </c>
      <c r="Z166" s="53">
        <v>3.3768476443790427</v>
      </c>
      <c r="AA166" s="53">
        <v>1</v>
      </c>
      <c r="AB166" s="55">
        <v>0</v>
      </c>
      <c r="AC166" s="51">
        <v>19.679412654532513</v>
      </c>
      <c r="AD166" s="51">
        <v>0.19676788658947317</v>
      </c>
      <c r="AE166" s="51">
        <v>8.8165062459144877E-2</v>
      </c>
      <c r="AF166" s="51">
        <v>7.2287963970870429E-3</v>
      </c>
      <c r="AG166" s="51">
        <v>1.6913645750537818</v>
      </c>
      <c r="AH166" s="51">
        <v>4.2033555390636079E-2</v>
      </c>
      <c r="AI166" s="51">
        <v>3.8359477091462733</v>
      </c>
      <c r="AJ166" s="51">
        <v>5.244137158663674E-2</v>
      </c>
      <c r="AK166" s="51">
        <v>0.89455061174592942</v>
      </c>
      <c r="AL166" s="53">
        <v>4.2547403262073111E-2</v>
      </c>
      <c r="AM166" s="51">
        <v>3.8359477091462733</v>
      </c>
      <c r="AN166" s="55">
        <v>5.244137158663674E-2</v>
      </c>
      <c r="AP166" s="51">
        <v>166</v>
      </c>
      <c r="AQ166" s="52">
        <v>2.2750000000000004</v>
      </c>
      <c r="AR166" s="53">
        <v>6.9999999999999991</v>
      </c>
      <c r="AS166" s="53">
        <v>4.7142857142857135</v>
      </c>
      <c r="AT166" s="54">
        <v>0</v>
      </c>
      <c r="AU166" s="53">
        <v>0</v>
      </c>
      <c r="AV166" s="53">
        <v>0</v>
      </c>
      <c r="AW166" s="53">
        <v>0</v>
      </c>
      <c r="AX166" s="53">
        <v>0</v>
      </c>
      <c r="AY166" s="53">
        <v>0</v>
      </c>
      <c r="AZ166" s="53">
        <v>0</v>
      </c>
      <c r="BA166" s="54">
        <v>0</v>
      </c>
      <c r="BB166" s="55">
        <v>0</v>
      </c>
      <c r="BC166" s="53">
        <v>100</v>
      </c>
      <c r="BD166" s="53">
        <v>0</v>
      </c>
      <c r="BE166" s="53">
        <v>5</v>
      </c>
      <c r="BF166" s="53">
        <v>0</v>
      </c>
      <c r="BG166" s="53">
        <v>0</v>
      </c>
      <c r="BH166" s="53">
        <v>0</v>
      </c>
      <c r="BI166" s="53">
        <v>3.6519741765271831</v>
      </c>
      <c r="BJ166" s="54">
        <v>200</v>
      </c>
      <c r="BK166" s="56">
        <v>0.95</v>
      </c>
      <c r="BL166" s="53">
        <v>0</v>
      </c>
      <c r="BM166" s="53">
        <v>0</v>
      </c>
      <c r="BN166" s="53">
        <v>165</v>
      </c>
      <c r="BO166" s="53">
        <v>0</v>
      </c>
      <c r="BP166" s="53">
        <v>1</v>
      </c>
      <c r="BQ166" s="55">
        <v>0</v>
      </c>
      <c r="BR166" s="51">
        <v>20.692757575757579</v>
      </c>
      <c r="BS166" s="51">
        <v>0.17731091623359491</v>
      </c>
      <c r="BT166" s="51">
        <v>0.12605108453259667</v>
      </c>
      <c r="BU166" s="51">
        <v>1.4119935693055819E-2</v>
      </c>
      <c r="BV166" s="51">
        <v>1.570350767024876</v>
      </c>
      <c r="BW166" s="51">
        <v>4.7559113960720448E-2</v>
      </c>
      <c r="BX166" s="51">
        <v>3.5383432915859401</v>
      </c>
      <c r="BY166" s="51">
        <v>5.1255218039133556E-2</v>
      </c>
      <c r="BZ166" s="51">
        <v>0.84557520614712156</v>
      </c>
      <c r="CA166" s="53">
        <v>3.957894570248717E-2</v>
      </c>
      <c r="CB166" s="51">
        <v>3.5383432915859401</v>
      </c>
      <c r="CC166" s="55">
        <v>5.1255218039133556E-2</v>
      </c>
      <c r="CD166" s="30"/>
      <c r="CE166" s="30">
        <f t="shared" si="22"/>
        <v>5.7445626465380277</v>
      </c>
      <c r="CG166" s="75">
        <f t="shared" si="23"/>
        <v>0</v>
      </c>
      <c r="CH166" s="71">
        <f t="shared" si="24"/>
        <v>1</v>
      </c>
      <c r="CI166" s="72"/>
      <c r="CJ166" s="72" t="s">
        <v>49</v>
      </c>
      <c r="CK166" s="78">
        <f>AVERAGE(CG340:CG342)</f>
        <v>-1.4120570991173217E-2</v>
      </c>
      <c r="CL166" s="2"/>
      <c r="CM166" s="75">
        <f t="shared" si="25"/>
        <v>0.12101380802890582</v>
      </c>
      <c r="CN166" s="72">
        <f t="shared" si="26"/>
        <v>0</v>
      </c>
      <c r="CO166" s="72"/>
      <c r="CP166" s="72" t="s">
        <v>49</v>
      </c>
      <c r="CQ166" s="78">
        <f>AVERAGE(CM340:CM342)</f>
        <v>1.5023082656787349E-2</v>
      </c>
      <c r="CR166" s="2"/>
      <c r="CS166" s="75">
        <f t="shared" si="27"/>
        <v>0.29760441756033318</v>
      </c>
      <c r="CT166" s="72">
        <f t="shared" si="28"/>
        <v>0</v>
      </c>
      <c r="CU166" s="72"/>
      <c r="CV166" s="72" t="s">
        <v>49</v>
      </c>
      <c r="CW166" s="78">
        <f>AVERAGE(CS340:CS342)</f>
        <v>9.7631072937816776E-4</v>
      </c>
      <c r="CX166" s="2"/>
      <c r="CY166" s="75">
        <f t="shared" si="29"/>
        <v>4.8975405598807864E-2</v>
      </c>
      <c r="CZ166" s="72">
        <f t="shared" si="30"/>
        <v>1</v>
      </c>
      <c r="DA166" s="72"/>
      <c r="DB166" s="72" t="s">
        <v>49</v>
      </c>
      <c r="DC166" s="78">
        <f>AVERAGE(CY340:CY342)</f>
        <v>4.6745630902072692E-3</v>
      </c>
      <c r="DD166" s="2"/>
      <c r="DE166" s="75">
        <f t="shared" si="31"/>
        <v>0.29760441756033318</v>
      </c>
      <c r="DF166" s="72">
        <f t="shared" si="32"/>
        <v>0</v>
      </c>
      <c r="DG166" s="72"/>
      <c r="DH166" s="72" t="s">
        <v>49</v>
      </c>
      <c r="DI166" s="78">
        <f>AVERAGE(DE340:DE342)</f>
        <v>0.77043154654751778</v>
      </c>
      <c r="DK166" s="15">
        <v>5.7445626465380277</v>
      </c>
    </row>
    <row r="167" spans="1:115" x14ac:dyDescent="0.3">
      <c r="A167" s="51">
        <v>155</v>
      </c>
      <c r="B167" s="52">
        <v>2.2750000000000004</v>
      </c>
      <c r="C167" s="53">
        <v>4.833333333333333</v>
      </c>
      <c r="D167" s="53">
        <v>6.9999999999999982</v>
      </c>
      <c r="E167" s="54">
        <v>50</v>
      </c>
      <c r="F167" s="53">
        <v>0</v>
      </c>
      <c r="G167" s="53">
        <v>0</v>
      </c>
      <c r="H167" s="53">
        <v>0</v>
      </c>
      <c r="I167" s="53">
        <v>0</v>
      </c>
      <c r="J167" s="53">
        <v>0</v>
      </c>
      <c r="K167" s="53">
        <v>0</v>
      </c>
      <c r="L167" s="54">
        <v>0</v>
      </c>
      <c r="M167" s="55">
        <v>0</v>
      </c>
      <c r="N167" s="53">
        <v>100</v>
      </c>
      <c r="O167" s="53">
        <v>0</v>
      </c>
      <c r="P167" s="53">
        <v>5</v>
      </c>
      <c r="Q167" s="53">
        <v>0</v>
      </c>
      <c r="R167" s="53">
        <v>0</v>
      </c>
      <c r="S167" s="53">
        <v>0</v>
      </c>
      <c r="T167" s="53">
        <v>3.6519741765271831</v>
      </c>
      <c r="U167" s="54">
        <v>200</v>
      </c>
      <c r="V167" s="56">
        <v>0.95</v>
      </c>
      <c r="W167" s="53">
        <v>0</v>
      </c>
      <c r="X167" s="53">
        <v>0</v>
      </c>
      <c r="Y167" s="53">
        <v>327.85500000000002</v>
      </c>
      <c r="Z167" s="53">
        <v>3.3790447140993742</v>
      </c>
      <c r="AA167" s="53">
        <v>1</v>
      </c>
      <c r="AB167" s="55">
        <v>0</v>
      </c>
      <c r="AC167" s="51">
        <v>19.757900783053923</v>
      </c>
      <c r="AD167" s="51">
        <v>0.20260802919628404</v>
      </c>
      <c r="AE167" s="51">
        <v>8.3792981524702007E-2</v>
      </c>
      <c r="AF167" s="51">
        <v>7.0764945308682027E-3</v>
      </c>
      <c r="AG167" s="51">
        <v>1.6800976873387221</v>
      </c>
      <c r="AH167" s="51">
        <v>4.2727896316557885E-2</v>
      </c>
      <c r="AI167" s="51">
        <v>3.8275369462977875</v>
      </c>
      <c r="AJ167" s="51">
        <v>5.2347635240465276E-2</v>
      </c>
      <c r="AK167" s="51">
        <v>0.8772580936186013</v>
      </c>
      <c r="AL167" s="53">
        <v>4.1408443135086098E-2</v>
      </c>
      <c r="AM167" s="51">
        <v>3.8275369462977875</v>
      </c>
      <c r="AN167" s="55">
        <v>5.2347635240465276E-2</v>
      </c>
      <c r="AP167" s="51">
        <v>155</v>
      </c>
      <c r="AQ167" s="52">
        <v>2.2750000000000004</v>
      </c>
      <c r="AR167" s="53">
        <v>4.833333333333333</v>
      </c>
      <c r="AS167" s="53">
        <v>6.9999999999999982</v>
      </c>
      <c r="AT167" s="54">
        <v>0</v>
      </c>
      <c r="AU167" s="53">
        <v>0</v>
      </c>
      <c r="AV167" s="53">
        <v>0</v>
      </c>
      <c r="AW167" s="53">
        <v>0</v>
      </c>
      <c r="AX167" s="53">
        <v>0</v>
      </c>
      <c r="AY167" s="53">
        <v>0</v>
      </c>
      <c r="AZ167" s="53">
        <v>0</v>
      </c>
      <c r="BA167" s="54">
        <v>0</v>
      </c>
      <c r="BB167" s="55">
        <v>0</v>
      </c>
      <c r="BC167" s="53">
        <v>100</v>
      </c>
      <c r="BD167" s="53">
        <v>0</v>
      </c>
      <c r="BE167" s="53">
        <v>5</v>
      </c>
      <c r="BF167" s="53">
        <v>0</v>
      </c>
      <c r="BG167" s="53">
        <v>0</v>
      </c>
      <c r="BH167" s="53">
        <v>0</v>
      </c>
      <c r="BI167" s="53">
        <v>3.6519741765271831</v>
      </c>
      <c r="BJ167" s="54">
        <v>200</v>
      </c>
      <c r="BK167" s="56">
        <v>0.95</v>
      </c>
      <c r="BL167" s="53">
        <v>0</v>
      </c>
      <c r="BM167" s="53">
        <v>0</v>
      </c>
      <c r="BN167" s="53">
        <v>165</v>
      </c>
      <c r="BO167" s="53">
        <v>0</v>
      </c>
      <c r="BP167" s="53">
        <v>1</v>
      </c>
      <c r="BQ167" s="55">
        <v>0</v>
      </c>
      <c r="BR167" s="51">
        <v>20.597939393939395</v>
      </c>
      <c r="BS167" s="51">
        <v>0.17842235233280856</v>
      </c>
      <c r="BT167" s="51">
        <v>0.13232207801670848</v>
      </c>
      <c r="BU167" s="51">
        <v>1.4609215874211379E-2</v>
      </c>
      <c r="BV167" s="51">
        <v>1.6137460008790969</v>
      </c>
      <c r="BW167" s="51">
        <v>4.6956406640263008E-2</v>
      </c>
      <c r="BX167" s="51">
        <v>3.5311610735917616</v>
      </c>
      <c r="BY167" s="51">
        <v>5.104146656976645E-2</v>
      </c>
      <c r="BZ167" s="51">
        <v>0.8519170991342464</v>
      </c>
      <c r="CA167" s="53">
        <v>4.2131996802516898E-2</v>
      </c>
      <c r="CB167" s="51">
        <v>3.5311610735917616</v>
      </c>
      <c r="CC167" s="55">
        <v>5.104146656976645E-2</v>
      </c>
      <c r="CD167" s="30"/>
      <c r="CE167" s="30">
        <f t="shared" si="22"/>
        <v>5.8166427888717145</v>
      </c>
      <c r="CG167" s="75">
        <f t="shared" si="23"/>
        <v>0</v>
      </c>
      <c r="CH167" s="71">
        <f t="shared" si="24"/>
        <v>1</v>
      </c>
      <c r="CI167" s="72"/>
      <c r="CJ167" s="72" t="s">
        <v>50</v>
      </c>
      <c r="CK167" s="78">
        <f>AVERAGE(CG343:CG348)</f>
        <v>-6.788115793314879E-3</v>
      </c>
      <c r="CL167" s="2"/>
      <c r="CM167" s="75">
        <f t="shared" si="25"/>
        <v>6.6351686459625192E-2</v>
      </c>
      <c r="CN167" s="72">
        <f t="shared" si="26"/>
        <v>1</v>
      </c>
      <c r="CO167" s="72"/>
      <c r="CP167" s="72" t="s">
        <v>50</v>
      </c>
      <c r="CQ167" s="78">
        <f>AVERAGE(CM343:CM348)</f>
        <v>6.6624030137245396E-2</v>
      </c>
      <c r="CR167" s="2"/>
      <c r="CS167" s="75">
        <f t="shared" si="27"/>
        <v>0.29637587270602594</v>
      </c>
      <c r="CT167" s="72">
        <f t="shared" si="28"/>
        <v>0</v>
      </c>
      <c r="CU167" s="72"/>
      <c r="CV167" s="72" t="s">
        <v>50</v>
      </c>
      <c r="CW167" s="78">
        <f>AVERAGE(CS343:CS348)</f>
        <v>0.14706057852372315</v>
      </c>
      <c r="CX167" s="2"/>
      <c r="CY167" s="75">
        <f t="shared" si="29"/>
        <v>2.5340994484354895E-2</v>
      </c>
      <c r="CZ167" s="72">
        <f t="shared" si="30"/>
        <v>1</v>
      </c>
      <c r="DA167" s="72"/>
      <c r="DB167" s="72" t="s">
        <v>50</v>
      </c>
      <c r="DC167" s="78">
        <f>AVERAGE(CY343:CY348)</f>
        <v>-8.1336457870962461E-4</v>
      </c>
      <c r="DD167" s="2"/>
      <c r="DE167" s="75">
        <f t="shared" si="31"/>
        <v>0.29637587270602594</v>
      </c>
      <c r="DF167" s="72">
        <f t="shared" si="32"/>
        <v>0</v>
      </c>
      <c r="DG167" s="72"/>
      <c r="DH167" s="72" t="s">
        <v>50</v>
      </c>
      <c r="DI167" s="78">
        <f>AVERAGE(DE343:DE348)</f>
        <v>0.79107382906043944</v>
      </c>
      <c r="DK167" s="15">
        <v>5.8166427888717145</v>
      </c>
    </row>
    <row r="168" spans="1:115" x14ac:dyDescent="0.3">
      <c r="A168" s="51">
        <v>160</v>
      </c>
      <c r="B168" s="52">
        <v>2.2750000000000004</v>
      </c>
      <c r="C168" s="53">
        <v>5.9166666666666661</v>
      </c>
      <c r="D168" s="53">
        <v>5.8571428571428559</v>
      </c>
      <c r="E168" s="54">
        <v>50</v>
      </c>
      <c r="F168" s="53">
        <v>0</v>
      </c>
      <c r="G168" s="53">
        <v>0</v>
      </c>
      <c r="H168" s="53">
        <v>0</v>
      </c>
      <c r="I168" s="53">
        <v>0</v>
      </c>
      <c r="J168" s="53">
        <v>0</v>
      </c>
      <c r="K168" s="53">
        <v>0</v>
      </c>
      <c r="L168" s="54">
        <v>0</v>
      </c>
      <c r="M168" s="55">
        <v>0</v>
      </c>
      <c r="N168" s="53">
        <v>100</v>
      </c>
      <c r="O168" s="53">
        <v>0</v>
      </c>
      <c r="P168" s="53">
        <v>5</v>
      </c>
      <c r="Q168" s="53">
        <v>0</v>
      </c>
      <c r="R168" s="53">
        <v>0</v>
      </c>
      <c r="S168" s="53">
        <v>0</v>
      </c>
      <c r="T168" s="53">
        <v>3.6519741765271831</v>
      </c>
      <c r="U168" s="54">
        <v>200</v>
      </c>
      <c r="V168" s="56">
        <v>0.95</v>
      </c>
      <c r="W168" s="53">
        <v>0</v>
      </c>
      <c r="X168" s="53">
        <v>0</v>
      </c>
      <c r="Y168" s="53">
        <v>328.21499999999997</v>
      </c>
      <c r="Z168" s="53">
        <v>3.5580961369122646</v>
      </c>
      <c r="AA168" s="53">
        <v>1</v>
      </c>
      <c r="AB168" s="55">
        <v>0</v>
      </c>
      <c r="AC168" s="51">
        <v>20.834784990013294</v>
      </c>
      <c r="AD168" s="51">
        <v>0.19113786827792772</v>
      </c>
      <c r="AE168" s="51">
        <v>9.2041043015742868E-2</v>
      </c>
      <c r="AF168" s="51">
        <v>9.1456113646976277E-3</v>
      </c>
      <c r="AG168" s="51">
        <v>1.7516711650284236</v>
      </c>
      <c r="AH168" s="51">
        <v>4.4195471968619837E-2</v>
      </c>
      <c r="AI168" s="51">
        <v>3.9260590442713812</v>
      </c>
      <c r="AJ168" s="51">
        <v>5.1290126576409252E-2</v>
      </c>
      <c r="AK168" s="51">
        <v>0.93322667976944662</v>
      </c>
      <c r="AL168" s="53">
        <v>4.1344427004991385E-2</v>
      </c>
      <c r="AM168" s="51">
        <v>3.9260590442713812</v>
      </c>
      <c r="AN168" s="55">
        <v>5.1290126576409252E-2</v>
      </c>
      <c r="AP168" s="51">
        <v>160</v>
      </c>
      <c r="AQ168" s="52">
        <v>2.2750000000000004</v>
      </c>
      <c r="AR168" s="53">
        <v>5.9166666666666661</v>
      </c>
      <c r="AS168" s="53">
        <v>5.8571428571428559</v>
      </c>
      <c r="AT168" s="54">
        <v>0</v>
      </c>
      <c r="AU168" s="53">
        <v>0</v>
      </c>
      <c r="AV168" s="53">
        <v>0</v>
      </c>
      <c r="AW168" s="53">
        <v>0</v>
      </c>
      <c r="AX168" s="53">
        <v>0</v>
      </c>
      <c r="AY168" s="53">
        <v>0</v>
      </c>
      <c r="AZ168" s="53">
        <v>0</v>
      </c>
      <c r="BA168" s="54">
        <v>0</v>
      </c>
      <c r="BB168" s="55">
        <v>0</v>
      </c>
      <c r="BC168" s="53">
        <v>100</v>
      </c>
      <c r="BD168" s="53">
        <v>0</v>
      </c>
      <c r="BE168" s="53">
        <v>5</v>
      </c>
      <c r="BF168" s="53">
        <v>0</v>
      </c>
      <c r="BG168" s="53">
        <v>0</v>
      </c>
      <c r="BH168" s="53">
        <v>0</v>
      </c>
      <c r="BI168" s="53">
        <v>3.6519741765271831</v>
      </c>
      <c r="BJ168" s="54">
        <v>200</v>
      </c>
      <c r="BK168" s="56">
        <v>0.95</v>
      </c>
      <c r="BL168" s="53">
        <v>0</v>
      </c>
      <c r="BM168" s="53">
        <v>0</v>
      </c>
      <c r="BN168" s="53">
        <v>165</v>
      </c>
      <c r="BO168" s="53">
        <v>0</v>
      </c>
      <c r="BP168" s="53">
        <v>1</v>
      </c>
      <c r="BQ168" s="55">
        <v>0</v>
      </c>
      <c r="BR168" s="51">
        <v>21.820121212121208</v>
      </c>
      <c r="BS168" s="51">
        <v>0.16802091209227088</v>
      </c>
      <c r="BT168" s="51">
        <v>0.13374539162014878</v>
      </c>
      <c r="BU168" s="51">
        <v>1.5217079855096838E-2</v>
      </c>
      <c r="BV168" s="51">
        <v>1.6298730117042186</v>
      </c>
      <c r="BW168" s="51">
        <v>5.1166869708222318E-2</v>
      </c>
      <c r="BX168" s="51">
        <v>3.6407455381160281</v>
      </c>
      <c r="BY168" s="51">
        <v>4.9305942163783235E-2</v>
      </c>
      <c r="BZ168" s="51">
        <v>0.91449798871475441</v>
      </c>
      <c r="CA168" s="53">
        <v>4.0828924709176768E-2</v>
      </c>
      <c r="CB168" s="51">
        <v>3.6407455381160281</v>
      </c>
      <c r="CC168" s="55">
        <v>4.9305942163783235E-2</v>
      </c>
      <c r="CD168" s="30"/>
      <c r="CE168" s="30">
        <f t="shared" si="22"/>
        <v>5.886829529106639</v>
      </c>
      <c r="CG168" s="75">
        <f t="shared" si="23"/>
        <v>0</v>
      </c>
      <c r="CH168" s="71">
        <f t="shared" si="24"/>
        <v>1</v>
      </c>
      <c r="CI168" s="72"/>
      <c r="CJ168" s="72" t="s">
        <v>51</v>
      </c>
      <c r="CK168" s="78">
        <f>AVERAGE(CG349)</f>
        <v>-1.4587442634566017E-3</v>
      </c>
      <c r="CL168" s="2"/>
      <c r="CM168" s="75">
        <f t="shared" si="25"/>
        <v>0.12179815332420496</v>
      </c>
      <c r="CN168" s="72">
        <f t="shared" si="26"/>
        <v>0</v>
      </c>
      <c r="CO168" s="72"/>
      <c r="CP168" s="72" t="s">
        <v>51</v>
      </c>
      <c r="CQ168" s="78">
        <f>AVERAGE(CM349)</f>
        <v>7.5346947334281156E-2</v>
      </c>
      <c r="CR168" s="2"/>
      <c r="CS168" s="75">
        <f t="shared" si="27"/>
        <v>0.28531350615535311</v>
      </c>
      <c r="CT168" s="72">
        <f t="shared" si="28"/>
        <v>0</v>
      </c>
      <c r="CU168" s="72"/>
      <c r="CV168" s="72" t="s">
        <v>51</v>
      </c>
      <c r="CW168" s="78">
        <f>AVERAGE(CS349)</f>
        <v>0.36934221419262703</v>
      </c>
      <c r="CX168" s="2"/>
      <c r="CY168" s="75">
        <f t="shared" si="29"/>
        <v>1.8728691054692215E-2</v>
      </c>
      <c r="CZ168" s="72">
        <f t="shared" si="30"/>
        <v>1</v>
      </c>
      <c r="DA168" s="72"/>
      <c r="DB168" s="72" t="s">
        <v>51</v>
      </c>
      <c r="DC168" s="78">
        <f>AVERAGE(CY349)</f>
        <v>-8.2226645264125708E-3</v>
      </c>
      <c r="DD168" s="2"/>
      <c r="DE168" s="75">
        <f t="shared" si="31"/>
        <v>0.28531350615535311</v>
      </c>
      <c r="DF168" s="72">
        <f t="shared" si="32"/>
        <v>0</v>
      </c>
      <c r="DG168" s="72"/>
      <c r="DH168" s="72" t="s">
        <v>51</v>
      </c>
      <c r="DI168" s="78">
        <f>AVERAGE(DE349)</f>
        <v>0.48932792148993309</v>
      </c>
      <c r="DK168" s="15">
        <v>5.886829529106639</v>
      </c>
    </row>
    <row r="169" spans="1:115" x14ac:dyDescent="0.3">
      <c r="A169" s="51">
        <v>167</v>
      </c>
      <c r="B169" s="52">
        <v>2.2750000000000004</v>
      </c>
      <c r="C169" s="53">
        <v>6.9999999999999991</v>
      </c>
      <c r="D169" s="53">
        <v>5.8571428571428559</v>
      </c>
      <c r="E169" s="54">
        <v>50</v>
      </c>
      <c r="F169" s="53">
        <v>0</v>
      </c>
      <c r="G169" s="53">
        <v>0</v>
      </c>
      <c r="H169" s="53">
        <v>0</v>
      </c>
      <c r="I169" s="53">
        <v>0</v>
      </c>
      <c r="J169" s="53">
        <v>0</v>
      </c>
      <c r="K169" s="53">
        <v>0</v>
      </c>
      <c r="L169" s="54">
        <v>0</v>
      </c>
      <c r="M169" s="55">
        <v>0</v>
      </c>
      <c r="N169" s="53">
        <v>100</v>
      </c>
      <c r="O169" s="53">
        <v>0</v>
      </c>
      <c r="P169" s="53">
        <v>5</v>
      </c>
      <c r="Q169" s="53">
        <v>0</v>
      </c>
      <c r="R169" s="53">
        <v>0</v>
      </c>
      <c r="S169" s="53">
        <v>0</v>
      </c>
      <c r="T169" s="53">
        <v>3.6519741765271831</v>
      </c>
      <c r="U169" s="54">
        <v>200</v>
      </c>
      <c r="V169" s="56">
        <v>0.95</v>
      </c>
      <c r="W169" s="53">
        <v>0</v>
      </c>
      <c r="X169" s="53">
        <v>0</v>
      </c>
      <c r="Y169" s="53">
        <v>324.61</v>
      </c>
      <c r="Z169" s="53">
        <v>3.2797500401117574</v>
      </c>
      <c r="AA169" s="53">
        <v>1</v>
      </c>
      <c r="AB169" s="55">
        <v>0</v>
      </c>
      <c r="AC169" s="51">
        <v>24.943533114929849</v>
      </c>
      <c r="AD169" s="51">
        <v>0.17384161843586954</v>
      </c>
      <c r="AE169" s="51">
        <v>9.6298382176662936E-2</v>
      </c>
      <c r="AF169" s="51">
        <v>8.85265081689042E-3</v>
      </c>
      <c r="AG169" s="51">
        <v>1.8465549848341878</v>
      </c>
      <c r="AH169" s="51">
        <v>5.0669315500159032E-2</v>
      </c>
      <c r="AI169" s="51">
        <v>4.2980232494950732</v>
      </c>
      <c r="AJ169" s="51">
        <v>5.3510693240372387E-2</v>
      </c>
      <c r="AK169" s="51">
        <v>1.0358068295894016</v>
      </c>
      <c r="AL169" s="53">
        <v>4.2871055294001932E-2</v>
      </c>
      <c r="AM169" s="51">
        <v>4.2980232494950732</v>
      </c>
      <c r="AN169" s="55">
        <v>5.3510693240372387E-2</v>
      </c>
      <c r="AP169" s="51">
        <v>167</v>
      </c>
      <c r="AQ169" s="52">
        <v>2.2750000000000004</v>
      </c>
      <c r="AR169" s="53">
        <v>6.9999999999999991</v>
      </c>
      <c r="AS169" s="53">
        <v>5.8571428571428559</v>
      </c>
      <c r="AT169" s="54">
        <v>0</v>
      </c>
      <c r="AU169" s="53">
        <v>0</v>
      </c>
      <c r="AV169" s="53">
        <v>0</v>
      </c>
      <c r="AW169" s="53">
        <v>0</v>
      </c>
      <c r="AX169" s="53">
        <v>0</v>
      </c>
      <c r="AY169" s="53">
        <v>0</v>
      </c>
      <c r="AZ169" s="53">
        <v>0</v>
      </c>
      <c r="BA169" s="54">
        <v>0</v>
      </c>
      <c r="BB169" s="55">
        <v>0</v>
      </c>
      <c r="BC169" s="53">
        <v>100</v>
      </c>
      <c r="BD169" s="53">
        <v>0</v>
      </c>
      <c r="BE169" s="53">
        <v>5</v>
      </c>
      <c r="BF169" s="53">
        <v>0</v>
      </c>
      <c r="BG169" s="53">
        <v>0</v>
      </c>
      <c r="BH169" s="53">
        <v>0</v>
      </c>
      <c r="BI169" s="53">
        <v>3.6519741765271831</v>
      </c>
      <c r="BJ169" s="54">
        <v>200</v>
      </c>
      <c r="BK169" s="56">
        <v>0.95</v>
      </c>
      <c r="BL169" s="53">
        <v>0</v>
      </c>
      <c r="BM169" s="53">
        <v>0</v>
      </c>
      <c r="BN169" s="53">
        <v>165</v>
      </c>
      <c r="BO169" s="53">
        <v>0</v>
      </c>
      <c r="BP169" s="53">
        <v>1</v>
      </c>
      <c r="BQ169" s="55">
        <v>0</v>
      </c>
      <c r="BR169" s="51">
        <v>25.75663636363636</v>
      </c>
      <c r="BS169" s="51">
        <v>0.13644299940555402</v>
      </c>
      <c r="BT169" s="51">
        <v>0.14448406330646701</v>
      </c>
      <c r="BU169" s="51">
        <v>1.6175637563547594E-2</v>
      </c>
      <c r="BV169" s="51">
        <v>1.813272824919403</v>
      </c>
      <c r="BW169" s="51">
        <v>5.4555521954063525E-2</v>
      </c>
      <c r="BX169" s="51">
        <v>4.0055974756689476</v>
      </c>
      <c r="BY169" s="51">
        <v>5.1811582756873413E-2</v>
      </c>
      <c r="BZ169" s="51">
        <v>0.98113029225679216</v>
      </c>
      <c r="CA169" s="53">
        <v>4.5531427510791263E-2</v>
      </c>
      <c r="CB169" s="51">
        <v>4.0055974756689476</v>
      </c>
      <c r="CC169" s="55">
        <v>5.1811582756873413E-2</v>
      </c>
      <c r="CD169" s="30"/>
      <c r="CE169" s="30">
        <f t="shared" si="22"/>
        <v>6.4031242374328476</v>
      </c>
      <c r="CG169" s="75">
        <f t="shared" si="23"/>
        <v>0</v>
      </c>
      <c r="CH169" s="71">
        <f t="shared" si="24"/>
        <v>1</v>
      </c>
      <c r="CI169" s="72"/>
      <c r="CJ169" s="72" t="s">
        <v>52</v>
      </c>
      <c r="CK169" s="78">
        <f>AVERAGE(CG350:CG354)</f>
        <v>-1.6599001075210396E-4</v>
      </c>
      <c r="CL169" s="2"/>
      <c r="CM169" s="75">
        <f t="shared" si="25"/>
        <v>3.3282159914784781E-2</v>
      </c>
      <c r="CN169" s="72">
        <f t="shared" si="26"/>
        <v>1</v>
      </c>
      <c r="CO169" s="72"/>
      <c r="CP169" s="72" t="s">
        <v>52</v>
      </c>
      <c r="CQ169" s="78">
        <f>AVERAGE(CM350:CM354)</f>
        <v>0.1169449652323962</v>
      </c>
      <c r="CR169" s="2"/>
      <c r="CS169" s="75">
        <f t="shared" si="27"/>
        <v>0.29242577382612556</v>
      </c>
      <c r="CT169" s="72">
        <f t="shared" si="28"/>
        <v>0</v>
      </c>
      <c r="CU169" s="72"/>
      <c r="CV169" s="72" t="s">
        <v>52</v>
      </c>
      <c r="CW169" s="78">
        <f>AVERAGE(CS350:CS354)</f>
        <v>0.43559282794718257</v>
      </c>
      <c r="CX169" s="2"/>
      <c r="CY169" s="75">
        <f t="shared" si="29"/>
        <v>5.4676537332609465E-2</v>
      </c>
      <c r="CZ169" s="72">
        <f t="shared" si="30"/>
        <v>1</v>
      </c>
      <c r="DA169" s="72"/>
      <c r="DB169" s="72" t="s">
        <v>52</v>
      </c>
      <c r="DC169" s="78">
        <f>AVERAGE(CY350:CY354)</f>
        <v>-2.7923050752529099E-3</v>
      </c>
      <c r="DD169" s="2"/>
      <c r="DE169" s="75">
        <f t="shared" si="31"/>
        <v>0.29242577382612556</v>
      </c>
      <c r="DF169" s="72">
        <f t="shared" si="32"/>
        <v>0</v>
      </c>
      <c r="DG169" s="72"/>
      <c r="DH169" s="72" t="s">
        <v>52</v>
      </c>
      <c r="DI169" s="78">
        <f>AVERAGE(DE350:DE354)</f>
        <v>0.45143299723022601</v>
      </c>
      <c r="DK169" s="15">
        <v>6.4031242374328476</v>
      </c>
    </row>
    <row r="170" spans="1:115" x14ac:dyDescent="0.3">
      <c r="A170" s="51">
        <v>161</v>
      </c>
      <c r="B170" s="52">
        <v>2.2750000000000004</v>
      </c>
      <c r="C170" s="53">
        <v>5.9166666666666661</v>
      </c>
      <c r="D170" s="53">
        <v>6.9999999999999982</v>
      </c>
      <c r="E170" s="54">
        <v>50</v>
      </c>
      <c r="F170" s="53">
        <v>0</v>
      </c>
      <c r="G170" s="53">
        <v>0</v>
      </c>
      <c r="H170" s="53">
        <v>0</v>
      </c>
      <c r="I170" s="53">
        <v>0</v>
      </c>
      <c r="J170" s="53">
        <v>0</v>
      </c>
      <c r="K170" s="53">
        <v>0</v>
      </c>
      <c r="L170" s="54">
        <v>0</v>
      </c>
      <c r="M170" s="55">
        <v>0</v>
      </c>
      <c r="N170" s="53">
        <v>100</v>
      </c>
      <c r="O170" s="53">
        <v>0</v>
      </c>
      <c r="P170" s="53">
        <v>5</v>
      </c>
      <c r="Q170" s="53">
        <v>0</v>
      </c>
      <c r="R170" s="53">
        <v>0</v>
      </c>
      <c r="S170" s="53">
        <v>0</v>
      </c>
      <c r="T170" s="53">
        <v>3.6519741765271831</v>
      </c>
      <c r="U170" s="54">
        <v>200</v>
      </c>
      <c r="V170" s="56">
        <v>0.95</v>
      </c>
      <c r="W170" s="53">
        <v>0</v>
      </c>
      <c r="X170" s="53">
        <v>0</v>
      </c>
      <c r="Y170" s="53">
        <v>322.89499999999998</v>
      </c>
      <c r="Z170" s="53">
        <v>3.1709580080548534</v>
      </c>
      <c r="AA170" s="53">
        <v>1</v>
      </c>
      <c r="AB170" s="55">
        <v>0</v>
      </c>
      <c r="AC170" s="51">
        <v>24.763962712950796</v>
      </c>
      <c r="AD170" s="51">
        <v>0.16871067344475607</v>
      </c>
      <c r="AE170" s="51">
        <v>9.8053173886061912E-2</v>
      </c>
      <c r="AF170" s="51">
        <v>8.9210992658254919E-3</v>
      </c>
      <c r="AG170" s="51">
        <v>1.8950820644060884</v>
      </c>
      <c r="AH170" s="51">
        <v>5.0261615213315139E-2</v>
      </c>
      <c r="AI170" s="51">
        <v>4.3472243528629431</v>
      </c>
      <c r="AJ170" s="51">
        <v>4.8191931986787284E-2</v>
      </c>
      <c r="AK170" s="51">
        <v>1.0316822933379739</v>
      </c>
      <c r="AL170" s="53">
        <v>4.5092020559669439E-2</v>
      </c>
      <c r="AM170" s="51">
        <v>4.3472243528629431</v>
      </c>
      <c r="AN170" s="55">
        <v>4.8191931986787284E-2</v>
      </c>
      <c r="AP170" s="51">
        <v>161</v>
      </c>
      <c r="AQ170" s="52">
        <v>2.2750000000000004</v>
      </c>
      <c r="AR170" s="53">
        <v>5.9166666666666661</v>
      </c>
      <c r="AS170" s="53">
        <v>6.9999999999999982</v>
      </c>
      <c r="AT170" s="54">
        <v>0</v>
      </c>
      <c r="AU170" s="53">
        <v>0</v>
      </c>
      <c r="AV170" s="53">
        <v>0</v>
      </c>
      <c r="AW170" s="53">
        <v>0</v>
      </c>
      <c r="AX170" s="53">
        <v>0</v>
      </c>
      <c r="AY170" s="53">
        <v>0</v>
      </c>
      <c r="AZ170" s="53">
        <v>0</v>
      </c>
      <c r="BA170" s="54">
        <v>0</v>
      </c>
      <c r="BB170" s="55">
        <v>0</v>
      </c>
      <c r="BC170" s="53">
        <v>100</v>
      </c>
      <c r="BD170" s="53">
        <v>0</v>
      </c>
      <c r="BE170" s="53">
        <v>5</v>
      </c>
      <c r="BF170" s="53">
        <v>0</v>
      </c>
      <c r="BG170" s="53">
        <v>0</v>
      </c>
      <c r="BH170" s="53">
        <v>0</v>
      </c>
      <c r="BI170" s="53">
        <v>3.6519741765271831</v>
      </c>
      <c r="BJ170" s="54">
        <v>200</v>
      </c>
      <c r="BK170" s="56">
        <v>0.95</v>
      </c>
      <c r="BL170" s="53">
        <v>0</v>
      </c>
      <c r="BM170" s="53">
        <v>0</v>
      </c>
      <c r="BN170" s="53">
        <v>165</v>
      </c>
      <c r="BO170" s="53">
        <v>0</v>
      </c>
      <c r="BP170" s="53">
        <v>1</v>
      </c>
      <c r="BQ170" s="55">
        <v>0</v>
      </c>
      <c r="BR170" s="51">
        <v>25.754969696969695</v>
      </c>
      <c r="BS170" s="51">
        <v>0.13848208249280072</v>
      </c>
      <c r="BT170" s="51">
        <v>0.13607868052469727</v>
      </c>
      <c r="BU170" s="51">
        <v>1.5062705734155121E-2</v>
      </c>
      <c r="BV170" s="51">
        <v>1.7918769081801909</v>
      </c>
      <c r="BW170" s="51">
        <v>5.5628344178306949E-2</v>
      </c>
      <c r="BX170" s="51">
        <v>3.9736033165784939</v>
      </c>
      <c r="BY170" s="51">
        <v>5.1606736786740666E-2</v>
      </c>
      <c r="BZ170" s="51">
        <v>0.95051322743293187</v>
      </c>
      <c r="CA170" s="53">
        <v>4.3443634612008161E-2</v>
      </c>
      <c r="CB170" s="51">
        <v>3.9736033165784939</v>
      </c>
      <c r="CC170" s="55">
        <v>5.1606736786740666E-2</v>
      </c>
      <c r="CD170" s="30"/>
      <c r="CE170" s="30">
        <f t="shared" si="22"/>
        <v>6.4355781921026063</v>
      </c>
      <c r="CG170" s="75">
        <f t="shared" si="23"/>
        <v>0</v>
      </c>
      <c r="CH170" s="71">
        <f t="shared" si="24"/>
        <v>1</v>
      </c>
      <c r="CI170" s="72"/>
      <c r="CJ170" s="72" t="s">
        <v>53</v>
      </c>
      <c r="CK170" s="78">
        <f>AVERAGE(CG355:CG358)</f>
        <v>0</v>
      </c>
      <c r="CL170" s="2"/>
      <c r="CM170" s="75">
        <f t="shared" si="25"/>
        <v>0.10320515622589754</v>
      </c>
      <c r="CN170" s="72">
        <f t="shared" si="26"/>
        <v>1</v>
      </c>
      <c r="CO170" s="72"/>
      <c r="CP170" s="72" t="s">
        <v>53</v>
      </c>
      <c r="CQ170" s="78">
        <f>AVERAGE(CM355:CM358)</f>
        <v>0.11840338602411113</v>
      </c>
      <c r="CR170" s="2"/>
      <c r="CS170" s="75">
        <f t="shared" si="27"/>
        <v>0.3736210362844492</v>
      </c>
      <c r="CT170" s="72">
        <f t="shared" si="28"/>
        <v>0</v>
      </c>
      <c r="CU170" s="72"/>
      <c r="CV170" s="72" t="s">
        <v>53</v>
      </c>
      <c r="CW170" s="78">
        <f>AVERAGE(CS355:CS358)</f>
        <v>0.39274097300673083</v>
      </c>
      <c r="CX170" s="2"/>
      <c r="CY170" s="75">
        <f t="shared" si="29"/>
        <v>8.1169065905042026E-2</v>
      </c>
      <c r="CZ170" s="72">
        <f t="shared" si="30"/>
        <v>1</v>
      </c>
      <c r="DA170" s="72"/>
      <c r="DB170" s="72" t="s">
        <v>53</v>
      </c>
      <c r="DC170" s="78">
        <f>AVERAGE(CY355:CY358)</f>
        <v>-2.7824818913374655E-3</v>
      </c>
      <c r="DD170" s="2"/>
      <c r="DE170" s="75">
        <f t="shared" si="31"/>
        <v>0.3736210362844492</v>
      </c>
      <c r="DF170" s="72">
        <f t="shared" si="32"/>
        <v>0</v>
      </c>
      <c r="DG170" s="72"/>
      <c r="DH170" s="72" t="s">
        <v>53</v>
      </c>
      <c r="DI170" s="78">
        <f>AVERAGE(DE355:DE358)</f>
        <v>0.39274097300673083</v>
      </c>
      <c r="DK170" s="15">
        <v>6.4355781921026063</v>
      </c>
    </row>
    <row r="171" spans="1:115" x14ac:dyDescent="0.3">
      <c r="A171" s="51">
        <v>168</v>
      </c>
      <c r="B171" s="52">
        <v>2.2750000000000004</v>
      </c>
      <c r="C171" s="53">
        <v>6.9999999999999991</v>
      </c>
      <c r="D171" s="53">
        <v>6.9999999999999982</v>
      </c>
      <c r="E171" s="54">
        <v>50</v>
      </c>
      <c r="F171" s="53">
        <v>0</v>
      </c>
      <c r="G171" s="53">
        <v>0</v>
      </c>
      <c r="H171" s="53">
        <v>0</v>
      </c>
      <c r="I171" s="53">
        <v>0</v>
      </c>
      <c r="J171" s="53">
        <v>0</v>
      </c>
      <c r="K171" s="53">
        <v>0</v>
      </c>
      <c r="L171" s="54">
        <v>0</v>
      </c>
      <c r="M171" s="55">
        <v>0</v>
      </c>
      <c r="N171" s="53">
        <v>100</v>
      </c>
      <c r="O171" s="53">
        <v>0</v>
      </c>
      <c r="P171" s="53">
        <v>5</v>
      </c>
      <c r="Q171" s="53">
        <v>0</v>
      </c>
      <c r="R171" s="53">
        <v>0</v>
      </c>
      <c r="S171" s="53">
        <v>0</v>
      </c>
      <c r="T171" s="53">
        <v>3.6519741765271831</v>
      </c>
      <c r="U171" s="54">
        <v>200</v>
      </c>
      <c r="V171" s="56">
        <v>0.95</v>
      </c>
      <c r="W171" s="53">
        <v>0</v>
      </c>
      <c r="X171" s="53">
        <v>0</v>
      </c>
      <c r="Y171" s="53">
        <v>327.85</v>
      </c>
      <c r="Z171" s="53">
        <v>3.4280282298052489</v>
      </c>
      <c r="AA171" s="53">
        <v>1</v>
      </c>
      <c r="AB171" s="55">
        <v>0</v>
      </c>
      <c r="AC171" s="51">
        <v>26.46400831922244</v>
      </c>
      <c r="AD171" s="51">
        <v>0.1750903736446961</v>
      </c>
      <c r="AE171" s="51">
        <v>9.1576779569245523E-2</v>
      </c>
      <c r="AF171" s="51">
        <v>8.6834086810227435E-3</v>
      </c>
      <c r="AG171" s="51">
        <v>1.8988521641639906</v>
      </c>
      <c r="AH171" s="51">
        <v>5.1839410491266988E-2</v>
      </c>
      <c r="AI171" s="51">
        <v>4.4820076647035378</v>
      </c>
      <c r="AJ171" s="51">
        <v>5.102093408875015E-2</v>
      </c>
      <c r="AK171" s="51">
        <v>1.0354439903974646</v>
      </c>
      <c r="AL171" s="53">
        <v>4.4193515562952021E-2</v>
      </c>
      <c r="AM171" s="51">
        <v>4.4820076647035378</v>
      </c>
      <c r="AN171" s="55">
        <v>5.102093408875015E-2</v>
      </c>
      <c r="AP171" s="51">
        <v>168</v>
      </c>
      <c r="AQ171" s="52">
        <v>2.2750000000000004</v>
      </c>
      <c r="AR171" s="53">
        <v>6.9999999999999991</v>
      </c>
      <c r="AS171" s="53">
        <v>6.9999999999999982</v>
      </c>
      <c r="AT171" s="54">
        <v>0</v>
      </c>
      <c r="AU171" s="53">
        <v>0</v>
      </c>
      <c r="AV171" s="53">
        <v>0</v>
      </c>
      <c r="AW171" s="53">
        <v>0</v>
      </c>
      <c r="AX171" s="53">
        <v>0</v>
      </c>
      <c r="AY171" s="53">
        <v>0</v>
      </c>
      <c r="AZ171" s="53">
        <v>0</v>
      </c>
      <c r="BA171" s="54">
        <v>0</v>
      </c>
      <c r="BB171" s="55">
        <v>0</v>
      </c>
      <c r="BC171" s="53">
        <v>100</v>
      </c>
      <c r="BD171" s="53">
        <v>0</v>
      </c>
      <c r="BE171" s="53">
        <v>5</v>
      </c>
      <c r="BF171" s="53">
        <v>0</v>
      </c>
      <c r="BG171" s="53">
        <v>0</v>
      </c>
      <c r="BH171" s="53">
        <v>0</v>
      </c>
      <c r="BI171" s="53">
        <v>3.6519741765271831</v>
      </c>
      <c r="BJ171" s="54">
        <v>200</v>
      </c>
      <c r="BK171" s="56">
        <v>0.95</v>
      </c>
      <c r="BL171" s="53">
        <v>0</v>
      </c>
      <c r="BM171" s="53">
        <v>0</v>
      </c>
      <c r="BN171" s="53">
        <v>165</v>
      </c>
      <c r="BO171" s="53">
        <v>0</v>
      </c>
      <c r="BP171" s="53">
        <v>1</v>
      </c>
      <c r="BQ171" s="55">
        <v>0</v>
      </c>
      <c r="BR171" s="51">
        <v>27.180727272727268</v>
      </c>
      <c r="BS171" s="51">
        <v>0.13907502312910569</v>
      </c>
      <c r="BT171" s="51">
        <v>0.1633481860324798</v>
      </c>
      <c r="BU171" s="51">
        <v>2.0201470896739918E-2</v>
      </c>
      <c r="BV171" s="51">
        <v>1.8053992108437029</v>
      </c>
      <c r="BW171" s="51">
        <v>5.7994340433658004E-2</v>
      </c>
      <c r="BX171" s="51">
        <v>4.0363051353679413</v>
      </c>
      <c r="BY171" s="51">
        <v>4.691495380711487E-2</v>
      </c>
      <c r="BZ171" s="51">
        <v>1.032592356302827</v>
      </c>
      <c r="CA171" s="53">
        <v>3.8573853686470642E-2</v>
      </c>
      <c r="CB171" s="51">
        <v>4.0363051353679413</v>
      </c>
      <c r="CC171" s="55">
        <v>4.691495380711487E-2</v>
      </c>
      <c r="CD171" s="30"/>
      <c r="CE171" s="30">
        <f t="shared" si="22"/>
        <v>6.9999999999999982</v>
      </c>
      <c r="CG171" s="75">
        <f t="shared" si="23"/>
        <v>0</v>
      </c>
      <c r="CH171" s="71">
        <f t="shared" si="24"/>
        <v>1</v>
      </c>
      <c r="CI171" s="72"/>
      <c r="CJ171" s="72" t="s">
        <v>54</v>
      </c>
      <c r="CK171" s="78">
        <f>AVERAGE(CG359:CG361)</f>
        <v>0</v>
      </c>
      <c r="CL171" s="2"/>
      <c r="CM171" s="75">
        <f t="shared" si="25"/>
        <v>9.3452953320287691E-2</v>
      </c>
      <c r="CN171" s="72">
        <f t="shared" si="26"/>
        <v>1</v>
      </c>
      <c r="CO171" s="72"/>
      <c r="CP171" s="72" t="s">
        <v>54</v>
      </c>
      <c r="CQ171" s="78">
        <f>AVERAGE(CM359:CM361)</f>
        <v>0.14298827333695152</v>
      </c>
      <c r="CR171" s="2"/>
      <c r="CS171" s="75">
        <f t="shared" si="27"/>
        <v>0.44570252933559651</v>
      </c>
      <c r="CT171" s="72">
        <f t="shared" si="28"/>
        <v>0</v>
      </c>
      <c r="CU171" s="72"/>
      <c r="CV171" s="72" t="s">
        <v>54</v>
      </c>
      <c r="CW171" s="78">
        <f>AVERAGE(CS359:CS361)</f>
        <v>0.45118483239635121</v>
      </c>
      <c r="CX171" s="2"/>
      <c r="CY171" s="75">
        <f t="shared" si="29"/>
        <v>2.8516340946376229E-3</v>
      </c>
      <c r="CZ171" s="72">
        <f t="shared" si="30"/>
        <v>1</v>
      </c>
      <c r="DA171" s="72"/>
      <c r="DB171" s="72" t="s">
        <v>54</v>
      </c>
      <c r="DC171" s="78">
        <f>AVERAGE(CY359:CY361)</f>
        <v>9.9755710455359248E-3</v>
      </c>
      <c r="DD171" s="2"/>
      <c r="DE171" s="75">
        <f t="shared" si="31"/>
        <v>0.44570252933559651</v>
      </c>
      <c r="DF171" s="72">
        <f t="shared" si="32"/>
        <v>0</v>
      </c>
      <c r="DG171" s="72"/>
      <c r="DH171" s="72" t="s">
        <v>54</v>
      </c>
      <c r="DI171" s="78">
        <f>AVERAGE(DE359:DE361)</f>
        <v>0.45118483239635121</v>
      </c>
      <c r="DK171" s="15">
        <v>6.9999999999999982</v>
      </c>
    </row>
    <row r="172" spans="1:115" x14ac:dyDescent="0.3">
      <c r="A172" s="51">
        <v>204</v>
      </c>
      <c r="B172" s="52">
        <v>2.95</v>
      </c>
      <c r="C172" s="53">
        <v>6.9999999999999991</v>
      </c>
      <c r="D172" s="53">
        <v>0.14285714285714285</v>
      </c>
      <c r="E172" s="54">
        <v>50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  <c r="K172" s="53">
        <v>0</v>
      </c>
      <c r="L172" s="54">
        <v>0</v>
      </c>
      <c r="M172" s="55">
        <v>0</v>
      </c>
      <c r="N172" s="53">
        <v>100</v>
      </c>
      <c r="O172" s="53">
        <v>0</v>
      </c>
      <c r="P172" s="53">
        <v>5</v>
      </c>
      <c r="Q172" s="53">
        <v>0</v>
      </c>
      <c r="R172" s="53">
        <v>0</v>
      </c>
      <c r="S172" s="53">
        <v>0</v>
      </c>
      <c r="T172" s="53">
        <v>3.328890038958328</v>
      </c>
      <c r="U172" s="54">
        <v>200</v>
      </c>
      <c r="V172" s="56">
        <v>0.95</v>
      </c>
      <c r="W172" s="53">
        <v>59.734999999999999</v>
      </c>
      <c r="X172" s="53">
        <v>3.6813314674095499</v>
      </c>
      <c r="Y172" s="53">
        <v>324.94499999999999</v>
      </c>
      <c r="Z172" s="53">
        <v>3.5386101820257525</v>
      </c>
      <c r="AA172" s="53">
        <v>0.81574289122281807</v>
      </c>
      <c r="AB172" s="55">
        <v>1.1381825782288236E-2</v>
      </c>
      <c r="AC172" s="51">
        <v>2.226950004265456</v>
      </c>
      <c r="AD172" s="51">
        <v>3.456298359906293E-2</v>
      </c>
      <c r="AE172" s="51">
        <v>0</v>
      </c>
      <c r="AF172" s="51">
        <v>0</v>
      </c>
      <c r="AG172" s="51">
        <v>0.50189380348537438</v>
      </c>
      <c r="AH172" s="51">
        <v>8.3524045180332351E-3</v>
      </c>
      <c r="AI172" s="51">
        <v>1</v>
      </c>
      <c r="AJ172" s="51">
        <v>0</v>
      </c>
      <c r="AK172" s="51">
        <v>0.36063498055906296</v>
      </c>
      <c r="AL172" s="53">
        <v>4.2541604283303419E-2</v>
      </c>
      <c r="AM172" s="51">
        <v>6.2649924161931425</v>
      </c>
      <c r="AN172" s="55">
        <v>0.33120560736598414</v>
      </c>
      <c r="AP172" s="51">
        <v>204</v>
      </c>
      <c r="AQ172" s="52">
        <v>2.95</v>
      </c>
      <c r="AR172" s="53">
        <v>6.9999999999999991</v>
      </c>
      <c r="AS172" s="53">
        <v>0.14285714285714285</v>
      </c>
      <c r="AT172" s="54">
        <v>0</v>
      </c>
      <c r="AU172" s="53">
        <v>0</v>
      </c>
      <c r="AV172" s="53">
        <v>0</v>
      </c>
      <c r="AW172" s="53">
        <v>0</v>
      </c>
      <c r="AX172" s="53">
        <v>0</v>
      </c>
      <c r="AY172" s="53">
        <v>0</v>
      </c>
      <c r="AZ172" s="53">
        <v>0</v>
      </c>
      <c r="BA172" s="54">
        <v>0</v>
      </c>
      <c r="BB172" s="55">
        <v>0</v>
      </c>
      <c r="BC172" s="53">
        <v>100</v>
      </c>
      <c r="BD172" s="53">
        <v>0</v>
      </c>
      <c r="BE172" s="53">
        <v>5</v>
      </c>
      <c r="BF172" s="53">
        <v>0</v>
      </c>
      <c r="BG172" s="53">
        <v>0</v>
      </c>
      <c r="BH172" s="53">
        <v>0</v>
      </c>
      <c r="BI172" s="53">
        <v>3.328890038958328</v>
      </c>
      <c r="BJ172" s="54">
        <v>200</v>
      </c>
      <c r="BK172" s="56">
        <v>0.95</v>
      </c>
      <c r="BL172" s="53">
        <v>31.315000000000001</v>
      </c>
      <c r="BM172" s="53">
        <v>1.687712958643381</v>
      </c>
      <c r="BN172" s="53">
        <v>165</v>
      </c>
      <c r="BO172" s="53">
        <v>0</v>
      </c>
      <c r="BP172" s="53">
        <v>0.81021212121212083</v>
      </c>
      <c r="BQ172" s="55">
        <v>1.0228563385717466E-2</v>
      </c>
      <c r="BR172" s="51">
        <v>2.0593431569356908</v>
      </c>
      <c r="BS172" s="51">
        <v>3.2788818661017509E-2</v>
      </c>
      <c r="BT172" s="51">
        <v>0</v>
      </c>
      <c r="BU172" s="51">
        <v>0</v>
      </c>
      <c r="BV172" s="51">
        <v>0.54206395395977447</v>
      </c>
      <c r="BW172" s="51">
        <v>7.8029280292883111E-3</v>
      </c>
      <c r="BX172" s="51">
        <v>1</v>
      </c>
      <c r="BY172" s="51">
        <v>0</v>
      </c>
      <c r="BZ172" s="51">
        <v>0.35323100030002125</v>
      </c>
      <c r="CA172" s="53">
        <v>3.9867604423063044E-2</v>
      </c>
      <c r="CB172" s="51">
        <v>5.5977075101730556</v>
      </c>
      <c r="CC172" s="55">
        <v>0.31463076289076169</v>
      </c>
      <c r="CD172" s="30"/>
      <c r="CE172" s="30">
        <f t="shared" si="22"/>
        <v>0.99999999999999989</v>
      </c>
      <c r="CG172" s="75">
        <f t="shared" si="23"/>
        <v>5.5307700106972391E-3</v>
      </c>
      <c r="CH172" s="71">
        <f t="shared" si="24"/>
        <v>1</v>
      </c>
      <c r="CI172" s="72"/>
      <c r="CJ172" s="72" t="s">
        <v>55</v>
      </c>
      <c r="CK172" s="78">
        <f>AVERAGE(CG362:CG364)</f>
        <v>0</v>
      </c>
      <c r="CL172" s="2"/>
      <c r="CM172" s="75">
        <f t="shared" si="25"/>
        <v>-4.017015047440009E-2</v>
      </c>
      <c r="CN172" s="72">
        <f t="shared" si="26"/>
        <v>0</v>
      </c>
      <c r="CO172" s="72"/>
      <c r="CP172" s="72" t="s">
        <v>55</v>
      </c>
      <c r="CQ172" s="78">
        <f>AVERAGE(CM362:CM364)</f>
        <v>0.15895098655711726</v>
      </c>
      <c r="CR172" s="2"/>
      <c r="CS172" s="75">
        <f t="shared" si="27"/>
        <v>0</v>
      </c>
      <c r="CT172" s="72">
        <f t="shared" si="28"/>
        <v>1</v>
      </c>
      <c r="CU172" s="72"/>
      <c r="CV172" s="72" t="s">
        <v>55</v>
      </c>
      <c r="CW172" s="78">
        <f>AVERAGE(CS362:CS364)</f>
        <v>0.42128044446360668</v>
      </c>
      <c r="CX172" s="2"/>
      <c r="CY172" s="75">
        <f t="shared" si="29"/>
        <v>7.4039802590417092E-3</v>
      </c>
      <c r="CZ172" s="72">
        <f t="shared" si="30"/>
        <v>1</v>
      </c>
      <c r="DA172" s="72"/>
      <c r="DB172" s="72" t="s">
        <v>55</v>
      </c>
      <c r="DC172" s="78">
        <f>AVERAGE(CY362:CY364)</f>
        <v>4.5374078072202657E-3</v>
      </c>
      <c r="DD172" s="2"/>
      <c r="DE172" s="75">
        <f t="shared" si="31"/>
        <v>0.66728490602008694</v>
      </c>
      <c r="DF172" s="72">
        <f t="shared" si="32"/>
        <v>0</v>
      </c>
      <c r="DG172" s="72"/>
      <c r="DH172" s="72" t="s">
        <v>55</v>
      </c>
      <c r="DI172" s="78">
        <f>AVERAGE(DE362:DE364)</f>
        <v>0.42128044446360668</v>
      </c>
      <c r="DK172" s="15">
        <v>0.99999999999999989</v>
      </c>
    </row>
    <row r="173" spans="1:115" x14ac:dyDescent="0.3">
      <c r="A173" s="51">
        <v>169</v>
      </c>
      <c r="B173" s="52">
        <v>2.95</v>
      </c>
      <c r="C173" s="53">
        <v>0.5</v>
      </c>
      <c r="D173" s="53">
        <v>2.4285714285714284</v>
      </c>
      <c r="E173" s="54">
        <v>50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  <c r="K173" s="53">
        <v>0</v>
      </c>
      <c r="L173" s="54">
        <v>0</v>
      </c>
      <c r="M173" s="55">
        <v>0</v>
      </c>
      <c r="N173" s="53">
        <v>100</v>
      </c>
      <c r="O173" s="53">
        <v>0</v>
      </c>
      <c r="P173" s="53">
        <v>5</v>
      </c>
      <c r="Q173" s="53">
        <v>0</v>
      </c>
      <c r="R173" s="53">
        <v>0</v>
      </c>
      <c r="S173" s="53">
        <v>0</v>
      </c>
      <c r="T173" s="53">
        <v>3.328890038958328</v>
      </c>
      <c r="U173" s="54">
        <v>200</v>
      </c>
      <c r="V173" s="56">
        <v>0.95</v>
      </c>
      <c r="W173" s="53">
        <v>68.33</v>
      </c>
      <c r="X173" s="53">
        <v>3.7166105804024698</v>
      </c>
      <c r="Y173" s="53">
        <v>324.22000000000003</v>
      </c>
      <c r="Z173" s="53">
        <v>3.5275475368820293</v>
      </c>
      <c r="AA173" s="53">
        <v>0.78851616302918048</v>
      </c>
      <c r="AB173" s="55">
        <v>1.1553482392116629E-2</v>
      </c>
      <c r="AC173" s="51">
        <v>2.1766073582149503</v>
      </c>
      <c r="AD173" s="51">
        <v>3.5843369584114368E-2</v>
      </c>
      <c r="AE173" s="51">
        <v>0</v>
      </c>
      <c r="AF173" s="51">
        <v>0</v>
      </c>
      <c r="AG173" s="51">
        <v>0.5100339418608838</v>
      </c>
      <c r="AH173" s="51">
        <v>8.2382167352473279E-3</v>
      </c>
      <c r="AI173" s="51">
        <v>1</v>
      </c>
      <c r="AJ173" s="51">
        <v>0</v>
      </c>
      <c r="AK173" s="51">
        <v>0.37530206811188649</v>
      </c>
      <c r="AL173" s="53">
        <v>4.2190321308234614E-2</v>
      </c>
      <c r="AM173" s="51">
        <v>7.1061817711917818</v>
      </c>
      <c r="AN173" s="55">
        <v>0.43067910226106704</v>
      </c>
      <c r="AP173" s="51">
        <v>169</v>
      </c>
      <c r="AQ173" s="52">
        <v>2.95</v>
      </c>
      <c r="AR173" s="53">
        <v>0.5</v>
      </c>
      <c r="AS173" s="53">
        <v>2.4285714285714284</v>
      </c>
      <c r="AT173" s="54">
        <v>0</v>
      </c>
      <c r="AU173" s="53">
        <v>0</v>
      </c>
      <c r="AV173" s="53">
        <v>0</v>
      </c>
      <c r="AW173" s="53">
        <v>0</v>
      </c>
      <c r="AX173" s="53">
        <v>0</v>
      </c>
      <c r="AY173" s="53">
        <v>0</v>
      </c>
      <c r="AZ173" s="53">
        <v>0</v>
      </c>
      <c r="BA173" s="54">
        <v>0</v>
      </c>
      <c r="BB173" s="55">
        <v>0</v>
      </c>
      <c r="BC173" s="53">
        <v>100</v>
      </c>
      <c r="BD173" s="53">
        <v>0</v>
      </c>
      <c r="BE173" s="53">
        <v>5</v>
      </c>
      <c r="BF173" s="53">
        <v>0</v>
      </c>
      <c r="BG173" s="53">
        <v>0</v>
      </c>
      <c r="BH173" s="53">
        <v>0</v>
      </c>
      <c r="BI173" s="53">
        <v>3.328890038958328</v>
      </c>
      <c r="BJ173" s="54">
        <v>200</v>
      </c>
      <c r="BK173" s="56">
        <v>0.95</v>
      </c>
      <c r="BL173" s="53">
        <v>32.055</v>
      </c>
      <c r="BM173" s="53">
        <v>1.6251672673158752</v>
      </c>
      <c r="BN173" s="53">
        <v>165</v>
      </c>
      <c r="BO173" s="53">
        <v>0</v>
      </c>
      <c r="BP173" s="53">
        <v>0.8057272727272724</v>
      </c>
      <c r="BQ173" s="55">
        <v>9.8494985897931812E-3</v>
      </c>
      <c r="BR173" s="51">
        <v>2.0626867726581999</v>
      </c>
      <c r="BS173" s="51">
        <v>3.6646666034747179E-2</v>
      </c>
      <c r="BT173" s="51">
        <v>0</v>
      </c>
      <c r="BU173" s="51">
        <v>0</v>
      </c>
      <c r="BV173" s="51">
        <v>0.54107100700586419</v>
      </c>
      <c r="BW173" s="51">
        <v>8.2580022143993789E-3</v>
      </c>
      <c r="BX173" s="51">
        <v>1</v>
      </c>
      <c r="BY173" s="51">
        <v>0</v>
      </c>
      <c r="BZ173" s="51">
        <v>0.35860200231682327</v>
      </c>
      <c r="CA173" s="53">
        <v>3.9781483174739569E-2</v>
      </c>
      <c r="CB173" s="51">
        <v>5.7478497986314103</v>
      </c>
      <c r="CC173" s="55">
        <v>0.3076886588835876</v>
      </c>
      <c r="CD173" s="30"/>
      <c r="CE173" s="30">
        <f t="shared" si="22"/>
        <v>1.1019463300386794</v>
      </c>
      <c r="CG173" s="75">
        <f t="shared" si="23"/>
        <v>-1.721110969809192E-2</v>
      </c>
      <c r="CH173" s="71">
        <f t="shared" si="24"/>
        <v>1</v>
      </c>
      <c r="CI173" s="72"/>
      <c r="CJ173" s="72" t="s">
        <v>56</v>
      </c>
      <c r="CK173" s="78">
        <f>AVERAGE(CG365:CG367)</f>
        <v>0</v>
      </c>
      <c r="CL173" s="2"/>
      <c r="CM173" s="75">
        <f t="shared" si="25"/>
        <v>-3.1037065144980391E-2</v>
      </c>
      <c r="CN173" s="72">
        <f t="shared" si="26"/>
        <v>0</v>
      </c>
      <c r="CO173" s="72"/>
      <c r="CP173" s="72" t="s">
        <v>56</v>
      </c>
      <c r="CQ173" s="78">
        <f>AVERAGE(CM365:CM367)</f>
        <v>0.16512773683246196</v>
      </c>
      <c r="CR173" s="2"/>
      <c r="CS173" s="75">
        <f t="shared" si="27"/>
        <v>0</v>
      </c>
      <c r="CT173" s="72">
        <f t="shared" si="28"/>
        <v>1</v>
      </c>
      <c r="CU173" s="72"/>
      <c r="CV173" s="72" t="s">
        <v>56</v>
      </c>
      <c r="CW173" s="78">
        <f>AVERAGE(CS365:CS367)</f>
        <v>0.43959561868909119</v>
      </c>
      <c r="CX173" s="2"/>
      <c r="CY173" s="75">
        <f t="shared" si="29"/>
        <v>1.6700065795063224E-2</v>
      </c>
      <c r="CZ173" s="72">
        <f t="shared" si="30"/>
        <v>1</v>
      </c>
      <c r="DA173" s="72"/>
      <c r="DB173" s="72" t="s">
        <v>56</v>
      </c>
      <c r="DC173" s="78">
        <f>AVERAGE(CY365:CY367)</f>
        <v>-4.5918701405421132E-3</v>
      </c>
      <c r="DD173" s="2"/>
      <c r="DE173" s="75">
        <f t="shared" si="31"/>
        <v>1.3583319725603715</v>
      </c>
      <c r="DF173" s="72">
        <f t="shared" si="32"/>
        <v>0</v>
      </c>
      <c r="DG173" s="72"/>
      <c r="DH173" s="72" t="s">
        <v>56</v>
      </c>
      <c r="DI173" s="78">
        <f>AVERAGE(DE365:DE367)</f>
        <v>0.43959561868909119</v>
      </c>
      <c r="DK173" s="15">
        <v>1.1019463300386794</v>
      </c>
    </row>
    <row r="174" spans="1:115" x14ac:dyDescent="0.3">
      <c r="A174" s="51">
        <v>170</v>
      </c>
      <c r="B174" s="52">
        <v>2.95</v>
      </c>
      <c r="C174" s="53">
        <v>0.5</v>
      </c>
      <c r="D174" s="53">
        <v>3.5714285714285712</v>
      </c>
      <c r="E174" s="54">
        <v>50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4">
        <v>0</v>
      </c>
      <c r="M174" s="55">
        <v>0</v>
      </c>
      <c r="N174" s="53">
        <v>100</v>
      </c>
      <c r="O174" s="53">
        <v>0</v>
      </c>
      <c r="P174" s="53">
        <v>5</v>
      </c>
      <c r="Q174" s="53">
        <v>0</v>
      </c>
      <c r="R174" s="53">
        <v>0</v>
      </c>
      <c r="S174" s="53">
        <v>0</v>
      </c>
      <c r="T174" s="53">
        <v>3.328890038958328</v>
      </c>
      <c r="U174" s="54">
        <v>200</v>
      </c>
      <c r="V174" s="56">
        <v>0.95</v>
      </c>
      <c r="W174" s="53">
        <v>62.98</v>
      </c>
      <c r="X174" s="53">
        <v>4.0858604438281345</v>
      </c>
      <c r="Y174" s="53">
        <v>324.02999999999997</v>
      </c>
      <c r="Z174" s="53">
        <v>3.783950838621204</v>
      </c>
      <c r="AA174" s="53">
        <v>0.80671968638040137</v>
      </c>
      <c r="AB174" s="55">
        <v>1.2069341391002558E-2</v>
      </c>
      <c r="AC174" s="51">
        <v>2.1978818696101512</v>
      </c>
      <c r="AD174" s="51">
        <v>3.3916113501647478E-2</v>
      </c>
      <c r="AE174" s="51">
        <v>0</v>
      </c>
      <c r="AF174" s="51">
        <v>0</v>
      </c>
      <c r="AG174" s="51">
        <v>0.50585588691278627</v>
      </c>
      <c r="AH174" s="51">
        <v>8.0449232069148124E-3</v>
      </c>
      <c r="AI174" s="51">
        <v>1</v>
      </c>
      <c r="AJ174" s="51">
        <v>0</v>
      </c>
      <c r="AK174" s="51">
        <v>0.37707491561019452</v>
      </c>
      <c r="AL174" s="53">
        <v>4.4236070386760223E-2</v>
      </c>
      <c r="AM174" s="51">
        <v>6.3062073327265127</v>
      </c>
      <c r="AN174" s="55">
        <v>0.34395445910891809</v>
      </c>
      <c r="AP174" s="51">
        <v>170</v>
      </c>
      <c r="AQ174" s="52">
        <v>2.95</v>
      </c>
      <c r="AR174" s="53">
        <v>0.5</v>
      </c>
      <c r="AS174" s="53">
        <v>3.5714285714285712</v>
      </c>
      <c r="AT174" s="54">
        <v>0</v>
      </c>
      <c r="AU174" s="53">
        <v>0</v>
      </c>
      <c r="AV174" s="53">
        <v>0</v>
      </c>
      <c r="AW174" s="53">
        <v>0</v>
      </c>
      <c r="AX174" s="53">
        <v>0</v>
      </c>
      <c r="AY174" s="53">
        <v>0</v>
      </c>
      <c r="AZ174" s="53">
        <v>0</v>
      </c>
      <c r="BA174" s="54">
        <v>0</v>
      </c>
      <c r="BB174" s="55">
        <v>0</v>
      </c>
      <c r="BC174" s="53">
        <v>100</v>
      </c>
      <c r="BD174" s="53">
        <v>0</v>
      </c>
      <c r="BE174" s="53">
        <v>5</v>
      </c>
      <c r="BF174" s="53">
        <v>0</v>
      </c>
      <c r="BG174" s="53">
        <v>0</v>
      </c>
      <c r="BH174" s="53">
        <v>0</v>
      </c>
      <c r="BI174" s="53">
        <v>3.328890038958328</v>
      </c>
      <c r="BJ174" s="54">
        <v>200</v>
      </c>
      <c r="BK174" s="56">
        <v>0.95</v>
      </c>
      <c r="BL174" s="53">
        <v>29.954999999999998</v>
      </c>
      <c r="BM174" s="53">
        <v>1.7120669286762531</v>
      </c>
      <c r="BN174" s="53">
        <v>165</v>
      </c>
      <c r="BO174" s="53">
        <v>0</v>
      </c>
      <c r="BP174" s="53">
        <v>0.81845454545454588</v>
      </c>
      <c r="BQ174" s="55">
        <v>1.0376163204098501E-2</v>
      </c>
      <c r="BR174" s="51">
        <v>2.1055764191420243</v>
      </c>
      <c r="BS174" s="51">
        <v>3.64413007706006E-2</v>
      </c>
      <c r="BT174" s="51">
        <v>0</v>
      </c>
      <c r="BU174" s="51">
        <v>0</v>
      </c>
      <c r="BV174" s="51">
        <v>0.53401387693109315</v>
      </c>
      <c r="BW174" s="51">
        <v>8.8266800463252838E-3</v>
      </c>
      <c r="BX174" s="51">
        <v>1</v>
      </c>
      <c r="BY174" s="51">
        <v>0</v>
      </c>
      <c r="BZ174" s="51">
        <v>0.32162614282035329</v>
      </c>
      <c r="CA174" s="53">
        <v>4.2393733482684923E-2</v>
      </c>
      <c r="CB174" s="51">
        <v>5.7186509430821104</v>
      </c>
      <c r="CC174" s="55">
        <v>0.32102575040360298</v>
      </c>
      <c r="CD174" s="30"/>
      <c r="CE174" s="30">
        <f t="shared" si="22"/>
        <v>1.3363062095621219</v>
      </c>
      <c r="CG174" s="75">
        <f t="shared" si="23"/>
        <v>-1.173485907414451E-2</v>
      </c>
      <c r="CH174" s="71">
        <f t="shared" si="24"/>
        <v>1</v>
      </c>
      <c r="CI174" s="72"/>
      <c r="CJ174" s="72" t="s">
        <v>57</v>
      </c>
      <c r="CK174" s="78">
        <f>AVERAGE(CG368)</f>
        <v>0</v>
      </c>
      <c r="CL174" s="2"/>
      <c r="CM174" s="75">
        <f t="shared" si="25"/>
        <v>-2.8157990018306878E-2</v>
      </c>
      <c r="CN174" s="72">
        <f t="shared" si="26"/>
        <v>0</v>
      </c>
      <c r="CO174" s="72"/>
      <c r="CP174" s="72" t="s">
        <v>57</v>
      </c>
      <c r="CQ174" s="78">
        <f>AVERAGE(CM368)</f>
        <v>0.14153653235032326</v>
      </c>
      <c r="CR174" s="2"/>
      <c r="CS174" s="75">
        <f t="shared" si="27"/>
        <v>0</v>
      </c>
      <c r="CT174" s="72">
        <f t="shared" si="28"/>
        <v>1</v>
      </c>
      <c r="CU174" s="72"/>
      <c r="CV174" s="72" t="s">
        <v>57</v>
      </c>
      <c r="CW174" s="78">
        <f>AVERAGE(CS368)</f>
        <v>0.40505651918160845</v>
      </c>
      <c r="CX174" s="2"/>
      <c r="CY174" s="75">
        <f t="shared" si="29"/>
        <v>5.5448772789841227E-2</v>
      </c>
      <c r="CZ174" s="72">
        <f t="shared" si="30"/>
        <v>1</v>
      </c>
      <c r="DA174" s="72"/>
      <c r="DB174" s="72" t="s">
        <v>57</v>
      </c>
      <c r="DC174" s="78">
        <f>AVERAGE(CY368)</f>
        <v>-2.7230489150667836E-2</v>
      </c>
      <c r="DD174" s="2"/>
      <c r="DE174" s="75">
        <f t="shared" si="31"/>
        <v>0.58755638964440227</v>
      </c>
      <c r="DF174" s="72">
        <f t="shared" si="32"/>
        <v>1</v>
      </c>
      <c r="DG174" s="72"/>
      <c r="DH174" s="72" t="s">
        <v>57</v>
      </c>
      <c r="DI174" s="78">
        <f>AVERAGE(DE368)</f>
        <v>0.40505651918160845</v>
      </c>
      <c r="DK174" s="15">
        <v>1.3363062095621219</v>
      </c>
    </row>
    <row r="175" spans="1:115" x14ac:dyDescent="0.3">
      <c r="A175" s="51">
        <v>174</v>
      </c>
      <c r="B175" s="52">
        <v>2.95</v>
      </c>
      <c r="C175" s="53">
        <v>1.5833333333333333</v>
      </c>
      <c r="D175" s="53">
        <v>1.2857142857142856</v>
      </c>
      <c r="E175" s="54">
        <v>50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4">
        <v>0</v>
      </c>
      <c r="M175" s="55">
        <v>0</v>
      </c>
      <c r="N175" s="53">
        <v>100</v>
      </c>
      <c r="O175" s="53">
        <v>0</v>
      </c>
      <c r="P175" s="53">
        <v>5</v>
      </c>
      <c r="Q175" s="53">
        <v>0</v>
      </c>
      <c r="R175" s="53">
        <v>0</v>
      </c>
      <c r="S175" s="53">
        <v>0</v>
      </c>
      <c r="T175" s="53">
        <v>3.328890038958328</v>
      </c>
      <c r="U175" s="54">
        <v>200</v>
      </c>
      <c r="V175" s="56">
        <v>0.95</v>
      </c>
      <c r="W175" s="53">
        <v>32.255000000000003</v>
      </c>
      <c r="X175" s="53">
        <v>2.5243303263345176</v>
      </c>
      <c r="Y175" s="53">
        <v>321.51499999999999</v>
      </c>
      <c r="Z175" s="53">
        <v>3.541998612920668</v>
      </c>
      <c r="AA175" s="53">
        <v>0.89938138702418291</v>
      </c>
      <c r="AB175" s="55">
        <v>7.7789184405650533E-3</v>
      </c>
      <c r="AC175" s="51">
        <v>3.4214786699015347</v>
      </c>
      <c r="AD175" s="51">
        <v>6.4910246484450679E-2</v>
      </c>
      <c r="AE175" s="51">
        <v>0</v>
      </c>
      <c r="AF175" s="51">
        <v>0</v>
      </c>
      <c r="AG175" s="51">
        <v>0.58653259252766887</v>
      </c>
      <c r="AH175" s="51">
        <v>9.7523982066732833E-3</v>
      </c>
      <c r="AI175" s="51">
        <v>1.4142135623731005</v>
      </c>
      <c r="AJ175" s="51">
        <v>7.4494167171575297E-16</v>
      </c>
      <c r="AK175" s="51">
        <v>0.33711495455612145</v>
      </c>
      <c r="AL175" s="53">
        <v>3.1028873199979021E-2</v>
      </c>
      <c r="AM175" s="51">
        <v>5.916070404833019</v>
      </c>
      <c r="AN175" s="55">
        <v>0.32890210866954761</v>
      </c>
      <c r="AP175" s="51">
        <v>174</v>
      </c>
      <c r="AQ175" s="52">
        <v>2.95</v>
      </c>
      <c r="AR175" s="53">
        <v>1.5833333333333333</v>
      </c>
      <c r="AS175" s="53">
        <v>1.2857142857142856</v>
      </c>
      <c r="AT175" s="54">
        <v>0</v>
      </c>
      <c r="AU175" s="53">
        <v>0</v>
      </c>
      <c r="AV175" s="53">
        <v>0</v>
      </c>
      <c r="AW175" s="53">
        <v>0</v>
      </c>
      <c r="AX175" s="53">
        <v>0</v>
      </c>
      <c r="AY175" s="53">
        <v>0</v>
      </c>
      <c r="AZ175" s="53">
        <v>0</v>
      </c>
      <c r="BA175" s="54">
        <v>0</v>
      </c>
      <c r="BB175" s="55">
        <v>0</v>
      </c>
      <c r="BC175" s="53">
        <v>100</v>
      </c>
      <c r="BD175" s="53">
        <v>0</v>
      </c>
      <c r="BE175" s="53">
        <v>5</v>
      </c>
      <c r="BF175" s="53">
        <v>0</v>
      </c>
      <c r="BG175" s="53">
        <v>0</v>
      </c>
      <c r="BH175" s="53">
        <v>0</v>
      </c>
      <c r="BI175" s="53">
        <v>3.328890038958328</v>
      </c>
      <c r="BJ175" s="54">
        <v>200</v>
      </c>
      <c r="BK175" s="56">
        <v>0.95</v>
      </c>
      <c r="BL175" s="53">
        <v>11.88</v>
      </c>
      <c r="BM175" s="53">
        <v>0.91596645744500282</v>
      </c>
      <c r="BN175" s="53">
        <v>165</v>
      </c>
      <c r="BO175" s="53">
        <v>0</v>
      </c>
      <c r="BP175" s="53">
        <v>0.92799999999999994</v>
      </c>
      <c r="BQ175" s="55">
        <v>5.551311863303046E-3</v>
      </c>
      <c r="BR175" s="51">
        <v>3.3406464971490766</v>
      </c>
      <c r="BS175" s="51">
        <v>7.2774092131475968E-2</v>
      </c>
      <c r="BT175" s="51">
        <v>0</v>
      </c>
      <c r="BU175" s="51">
        <v>0</v>
      </c>
      <c r="BV175" s="51">
        <v>0.58931589880799529</v>
      </c>
      <c r="BW175" s="51">
        <v>1.0583400937313784E-2</v>
      </c>
      <c r="BX175" s="51">
        <v>1.4142135623731005</v>
      </c>
      <c r="BY175" s="51">
        <v>7.4494167171575297E-16</v>
      </c>
      <c r="BZ175" s="51">
        <v>0.33970176731032103</v>
      </c>
      <c r="CA175" s="53">
        <v>3.011372559231916E-2</v>
      </c>
      <c r="CB175" s="51">
        <v>5.10369412016402</v>
      </c>
      <c r="CC175" s="55">
        <v>0.31447881002066003</v>
      </c>
      <c r="CD175" s="30"/>
      <c r="CE175" s="30">
        <f t="shared" si="22"/>
        <v>1.4267845968170128</v>
      </c>
      <c r="CG175" s="75">
        <f t="shared" si="23"/>
        <v>-2.8618612975817026E-2</v>
      </c>
      <c r="CH175" s="71">
        <f t="shared" si="24"/>
        <v>0</v>
      </c>
      <c r="CI175" s="72"/>
      <c r="CJ175" s="72" t="s">
        <v>58</v>
      </c>
      <c r="CK175" s="78">
        <f>AVERAGE(CG369:CG371)</f>
        <v>0</v>
      </c>
      <c r="CL175" s="2"/>
      <c r="CM175" s="75">
        <f t="shared" si="25"/>
        <v>-2.7833062803264141E-3</v>
      </c>
      <c r="CN175" s="72">
        <f t="shared" si="26"/>
        <v>1</v>
      </c>
      <c r="CO175" s="72"/>
      <c r="CP175" s="72" t="s">
        <v>58</v>
      </c>
      <c r="CQ175" s="78">
        <f>AVERAGE(CM369:CM371)</f>
        <v>0.16776016313203879</v>
      </c>
      <c r="CR175" s="2"/>
      <c r="CS175" s="75">
        <f t="shared" si="27"/>
        <v>0</v>
      </c>
      <c r="CT175" s="72">
        <f t="shared" si="28"/>
        <v>1</v>
      </c>
      <c r="CU175" s="72"/>
      <c r="CV175" s="72" t="s">
        <v>58</v>
      </c>
      <c r="CW175" s="78">
        <f>AVERAGE(CS369:CS371)</f>
        <v>0.40752130629665562</v>
      </c>
      <c r="CX175" s="2"/>
      <c r="CY175" s="75">
        <f t="shared" si="29"/>
        <v>-2.5868127541995856E-3</v>
      </c>
      <c r="CZ175" s="72">
        <f t="shared" si="30"/>
        <v>1</v>
      </c>
      <c r="DA175" s="72"/>
      <c r="DB175" s="72" t="s">
        <v>58</v>
      </c>
      <c r="DC175" s="78">
        <f>AVERAGE(CY369:CY371)</f>
        <v>-8.6107602608881031E-3</v>
      </c>
      <c r="DD175" s="2"/>
      <c r="DE175" s="75">
        <f t="shared" si="31"/>
        <v>0.81237628466899903</v>
      </c>
      <c r="DF175" s="72">
        <f t="shared" si="32"/>
        <v>0</v>
      </c>
      <c r="DG175" s="72"/>
      <c r="DH175" s="72" t="s">
        <v>58</v>
      </c>
      <c r="DI175" s="78">
        <f>AVERAGE(DE369:DE371)</f>
        <v>0.40752130629665562</v>
      </c>
      <c r="DK175" s="15">
        <v>1.4267845968170128</v>
      </c>
    </row>
    <row r="176" spans="1:115" x14ac:dyDescent="0.3">
      <c r="A176" s="51">
        <v>171</v>
      </c>
      <c r="B176" s="52">
        <v>2.95</v>
      </c>
      <c r="C176" s="53">
        <v>0.5</v>
      </c>
      <c r="D176" s="53">
        <v>4.7142857142857135</v>
      </c>
      <c r="E176" s="54">
        <v>50</v>
      </c>
      <c r="F176" s="53">
        <v>0</v>
      </c>
      <c r="G176" s="53">
        <v>0</v>
      </c>
      <c r="H176" s="53">
        <v>0</v>
      </c>
      <c r="I176" s="53">
        <v>0</v>
      </c>
      <c r="J176" s="53">
        <v>0</v>
      </c>
      <c r="K176" s="53">
        <v>0</v>
      </c>
      <c r="L176" s="54">
        <v>0</v>
      </c>
      <c r="M176" s="55">
        <v>0</v>
      </c>
      <c r="N176" s="53">
        <v>100</v>
      </c>
      <c r="O176" s="53">
        <v>0</v>
      </c>
      <c r="P176" s="53">
        <v>5</v>
      </c>
      <c r="Q176" s="53">
        <v>0</v>
      </c>
      <c r="R176" s="53">
        <v>0</v>
      </c>
      <c r="S176" s="53">
        <v>0</v>
      </c>
      <c r="T176" s="53">
        <v>3.328890038958328</v>
      </c>
      <c r="U176" s="54">
        <v>200</v>
      </c>
      <c r="V176" s="56">
        <v>0.95</v>
      </c>
      <c r="W176" s="53">
        <v>30.19</v>
      </c>
      <c r="X176" s="53">
        <v>2.3549822211444145</v>
      </c>
      <c r="Y176" s="53">
        <v>323.58999999999997</v>
      </c>
      <c r="Z176" s="53">
        <v>3.9234514980943342</v>
      </c>
      <c r="AA176" s="53">
        <v>0.90700633097844618</v>
      </c>
      <c r="AB176" s="55">
        <v>7.2465752863343042E-3</v>
      </c>
      <c r="AC176" s="51">
        <v>3.3946108801549353</v>
      </c>
      <c r="AD176" s="51">
        <v>6.4802896873739982E-2</v>
      </c>
      <c r="AE176" s="51">
        <v>0</v>
      </c>
      <c r="AF176" s="51">
        <v>0</v>
      </c>
      <c r="AG176" s="51">
        <v>0.59002498489200095</v>
      </c>
      <c r="AH176" s="51">
        <v>1.025833016182285E-2</v>
      </c>
      <c r="AI176" s="51">
        <v>1.4142135623731005</v>
      </c>
      <c r="AJ176" s="51">
        <v>7.4494167171575297E-16</v>
      </c>
      <c r="AK176" s="51">
        <v>0.32671479734916276</v>
      </c>
      <c r="AL176" s="53">
        <v>2.83390688717318E-2</v>
      </c>
      <c r="AM176" s="51">
        <v>5.7238434240562581</v>
      </c>
      <c r="AN176" s="55">
        <v>0.32270463158002877</v>
      </c>
      <c r="AP176" s="51">
        <v>171</v>
      </c>
      <c r="AQ176" s="52">
        <v>2.95</v>
      </c>
      <c r="AR176" s="53">
        <v>0.5</v>
      </c>
      <c r="AS176" s="53">
        <v>4.7142857142857135</v>
      </c>
      <c r="AT176" s="54">
        <v>0</v>
      </c>
      <c r="AU176" s="53">
        <v>0</v>
      </c>
      <c r="AV176" s="53">
        <v>0</v>
      </c>
      <c r="AW176" s="53">
        <v>0</v>
      </c>
      <c r="AX176" s="53">
        <v>0</v>
      </c>
      <c r="AY176" s="53">
        <v>0</v>
      </c>
      <c r="AZ176" s="53">
        <v>0</v>
      </c>
      <c r="BA176" s="54">
        <v>0</v>
      </c>
      <c r="BB176" s="55">
        <v>0</v>
      </c>
      <c r="BC176" s="53">
        <v>100</v>
      </c>
      <c r="BD176" s="53">
        <v>0</v>
      </c>
      <c r="BE176" s="53">
        <v>5</v>
      </c>
      <c r="BF176" s="53">
        <v>0</v>
      </c>
      <c r="BG176" s="53">
        <v>0</v>
      </c>
      <c r="BH176" s="53">
        <v>0</v>
      </c>
      <c r="BI176" s="53">
        <v>3.328890038958328</v>
      </c>
      <c r="BJ176" s="54">
        <v>200</v>
      </c>
      <c r="BK176" s="56">
        <v>0.95</v>
      </c>
      <c r="BL176" s="53">
        <v>11.425000000000001</v>
      </c>
      <c r="BM176" s="53">
        <v>0.98879222220370599</v>
      </c>
      <c r="BN176" s="53">
        <v>165</v>
      </c>
      <c r="BO176" s="53">
        <v>0</v>
      </c>
      <c r="BP176" s="53">
        <v>0.93075757575757534</v>
      </c>
      <c r="BQ176" s="55">
        <v>5.9926801345679161E-3</v>
      </c>
      <c r="BR176" s="51">
        <v>3.2816259133702896</v>
      </c>
      <c r="BS176" s="51">
        <v>6.9839637280994918E-2</v>
      </c>
      <c r="BT176" s="51">
        <v>0</v>
      </c>
      <c r="BU176" s="51">
        <v>0</v>
      </c>
      <c r="BV176" s="51">
        <v>0.59505387338963867</v>
      </c>
      <c r="BW176" s="51">
        <v>1.1055371758572264E-2</v>
      </c>
      <c r="BX176" s="51">
        <v>1.4142135623731005</v>
      </c>
      <c r="BY176" s="51">
        <v>7.4494167171575297E-16</v>
      </c>
      <c r="BZ176" s="51">
        <v>0.31543309299840044</v>
      </c>
      <c r="CA176" s="53">
        <v>2.6194744900022666E-2</v>
      </c>
      <c r="CB176" s="51">
        <v>4.8306922973621731</v>
      </c>
      <c r="CC176" s="55">
        <v>0.2951540327121242</v>
      </c>
      <c r="CD176" s="30"/>
      <c r="CE176" s="30">
        <f t="shared" si="22"/>
        <v>1.5352989471574767</v>
      </c>
      <c r="CG176" s="75">
        <f t="shared" si="23"/>
        <v>-2.3751244779129155E-2</v>
      </c>
      <c r="CH176" s="71">
        <f t="shared" si="24"/>
        <v>0</v>
      </c>
      <c r="CI176" s="72"/>
      <c r="CJ176" s="72" t="s">
        <v>59</v>
      </c>
      <c r="CK176" s="78">
        <f>AVERAGE(CG372)</f>
        <v>0</v>
      </c>
      <c r="CL176" s="2"/>
      <c r="CM176" s="75">
        <f t="shared" si="25"/>
        <v>-5.0288884976377179E-3</v>
      </c>
      <c r="CN176" s="72">
        <f t="shared" si="26"/>
        <v>1</v>
      </c>
      <c r="CO176" s="72"/>
      <c r="CP176" s="72" t="s">
        <v>59</v>
      </c>
      <c r="CQ176" s="78">
        <f>AVERAGE(CM372)</f>
        <v>0.15495745466968347</v>
      </c>
      <c r="CR176" s="2"/>
      <c r="CS176" s="75">
        <f t="shared" si="27"/>
        <v>0</v>
      </c>
      <c r="CT176" s="72">
        <f t="shared" si="28"/>
        <v>1</v>
      </c>
      <c r="CU176" s="72"/>
      <c r="CV176" s="72" t="s">
        <v>59</v>
      </c>
      <c r="CW176" s="78">
        <f>AVERAGE(CS372)</f>
        <v>0.3897085353143126</v>
      </c>
      <c r="CX176" s="2"/>
      <c r="CY176" s="75">
        <f t="shared" si="29"/>
        <v>1.1281704350762312E-2</v>
      </c>
      <c r="CZ176" s="72">
        <f t="shared" si="30"/>
        <v>1</v>
      </c>
      <c r="DA176" s="72"/>
      <c r="DB176" s="72" t="s">
        <v>59</v>
      </c>
      <c r="DC176" s="78">
        <f>AVERAGE(CY372)</f>
        <v>-2.4710408317600407E-2</v>
      </c>
      <c r="DD176" s="2"/>
      <c r="DE176" s="75">
        <f t="shared" si="31"/>
        <v>0.89315112669408503</v>
      </c>
      <c r="DF176" s="72">
        <f t="shared" si="32"/>
        <v>0</v>
      </c>
      <c r="DG176" s="72"/>
      <c r="DH176" s="72" t="s">
        <v>59</v>
      </c>
      <c r="DI176" s="78">
        <f>AVERAGE(DE372)</f>
        <v>0.3897085353143126</v>
      </c>
      <c r="DK176" s="15">
        <v>1.5352989471574767</v>
      </c>
    </row>
    <row r="177" spans="1:115" x14ac:dyDescent="0.3">
      <c r="A177" s="51">
        <v>172</v>
      </c>
      <c r="B177" s="52">
        <v>2.95</v>
      </c>
      <c r="C177" s="53">
        <v>0.5</v>
      </c>
      <c r="D177" s="53">
        <v>5.8571428571428559</v>
      </c>
      <c r="E177" s="54">
        <v>50</v>
      </c>
      <c r="F177" s="53">
        <v>0</v>
      </c>
      <c r="G177" s="53">
        <v>0</v>
      </c>
      <c r="H177" s="53">
        <v>0</v>
      </c>
      <c r="I177" s="53">
        <v>0</v>
      </c>
      <c r="J177" s="53">
        <v>0</v>
      </c>
      <c r="K177" s="53">
        <v>0</v>
      </c>
      <c r="L177" s="54">
        <v>0</v>
      </c>
      <c r="M177" s="55">
        <v>0</v>
      </c>
      <c r="N177" s="53">
        <v>100</v>
      </c>
      <c r="O177" s="53">
        <v>0</v>
      </c>
      <c r="P177" s="53">
        <v>5</v>
      </c>
      <c r="Q177" s="53">
        <v>0</v>
      </c>
      <c r="R177" s="53">
        <v>0</v>
      </c>
      <c r="S177" s="53">
        <v>0</v>
      </c>
      <c r="T177" s="53">
        <v>3.328890038958328</v>
      </c>
      <c r="U177" s="54">
        <v>200</v>
      </c>
      <c r="V177" s="56">
        <v>0.95</v>
      </c>
      <c r="W177" s="53">
        <v>29.274999999999999</v>
      </c>
      <c r="X177" s="53">
        <v>2.450123830608526</v>
      </c>
      <c r="Y177" s="53">
        <v>322.35000000000002</v>
      </c>
      <c r="Z177" s="53">
        <v>3.7115502943052419</v>
      </c>
      <c r="AA177" s="53">
        <v>0.909171125163169</v>
      </c>
      <c r="AB177" s="55">
        <v>7.5638597392976587E-3</v>
      </c>
      <c r="AC177" s="51">
        <v>3.3919213618089241</v>
      </c>
      <c r="AD177" s="51">
        <v>6.6748503272950108E-2</v>
      </c>
      <c r="AE177" s="51">
        <v>0</v>
      </c>
      <c r="AF177" s="51">
        <v>0</v>
      </c>
      <c r="AG177" s="51">
        <v>0.59083080149272749</v>
      </c>
      <c r="AH177" s="51">
        <v>9.6296468259122105E-3</v>
      </c>
      <c r="AI177" s="51">
        <v>1.4142135623731005</v>
      </c>
      <c r="AJ177" s="51">
        <v>7.4494167171575297E-16</v>
      </c>
      <c r="AK177" s="51">
        <v>0.32530860011343854</v>
      </c>
      <c r="AL177" s="53">
        <v>3.0334307498932629E-2</v>
      </c>
      <c r="AM177" s="51">
        <v>5.4670667448625059</v>
      </c>
      <c r="AN177" s="55">
        <v>0.30747579429006955</v>
      </c>
      <c r="AP177" s="51">
        <v>172</v>
      </c>
      <c r="AQ177" s="52">
        <v>2.95</v>
      </c>
      <c r="AR177" s="53">
        <v>0.5</v>
      </c>
      <c r="AS177" s="53">
        <v>5.8571428571428559</v>
      </c>
      <c r="AT177" s="54">
        <v>0</v>
      </c>
      <c r="AU177" s="53">
        <v>0</v>
      </c>
      <c r="AV177" s="53">
        <v>0</v>
      </c>
      <c r="AW177" s="53">
        <v>0</v>
      </c>
      <c r="AX177" s="53">
        <v>0</v>
      </c>
      <c r="AY177" s="53">
        <v>0</v>
      </c>
      <c r="AZ177" s="53">
        <v>0</v>
      </c>
      <c r="BA177" s="54">
        <v>0</v>
      </c>
      <c r="BB177" s="55">
        <v>0</v>
      </c>
      <c r="BC177" s="53">
        <v>100</v>
      </c>
      <c r="BD177" s="53">
        <v>0</v>
      </c>
      <c r="BE177" s="53">
        <v>5</v>
      </c>
      <c r="BF177" s="53">
        <v>0</v>
      </c>
      <c r="BG177" s="53">
        <v>0</v>
      </c>
      <c r="BH177" s="53">
        <v>0</v>
      </c>
      <c r="BI177" s="53">
        <v>3.328890038958328</v>
      </c>
      <c r="BJ177" s="54">
        <v>200</v>
      </c>
      <c r="BK177" s="56">
        <v>0.95</v>
      </c>
      <c r="BL177" s="53">
        <v>12.17</v>
      </c>
      <c r="BM177" s="53">
        <v>1.0240014875543413</v>
      </c>
      <c r="BN177" s="53">
        <v>165</v>
      </c>
      <c r="BO177" s="53">
        <v>0</v>
      </c>
      <c r="BP177" s="53">
        <v>0.92624242424242442</v>
      </c>
      <c r="BQ177" s="55">
        <v>6.206069621541464E-3</v>
      </c>
      <c r="BR177" s="51">
        <v>3.3161054445817864</v>
      </c>
      <c r="BS177" s="51">
        <v>6.8597112239491137E-2</v>
      </c>
      <c r="BT177" s="51">
        <v>0</v>
      </c>
      <c r="BU177" s="51">
        <v>0</v>
      </c>
      <c r="BV177" s="51">
        <v>0.59249355362894141</v>
      </c>
      <c r="BW177" s="51">
        <v>1.0468560792988366E-2</v>
      </c>
      <c r="BX177" s="51">
        <v>1.4127326645049842</v>
      </c>
      <c r="BY177" s="51">
        <v>2.9202662423998215E-3</v>
      </c>
      <c r="BZ177" s="51">
        <v>0.36174499516113173</v>
      </c>
      <c r="CA177" s="53">
        <v>3.0423769067444269E-2</v>
      </c>
      <c r="CB177" s="51">
        <v>5.1213137124350068</v>
      </c>
      <c r="CC177" s="55">
        <v>0.33101046838788584</v>
      </c>
      <c r="CD177" s="30"/>
      <c r="CE177" s="30">
        <f t="shared" si="22"/>
        <v>1.7113069358158484</v>
      </c>
      <c r="CG177" s="75">
        <f t="shared" si="23"/>
        <v>-1.707129907925542E-2</v>
      </c>
      <c r="CH177" s="71">
        <f t="shared" si="24"/>
        <v>0</v>
      </c>
      <c r="CI177" s="72"/>
      <c r="CJ177" s="72" t="s">
        <v>60</v>
      </c>
      <c r="CK177" s="78">
        <f>AVERAGE(CG373:CG375)</f>
        <v>0</v>
      </c>
      <c r="CL177" s="2"/>
      <c r="CM177" s="75">
        <f t="shared" si="25"/>
        <v>-1.6627521362139186E-3</v>
      </c>
      <c r="CN177" s="72">
        <f t="shared" si="26"/>
        <v>1</v>
      </c>
      <c r="CO177" s="72"/>
      <c r="CP177" s="72" t="s">
        <v>60</v>
      </c>
      <c r="CQ177" s="78">
        <f>AVERAGE(CM373:CM375)</f>
        <v>0.17532597995764246</v>
      </c>
      <c r="CR177" s="2"/>
      <c r="CS177" s="75">
        <f t="shared" si="27"/>
        <v>1.4808978681162266E-3</v>
      </c>
      <c r="CT177" s="72">
        <f t="shared" si="28"/>
        <v>1</v>
      </c>
      <c r="CU177" s="72"/>
      <c r="CV177" s="72" t="s">
        <v>60</v>
      </c>
      <c r="CW177" s="78">
        <f>AVERAGE(CS373:CS375)</f>
        <v>0.38894421323476802</v>
      </c>
      <c r="CX177" s="2"/>
      <c r="CY177" s="75">
        <f t="shared" si="29"/>
        <v>-3.6436395047693193E-2</v>
      </c>
      <c r="CZ177" s="72">
        <f t="shared" si="30"/>
        <v>1</v>
      </c>
      <c r="DA177" s="72"/>
      <c r="DB177" s="72" t="s">
        <v>60</v>
      </c>
      <c r="DC177" s="78">
        <f>AVERAGE(CY373:CY375)</f>
        <v>3.701853649269967E-3</v>
      </c>
      <c r="DD177" s="2"/>
      <c r="DE177" s="75">
        <f t="shared" si="31"/>
        <v>0.34575303242749911</v>
      </c>
      <c r="DF177" s="72">
        <f t="shared" si="32"/>
        <v>1</v>
      </c>
      <c r="DG177" s="72"/>
      <c r="DH177" s="72" t="s">
        <v>60</v>
      </c>
      <c r="DI177" s="78">
        <f>AVERAGE(DE373:DE375)</f>
        <v>0.38894421323476802</v>
      </c>
      <c r="DK177" s="15">
        <v>1.7113069358158484</v>
      </c>
    </row>
    <row r="178" spans="1:115" x14ac:dyDescent="0.3">
      <c r="A178" s="51">
        <v>180</v>
      </c>
      <c r="B178" s="52">
        <v>2.95</v>
      </c>
      <c r="C178" s="53">
        <v>2.6666666666666665</v>
      </c>
      <c r="D178" s="53">
        <v>1.2857142857142856</v>
      </c>
      <c r="E178" s="54">
        <v>50</v>
      </c>
      <c r="F178" s="53">
        <v>0</v>
      </c>
      <c r="G178" s="53">
        <v>0</v>
      </c>
      <c r="H178" s="53">
        <v>0</v>
      </c>
      <c r="I178" s="53">
        <v>0</v>
      </c>
      <c r="J178" s="53">
        <v>0</v>
      </c>
      <c r="K178" s="53">
        <v>0</v>
      </c>
      <c r="L178" s="54">
        <v>0</v>
      </c>
      <c r="M178" s="55">
        <v>0</v>
      </c>
      <c r="N178" s="53">
        <v>100</v>
      </c>
      <c r="O178" s="53">
        <v>0</v>
      </c>
      <c r="P178" s="53">
        <v>5</v>
      </c>
      <c r="Q178" s="53">
        <v>0</v>
      </c>
      <c r="R178" s="53">
        <v>0</v>
      </c>
      <c r="S178" s="53">
        <v>0</v>
      </c>
      <c r="T178" s="53">
        <v>3.328890038958328</v>
      </c>
      <c r="U178" s="54">
        <v>200</v>
      </c>
      <c r="V178" s="56">
        <v>0.95</v>
      </c>
      <c r="W178" s="53">
        <v>30.36</v>
      </c>
      <c r="X178" s="53">
        <v>2.764418733516532</v>
      </c>
      <c r="Y178" s="53">
        <v>322.5</v>
      </c>
      <c r="Z178" s="53">
        <v>3.7114515769977006</v>
      </c>
      <c r="AA178" s="53">
        <v>0.90605437006379386</v>
      </c>
      <c r="AB178" s="55">
        <v>8.4399407170601543E-3</v>
      </c>
      <c r="AC178" s="51">
        <v>3.3232501409472301</v>
      </c>
      <c r="AD178" s="51">
        <v>6.9261842962992815E-2</v>
      </c>
      <c r="AE178" s="51">
        <v>0</v>
      </c>
      <c r="AF178" s="51">
        <v>0</v>
      </c>
      <c r="AG178" s="51">
        <v>0.59801352701302302</v>
      </c>
      <c r="AH178" s="51">
        <v>1.0970129857386867E-2</v>
      </c>
      <c r="AI178" s="51">
        <v>1.4142135623731005</v>
      </c>
      <c r="AJ178" s="51">
        <v>7.4494167171575297E-16</v>
      </c>
      <c r="AK178" s="51">
        <v>0.33153187194345612</v>
      </c>
      <c r="AL178" s="53">
        <v>2.8989667031418892E-2</v>
      </c>
      <c r="AM178" s="51">
        <v>5.5191131621979359</v>
      </c>
      <c r="AN178" s="55">
        <v>0.34720193259097087</v>
      </c>
      <c r="AP178" s="51">
        <v>180</v>
      </c>
      <c r="AQ178" s="52">
        <v>2.95</v>
      </c>
      <c r="AR178" s="53">
        <v>2.6666666666666665</v>
      </c>
      <c r="AS178" s="53">
        <v>1.2857142857142856</v>
      </c>
      <c r="AT178" s="54">
        <v>0</v>
      </c>
      <c r="AU178" s="53">
        <v>0</v>
      </c>
      <c r="AV178" s="53">
        <v>0</v>
      </c>
      <c r="AW178" s="53">
        <v>0</v>
      </c>
      <c r="AX178" s="53">
        <v>0</v>
      </c>
      <c r="AY178" s="53">
        <v>0</v>
      </c>
      <c r="AZ178" s="53">
        <v>0</v>
      </c>
      <c r="BA178" s="54">
        <v>0</v>
      </c>
      <c r="BB178" s="55">
        <v>0</v>
      </c>
      <c r="BC178" s="53">
        <v>100</v>
      </c>
      <c r="BD178" s="53">
        <v>0</v>
      </c>
      <c r="BE178" s="53">
        <v>5</v>
      </c>
      <c r="BF178" s="53">
        <v>0</v>
      </c>
      <c r="BG178" s="53">
        <v>0</v>
      </c>
      <c r="BH178" s="53">
        <v>0</v>
      </c>
      <c r="BI178" s="53">
        <v>3.328890038958328</v>
      </c>
      <c r="BJ178" s="54">
        <v>200</v>
      </c>
      <c r="BK178" s="56">
        <v>0.95</v>
      </c>
      <c r="BL178" s="53">
        <v>11.51</v>
      </c>
      <c r="BM178" s="53">
        <v>1.0050175554720358</v>
      </c>
      <c r="BN178" s="53">
        <v>165</v>
      </c>
      <c r="BO178" s="53">
        <v>0</v>
      </c>
      <c r="BP178" s="53">
        <v>0.93024242424242376</v>
      </c>
      <c r="BQ178" s="55">
        <v>6.0910154877093087E-3</v>
      </c>
      <c r="BR178" s="51">
        <v>3.3777362749921962</v>
      </c>
      <c r="BS178" s="51">
        <v>7.153168912562409E-2</v>
      </c>
      <c r="BT178" s="51">
        <v>0</v>
      </c>
      <c r="BU178" s="51">
        <v>0</v>
      </c>
      <c r="BV178" s="51">
        <v>0.58450132350554396</v>
      </c>
      <c r="BW178" s="51">
        <v>1.07873095898624E-2</v>
      </c>
      <c r="BX178" s="51">
        <v>1.4127326645049842</v>
      </c>
      <c r="BY178" s="51">
        <v>2.9202662423998211E-3</v>
      </c>
      <c r="BZ178" s="51">
        <v>0.30956086166310914</v>
      </c>
      <c r="CA178" s="53">
        <v>2.6494882117849766E-2</v>
      </c>
      <c r="CB178" s="51">
        <v>5.175698598928002</v>
      </c>
      <c r="CC178" s="55">
        <v>0.31637101980074145</v>
      </c>
      <c r="CD178" s="30"/>
      <c r="CE178" s="30">
        <f t="shared" si="22"/>
        <v>1.8516401995451028</v>
      </c>
      <c r="CG178" s="75">
        <f t="shared" si="23"/>
        <v>-2.4188054178629903E-2</v>
      </c>
      <c r="CH178" s="71">
        <f t="shared" si="24"/>
        <v>0</v>
      </c>
      <c r="CI178" s="72"/>
      <c r="CJ178" s="72" t="s">
        <v>61</v>
      </c>
      <c r="CK178" s="78">
        <f>AVERAGE(CG376:CG377)</f>
        <v>0</v>
      </c>
      <c r="CL178" s="2"/>
      <c r="CM178" s="75">
        <f t="shared" si="25"/>
        <v>1.3512203507479059E-2</v>
      </c>
      <c r="CN178" s="72">
        <f t="shared" si="26"/>
        <v>1</v>
      </c>
      <c r="CO178" s="72"/>
      <c r="CP178" s="72" t="s">
        <v>61</v>
      </c>
      <c r="CQ178" s="78">
        <f>AVERAGE(CM376:CM377)</f>
        <v>0.18306946239894417</v>
      </c>
      <c r="CR178" s="2"/>
      <c r="CS178" s="75">
        <f t="shared" si="27"/>
        <v>1.4808978681162266E-3</v>
      </c>
      <c r="CT178" s="72">
        <f t="shared" si="28"/>
        <v>1</v>
      </c>
      <c r="CU178" s="72"/>
      <c r="CV178" s="72" t="s">
        <v>61</v>
      </c>
      <c r="CW178" s="78">
        <f>AVERAGE(CS376:CS377)</f>
        <v>0.40857727434325009</v>
      </c>
      <c r="CX178" s="2"/>
      <c r="CY178" s="75">
        <f t="shared" si="29"/>
        <v>2.1971010280346981E-2</v>
      </c>
      <c r="CZ178" s="72">
        <f t="shared" si="30"/>
        <v>1</v>
      </c>
      <c r="DA178" s="72"/>
      <c r="DB178" s="72" t="s">
        <v>61</v>
      </c>
      <c r="DC178" s="78">
        <f>AVERAGE(CY376:CY377)</f>
        <v>-2.5389306441497839E-3</v>
      </c>
      <c r="DD178" s="2"/>
      <c r="DE178" s="75">
        <f t="shared" si="31"/>
        <v>0.34341456326993391</v>
      </c>
      <c r="DF178" s="72">
        <f t="shared" si="32"/>
        <v>1</v>
      </c>
      <c r="DG178" s="72"/>
      <c r="DH178" s="72" t="s">
        <v>61</v>
      </c>
      <c r="DI178" s="78">
        <f>AVERAGE(DE376:DE377)</f>
        <v>0.40857727434325009</v>
      </c>
      <c r="DK178" s="15">
        <v>1.8516401995451028</v>
      </c>
    </row>
    <row r="179" spans="1:115" x14ac:dyDescent="0.3">
      <c r="A179" s="51">
        <v>173</v>
      </c>
      <c r="B179" s="52">
        <v>2.95</v>
      </c>
      <c r="C179" s="53">
        <v>0.5</v>
      </c>
      <c r="D179" s="53">
        <v>6.9999999999999982</v>
      </c>
      <c r="E179" s="54">
        <v>50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4">
        <v>0</v>
      </c>
      <c r="M179" s="55">
        <v>0</v>
      </c>
      <c r="N179" s="53">
        <v>100</v>
      </c>
      <c r="O179" s="53">
        <v>0</v>
      </c>
      <c r="P179" s="53">
        <v>5</v>
      </c>
      <c r="Q179" s="53">
        <v>0</v>
      </c>
      <c r="R179" s="53">
        <v>0</v>
      </c>
      <c r="S179" s="53">
        <v>0</v>
      </c>
      <c r="T179" s="53">
        <v>3.328890038958328</v>
      </c>
      <c r="U179" s="54">
        <v>200</v>
      </c>
      <c r="V179" s="56">
        <v>0.95</v>
      </c>
      <c r="W179" s="53">
        <v>31.204999999999998</v>
      </c>
      <c r="X179" s="53">
        <v>2.3943534254359915</v>
      </c>
      <c r="Y179" s="53">
        <v>322.55500000000001</v>
      </c>
      <c r="Z179" s="53">
        <v>3.7581140188948039</v>
      </c>
      <c r="AA179" s="53">
        <v>0.90289313101955826</v>
      </c>
      <c r="AB179" s="55">
        <v>7.4805266189849054E-3</v>
      </c>
      <c r="AC179" s="51">
        <v>3.352425796575639</v>
      </c>
      <c r="AD179" s="51">
        <v>6.3129716030258604E-2</v>
      </c>
      <c r="AE179" s="51">
        <v>0</v>
      </c>
      <c r="AF179" s="51">
        <v>0</v>
      </c>
      <c r="AG179" s="51">
        <v>0.5946027160647499</v>
      </c>
      <c r="AH179" s="51">
        <v>9.7969938914948037E-3</v>
      </c>
      <c r="AI179" s="51">
        <v>1.4142135623731005</v>
      </c>
      <c r="AJ179" s="51">
        <v>7.4494167171575297E-16</v>
      </c>
      <c r="AK179" s="51">
        <v>0.34515289695454271</v>
      </c>
      <c r="AL179" s="53">
        <v>3.0543557029531924E-2</v>
      </c>
      <c r="AM179" s="51">
        <v>5.8462131577557042</v>
      </c>
      <c r="AN179" s="55">
        <v>0.3404342450334652</v>
      </c>
      <c r="AP179" s="51">
        <v>173</v>
      </c>
      <c r="AQ179" s="52">
        <v>2.95</v>
      </c>
      <c r="AR179" s="53">
        <v>0.5</v>
      </c>
      <c r="AS179" s="53">
        <v>6.9999999999999982</v>
      </c>
      <c r="AT179" s="54">
        <v>0</v>
      </c>
      <c r="AU179" s="53">
        <v>0</v>
      </c>
      <c r="AV179" s="53">
        <v>0</v>
      </c>
      <c r="AW179" s="53">
        <v>0</v>
      </c>
      <c r="AX179" s="53">
        <v>0</v>
      </c>
      <c r="AY179" s="53">
        <v>0</v>
      </c>
      <c r="AZ179" s="53">
        <v>0</v>
      </c>
      <c r="BA179" s="54">
        <v>0</v>
      </c>
      <c r="BB179" s="55">
        <v>0</v>
      </c>
      <c r="BC179" s="53">
        <v>100</v>
      </c>
      <c r="BD179" s="53">
        <v>0</v>
      </c>
      <c r="BE179" s="53">
        <v>5</v>
      </c>
      <c r="BF179" s="53">
        <v>0</v>
      </c>
      <c r="BG179" s="53">
        <v>0</v>
      </c>
      <c r="BH179" s="53">
        <v>0</v>
      </c>
      <c r="BI179" s="53">
        <v>3.328890038958328</v>
      </c>
      <c r="BJ179" s="54">
        <v>200</v>
      </c>
      <c r="BK179" s="56">
        <v>0.95</v>
      </c>
      <c r="BL179" s="53">
        <v>11.955</v>
      </c>
      <c r="BM179" s="53">
        <v>1.0159731498707616</v>
      </c>
      <c r="BN179" s="53">
        <v>165</v>
      </c>
      <c r="BO179" s="53">
        <v>0</v>
      </c>
      <c r="BP179" s="53">
        <v>0.92754545454545434</v>
      </c>
      <c r="BQ179" s="55">
        <v>6.157413029519769E-3</v>
      </c>
      <c r="BR179" s="51">
        <v>3.3683042890571655</v>
      </c>
      <c r="BS179" s="51">
        <v>7.0183883265864513E-2</v>
      </c>
      <c r="BT179" s="51">
        <v>0</v>
      </c>
      <c r="BU179" s="51">
        <v>0</v>
      </c>
      <c r="BV179" s="51">
        <v>0.58718764772002674</v>
      </c>
      <c r="BW179" s="51">
        <v>1.0952798012831817E-2</v>
      </c>
      <c r="BX179" s="51">
        <v>1.4142135623731005</v>
      </c>
      <c r="BY179" s="51">
        <v>7.4494167171575297E-16</v>
      </c>
      <c r="BZ179" s="51">
        <v>0.33870847941581189</v>
      </c>
      <c r="CA179" s="53">
        <v>3.0476115458361062E-2</v>
      </c>
      <c r="CB179" s="51">
        <v>5.034988499477782</v>
      </c>
      <c r="CC179" s="55">
        <v>0.31433382598542808</v>
      </c>
      <c r="CD179" s="30"/>
      <c r="CE179" s="30">
        <f t="shared" si="22"/>
        <v>1.8708286933869704</v>
      </c>
      <c r="CG179" s="75">
        <f t="shared" si="23"/>
        <v>-2.465232352589608E-2</v>
      </c>
      <c r="CH179" s="71">
        <f t="shared" si="24"/>
        <v>0</v>
      </c>
      <c r="CI179" s="72"/>
      <c r="CJ179" s="72" t="s">
        <v>62</v>
      </c>
      <c r="CK179" s="78">
        <f>AVERAGE(CG378)</f>
        <v>0</v>
      </c>
      <c r="CL179" s="2"/>
      <c r="CM179" s="75">
        <f t="shared" si="25"/>
        <v>7.4150683447231636E-3</v>
      </c>
      <c r="CN179" s="72">
        <f t="shared" si="26"/>
        <v>1</v>
      </c>
      <c r="CO179" s="72"/>
      <c r="CP179" s="72" t="s">
        <v>62</v>
      </c>
      <c r="CQ179" s="78">
        <f>AVERAGE(CM378)</f>
        <v>0.19723039766542305</v>
      </c>
      <c r="CR179" s="2"/>
      <c r="CS179" s="75">
        <f t="shared" si="27"/>
        <v>0</v>
      </c>
      <c r="CT179" s="72">
        <f t="shared" si="28"/>
        <v>1</v>
      </c>
      <c r="CU179" s="72"/>
      <c r="CV179" s="72" t="s">
        <v>62</v>
      </c>
      <c r="CW179" s="78">
        <f>AVERAGE(CS378)</f>
        <v>0.39116238205910125</v>
      </c>
      <c r="CX179" s="2"/>
      <c r="CY179" s="75">
        <f t="shared" si="29"/>
        <v>6.4444175387308178E-3</v>
      </c>
      <c r="CZ179" s="72">
        <f t="shared" si="30"/>
        <v>1</v>
      </c>
      <c r="DA179" s="72"/>
      <c r="DB179" s="72" t="s">
        <v>62</v>
      </c>
      <c r="DC179" s="78">
        <f>AVERAGE(CY378)</f>
        <v>1.5246652846323538E-3</v>
      </c>
      <c r="DD179" s="2"/>
      <c r="DE179" s="75">
        <f t="shared" si="31"/>
        <v>0.81122465827792212</v>
      </c>
      <c r="DF179" s="72">
        <f t="shared" si="32"/>
        <v>0</v>
      </c>
      <c r="DG179" s="72"/>
      <c r="DH179" s="72" t="s">
        <v>62</v>
      </c>
      <c r="DI179" s="78">
        <f>AVERAGE(DE378)</f>
        <v>0.39116238205910125</v>
      </c>
      <c r="DK179" s="15">
        <v>1.8708286933869704</v>
      </c>
    </row>
    <row r="180" spans="1:115" x14ac:dyDescent="0.3">
      <c r="A180" s="51">
        <v>175</v>
      </c>
      <c r="B180" s="52">
        <v>2.95</v>
      </c>
      <c r="C180" s="53">
        <v>1.5833333333333333</v>
      </c>
      <c r="D180" s="53">
        <v>2.4285714285714284</v>
      </c>
      <c r="E180" s="54">
        <v>50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4">
        <v>0</v>
      </c>
      <c r="M180" s="55">
        <v>0</v>
      </c>
      <c r="N180" s="53">
        <v>100</v>
      </c>
      <c r="O180" s="53">
        <v>0</v>
      </c>
      <c r="P180" s="53">
        <v>5</v>
      </c>
      <c r="Q180" s="53">
        <v>0</v>
      </c>
      <c r="R180" s="53">
        <v>0</v>
      </c>
      <c r="S180" s="53">
        <v>0</v>
      </c>
      <c r="T180" s="53">
        <v>3.328890038958328</v>
      </c>
      <c r="U180" s="54">
        <v>200</v>
      </c>
      <c r="V180" s="56">
        <v>0.95</v>
      </c>
      <c r="W180" s="53">
        <v>30.47</v>
      </c>
      <c r="X180" s="53">
        <v>2.5953574262953176</v>
      </c>
      <c r="Y180" s="53">
        <v>321.95</v>
      </c>
      <c r="Z180" s="53">
        <v>3.7262627231286496</v>
      </c>
      <c r="AA180" s="53">
        <v>0.90503823702475628</v>
      </c>
      <c r="AB180" s="55">
        <v>8.1191749668271251E-3</v>
      </c>
      <c r="AC180" s="51">
        <v>3.3678461959854964</v>
      </c>
      <c r="AD180" s="51">
        <v>7.0129151652705057E-2</v>
      </c>
      <c r="AE180" s="51">
        <v>0</v>
      </c>
      <c r="AF180" s="51">
        <v>0</v>
      </c>
      <c r="AG180" s="51">
        <v>0.59018131804338381</v>
      </c>
      <c r="AH180" s="51">
        <v>1.1015861206249261E-2</v>
      </c>
      <c r="AI180" s="51">
        <v>1.4142135623731005</v>
      </c>
      <c r="AJ180" s="51">
        <v>7.4494167171575297E-16</v>
      </c>
      <c r="AK180" s="51">
        <v>0.32339084455578415</v>
      </c>
      <c r="AL180" s="53">
        <v>2.8953497539997819E-2</v>
      </c>
      <c r="AM180" s="51">
        <v>5.5490863748695753</v>
      </c>
      <c r="AN180" s="55">
        <v>0.34414542706839524</v>
      </c>
      <c r="AP180" s="51">
        <v>175</v>
      </c>
      <c r="AQ180" s="52">
        <v>2.95</v>
      </c>
      <c r="AR180" s="53">
        <v>1.5833333333333333</v>
      </c>
      <c r="AS180" s="53">
        <v>2.4285714285714284</v>
      </c>
      <c r="AT180" s="54">
        <v>0</v>
      </c>
      <c r="AU180" s="53">
        <v>0</v>
      </c>
      <c r="AV180" s="53">
        <v>0</v>
      </c>
      <c r="AW180" s="53">
        <v>0</v>
      </c>
      <c r="AX180" s="53">
        <v>0</v>
      </c>
      <c r="AY180" s="53">
        <v>0</v>
      </c>
      <c r="AZ180" s="53">
        <v>0</v>
      </c>
      <c r="BA180" s="54">
        <v>0</v>
      </c>
      <c r="BB180" s="55">
        <v>0</v>
      </c>
      <c r="BC180" s="53">
        <v>100</v>
      </c>
      <c r="BD180" s="53">
        <v>0</v>
      </c>
      <c r="BE180" s="53">
        <v>5</v>
      </c>
      <c r="BF180" s="53">
        <v>0</v>
      </c>
      <c r="BG180" s="53">
        <v>0</v>
      </c>
      <c r="BH180" s="53">
        <v>0</v>
      </c>
      <c r="BI180" s="53">
        <v>3.328890038958328</v>
      </c>
      <c r="BJ180" s="54">
        <v>200</v>
      </c>
      <c r="BK180" s="56">
        <v>0.95</v>
      </c>
      <c r="BL180" s="53">
        <v>11.755000000000001</v>
      </c>
      <c r="BM180" s="53">
        <v>0.87649572846617807</v>
      </c>
      <c r="BN180" s="53">
        <v>165</v>
      </c>
      <c r="BO180" s="53">
        <v>0</v>
      </c>
      <c r="BP180" s="53">
        <v>0.928757575757575</v>
      </c>
      <c r="BQ180" s="55">
        <v>5.3120953240374429E-3</v>
      </c>
      <c r="BR180" s="51">
        <v>3.3182186915761696</v>
      </c>
      <c r="BS180" s="51">
        <v>7.3120216602478708E-2</v>
      </c>
      <c r="BT180" s="51">
        <v>0</v>
      </c>
      <c r="BU180" s="51">
        <v>0</v>
      </c>
      <c r="BV180" s="51">
        <v>0.59100655622480847</v>
      </c>
      <c r="BW180" s="51">
        <v>1.0549983387823465E-2</v>
      </c>
      <c r="BX180" s="51">
        <v>1.4142135623731005</v>
      </c>
      <c r="BY180" s="51">
        <v>7.4494167171575297E-16</v>
      </c>
      <c r="BZ180" s="51">
        <v>0.35594750825883481</v>
      </c>
      <c r="CA180" s="53">
        <v>3.2023554170361027E-2</v>
      </c>
      <c r="CB180" s="51">
        <v>4.9882978576339854</v>
      </c>
      <c r="CC180" s="55">
        <v>0.29840411771143599</v>
      </c>
      <c r="CD180" s="30"/>
      <c r="CE180" s="30">
        <f t="shared" si="22"/>
        <v>1.9609278658936169</v>
      </c>
      <c r="CG180" s="75">
        <f t="shared" si="23"/>
        <v>-2.3719338732818729E-2</v>
      </c>
      <c r="CH180" s="71">
        <f t="shared" si="24"/>
        <v>0</v>
      </c>
      <c r="CI180" s="72"/>
      <c r="CJ180" s="72" t="s">
        <v>63</v>
      </c>
      <c r="CK180" s="78">
        <f>AVERAGE(CG379:CG380)</f>
        <v>0</v>
      </c>
      <c r="CL180" s="2"/>
      <c r="CM180" s="75">
        <f t="shared" si="25"/>
        <v>-8.2523818142465899E-4</v>
      </c>
      <c r="CN180" s="72">
        <f t="shared" si="26"/>
        <v>1</v>
      </c>
      <c r="CO180" s="72"/>
      <c r="CP180" s="72" t="s">
        <v>63</v>
      </c>
      <c r="CQ180" s="78">
        <f>AVERAGE(CM379:CM380)</f>
        <v>0.24830894704339412</v>
      </c>
      <c r="CR180" s="2"/>
      <c r="CS180" s="75">
        <f t="shared" si="27"/>
        <v>0</v>
      </c>
      <c r="CT180" s="72">
        <f t="shared" si="28"/>
        <v>1</v>
      </c>
      <c r="CU180" s="72"/>
      <c r="CV180" s="72" t="s">
        <v>63</v>
      </c>
      <c r="CW180" s="78">
        <f>AVERAGE(CS379:CS380)</f>
        <v>0.3294018402544554</v>
      </c>
      <c r="CX180" s="2"/>
      <c r="CY180" s="75">
        <f t="shared" si="29"/>
        <v>-3.2556663703050659E-2</v>
      </c>
      <c r="CZ180" s="72">
        <f t="shared" si="30"/>
        <v>1</v>
      </c>
      <c r="DA180" s="72"/>
      <c r="DB180" s="72" t="s">
        <v>63</v>
      </c>
      <c r="DC180" s="78">
        <f>AVERAGE(CY379:CY380)</f>
        <v>1.0124319180568109E-2</v>
      </c>
      <c r="DD180" s="2"/>
      <c r="DE180" s="75">
        <f t="shared" si="31"/>
        <v>0.56078851723558998</v>
      </c>
      <c r="DF180" s="72">
        <f t="shared" si="32"/>
        <v>1</v>
      </c>
      <c r="DG180" s="72"/>
      <c r="DH180" s="72" t="s">
        <v>63</v>
      </c>
      <c r="DI180" s="78">
        <f>AVERAGE(DE379:DE380)</f>
        <v>0.3294018402544554</v>
      </c>
      <c r="DK180" s="15">
        <v>1.9609278658936169</v>
      </c>
    </row>
    <row r="181" spans="1:115" x14ac:dyDescent="0.3">
      <c r="A181" s="51">
        <v>186</v>
      </c>
      <c r="B181" s="52">
        <v>2.95</v>
      </c>
      <c r="C181" s="53">
        <v>3.75</v>
      </c>
      <c r="D181" s="53">
        <v>1.2857142857142856</v>
      </c>
      <c r="E181" s="54">
        <v>50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4">
        <v>0</v>
      </c>
      <c r="M181" s="55">
        <v>0</v>
      </c>
      <c r="N181" s="53">
        <v>100</v>
      </c>
      <c r="O181" s="53">
        <v>0</v>
      </c>
      <c r="P181" s="53">
        <v>5</v>
      </c>
      <c r="Q181" s="53">
        <v>0</v>
      </c>
      <c r="R181" s="53">
        <v>0</v>
      </c>
      <c r="S181" s="53">
        <v>0</v>
      </c>
      <c r="T181" s="53">
        <v>3.328890038958328</v>
      </c>
      <c r="U181" s="54">
        <v>200</v>
      </c>
      <c r="V181" s="56">
        <v>0.95</v>
      </c>
      <c r="W181" s="53">
        <v>15.79</v>
      </c>
      <c r="X181" s="53">
        <v>1.6680316787334259</v>
      </c>
      <c r="Y181" s="53">
        <v>323.77999999999997</v>
      </c>
      <c r="Z181" s="53">
        <v>3.682915121360089</v>
      </c>
      <c r="AA181" s="53">
        <v>0.95132919965183038</v>
      </c>
      <c r="AB181" s="55">
        <v>5.1081529147085523E-3</v>
      </c>
      <c r="AC181" s="51">
        <v>4.5844174263499919</v>
      </c>
      <c r="AD181" s="51">
        <v>9.7341180085398757E-2</v>
      </c>
      <c r="AE181" s="51">
        <v>0</v>
      </c>
      <c r="AF181" s="51">
        <v>0</v>
      </c>
      <c r="AG181" s="51">
        <v>0.67057490302133149</v>
      </c>
      <c r="AH181" s="51">
        <v>1.3483512697180951E-2</v>
      </c>
      <c r="AI181" s="51">
        <v>1.9958113883008419</v>
      </c>
      <c r="AJ181" s="51">
        <v>5.8258392980387501E-3</v>
      </c>
      <c r="AK181" s="51">
        <v>0.34170427312557861</v>
      </c>
      <c r="AL181" s="53">
        <v>2.90037774631332E-2</v>
      </c>
      <c r="AM181" s="51">
        <v>4.3345937228907703</v>
      </c>
      <c r="AN181" s="55">
        <v>0.21832422609558938</v>
      </c>
      <c r="AP181" s="51">
        <v>186</v>
      </c>
      <c r="AQ181" s="52">
        <v>2.95</v>
      </c>
      <c r="AR181" s="53">
        <v>3.75</v>
      </c>
      <c r="AS181" s="53">
        <v>1.2857142857142856</v>
      </c>
      <c r="AT181" s="54">
        <v>0</v>
      </c>
      <c r="AU181" s="53">
        <v>0</v>
      </c>
      <c r="AV181" s="53">
        <v>0</v>
      </c>
      <c r="AW181" s="53">
        <v>0</v>
      </c>
      <c r="AX181" s="53">
        <v>0</v>
      </c>
      <c r="AY181" s="53">
        <v>0</v>
      </c>
      <c r="AZ181" s="53">
        <v>0</v>
      </c>
      <c r="BA181" s="54">
        <v>0</v>
      </c>
      <c r="BB181" s="55">
        <v>0</v>
      </c>
      <c r="BC181" s="53">
        <v>100</v>
      </c>
      <c r="BD181" s="53">
        <v>0</v>
      </c>
      <c r="BE181" s="53">
        <v>5</v>
      </c>
      <c r="BF181" s="53">
        <v>0</v>
      </c>
      <c r="BG181" s="53">
        <v>0</v>
      </c>
      <c r="BH181" s="53">
        <v>0</v>
      </c>
      <c r="BI181" s="53">
        <v>3.328890038958328</v>
      </c>
      <c r="BJ181" s="54">
        <v>200</v>
      </c>
      <c r="BK181" s="56">
        <v>0.95</v>
      </c>
      <c r="BL181" s="53">
        <v>5.165</v>
      </c>
      <c r="BM181" s="53">
        <v>0.66963954637545453</v>
      </c>
      <c r="BN181" s="53">
        <v>165</v>
      </c>
      <c r="BO181" s="53">
        <v>0</v>
      </c>
      <c r="BP181" s="53">
        <v>0.9686969696969695</v>
      </c>
      <c r="BQ181" s="55">
        <v>4.0584214931845743E-3</v>
      </c>
      <c r="BR181" s="51">
        <v>4.4509295600605334</v>
      </c>
      <c r="BS181" s="51">
        <v>9.5626681813512485E-2</v>
      </c>
      <c r="BT181" s="51">
        <v>5.5555555555557138E-4</v>
      </c>
      <c r="BU181" s="51">
        <v>1.0955314134732286E-3</v>
      </c>
      <c r="BV181" s="51">
        <v>0.66454707079573538</v>
      </c>
      <c r="BW181" s="51">
        <v>1.3675117541033528E-2</v>
      </c>
      <c r="BX181" s="51">
        <v>1.9807649122254147</v>
      </c>
      <c r="BY181" s="51">
        <v>1.3313220467427313E-2</v>
      </c>
      <c r="BZ181" s="51">
        <v>0.30960025458657797</v>
      </c>
      <c r="CA181" s="53">
        <v>2.6902764428510341E-2</v>
      </c>
      <c r="CB181" s="51">
        <v>3.5089485893794268</v>
      </c>
      <c r="CC181" s="55">
        <v>0.22021533757990577</v>
      </c>
      <c r="CD181" s="30"/>
      <c r="CE181" s="30">
        <f t="shared" si="22"/>
        <v>2.1957751641341994</v>
      </c>
      <c r="CG181" s="75">
        <f t="shared" si="23"/>
        <v>-1.7367770045139119E-2</v>
      </c>
      <c r="CH181" s="71">
        <f t="shared" si="24"/>
        <v>0</v>
      </c>
      <c r="CI181" s="72"/>
      <c r="CJ181" s="72" t="s">
        <v>64</v>
      </c>
      <c r="CK181" s="78">
        <f>CG381</f>
        <v>0</v>
      </c>
      <c r="CL181" s="2"/>
      <c r="CM181" s="75">
        <f t="shared" si="25"/>
        <v>6.0278322255961081E-3</v>
      </c>
      <c r="CN181" s="72">
        <f t="shared" si="26"/>
        <v>1</v>
      </c>
      <c r="CO181" s="72"/>
      <c r="CP181" s="72" t="s">
        <v>64</v>
      </c>
      <c r="CQ181" s="78">
        <f>CM381</f>
        <v>0.25446938121447427</v>
      </c>
      <c r="CR181" s="2"/>
      <c r="CS181" s="75">
        <f t="shared" si="27"/>
        <v>1.5046476075427195E-2</v>
      </c>
      <c r="CT181" s="72">
        <f t="shared" si="28"/>
        <v>1</v>
      </c>
      <c r="CU181" s="72"/>
      <c r="CV181" s="72" t="s">
        <v>64</v>
      </c>
      <c r="CW181" s="78">
        <f>CS381</f>
        <v>0.39190205876996353</v>
      </c>
      <c r="CX181" s="2"/>
      <c r="CY181" s="75">
        <f t="shared" si="29"/>
        <v>3.2104018539000634E-2</v>
      </c>
      <c r="CZ181" s="72">
        <f t="shared" si="30"/>
        <v>1</v>
      </c>
      <c r="DA181" s="72"/>
      <c r="DB181" s="72" t="s">
        <v>64</v>
      </c>
      <c r="DC181" s="78">
        <f>CY381</f>
        <v>1.9121687059046488E-2</v>
      </c>
      <c r="DD181" s="2"/>
      <c r="DE181" s="75">
        <f t="shared" si="31"/>
        <v>0.8256451335113435</v>
      </c>
      <c r="DF181" s="72">
        <f t="shared" si="32"/>
        <v>0</v>
      </c>
      <c r="DG181" s="72"/>
      <c r="DH181" s="72" t="s">
        <v>64</v>
      </c>
      <c r="DI181" s="78">
        <f>DE381</f>
        <v>0.39190205876996353</v>
      </c>
      <c r="DK181" s="15">
        <v>2.1957751641341994</v>
      </c>
    </row>
    <row r="182" spans="1:115" x14ac:dyDescent="0.3">
      <c r="A182" s="51">
        <v>176</v>
      </c>
      <c r="B182" s="52">
        <v>2.95</v>
      </c>
      <c r="C182" s="53">
        <v>1.5833333333333333</v>
      </c>
      <c r="D182" s="53">
        <v>3.5714285714285712</v>
      </c>
      <c r="E182" s="54">
        <v>50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4">
        <v>0</v>
      </c>
      <c r="M182" s="55">
        <v>0</v>
      </c>
      <c r="N182" s="53">
        <v>100</v>
      </c>
      <c r="O182" s="53">
        <v>0</v>
      </c>
      <c r="P182" s="53">
        <v>5</v>
      </c>
      <c r="Q182" s="53">
        <v>0</v>
      </c>
      <c r="R182" s="53">
        <v>0</v>
      </c>
      <c r="S182" s="53">
        <v>0</v>
      </c>
      <c r="T182" s="53">
        <v>3.328890038958328</v>
      </c>
      <c r="U182" s="54">
        <v>200</v>
      </c>
      <c r="V182" s="56">
        <v>0.95</v>
      </c>
      <c r="W182" s="53">
        <v>5.3849999999999998</v>
      </c>
      <c r="X182" s="53">
        <v>0.81924497186367873</v>
      </c>
      <c r="Y182" s="53">
        <v>323.65499999999997</v>
      </c>
      <c r="Z182" s="53">
        <v>3.4528160448652985</v>
      </c>
      <c r="AA182" s="53">
        <v>0.98340827704642197</v>
      </c>
      <c r="AB182" s="55">
        <v>2.5371376171386029E-3</v>
      </c>
      <c r="AC182" s="51">
        <v>6.9068105865234717</v>
      </c>
      <c r="AD182" s="51">
        <v>0.14879068264166637</v>
      </c>
      <c r="AE182" s="51">
        <v>3.5109890109890074E-3</v>
      </c>
      <c r="AF182" s="51">
        <v>2.2672078251394592E-3</v>
      </c>
      <c r="AG182" s="51">
        <v>0.75280882310454023</v>
      </c>
      <c r="AH182" s="51">
        <v>1.534593709718924E-2</v>
      </c>
      <c r="AI182" s="51">
        <v>2.1898749667580186</v>
      </c>
      <c r="AJ182" s="51">
        <v>1.8789478161145713E-2</v>
      </c>
      <c r="AK182" s="51">
        <v>0.33474779799244708</v>
      </c>
      <c r="AL182" s="53">
        <v>2.4723927970265073E-2</v>
      </c>
      <c r="AM182" s="51">
        <v>3.6773445019878643</v>
      </c>
      <c r="AN182" s="55">
        <v>0.19749772215349942</v>
      </c>
      <c r="AP182" s="51">
        <v>176</v>
      </c>
      <c r="AQ182" s="52">
        <v>2.95</v>
      </c>
      <c r="AR182" s="53">
        <v>1.5833333333333333</v>
      </c>
      <c r="AS182" s="53">
        <v>3.5714285714285712</v>
      </c>
      <c r="AT182" s="54">
        <v>0</v>
      </c>
      <c r="AU182" s="53">
        <v>0</v>
      </c>
      <c r="AV182" s="53">
        <v>0</v>
      </c>
      <c r="AW182" s="53">
        <v>0</v>
      </c>
      <c r="AX182" s="53">
        <v>0</v>
      </c>
      <c r="AY182" s="53">
        <v>0</v>
      </c>
      <c r="AZ182" s="53">
        <v>0</v>
      </c>
      <c r="BA182" s="54">
        <v>0</v>
      </c>
      <c r="BB182" s="55">
        <v>0</v>
      </c>
      <c r="BC182" s="53">
        <v>100</v>
      </c>
      <c r="BD182" s="53">
        <v>0</v>
      </c>
      <c r="BE182" s="53">
        <v>5</v>
      </c>
      <c r="BF182" s="53">
        <v>0</v>
      </c>
      <c r="BG182" s="53">
        <v>0</v>
      </c>
      <c r="BH182" s="53">
        <v>0</v>
      </c>
      <c r="BI182" s="53">
        <v>3.328890038958328</v>
      </c>
      <c r="BJ182" s="54">
        <v>200</v>
      </c>
      <c r="BK182" s="56">
        <v>0.95</v>
      </c>
      <c r="BL182" s="53">
        <v>1.3049999999999999</v>
      </c>
      <c r="BM182" s="53">
        <v>0.24620107715846024</v>
      </c>
      <c r="BN182" s="53">
        <v>165</v>
      </c>
      <c r="BO182" s="53">
        <v>0</v>
      </c>
      <c r="BP182" s="53">
        <v>0.99209090909090947</v>
      </c>
      <c r="BQ182" s="55">
        <v>1.4921277403543048E-3</v>
      </c>
      <c r="BR182" s="51">
        <v>6.8545760820273021</v>
      </c>
      <c r="BS182" s="51">
        <v>0.14488223339301315</v>
      </c>
      <c r="BT182" s="51">
        <v>8.8308760270998671E-3</v>
      </c>
      <c r="BU182" s="51">
        <v>4.0326876384348892E-3</v>
      </c>
      <c r="BV182" s="51">
        <v>0.71765459732769432</v>
      </c>
      <c r="BW182" s="51">
        <v>1.4805746479544673E-2</v>
      </c>
      <c r="BX182" s="51">
        <v>2.1388101349775597</v>
      </c>
      <c r="BY182" s="51">
        <v>2.6263664629608968E-2</v>
      </c>
      <c r="BZ182" s="51">
        <v>0.33017291154997913</v>
      </c>
      <c r="CA182" s="53">
        <v>2.6130301259847343E-2</v>
      </c>
      <c r="CB182" s="51">
        <v>2.9238750642129214</v>
      </c>
      <c r="CC182" s="55">
        <v>0.17266112474350725</v>
      </c>
      <c r="CD182" s="30"/>
      <c r="CE182" s="30">
        <f t="shared" si="22"/>
        <v>2.3779743280283547</v>
      </c>
      <c r="CG182" s="75">
        <f t="shared" si="23"/>
        <v>-8.6826320444874927E-3</v>
      </c>
      <c r="CH182" s="71">
        <f t="shared" si="24"/>
        <v>0</v>
      </c>
      <c r="CI182" s="72"/>
      <c r="CJ182" s="72" t="s">
        <v>67</v>
      </c>
      <c r="CK182" s="77">
        <f>AVERAGE(CK166:CK181)</f>
        <v>-1.4083388161685501E-3</v>
      </c>
      <c r="CL182" s="2"/>
      <c r="CM182" s="75">
        <f t="shared" si="25"/>
        <v>3.5154225776845904E-2</v>
      </c>
      <c r="CN182" s="72">
        <f t="shared" si="26"/>
        <v>0</v>
      </c>
      <c r="CO182" s="72"/>
      <c r="CP182" s="72" t="s">
        <v>67</v>
      </c>
      <c r="CQ182" s="77">
        <f>AVERAGE(CQ166:CQ181)</f>
        <v>0.14887923290895477</v>
      </c>
      <c r="CR182" s="2"/>
      <c r="CS182" s="75">
        <f t="shared" si="27"/>
        <v>5.1064831780458952E-2</v>
      </c>
      <c r="CT182" s="72">
        <f t="shared" si="28"/>
        <v>0</v>
      </c>
      <c r="CU182" s="72"/>
      <c r="CV182" s="72" t="s">
        <v>67</v>
      </c>
      <c r="CW182" s="77">
        <f>AVERAGE(CW166:CW181)</f>
        <v>0.36062799558767533</v>
      </c>
      <c r="CX182" s="2"/>
      <c r="CY182" s="75">
        <f t="shared" si="29"/>
        <v>4.5748864424679514E-3</v>
      </c>
      <c r="CZ182" s="72">
        <f t="shared" si="30"/>
        <v>1</v>
      </c>
      <c r="DA182" s="72"/>
      <c r="DB182" s="72" t="s">
        <v>67</v>
      </c>
      <c r="DC182" s="77">
        <f>AVERAGE(DC166:DC181)</f>
        <v>-1.7895754668175272E-3</v>
      </c>
      <c r="DD182" s="2"/>
      <c r="DE182" s="75">
        <f t="shared" si="31"/>
        <v>0.75346943777494291</v>
      </c>
      <c r="DF182" s="72">
        <f t="shared" si="32"/>
        <v>0</v>
      </c>
      <c r="DG182" s="72"/>
      <c r="DH182" s="72" t="s">
        <v>67</v>
      </c>
      <c r="DI182" s="77">
        <f>AVERAGE(DI166:DI181)</f>
        <v>0.45745889327112566</v>
      </c>
      <c r="DK182" s="15">
        <v>2.3779743280283547</v>
      </c>
    </row>
    <row r="183" spans="1:115" x14ac:dyDescent="0.3">
      <c r="A183" s="51">
        <v>192</v>
      </c>
      <c r="B183" s="52">
        <v>2.95</v>
      </c>
      <c r="C183" s="53">
        <v>4.833333333333333</v>
      </c>
      <c r="D183" s="53">
        <v>1.2857142857142856</v>
      </c>
      <c r="E183" s="54">
        <v>50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4">
        <v>0</v>
      </c>
      <c r="M183" s="55">
        <v>0</v>
      </c>
      <c r="N183" s="53">
        <v>100</v>
      </c>
      <c r="O183" s="53">
        <v>0</v>
      </c>
      <c r="P183" s="53">
        <v>5</v>
      </c>
      <c r="Q183" s="53">
        <v>0</v>
      </c>
      <c r="R183" s="53">
        <v>0</v>
      </c>
      <c r="S183" s="53">
        <v>0</v>
      </c>
      <c r="T183" s="53">
        <v>3.328890038958328</v>
      </c>
      <c r="U183" s="54">
        <v>200</v>
      </c>
      <c r="V183" s="56">
        <v>0.95</v>
      </c>
      <c r="W183" s="53">
        <v>6.78</v>
      </c>
      <c r="X183" s="53">
        <v>0.94356165937088576</v>
      </c>
      <c r="Y183" s="53">
        <v>324.60000000000002</v>
      </c>
      <c r="Z183" s="53">
        <v>3.6826986388467953</v>
      </c>
      <c r="AA183" s="53">
        <v>0.97922771969579325</v>
      </c>
      <c r="AB183" s="55">
        <v>2.8543052999679716E-3</v>
      </c>
      <c r="AC183" s="51">
        <v>6.774601294306918</v>
      </c>
      <c r="AD183" s="51">
        <v>0.14025379976887958</v>
      </c>
      <c r="AE183" s="51">
        <v>5.0549173042094657E-3</v>
      </c>
      <c r="AF183" s="51">
        <v>2.8366206722818259E-3</v>
      </c>
      <c r="AG183" s="51">
        <v>0.77235173869344687</v>
      </c>
      <c r="AH183" s="51">
        <v>1.5936836895399511E-2</v>
      </c>
      <c r="AI183" s="51">
        <v>2.2017341700704098</v>
      </c>
      <c r="AJ183" s="51">
        <v>1.7515410474233974E-2</v>
      </c>
      <c r="AK183" s="51">
        <v>0.33401284274546694</v>
      </c>
      <c r="AL183" s="53">
        <v>2.7130599298528985E-2</v>
      </c>
      <c r="AM183" s="51">
        <v>4.0080841350274792</v>
      </c>
      <c r="AN183" s="55">
        <v>0.25255092094137221</v>
      </c>
      <c r="AP183" s="51">
        <v>192</v>
      </c>
      <c r="AQ183" s="52">
        <v>2.95</v>
      </c>
      <c r="AR183" s="53">
        <v>4.833333333333333</v>
      </c>
      <c r="AS183" s="53">
        <v>1.2857142857142856</v>
      </c>
      <c r="AT183" s="54">
        <v>0</v>
      </c>
      <c r="AU183" s="53">
        <v>0</v>
      </c>
      <c r="AV183" s="53">
        <v>0</v>
      </c>
      <c r="AW183" s="53">
        <v>0</v>
      </c>
      <c r="AX183" s="53">
        <v>0</v>
      </c>
      <c r="AY183" s="53">
        <v>0</v>
      </c>
      <c r="AZ183" s="53">
        <v>0</v>
      </c>
      <c r="BA183" s="54">
        <v>0</v>
      </c>
      <c r="BB183" s="55">
        <v>0</v>
      </c>
      <c r="BC183" s="53">
        <v>100</v>
      </c>
      <c r="BD183" s="53">
        <v>0</v>
      </c>
      <c r="BE183" s="53">
        <v>5</v>
      </c>
      <c r="BF183" s="53">
        <v>0</v>
      </c>
      <c r="BG183" s="53">
        <v>0</v>
      </c>
      <c r="BH183" s="53">
        <v>0</v>
      </c>
      <c r="BI183" s="53">
        <v>3.328890038958328</v>
      </c>
      <c r="BJ183" s="54">
        <v>200</v>
      </c>
      <c r="BK183" s="56">
        <v>0.95</v>
      </c>
      <c r="BL183" s="53">
        <v>1.03</v>
      </c>
      <c r="BM183" s="53">
        <v>0.26111240832028743</v>
      </c>
      <c r="BN183" s="53">
        <v>165</v>
      </c>
      <c r="BO183" s="53">
        <v>0</v>
      </c>
      <c r="BP183" s="53">
        <v>0.99375757575757628</v>
      </c>
      <c r="BQ183" s="55">
        <v>1.5824994443653835E-3</v>
      </c>
      <c r="BR183" s="51">
        <v>7.0688058350126166</v>
      </c>
      <c r="BS183" s="51">
        <v>0.14962488494904871</v>
      </c>
      <c r="BT183" s="51">
        <v>8.5600603085267159E-3</v>
      </c>
      <c r="BU183" s="51">
        <v>3.8794759886895598E-3</v>
      </c>
      <c r="BV183" s="51">
        <v>0.6894549988486518</v>
      </c>
      <c r="BW183" s="51">
        <v>1.6027312715718445E-2</v>
      </c>
      <c r="BX183" s="51">
        <v>2.0963197464806855</v>
      </c>
      <c r="BY183" s="51">
        <v>3.2316997121423018E-2</v>
      </c>
      <c r="BZ183" s="51">
        <v>0.34889405124571377</v>
      </c>
      <c r="CA183" s="53">
        <v>2.8082730144719115E-2</v>
      </c>
      <c r="CB183" s="51">
        <v>2.7490513240628296</v>
      </c>
      <c r="CC183" s="55">
        <v>0.18770611718603419</v>
      </c>
      <c r="CD183" s="30"/>
      <c r="CE183" s="30">
        <f t="shared" si="22"/>
        <v>2.4928469095164494</v>
      </c>
      <c r="CG183" s="75">
        <f t="shared" si="23"/>
        <v>-1.4529856061783031E-2</v>
      </c>
      <c r="CH183" s="71">
        <f t="shared" si="24"/>
        <v>0</v>
      </c>
      <c r="CI183" s="72"/>
      <c r="CJ183" s="79"/>
      <c r="CK183" s="80"/>
      <c r="CL183" s="2"/>
      <c r="CM183" s="75">
        <f t="shared" si="25"/>
        <v>8.2896739844795064E-2</v>
      </c>
      <c r="CN183" s="72">
        <f t="shared" si="26"/>
        <v>0</v>
      </c>
      <c r="CO183" s="72"/>
      <c r="CP183" s="79"/>
      <c r="CQ183" s="80"/>
      <c r="CR183" s="2"/>
      <c r="CS183" s="75">
        <f t="shared" si="27"/>
        <v>0.1054144235897243</v>
      </c>
      <c r="CT183" s="72">
        <f t="shared" si="28"/>
        <v>0</v>
      </c>
      <c r="CU183" s="72"/>
      <c r="CV183" s="79"/>
      <c r="CW183" s="80"/>
      <c r="CX183" s="2"/>
      <c r="CY183" s="75">
        <f t="shared" si="29"/>
        <v>-1.4881208500246823E-2</v>
      </c>
      <c r="CZ183" s="72">
        <f t="shared" si="30"/>
        <v>1</v>
      </c>
      <c r="DA183" s="72"/>
      <c r="DB183" s="79"/>
      <c r="DC183" s="80"/>
      <c r="DD183" s="2"/>
      <c r="DE183" s="75">
        <f t="shared" si="31"/>
        <v>1.2590328109646496</v>
      </c>
      <c r="DF183" s="72">
        <f t="shared" si="32"/>
        <v>0</v>
      </c>
      <c r="DG183" s="72"/>
      <c r="DH183" s="79"/>
      <c r="DI183" s="80"/>
      <c r="DK183" s="15">
        <v>2.4928469095164494</v>
      </c>
    </row>
    <row r="184" spans="1:115" x14ac:dyDescent="0.3">
      <c r="A184" s="51">
        <v>181</v>
      </c>
      <c r="B184" s="52">
        <v>2.95</v>
      </c>
      <c r="C184" s="53">
        <v>2.6666666666666665</v>
      </c>
      <c r="D184" s="53">
        <v>2.4285714285714284</v>
      </c>
      <c r="E184" s="54">
        <v>50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4">
        <v>0</v>
      </c>
      <c r="M184" s="55">
        <v>0</v>
      </c>
      <c r="N184" s="53">
        <v>100</v>
      </c>
      <c r="O184" s="53">
        <v>0</v>
      </c>
      <c r="P184" s="53">
        <v>5</v>
      </c>
      <c r="Q184" s="53">
        <v>0</v>
      </c>
      <c r="R184" s="53">
        <v>0</v>
      </c>
      <c r="S184" s="53">
        <v>0</v>
      </c>
      <c r="T184" s="53">
        <v>3.328890038958328</v>
      </c>
      <c r="U184" s="54">
        <v>200</v>
      </c>
      <c r="V184" s="56">
        <v>0.95</v>
      </c>
      <c r="W184" s="53">
        <v>4.8600000000000003</v>
      </c>
      <c r="X184" s="53">
        <v>0.73346106165856972</v>
      </c>
      <c r="Y184" s="53">
        <v>324.435</v>
      </c>
      <c r="Z184" s="53">
        <v>3.6059575643986839</v>
      </c>
      <c r="AA184" s="53">
        <v>0.98507725301895432</v>
      </c>
      <c r="AB184" s="55">
        <v>2.2686857932777901E-3</v>
      </c>
      <c r="AC184" s="51">
        <v>7.0076914925796521</v>
      </c>
      <c r="AD184" s="51">
        <v>0.14578844508029526</v>
      </c>
      <c r="AE184" s="51">
        <v>4.3122710622710871E-3</v>
      </c>
      <c r="AF184" s="51">
        <v>2.5048683357645012E-3</v>
      </c>
      <c r="AG184" s="51">
        <v>0.74264295399215485</v>
      </c>
      <c r="AH184" s="51">
        <v>1.4771431003083386E-2</v>
      </c>
      <c r="AI184" s="51">
        <v>2.1869424375640771</v>
      </c>
      <c r="AJ184" s="51">
        <v>1.8651974589448859E-2</v>
      </c>
      <c r="AK184" s="51">
        <v>0.31926708123577435</v>
      </c>
      <c r="AL184" s="53">
        <v>2.4237993998618135E-2</v>
      </c>
      <c r="AM184" s="51">
        <v>3.5681435787456586</v>
      </c>
      <c r="AN184" s="55">
        <v>0.18571614129168038</v>
      </c>
      <c r="AP184" s="51">
        <v>181</v>
      </c>
      <c r="AQ184" s="52">
        <v>2.95</v>
      </c>
      <c r="AR184" s="53">
        <v>2.6666666666666665</v>
      </c>
      <c r="AS184" s="53">
        <v>2.4285714285714284</v>
      </c>
      <c r="AT184" s="54">
        <v>0</v>
      </c>
      <c r="AU184" s="53">
        <v>0</v>
      </c>
      <c r="AV184" s="53">
        <v>0</v>
      </c>
      <c r="AW184" s="53">
        <v>0</v>
      </c>
      <c r="AX184" s="53">
        <v>0</v>
      </c>
      <c r="AY184" s="53">
        <v>0</v>
      </c>
      <c r="AZ184" s="53">
        <v>0</v>
      </c>
      <c r="BA184" s="54">
        <v>0</v>
      </c>
      <c r="BB184" s="55">
        <v>0</v>
      </c>
      <c r="BC184" s="53">
        <v>100</v>
      </c>
      <c r="BD184" s="53">
        <v>0</v>
      </c>
      <c r="BE184" s="53">
        <v>5</v>
      </c>
      <c r="BF184" s="53">
        <v>0</v>
      </c>
      <c r="BG184" s="53">
        <v>0</v>
      </c>
      <c r="BH184" s="53">
        <v>0</v>
      </c>
      <c r="BI184" s="53">
        <v>3.328890038958328</v>
      </c>
      <c r="BJ184" s="54">
        <v>200</v>
      </c>
      <c r="BK184" s="56">
        <v>0.95</v>
      </c>
      <c r="BL184" s="53">
        <v>1.22</v>
      </c>
      <c r="BM184" s="53">
        <v>0.2547677595843813</v>
      </c>
      <c r="BN184" s="53">
        <v>165</v>
      </c>
      <c r="BO184" s="53">
        <v>0</v>
      </c>
      <c r="BP184" s="53">
        <v>0.99260606060606127</v>
      </c>
      <c r="BQ184" s="55">
        <v>1.5440470277841324E-3</v>
      </c>
      <c r="BR184" s="51">
        <v>6.8941591136750775</v>
      </c>
      <c r="BS184" s="51">
        <v>0.15274245083736102</v>
      </c>
      <c r="BT184" s="51">
        <v>7.7635275590606789E-3</v>
      </c>
      <c r="BU184" s="51">
        <v>3.387354948229223E-3</v>
      </c>
      <c r="BV184" s="51">
        <v>0.71001442761629519</v>
      </c>
      <c r="BW184" s="51">
        <v>1.5932917311232735E-2</v>
      </c>
      <c r="BX184" s="51">
        <v>2.1372436248507269</v>
      </c>
      <c r="BY184" s="51">
        <v>2.880754317820829E-2</v>
      </c>
      <c r="BZ184" s="51">
        <v>0.32005060515911288</v>
      </c>
      <c r="CA184" s="53">
        <v>2.5025473440439677E-2</v>
      </c>
      <c r="CB184" s="51">
        <v>2.9005594338132146</v>
      </c>
      <c r="CC184" s="55">
        <v>0.18024505039571076</v>
      </c>
      <c r="CD184" s="30"/>
      <c r="CE184" s="30">
        <f t="shared" si="22"/>
        <v>2.5448360411214068</v>
      </c>
      <c r="CG184" s="75">
        <f t="shared" si="23"/>
        <v>-7.5288075871069449E-3</v>
      </c>
      <c r="CH184" s="71">
        <f t="shared" si="24"/>
        <v>0</v>
      </c>
      <c r="CI184" s="72"/>
      <c r="CJ184" s="72" t="s">
        <v>76</v>
      </c>
      <c r="CK184" s="77"/>
      <c r="CL184" s="2"/>
      <c r="CM184" s="75">
        <f t="shared" si="25"/>
        <v>3.2628526375859668E-2</v>
      </c>
      <c r="CN184" s="72">
        <f t="shared" si="26"/>
        <v>0</v>
      </c>
      <c r="CO184" s="72"/>
      <c r="CP184" s="72" t="s">
        <v>76</v>
      </c>
      <c r="CQ184" s="77"/>
      <c r="CR184" s="2"/>
      <c r="CS184" s="75">
        <f t="shared" si="27"/>
        <v>4.9698812713350193E-2</v>
      </c>
      <c r="CT184" s="72">
        <f t="shared" si="28"/>
        <v>0</v>
      </c>
      <c r="CU184" s="72"/>
      <c r="CV184" s="72" t="s">
        <v>76</v>
      </c>
      <c r="CW184" s="77"/>
      <c r="CX184" s="2"/>
      <c r="CY184" s="75">
        <f t="shared" si="29"/>
        <v>-7.8352392333852494E-4</v>
      </c>
      <c r="CZ184" s="72">
        <f t="shared" si="30"/>
        <v>1</v>
      </c>
      <c r="DA184" s="72"/>
      <c r="DB184" s="72" t="s">
        <v>76</v>
      </c>
      <c r="DC184" s="77"/>
      <c r="DD184" s="2"/>
      <c r="DE184" s="75">
        <f t="shared" si="31"/>
        <v>0.667584144932444</v>
      </c>
      <c r="DF184" s="72">
        <f t="shared" si="32"/>
        <v>0</v>
      </c>
      <c r="DG184" s="72"/>
      <c r="DH184" s="72" t="s">
        <v>76</v>
      </c>
      <c r="DI184" s="77"/>
      <c r="DK184" s="15">
        <v>2.5448360411214068</v>
      </c>
    </row>
    <row r="185" spans="1:115" x14ac:dyDescent="0.3">
      <c r="A185" s="51">
        <v>177</v>
      </c>
      <c r="B185" s="52">
        <v>2.95</v>
      </c>
      <c r="C185" s="53">
        <v>1.5833333333333333</v>
      </c>
      <c r="D185" s="53">
        <v>4.7142857142857135</v>
      </c>
      <c r="E185" s="54">
        <v>50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4">
        <v>0</v>
      </c>
      <c r="M185" s="55">
        <v>0</v>
      </c>
      <c r="N185" s="53">
        <v>100</v>
      </c>
      <c r="O185" s="53">
        <v>0</v>
      </c>
      <c r="P185" s="53">
        <v>5</v>
      </c>
      <c r="Q185" s="53">
        <v>0</v>
      </c>
      <c r="R185" s="53">
        <v>0</v>
      </c>
      <c r="S185" s="53">
        <v>0</v>
      </c>
      <c r="T185" s="53">
        <v>3.328890038958328</v>
      </c>
      <c r="U185" s="54">
        <v>200</v>
      </c>
      <c r="V185" s="56">
        <v>0.95</v>
      </c>
      <c r="W185" s="53">
        <v>5.5650000000000004</v>
      </c>
      <c r="X185" s="53">
        <v>0.84089107157033793</v>
      </c>
      <c r="Y185" s="53">
        <v>323.03500000000003</v>
      </c>
      <c r="Z185" s="53">
        <v>3.7374845795545069</v>
      </c>
      <c r="AA185" s="53">
        <v>0.98287045727572075</v>
      </c>
      <c r="AB185" s="55">
        <v>2.576109275522672E-3</v>
      </c>
      <c r="AC185" s="51">
        <v>6.8744784000630377</v>
      </c>
      <c r="AD185" s="51">
        <v>0.14502904781414419</v>
      </c>
      <c r="AE185" s="51">
        <v>2.9698079698080447E-3</v>
      </c>
      <c r="AF185" s="51">
        <v>2.2029730075583944E-3</v>
      </c>
      <c r="AG185" s="51">
        <v>0.75867677230145414</v>
      </c>
      <c r="AH185" s="51">
        <v>1.5311715613306076E-2</v>
      </c>
      <c r="AI185" s="51">
        <v>2.1833643722381653</v>
      </c>
      <c r="AJ185" s="51">
        <v>2.0228699793165446E-2</v>
      </c>
      <c r="AK185" s="51">
        <v>0.34249886523306999</v>
      </c>
      <c r="AL185" s="53">
        <v>2.68995272059507E-2</v>
      </c>
      <c r="AM185" s="51">
        <v>3.5884205352791425</v>
      </c>
      <c r="AN185" s="55">
        <v>0.18703171004308825</v>
      </c>
      <c r="AP185" s="51">
        <v>177</v>
      </c>
      <c r="AQ185" s="52">
        <v>2.95</v>
      </c>
      <c r="AR185" s="53">
        <v>1.5833333333333333</v>
      </c>
      <c r="AS185" s="53">
        <v>4.7142857142857135</v>
      </c>
      <c r="AT185" s="54">
        <v>0</v>
      </c>
      <c r="AU185" s="53">
        <v>0</v>
      </c>
      <c r="AV185" s="53">
        <v>0</v>
      </c>
      <c r="AW185" s="53">
        <v>0</v>
      </c>
      <c r="AX185" s="53">
        <v>0</v>
      </c>
      <c r="AY185" s="53">
        <v>0</v>
      </c>
      <c r="AZ185" s="53">
        <v>0</v>
      </c>
      <c r="BA185" s="54">
        <v>0</v>
      </c>
      <c r="BB185" s="55">
        <v>0</v>
      </c>
      <c r="BC185" s="53">
        <v>100</v>
      </c>
      <c r="BD185" s="53">
        <v>0</v>
      </c>
      <c r="BE185" s="53">
        <v>5</v>
      </c>
      <c r="BF185" s="53">
        <v>0</v>
      </c>
      <c r="BG185" s="53">
        <v>0</v>
      </c>
      <c r="BH185" s="53">
        <v>0</v>
      </c>
      <c r="BI185" s="53">
        <v>3.328890038958328</v>
      </c>
      <c r="BJ185" s="54">
        <v>200</v>
      </c>
      <c r="BK185" s="56">
        <v>0.95</v>
      </c>
      <c r="BL185" s="53">
        <v>1.03</v>
      </c>
      <c r="BM185" s="53">
        <v>0.20823764265899983</v>
      </c>
      <c r="BN185" s="53">
        <v>165</v>
      </c>
      <c r="BO185" s="53">
        <v>0</v>
      </c>
      <c r="BP185" s="53">
        <v>0.99375757575757606</v>
      </c>
      <c r="BQ185" s="55">
        <v>1.2620463191454548E-3</v>
      </c>
      <c r="BR185" s="51">
        <v>6.9262535552797431</v>
      </c>
      <c r="BS185" s="51">
        <v>0.14460508854875562</v>
      </c>
      <c r="BT185" s="51">
        <v>9.5028433187218913E-3</v>
      </c>
      <c r="BU185" s="51">
        <v>3.9206674283918741E-3</v>
      </c>
      <c r="BV185" s="51">
        <v>0.70795442644108308</v>
      </c>
      <c r="BW185" s="51">
        <v>1.4336762850476761E-2</v>
      </c>
      <c r="BX185" s="51">
        <v>2.1301897620678316</v>
      </c>
      <c r="BY185" s="51">
        <v>2.6949275108268389E-2</v>
      </c>
      <c r="BZ185" s="51">
        <v>0.32703586097706377</v>
      </c>
      <c r="CA185" s="53">
        <v>2.5385774846255274E-2</v>
      </c>
      <c r="CB185" s="51">
        <v>2.7654099102323944</v>
      </c>
      <c r="CC185" s="55">
        <v>0.15006148117788831</v>
      </c>
      <c r="CD185" s="30"/>
      <c r="CE185" s="30">
        <f t="shared" si="22"/>
        <v>2.7320844998436109</v>
      </c>
      <c r="CG185" s="75">
        <f t="shared" si="23"/>
        <v>-1.0887118481855307E-2</v>
      </c>
      <c r="CH185" s="71">
        <f t="shared" si="24"/>
        <v>0</v>
      </c>
      <c r="CI185" s="72"/>
      <c r="CJ185" s="72" t="s">
        <v>48</v>
      </c>
      <c r="CK185" s="77" t="s">
        <v>73</v>
      </c>
      <c r="CL185" s="2"/>
      <c r="CM185" s="75">
        <f t="shared" si="25"/>
        <v>5.0722345860371054E-2</v>
      </c>
      <c r="CN185" s="72">
        <f t="shared" si="26"/>
        <v>0</v>
      </c>
      <c r="CO185" s="72"/>
      <c r="CP185" s="72" t="s">
        <v>48</v>
      </c>
      <c r="CQ185" s="77" t="s">
        <v>73</v>
      </c>
      <c r="CR185" s="2"/>
      <c r="CS185" s="75">
        <f t="shared" si="27"/>
        <v>5.3174610170333647E-2</v>
      </c>
      <c r="CT185" s="72">
        <f t="shared" si="28"/>
        <v>0</v>
      </c>
      <c r="CU185" s="72"/>
      <c r="CV185" s="72" t="s">
        <v>48</v>
      </c>
      <c r="CW185" s="77" t="s">
        <v>73</v>
      </c>
      <c r="CX185" s="2"/>
      <c r="CY185" s="75">
        <f t="shared" si="29"/>
        <v>1.5463004256006219E-2</v>
      </c>
      <c r="CZ185" s="72">
        <f t="shared" si="30"/>
        <v>1</v>
      </c>
      <c r="DA185" s="72"/>
      <c r="DB185" s="72" t="s">
        <v>48</v>
      </c>
      <c r="DC185" s="77" t="s">
        <v>73</v>
      </c>
      <c r="DD185" s="2"/>
      <c r="DE185" s="75">
        <f t="shared" si="31"/>
        <v>0.82301062504674816</v>
      </c>
      <c r="DF185" s="72">
        <f t="shared" si="32"/>
        <v>0</v>
      </c>
      <c r="DG185" s="72"/>
      <c r="DH185" s="72" t="s">
        <v>48</v>
      </c>
      <c r="DI185" s="77" t="s">
        <v>73</v>
      </c>
      <c r="DK185" s="15">
        <v>2.7320844998436109</v>
      </c>
    </row>
    <row r="186" spans="1:115" x14ac:dyDescent="0.3">
      <c r="A186" s="51">
        <v>198</v>
      </c>
      <c r="B186" s="52">
        <v>2.95</v>
      </c>
      <c r="C186" s="53">
        <v>5.9166666666666661</v>
      </c>
      <c r="D186" s="53">
        <v>1.2857142857142856</v>
      </c>
      <c r="E186" s="54">
        <v>50</v>
      </c>
      <c r="F186" s="53">
        <v>0</v>
      </c>
      <c r="G186" s="53">
        <v>0</v>
      </c>
      <c r="H186" s="53">
        <v>0</v>
      </c>
      <c r="I186" s="53">
        <v>0</v>
      </c>
      <c r="J186" s="53">
        <v>0</v>
      </c>
      <c r="K186" s="53">
        <v>0</v>
      </c>
      <c r="L186" s="54">
        <v>0</v>
      </c>
      <c r="M186" s="55">
        <v>0</v>
      </c>
      <c r="N186" s="53">
        <v>100</v>
      </c>
      <c r="O186" s="53">
        <v>0</v>
      </c>
      <c r="P186" s="53">
        <v>5</v>
      </c>
      <c r="Q186" s="53">
        <v>0</v>
      </c>
      <c r="R186" s="53">
        <v>0</v>
      </c>
      <c r="S186" s="53">
        <v>0</v>
      </c>
      <c r="T186" s="53">
        <v>3.328890038958328</v>
      </c>
      <c r="U186" s="54">
        <v>200</v>
      </c>
      <c r="V186" s="56">
        <v>0.95</v>
      </c>
      <c r="W186" s="53">
        <v>5.57</v>
      </c>
      <c r="X186" s="53">
        <v>0.8482869178779433</v>
      </c>
      <c r="Y186" s="53">
        <v>320.935</v>
      </c>
      <c r="Z186" s="53">
        <v>3.8523806648228485</v>
      </c>
      <c r="AA186" s="53">
        <v>0.98252809931583829</v>
      </c>
      <c r="AB186" s="55">
        <v>2.6597219642731998E-3</v>
      </c>
      <c r="AC186" s="51">
        <v>6.894147519555446</v>
      </c>
      <c r="AD186" s="51">
        <v>0.14647589175210823</v>
      </c>
      <c r="AE186" s="51">
        <v>3.7854645354644845E-3</v>
      </c>
      <c r="AF186" s="51">
        <v>2.4609931779709308E-3</v>
      </c>
      <c r="AG186" s="51">
        <v>0.75594384395431535</v>
      </c>
      <c r="AH186" s="51">
        <v>1.5427728912935729E-2</v>
      </c>
      <c r="AI186" s="51">
        <v>2.2130966190545713</v>
      </c>
      <c r="AJ186" s="51">
        <v>1.3095094638481972E-2</v>
      </c>
      <c r="AK186" s="51">
        <v>0.30690054981217063</v>
      </c>
      <c r="AL186" s="53">
        <v>2.4186185616206932E-2</v>
      </c>
      <c r="AM186" s="51">
        <v>3.7640444341946169</v>
      </c>
      <c r="AN186" s="55">
        <v>0.20982800444362007</v>
      </c>
      <c r="AP186" s="51">
        <v>198</v>
      </c>
      <c r="AQ186" s="52">
        <v>2.95</v>
      </c>
      <c r="AR186" s="53">
        <v>5.9166666666666661</v>
      </c>
      <c r="AS186" s="53">
        <v>1.2857142857142856</v>
      </c>
      <c r="AT186" s="54">
        <v>0</v>
      </c>
      <c r="AU186" s="53">
        <v>0</v>
      </c>
      <c r="AV186" s="53">
        <v>0</v>
      </c>
      <c r="AW186" s="53">
        <v>0</v>
      </c>
      <c r="AX186" s="53">
        <v>0</v>
      </c>
      <c r="AY186" s="53">
        <v>0</v>
      </c>
      <c r="AZ186" s="53">
        <v>0</v>
      </c>
      <c r="BA186" s="54">
        <v>0</v>
      </c>
      <c r="BB186" s="55">
        <v>0</v>
      </c>
      <c r="BC186" s="53">
        <v>100</v>
      </c>
      <c r="BD186" s="53">
        <v>0</v>
      </c>
      <c r="BE186" s="53">
        <v>5</v>
      </c>
      <c r="BF186" s="53">
        <v>0</v>
      </c>
      <c r="BG186" s="53">
        <v>0</v>
      </c>
      <c r="BH186" s="53">
        <v>0</v>
      </c>
      <c r="BI186" s="53">
        <v>3.328890038958328</v>
      </c>
      <c r="BJ186" s="54">
        <v>200</v>
      </c>
      <c r="BK186" s="56">
        <v>0.95</v>
      </c>
      <c r="BL186" s="53">
        <v>1.2</v>
      </c>
      <c r="BM186" s="53">
        <v>0.25661719436046976</v>
      </c>
      <c r="BN186" s="53">
        <v>165</v>
      </c>
      <c r="BO186" s="53">
        <v>0</v>
      </c>
      <c r="BP186" s="53">
        <v>0.99272727272727324</v>
      </c>
      <c r="BQ186" s="55">
        <v>1.5552557233967838E-3</v>
      </c>
      <c r="BR186" s="51">
        <v>6.9305739715473349</v>
      </c>
      <c r="BS186" s="51">
        <v>0.15068035508828445</v>
      </c>
      <c r="BT186" s="51">
        <v>1.0048017126950155E-2</v>
      </c>
      <c r="BU186" s="51">
        <v>4.1620160384664975E-3</v>
      </c>
      <c r="BV186" s="51">
        <v>0.70949351605726241</v>
      </c>
      <c r="BW186" s="51">
        <v>1.4175687301080089E-2</v>
      </c>
      <c r="BX186" s="51">
        <v>2.1291180693808185</v>
      </c>
      <c r="BY186" s="51">
        <v>2.7998760379051298E-2</v>
      </c>
      <c r="BZ186" s="51">
        <v>0.34000464770416383</v>
      </c>
      <c r="CA186" s="53">
        <v>2.7155041932830873E-2</v>
      </c>
      <c r="CB186" s="51">
        <v>2.844844432156135</v>
      </c>
      <c r="CC186" s="55">
        <v>0.16759319567619041</v>
      </c>
      <c r="CD186" s="30"/>
      <c r="CE186" s="30">
        <f t="shared" si="22"/>
        <v>2.7581049394725459</v>
      </c>
      <c r="CG186" s="75">
        <f t="shared" si="23"/>
        <v>-1.0199173411434947E-2</v>
      </c>
      <c r="CH186" s="71">
        <f t="shared" si="24"/>
        <v>0</v>
      </c>
      <c r="CI186" s="72"/>
      <c r="CJ186" s="72" t="s">
        <v>49</v>
      </c>
      <c r="CK186" s="78">
        <f>AVERAGE(CG382:CG384)</f>
        <v>-7.9780176790265802E-3</v>
      </c>
      <c r="CL186" s="2"/>
      <c r="CM186" s="75">
        <f t="shared" si="25"/>
        <v>4.6450327897052945E-2</v>
      </c>
      <c r="CN186" s="72">
        <f t="shared" si="26"/>
        <v>0</v>
      </c>
      <c r="CO186" s="72"/>
      <c r="CP186" s="72" t="s">
        <v>49</v>
      </c>
      <c r="CQ186" s="78">
        <f>AVERAGE(CM382:CM384)</f>
        <v>3.2080426007192464E-2</v>
      </c>
      <c r="CR186" s="2"/>
      <c r="CS186" s="75">
        <f t="shared" si="27"/>
        <v>8.3978549673752845E-2</v>
      </c>
      <c r="CT186" s="72">
        <f t="shared" si="28"/>
        <v>0</v>
      </c>
      <c r="CU186" s="72"/>
      <c r="CV186" s="72" t="s">
        <v>49</v>
      </c>
      <c r="CW186" s="78">
        <f>AVERAGE(CS382:CS384)</f>
        <v>1.7394520645286831E-2</v>
      </c>
      <c r="CX186" s="2"/>
      <c r="CY186" s="75">
        <f t="shared" si="29"/>
        <v>-3.3104097891993201E-2</v>
      </c>
      <c r="CZ186" s="72">
        <f t="shared" si="30"/>
        <v>1</v>
      </c>
      <c r="DA186" s="72"/>
      <c r="DB186" s="72" t="s">
        <v>49</v>
      </c>
      <c r="DC186" s="78">
        <f>AVERAGE(CY382:CY384)</f>
        <v>2.0356742013183868E-3</v>
      </c>
      <c r="DD186" s="2"/>
      <c r="DE186" s="75">
        <f t="shared" si="31"/>
        <v>0.91920000203848184</v>
      </c>
      <c r="DF186" s="72">
        <f t="shared" si="32"/>
        <v>0</v>
      </c>
      <c r="DG186" s="72"/>
      <c r="DH186" s="72" t="s">
        <v>49</v>
      </c>
      <c r="DI186" s="78">
        <f>AVERAGE(DE382:DE384)</f>
        <v>0.6236660093241897</v>
      </c>
      <c r="DK186" s="15">
        <v>2.7581049394725459</v>
      </c>
    </row>
    <row r="187" spans="1:115" x14ac:dyDescent="0.3">
      <c r="A187" s="51">
        <v>205</v>
      </c>
      <c r="B187" s="52">
        <v>2.95</v>
      </c>
      <c r="C187" s="53">
        <v>6.9999999999999991</v>
      </c>
      <c r="D187" s="53">
        <v>1.2857142857142856</v>
      </c>
      <c r="E187" s="54">
        <v>50</v>
      </c>
      <c r="F187" s="53">
        <v>0</v>
      </c>
      <c r="G187" s="53">
        <v>0</v>
      </c>
      <c r="H187" s="53">
        <v>0</v>
      </c>
      <c r="I187" s="53">
        <v>0</v>
      </c>
      <c r="J187" s="53">
        <v>0</v>
      </c>
      <c r="K187" s="53">
        <v>0</v>
      </c>
      <c r="L187" s="54">
        <v>0</v>
      </c>
      <c r="M187" s="55">
        <v>0</v>
      </c>
      <c r="N187" s="53">
        <v>100</v>
      </c>
      <c r="O187" s="53">
        <v>0</v>
      </c>
      <c r="P187" s="53">
        <v>5</v>
      </c>
      <c r="Q187" s="53">
        <v>0</v>
      </c>
      <c r="R187" s="53">
        <v>0</v>
      </c>
      <c r="S187" s="53">
        <v>0</v>
      </c>
      <c r="T187" s="53">
        <v>3.328890038958328</v>
      </c>
      <c r="U187" s="54">
        <v>200</v>
      </c>
      <c r="V187" s="56">
        <v>0.95</v>
      </c>
      <c r="W187" s="53">
        <v>2.0150000000000001</v>
      </c>
      <c r="X187" s="53">
        <v>0.4601302127135084</v>
      </c>
      <c r="Y187" s="53">
        <v>322.495</v>
      </c>
      <c r="Z187" s="53">
        <v>3.6550027086611774</v>
      </c>
      <c r="AA187" s="53">
        <v>0.99373367355115561</v>
      </c>
      <c r="AB187" s="55">
        <v>1.4116038547193916E-3</v>
      </c>
      <c r="AC187" s="51">
        <v>9.0360990313930341</v>
      </c>
      <c r="AD187" s="51">
        <v>0.17829661846811259</v>
      </c>
      <c r="AE187" s="51">
        <v>2.2590150959459168E-2</v>
      </c>
      <c r="AF187" s="51">
        <v>5.3318448369604581E-3</v>
      </c>
      <c r="AG187" s="51">
        <v>0.88089637339966043</v>
      </c>
      <c r="AH187" s="51">
        <v>1.8204026376445703E-2</v>
      </c>
      <c r="AI187" s="51">
        <v>2.7071213461002492</v>
      </c>
      <c r="AJ187" s="51">
        <v>5.4077581721675594E-2</v>
      </c>
      <c r="AK187" s="51">
        <v>0.43424439292209099</v>
      </c>
      <c r="AL187" s="53">
        <v>3.2204292266779545E-2</v>
      </c>
      <c r="AM187" s="51">
        <v>3.1865893660950348</v>
      </c>
      <c r="AN187" s="55">
        <v>0.13574898004397579</v>
      </c>
      <c r="AP187" s="51">
        <v>205</v>
      </c>
      <c r="AQ187" s="52">
        <v>2.95</v>
      </c>
      <c r="AR187" s="53">
        <v>6.9999999999999991</v>
      </c>
      <c r="AS187" s="53">
        <v>1.2857142857142856</v>
      </c>
      <c r="AT187" s="54">
        <v>0</v>
      </c>
      <c r="AU187" s="53">
        <v>0</v>
      </c>
      <c r="AV187" s="53">
        <v>0</v>
      </c>
      <c r="AW187" s="53">
        <v>0</v>
      </c>
      <c r="AX187" s="53">
        <v>0</v>
      </c>
      <c r="AY187" s="53">
        <v>0</v>
      </c>
      <c r="AZ187" s="53">
        <v>0</v>
      </c>
      <c r="BA187" s="54">
        <v>0</v>
      </c>
      <c r="BB187" s="55">
        <v>0</v>
      </c>
      <c r="BC187" s="53">
        <v>100</v>
      </c>
      <c r="BD187" s="53">
        <v>0</v>
      </c>
      <c r="BE187" s="53">
        <v>5</v>
      </c>
      <c r="BF187" s="53">
        <v>0</v>
      </c>
      <c r="BG187" s="53">
        <v>0</v>
      </c>
      <c r="BH187" s="53">
        <v>0</v>
      </c>
      <c r="BI187" s="53">
        <v>3.328890038958328</v>
      </c>
      <c r="BJ187" s="54">
        <v>200</v>
      </c>
      <c r="BK187" s="56">
        <v>0.95</v>
      </c>
      <c r="BL187" s="53">
        <v>0.31</v>
      </c>
      <c r="BM187" s="53">
        <v>0.11728062848780801</v>
      </c>
      <c r="BN187" s="53">
        <v>165</v>
      </c>
      <c r="BO187" s="53">
        <v>0</v>
      </c>
      <c r="BP187" s="53">
        <v>0.9981212121212123</v>
      </c>
      <c r="BQ187" s="55">
        <v>7.1079168780489811E-4</v>
      </c>
      <c r="BR187" s="51">
        <v>9.2777395555678321</v>
      </c>
      <c r="BS187" s="51">
        <v>0.17918724496965682</v>
      </c>
      <c r="BT187" s="51">
        <v>4.2706662447794884E-2</v>
      </c>
      <c r="BU187" s="51">
        <v>7.2401035433477161E-3</v>
      </c>
      <c r="BV187" s="51">
        <v>0.8148285232078698</v>
      </c>
      <c r="BW187" s="51">
        <v>1.7658670242170754E-2</v>
      </c>
      <c r="BX187" s="51">
        <v>2.371249532529347</v>
      </c>
      <c r="BY187" s="51">
        <v>5.6399018834268531E-2</v>
      </c>
      <c r="BZ187" s="51">
        <v>0.4329604541399405</v>
      </c>
      <c r="CA187" s="53">
        <v>2.6776230623456965E-2</v>
      </c>
      <c r="CB187" s="51">
        <v>2.5163824431444168</v>
      </c>
      <c r="CC187" s="55">
        <v>9.9657416625448136E-2</v>
      </c>
      <c r="CD187" s="30"/>
      <c r="CE187" s="30">
        <f t="shared" si="22"/>
        <v>2.9999999999999996</v>
      </c>
      <c r="CG187" s="75">
        <f t="shared" si="23"/>
        <v>-4.3875385700566927E-3</v>
      </c>
      <c r="CH187" s="71">
        <f t="shared" si="24"/>
        <v>0</v>
      </c>
      <c r="CI187" s="72"/>
      <c r="CJ187" s="72" t="s">
        <v>50</v>
      </c>
      <c r="CK187" s="78">
        <f>AVERAGE(CG385:CG390)</f>
        <v>-2.1358706579944577E-3</v>
      </c>
      <c r="CL187" s="2"/>
      <c r="CM187" s="75">
        <f t="shared" si="25"/>
        <v>6.6067850191790622E-2</v>
      </c>
      <c r="CN187" s="72">
        <f t="shared" si="26"/>
        <v>0</v>
      </c>
      <c r="CO187" s="72"/>
      <c r="CP187" s="72" t="s">
        <v>50</v>
      </c>
      <c r="CQ187" s="78">
        <f>AVERAGE(CM385:CM390)</f>
        <v>7.9923448391906085E-2</v>
      </c>
      <c r="CR187" s="2"/>
      <c r="CS187" s="75">
        <f t="shared" si="27"/>
        <v>0.33587181357090223</v>
      </c>
      <c r="CT187" s="72">
        <f t="shared" si="28"/>
        <v>0</v>
      </c>
      <c r="CU187" s="72"/>
      <c r="CV187" s="72" t="s">
        <v>50</v>
      </c>
      <c r="CW187" s="78">
        <f>AVERAGE(CS385:CS390)</f>
        <v>0.24037623945712747</v>
      </c>
      <c r="CX187" s="2"/>
      <c r="CY187" s="75">
        <f t="shared" si="29"/>
        <v>1.2839387821504955E-3</v>
      </c>
      <c r="CZ187" s="72">
        <f t="shared" si="30"/>
        <v>1</v>
      </c>
      <c r="DA187" s="72"/>
      <c r="DB187" s="72" t="s">
        <v>50</v>
      </c>
      <c r="DC187" s="78">
        <f>AVERAGE(CY385:CY390)</f>
        <v>5.3858493930850904E-3</v>
      </c>
      <c r="DD187" s="2"/>
      <c r="DE187" s="75">
        <f t="shared" si="31"/>
        <v>0.67020692295061801</v>
      </c>
      <c r="DF187" s="72">
        <f t="shared" si="32"/>
        <v>0</v>
      </c>
      <c r="DG187" s="72"/>
      <c r="DH187" s="72" t="s">
        <v>50</v>
      </c>
      <c r="DI187" s="78">
        <f>AVERAGE(DE385:DE390)</f>
        <v>0.52720000981968651</v>
      </c>
      <c r="DK187" s="15">
        <v>2.9999999999999996</v>
      </c>
    </row>
    <row r="188" spans="1:115" x14ac:dyDescent="0.3">
      <c r="A188" s="51">
        <v>187</v>
      </c>
      <c r="B188" s="52">
        <v>2.95</v>
      </c>
      <c r="C188" s="53">
        <v>3.75</v>
      </c>
      <c r="D188" s="53">
        <v>2.4285714285714284</v>
      </c>
      <c r="E188" s="54">
        <v>50</v>
      </c>
      <c r="F188" s="53">
        <v>0</v>
      </c>
      <c r="G188" s="53">
        <v>0</v>
      </c>
      <c r="H188" s="53">
        <v>0</v>
      </c>
      <c r="I188" s="53">
        <v>0</v>
      </c>
      <c r="J188" s="53">
        <v>0</v>
      </c>
      <c r="K188" s="53">
        <v>0</v>
      </c>
      <c r="L188" s="54">
        <v>0</v>
      </c>
      <c r="M188" s="55">
        <v>0</v>
      </c>
      <c r="N188" s="53">
        <v>100</v>
      </c>
      <c r="O188" s="53">
        <v>0</v>
      </c>
      <c r="P188" s="53">
        <v>5</v>
      </c>
      <c r="Q188" s="53">
        <v>0</v>
      </c>
      <c r="R188" s="53">
        <v>0</v>
      </c>
      <c r="S188" s="53">
        <v>0</v>
      </c>
      <c r="T188" s="53">
        <v>3.328890038958328</v>
      </c>
      <c r="U188" s="54">
        <v>200</v>
      </c>
      <c r="V188" s="56">
        <v>0.95</v>
      </c>
      <c r="W188" s="53">
        <v>2.31</v>
      </c>
      <c r="X188" s="53">
        <v>0.47247409129995688</v>
      </c>
      <c r="Y188" s="53">
        <v>322.45</v>
      </c>
      <c r="Z188" s="53">
        <v>3.7926125112707672</v>
      </c>
      <c r="AA188" s="53">
        <v>0.99283978144948182</v>
      </c>
      <c r="AB188" s="55">
        <v>1.4599500223991659E-3</v>
      </c>
      <c r="AC188" s="51">
        <v>8.9833950310009865</v>
      </c>
      <c r="AD188" s="51">
        <v>0.17345952454037802</v>
      </c>
      <c r="AE188" s="51">
        <v>2.6471612736214706E-2</v>
      </c>
      <c r="AF188" s="51">
        <v>5.8391632324014016E-3</v>
      </c>
      <c r="AG188" s="51">
        <v>0.89129042113058854</v>
      </c>
      <c r="AH188" s="51">
        <v>1.7955725372021922E-2</v>
      </c>
      <c r="AI188" s="51">
        <v>2.7759963346910497</v>
      </c>
      <c r="AJ188" s="51">
        <v>4.7939643896145308E-2</v>
      </c>
      <c r="AK188" s="51">
        <v>0.41856063788749526</v>
      </c>
      <c r="AL188" s="53">
        <v>2.9480179430594049E-2</v>
      </c>
      <c r="AM188" s="51">
        <v>3.3391634224231446</v>
      </c>
      <c r="AN188" s="55">
        <v>0.13228513347446882</v>
      </c>
      <c r="AP188" s="51">
        <v>187</v>
      </c>
      <c r="AQ188" s="52">
        <v>2.95</v>
      </c>
      <c r="AR188" s="53">
        <v>3.75</v>
      </c>
      <c r="AS188" s="53">
        <v>2.4285714285714284</v>
      </c>
      <c r="AT188" s="54">
        <v>0</v>
      </c>
      <c r="AU188" s="53">
        <v>0</v>
      </c>
      <c r="AV188" s="53">
        <v>0</v>
      </c>
      <c r="AW188" s="53">
        <v>0</v>
      </c>
      <c r="AX188" s="53">
        <v>0</v>
      </c>
      <c r="AY188" s="53">
        <v>0</v>
      </c>
      <c r="AZ188" s="53">
        <v>0</v>
      </c>
      <c r="BA188" s="54">
        <v>0</v>
      </c>
      <c r="BB188" s="55">
        <v>0</v>
      </c>
      <c r="BC188" s="53">
        <v>100</v>
      </c>
      <c r="BD188" s="53">
        <v>0</v>
      </c>
      <c r="BE188" s="53">
        <v>5</v>
      </c>
      <c r="BF188" s="53">
        <v>0</v>
      </c>
      <c r="BG188" s="53">
        <v>0</v>
      </c>
      <c r="BH188" s="53">
        <v>0</v>
      </c>
      <c r="BI188" s="53">
        <v>3.328890038958328</v>
      </c>
      <c r="BJ188" s="54">
        <v>200</v>
      </c>
      <c r="BK188" s="56">
        <v>0.95</v>
      </c>
      <c r="BL188" s="53">
        <v>0.26500000000000001</v>
      </c>
      <c r="BM188" s="53">
        <v>0.11311412663633696</v>
      </c>
      <c r="BN188" s="53">
        <v>165</v>
      </c>
      <c r="BO188" s="53">
        <v>0</v>
      </c>
      <c r="BP188" s="53">
        <v>0.99839393939393961</v>
      </c>
      <c r="BQ188" s="55">
        <v>6.8554016143234546E-4</v>
      </c>
      <c r="BR188" s="51">
        <v>9.2688178352416131</v>
      </c>
      <c r="BS188" s="51">
        <v>0.18244359917507361</v>
      </c>
      <c r="BT188" s="51">
        <v>4.4948819904620123E-2</v>
      </c>
      <c r="BU188" s="51">
        <v>7.3100112519258048E-3</v>
      </c>
      <c r="BV188" s="51">
        <v>0.81062285926691147</v>
      </c>
      <c r="BW188" s="51">
        <v>1.7727372347314037E-2</v>
      </c>
      <c r="BX188" s="51">
        <v>2.3488620773601592</v>
      </c>
      <c r="BY188" s="51">
        <v>5.8037776128131421E-2</v>
      </c>
      <c r="BZ188" s="51">
        <v>0.40920987207877418</v>
      </c>
      <c r="CA188" s="53">
        <v>2.9464577134593443E-2</v>
      </c>
      <c r="CB188" s="51">
        <v>2.4611295573009868</v>
      </c>
      <c r="CC188" s="55">
        <v>8.8242040861649385E-2</v>
      </c>
      <c r="CD188" s="30"/>
      <c r="CE188" s="30">
        <f t="shared" si="22"/>
        <v>3.0178043106110866</v>
      </c>
      <c r="CG188" s="75">
        <f t="shared" si="23"/>
        <v>-5.5541579444577938E-3</v>
      </c>
      <c r="CH188" s="71">
        <f t="shared" si="24"/>
        <v>0</v>
      </c>
      <c r="CI188" s="72"/>
      <c r="CJ188" s="72" t="s">
        <v>51</v>
      </c>
      <c r="CK188" s="78">
        <f>AVERAGE(CG391)</f>
        <v>-2.6721497833070984E-4</v>
      </c>
      <c r="CL188" s="2"/>
      <c r="CM188" s="75">
        <f t="shared" si="25"/>
        <v>8.0667561863677073E-2</v>
      </c>
      <c r="CN188" s="72">
        <f t="shared" si="26"/>
        <v>0</v>
      </c>
      <c r="CO188" s="72"/>
      <c r="CP188" s="72" t="s">
        <v>51</v>
      </c>
      <c r="CQ188" s="78">
        <f>AVERAGE(CM391)</f>
        <v>8.7270609490038259E-2</v>
      </c>
      <c r="CR188" s="2"/>
      <c r="CS188" s="75">
        <f t="shared" si="27"/>
        <v>0.4271342573308905</v>
      </c>
      <c r="CT188" s="72">
        <f t="shared" si="28"/>
        <v>0</v>
      </c>
      <c r="CU188" s="72"/>
      <c r="CV188" s="72" t="s">
        <v>51</v>
      </c>
      <c r="CW188" s="78">
        <f>AVERAGE(CS391)</f>
        <v>0.37434364306296863</v>
      </c>
      <c r="CX188" s="2"/>
      <c r="CY188" s="75">
        <f t="shared" si="29"/>
        <v>9.3507658087210732E-3</v>
      </c>
      <c r="CZ188" s="72">
        <f t="shared" si="30"/>
        <v>1</v>
      </c>
      <c r="DA188" s="72"/>
      <c r="DB188" s="72" t="s">
        <v>51</v>
      </c>
      <c r="DC188" s="78">
        <f>AVERAGE(CY391)</f>
        <v>3.3859737940083456E-3</v>
      </c>
      <c r="DD188" s="2"/>
      <c r="DE188" s="75">
        <f t="shared" si="31"/>
        <v>0.87803386512215775</v>
      </c>
      <c r="DF188" s="72">
        <f t="shared" si="32"/>
        <v>0</v>
      </c>
      <c r="DG188" s="72"/>
      <c r="DH188" s="72" t="s">
        <v>51</v>
      </c>
      <c r="DI188" s="78">
        <f>AVERAGE(DE391)</f>
        <v>0.39747686043961339</v>
      </c>
      <c r="DK188" s="15">
        <v>3.0178043106110866</v>
      </c>
    </row>
    <row r="189" spans="1:115" x14ac:dyDescent="0.3">
      <c r="A189" s="51">
        <v>178</v>
      </c>
      <c r="B189" s="52">
        <v>2.95</v>
      </c>
      <c r="C189" s="53">
        <v>1.5833333333333333</v>
      </c>
      <c r="D189" s="53">
        <v>5.8571428571428559</v>
      </c>
      <c r="E189" s="54">
        <v>50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4">
        <v>0</v>
      </c>
      <c r="M189" s="55">
        <v>0</v>
      </c>
      <c r="N189" s="53">
        <v>100</v>
      </c>
      <c r="O189" s="53">
        <v>0</v>
      </c>
      <c r="P189" s="53">
        <v>5</v>
      </c>
      <c r="Q189" s="53">
        <v>0</v>
      </c>
      <c r="R189" s="53">
        <v>0</v>
      </c>
      <c r="S189" s="53">
        <v>0</v>
      </c>
      <c r="T189" s="53">
        <v>3.328890038958328</v>
      </c>
      <c r="U189" s="54">
        <v>200</v>
      </c>
      <c r="V189" s="56">
        <v>0.95</v>
      </c>
      <c r="W189" s="53">
        <v>2.1850000000000001</v>
      </c>
      <c r="X189" s="53">
        <v>0.43873875828966158</v>
      </c>
      <c r="Y189" s="53">
        <v>324.31</v>
      </c>
      <c r="Z189" s="53">
        <v>3.6967433692517471</v>
      </c>
      <c r="AA189" s="53">
        <v>0.99325174720198239</v>
      </c>
      <c r="AB189" s="55">
        <v>1.347960511682737E-3</v>
      </c>
      <c r="AC189" s="51">
        <v>8.9816803099600033</v>
      </c>
      <c r="AD189" s="51">
        <v>0.17083817841568832</v>
      </c>
      <c r="AE189" s="51">
        <v>2.5967516131196442E-2</v>
      </c>
      <c r="AF189" s="51">
        <v>5.8441164522853835E-3</v>
      </c>
      <c r="AG189" s="51">
        <v>0.89120197439346682</v>
      </c>
      <c r="AH189" s="51">
        <v>1.8014329657669453E-2</v>
      </c>
      <c r="AI189" s="51">
        <v>2.768688461564996</v>
      </c>
      <c r="AJ189" s="51">
        <v>4.7810192236411447E-2</v>
      </c>
      <c r="AK189" s="51">
        <v>0.41803265912229715</v>
      </c>
      <c r="AL189" s="53">
        <v>2.8351339395091699E-2</v>
      </c>
      <c r="AM189" s="51">
        <v>3.3617130988585604</v>
      </c>
      <c r="AN189" s="55">
        <v>0.1382687901182838</v>
      </c>
      <c r="AP189" s="51">
        <v>178</v>
      </c>
      <c r="AQ189" s="52">
        <v>2.95</v>
      </c>
      <c r="AR189" s="53">
        <v>1.5833333333333333</v>
      </c>
      <c r="AS189" s="53">
        <v>5.8571428571428559</v>
      </c>
      <c r="AT189" s="54">
        <v>0</v>
      </c>
      <c r="AU189" s="53">
        <v>0</v>
      </c>
      <c r="AV189" s="53">
        <v>0</v>
      </c>
      <c r="AW189" s="53">
        <v>0</v>
      </c>
      <c r="AX189" s="53">
        <v>0</v>
      </c>
      <c r="AY189" s="53">
        <v>0</v>
      </c>
      <c r="AZ189" s="53">
        <v>0</v>
      </c>
      <c r="BA189" s="54">
        <v>0</v>
      </c>
      <c r="BB189" s="55">
        <v>0</v>
      </c>
      <c r="BC189" s="53">
        <v>100</v>
      </c>
      <c r="BD189" s="53">
        <v>0</v>
      </c>
      <c r="BE189" s="53">
        <v>5</v>
      </c>
      <c r="BF189" s="53">
        <v>0</v>
      </c>
      <c r="BG189" s="53">
        <v>0</v>
      </c>
      <c r="BH189" s="53">
        <v>0</v>
      </c>
      <c r="BI189" s="53">
        <v>3.328890038958328</v>
      </c>
      <c r="BJ189" s="54">
        <v>200</v>
      </c>
      <c r="BK189" s="56">
        <v>0.95</v>
      </c>
      <c r="BL189" s="53">
        <v>0.17</v>
      </c>
      <c r="BM189" s="53">
        <v>7.2783939888274668E-2</v>
      </c>
      <c r="BN189" s="53">
        <v>165</v>
      </c>
      <c r="BO189" s="53">
        <v>0</v>
      </c>
      <c r="BP189" s="53">
        <v>0.99896969696969729</v>
      </c>
      <c r="BQ189" s="55">
        <v>4.4111478720166669E-4</v>
      </c>
      <c r="BR189" s="51">
        <v>9.3154700936970212</v>
      </c>
      <c r="BS189" s="51">
        <v>0.18019633367198287</v>
      </c>
      <c r="BT189" s="51">
        <v>4.9352152351415303E-2</v>
      </c>
      <c r="BU189" s="51">
        <v>7.0612889576077455E-3</v>
      </c>
      <c r="BV189" s="51">
        <v>0.80908229515515206</v>
      </c>
      <c r="BW189" s="51">
        <v>1.777859701468722E-2</v>
      </c>
      <c r="BX189" s="51">
        <v>2.3260445359313673</v>
      </c>
      <c r="BY189" s="51">
        <v>5.4005993440798171E-2</v>
      </c>
      <c r="BZ189" s="51">
        <v>0.42397733505187774</v>
      </c>
      <c r="CA189" s="53">
        <v>2.653297830607966E-2</v>
      </c>
      <c r="CB189" s="51">
        <v>2.4015110856616251</v>
      </c>
      <c r="CC189" s="55">
        <v>7.641278030551002E-2</v>
      </c>
      <c r="CD189" s="30"/>
      <c r="CE189" s="30">
        <f t="shared" si="22"/>
        <v>3.0452930111582894</v>
      </c>
      <c r="CG189" s="75">
        <f t="shared" si="23"/>
        <v>-5.7179497677148916E-3</v>
      </c>
      <c r="CH189" s="71">
        <f t="shared" si="24"/>
        <v>0</v>
      </c>
      <c r="CI189" s="72"/>
      <c r="CJ189" s="72" t="s">
        <v>52</v>
      </c>
      <c r="CK189" s="78">
        <f>AVERAGE(CG392:CG396)</f>
        <v>0</v>
      </c>
      <c r="CL189" s="2"/>
      <c r="CM189" s="75">
        <f t="shared" si="25"/>
        <v>8.2119679238314758E-2</v>
      </c>
      <c r="CN189" s="72">
        <f t="shared" si="26"/>
        <v>0</v>
      </c>
      <c r="CO189" s="72"/>
      <c r="CP189" s="72" t="s">
        <v>52</v>
      </c>
      <c r="CQ189" s="78">
        <f>AVERAGE(CM392:CM396)</f>
        <v>0.13201769287414572</v>
      </c>
      <c r="CR189" s="2"/>
      <c r="CS189" s="75">
        <f t="shared" si="27"/>
        <v>0.44264392563362875</v>
      </c>
      <c r="CT189" s="72">
        <f t="shared" si="28"/>
        <v>0</v>
      </c>
      <c r="CU189" s="72"/>
      <c r="CV189" s="72" t="s">
        <v>52</v>
      </c>
      <c r="CW189" s="78">
        <f>AVERAGE(CS392:CS396)</f>
        <v>0.41339096250191043</v>
      </c>
      <c r="CX189" s="2"/>
      <c r="CY189" s="75">
        <f t="shared" si="29"/>
        <v>-5.9446759295805895E-3</v>
      </c>
      <c r="CZ189" s="72">
        <f t="shared" si="30"/>
        <v>1</v>
      </c>
      <c r="DA189" s="72"/>
      <c r="DB189" s="72" t="s">
        <v>52</v>
      </c>
      <c r="DC189" s="78">
        <f>AVERAGE(CY392:CY396)</f>
        <v>5.2338558052913986E-3</v>
      </c>
      <c r="DD189" s="2"/>
      <c r="DE189" s="75">
        <f t="shared" si="31"/>
        <v>0.96020201319693532</v>
      </c>
      <c r="DF189" s="72">
        <f t="shared" si="32"/>
        <v>0</v>
      </c>
      <c r="DG189" s="72"/>
      <c r="DH189" s="72" t="s">
        <v>52</v>
      </c>
      <c r="DI189" s="78">
        <f>AVERAGE(DE392:DE396)</f>
        <v>0.41339096250191043</v>
      </c>
      <c r="DK189" s="15">
        <v>3.0452930111582894</v>
      </c>
    </row>
    <row r="190" spans="1:115" x14ac:dyDescent="0.3">
      <c r="A190" s="51">
        <v>182</v>
      </c>
      <c r="B190" s="52">
        <v>2.95</v>
      </c>
      <c r="C190" s="53">
        <v>2.6666666666666665</v>
      </c>
      <c r="D190" s="53">
        <v>3.5714285714285712</v>
      </c>
      <c r="E190" s="54">
        <v>50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0</v>
      </c>
      <c r="L190" s="54">
        <v>0</v>
      </c>
      <c r="M190" s="55">
        <v>0</v>
      </c>
      <c r="N190" s="53">
        <v>100</v>
      </c>
      <c r="O190" s="53">
        <v>0</v>
      </c>
      <c r="P190" s="53">
        <v>5</v>
      </c>
      <c r="Q190" s="53">
        <v>0</v>
      </c>
      <c r="R190" s="53">
        <v>0</v>
      </c>
      <c r="S190" s="53">
        <v>0</v>
      </c>
      <c r="T190" s="53">
        <v>3.328890038958328</v>
      </c>
      <c r="U190" s="54">
        <v>200</v>
      </c>
      <c r="V190" s="56">
        <v>0.95</v>
      </c>
      <c r="W190" s="53">
        <v>2.0950000000000002</v>
      </c>
      <c r="X190" s="53">
        <v>0.46710995991085685</v>
      </c>
      <c r="Y190" s="53">
        <v>323.03500000000003</v>
      </c>
      <c r="Z190" s="53">
        <v>3.6711231642768452</v>
      </c>
      <c r="AA190" s="53">
        <v>0.99352071935539155</v>
      </c>
      <c r="AB190" s="55">
        <v>1.4229264017593841E-3</v>
      </c>
      <c r="AC190" s="51">
        <v>8.9927629897523484</v>
      </c>
      <c r="AD190" s="51">
        <v>0.17276141430279621</v>
      </c>
      <c r="AE190" s="51">
        <v>2.3289857968740689E-2</v>
      </c>
      <c r="AF190" s="51">
        <v>5.5535705667628813E-3</v>
      </c>
      <c r="AG190" s="51">
        <v>0.88751882287345596</v>
      </c>
      <c r="AH190" s="51">
        <v>1.7810190991621209E-2</v>
      </c>
      <c r="AI190" s="51">
        <v>2.721556159632156</v>
      </c>
      <c r="AJ190" s="51">
        <v>5.3022922307957937E-2</v>
      </c>
      <c r="AK190" s="51">
        <v>0.43456568823299091</v>
      </c>
      <c r="AL190" s="53">
        <v>3.2281943409114416E-2</v>
      </c>
      <c r="AM190" s="51">
        <v>3.2434883130280889</v>
      </c>
      <c r="AN190" s="55">
        <v>0.13970130275168086</v>
      </c>
      <c r="AP190" s="51">
        <v>182</v>
      </c>
      <c r="AQ190" s="52">
        <v>2.95</v>
      </c>
      <c r="AR190" s="53">
        <v>2.6666666666666665</v>
      </c>
      <c r="AS190" s="53">
        <v>3.5714285714285712</v>
      </c>
      <c r="AT190" s="54">
        <v>0</v>
      </c>
      <c r="AU190" s="53">
        <v>0</v>
      </c>
      <c r="AV190" s="53">
        <v>0</v>
      </c>
      <c r="AW190" s="53">
        <v>0</v>
      </c>
      <c r="AX190" s="53">
        <v>0</v>
      </c>
      <c r="AY190" s="53">
        <v>0</v>
      </c>
      <c r="AZ190" s="53">
        <v>0</v>
      </c>
      <c r="BA190" s="54">
        <v>0</v>
      </c>
      <c r="BB190" s="55">
        <v>0</v>
      </c>
      <c r="BC190" s="53">
        <v>100</v>
      </c>
      <c r="BD190" s="53">
        <v>0</v>
      </c>
      <c r="BE190" s="53">
        <v>5</v>
      </c>
      <c r="BF190" s="53">
        <v>0</v>
      </c>
      <c r="BG190" s="53">
        <v>0</v>
      </c>
      <c r="BH190" s="53">
        <v>0</v>
      </c>
      <c r="BI190" s="53">
        <v>3.328890038958328</v>
      </c>
      <c r="BJ190" s="54">
        <v>200</v>
      </c>
      <c r="BK190" s="56">
        <v>0.95</v>
      </c>
      <c r="BL190" s="53">
        <v>0.25</v>
      </c>
      <c r="BM190" s="53">
        <v>8.4742149102375736E-2</v>
      </c>
      <c r="BN190" s="53">
        <v>165</v>
      </c>
      <c r="BO190" s="53">
        <v>0</v>
      </c>
      <c r="BP190" s="53">
        <v>0.99848484848484886</v>
      </c>
      <c r="BQ190" s="55">
        <v>5.1358878243864137E-4</v>
      </c>
      <c r="BR190" s="51">
        <v>9.1172811074505091</v>
      </c>
      <c r="BS190" s="51">
        <v>0.19094616958152785</v>
      </c>
      <c r="BT190" s="51">
        <v>4.3547527007036325E-2</v>
      </c>
      <c r="BU190" s="51">
        <v>7.1001811811908372E-3</v>
      </c>
      <c r="BV190" s="51">
        <v>0.8309770646623974</v>
      </c>
      <c r="BW190" s="51">
        <v>1.9265076743846365E-2</v>
      </c>
      <c r="BX190" s="51">
        <v>2.4327774031496316</v>
      </c>
      <c r="BY190" s="51">
        <v>5.795284384186012E-2</v>
      </c>
      <c r="BZ190" s="51">
        <v>0.40576934082745436</v>
      </c>
      <c r="CA190" s="53">
        <v>2.6304866528039466E-2</v>
      </c>
      <c r="CB190" s="51">
        <v>2.5524369864132961</v>
      </c>
      <c r="CC190" s="55">
        <v>8.9302971564074643E-2</v>
      </c>
      <c r="CD190" s="30"/>
      <c r="CE190" s="30">
        <f t="shared" si="22"/>
        <v>3.0860669992418379</v>
      </c>
      <c r="CG190" s="75">
        <f t="shared" si="23"/>
        <v>-4.9641291294573175E-3</v>
      </c>
      <c r="CH190" s="71">
        <f t="shared" si="24"/>
        <v>0</v>
      </c>
      <c r="CI190" s="72"/>
      <c r="CJ190" s="72" t="s">
        <v>53</v>
      </c>
      <c r="CK190" s="78">
        <f>AVERAGE(CG397:CG400)</f>
        <v>0</v>
      </c>
      <c r="CL190" s="2"/>
      <c r="CM190" s="75">
        <f t="shared" si="25"/>
        <v>5.6541758211058557E-2</v>
      </c>
      <c r="CN190" s="72">
        <f t="shared" si="26"/>
        <v>0</v>
      </c>
      <c r="CO190" s="72"/>
      <c r="CP190" s="72" t="s">
        <v>53</v>
      </c>
      <c r="CQ190" s="78">
        <f>AVERAGE(CM397:CM400)</f>
        <v>0.14012830651084418</v>
      </c>
      <c r="CR190" s="2"/>
      <c r="CS190" s="75">
        <f t="shared" si="27"/>
        <v>0.28877875648252438</v>
      </c>
      <c r="CT190" s="72">
        <f t="shared" si="28"/>
        <v>0</v>
      </c>
      <c r="CU190" s="72"/>
      <c r="CV190" s="72" t="s">
        <v>53</v>
      </c>
      <c r="CW190" s="78">
        <f>AVERAGE(CS397:CS400)</f>
        <v>0.38321466060149884</v>
      </c>
      <c r="CX190" s="2"/>
      <c r="CY190" s="75">
        <f t="shared" si="29"/>
        <v>2.8796347405536549E-2</v>
      </c>
      <c r="CZ190" s="72">
        <f t="shared" si="30"/>
        <v>1</v>
      </c>
      <c r="DA190" s="72"/>
      <c r="DB190" s="72" t="s">
        <v>53</v>
      </c>
      <c r="DC190" s="78">
        <f>AVERAGE(CY397:CY400)</f>
        <v>9.3439702945010417E-3</v>
      </c>
      <c r="DD190" s="2"/>
      <c r="DE190" s="75">
        <f t="shared" si="31"/>
        <v>0.69105132661479285</v>
      </c>
      <c r="DF190" s="72">
        <f t="shared" si="32"/>
        <v>0</v>
      </c>
      <c r="DG190" s="72"/>
      <c r="DH190" s="72" t="s">
        <v>53</v>
      </c>
      <c r="DI190" s="78">
        <f>AVERAGE(DE397:DE400)</f>
        <v>0.38321466060149884</v>
      </c>
      <c r="DK190" s="15">
        <v>3.0860669992418379</v>
      </c>
    </row>
    <row r="191" spans="1:115" x14ac:dyDescent="0.3">
      <c r="A191" s="51">
        <v>179</v>
      </c>
      <c r="B191" s="52">
        <v>2.95</v>
      </c>
      <c r="C191" s="53">
        <v>1.5833333333333333</v>
      </c>
      <c r="D191" s="53">
        <v>6.9999999999999982</v>
      </c>
      <c r="E191" s="54">
        <v>50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4">
        <v>0</v>
      </c>
      <c r="M191" s="55">
        <v>0</v>
      </c>
      <c r="N191" s="53">
        <v>100</v>
      </c>
      <c r="O191" s="53">
        <v>0</v>
      </c>
      <c r="P191" s="53">
        <v>5</v>
      </c>
      <c r="Q191" s="53">
        <v>0</v>
      </c>
      <c r="R191" s="53">
        <v>0</v>
      </c>
      <c r="S191" s="53">
        <v>0</v>
      </c>
      <c r="T191" s="53">
        <v>3.328890038958328</v>
      </c>
      <c r="U191" s="54">
        <v>200</v>
      </c>
      <c r="V191" s="56">
        <v>0.95</v>
      </c>
      <c r="W191" s="53">
        <v>1</v>
      </c>
      <c r="X191" s="53">
        <v>0.29883323897672848</v>
      </c>
      <c r="Y191" s="53">
        <v>319.67500000000001</v>
      </c>
      <c r="Z191" s="53">
        <v>3.664985067371159</v>
      </c>
      <c r="AA191" s="53">
        <v>0.99688462326258998</v>
      </c>
      <c r="AB191" s="55">
        <v>9.2026115832147487E-4</v>
      </c>
      <c r="AC191" s="51">
        <v>11.247485483269736</v>
      </c>
      <c r="AD191" s="51">
        <v>0.22244835848663524</v>
      </c>
      <c r="AE191" s="51">
        <v>4.1856279446263238E-2</v>
      </c>
      <c r="AF191" s="51">
        <v>6.4575895669928066E-3</v>
      </c>
      <c r="AG191" s="51">
        <v>0.97319521612602611</v>
      </c>
      <c r="AH191" s="51">
        <v>2.2401113844691335E-2</v>
      </c>
      <c r="AI191" s="51">
        <v>2.816935770690411</v>
      </c>
      <c r="AJ191" s="51">
        <v>5.2275643986578496E-2</v>
      </c>
      <c r="AK191" s="51">
        <v>0.46459102166520128</v>
      </c>
      <c r="AL191" s="53">
        <v>3.2076105717652285E-2</v>
      </c>
      <c r="AM191" s="51">
        <v>3.1732004282755044</v>
      </c>
      <c r="AN191" s="55">
        <v>0.13149097838303275</v>
      </c>
      <c r="AP191" s="51">
        <v>179</v>
      </c>
      <c r="AQ191" s="52">
        <v>2.95</v>
      </c>
      <c r="AR191" s="53">
        <v>1.5833333333333333</v>
      </c>
      <c r="AS191" s="53">
        <v>6.9999999999999982</v>
      </c>
      <c r="AT191" s="54">
        <v>0</v>
      </c>
      <c r="AU191" s="53">
        <v>0</v>
      </c>
      <c r="AV191" s="53">
        <v>0</v>
      </c>
      <c r="AW191" s="53">
        <v>0</v>
      </c>
      <c r="AX191" s="53">
        <v>0</v>
      </c>
      <c r="AY191" s="53">
        <v>0</v>
      </c>
      <c r="AZ191" s="53">
        <v>0</v>
      </c>
      <c r="BA191" s="54">
        <v>0</v>
      </c>
      <c r="BB191" s="55">
        <v>0</v>
      </c>
      <c r="BC191" s="53">
        <v>100</v>
      </c>
      <c r="BD191" s="53">
        <v>0</v>
      </c>
      <c r="BE191" s="53">
        <v>5</v>
      </c>
      <c r="BF191" s="53">
        <v>0</v>
      </c>
      <c r="BG191" s="53">
        <v>0</v>
      </c>
      <c r="BH191" s="53">
        <v>0</v>
      </c>
      <c r="BI191" s="53">
        <v>3.328890038958328</v>
      </c>
      <c r="BJ191" s="54">
        <v>200</v>
      </c>
      <c r="BK191" s="56">
        <v>0.95</v>
      </c>
      <c r="BL191" s="53">
        <v>7.4999999999999997E-2</v>
      </c>
      <c r="BM191" s="53">
        <v>4.6230632477960824E-2</v>
      </c>
      <c r="BN191" s="53">
        <v>165</v>
      </c>
      <c r="BO191" s="53">
        <v>0</v>
      </c>
      <c r="BP191" s="53">
        <v>0.99954545454545463</v>
      </c>
      <c r="BQ191" s="55">
        <v>2.8018565138158145E-4</v>
      </c>
      <c r="BR191" s="51">
        <v>11.427210798316857</v>
      </c>
      <c r="BS191" s="51">
        <v>0.20828011531007368</v>
      </c>
      <c r="BT191" s="51">
        <v>6.4207061583129305E-2</v>
      </c>
      <c r="BU191" s="51">
        <v>7.6011516591313628E-3</v>
      </c>
      <c r="BV191" s="51">
        <v>0.89926250049820522</v>
      </c>
      <c r="BW191" s="51">
        <v>2.0626080543886368E-2</v>
      </c>
      <c r="BX191" s="51">
        <v>2.4132810510192066</v>
      </c>
      <c r="BY191" s="51">
        <v>5.7752552407025037E-2</v>
      </c>
      <c r="BZ191" s="51">
        <v>0.4381715029352356</v>
      </c>
      <c r="CA191" s="53">
        <v>2.8867371844409576E-2</v>
      </c>
      <c r="CB191" s="51">
        <v>2.4683266012794021</v>
      </c>
      <c r="CC191" s="55">
        <v>7.6462863258855804E-2</v>
      </c>
      <c r="CD191" s="30"/>
      <c r="CE191" s="30">
        <f t="shared" si="22"/>
        <v>3.3291640592396958</v>
      </c>
      <c r="CG191" s="75">
        <f t="shared" si="23"/>
        <v>-2.6608312828646508E-3</v>
      </c>
      <c r="CH191" s="71">
        <f t="shared" si="24"/>
        <v>0</v>
      </c>
      <c r="CI191" s="72"/>
      <c r="CJ191" s="72" t="s">
        <v>54</v>
      </c>
      <c r="CK191" s="78">
        <f>AVERAGE(CG401:CG403)</f>
        <v>0</v>
      </c>
      <c r="CL191" s="2"/>
      <c r="CM191" s="75">
        <f t="shared" si="25"/>
        <v>7.3932715627820889E-2</v>
      </c>
      <c r="CN191" s="72">
        <f t="shared" si="26"/>
        <v>0</v>
      </c>
      <c r="CO191" s="72"/>
      <c r="CP191" s="72" t="s">
        <v>54</v>
      </c>
      <c r="CQ191" s="78">
        <f>AVERAGE(CM401:CM403)</f>
        <v>0.15478554129940811</v>
      </c>
      <c r="CR191" s="2"/>
      <c r="CS191" s="75">
        <f t="shared" si="27"/>
        <v>0.40365471967120437</v>
      </c>
      <c r="CT191" s="72">
        <f t="shared" si="28"/>
        <v>0</v>
      </c>
      <c r="CU191" s="72"/>
      <c r="CV191" s="72" t="s">
        <v>54</v>
      </c>
      <c r="CW191" s="78">
        <f>AVERAGE(CS401:CS403)</f>
        <v>0.41747649859555819</v>
      </c>
      <c r="CX191" s="2"/>
      <c r="CY191" s="75">
        <f t="shared" si="29"/>
        <v>2.6419518729965674E-2</v>
      </c>
      <c r="CZ191" s="72">
        <f t="shared" si="30"/>
        <v>1</v>
      </c>
      <c r="DA191" s="72"/>
      <c r="DB191" s="72" t="s">
        <v>54</v>
      </c>
      <c r="DC191" s="78">
        <f>AVERAGE(CY401:CY403)</f>
        <v>4.9715633645634654E-3</v>
      </c>
      <c r="DD191" s="2"/>
      <c r="DE191" s="75">
        <f t="shared" si="31"/>
        <v>0.70487382699610235</v>
      </c>
      <c r="DF191" s="72">
        <f t="shared" si="32"/>
        <v>0</v>
      </c>
      <c r="DG191" s="72"/>
      <c r="DH191" s="72" t="s">
        <v>54</v>
      </c>
      <c r="DI191" s="78">
        <f>AVERAGE(DE401:DE403)</f>
        <v>0.41747649859555819</v>
      </c>
      <c r="DK191" s="15">
        <v>3.3291640592396958</v>
      </c>
    </row>
    <row r="192" spans="1:115" x14ac:dyDescent="0.3">
      <c r="A192" s="51">
        <v>193</v>
      </c>
      <c r="B192" s="52">
        <v>2.95</v>
      </c>
      <c r="C192" s="53">
        <v>4.833333333333333</v>
      </c>
      <c r="D192" s="53">
        <v>2.4285714285714284</v>
      </c>
      <c r="E192" s="54">
        <v>50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0</v>
      </c>
      <c r="L192" s="54">
        <v>0</v>
      </c>
      <c r="M192" s="55">
        <v>0</v>
      </c>
      <c r="N192" s="53">
        <v>100</v>
      </c>
      <c r="O192" s="53">
        <v>0</v>
      </c>
      <c r="P192" s="53">
        <v>5</v>
      </c>
      <c r="Q192" s="53">
        <v>0</v>
      </c>
      <c r="R192" s="53">
        <v>0</v>
      </c>
      <c r="S192" s="53">
        <v>0</v>
      </c>
      <c r="T192" s="53">
        <v>3.328890038958328</v>
      </c>
      <c r="U192" s="54">
        <v>200</v>
      </c>
      <c r="V192" s="56">
        <v>0.95</v>
      </c>
      <c r="W192" s="53">
        <v>1</v>
      </c>
      <c r="X192" s="53">
        <v>0.29554564457569921</v>
      </c>
      <c r="Y192" s="53">
        <v>319.685</v>
      </c>
      <c r="Z192" s="53">
        <v>3.646052189377579</v>
      </c>
      <c r="AA192" s="53">
        <v>0.99688471879066698</v>
      </c>
      <c r="AB192" s="55">
        <v>9.0792487026588415E-4</v>
      </c>
      <c r="AC192" s="51">
        <v>11.217802564848466</v>
      </c>
      <c r="AD192" s="51">
        <v>0.22210808869021531</v>
      </c>
      <c r="AE192" s="51">
        <v>4.4842638635802352E-2</v>
      </c>
      <c r="AF192" s="51">
        <v>6.7639338460158006E-3</v>
      </c>
      <c r="AG192" s="51">
        <v>0.97470916525763118</v>
      </c>
      <c r="AH192" s="51">
        <v>2.1905633440081149E-2</v>
      </c>
      <c r="AI192" s="51">
        <v>2.8212911230429683</v>
      </c>
      <c r="AJ192" s="51">
        <v>5.1684885712832723E-2</v>
      </c>
      <c r="AK192" s="51">
        <v>0.4573802934255406</v>
      </c>
      <c r="AL192" s="53">
        <v>3.165488454110657E-2</v>
      </c>
      <c r="AM192" s="51">
        <v>3.148614411706705</v>
      </c>
      <c r="AN192" s="55">
        <v>0.11679664076756231</v>
      </c>
      <c r="AP192" s="51">
        <v>193</v>
      </c>
      <c r="AQ192" s="52">
        <v>2.95</v>
      </c>
      <c r="AR192" s="53">
        <v>4.833333333333333</v>
      </c>
      <c r="AS192" s="53">
        <v>2.4285714285714284</v>
      </c>
      <c r="AT192" s="54">
        <v>0</v>
      </c>
      <c r="AU192" s="53">
        <v>0</v>
      </c>
      <c r="AV192" s="53">
        <v>0</v>
      </c>
      <c r="AW192" s="53">
        <v>0</v>
      </c>
      <c r="AX192" s="53">
        <v>0</v>
      </c>
      <c r="AY192" s="53">
        <v>0</v>
      </c>
      <c r="AZ192" s="53">
        <v>0</v>
      </c>
      <c r="BA192" s="54">
        <v>0</v>
      </c>
      <c r="BB192" s="55">
        <v>0</v>
      </c>
      <c r="BC192" s="53">
        <v>100</v>
      </c>
      <c r="BD192" s="53">
        <v>0</v>
      </c>
      <c r="BE192" s="53">
        <v>5</v>
      </c>
      <c r="BF192" s="53">
        <v>0</v>
      </c>
      <c r="BG192" s="53">
        <v>0</v>
      </c>
      <c r="BH192" s="53">
        <v>0</v>
      </c>
      <c r="BI192" s="53">
        <v>3.328890038958328</v>
      </c>
      <c r="BJ192" s="54">
        <v>200</v>
      </c>
      <c r="BK192" s="56">
        <v>0.95</v>
      </c>
      <c r="BL192" s="53">
        <v>6.5000000000000002E-2</v>
      </c>
      <c r="BM192" s="53">
        <v>4.8580202983655577E-2</v>
      </c>
      <c r="BN192" s="53">
        <v>165</v>
      </c>
      <c r="BO192" s="53">
        <v>0</v>
      </c>
      <c r="BP192" s="53">
        <v>0.99960606060606072</v>
      </c>
      <c r="BQ192" s="55">
        <v>2.9442547262821582E-4</v>
      </c>
      <c r="BR192" s="51">
        <v>11.515019227639762</v>
      </c>
      <c r="BS192" s="51">
        <v>0.21477756113649016</v>
      </c>
      <c r="BT192" s="51">
        <v>6.1170565134845221E-2</v>
      </c>
      <c r="BU192" s="51">
        <v>7.2919940766199868E-3</v>
      </c>
      <c r="BV192" s="51">
        <v>0.89369945975394116</v>
      </c>
      <c r="BW192" s="51">
        <v>2.0456096780428413E-2</v>
      </c>
      <c r="BX192" s="51">
        <v>2.3998217606803034</v>
      </c>
      <c r="BY192" s="51">
        <v>5.8062653511355707E-2</v>
      </c>
      <c r="BZ192" s="51">
        <v>0.41691539599359045</v>
      </c>
      <c r="CA192" s="53">
        <v>2.9384520920620723E-2</v>
      </c>
      <c r="CB192" s="51">
        <v>2.4407900366124462</v>
      </c>
      <c r="CC192" s="55">
        <v>7.2866252156617378E-2</v>
      </c>
      <c r="CD192" s="30"/>
      <c r="CE192" s="30">
        <f t="shared" si="22"/>
        <v>3.4260903721436242</v>
      </c>
      <c r="CG192" s="75">
        <f t="shared" si="23"/>
        <v>-2.7213418153937408E-3</v>
      </c>
      <c r="CH192" s="71">
        <f t="shared" si="24"/>
        <v>0</v>
      </c>
      <c r="CI192" s="72"/>
      <c r="CJ192" s="72" t="s">
        <v>55</v>
      </c>
      <c r="CK192" s="78">
        <f>AVERAGE(CG404:CG406)</f>
        <v>0</v>
      </c>
      <c r="CL192" s="2"/>
      <c r="CM192" s="75">
        <f t="shared" si="25"/>
        <v>8.1009705503690022E-2</v>
      </c>
      <c r="CN192" s="72">
        <f t="shared" si="26"/>
        <v>0</v>
      </c>
      <c r="CO192" s="72"/>
      <c r="CP192" s="72" t="s">
        <v>55</v>
      </c>
      <c r="CQ192" s="78">
        <f>AVERAGE(CM404:CM406)</f>
        <v>0.17448739818306183</v>
      </c>
      <c r="CR192" s="2"/>
      <c r="CS192" s="75">
        <f t="shared" si="27"/>
        <v>0.42146936236266486</v>
      </c>
      <c r="CT192" s="72">
        <f t="shared" si="28"/>
        <v>0</v>
      </c>
      <c r="CU192" s="72"/>
      <c r="CV192" s="72" t="s">
        <v>55</v>
      </c>
      <c r="CW192" s="78">
        <f>AVERAGE(CS404:CS406)</f>
        <v>0.40318243680976856</v>
      </c>
      <c r="CX192" s="2"/>
      <c r="CY192" s="75">
        <f t="shared" si="29"/>
        <v>4.0464897431950142E-2</v>
      </c>
      <c r="CZ192" s="72">
        <f t="shared" si="30"/>
        <v>1</v>
      </c>
      <c r="DA192" s="72"/>
      <c r="DB192" s="72" t="s">
        <v>55</v>
      </c>
      <c r="DC192" s="78">
        <f>AVERAGE(CY404:CY406)</f>
        <v>3.7564829547456955E-3</v>
      </c>
      <c r="DD192" s="2"/>
      <c r="DE192" s="75">
        <f t="shared" si="31"/>
        <v>0.70782437509425877</v>
      </c>
      <c r="DF192" s="72">
        <f t="shared" si="32"/>
        <v>0</v>
      </c>
      <c r="DG192" s="72"/>
      <c r="DH192" s="72" t="s">
        <v>55</v>
      </c>
      <c r="DI192" s="78">
        <f>AVERAGE(DE404:DE406)</f>
        <v>0.40318243680976856</v>
      </c>
      <c r="DK192" s="15">
        <v>3.4260903721436242</v>
      </c>
    </row>
    <row r="193" spans="1:115" x14ac:dyDescent="0.3">
      <c r="A193" s="51">
        <v>183</v>
      </c>
      <c r="B193" s="52">
        <v>2.95</v>
      </c>
      <c r="C193" s="53">
        <v>2.6666666666666665</v>
      </c>
      <c r="D193" s="53">
        <v>4.7142857142857135</v>
      </c>
      <c r="E193" s="54">
        <v>50</v>
      </c>
      <c r="F193" s="53">
        <v>0</v>
      </c>
      <c r="G193" s="53">
        <v>0</v>
      </c>
      <c r="H193" s="53">
        <v>0</v>
      </c>
      <c r="I193" s="53">
        <v>0</v>
      </c>
      <c r="J193" s="53">
        <v>0</v>
      </c>
      <c r="K193" s="53">
        <v>0</v>
      </c>
      <c r="L193" s="54">
        <v>0</v>
      </c>
      <c r="M193" s="55">
        <v>0</v>
      </c>
      <c r="N193" s="53">
        <v>100</v>
      </c>
      <c r="O193" s="53">
        <v>0</v>
      </c>
      <c r="P193" s="53">
        <v>5</v>
      </c>
      <c r="Q193" s="53">
        <v>0</v>
      </c>
      <c r="R193" s="53">
        <v>0</v>
      </c>
      <c r="S193" s="53">
        <v>0</v>
      </c>
      <c r="T193" s="53">
        <v>3.328890038958328</v>
      </c>
      <c r="U193" s="54">
        <v>200</v>
      </c>
      <c r="V193" s="56">
        <v>0.95</v>
      </c>
      <c r="W193" s="53">
        <v>0.84499999999999997</v>
      </c>
      <c r="X193" s="53">
        <v>0.2885528014542747</v>
      </c>
      <c r="Y193" s="53">
        <v>322.77499999999998</v>
      </c>
      <c r="Z193" s="53">
        <v>3.5032641276264904</v>
      </c>
      <c r="AA193" s="53">
        <v>0.99741155979246943</v>
      </c>
      <c r="AB193" s="55">
        <v>8.684448108123127E-4</v>
      </c>
      <c r="AC193" s="51">
        <v>11.153362816990882</v>
      </c>
      <c r="AD193" s="51">
        <v>0.20579555744197739</v>
      </c>
      <c r="AE193" s="51">
        <v>4.0952547303519111E-2</v>
      </c>
      <c r="AF193" s="51">
        <v>5.9769868947064332E-3</v>
      </c>
      <c r="AG193" s="51">
        <v>0.98132609930740744</v>
      </c>
      <c r="AH193" s="51">
        <v>2.1545198818594746E-2</v>
      </c>
      <c r="AI193" s="51">
        <v>2.830428859650405</v>
      </c>
      <c r="AJ193" s="51">
        <v>4.9616688727071007E-2</v>
      </c>
      <c r="AK193" s="51">
        <v>0.44610422344532602</v>
      </c>
      <c r="AL193" s="53">
        <v>2.8614546081849979E-2</v>
      </c>
      <c r="AM193" s="51">
        <v>3.1582186218690982</v>
      </c>
      <c r="AN193" s="55">
        <v>0.12895651018423565</v>
      </c>
      <c r="AP193" s="51">
        <v>183</v>
      </c>
      <c r="AQ193" s="52">
        <v>2.95</v>
      </c>
      <c r="AR193" s="53">
        <v>2.6666666666666665</v>
      </c>
      <c r="AS193" s="53">
        <v>4.7142857142857135</v>
      </c>
      <c r="AT193" s="54">
        <v>0</v>
      </c>
      <c r="AU193" s="53">
        <v>0</v>
      </c>
      <c r="AV193" s="53">
        <v>0</v>
      </c>
      <c r="AW193" s="53">
        <v>0</v>
      </c>
      <c r="AX193" s="53">
        <v>0</v>
      </c>
      <c r="AY193" s="53">
        <v>0</v>
      </c>
      <c r="AZ193" s="53">
        <v>0</v>
      </c>
      <c r="BA193" s="54">
        <v>0</v>
      </c>
      <c r="BB193" s="55">
        <v>0</v>
      </c>
      <c r="BC193" s="53">
        <v>100</v>
      </c>
      <c r="BD193" s="53">
        <v>0</v>
      </c>
      <c r="BE193" s="53">
        <v>5</v>
      </c>
      <c r="BF193" s="53">
        <v>0</v>
      </c>
      <c r="BG193" s="53">
        <v>0</v>
      </c>
      <c r="BH193" s="53">
        <v>0</v>
      </c>
      <c r="BI193" s="53">
        <v>3.328890038958328</v>
      </c>
      <c r="BJ193" s="54">
        <v>200</v>
      </c>
      <c r="BK193" s="56">
        <v>0.95</v>
      </c>
      <c r="BL193" s="53">
        <v>4.4999999999999998E-2</v>
      </c>
      <c r="BM193" s="53">
        <v>3.2174090917161405E-2</v>
      </c>
      <c r="BN193" s="53">
        <v>165</v>
      </c>
      <c r="BO193" s="53">
        <v>0</v>
      </c>
      <c r="BP193" s="53">
        <v>0.9997272727272728</v>
      </c>
      <c r="BQ193" s="55">
        <v>1.9499449040703858E-4</v>
      </c>
      <c r="BR193" s="51">
        <v>11.506469350092262</v>
      </c>
      <c r="BS193" s="51">
        <v>0.20643493055214332</v>
      </c>
      <c r="BT193" s="51">
        <v>6.6255962397984453E-2</v>
      </c>
      <c r="BU193" s="51">
        <v>7.4430580001812099E-3</v>
      </c>
      <c r="BV193" s="51">
        <v>0.89396719360832388</v>
      </c>
      <c r="BW193" s="51">
        <v>2.1217244281821861E-2</v>
      </c>
      <c r="BX193" s="51">
        <v>2.4130800954671554</v>
      </c>
      <c r="BY193" s="51">
        <v>5.8310157188705698E-2</v>
      </c>
      <c r="BZ193" s="51">
        <v>0.40938829262053439</v>
      </c>
      <c r="CA193" s="53">
        <v>2.8189718908401541E-2</v>
      </c>
      <c r="CB193" s="51">
        <v>2.4402342233154855</v>
      </c>
      <c r="CC193" s="55">
        <v>6.7281015158501975E-2</v>
      </c>
      <c r="CD193" s="30"/>
      <c r="CE193" s="30">
        <f t="shared" si="22"/>
        <v>3.5456210417116729</v>
      </c>
      <c r="CG193" s="75">
        <f t="shared" si="23"/>
        <v>-2.3157129348033711E-3</v>
      </c>
      <c r="CH193" s="71">
        <f t="shared" si="24"/>
        <v>0</v>
      </c>
      <c r="CI193" s="72"/>
      <c r="CJ193" s="72" t="s">
        <v>56</v>
      </c>
      <c r="CK193" s="78">
        <f>AVERAGE(CG407:CG409)</f>
        <v>0</v>
      </c>
      <c r="CL193" s="2"/>
      <c r="CM193" s="75">
        <f t="shared" si="25"/>
        <v>8.7358905699083556E-2</v>
      </c>
      <c r="CN193" s="72">
        <f t="shared" si="26"/>
        <v>0</v>
      </c>
      <c r="CO193" s="72"/>
      <c r="CP193" s="72" t="s">
        <v>56</v>
      </c>
      <c r="CQ193" s="78">
        <f>AVERAGE(CM407:CM409)</f>
        <v>0.17397599469017822</v>
      </c>
      <c r="CR193" s="2"/>
      <c r="CS193" s="75">
        <f t="shared" si="27"/>
        <v>0.41734876418324962</v>
      </c>
      <c r="CT193" s="72">
        <f t="shared" si="28"/>
        <v>0</v>
      </c>
      <c r="CU193" s="72"/>
      <c r="CV193" s="72" t="s">
        <v>56</v>
      </c>
      <c r="CW193" s="78">
        <f>AVERAGE(CS407:CS409)</f>
        <v>0.43894799733392992</v>
      </c>
      <c r="CX193" s="2"/>
      <c r="CY193" s="75">
        <f t="shared" si="29"/>
        <v>3.6715930824791632E-2</v>
      </c>
      <c r="CZ193" s="72">
        <f t="shared" si="30"/>
        <v>1</v>
      </c>
      <c r="DA193" s="72"/>
      <c r="DB193" s="72" t="s">
        <v>56</v>
      </c>
      <c r="DC193" s="78">
        <f>AVERAGE(CY407:CY409)</f>
        <v>-1.1583848751018921E-3</v>
      </c>
      <c r="DD193" s="2"/>
      <c r="DE193" s="75">
        <f t="shared" si="31"/>
        <v>0.71798439855361273</v>
      </c>
      <c r="DF193" s="72">
        <f t="shared" si="32"/>
        <v>0</v>
      </c>
      <c r="DG193" s="72"/>
      <c r="DH193" s="72" t="s">
        <v>56</v>
      </c>
      <c r="DI193" s="78">
        <f>AVERAGE(DE407:DE409)</f>
        <v>0.43894799733392992</v>
      </c>
      <c r="DK193" s="15">
        <v>3.5456210417116729</v>
      </c>
    </row>
    <row r="194" spans="1:115" x14ac:dyDescent="0.3">
      <c r="A194" s="51">
        <v>188</v>
      </c>
      <c r="B194" s="52">
        <v>2.95</v>
      </c>
      <c r="C194" s="53">
        <v>3.75</v>
      </c>
      <c r="D194" s="53">
        <v>3.5714285714285712</v>
      </c>
      <c r="E194" s="54">
        <v>50</v>
      </c>
      <c r="F194" s="53">
        <v>0</v>
      </c>
      <c r="G194" s="53">
        <v>0</v>
      </c>
      <c r="H194" s="53">
        <v>0</v>
      </c>
      <c r="I194" s="53">
        <v>0</v>
      </c>
      <c r="J194" s="53">
        <v>0</v>
      </c>
      <c r="K194" s="53">
        <v>0</v>
      </c>
      <c r="L194" s="54">
        <v>0</v>
      </c>
      <c r="M194" s="55">
        <v>0</v>
      </c>
      <c r="N194" s="53">
        <v>100</v>
      </c>
      <c r="O194" s="53">
        <v>0</v>
      </c>
      <c r="P194" s="53">
        <v>5</v>
      </c>
      <c r="Q194" s="53">
        <v>0</v>
      </c>
      <c r="R194" s="53">
        <v>0</v>
      </c>
      <c r="S194" s="53">
        <v>0</v>
      </c>
      <c r="T194" s="53">
        <v>3.328890038958328</v>
      </c>
      <c r="U194" s="54">
        <v>200</v>
      </c>
      <c r="V194" s="56">
        <v>0.95</v>
      </c>
      <c r="W194" s="53">
        <v>0.36</v>
      </c>
      <c r="X194" s="53">
        <v>0.16892997358595088</v>
      </c>
      <c r="Y194" s="53">
        <v>322.36</v>
      </c>
      <c r="Z194" s="53">
        <v>3.5701897225875916</v>
      </c>
      <c r="AA194" s="53">
        <v>0.99891512977905872</v>
      </c>
      <c r="AB194" s="55">
        <v>5.0220539413421944E-4</v>
      </c>
      <c r="AC194" s="51">
        <v>13.217314190816126</v>
      </c>
      <c r="AD194" s="51">
        <v>0.22144651330315479</v>
      </c>
      <c r="AE194" s="51">
        <v>6.3068396736903912E-2</v>
      </c>
      <c r="AF194" s="51">
        <v>7.2275207921199576E-3</v>
      </c>
      <c r="AG194" s="51">
        <v>1.0967852704353149</v>
      </c>
      <c r="AH194" s="51">
        <v>2.3403290048466936E-2</v>
      </c>
      <c r="AI194" s="51">
        <v>2.9463650353553366</v>
      </c>
      <c r="AJ194" s="51">
        <v>6.1554081509139436E-2</v>
      </c>
      <c r="AK194" s="51">
        <v>0.57020627833335591</v>
      </c>
      <c r="AL194" s="53">
        <v>3.2448544796124829E-2</v>
      </c>
      <c r="AM194" s="51">
        <v>3.1050728844157032</v>
      </c>
      <c r="AN194" s="55">
        <v>0.10848081252159282</v>
      </c>
      <c r="AP194" s="51">
        <v>188</v>
      </c>
      <c r="AQ194" s="52">
        <v>2.95</v>
      </c>
      <c r="AR194" s="53">
        <v>3.75</v>
      </c>
      <c r="AS194" s="53">
        <v>3.5714285714285712</v>
      </c>
      <c r="AT194" s="54">
        <v>0</v>
      </c>
      <c r="AU194" s="53">
        <v>0</v>
      </c>
      <c r="AV194" s="53">
        <v>0</v>
      </c>
      <c r="AW194" s="53">
        <v>0</v>
      </c>
      <c r="AX194" s="53">
        <v>0</v>
      </c>
      <c r="AY194" s="53">
        <v>0</v>
      </c>
      <c r="AZ194" s="53">
        <v>0</v>
      </c>
      <c r="BA194" s="54">
        <v>0</v>
      </c>
      <c r="BB194" s="55">
        <v>0</v>
      </c>
      <c r="BC194" s="53">
        <v>100</v>
      </c>
      <c r="BD194" s="53">
        <v>0</v>
      </c>
      <c r="BE194" s="53">
        <v>5</v>
      </c>
      <c r="BF194" s="53">
        <v>0</v>
      </c>
      <c r="BG194" s="53">
        <v>0</v>
      </c>
      <c r="BH194" s="53">
        <v>0</v>
      </c>
      <c r="BI194" s="53">
        <v>3.328890038958328</v>
      </c>
      <c r="BJ194" s="54">
        <v>200</v>
      </c>
      <c r="BK194" s="56">
        <v>0.95</v>
      </c>
      <c r="BL194" s="53">
        <v>0.01</v>
      </c>
      <c r="BM194" s="53">
        <v>1.3908759552024679E-2</v>
      </c>
      <c r="BN194" s="53">
        <v>165</v>
      </c>
      <c r="BO194" s="53">
        <v>0</v>
      </c>
      <c r="BP194" s="53">
        <v>0.99993939393939402</v>
      </c>
      <c r="BQ194" s="55">
        <v>8.4295512436513841E-5</v>
      </c>
      <c r="BR194" s="51">
        <v>13.715242609017009</v>
      </c>
      <c r="BS194" s="51">
        <v>0.23053136542814884</v>
      </c>
      <c r="BT194" s="51">
        <v>9.5114572799448599E-2</v>
      </c>
      <c r="BU194" s="51">
        <v>8.8906193452360106E-3</v>
      </c>
      <c r="BV194" s="51">
        <v>1.0168989664171917</v>
      </c>
      <c r="BW194" s="51">
        <v>2.3618931580065131E-2</v>
      </c>
      <c r="BX194" s="51">
        <v>2.494919028920509</v>
      </c>
      <c r="BY194" s="51">
        <v>5.5571577231111474E-2</v>
      </c>
      <c r="BZ194" s="51">
        <v>0.55863512680719052</v>
      </c>
      <c r="CA194" s="53">
        <v>3.2131605378459209E-2</v>
      </c>
      <c r="CB194" s="51">
        <v>2.5014807720752348</v>
      </c>
      <c r="CC194" s="55">
        <v>5.8520019622061922E-2</v>
      </c>
      <c r="CD194" s="30"/>
      <c r="CE194" s="30">
        <f t="shared" si="22"/>
        <v>3.6596252735569994</v>
      </c>
      <c r="CG194" s="75">
        <f t="shared" si="23"/>
        <v>-1.0242641603352975E-3</v>
      </c>
      <c r="CH194" s="71">
        <f t="shared" si="24"/>
        <v>0</v>
      </c>
      <c r="CI194" s="72"/>
      <c r="CJ194" s="72" t="s">
        <v>57</v>
      </c>
      <c r="CK194" s="78">
        <f>AVERAGE(CG410)</f>
        <v>0</v>
      </c>
      <c r="CL194" s="2"/>
      <c r="CM194" s="75">
        <f t="shared" si="25"/>
        <v>7.9886304018123244E-2</v>
      </c>
      <c r="CN194" s="72">
        <f t="shared" si="26"/>
        <v>0</v>
      </c>
      <c r="CO194" s="72"/>
      <c r="CP194" s="72" t="s">
        <v>57</v>
      </c>
      <c r="CQ194" s="78">
        <f>AVERAGE(CM410)</f>
        <v>0.17827963977852546</v>
      </c>
      <c r="CR194" s="2"/>
      <c r="CS194" s="75">
        <f t="shared" si="27"/>
        <v>0.45144600643482757</v>
      </c>
      <c r="CT194" s="72">
        <f t="shared" si="28"/>
        <v>0</v>
      </c>
      <c r="CU194" s="72"/>
      <c r="CV194" s="72" t="s">
        <v>57</v>
      </c>
      <c r="CW194" s="78">
        <f>AVERAGE(CS410)</f>
        <v>0.40988227262776822</v>
      </c>
      <c r="CX194" s="2"/>
      <c r="CY194" s="75">
        <f t="shared" si="29"/>
        <v>1.1571151526165391E-2</v>
      </c>
      <c r="CZ194" s="72">
        <f t="shared" si="30"/>
        <v>1</v>
      </c>
      <c r="DA194" s="72"/>
      <c r="DB194" s="72" t="s">
        <v>57</v>
      </c>
      <c r="DC194" s="78">
        <f>AVERAGE(CY410)</f>
        <v>6.4255300698197182E-3</v>
      </c>
      <c r="DD194" s="2"/>
      <c r="DE194" s="75">
        <f t="shared" si="31"/>
        <v>0.60359211234046839</v>
      </c>
      <c r="DF194" s="72">
        <f t="shared" si="32"/>
        <v>0</v>
      </c>
      <c r="DG194" s="72"/>
      <c r="DH194" s="72" t="s">
        <v>57</v>
      </c>
      <c r="DI194" s="78">
        <f>AVERAGE(DE410)</f>
        <v>0.40988227262776822</v>
      </c>
      <c r="DK194" s="15">
        <v>3.6596252735569994</v>
      </c>
    </row>
    <row r="195" spans="1:115" x14ac:dyDescent="0.3">
      <c r="A195" s="51">
        <v>199</v>
      </c>
      <c r="B195" s="52">
        <v>2.95</v>
      </c>
      <c r="C195" s="53">
        <v>5.9166666666666661</v>
      </c>
      <c r="D195" s="53">
        <v>2.4285714285714284</v>
      </c>
      <c r="E195" s="54">
        <v>50</v>
      </c>
      <c r="F195" s="53">
        <v>0</v>
      </c>
      <c r="G195" s="53">
        <v>0</v>
      </c>
      <c r="H195" s="53">
        <v>0</v>
      </c>
      <c r="I195" s="53">
        <v>0</v>
      </c>
      <c r="J195" s="53">
        <v>0</v>
      </c>
      <c r="K195" s="53">
        <v>0</v>
      </c>
      <c r="L195" s="54">
        <v>0</v>
      </c>
      <c r="M195" s="55">
        <v>0</v>
      </c>
      <c r="N195" s="53">
        <v>100</v>
      </c>
      <c r="O195" s="53">
        <v>0</v>
      </c>
      <c r="P195" s="53">
        <v>5</v>
      </c>
      <c r="Q195" s="53">
        <v>0</v>
      </c>
      <c r="R195" s="53">
        <v>0</v>
      </c>
      <c r="S195" s="53">
        <v>0</v>
      </c>
      <c r="T195" s="53">
        <v>3.328890038958328</v>
      </c>
      <c r="U195" s="54">
        <v>200</v>
      </c>
      <c r="V195" s="56">
        <v>0.95</v>
      </c>
      <c r="W195" s="53">
        <v>0.27500000000000002</v>
      </c>
      <c r="X195" s="53">
        <v>0.14986550287422568</v>
      </c>
      <c r="Y195" s="53">
        <v>324.32</v>
      </c>
      <c r="Z195" s="53">
        <v>3.3192511646127723</v>
      </c>
      <c r="AA195" s="53">
        <v>0.99912486264379696</v>
      </c>
      <c r="AB195" s="55">
        <v>4.8469290304827277E-4</v>
      </c>
      <c r="AC195" s="51">
        <v>13.195032947488951</v>
      </c>
      <c r="AD195" s="51">
        <v>0.24503408449770225</v>
      </c>
      <c r="AE195" s="51">
        <v>7.64124189248227E-2</v>
      </c>
      <c r="AF195" s="51">
        <v>7.2991037295428683E-3</v>
      </c>
      <c r="AG195" s="51">
        <v>1.0942914219055913</v>
      </c>
      <c r="AH195" s="51">
        <v>2.4029142283545486E-2</v>
      </c>
      <c r="AI195" s="51">
        <v>2.8442379086559013</v>
      </c>
      <c r="AJ195" s="51">
        <v>6.4125152113832573E-2</v>
      </c>
      <c r="AK195" s="51">
        <v>0.55698158621883065</v>
      </c>
      <c r="AL195" s="53">
        <v>2.8922971750273859E-2</v>
      </c>
      <c r="AM195" s="51">
        <v>2.9628658418128917</v>
      </c>
      <c r="AN195" s="55">
        <v>0.10752689925434264</v>
      </c>
      <c r="AP195" s="51">
        <v>199</v>
      </c>
      <c r="AQ195" s="52">
        <v>2.95</v>
      </c>
      <c r="AR195" s="53">
        <v>5.9166666666666661</v>
      </c>
      <c r="AS195" s="53">
        <v>2.4285714285714284</v>
      </c>
      <c r="AT195" s="54">
        <v>0</v>
      </c>
      <c r="AU195" s="53">
        <v>0</v>
      </c>
      <c r="AV195" s="53">
        <v>0</v>
      </c>
      <c r="AW195" s="53">
        <v>0</v>
      </c>
      <c r="AX195" s="53">
        <v>0</v>
      </c>
      <c r="AY195" s="53">
        <v>0</v>
      </c>
      <c r="AZ195" s="53">
        <v>0</v>
      </c>
      <c r="BA195" s="54">
        <v>0</v>
      </c>
      <c r="BB195" s="55">
        <v>0</v>
      </c>
      <c r="BC195" s="53">
        <v>100</v>
      </c>
      <c r="BD195" s="53">
        <v>0</v>
      </c>
      <c r="BE195" s="53">
        <v>5</v>
      </c>
      <c r="BF195" s="53">
        <v>0</v>
      </c>
      <c r="BG195" s="53">
        <v>0</v>
      </c>
      <c r="BH195" s="53">
        <v>0</v>
      </c>
      <c r="BI195" s="53">
        <v>3.328890038958328</v>
      </c>
      <c r="BJ195" s="54">
        <v>200</v>
      </c>
      <c r="BK195" s="56">
        <v>0.95</v>
      </c>
      <c r="BL195" s="53">
        <v>0.01</v>
      </c>
      <c r="BM195" s="53">
        <v>1.3908759552024679E-2</v>
      </c>
      <c r="BN195" s="53">
        <v>165</v>
      </c>
      <c r="BO195" s="53">
        <v>0</v>
      </c>
      <c r="BP195" s="53">
        <v>0.99993939393939402</v>
      </c>
      <c r="BQ195" s="55">
        <v>8.429551243651376E-5</v>
      </c>
      <c r="BR195" s="51">
        <v>13.916740576496675</v>
      </c>
      <c r="BS195" s="51">
        <v>0.22085000813261577</v>
      </c>
      <c r="BT195" s="51">
        <v>9.0077899455352023E-2</v>
      </c>
      <c r="BU195" s="51">
        <v>9.1661215100012853E-3</v>
      </c>
      <c r="BV195" s="51">
        <v>0.99736246217930924</v>
      </c>
      <c r="BW195" s="51">
        <v>2.400537573199707E-2</v>
      </c>
      <c r="BX195" s="51">
        <v>2.4687981109740607</v>
      </c>
      <c r="BY195" s="51">
        <v>5.5571881479586839E-2</v>
      </c>
      <c r="BZ195" s="51">
        <v>0.54296288854752039</v>
      </c>
      <c r="CA195" s="53">
        <v>3.0167806194750499E-2</v>
      </c>
      <c r="CB195" s="51">
        <v>2.4758117016702794</v>
      </c>
      <c r="CC195" s="55">
        <v>5.9036537527810885E-2</v>
      </c>
      <c r="CD195" s="30"/>
      <c r="CE195" s="30">
        <f t="shared" si="22"/>
        <v>3.7906526639943703</v>
      </c>
      <c r="CG195" s="75">
        <f t="shared" si="23"/>
        <v>-8.1453129559705406E-4</v>
      </c>
      <c r="CH195" s="71">
        <f t="shared" si="24"/>
        <v>0</v>
      </c>
      <c r="CI195" s="72"/>
      <c r="CJ195" s="72" t="s">
        <v>58</v>
      </c>
      <c r="CK195" s="78">
        <f>AVERAGE(CG411:CG413)</f>
        <v>0</v>
      </c>
      <c r="CL195" s="2"/>
      <c r="CM195" s="75">
        <f t="shared" si="25"/>
        <v>9.6928959726282016E-2</v>
      </c>
      <c r="CN195" s="72">
        <f t="shared" si="26"/>
        <v>0</v>
      </c>
      <c r="CO195" s="72"/>
      <c r="CP195" s="72" t="s">
        <v>58</v>
      </c>
      <c r="CQ195" s="78">
        <f>AVERAGE(CM411:CM413)</f>
        <v>0.1944191927675003</v>
      </c>
      <c r="CR195" s="2"/>
      <c r="CS195" s="75">
        <f t="shared" si="27"/>
        <v>0.37543979768184066</v>
      </c>
      <c r="CT195" s="72">
        <f t="shared" si="28"/>
        <v>0</v>
      </c>
      <c r="CU195" s="72"/>
      <c r="CV195" s="72" t="s">
        <v>58</v>
      </c>
      <c r="CW195" s="78">
        <f>AVERAGE(CS411:CS413)</f>
        <v>0.40192183811918847</v>
      </c>
      <c r="CX195" s="2"/>
      <c r="CY195" s="75">
        <f t="shared" si="29"/>
        <v>1.4018697671310254E-2</v>
      </c>
      <c r="CZ195" s="72">
        <f t="shared" si="30"/>
        <v>1</v>
      </c>
      <c r="DA195" s="72"/>
      <c r="DB195" s="72" t="s">
        <v>58</v>
      </c>
      <c r="DC195" s="78">
        <f>AVERAGE(CY411:CY413)</f>
        <v>-4.8520180518461702E-3</v>
      </c>
      <c r="DD195" s="2"/>
      <c r="DE195" s="75">
        <f t="shared" si="31"/>
        <v>0.48705414014261228</v>
      </c>
      <c r="DF195" s="72">
        <f t="shared" si="32"/>
        <v>0</v>
      </c>
      <c r="DG195" s="72"/>
      <c r="DH195" s="72" t="s">
        <v>58</v>
      </c>
      <c r="DI195" s="78">
        <f>AVERAGE(DE411:DE413)</f>
        <v>0.40192183811918847</v>
      </c>
      <c r="DK195" s="15">
        <v>3.7906526639943703</v>
      </c>
    </row>
    <row r="196" spans="1:115" x14ac:dyDescent="0.3">
      <c r="A196" s="51">
        <v>184</v>
      </c>
      <c r="B196" s="52">
        <v>2.95</v>
      </c>
      <c r="C196" s="53">
        <v>2.6666666666666665</v>
      </c>
      <c r="D196" s="53">
        <v>5.8571428571428559</v>
      </c>
      <c r="E196" s="54">
        <v>50</v>
      </c>
      <c r="F196" s="53">
        <v>0</v>
      </c>
      <c r="G196" s="53">
        <v>0</v>
      </c>
      <c r="H196" s="53">
        <v>0</v>
      </c>
      <c r="I196" s="53">
        <v>0</v>
      </c>
      <c r="J196" s="53">
        <v>0</v>
      </c>
      <c r="K196" s="53">
        <v>0</v>
      </c>
      <c r="L196" s="54">
        <v>0</v>
      </c>
      <c r="M196" s="55">
        <v>0</v>
      </c>
      <c r="N196" s="53">
        <v>100</v>
      </c>
      <c r="O196" s="53">
        <v>0</v>
      </c>
      <c r="P196" s="53">
        <v>5</v>
      </c>
      <c r="Q196" s="53">
        <v>0</v>
      </c>
      <c r="R196" s="53">
        <v>0</v>
      </c>
      <c r="S196" s="53">
        <v>0</v>
      </c>
      <c r="T196" s="53">
        <v>3.328890038958328</v>
      </c>
      <c r="U196" s="54">
        <v>200</v>
      </c>
      <c r="V196" s="56">
        <v>0.95</v>
      </c>
      <c r="W196" s="53">
        <v>0.3</v>
      </c>
      <c r="X196" s="53">
        <v>0.1369639960745403</v>
      </c>
      <c r="Y196" s="53">
        <v>319.79000000000002</v>
      </c>
      <c r="Z196" s="53">
        <v>3.8749251820105783</v>
      </c>
      <c r="AA196" s="53">
        <v>0.99905916560761188</v>
      </c>
      <c r="AB196" s="55">
        <v>4.2390593832870638E-4</v>
      </c>
      <c r="AC196" s="51">
        <v>13.258014667572576</v>
      </c>
      <c r="AD196" s="51">
        <v>0.23825879470421388</v>
      </c>
      <c r="AE196" s="51">
        <v>6.7392045087296071E-2</v>
      </c>
      <c r="AF196" s="51">
        <v>7.8066023473773588E-3</v>
      </c>
      <c r="AG196" s="51">
        <v>1.0936953282123238</v>
      </c>
      <c r="AH196" s="51">
        <v>2.4031550172494292E-2</v>
      </c>
      <c r="AI196" s="51">
        <v>2.9513086315982595</v>
      </c>
      <c r="AJ196" s="51">
        <v>6.3847695607668342E-2</v>
      </c>
      <c r="AK196" s="51">
        <v>0.54425744343322235</v>
      </c>
      <c r="AL196" s="53">
        <v>3.2525990830571089E-2</v>
      </c>
      <c r="AM196" s="51">
        <v>3.0757132505750393</v>
      </c>
      <c r="AN196" s="55">
        <v>9.6261776322063453E-2</v>
      </c>
      <c r="AP196" s="51">
        <v>184</v>
      </c>
      <c r="AQ196" s="52">
        <v>2.95</v>
      </c>
      <c r="AR196" s="53">
        <v>2.6666666666666665</v>
      </c>
      <c r="AS196" s="53">
        <v>5.8571428571428559</v>
      </c>
      <c r="AT196" s="54">
        <v>0</v>
      </c>
      <c r="AU196" s="53">
        <v>0</v>
      </c>
      <c r="AV196" s="53">
        <v>0</v>
      </c>
      <c r="AW196" s="53">
        <v>0</v>
      </c>
      <c r="AX196" s="53">
        <v>0</v>
      </c>
      <c r="AY196" s="53">
        <v>0</v>
      </c>
      <c r="AZ196" s="53">
        <v>0</v>
      </c>
      <c r="BA196" s="54">
        <v>0</v>
      </c>
      <c r="BB196" s="55">
        <v>0</v>
      </c>
      <c r="BC196" s="53">
        <v>100</v>
      </c>
      <c r="BD196" s="53">
        <v>0</v>
      </c>
      <c r="BE196" s="53">
        <v>5</v>
      </c>
      <c r="BF196" s="53">
        <v>0</v>
      </c>
      <c r="BG196" s="53">
        <v>0</v>
      </c>
      <c r="BH196" s="53">
        <v>0</v>
      </c>
      <c r="BI196" s="53">
        <v>3.328890038958328</v>
      </c>
      <c r="BJ196" s="54">
        <v>200</v>
      </c>
      <c r="BK196" s="56">
        <v>0.95</v>
      </c>
      <c r="BL196" s="53">
        <v>0.02</v>
      </c>
      <c r="BM196" s="53">
        <v>1.9570361038385616E-2</v>
      </c>
      <c r="BN196" s="53">
        <v>165</v>
      </c>
      <c r="BO196" s="53">
        <v>0</v>
      </c>
      <c r="BP196" s="53">
        <v>0.99987878787878803</v>
      </c>
      <c r="BQ196" s="55">
        <v>1.1860824871748941E-4</v>
      </c>
      <c r="BR196" s="51">
        <v>13.929705838876568</v>
      </c>
      <c r="BS196" s="51">
        <v>0.22236373435650467</v>
      </c>
      <c r="BT196" s="51">
        <v>9.0617739346621734E-2</v>
      </c>
      <c r="BU196" s="51">
        <v>1.0217290368488022E-2</v>
      </c>
      <c r="BV196" s="51">
        <v>0.99534626213109401</v>
      </c>
      <c r="BW196" s="51">
        <v>2.3597877618175916E-2</v>
      </c>
      <c r="BX196" s="51">
        <v>2.4408569989471345</v>
      </c>
      <c r="BY196" s="51">
        <v>5.7055853734887474E-2</v>
      </c>
      <c r="BZ196" s="51">
        <v>0.54333245906289707</v>
      </c>
      <c r="CA196" s="53">
        <v>3.2617016031520257E-2</v>
      </c>
      <c r="CB196" s="51">
        <v>2.4553889600993086</v>
      </c>
      <c r="CC196" s="55">
        <v>6.4126382220417708E-2</v>
      </c>
      <c r="CD196" s="30"/>
      <c r="CE196" s="30">
        <f t="shared" ref="CE196:CE259" si="33">SQRT(C196*D196)</f>
        <v>3.9520940802374143</v>
      </c>
      <c r="CG196" s="75">
        <f t="shared" si="23"/>
        <v>-8.1962227117615694E-4</v>
      </c>
      <c r="CH196" s="71">
        <f t="shared" si="24"/>
        <v>0</v>
      </c>
      <c r="CI196" s="72"/>
      <c r="CJ196" s="72" t="s">
        <v>59</v>
      </c>
      <c r="CK196" s="78">
        <f>AVERAGE(CG414)</f>
        <v>0</v>
      </c>
      <c r="CL196" s="2"/>
      <c r="CM196" s="75">
        <f t="shared" si="25"/>
        <v>9.8349066081229841E-2</v>
      </c>
      <c r="CN196" s="72">
        <f t="shared" si="26"/>
        <v>0</v>
      </c>
      <c r="CO196" s="72"/>
      <c r="CP196" s="72" t="s">
        <v>59</v>
      </c>
      <c r="CQ196" s="78">
        <f>AVERAGE(CM414)</f>
        <v>0.20369500439296329</v>
      </c>
      <c r="CR196" s="2"/>
      <c r="CS196" s="75">
        <f t="shared" si="27"/>
        <v>0.51045163265112503</v>
      </c>
      <c r="CT196" s="72">
        <f t="shared" si="28"/>
        <v>0</v>
      </c>
      <c r="CU196" s="72"/>
      <c r="CV196" s="72" t="s">
        <v>59</v>
      </c>
      <c r="CW196" s="78">
        <f>AVERAGE(CS414)</f>
        <v>0.38587735674881518</v>
      </c>
      <c r="CX196" s="2"/>
      <c r="CY196" s="75">
        <f t="shared" si="29"/>
        <v>9.2498437032528802E-4</v>
      </c>
      <c r="CZ196" s="72">
        <f t="shared" si="30"/>
        <v>1</v>
      </c>
      <c r="DA196" s="72"/>
      <c r="DB196" s="72" t="s">
        <v>59</v>
      </c>
      <c r="DC196" s="78">
        <f>AVERAGE(CY414)</f>
        <v>-2.4566969519694837E-3</v>
      </c>
      <c r="DD196" s="2"/>
      <c r="DE196" s="75">
        <f t="shared" si="31"/>
        <v>0.62032429047573068</v>
      </c>
      <c r="DF196" s="72">
        <f t="shared" si="32"/>
        <v>0</v>
      </c>
      <c r="DG196" s="72"/>
      <c r="DH196" s="72" t="s">
        <v>59</v>
      </c>
      <c r="DI196" s="78">
        <f>AVERAGE(DE414)</f>
        <v>0.38587735674881518</v>
      </c>
      <c r="DK196" s="15">
        <v>3.9520940802374143</v>
      </c>
    </row>
    <row r="197" spans="1:115" x14ac:dyDescent="0.3">
      <c r="A197" s="51">
        <v>206</v>
      </c>
      <c r="B197" s="52">
        <v>2.95</v>
      </c>
      <c r="C197" s="53">
        <v>6.9999999999999991</v>
      </c>
      <c r="D197" s="53">
        <v>2.4285714285714284</v>
      </c>
      <c r="E197" s="54">
        <v>50</v>
      </c>
      <c r="F197" s="53">
        <v>0</v>
      </c>
      <c r="G197" s="53">
        <v>0</v>
      </c>
      <c r="H197" s="53">
        <v>0</v>
      </c>
      <c r="I197" s="53">
        <v>0</v>
      </c>
      <c r="J197" s="53">
        <v>0</v>
      </c>
      <c r="K197" s="53">
        <v>0</v>
      </c>
      <c r="L197" s="54">
        <v>0</v>
      </c>
      <c r="M197" s="55">
        <v>0</v>
      </c>
      <c r="N197" s="53">
        <v>100</v>
      </c>
      <c r="O197" s="53">
        <v>0</v>
      </c>
      <c r="P197" s="53">
        <v>5</v>
      </c>
      <c r="Q197" s="53">
        <v>0</v>
      </c>
      <c r="R197" s="53">
        <v>0</v>
      </c>
      <c r="S197" s="53">
        <v>0</v>
      </c>
      <c r="T197" s="53">
        <v>3.328890038958328</v>
      </c>
      <c r="U197" s="54">
        <v>200</v>
      </c>
      <c r="V197" s="56">
        <v>0.95</v>
      </c>
      <c r="W197" s="53">
        <v>2.5000000000000001E-2</v>
      </c>
      <c r="X197" s="53">
        <v>2.1824440270116454E-2</v>
      </c>
      <c r="Y197" s="53">
        <v>323.15499999999997</v>
      </c>
      <c r="Z197" s="53">
        <v>3.6477271629233434</v>
      </c>
      <c r="AA197" s="53">
        <v>0.99992532545754598</v>
      </c>
      <c r="AB197" s="55">
        <v>6.5357098807601523E-5</v>
      </c>
      <c r="AC197" s="51">
        <v>16.090493129765385</v>
      </c>
      <c r="AD197" s="51">
        <v>0.24452998903113163</v>
      </c>
      <c r="AE197" s="51">
        <v>6.2748212721208271E-2</v>
      </c>
      <c r="AF197" s="51">
        <v>5.8041995117422409E-3</v>
      </c>
      <c r="AG197" s="51">
        <v>1.2232146498847301</v>
      </c>
      <c r="AH197" s="51">
        <v>2.832804046690833E-2</v>
      </c>
      <c r="AI197" s="51">
        <v>3.1320690889223113</v>
      </c>
      <c r="AJ197" s="51">
        <v>6.1624765840714905E-2</v>
      </c>
      <c r="AK197" s="51">
        <v>0.57066566750513492</v>
      </c>
      <c r="AL197" s="53">
        <v>3.0201830768549806E-2</v>
      </c>
      <c r="AM197" s="51">
        <v>3.1450495106370453</v>
      </c>
      <c r="AN197" s="55">
        <v>6.6773734859848305E-2</v>
      </c>
      <c r="AP197" s="51">
        <v>206</v>
      </c>
      <c r="AQ197" s="52">
        <v>2.95</v>
      </c>
      <c r="AR197" s="53">
        <v>6.9999999999999991</v>
      </c>
      <c r="AS197" s="53">
        <v>2.4285714285714284</v>
      </c>
      <c r="AT197" s="54">
        <v>0</v>
      </c>
      <c r="AU197" s="53">
        <v>0</v>
      </c>
      <c r="AV197" s="53">
        <v>0</v>
      </c>
      <c r="AW197" s="53">
        <v>0</v>
      </c>
      <c r="AX197" s="53">
        <v>0</v>
      </c>
      <c r="AY197" s="53">
        <v>0</v>
      </c>
      <c r="AZ197" s="53">
        <v>0</v>
      </c>
      <c r="BA197" s="54">
        <v>0</v>
      </c>
      <c r="BB197" s="55">
        <v>0</v>
      </c>
      <c r="BC197" s="53">
        <v>100</v>
      </c>
      <c r="BD197" s="53">
        <v>0</v>
      </c>
      <c r="BE197" s="53">
        <v>5</v>
      </c>
      <c r="BF197" s="53">
        <v>0</v>
      </c>
      <c r="BG197" s="53">
        <v>0</v>
      </c>
      <c r="BH197" s="53">
        <v>0</v>
      </c>
      <c r="BI197" s="53">
        <v>3.328890038958328</v>
      </c>
      <c r="BJ197" s="54">
        <v>200</v>
      </c>
      <c r="BK197" s="56">
        <v>0.95</v>
      </c>
      <c r="BL197" s="53">
        <v>5.0000000000000001E-3</v>
      </c>
      <c r="BM197" s="53">
        <v>9.8597827212587759E-3</v>
      </c>
      <c r="BN197" s="53">
        <v>165</v>
      </c>
      <c r="BO197" s="53">
        <v>0</v>
      </c>
      <c r="BP197" s="53">
        <v>0.99996969696969695</v>
      </c>
      <c r="BQ197" s="55">
        <v>5.9756258916720212E-5</v>
      </c>
      <c r="BR197" s="51">
        <v>16.535144678492241</v>
      </c>
      <c r="BS197" s="51">
        <v>0.2566824606488291</v>
      </c>
      <c r="BT197" s="51">
        <v>9.6607032188502778E-2</v>
      </c>
      <c r="BU197" s="51">
        <v>1.0388637820143157E-2</v>
      </c>
      <c r="BV197" s="51">
        <v>1.1707263872504374</v>
      </c>
      <c r="BW197" s="51">
        <v>3.0859234788534522E-2</v>
      </c>
      <c r="BX197" s="51">
        <v>2.683901419400629</v>
      </c>
      <c r="BY197" s="51">
        <v>5.295651649059735E-2</v>
      </c>
      <c r="BZ197" s="51">
        <v>0.56455915710015536</v>
      </c>
      <c r="CA197" s="53">
        <v>3.2331710325513761E-2</v>
      </c>
      <c r="CB197" s="51">
        <v>2.6844990947081366</v>
      </c>
      <c r="CC197" s="55">
        <v>5.3286008875715135E-2</v>
      </c>
      <c r="CD197" s="30"/>
      <c r="CE197" s="30">
        <f t="shared" si="33"/>
        <v>4.1231056256176597</v>
      </c>
      <c r="CG197" s="75">
        <f t="shared" ref="CG197:CG260" si="34">AA197-BP197</f>
        <v>-4.4371512150975789E-5</v>
      </c>
      <c r="CH197" s="71">
        <f t="shared" ref="CH197:CH260" si="35">IF(AB197+BQ197&gt;=ABS(CG197),1,0)</f>
        <v>1</v>
      </c>
      <c r="CI197" s="72"/>
      <c r="CJ197" s="72" t="s">
        <v>60</v>
      </c>
      <c r="CK197" s="78">
        <f>AVERAGE(CG415:CG417)</f>
        <v>0</v>
      </c>
      <c r="CL197" s="2"/>
      <c r="CM197" s="75">
        <f t="shared" ref="CM197:CM260" si="36">AG197-BV197</f>
        <v>5.2488262634292626E-2</v>
      </c>
      <c r="CN197" s="72">
        <f t="shared" ref="CN197:CN260" si="37">IF(AH197+BW197&gt;=ABS(CM197),1,0)</f>
        <v>1</v>
      </c>
      <c r="CO197" s="72"/>
      <c r="CP197" s="72" t="s">
        <v>60</v>
      </c>
      <c r="CQ197" s="78">
        <f>AVERAGE(CM415:CM417)</f>
        <v>0.20687405612254114</v>
      </c>
      <c r="CR197" s="2"/>
      <c r="CS197" s="75">
        <f t="shared" ref="CS197:CS260" si="38">AI197-BX197</f>
        <v>0.4481676695216823</v>
      </c>
      <c r="CT197" s="72">
        <f t="shared" ref="CT197:CT260" si="39">IF(AJ197+BY197&gt;=ABS(CS197),1,0)</f>
        <v>0</v>
      </c>
      <c r="CU197" s="72"/>
      <c r="CV197" s="72" t="s">
        <v>60</v>
      </c>
      <c r="CW197" s="78">
        <f>AVERAGE(CS415:CS417)</f>
        <v>0.37301175308749412</v>
      </c>
      <c r="CX197" s="2"/>
      <c r="CY197" s="75">
        <f t="shared" ref="CY197:CY260" si="40">AK197-BZ197</f>
        <v>6.1065104049795593E-3</v>
      </c>
      <c r="CZ197" s="72">
        <f t="shared" ref="CZ197:CZ260" si="41">IF(AL197+CA197&gt;=ABS(CY197),1,0)</f>
        <v>1</v>
      </c>
      <c r="DA197" s="72"/>
      <c r="DB197" s="72" t="s">
        <v>60</v>
      </c>
      <c r="DC197" s="78">
        <f>AVERAGE(CY415:CY417)</f>
        <v>-2.8148043064196346E-3</v>
      </c>
      <c r="DD197" s="2"/>
      <c r="DE197" s="75">
        <f t="shared" ref="DE197:DE260" si="42">AM197-CB197</f>
        <v>0.46055041592890866</v>
      </c>
      <c r="DF197" s="72">
        <f t="shared" ref="DF197:DF260" si="43">IF(AN197+CC197&gt;=ABS(DE197),1,0)</f>
        <v>0</v>
      </c>
      <c r="DG197" s="72"/>
      <c r="DH197" s="72" t="s">
        <v>60</v>
      </c>
      <c r="DI197" s="78">
        <f>AVERAGE(DE415:DE417)</f>
        <v>0.37301175308749412</v>
      </c>
      <c r="DK197" s="15">
        <v>4.1231056256176597</v>
      </c>
    </row>
    <row r="198" spans="1:115" x14ac:dyDescent="0.3">
      <c r="A198" s="51">
        <v>194</v>
      </c>
      <c r="B198" s="52">
        <v>2.95</v>
      </c>
      <c r="C198" s="53">
        <v>4.833333333333333</v>
      </c>
      <c r="D198" s="53">
        <v>3.5714285714285712</v>
      </c>
      <c r="E198" s="54">
        <v>50</v>
      </c>
      <c r="F198" s="53">
        <v>0</v>
      </c>
      <c r="G198" s="53">
        <v>0</v>
      </c>
      <c r="H198" s="53">
        <v>0</v>
      </c>
      <c r="I198" s="53">
        <v>0</v>
      </c>
      <c r="J198" s="53">
        <v>0</v>
      </c>
      <c r="K198" s="53">
        <v>0</v>
      </c>
      <c r="L198" s="54">
        <v>0</v>
      </c>
      <c r="M198" s="55">
        <v>0</v>
      </c>
      <c r="N198" s="53">
        <v>100</v>
      </c>
      <c r="O198" s="53">
        <v>0</v>
      </c>
      <c r="P198" s="53">
        <v>5</v>
      </c>
      <c r="Q198" s="53">
        <v>0</v>
      </c>
      <c r="R198" s="53">
        <v>0</v>
      </c>
      <c r="S198" s="53">
        <v>0</v>
      </c>
      <c r="T198" s="53">
        <v>3.328890038958328</v>
      </c>
      <c r="U198" s="54">
        <v>200</v>
      </c>
      <c r="V198" s="56">
        <v>0.95</v>
      </c>
      <c r="W198" s="53">
        <v>0.115</v>
      </c>
      <c r="X198" s="53">
        <v>8.4079491815819293E-2</v>
      </c>
      <c r="Y198" s="53">
        <v>322.69499999999999</v>
      </c>
      <c r="Z198" s="53">
        <v>3.7153771200362993</v>
      </c>
      <c r="AA198" s="53">
        <v>0.99963495397719171</v>
      </c>
      <c r="AB198" s="55">
        <v>2.6685216137318612E-4</v>
      </c>
      <c r="AC198" s="51">
        <v>16.333377436384374</v>
      </c>
      <c r="AD198" s="51">
        <v>0.27595184121728761</v>
      </c>
      <c r="AE198" s="51">
        <v>7.5293892362096604E-2</v>
      </c>
      <c r="AF198" s="51">
        <v>7.8431187798010931E-3</v>
      </c>
      <c r="AG198" s="51">
        <v>1.1904530987345885</v>
      </c>
      <c r="AH198" s="51">
        <v>3.0634292396751379E-2</v>
      </c>
      <c r="AI198" s="51">
        <v>3.0350202335432668</v>
      </c>
      <c r="AJ198" s="51">
        <v>6.6331446371909353E-2</v>
      </c>
      <c r="AK198" s="51">
        <v>0.54234173146854747</v>
      </c>
      <c r="AL198" s="53">
        <v>2.7528412692082071E-2</v>
      </c>
      <c r="AM198" s="51">
        <v>3.077039773234715</v>
      </c>
      <c r="AN198" s="55">
        <v>8.1447891364527542E-2</v>
      </c>
      <c r="AP198" s="51">
        <v>194</v>
      </c>
      <c r="AQ198" s="52">
        <v>2.95</v>
      </c>
      <c r="AR198" s="53">
        <v>4.833333333333333</v>
      </c>
      <c r="AS198" s="53">
        <v>3.5714285714285712</v>
      </c>
      <c r="AT198" s="54">
        <v>0</v>
      </c>
      <c r="AU198" s="53">
        <v>0</v>
      </c>
      <c r="AV198" s="53">
        <v>0</v>
      </c>
      <c r="AW198" s="53">
        <v>0</v>
      </c>
      <c r="AX198" s="53">
        <v>0</v>
      </c>
      <c r="AY198" s="53">
        <v>0</v>
      </c>
      <c r="AZ198" s="53">
        <v>0</v>
      </c>
      <c r="BA198" s="54">
        <v>0</v>
      </c>
      <c r="BB198" s="55">
        <v>0</v>
      </c>
      <c r="BC198" s="53">
        <v>100</v>
      </c>
      <c r="BD198" s="53">
        <v>0</v>
      </c>
      <c r="BE198" s="53">
        <v>5</v>
      </c>
      <c r="BF198" s="53">
        <v>0</v>
      </c>
      <c r="BG198" s="53">
        <v>0</v>
      </c>
      <c r="BH198" s="53">
        <v>0</v>
      </c>
      <c r="BI198" s="53">
        <v>3.328890038958328</v>
      </c>
      <c r="BJ198" s="54">
        <v>200</v>
      </c>
      <c r="BK198" s="56">
        <v>0.95</v>
      </c>
      <c r="BL198" s="53">
        <v>0</v>
      </c>
      <c r="BM198" s="53">
        <v>0</v>
      </c>
      <c r="BN198" s="53">
        <v>165</v>
      </c>
      <c r="BO198" s="53">
        <v>0</v>
      </c>
      <c r="BP198" s="53">
        <v>1</v>
      </c>
      <c r="BQ198" s="55">
        <v>0</v>
      </c>
      <c r="BR198" s="51">
        <v>17.150151515151521</v>
      </c>
      <c r="BS198" s="51">
        <v>0.2400527126151587</v>
      </c>
      <c r="BT198" s="51">
        <v>8.3892275325993637E-2</v>
      </c>
      <c r="BU198" s="51">
        <v>8.2722926062532582E-3</v>
      </c>
      <c r="BV198" s="51">
        <v>1.0959967810295397</v>
      </c>
      <c r="BW198" s="51">
        <v>2.9481251583269669E-2</v>
      </c>
      <c r="BX198" s="51">
        <v>2.6510472761841135</v>
      </c>
      <c r="BY198" s="51">
        <v>5.0166654867911581E-2</v>
      </c>
      <c r="BZ198" s="51">
        <v>0.53857012754288625</v>
      </c>
      <c r="CA198" s="53">
        <v>3.4431814116173146E-2</v>
      </c>
      <c r="CB198" s="51">
        <v>2.6510472761841135</v>
      </c>
      <c r="CC198" s="55">
        <v>5.0166654867911581E-2</v>
      </c>
      <c r="CD198" s="30"/>
      <c r="CE198" s="30">
        <f t="shared" si="33"/>
        <v>4.1547448491940822</v>
      </c>
      <c r="CG198" s="75">
        <f t="shared" si="34"/>
        <v>-3.6504602280829079E-4</v>
      </c>
      <c r="CH198" s="71">
        <f t="shared" si="35"/>
        <v>0</v>
      </c>
      <c r="CI198" s="72"/>
      <c r="CJ198" s="72" t="s">
        <v>61</v>
      </c>
      <c r="CK198" s="78">
        <f>AVERAGE(CG418:CG419)</f>
        <v>0</v>
      </c>
      <c r="CL198" s="2"/>
      <c r="CM198" s="75">
        <f t="shared" si="36"/>
        <v>9.4456317705048809E-2</v>
      </c>
      <c r="CN198" s="72">
        <f t="shared" si="37"/>
        <v>0</v>
      </c>
      <c r="CO198" s="72"/>
      <c r="CP198" s="72" t="s">
        <v>61</v>
      </c>
      <c r="CQ198" s="78">
        <f>AVERAGE(CM418:CM419)</f>
        <v>0.21191466298507133</v>
      </c>
      <c r="CR198" s="2"/>
      <c r="CS198" s="75">
        <f t="shared" si="38"/>
        <v>0.38397295735915327</v>
      </c>
      <c r="CT198" s="72">
        <f t="shared" si="39"/>
        <v>0</v>
      </c>
      <c r="CU198" s="72"/>
      <c r="CV198" s="72" t="s">
        <v>61</v>
      </c>
      <c r="CW198" s="78">
        <f>AVERAGE(CS418:CS419)</f>
        <v>0.35566103110282898</v>
      </c>
      <c r="CX198" s="2"/>
      <c r="CY198" s="75">
        <f t="shared" si="40"/>
        <v>3.7716039256612266E-3</v>
      </c>
      <c r="CZ198" s="72">
        <f t="shared" si="41"/>
        <v>1</v>
      </c>
      <c r="DA198" s="72"/>
      <c r="DB198" s="72" t="s">
        <v>61</v>
      </c>
      <c r="DC198" s="78">
        <f>AVERAGE(CY418:CY419)</f>
        <v>-3.7689856800385835E-3</v>
      </c>
      <c r="DD198" s="2"/>
      <c r="DE198" s="75">
        <f t="shared" si="42"/>
        <v>0.42599249705060149</v>
      </c>
      <c r="DF198" s="72">
        <f t="shared" si="43"/>
        <v>0</v>
      </c>
      <c r="DG198" s="72"/>
      <c r="DH198" s="72" t="s">
        <v>61</v>
      </c>
      <c r="DI198" s="78">
        <f>AVERAGE(DE418:DE419)</f>
        <v>0.35566103110282898</v>
      </c>
      <c r="DK198" s="15">
        <v>4.1547448491940822</v>
      </c>
    </row>
    <row r="199" spans="1:115" x14ac:dyDescent="0.3">
      <c r="A199" s="51">
        <v>189</v>
      </c>
      <c r="B199" s="52">
        <v>2.95</v>
      </c>
      <c r="C199" s="53">
        <v>3.75</v>
      </c>
      <c r="D199" s="53">
        <v>4.7142857142857135</v>
      </c>
      <c r="E199" s="54">
        <v>50</v>
      </c>
      <c r="F199" s="53">
        <v>0</v>
      </c>
      <c r="G199" s="53">
        <v>0</v>
      </c>
      <c r="H199" s="53">
        <v>0</v>
      </c>
      <c r="I199" s="53">
        <v>0</v>
      </c>
      <c r="J199" s="53">
        <v>0</v>
      </c>
      <c r="K199" s="53">
        <v>0</v>
      </c>
      <c r="L199" s="54">
        <v>0</v>
      </c>
      <c r="M199" s="55">
        <v>0</v>
      </c>
      <c r="N199" s="53">
        <v>100</v>
      </c>
      <c r="O199" s="53">
        <v>0</v>
      </c>
      <c r="P199" s="53">
        <v>5</v>
      </c>
      <c r="Q199" s="53">
        <v>0</v>
      </c>
      <c r="R199" s="53">
        <v>0</v>
      </c>
      <c r="S199" s="53">
        <v>0</v>
      </c>
      <c r="T199" s="53">
        <v>3.328890038958328</v>
      </c>
      <c r="U199" s="54">
        <v>200</v>
      </c>
      <c r="V199" s="56">
        <v>0.95</v>
      </c>
      <c r="W199" s="53">
        <v>9.5000000000000001E-2</v>
      </c>
      <c r="X199" s="53">
        <v>7.7323904138227803E-2</v>
      </c>
      <c r="Y199" s="53">
        <v>320.35500000000002</v>
      </c>
      <c r="Z199" s="53">
        <v>3.6873888312306984</v>
      </c>
      <c r="AA199" s="53">
        <v>0.99969790756481647</v>
      </c>
      <c r="AB199" s="55">
        <v>2.4381220385533611E-4</v>
      </c>
      <c r="AC199" s="51">
        <v>16.265511713202702</v>
      </c>
      <c r="AD199" s="51">
        <v>0.27465321762045791</v>
      </c>
      <c r="AE199" s="51">
        <v>7.2212057209440128E-2</v>
      </c>
      <c r="AF199" s="51">
        <v>7.5691492905884013E-3</v>
      </c>
      <c r="AG199" s="51">
        <v>1.2016957425094226</v>
      </c>
      <c r="AH199" s="51">
        <v>3.0790500588138644E-2</v>
      </c>
      <c r="AI199" s="51">
        <v>3.0415594338815537</v>
      </c>
      <c r="AJ199" s="51">
        <v>6.6574339992921075E-2</v>
      </c>
      <c r="AK199" s="51">
        <v>0.56289960473766054</v>
      </c>
      <c r="AL199" s="53">
        <v>3.3517253354204038E-2</v>
      </c>
      <c r="AM199" s="51">
        <v>3.0796282003440263</v>
      </c>
      <c r="AN199" s="55">
        <v>7.9968354602828959E-2</v>
      </c>
      <c r="AP199" s="51">
        <v>189</v>
      </c>
      <c r="AQ199" s="52">
        <v>2.95</v>
      </c>
      <c r="AR199" s="53">
        <v>3.75</v>
      </c>
      <c r="AS199" s="53">
        <v>4.7142857142857135</v>
      </c>
      <c r="AT199" s="54">
        <v>0</v>
      </c>
      <c r="AU199" s="53">
        <v>0</v>
      </c>
      <c r="AV199" s="53">
        <v>0</v>
      </c>
      <c r="AW199" s="53">
        <v>0</v>
      </c>
      <c r="AX199" s="53">
        <v>0</v>
      </c>
      <c r="AY199" s="53">
        <v>0</v>
      </c>
      <c r="AZ199" s="53">
        <v>0</v>
      </c>
      <c r="BA199" s="54">
        <v>0</v>
      </c>
      <c r="BB199" s="55">
        <v>0</v>
      </c>
      <c r="BC199" s="53">
        <v>100</v>
      </c>
      <c r="BD199" s="53">
        <v>0</v>
      </c>
      <c r="BE199" s="53">
        <v>5</v>
      </c>
      <c r="BF199" s="53">
        <v>0</v>
      </c>
      <c r="BG199" s="53">
        <v>0</v>
      </c>
      <c r="BH199" s="53">
        <v>0</v>
      </c>
      <c r="BI199" s="53">
        <v>3.328890038958328</v>
      </c>
      <c r="BJ199" s="54">
        <v>200</v>
      </c>
      <c r="BK199" s="56">
        <v>0.95</v>
      </c>
      <c r="BL199" s="53">
        <v>0</v>
      </c>
      <c r="BM199" s="53">
        <v>0</v>
      </c>
      <c r="BN199" s="53">
        <v>165</v>
      </c>
      <c r="BO199" s="53">
        <v>0</v>
      </c>
      <c r="BP199" s="53">
        <v>1</v>
      </c>
      <c r="BQ199" s="55">
        <v>0</v>
      </c>
      <c r="BR199" s="51">
        <v>17.262303030303034</v>
      </c>
      <c r="BS199" s="51">
        <v>0.23618329599983506</v>
      </c>
      <c r="BT199" s="51">
        <v>8.3444553741666982E-2</v>
      </c>
      <c r="BU199" s="51">
        <v>8.4057769652200465E-3</v>
      </c>
      <c r="BV199" s="51">
        <v>1.0848692821284824</v>
      </c>
      <c r="BW199" s="51">
        <v>2.8843855965743792E-2</v>
      </c>
      <c r="BX199" s="51">
        <v>2.6243691190045597</v>
      </c>
      <c r="BY199" s="51">
        <v>5.0324706115592671E-2</v>
      </c>
      <c r="BZ199" s="51">
        <v>0.53034518970923639</v>
      </c>
      <c r="CA199" s="53">
        <v>3.3424328684994307E-2</v>
      </c>
      <c r="CB199" s="51">
        <v>2.6243691190045597</v>
      </c>
      <c r="CC199" s="55">
        <v>5.0324706115592671E-2</v>
      </c>
      <c r="CD199" s="30"/>
      <c r="CE199" s="30">
        <f t="shared" si="33"/>
        <v>4.2045893293604104</v>
      </c>
      <c r="CG199" s="75">
        <f t="shared" si="34"/>
        <v>-3.020924351835319E-4</v>
      </c>
      <c r="CH199" s="71">
        <f t="shared" si="35"/>
        <v>0</v>
      </c>
      <c r="CI199" s="72"/>
      <c r="CJ199" s="72" t="s">
        <v>62</v>
      </c>
      <c r="CK199" s="78">
        <f>AVERAGE(CG420)</f>
        <v>0</v>
      </c>
      <c r="CL199" s="2"/>
      <c r="CM199" s="75">
        <f t="shared" si="36"/>
        <v>0.11682646038094013</v>
      </c>
      <c r="CN199" s="72">
        <f t="shared" si="37"/>
        <v>0</v>
      </c>
      <c r="CO199" s="72"/>
      <c r="CP199" s="72" t="s">
        <v>62</v>
      </c>
      <c r="CQ199" s="78">
        <f>AVERAGE(CM420)</f>
        <v>0.21933737813365806</v>
      </c>
      <c r="CR199" s="2"/>
      <c r="CS199" s="75">
        <f t="shared" si="38"/>
        <v>0.41719031487699398</v>
      </c>
      <c r="CT199" s="72">
        <f t="shared" si="39"/>
        <v>0</v>
      </c>
      <c r="CU199" s="72"/>
      <c r="CV199" s="72" t="s">
        <v>62</v>
      </c>
      <c r="CW199" s="78">
        <f>AVERAGE(CS420)</f>
        <v>0.35516547861105607</v>
      </c>
      <c r="CX199" s="2"/>
      <c r="CY199" s="75">
        <f t="shared" si="40"/>
        <v>3.2554415028424155E-2</v>
      </c>
      <c r="CZ199" s="72">
        <f t="shared" si="41"/>
        <v>1</v>
      </c>
      <c r="DA199" s="72"/>
      <c r="DB199" s="72" t="s">
        <v>62</v>
      </c>
      <c r="DC199" s="78">
        <f>AVERAGE(CY420)</f>
        <v>-3.0136674618035375E-3</v>
      </c>
      <c r="DD199" s="2"/>
      <c r="DE199" s="75">
        <f t="shared" si="42"/>
        <v>0.45525908133946658</v>
      </c>
      <c r="DF199" s="72">
        <f t="shared" si="43"/>
        <v>0</v>
      </c>
      <c r="DG199" s="72"/>
      <c r="DH199" s="72" t="s">
        <v>62</v>
      </c>
      <c r="DI199" s="78">
        <f>AVERAGE(DE420)</f>
        <v>0.35516547861105607</v>
      </c>
      <c r="DK199" s="15">
        <v>4.2045893293604104</v>
      </c>
    </row>
    <row r="200" spans="1:115" x14ac:dyDescent="0.3">
      <c r="A200" s="51">
        <v>185</v>
      </c>
      <c r="B200" s="52">
        <v>2.95</v>
      </c>
      <c r="C200" s="53">
        <v>2.6666666666666665</v>
      </c>
      <c r="D200" s="53">
        <v>6.9999999999999982</v>
      </c>
      <c r="E200" s="54">
        <v>50</v>
      </c>
      <c r="F200" s="53">
        <v>0</v>
      </c>
      <c r="G200" s="53">
        <v>0</v>
      </c>
      <c r="H200" s="53">
        <v>0</v>
      </c>
      <c r="I200" s="53">
        <v>0</v>
      </c>
      <c r="J200" s="53">
        <v>0</v>
      </c>
      <c r="K200" s="53">
        <v>0</v>
      </c>
      <c r="L200" s="54">
        <v>0</v>
      </c>
      <c r="M200" s="55">
        <v>0</v>
      </c>
      <c r="N200" s="53">
        <v>100</v>
      </c>
      <c r="O200" s="53">
        <v>0</v>
      </c>
      <c r="P200" s="53">
        <v>5</v>
      </c>
      <c r="Q200" s="53">
        <v>0</v>
      </c>
      <c r="R200" s="53">
        <v>0</v>
      </c>
      <c r="S200" s="53">
        <v>0</v>
      </c>
      <c r="T200" s="53">
        <v>3.328890038958328</v>
      </c>
      <c r="U200" s="54">
        <v>200</v>
      </c>
      <c r="V200" s="56">
        <v>0.95</v>
      </c>
      <c r="W200" s="53">
        <v>4.4999999999999998E-2</v>
      </c>
      <c r="X200" s="53">
        <v>5.0974831810132785E-2</v>
      </c>
      <c r="Y200" s="53">
        <v>323.33</v>
      </c>
      <c r="Z200" s="53">
        <v>3.41392977412153</v>
      </c>
      <c r="AA200" s="53">
        <v>0.9998544749827134</v>
      </c>
      <c r="AB200" s="55">
        <v>1.701424555251859E-4</v>
      </c>
      <c r="AC200" s="51">
        <v>17.191821846900133</v>
      </c>
      <c r="AD200" s="51">
        <v>0.27811177131291875</v>
      </c>
      <c r="AE200" s="51">
        <v>7.3880911697882995E-2</v>
      </c>
      <c r="AF200" s="51">
        <v>7.9680127037310301E-3</v>
      </c>
      <c r="AG200" s="51">
        <v>1.2539807359286594</v>
      </c>
      <c r="AH200" s="51">
        <v>3.1955522901741175E-2</v>
      </c>
      <c r="AI200" s="51">
        <v>3.0578509961026419</v>
      </c>
      <c r="AJ200" s="51">
        <v>6.5850582992558207E-2</v>
      </c>
      <c r="AK200" s="51">
        <v>0.61071905061647003</v>
      </c>
      <c r="AL200" s="53">
        <v>3.0562710097896552E-2</v>
      </c>
      <c r="AM200" s="51">
        <v>3.0723756388911636</v>
      </c>
      <c r="AN200" s="55">
        <v>7.2872473946118177E-2</v>
      </c>
      <c r="AP200" s="51">
        <v>185</v>
      </c>
      <c r="AQ200" s="52">
        <v>2.95</v>
      </c>
      <c r="AR200" s="53">
        <v>2.6666666666666665</v>
      </c>
      <c r="AS200" s="53">
        <v>6.9999999999999982</v>
      </c>
      <c r="AT200" s="54">
        <v>0</v>
      </c>
      <c r="AU200" s="53">
        <v>0</v>
      </c>
      <c r="AV200" s="53">
        <v>0</v>
      </c>
      <c r="AW200" s="53">
        <v>0</v>
      </c>
      <c r="AX200" s="53">
        <v>0</v>
      </c>
      <c r="AY200" s="53">
        <v>0</v>
      </c>
      <c r="AZ200" s="53">
        <v>0</v>
      </c>
      <c r="BA200" s="54">
        <v>0</v>
      </c>
      <c r="BB200" s="55">
        <v>0</v>
      </c>
      <c r="BC200" s="53">
        <v>100</v>
      </c>
      <c r="BD200" s="53">
        <v>0</v>
      </c>
      <c r="BE200" s="53">
        <v>5</v>
      </c>
      <c r="BF200" s="53">
        <v>0</v>
      </c>
      <c r="BG200" s="53">
        <v>0</v>
      </c>
      <c r="BH200" s="53">
        <v>0</v>
      </c>
      <c r="BI200" s="53">
        <v>3.328890038958328</v>
      </c>
      <c r="BJ200" s="54">
        <v>200</v>
      </c>
      <c r="BK200" s="56">
        <v>0.95</v>
      </c>
      <c r="BL200" s="53">
        <v>0</v>
      </c>
      <c r="BM200" s="53">
        <v>0</v>
      </c>
      <c r="BN200" s="53">
        <v>165</v>
      </c>
      <c r="BO200" s="53">
        <v>0</v>
      </c>
      <c r="BP200" s="53">
        <v>1</v>
      </c>
      <c r="BQ200" s="55">
        <v>0</v>
      </c>
      <c r="BR200" s="51">
        <v>17.53890909090909</v>
      </c>
      <c r="BS200" s="51">
        <v>0.26510530670084131</v>
      </c>
      <c r="BT200" s="51">
        <v>9.9992154652288334E-2</v>
      </c>
      <c r="BU200" s="51">
        <v>1.1093731170658613E-2</v>
      </c>
      <c r="BV200" s="51">
        <v>1.2257034051231284</v>
      </c>
      <c r="BW200" s="51">
        <v>3.272010605810912E-2</v>
      </c>
      <c r="BX200" s="51">
        <v>2.7250653917836427</v>
      </c>
      <c r="BY200" s="51">
        <v>4.6689620632248789E-2</v>
      </c>
      <c r="BZ200" s="51">
        <v>0.63519282137969701</v>
      </c>
      <c r="CA200" s="53">
        <v>3.1527999191572086E-2</v>
      </c>
      <c r="CB200" s="51">
        <v>2.7250653917836427</v>
      </c>
      <c r="CC200" s="55">
        <v>4.6689620632248789E-2</v>
      </c>
      <c r="CD200" s="30"/>
      <c r="CE200" s="30">
        <f t="shared" si="33"/>
        <v>4.320493798938573</v>
      </c>
      <c r="CG200" s="75">
        <f t="shared" si="34"/>
        <v>-1.4552501728659628E-4</v>
      </c>
      <c r="CH200" s="71">
        <f t="shared" si="35"/>
        <v>1</v>
      </c>
      <c r="CI200" s="72"/>
      <c r="CJ200" s="72" t="s">
        <v>63</v>
      </c>
      <c r="CK200" s="78">
        <f>AVERAGE(CG421:CG422)</f>
        <v>0</v>
      </c>
      <c r="CL200" s="2"/>
      <c r="CM200" s="75">
        <f t="shared" si="36"/>
        <v>2.8277330805531076E-2</v>
      </c>
      <c r="CN200" s="72">
        <f t="shared" si="37"/>
        <v>1</v>
      </c>
      <c r="CO200" s="72"/>
      <c r="CP200" s="72" t="s">
        <v>63</v>
      </c>
      <c r="CQ200" s="78">
        <f>AVERAGE(CM421:CM422)</f>
        <v>0.27957678265332941</v>
      </c>
      <c r="CR200" s="2"/>
      <c r="CS200" s="75">
        <f t="shared" si="38"/>
        <v>0.33278560431899917</v>
      </c>
      <c r="CT200" s="72">
        <f t="shared" si="39"/>
        <v>0</v>
      </c>
      <c r="CU200" s="72"/>
      <c r="CV200" s="72" t="s">
        <v>63</v>
      </c>
      <c r="CW200" s="78">
        <f>AVERAGE(CS421:CS422)</f>
        <v>0.29361256960067195</v>
      </c>
      <c r="CX200" s="2"/>
      <c r="CY200" s="75">
        <f t="shared" si="40"/>
        <v>-2.4473770763226987E-2</v>
      </c>
      <c r="CZ200" s="72">
        <f t="shared" si="41"/>
        <v>1</v>
      </c>
      <c r="DA200" s="72"/>
      <c r="DB200" s="72" t="s">
        <v>63</v>
      </c>
      <c r="DC200" s="78">
        <f>AVERAGE(CY421:CY422)</f>
        <v>-1.1093227569608399E-2</v>
      </c>
      <c r="DD200" s="2"/>
      <c r="DE200" s="75">
        <f t="shared" si="42"/>
        <v>0.3473102471075209</v>
      </c>
      <c r="DF200" s="72">
        <f t="shared" si="43"/>
        <v>0</v>
      </c>
      <c r="DG200" s="72"/>
      <c r="DH200" s="72" t="s">
        <v>63</v>
      </c>
      <c r="DI200" s="78">
        <f>AVERAGE(DE421:DE422)</f>
        <v>0.29361256960067195</v>
      </c>
      <c r="DK200" s="15">
        <v>4.320493798938573</v>
      </c>
    </row>
    <row r="201" spans="1:115" x14ac:dyDescent="0.3">
      <c r="A201" s="51">
        <v>200</v>
      </c>
      <c r="B201" s="52">
        <v>2.95</v>
      </c>
      <c r="C201" s="53">
        <v>5.9166666666666661</v>
      </c>
      <c r="D201" s="53">
        <v>3.5714285714285712</v>
      </c>
      <c r="E201" s="54">
        <v>50</v>
      </c>
      <c r="F201" s="53">
        <v>0</v>
      </c>
      <c r="G201" s="53">
        <v>0</v>
      </c>
      <c r="H201" s="53">
        <v>0</v>
      </c>
      <c r="I201" s="53">
        <v>0</v>
      </c>
      <c r="J201" s="53">
        <v>0</v>
      </c>
      <c r="K201" s="53">
        <v>0</v>
      </c>
      <c r="L201" s="54">
        <v>0</v>
      </c>
      <c r="M201" s="55">
        <v>0</v>
      </c>
      <c r="N201" s="53">
        <v>100</v>
      </c>
      <c r="O201" s="53">
        <v>0</v>
      </c>
      <c r="P201" s="53">
        <v>5</v>
      </c>
      <c r="Q201" s="53">
        <v>0</v>
      </c>
      <c r="R201" s="53">
        <v>0</v>
      </c>
      <c r="S201" s="53">
        <v>0</v>
      </c>
      <c r="T201" s="53">
        <v>3.328890038958328</v>
      </c>
      <c r="U201" s="54">
        <v>200</v>
      </c>
      <c r="V201" s="56">
        <v>0.95</v>
      </c>
      <c r="W201" s="53">
        <v>0</v>
      </c>
      <c r="X201" s="53">
        <v>0</v>
      </c>
      <c r="Y201" s="53">
        <v>322.25</v>
      </c>
      <c r="Z201" s="53">
        <v>3.8411714370326497</v>
      </c>
      <c r="AA201" s="53">
        <v>1</v>
      </c>
      <c r="AB201" s="55">
        <v>0</v>
      </c>
      <c r="AC201" s="51">
        <v>18.948399965846736</v>
      </c>
      <c r="AD201" s="51">
        <v>0.25522732852764185</v>
      </c>
      <c r="AE201" s="51">
        <v>7.4568867668560843E-2</v>
      </c>
      <c r="AF201" s="51">
        <v>7.9753306666276464E-3</v>
      </c>
      <c r="AG201" s="51">
        <v>1.347432203399884</v>
      </c>
      <c r="AH201" s="51">
        <v>3.0682243308018473E-2</v>
      </c>
      <c r="AI201" s="51">
        <v>3.1102257498405446</v>
      </c>
      <c r="AJ201" s="51">
        <v>4.8575692455542892E-2</v>
      </c>
      <c r="AK201" s="51">
        <v>0.70308671742327633</v>
      </c>
      <c r="AL201" s="53">
        <v>3.2148674332184303E-2</v>
      </c>
      <c r="AM201" s="51">
        <v>3.1102257498405446</v>
      </c>
      <c r="AN201" s="55">
        <v>4.8575692455542892E-2</v>
      </c>
      <c r="AP201" s="51">
        <v>200</v>
      </c>
      <c r="AQ201" s="52">
        <v>2.95</v>
      </c>
      <c r="AR201" s="53">
        <v>5.9166666666666661</v>
      </c>
      <c r="AS201" s="53">
        <v>3.5714285714285712</v>
      </c>
      <c r="AT201" s="54">
        <v>0</v>
      </c>
      <c r="AU201" s="53">
        <v>0</v>
      </c>
      <c r="AV201" s="53">
        <v>0</v>
      </c>
      <c r="AW201" s="53">
        <v>0</v>
      </c>
      <c r="AX201" s="53">
        <v>0</v>
      </c>
      <c r="AY201" s="53">
        <v>0</v>
      </c>
      <c r="AZ201" s="53">
        <v>0</v>
      </c>
      <c r="BA201" s="54">
        <v>0</v>
      </c>
      <c r="BB201" s="55">
        <v>0</v>
      </c>
      <c r="BC201" s="53">
        <v>100</v>
      </c>
      <c r="BD201" s="53">
        <v>0</v>
      </c>
      <c r="BE201" s="53">
        <v>5</v>
      </c>
      <c r="BF201" s="53">
        <v>0</v>
      </c>
      <c r="BG201" s="53">
        <v>0</v>
      </c>
      <c r="BH201" s="53">
        <v>0</v>
      </c>
      <c r="BI201" s="53">
        <v>3.328890038958328</v>
      </c>
      <c r="BJ201" s="54">
        <v>200</v>
      </c>
      <c r="BK201" s="56">
        <v>0.95</v>
      </c>
      <c r="BL201" s="53">
        <v>0</v>
      </c>
      <c r="BM201" s="53">
        <v>0</v>
      </c>
      <c r="BN201" s="53">
        <v>165</v>
      </c>
      <c r="BO201" s="53">
        <v>0</v>
      </c>
      <c r="BP201" s="53">
        <v>1</v>
      </c>
      <c r="BQ201" s="55">
        <v>0</v>
      </c>
      <c r="BR201" s="51">
        <v>19.81751515151516</v>
      </c>
      <c r="BS201" s="51">
        <v>0.2677766643837115</v>
      </c>
      <c r="BT201" s="51">
        <v>0.10831936557073284</v>
      </c>
      <c r="BU201" s="51">
        <v>1.2908037357789375E-2</v>
      </c>
      <c r="BV201" s="51">
        <v>1.279076929414473</v>
      </c>
      <c r="BW201" s="51">
        <v>3.5327426293809625E-2</v>
      </c>
      <c r="BX201" s="51">
        <v>2.8067880185080871</v>
      </c>
      <c r="BY201" s="51">
        <v>4.8860165491085725E-2</v>
      </c>
      <c r="BZ201" s="51">
        <v>0.69272338759054664</v>
      </c>
      <c r="CA201" s="53">
        <v>3.2796943634638594E-2</v>
      </c>
      <c r="CB201" s="51">
        <v>2.8067880185080871</v>
      </c>
      <c r="CC201" s="55">
        <v>4.8860165491085725E-2</v>
      </c>
      <c r="CD201" s="30"/>
      <c r="CE201" s="30">
        <f t="shared" si="33"/>
        <v>4.5968415657875763</v>
      </c>
      <c r="CG201" s="75">
        <f t="shared" si="34"/>
        <v>0</v>
      </c>
      <c r="CH201" s="71">
        <f t="shared" si="35"/>
        <v>1</v>
      </c>
      <c r="CI201" s="72"/>
      <c r="CJ201" s="72" t="s">
        <v>64</v>
      </c>
      <c r="CK201" s="78">
        <f>CG423</f>
        <v>0</v>
      </c>
      <c r="CL201" s="2"/>
      <c r="CM201" s="75">
        <f t="shared" si="36"/>
        <v>6.8355273985410969E-2</v>
      </c>
      <c r="CN201" s="72">
        <f t="shared" si="37"/>
        <v>0</v>
      </c>
      <c r="CO201" s="72"/>
      <c r="CP201" s="72" t="s">
        <v>64</v>
      </c>
      <c r="CQ201" s="78">
        <f>CM423</f>
        <v>0.29806542917251111</v>
      </c>
      <c r="CR201" s="2"/>
      <c r="CS201" s="75">
        <f t="shared" si="38"/>
        <v>0.30343773133245744</v>
      </c>
      <c r="CT201" s="72">
        <f t="shared" si="39"/>
        <v>0</v>
      </c>
      <c r="CU201" s="72"/>
      <c r="CV201" s="72" t="s">
        <v>64</v>
      </c>
      <c r="CW201" s="78">
        <f>CS423</f>
        <v>0.35997115478121167</v>
      </c>
      <c r="CX201" s="2"/>
      <c r="CY201" s="75">
        <f t="shared" si="40"/>
        <v>1.0363329832729695E-2</v>
      </c>
      <c r="CZ201" s="72">
        <f t="shared" si="41"/>
        <v>1</v>
      </c>
      <c r="DA201" s="72"/>
      <c r="DB201" s="72" t="s">
        <v>64</v>
      </c>
      <c r="DC201" s="78">
        <f>CY423</f>
        <v>-1.105483068191071E-2</v>
      </c>
      <c r="DD201" s="2"/>
      <c r="DE201" s="75">
        <f t="shared" si="42"/>
        <v>0.30343773133245744</v>
      </c>
      <c r="DF201" s="72">
        <f t="shared" si="43"/>
        <v>0</v>
      </c>
      <c r="DG201" s="72"/>
      <c r="DH201" s="72" t="s">
        <v>64</v>
      </c>
      <c r="DI201" s="78">
        <f>DE423</f>
        <v>0.35997115478121167</v>
      </c>
      <c r="DK201" s="15">
        <v>4.5968415657875763</v>
      </c>
    </row>
    <row r="202" spans="1:115" x14ac:dyDescent="0.3">
      <c r="A202" s="51">
        <v>190</v>
      </c>
      <c r="B202" s="52">
        <v>2.95</v>
      </c>
      <c r="C202" s="53">
        <v>3.75</v>
      </c>
      <c r="D202" s="53">
        <v>5.8571428571428559</v>
      </c>
      <c r="E202" s="54">
        <v>50</v>
      </c>
      <c r="F202" s="53">
        <v>0</v>
      </c>
      <c r="G202" s="53">
        <v>0</v>
      </c>
      <c r="H202" s="53">
        <v>0</v>
      </c>
      <c r="I202" s="53">
        <v>0</v>
      </c>
      <c r="J202" s="53">
        <v>0</v>
      </c>
      <c r="K202" s="53">
        <v>0</v>
      </c>
      <c r="L202" s="54">
        <v>0</v>
      </c>
      <c r="M202" s="55">
        <v>0</v>
      </c>
      <c r="N202" s="53">
        <v>100</v>
      </c>
      <c r="O202" s="53">
        <v>0</v>
      </c>
      <c r="P202" s="53">
        <v>5</v>
      </c>
      <c r="Q202" s="53">
        <v>0</v>
      </c>
      <c r="R202" s="53">
        <v>0</v>
      </c>
      <c r="S202" s="53">
        <v>0</v>
      </c>
      <c r="T202" s="53">
        <v>3.328890038958328</v>
      </c>
      <c r="U202" s="54">
        <v>200</v>
      </c>
      <c r="V202" s="56">
        <v>0.95</v>
      </c>
      <c r="W202" s="53">
        <v>0</v>
      </c>
      <c r="X202" s="53">
        <v>0</v>
      </c>
      <c r="Y202" s="53">
        <v>324.72500000000002</v>
      </c>
      <c r="Z202" s="53">
        <v>3.4999855923719347</v>
      </c>
      <c r="AA202" s="53">
        <v>1</v>
      </c>
      <c r="AB202" s="55">
        <v>0</v>
      </c>
      <c r="AC202" s="51">
        <v>19.052791777308638</v>
      </c>
      <c r="AD202" s="51">
        <v>0.27209439920543643</v>
      </c>
      <c r="AE202" s="51">
        <v>7.5034215152754727E-2</v>
      </c>
      <c r="AF202" s="51">
        <v>7.688154775302501E-3</v>
      </c>
      <c r="AG202" s="51">
        <v>1.3375758587270585</v>
      </c>
      <c r="AH202" s="51">
        <v>3.3244775942644751E-2</v>
      </c>
      <c r="AI202" s="51">
        <v>3.143578757783879</v>
      </c>
      <c r="AJ202" s="51">
        <v>5.1182874243669331E-2</v>
      </c>
      <c r="AK202" s="51">
        <v>0.72238003852532562</v>
      </c>
      <c r="AL202" s="53">
        <v>3.1631883605837054E-2</v>
      </c>
      <c r="AM202" s="51">
        <v>3.143578757783879</v>
      </c>
      <c r="AN202" s="55">
        <v>5.1182874243669331E-2</v>
      </c>
      <c r="AP202" s="51">
        <v>190</v>
      </c>
      <c r="AQ202" s="52">
        <v>2.95</v>
      </c>
      <c r="AR202" s="53">
        <v>3.75</v>
      </c>
      <c r="AS202" s="53">
        <v>5.8571428571428559</v>
      </c>
      <c r="AT202" s="54">
        <v>0</v>
      </c>
      <c r="AU202" s="53">
        <v>0</v>
      </c>
      <c r="AV202" s="53">
        <v>0</v>
      </c>
      <c r="AW202" s="53">
        <v>0</v>
      </c>
      <c r="AX202" s="53">
        <v>0</v>
      </c>
      <c r="AY202" s="53">
        <v>0</v>
      </c>
      <c r="AZ202" s="53">
        <v>0</v>
      </c>
      <c r="BA202" s="54">
        <v>0</v>
      </c>
      <c r="BB202" s="55">
        <v>0</v>
      </c>
      <c r="BC202" s="53">
        <v>100</v>
      </c>
      <c r="BD202" s="53">
        <v>0</v>
      </c>
      <c r="BE202" s="53">
        <v>5</v>
      </c>
      <c r="BF202" s="53">
        <v>0</v>
      </c>
      <c r="BG202" s="53">
        <v>0</v>
      </c>
      <c r="BH202" s="53">
        <v>0</v>
      </c>
      <c r="BI202" s="53">
        <v>3.328890038958328</v>
      </c>
      <c r="BJ202" s="54">
        <v>200</v>
      </c>
      <c r="BK202" s="56">
        <v>0.95</v>
      </c>
      <c r="BL202" s="53">
        <v>0</v>
      </c>
      <c r="BM202" s="53">
        <v>0</v>
      </c>
      <c r="BN202" s="53">
        <v>165</v>
      </c>
      <c r="BO202" s="53">
        <v>0</v>
      </c>
      <c r="BP202" s="53">
        <v>1</v>
      </c>
      <c r="BQ202" s="55">
        <v>0</v>
      </c>
      <c r="BR202" s="51">
        <v>19.568393939393943</v>
      </c>
      <c r="BS202" s="51">
        <v>0.26054708062963322</v>
      </c>
      <c r="BT202" s="51">
        <v>0.11250189165223741</v>
      </c>
      <c r="BU202" s="51">
        <v>1.3438792164076828E-2</v>
      </c>
      <c r="BV202" s="51">
        <v>1.3128763202026592</v>
      </c>
      <c r="BW202" s="51">
        <v>3.5314844720337184E-2</v>
      </c>
      <c r="BX202" s="51">
        <v>2.8304891660654943</v>
      </c>
      <c r="BY202" s="51">
        <v>4.7931879302500174E-2</v>
      </c>
      <c r="BZ202" s="51">
        <v>0.71507702928079975</v>
      </c>
      <c r="CA202" s="53">
        <v>3.2285464867188439E-2</v>
      </c>
      <c r="CB202" s="51">
        <v>2.8304891660654943</v>
      </c>
      <c r="CC202" s="55">
        <v>4.7931879302500174E-2</v>
      </c>
      <c r="CD202" s="30"/>
      <c r="CE202" s="30">
        <f t="shared" si="33"/>
        <v>4.6866070578069277</v>
      </c>
      <c r="CG202" s="75">
        <f t="shared" si="34"/>
        <v>0</v>
      </c>
      <c r="CH202" s="71">
        <f t="shared" si="35"/>
        <v>1</v>
      </c>
      <c r="CI202" s="72"/>
      <c r="CJ202" s="72" t="s">
        <v>67</v>
      </c>
      <c r="CK202" s="77">
        <f>AVERAGE(CK186:CK201)</f>
        <v>-6.4881895720948421E-4</v>
      </c>
      <c r="CL202" s="2"/>
      <c r="CM202" s="75">
        <f t="shared" si="36"/>
        <v>2.4699538524399323E-2</v>
      </c>
      <c r="CN202" s="72">
        <f t="shared" si="37"/>
        <v>1</v>
      </c>
      <c r="CO202" s="72"/>
      <c r="CP202" s="72" t="s">
        <v>67</v>
      </c>
      <c r="CQ202" s="77">
        <f>AVERAGE(CQ186:CQ201)</f>
        <v>0.17292697271580468</v>
      </c>
      <c r="CR202" s="2"/>
      <c r="CS202" s="75">
        <f t="shared" si="38"/>
        <v>0.31308959171838469</v>
      </c>
      <c r="CT202" s="72">
        <f t="shared" si="39"/>
        <v>0</v>
      </c>
      <c r="CU202" s="72"/>
      <c r="CV202" s="72" t="s">
        <v>67</v>
      </c>
      <c r="CW202" s="77">
        <f>AVERAGE(CW186:CW201)</f>
        <v>0.35146440085544273</v>
      </c>
      <c r="CX202" s="2"/>
      <c r="CY202" s="75">
        <f t="shared" si="40"/>
        <v>7.303009244525871E-3</v>
      </c>
      <c r="CZ202" s="72">
        <f t="shared" si="41"/>
        <v>1</v>
      </c>
      <c r="DA202" s="72"/>
      <c r="DB202" s="72" t="s">
        <v>67</v>
      </c>
      <c r="DC202" s="77">
        <f>AVERAGE(DC186:DC201)</f>
        <v>2.0392768664670479E-5</v>
      </c>
      <c r="DD202" s="2"/>
      <c r="DE202" s="75">
        <f t="shared" si="42"/>
        <v>0.31308959171838469</v>
      </c>
      <c r="DF202" s="72">
        <f t="shared" si="43"/>
        <v>0</v>
      </c>
      <c r="DG202" s="72"/>
      <c r="DH202" s="72" t="s">
        <v>67</v>
      </c>
      <c r="DI202" s="77">
        <f>AVERAGE(DI186:DI201)</f>
        <v>0.40872868063157436</v>
      </c>
      <c r="DK202" s="15">
        <v>4.6866070578069277</v>
      </c>
    </row>
    <row r="203" spans="1:115" x14ac:dyDescent="0.3">
      <c r="A203" s="51">
        <v>195</v>
      </c>
      <c r="B203" s="52">
        <v>2.95</v>
      </c>
      <c r="C203" s="53">
        <v>4.833333333333333</v>
      </c>
      <c r="D203" s="53">
        <v>4.7142857142857135</v>
      </c>
      <c r="E203" s="54">
        <v>50</v>
      </c>
      <c r="F203" s="53">
        <v>0</v>
      </c>
      <c r="G203" s="53">
        <v>0</v>
      </c>
      <c r="H203" s="53">
        <v>0</v>
      </c>
      <c r="I203" s="53">
        <v>0</v>
      </c>
      <c r="J203" s="53">
        <v>0</v>
      </c>
      <c r="K203" s="53">
        <v>0</v>
      </c>
      <c r="L203" s="54">
        <v>0</v>
      </c>
      <c r="M203" s="55">
        <v>0</v>
      </c>
      <c r="N203" s="53">
        <v>100</v>
      </c>
      <c r="O203" s="53">
        <v>0</v>
      </c>
      <c r="P203" s="53">
        <v>5</v>
      </c>
      <c r="Q203" s="53">
        <v>0</v>
      </c>
      <c r="R203" s="53">
        <v>0</v>
      </c>
      <c r="S203" s="53">
        <v>0</v>
      </c>
      <c r="T203" s="53">
        <v>3.328890038958328</v>
      </c>
      <c r="U203" s="54">
        <v>200</v>
      </c>
      <c r="V203" s="56">
        <v>0.95</v>
      </c>
      <c r="W203" s="53">
        <v>0</v>
      </c>
      <c r="X203" s="53">
        <v>0</v>
      </c>
      <c r="Y203" s="53">
        <v>322.64999999999998</v>
      </c>
      <c r="Z203" s="53">
        <v>3.6049324782367691</v>
      </c>
      <c r="AA203" s="53">
        <v>1</v>
      </c>
      <c r="AB203" s="55">
        <v>0</v>
      </c>
      <c r="AC203" s="51">
        <v>18.962848279539045</v>
      </c>
      <c r="AD203" s="51">
        <v>0.26437411785566106</v>
      </c>
      <c r="AE203" s="51">
        <v>7.6315150834044984E-2</v>
      </c>
      <c r="AF203" s="51">
        <v>8.071463022592984E-3</v>
      </c>
      <c r="AG203" s="51">
        <v>1.3466453042513393</v>
      </c>
      <c r="AH203" s="51">
        <v>3.216676697257579E-2</v>
      </c>
      <c r="AI203" s="51">
        <v>3.1028002457465877</v>
      </c>
      <c r="AJ203" s="51">
        <v>4.703017565282018E-2</v>
      </c>
      <c r="AK203" s="51">
        <v>0.71928143914432108</v>
      </c>
      <c r="AL203" s="53">
        <v>3.3697045554136634E-2</v>
      </c>
      <c r="AM203" s="51">
        <v>3.1028002457465877</v>
      </c>
      <c r="AN203" s="55">
        <v>4.703017565282018E-2</v>
      </c>
      <c r="AP203" s="51">
        <v>195</v>
      </c>
      <c r="AQ203" s="52">
        <v>2.95</v>
      </c>
      <c r="AR203" s="53">
        <v>4.833333333333333</v>
      </c>
      <c r="AS203" s="53">
        <v>4.7142857142857135</v>
      </c>
      <c r="AT203" s="54">
        <v>0</v>
      </c>
      <c r="AU203" s="53">
        <v>0</v>
      </c>
      <c r="AV203" s="53">
        <v>0</v>
      </c>
      <c r="AW203" s="53">
        <v>0</v>
      </c>
      <c r="AX203" s="53">
        <v>0</v>
      </c>
      <c r="AY203" s="53">
        <v>0</v>
      </c>
      <c r="AZ203" s="53">
        <v>0</v>
      </c>
      <c r="BA203" s="54">
        <v>0</v>
      </c>
      <c r="BB203" s="55">
        <v>0</v>
      </c>
      <c r="BC203" s="53">
        <v>100</v>
      </c>
      <c r="BD203" s="53">
        <v>0</v>
      </c>
      <c r="BE203" s="53">
        <v>5</v>
      </c>
      <c r="BF203" s="53">
        <v>0</v>
      </c>
      <c r="BG203" s="53">
        <v>0</v>
      </c>
      <c r="BH203" s="53">
        <v>0</v>
      </c>
      <c r="BI203" s="53">
        <v>3.328890038958328</v>
      </c>
      <c r="BJ203" s="54">
        <v>200</v>
      </c>
      <c r="BK203" s="56">
        <v>0.95</v>
      </c>
      <c r="BL203" s="53">
        <v>0</v>
      </c>
      <c r="BM203" s="53">
        <v>0</v>
      </c>
      <c r="BN203" s="53">
        <v>165</v>
      </c>
      <c r="BO203" s="53">
        <v>0</v>
      </c>
      <c r="BP203" s="53">
        <v>1</v>
      </c>
      <c r="BQ203" s="55">
        <v>0</v>
      </c>
      <c r="BR203" s="51">
        <v>19.707090909090915</v>
      </c>
      <c r="BS203" s="51">
        <v>0.26107384448440468</v>
      </c>
      <c r="BT203" s="51">
        <v>0.10665645409273501</v>
      </c>
      <c r="BU203" s="51">
        <v>1.27323568169892E-2</v>
      </c>
      <c r="BV203" s="51">
        <v>1.2950172196410832</v>
      </c>
      <c r="BW203" s="51">
        <v>3.5183658605772626E-2</v>
      </c>
      <c r="BX203" s="51">
        <v>2.8154334307094819</v>
      </c>
      <c r="BY203" s="51">
        <v>4.7786347201325852E-2</v>
      </c>
      <c r="BZ203" s="51">
        <v>0.70207686653374768</v>
      </c>
      <c r="CA203" s="53">
        <v>3.3538972659519557E-2</v>
      </c>
      <c r="CB203" s="51">
        <v>2.8154334307094819</v>
      </c>
      <c r="CC203" s="55">
        <v>4.7786347201325852E-2</v>
      </c>
      <c r="CD203" s="30"/>
      <c r="CE203" s="30">
        <f t="shared" si="33"/>
        <v>4.7734384133153203</v>
      </c>
      <c r="CG203" s="75">
        <f t="shared" si="34"/>
        <v>0</v>
      </c>
      <c r="CH203" s="71">
        <f t="shared" si="35"/>
        <v>1</v>
      </c>
      <c r="CI203" s="72"/>
      <c r="CJ203" s="79"/>
      <c r="CK203" s="80"/>
      <c r="CL203" s="2"/>
      <c r="CM203" s="75">
        <f t="shared" si="36"/>
        <v>5.1628084610256142E-2</v>
      </c>
      <c r="CN203" s="72">
        <f t="shared" si="37"/>
        <v>1</v>
      </c>
      <c r="CO203" s="72"/>
      <c r="CP203" s="79"/>
      <c r="CQ203" s="80"/>
      <c r="CR203" s="2"/>
      <c r="CS203" s="75">
        <f t="shared" si="38"/>
        <v>0.28736681503710582</v>
      </c>
      <c r="CT203" s="72">
        <f t="shared" si="39"/>
        <v>0</v>
      </c>
      <c r="CU203" s="72"/>
      <c r="CV203" s="79"/>
      <c r="CW203" s="80"/>
      <c r="CX203" s="2"/>
      <c r="CY203" s="75">
        <f t="shared" si="40"/>
        <v>1.7204572610573399E-2</v>
      </c>
      <c r="CZ203" s="72">
        <f t="shared" si="41"/>
        <v>1</v>
      </c>
      <c r="DA203" s="72"/>
      <c r="DB203" s="79"/>
      <c r="DC203" s="80"/>
      <c r="DD203" s="2"/>
      <c r="DE203" s="75">
        <f t="shared" si="42"/>
        <v>0.28736681503710582</v>
      </c>
      <c r="DF203" s="72">
        <f t="shared" si="43"/>
        <v>0</v>
      </c>
      <c r="DG203" s="72"/>
      <c r="DH203" s="79"/>
      <c r="DI203" s="80"/>
      <c r="DK203" s="15">
        <v>4.7734384133153203</v>
      </c>
    </row>
    <row r="204" spans="1:115" x14ac:dyDescent="0.3">
      <c r="A204" s="51">
        <v>207</v>
      </c>
      <c r="B204" s="52">
        <v>2.95</v>
      </c>
      <c r="C204" s="53">
        <v>6.9999999999999991</v>
      </c>
      <c r="D204" s="53">
        <v>3.5714285714285712</v>
      </c>
      <c r="E204" s="54">
        <v>50</v>
      </c>
      <c r="F204" s="53">
        <v>0</v>
      </c>
      <c r="G204" s="53">
        <v>0</v>
      </c>
      <c r="H204" s="53">
        <v>0</v>
      </c>
      <c r="I204" s="53">
        <v>0</v>
      </c>
      <c r="J204" s="53">
        <v>0</v>
      </c>
      <c r="K204" s="53">
        <v>0</v>
      </c>
      <c r="L204" s="54">
        <v>0</v>
      </c>
      <c r="M204" s="55">
        <v>0</v>
      </c>
      <c r="N204" s="53">
        <v>100</v>
      </c>
      <c r="O204" s="53">
        <v>0</v>
      </c>
      <c r="P204" s="53">
        <v>5</v>
      </c>
      <c r="Q204" s="53">
        <v>0</v>
      </c>
      <c r="R204" s="53">
        <v>0</v>
      </c>
      <c r="S204" s="53">
        <v>0</v>
      </c>
      <c r="T204" s="53">
        <v>3.328890038958328</v>
      </c>
      <c r="U204" s="54">
        <v>200</v>
      </c>
      <c r="V204" s="56">
        <v>0.95</v>
      </c>
      <c r="W204" s="53">
        <v>5.0000000000000001E-3</v>
      </c>
      <c r="X204" s="53">
        <v>9.8597827212587759E-3</v>
      </c>
      <c r="Y204" s="53">
        <v>320.80500000000001</v>
      </c>
      <c r="Z204" s="53">
        <v>3.6647387324599734</v>
      </c>
      <c r="AA204" s="53">
        <v>0.9999835526315789</v>
      </c>
      <c r="AB204" s="55">
        <v>3.2433495793614225E-5</v>
      </c>
      <c r="AC204" s="51">
        <v>21.591736518259896</v>
      </c>
      <c r="AD204" s="51">
        <v>0.2687544018362874</v>
      </c>
      <c r="AE204" s="51">
        <v>7.1195794232795664E-2</v>
      </c>
      <c r="AF204" s="51">
        <v>5.9636831240172852E-3</v>
      </c>
      <c r="AG204" s="51">
        <v>1.477863990900097</v>
      </c>
      <c r="AH204" s="51">
        <v>3.8396304531044589E-2</v>
      </c>
      <c r="AI204" s="51">
        <v>3.3973170795897061</v>
      </c>
      <c r="AJ204" s="51">
        <v>5.0241653211562473E-2</v>
      </c>
      <c r="AK204" s="51">
        <v>0.83147529992235458</v>
      </c>
      <c r="AL204" s="53">
        <v>3.7743101312310227E-2</v>
      </c>
      <c r="AM204" s="51">
        <v>3.4005430462697017</v>
      </c>
      <c r="AN204" s="55">
        <v>5.1471897233401114E-2</v>
      </c>
      <c r="AP204" s="51">
        <v>207</v>
      </c>
      <c r="AQ204" s="52">
        <v>2.95</v>
      </c>
      <c r="AR204" s="53">
        <v>6.9999999999999991</v>
      </c>
      <c r="AS204" s="53">
        <v>3.5714285714285712</v>
      </c>
      <c r="AT204" s="54">
        <v>0</v>
      </c>
      <c r="AU204" s="53">
        <v>0</v>
      </c>
      <c r="AV204" s="53">
        <v>0</v>
      </c>
      <c r="AW204" s="53">
        <v>0</v>
      </c>
      <c r="AX204" s="53">
        <v>0</v>
      </c>
      <c r="AY204" s="53">
        <v>0</v>
      </c>
      <c r="AZ204" s="53">
        <v>0</v>
      </c>
      <c r="BA204" s="54">
        <v>0</v>
      </c>
      <c r="BB204" s="55">
        <v>0</v>
      </c>
      <c r="BC204" s="53">
        <v>100</v>
      </c>
      <c r="BD204" s="53">
        <v>0</v>
      </c>
      <c r="BE204" s="53">
        <v>5</v>
      </c>
      <c r="BF204" s="53">
        <v>0</v>
      </c>
      <c r="BG204" s="53">
        <v>0</v>
      </c>
      <c r="BH204" s="53">
        <v>0</v>
      </c>
      <c r="BI204" s="53">
        <v>3.328890038958328</v>
      </c>
      <c r="BJ204" s="54">
        <v>200</v>
      </c>
      <c r="BK204" s="56">
        <v>0.95</v>
      </c>
      <c r="BL204" s="53">
        <v>0</v>
      </c>
      <c r="BM204" s="53">
        <v>0</v>
      </c>
      <c r="BN204" s="53">
        <v>165</v>
      </c>
      <c r="BO204" s="53">
        <v>0</v>
      </c>
      <c r="BP204" s="53">
        <v>1</v>
      </c>
      <c r="BQ204" s="55">
        <v>0</v>
      </c>
      <c r="BR204" s="51">
        <v>22.556303030303027</v>
      </c>
      <c r="BS204" s="51">
        <v>0.24053403641162097</v>
      </c>
      <c r="BT204" s="51">
        <v>0.11795709996521808</v>
      </c>
      <c r="BU204" s="51">
        <v>1.3868769178834452E-2</v>
      </c>
      <c r="BV204" s="51">
        <v>1.3973174589196871</v>
      </c>
      <c r="BW204" s="51">
        <v>4.0175864016107482E-2</v>
      </c>
      <c r="BX204" s="51">
        <v>3.0150401881022226</v>
      </c>
      <c r="BY204" s="51">
        <v>4.3222617014680206E-2</v>
      </c>
      <c r="BZ204" s="51">
        <v>0.80671195344749047</v>
      </c>
      <c r="CA204" s="53">
        <v>3.6818764289612962E-2</v>
      </c>
      <c r="CB204" s="51">
        <v>3.0150401881022226</v>
      </c>
      <c r="CC204" s="55">
        <v>4.3222617014680206E-2</v>
      </c>
      <c r="CD204" s="30"/>
      <c r="CE204" s="30">
        <f t="shared" si="33"/>
        <v>5</v>
      </c>
      <c r="CG204" s="75">
        <f t="shared" si="34"/>
        <v>-1.6447368421101949E-5</v>
      </c>
      <c r="CH204" s="71">
        <f t="shared" si="35"/>
        <v>1</v>
      </c>
      <c r="CI204" s="72"/>
      <c r="CJ204" s="72" t="s">
        <v>77</v>
      </c>
      <c r="CK204" s="77"/>
      <c r="CL204" s="2"/>
      <c r="CM204" s="75">
        <f t="shared" si="36"/>
        <v>8.0546531980409952E-2</v>
      </c>
      <c r="CN204" s="72">
        <f t="shared" si="37"/>
        <v>0</v>
      </c>
      <c r="CO204" s="72"/>
      <c r="CP204" s="72" t="s">
        <v>77</v>
      </c>
      <c r="CQ204" s="77"/>
      <c r="CR204" s="2"/>
      <c r="CS204" s="75">
        <f t="shared" si="38"/>
        <v>0.38227689148748345</v>
      </c>
      <c r="CT204" s="72">
        <f t="shared" si="39"/>
        <v>0</v>
      </c>
      <c r="CU204" s="72"/>
      <c r="CV204" s="72" t="s">
        <v>77</v>
      </c>
      <c r="CW204" s="77"/>
      <c r="CX204" s="2"/>
      <c r="CY204" s="75">
        <f t="shared" si="40"/>
        <v>2.4763346474864112E-2</v>
      </c>
      <c r="CZ204" s="72">
        <f t="shared" si="41"/>
        <v>1</v>
      </c>
      <c r="DA204" s="72"/>
      <c r="DB204" s="72" t="s">
        <v>77</v>
      </c>
      <c r="DC204" s="77"/>
      <c r="DD204" s="2"/>
      <c r="DE204" s="75">
        <f t="shared" si="42"/>
        <v>0.38550285816747909</v>
      </c>
      <c r="DF204" s="72">
        <f t="shared" si="43"/>
        <v>0</v>
      </c>
      <c r="DG204" s="72"/>
      <c r="DH204" s="72" t="s">
        <v>77</v>
      </c>
      <c r="DI204" s="77"/>
      <c r="DK204" s="15">
        <v>5</v>
      </c>
    </row>
    <row r="205" spans="1:115" x14ac:dyDescent="0.3">
      <c r="A205" s="51">
        <v>191</v>
      </c>
      <c r="B205" s="52">
        <v>2.95</v>
      </c>
      <c r="C205" s="53">
        <v>3.75</v>
      </c>
      <c r="D205" s="53">
        <v>6.9999999999999982</v>
      </c>
      <c r="E205" s="54">
        <v>50</v>
      </c>
      <c r="F205" s="53">
        <v>0</v>
      </c>
      <c r="G205" s="53">
        <v>0</v>
      </c>
      <c r="H205" s="53">
        <v>0</v>
      </c>
      <c r="I205" s="53">
        <v>0</v>
      </c>
      <c r="J205" s="53">
        <v>0</v>
      </c>
      <c r="K205" s="53">
        <v>0</v>
      </c>
      <c r="L205" s="54">
        <v>0</v>
      </c>
      <c r="M205" s="55">
        <v>0</v>
      </c>
      <c r="N205" s="53">
        <v>100</v>
      </c>
      <c r="O205" s="53">
        <v>0</v>
      </c>
      <c r="P205" s="53">
        <v>5</v>
      </c>
      <c r="Q205" s="53">
        <v>0</v>
      </c>
      <c r="R205" s="53">
        <v>0</v>
      </c>
      <c r="S205" s="53">
        <v>0</v>
      </c>
      <c r="T205" s="53">
        <v>3.328890038958328</v>
      </c>
      <c r="U205" s="54">
        <v>200</v>
      </c>
      <c r="V205" s="56">
        <v>0.95</v>
      </c>
      <c r="W205" s="53">
        <v>0</v>
      </c>
      <c r="X205" s="53">
        <v>0</v>
      </c>
      <c r="Y205" s="53">
        <v>322.93</v>
      </c>
      <c r="Z205" s="53">
        <v>3.6779867261042858</v>
      </c>
      <c r="AA205" s="53">
        <v>1</v>
      </c>
      <c r="AB205" s="55">
        <v>0</v>
      </c>
      <c r="AC205" s="51">
        <v>23.358706241347214</v>
      </c>
      <c r="AD205" s="51">
        <v>0.25633180705246611</v>
      </c>
      <c r="AE205" s="51">
        <v>7.3565048068895231E-2</v>
      </c>
      <c r="AF205" s="51">
        <v>6.5882466049015966E-3</v>
      </c>
      <c r="AG205" s="51">
        <v>1.5170464460934021</v>
      </c>
      <c r="AH205" s="51">
        <v>3.6730798412779979E-2</v>
      </c>
      <c r="AI205" s="51">
        <v>3.468212261594092</v>
      </c>
      <c r="AJ205" s="51">
        <v>4.4616882036865944E-2</v>
      </c>
      <c r="AK205" s="51">
        <v>0.75902172385475564</v>
      </c>
      <c r="AL205" s="53">
        <v>3.6091890788778079E-2</v>
      </c>
      <c r="AM205" s="51">
        <v>3.468212261594092</v>
      </c>
      <c r="AN205" s="55">
        <v>4.4616882036865944E-2</v>
      </c>
      <c r="AP205" s="51">
        <v>191</v>
      </c>
      <c r="AQ205" s="52">
        <v>2.95</v>
      </c>
      <c r="AR205" s="53">
        <v>3.75</v>
      </c>
      <c r="AS205" s="53">
        <v>6.9999999999999982</v>
      </c>
      <c r="AT205" s="54">
        <v>0</v>
      </c>
      <c r="AU205" s="53">
        <v>0</v>
      </c>
      <c r="AV205" s="53">
        <v>0</v>
      </c>
      <c r="AW205" s="53">
        <v>0</v>
      </c>
      <c r="AX205" s="53">
        <v>0</v>
      </c>
      <c r="AY205" s="53">
        <v>0</v>
      </c>
      <c r="AZ205" s="53">
        <v>0</v>
      </c>
      <c r="BA205" s="54">
        <v>0</v>
      </c>
      <c r="BB205" s="55">
        <v>0</v>
      </c>
      <c r="BC205" s="53">
        <v>100</v>
      </c>
      <c r="BD205" s="53">
        <v>0</v>
      </c>
      <c r="BE205" s="53">
        <v>5</v>
      </c>
      <c r="BF205" s="53">
        <v>0</v>
      </c>
      <c r="BG205" s="53">
        <v>0</v>
      </c>
      <c r="BH205" s="53">
        <v>0</v>
      </c>
      <c r="BI205" s="53">
        <v>3.328890038958328</v>
      </c>
      <c r="BJ205" s="54">
        <v>200</v>
      </c>
      <c r="BK205" s="56">
        <v>0.95</v>
      </c>
      <c r="BL205" s="53">
        <v>0</v>
      </c>
      <c r="BM205" s="53">
        <v>0</v>
      </c>
      <c r="BN205" s="53">
        <v>165</v>
      </c>
      <c r="BO205" s="53">
        <v>0</v>
      </c>
      <c r="BP205" s="53">
        <v>1</v>
      </c>
      <c r="BQ205" s="55">
        <v>0</v>
      </c>
      <c r="BR205" s="51">
        <v>24.174575757575763</v>
      </c>
      <c r="BS205" s="51">
        <v>0.24910947496084673</v>
      </c>
      <c r="BT205" s="51">
        <v>0.11678012673772598</v>
      </c>
      <c r="BU205" s="51">
        <v>1.2986703036611369E-2</v>
      </c>
      <c r="BV205" s="51">
        <v>1.4746667616232492</v>
      </c>
      <c r="BW205" s="51">
        <v>4.37471785726724E-2</v>
      </c>
      <c r="BX205" s="51">
        <v>3.1629947788437316</v>
      </c>
      <c r="BY205" s="51">
        <v>4.3768002957882426E-2</v>
      </c>
      <c r="BZ205" s="51">
        <v>0.81987036206113983</v>
      </c>
      <c r="CA205" s="53">
        <v>3.3866908378559372E-2</v>
      </c>
      <c r="CB205" s="51">
        <v>3.1629947788437316</v>
      </c>
      <c r="CC205" s="55">
        <v>4.3768002957882426E-2</v>
      </c>
      <c r="CD205" s="30"/>
      <c r="CE205" s="30">
        <f t="shared" si="33"/>
        <v>5.1234753829797981</v>
      </c>
      <c r="CG205" s="75">
        <f t="shared" si="34"/>
        <v>0</v>
      </c>
      <c r="CH205" s="71">
        <f t="shared" si="35"/>
        <v>1</v>
      </c>
      <c r="CI205" s="72"/>
      <c r="CJ205" s="72" t="s">
        <v>48</v>
      </c>
      <c r="CK205" s="77" t="s">
        <v>73</v>
      </c>
      <c r="CL205" s="2"/>
      <c r="CM205" s="75">
        <f t="shared" si="36"/>
        <v>4.2379684470152945E-2</v>
      </c>
      <c r="CN205" s="72">
        <f t="shared" si="37"/>
        <v>1</v>
      </c>
      <c r="CO205" s="72"/>
      <c r="CP205" s="72" t="s">
        <v>48</v>
      </c>
      <c r="CQ205" s="77" t="s">
        <v>73</v>
      </c>
      <c r="CR205" s="2"/>
      <c r="CS205" s="75">
        <f t="shared" si="38"/>
        <v>0.30521748275036042</v>
      </c>
      <c r="CT205" s="72">
        <f t="shared" si="39"/>
        <v>0</v>
      </c>
      <c r="CU205" s="72"/>
      <c r="CV205" s="72" t="s">
        <v>48</v>
      </c>
      <c r="CW205" s="77" t="s">
        <v>73</v>
      </c>
      <c r="CX205" s="2"/>
      <c r="CY205" s="75">
        <f t="shared" si="40"/>
        <v>-6.0848638206384198E-2</v>
      </c>
      <c r="CZ205" s="72">
        <f t="shared" si="41"/>
        <v>1</v>
      </c>
      <c r="DA205" s="72"/>
      <c r="DB205" s="72" t="s">
        <v>48</v>
      </c>
      <c r="DC205" s="77" t="s">
        <v>73</v>
      </c>
      <c r="DD205" s="2"/>
      <c r="DE205" s="75">
        <f t="shared" si="42"/>
        <v>0.30521748275036042</v>
      </c>
      <c r="DF205" s="72">
        <f t="shared" si="43"/>
        <v>0</v>
      </c>
      <c r="DG205" s="72"/>
      <c r="DH205" s="72" t="s">
        <v>48</v>
      </c>
      <c r="DI205" s="77" t="s">
        <v>73</v>
      </c>
      <c r="DK205" s="15">
        <v>5.1234753829797981</v>
      </c>
    </row>
    <row r="206" spans="1:115" x14ac:dyDescent="0.3">
      <c r="A206" s="51">
        <v>201</v>
      </c>
      <c r="B206" s="52">
        <v>2.95</v>
      </c>
      <c r="C206" s="53">
        <v>5.9166666666666661</v>
      </c>
      <c r="D206" s="53">
        <v>4.7142857142857135</v>
      </c>
      <c r="E206" s="54">
        <v>50</v>
      </c>
      <c r="F206" s="53">
        <v>0</v>
      </c>
      <c r="G206" s="53">
        <v>0</v>
      </c>
      <c r="H206" s="53">
        <v>0</v>
      </c>
      <c r="I206" s="53">
        <v>0</v>
      </c>
      <c r="J206" s="53">
        <v>0</v>
      </c>
      <c r="K206" s="53">
        <v>0</v>
      </c>
      <c r="L206" s="54">
        <v>0</v>
      </c>
      <c r="M206" s="55">
        <v>0</v>
      </c>
      <c r="N206" s="53">
        <v>100</v>
      </c>
      <c r="O206" s="53">
        <v>0</v>
      </c>
      <c r="P206" s="53">
        <v>5</v>
      </c>
      <c r="Q206" s="53">
        <v>0</v>
      </c>
      <c r="R206" s="53">
        <v>0</v>
      </c>
      <c r="S206" s="53">
        <v>0</v>
      </c>
      <c r="T206" s="53">
        <v>3.328890038958328</v>
      </c>
      <c r="U206" s="54">
        <v>200</v>
      </c>
      <c r="V206" s="56">
        <v>0.95</v>
      </c>
      <c r="W206" s="53">
        <v>0</v>
      </c>
      <c r="X206" s="53">
        <v>0</v>
      </c>
      <c r="Y206" s="53">
        <v>323.68</v>
      </c>
      <c r="Z206" s="53">
        <v>3.6305622160447024</v>
      </c>
      <c r="AA206" s="53">
        <v>1</v>
      </c>
      <c r="AB206" s="55">
        <v>0</v>
      </c>
      <c r="AC206" s="51">
        <v>23.213216039415219</v>
      </c>
      <c r="AD206" s="51">
        <v>0.26200721948787931</v>
      </c>
      <c r="AE206" s="51">
        <v>7.4109101961588542E-2</v>
      </c>
      <c r="AF206" s="51">
        <v>7.4545451082685885E-3</v>
      </c>
      <c r="AG206" s="51">
        <v>1.5346524660754961</v>
      </c>
      <c r="AH206" s="51">
        <v>3.7874574428637182E-2</v>
      </c>
      <c r="AI206" s="51">
        <v>3.5214909948009279</v>
      </c>
      <c r="AJ206" s="51">
        <v>4.7184297267663704E-2</v>
      </c>
      <c r="AK206" s="51">
        <v>0.81067732390943192</v>
      </c>
      <c r="AL206" s="53">
        <v>3.4827032127387934E-2</v>
      </c>
      <c r="AM206" s="51">
        <v>3.5214909948009279</v>
      </c>
      <c r="AN206" s="55">
        <v>4.7184297267663704E-2</v>
      </c>
      <c r="AP206" s="51">
        <v>201</v>
      </c>
      <c r="AQ206" s="52">
        <v>2.95</v>
      </c>
      <c r="AR206" s="53">
        <v>5.9166666666666661</v>
      </c>
      <c r="AS206" s="53">
        <v>4.7142857142857135</v>
      </c>
      <c r="AT206" s="54">
        <v>0</v>
      </c>
      <c r="AU206" s="53">
        <v>0</v>
      </c>
      <c r="AV206" s="53">
        <v>0</v>
      </c>
      <c r="AW206" s="53">
        <v>0</v>
      </c>
      <c r="AX206" s="53">
        <v>0</v>
      </c>
      <c r="AY206" s="53">
        <v>0</v>
      </c>
      <c r="AZ206" s="53">
        <v>0</v>
      </c>
      <c r="BA206" s="54">
        <v>0</v>
      </c>
      <c r="BB206" s="55">
        <v>0</v>
      </c>
      <c r="BC206" s="53">
        <v>100</v>
      </c>
      <c r="BD206" s="53">
        <v>0</v>
      </c>
      <c r="BE206" s="53">
        <v>5</v>
      </c>
      <c r="BF206" s="53">
        <v>0</v>
      </c>
      <c r="BG206" s="53">
        <v>0</v>
      </c>
      <c r="BH206" s="53">
        <v>0</v>
      </c>
      <c r="BI206" s="53">
        <v>3.328890038958328</v>
      </c>
      <c r="BJ206" s="54">
        <v>200</v>
      </c>
      <c r="BK206" s="56">
        <v>0.95</v>
      </c>
      <c r="BL206" s="53">
        <v>0</v>
      </c>
      <c r="BM206" s="53">
        <v>0</v>
      </c>
      <c r="BN206" s="53">
        <v>165</v>
      </c>
      <c r="BO206" s="53">
        <v>0</v>
      </c>
      <c r="BP206" s="53">
        <v>1</v>
      </c>
      <c r="BQ206" s="55">
        <v>0</v>
      </c>
      <c r="BR206" s="51">
        <v>24.041060606060622</v>
      </c>
      <c r="BS206" s="51">
        <v>0.25360222712831859</v>
      </c>
      <c r="BT206" s="51">
        <v>0.11661577304122185</v>
      </c>
      <c r="BU206" s="51">
        <v>1.3630132319021812E-2</v>
      </c>
      <c r="BV206" s="51">
        <v>1.4912479947829624</v>
      </c>
      <c r="BW206" s="51">
        <v>4.4325204893467349E-2</v>
      </c>
      <c r="BX206" s="51">
        <v>3.1633668361631937</v>
      </c>
      <c r="BY206" s="51">
        <v>4.3113455394206267E-2</v>
      </c>
      <c r="BZ206" s="51">
        <v>0.80590066900978952</v>
      </c>
      <c r="CA206" s="53">
        <v>3.3381397346043486E-2</v>
      </c>
      <c r="CB206" s="51">
        <v>3.1633668361631937</v>
      </c>
      <c r="CC206" s="55">
        <v>4.3113455394206267E-2</v>
      </c>
      <c r="CD206" s="30"/>
      <c r="CE206" s="30">
        <f t="shared" si="33"/>
        <v>5.2813688701753385</v>
      </c>
      <c r="CG206" s="75">
        <f t="shared" si="34"/>
        <v>0</v>
      </c>
      <c r="CH206" s="71">
        <f t="shared" si="35"/>
        <v>1</v>
      </c>
      <c r="CI206" s="72"/>
      <c r="CJ206" s="72" t="s">
        <v>49</v>
      </c>
      <c r="CK206" s="78">
        <f>AVERAGE(CG424:CG426)</f>
        <v>-3.1651982801282896E-3</v>
      </c>
      <c r="CL206" s="2"/>
      <c r="CM206" s="75">
        <f t="shared" si="36"/>
        <v>4.3404471292533664E-2</v>
      </c>
      <c r="CN206" s="72">
        <f t="shared" si="37"/>
        <v>1</v>
      </c>
      <c r="CO206" s="72"/>
      <c r="CP206" s="72" t="s">
        <v>49</v>
      </c>
      <c r="CQ206" s="78">
        <f>AVERAGE(CM424:CM426)</f>
        <v>4.4908190571839694E-2</v>
      </c>
      <c r="CR206" s="2"/>
      <c r="CS206" s="75">
        <f t="shared" si="38"/>
        <v>0.35812415863773417</v>
      </c>
      <c r="CT206" s="72">
        <f t="shared" si="39"/>
        <v>0</v>
      </c>
      <c r="CU206" s="72"/>
      <c r="CV206" s="72" t="s">
        <v>49</v>
      </c>
      <c r="CW206" s="78">
        <f>AVERAGE(CS424:CS426)</f>
        <v>0.10896061829573744</v>
      </c>
      <c r="CX206" s="2"/>
      <c r="CY206" s="75">
        <f t="shared" si="40"/>
        <v>4.7766548996424074E-3</v>
      </c>
      <c r="CZ206" s="72">
        <f t="shared" si="41"/>
        <v>1</v>
      </c>
      <c r="DA206" s="72"/>
      <c r="DB206" s="72" t="s">
        <v>49</v>
      </c>
      <c r="DC206" s="78">
        <f>AVERAGE(CY424:CY426)</f>
        <v>-2.9166666666666664E-3</v>
      </c>
      <c r="DD206" s="2"/>
      <c r="DE206" s="75">
        <f t="shared" si="42"/>
        <v>0.35812415863773417</v>
      </c>
      <c r="DF206" s="72">
        <f t="shared" si="43"/>
        <v>0</v>
      </c>
      <c r="DG206" s="72"/>
      <c r="DH206" s="72" t="s">
        <v>49</v>
      </c>
      <c r="DI206" s="78">
        <f>AVERAGE(DE424:DE426)</f>
        <v>0.44728519532065819</v>
      </c>
      <c r="DK206" s="15">
        <v>5.2813688701753385</v>
      </c>
    </row>
    <row r="207" spans="1:115" x14ac:dyDescent="0.3">
      <c r="A207" s="51">
        <v>196</v>
      </c>
      <c r="B207" s="52">
        <v>2.95</v>
      </c>
      <c r="C207" s="53">
        <v>4.833333333333333</v>
      </c>
      <c r="D207" s="53">
        <v>5.8571428571428559</v>
      </c>
      <c r="E207" s="54">
        <v>50</v>
      </c>
      <c r="F207" s="53">
        <v>0</v>
      </c>
      <c r="G207" s="53">
        <v>0</v>
      </c>
      <c r="H207" s="53">
        <v>0</v>
      </c>
      <c r="I207" s="53">
        <v>0</v>
      </c>
      <c r="J207" s="53">
        <v>0</v>
      </c>
      <c r="K207" s="53">
        <v>0</v>
      </c>
      <c r="L207" s="54">
        <v>0</v>
      </c>
      <c r="M207" s="55">
        <v>0</v>
      </c>
      <c r="N207" s="53">
        <v>100</v>
      </c>
      <c r="O207" s="53">
        <v>0</v>
      </c>
      <c r="P207" s="53">
        <v>5</v>
      </c>
      <c r="Q207" s="53">
        <v>0</v>
      </c>
      <c r="R207" s="53">
        <v>0</v>
      </c>
      <c r="S207" s="53">
        <v>0</v>
      </c>
      <c r="T207" s="53">
        <v>3.328890038958328</v>
      </c>
      <c r="U207" s="54">
        <v>200</v>
      </c>
      <c r="V207" s="56">
        <v>0.95</v>
      </c>
      <c r="W207" s="53">
        <v>0</v>
      </c>
      <c r="X207" s="53">
        <v>0</v>
      </c>
      <c r="Y207" s="53">
        <v>323.5</v>
      </c>
      <c r="Z207" s="53">
        <v>3.7078696532401709</v>
      </c>
      <c r="AA207" s="53">
        <v>1</v>
      </c>
      <c r="AB207" s="55">
        <v>0</v>
      </c>
      <c r="AC207" s="51">
        <v>23.259066933076234</v>
      </c>
      <c r="AD207" s="51">
        <v>0.25803066794471813</v>
      </c>
      <c r="AE207" s="51">
        <v>7.5250262160598103E-2</v>
      </c>
      <c r="AF207" s="51">
        <v>6.9418946840851814E-3</v>
      </c>
      <c r="AG207" s="51">
        <v>1.5237566596366852</v>
      </c>
      <c r="AH207" s="51">
        <v>3.6740285909834497E-2</v>
      </c>
      <c r="AI207" s="51">
        <v>3.5009066017773125</v>
      </c>
      <c r="AJ207" s="51">
        <v>4.8459542309486396E-2</v>
      </c>
      <c r="AK207" s="51">
        <v>0.76382844431316665</v>
      </c>
      <c r="AL207" s="53">
        <v>3.4685643169472924E-2</v>
      </c>
      <c r="AM207" s="51">
        <v>3.5009066017773125</v>
      </c>
      <c r="AN207" s="55">
        <v>4.8459542309486396E-2</v>
      </c>
      <c r="AP207" s="51">
        <v>196</v>
      </c>
      <c r="AQ207" s="52">
        <v>2.95</v>
      </c>
      <c r="AR207" s="53">
        <v>4.833333333333333</v>
      </c>
      <c r="AS207" s="53">
        <v>5.8571428571428559</v>
      </c>
      <c r="AT207" s="54">
        <v>0</v>
      </c>
      <c r="AU207" s="53">
        <v>0</v>
      </c>
      <c r="AV207" s="53">
        <v>0</v>
      </c>
      <c r="AW207" s="53">
        <v>0</v>
      </c>
      <c r="AX207" s="53">
        <v>0</v>
      </c>
      <c r="AY207" s="53">
        <v>0</v>
      </c>
      <c r="AZ207" s="53">
        <v>0</v>
      </c>
      <c r="BA207" s="54">
        <v>0</v>
      </c>
      <c r="BB207" s="55">
        <v>0</v>
      </c>
      <c r="BC207" s="53">
        <v>100</v>
      </c>
      <c r="BD207" s="53">
        <v>0</v>
      </c>
      <c r="BE207" s="53">
        <v>5</v>
      </c>
      <c r="BF207" s="53">
        <v>0</v>
      </c>
      <c r="BG207" s="53">
        <v>0</v>
      </c>
      <c r="BH207" s="53">
        <v>0</v>
      </c>
      <c r="BI207" s="53">
        <v>3.328890038958328</v>
      </c>
      <c r="BJ207" s="54">
        <v>200</v>
      </c>
      <c r="BK207" s="56">
        <v>0.95</v>
      </c>
      <c r="BL207" s="53">
        <v>0</v>
      </c>
      <c r="BM207" s="53">
        <v>0</v>
      </c>
      <c r="BN207" s="53">
        <v>165</v>
      </c>
      <c r="BO207" s="53">
        <v>0</v>
      </c>
      <c r="BP207" s="53">
        <v>1</v>
      </c>
      <c r="BQ207" s="55">
        <v>0</v>
      </c>
      <c r="BR207" s="51">
        <v>24.140606060606068</v>
      </c>
      <c r="BS207" s="51">
        <v>0.25348935482873591</v>
      </c>
      <c r="BT207" s="51">
        <v>0.11827527677563354</v>
      </c>
      <c r="BU207" s="51">
        <v>1.3268458539178357E-2</v>
      </c>
      <c r="BV207" s="51">
        <v>1.4779756860591138</v>
      </c>
      <c r="BW207" s="51">
        <v>4.4576496410254039E-2</v>
      </c>
      <c r="BX207" s="51">
        <v>3.1535649934617807</v>
      </c>
      <c r="BY207" s="51">
        <v>4.4970111837692714E-2</v>
      </c>
      <c r="BZ207" s="51">
        <v>0.82807287345799674</v>
      </c>
      <c r="CA207" s="53">
        <v>3.4345318007296989E-2</v>
      </c>
      <c r="CB207" s="51">
        <v>3.1535649934617807</v>
      </c>
      <c r="CC207" s="55">
        <v>4.4970111837692714E-2</v>
      </c>
      <c r="CD207" s="30"/>
      <c r="CE207" s="30">
        <f t="shared" si="33"/>
        <v>5.320669488844783</v>
      </c>
      <c r="CG207" s="75">
        <f t="shared" si="34"/>
        <v>0</v>
      </c>
      <c r="CH207" s="71">
        <f t="shared" si="35"/>
        <v>1</v>
      </c>
      <c r="CI207" s="72"/>
      <c r="CJ207" s="72" t="s">
        <v>50</v>
      </c>
      <c r="CK207" s="78">
        <f>AVERAGE(CG427:CG432)</f>
        <v>-3.8900119697482527E-4</v>
      </c>
      <c r="CL207" s="2"/>
      <c r="CM207" s="75">
        <f t="shared" si="36"/>
        <v>4.5780973577571382E-2</v>
      </c>
      <c r="CN207" s="72">
        <f t="shared" si="37"/>
        <v>1</v>
      </c>
      <c r="CO207" s="72"/>
      <c r="CP207" s="72" t="s">
        <v>50</v>
      </c>
      <c r="CQ207" s="78">
        <f>AVERAGE(CM427:CM432)</f>
        <v>9.3571449133736162E-2</v>
      </c>
      <c r="CR207" s="2"/>
      <c r="CS207" s="75">
        <f t="shared" si="38"/>
        <v>0.34734160831553185</v>
      </c>
      <c r="CT207" s="72">
        <f t="shared" si="39"/>
        <v>0</v>
      </c>
      <c r="CU207" s="72"/>
      <c r="CV207" s="72" t="s">
        <v>50</v>
      </c>
      <c r="CW207" s="78">
        <f>AVERAGE(CS427:CS432)</f>
        <v>0.35861106752877148</v>
      </c>
      <c r="CX207" s="2"/>
      <c r="CY207" s="75">
        <f t="shared" si="40"/>
        <v>-6.4244429144830084E-2</v>
      </c>
      <c r="CZ207" s="72">
        <f t="shared" si="41"/>
        <v>1</v>
      </c>
      <c r="DA207" s="72"/>
      <c r="DB207" s="72" t="s">
        <v>50</v>
      </c>
      <c r="DC207" s="78">
        <f>AVERAGE(CY427:CY432)</f>
        <v>-2.7124942404306283E-3</v>
      </c>
      <c r="DD207" s="2"/>
      <c r="DE207" s="75">
        <f t="shared" si="42"/>
        <v>0.34734160831553185</v>
      </c>
      <c r="DF207" s="72">
        <f t="shared" si="43"/>
        <v>0</v>
      </c>
      <c r="DG207" s="72"/>
      <c r="DH207" s="72" t="s">
        <v>50</v>
      </c>
      <c r="DI207" s="78">
        <f>AVERAGE(DE427:DE432)</f>
        <v>0.41731824562731773</v>
      </c>
      <c r="DK207" s="15">
        <v>5.320669488844783</v>
      </c>
    </row>
    <row r="208" spans="1:115" x14ac:dyDescent="0.3">
      <c r="A208" s="51">
        <v>208</v>
      </c>
      <c r="B208" s="52">
        <v>2.95</v>
      </c>
      <c r="C208" s="53">
        <v>6.9999999999999991</v>
      </c>
      <c r="D208" s="53">
        <v>4.7142857142857135</v>
      </c>
      <c r="E208" s="54">
        <v>50</v>
      </c>
      <c r="F208" s="53">
        <v>0</v>
      </c>
      <c r="G208" s="53">
        <v>0</v>
      </c>
      <c r="H208" s="53">
        <v>0</v>
      </c>
      <c r="I208" s="53">
        <v>0</v>
      </c>
      <c r="J208" s="53">
        <v>0</v>
      </c>
      <c r="K208" s="53">
        <v>0</v>
      </c>
      <c r="L208" s="54">
        <v>0</v>
      </c>
      <c r="M208" s="55">
        <v>0</v>
      </c>
      <c r="N208" s="53">
        <v>100</v>
      </c>
      <c r="O208" s="53">
        <v>0</v>
      </c>
      <c r="P208" s="53">
        <v>5</v>
      </c>
      <c r="Q208" s="53">
        <v>0</v>
      </c>
      <c r="R208" s="53">
        <v>0</v>
      </c>
      <c r="S208" s="53">
        <v>0</v>
      </c>
      <c r="T208" s="53">
        <v>3.328890038958328</v>
      </c>
      <c r="U208" s="54">
        <v>200</v>
      </c>
      <c r="V208" s="56">
        <v>0.95</v>
      </c>
      <c r="W208" s="53">
        <v>0</v>
      </c>
      <c r="X208" s="53">
        <v>0</v>
      </c>
      <c r="Y208" s="53">
        <v>323.23500000000001</v>
      </c>
      <c r="Z208" s="53">
        <v>3.6449372571604117</v>
      </c>
      <c r="AA208" s="53">
        <v>1</v>
      </c>
      <c r="AB208" s="55">
        <v>0</v>
      </c>
      <c r="AC208" s="51">
        <v>25.615721333190116</v>
      </c>
      <c r="AD208" s="51">
        <v>0.28060387883114379</v>
      </c>
      <c r="AE208" s="51">
        <v>7.4994454165300553E-2</v>
      </c>
      <c r="AF208" s="51">
        <v>6.7821393005567179E-3</v>
      </c>
      <c r="AG208" s="51">
        <v>1.6314461406870686</v>
      </c>
      <c r="AH208" s="51">
        <v>4.6948771132012547E-2</v>
      </c>
      <c r="AI208" s="51">
        <v>3.6057995792631323</v>
      </c>
      <c r="AJ208" s="51">
        <v>5.0839678358092243E-2</v>
      </c>
      <c r="AK208" s="51">
        <v>0.8902850541603019</v>
      </c>
      <c r="AL208" s="53">
        <v>3.1489329345122115E-2</v>
      </c>
      <c r="AM208" s="51">
        <v>3.6057995792631323</v>
      </c>
      <c r="AN208" s="55">
        <v>5.0839678358092243E-2</v>
      </c>
      <c r="AP208" s="51">
        <v>208</v>
      </c>
      <c r="AQ208" s="52">
        <v>2.95</v>
      </c>
      <c r="AR208" s="53">
        <v>6.9999999999999991</v>
      </c>
      <c r="AS208" s="53">
        <v>4.7142857142857135</v>
      </c>
      <c r="AT208" s="54">
        <v>0</v>
      </c>
      <c r="AU208" s="53">
        <v>0</v>
      </c>
      <c r="AV208" s="53">
        <v>0</v>
      </c>
      <c r="AW208" s="53">
        <v>0</v>
      </c>
      <c r="AX208" s="53">
        <v>0</v>
      </c>
      <c r="AY208" s="53">
        <v>0</v>
      </c>
      <c r="AZ208" s="53">
        <v>0</v>
      </c>
      <c r="BA208" s="54">
        <v>0</v>
      </c>
      <c r="BB208" s="55">
        <v>0</v>
      </c>
      <c r="BC208" s="53">
        <v>100</v>
      </c>
      <c r="BD208" s="53">
        <v>0</v>
      </c>
      <c r="BE208" s="53">
        <v>5</v>
      </c>
      <c r="BF208" s="53">
        <v>0</v>
      </c>
      <c r="BG208" s="53">
        <v>0</v>
      </c>
      <c r="BH208" s="53">
        <v>0</v>
      </c>
      <c r="BI208" s="53">
        <v>3.328890038958328</v>
      </c>
      <c r="BJ208" s="54">
        <v>200</v>
      </c>
      <c r="BK208" s="56">
        <v>0.95</v>
      </c>
      <c r="BL208" s="53">
        <v>0</v>
      </c>
      <c r="BM208" s="53">
        <v>0</v>
      </c>
      <c r="BN208" s="53">
        <v>165</v>
      </c>
      <c r="BO208" s="53">
        <v>0</v>
      </c>
      <c r="BP208" s="53">
        <v>1</v>
      </c>
      <c r="BQ208" s="55">
        <v>0</v>
      </c>
      <c r="BR208" s="51">
        <v>26.927696969696967</v>
      </c>
      <c r="BS208" s="51">
        <v>0.2153449017996695</v>
      </c>
      <c r="BT208" s="51">
        <v>0.10682921846926582</v>
      </c>
      <c r="BU208" s="51">
        <v>1.0480772512375123E-2</v>
      </c>
      <c r="BV208" s="51">
        <v>1.5122525155029953</v>
      </c>
      <c r="BW208" s="51">
        <v>4.5050449090813786E-2</v>
      </c>
      <c r="BX208" s="51">
        <v>3.2922159346391853</v>
      </c>
      <c r="BY208" s="51">
        <v>4.0962449056066684E-2</v>
      </c>
      <c r="BZ208" s="51">
        <v>0.87662794422264101</v>
      </c>
      <c r="CA208" s="53">
        <v>3.3770342286052912E-2</v>
      </c>
      <c r="CB208" s="51">
        <v>3.2922159346391853</v>
      </c>
      <c r="CC208" s="55">
        <v>4.0962449056066684E-2</v>
      </c>
      <c r="CD208" s="30"/>
      <c r="CE208" s="30">
        <f t="shared" si="33"/>
        <v>5.7445626465380277</v>
      </c>
      <c r="CG208" s="75">
        <f t="shared" si="34"/>
        <v>0</v>
      </c>
      <c r="CH208" s="71">
        <f t="shared" si="35"/>
        <v>1</v>
      </c>
      <c r="CI208" s="72"/>
      <c r="CJ208" s="72" t="s">
        <v>51</v>
      </c>
      <c r="CK208" s="78">
        <f>AVERAGE(CG433)</f>
        <v>0</v>
      </c>
      <c r="CL208" s="2"/>
      <c r="CM208" s="75">
        <f t="shared" si="36"/>
        <v>0.11919362518407328</v>
      </c>
      <c r="CN208" s="72">
        <f t="shared" si="37"/>
        <v>0</v>
      </c>
      <c r="CO208" s="72"/>
      <c r="CP208" s="72" t="s">
        <v>51</v>
      </c>
      <c r="CQ208" s="78">
        <f>AVERAGE(CM433)</f>
        <v>8.831661803628571E-2</v>
      </c>
      <c r="CR208" s="2"/>
      <c r="CS208" s="75">
        <f t="shared" si="38"/>
        <v>0.31358364462394706</v>
      </c>
      <c r="CT208" s="72">
        <f t="shared" si="39"/>
        <v>0</v>
      </c>
      <c r="CU208" s="72"/>
      <c r="CV208" s="72" t="s">
        <v>51</v>
      </c>
      <c r="CW208" s="78">
        <f>AVERAGE(CS433)</f>
        <v>0.34914386244051532</v>
      </c>
      <c r="CX208" s="2"/>
      <c r="CY208" s="75">
        <f t="shared" si="40"/>
        <v>1.3657109937660894E-2</v>
      </c>
      <c r="CZ208" s="72">
        <f t="shared" si="41"/>
        <v>1</v>
      </c>
      <c r="DA208" s="72"/>
      <c r="DB208" s="72" t="s">
        <v>51</v>
      </c>
      <c r="DC208" s="78">
        <f>AVERAGE(CY433)</f>
        <v>-5.9868490053933965E-3</v>
      </c>
      <c r="DD208" s="2"/>
      <c r="DE208" s="75">
        <f t="shared" si="42"/>
        <v>0.31358364462394706</v>
      </c>
      <c r="DF208" s="72">
        <f t="shared" si="43"/>
        <v>0</v>
      </c>
      <c r="DG208" s="72"/>
      <c r="DH208" s="72" t="s">
        <v>51</v>
      </c>
      <c r="DI208" s="78">
        <f>AVERAGE(DE433)</f>
        <v>0.34914386244051532</v>
      </c>
      <c r="DK208" s="15">
        <v>5.7445626465380277</v>
      </c>
    </row>
    <row r="209" spans="1:115" x14ac:dyDescent="0.3">
      <c r="A209" s="51">
        <v>197</v>
      </c>
      <c r="B209" s="52">
        <v>2.95</v>
      </c>
      <c r="C209" s="53">
        <v>4.833333333333333</v>
      </c>
      <c r="D209" s="53">
        <v>6.9999999999999982</v>
      </c>
      <c r="E209" s="54">
        <v>50</v>
      </c>
      <c r="F209" s="53">
        <v>0</v>
      </c>
      <c r="G209" s="53">
        <v>0</v>
      </c>
      <c r="H209" s="53">
        <v>0</v>
      </c>
      <c r="I209" s="53">
        <v>0</v>
      </c>
      <c r="J209" s="53">
        <v>0</v>
      </c>
      <c r="K209" s="53">
        <v>0</v>
      </c>
      <c r="L209" s="54">
        <v>0</v>
      </c>
      <c r="M209" s="55">
        <v>0</v>
      </c>
      <c r="N209" s="53">
        <v>100</v>
      </c>
      <c r="O209" s="53">
        <v>0</v>
      </c>
      <c r="P209" s="53">
        <v>5</v>
      </c>
      <c r="Q209" s="53">
        <v>0</v>
      </c>
      <c r="R209" s="53">
        <v>0</v>
      </c>
      <c r="S209" s="53">
        <v>0</v>
      </c>
      <c r="T209" s="53">
        <v>3.328890038958328</v>
      </c>
      <c r="U209" s="54">
        <v>200</v>
      </c>
      <c r="V209" s="56">
        <v>0.95</v>
      </c>
      <c r="W209" s="53">
        <v>0</v>
      </c>
      <c r="X209" s="53">
        <v>0</v>
      </c>
      <c r="Y209" s="53">
        <v>322.07</v>
      </c>
      <c r="Z209" s="53">
        <v>3.5244260456212579</v>
      </c>
      <c r="AA209" s="53">
        <v>1</v>
      </c>
      <c r="AB209" s="55">
        <v>0</v>
      </c>
      <c r="AC209" s="51">
        <v>25.606159510668782</v>
      </c>
      <c r="AD209" s="51">
        <v>0.24769771360729867</v>
      </c>
      <c r="AE209" s="51">
        <v>7.2510693051677233E-2</v>
      </c>
      <c r="AF209" s="51">
        <v>6.5273159232808993E-3</v>
      </c>
      <c r="AG209" s="51">
        <v>1.6438832324200221</v>
      </c>
      <c r="AH209" s="51">
        <v>4.1872825008778314E-2</v>
      </c>
      <c r="AI209" s="51">
        <v>3.6676488317484734</v>
      </c>
      <c r="AJ209" s="51">
        <v>4.6272649681718334E-2</v>
      </c>
      <c r="AK209" s="51">
        <v>0.92255764392645745</v>
      </c>
      <c r="AL209" s="53">
        <v>3.2692702727017083E-2</v>
      </c>
      <c r="AM209" s="51">
        <v>3.6676488317484734</v>
      </c>
      <c r="AN209" s="55">
        <v>4.6272649681718334E-2</v>
      </c>
      <c r="AP209" s="51">
        <v>197</v>
      </c>
      <c r="AQ209" s="52">
        <v>2.95</v>
      </c>
      <c r="AR209" s="53">
        <v>4.833333333333333</v>
      </c>
      <c r="AS209" s="53">
        <v>6.9999999999999982</v>
      </c>
      <c r="AT209" s="54">
        <v>0</v>
      </c>
      <c r="AU209" s="53">
        <v>0</v>
      </c>
      <c r="AV209" s="53">
        <v>0</v>
      </c>
      <c r="AW209" s="53">
        <v>0</v>
      </c>
      <c r="AX209" s="53">
        <v>0</v>
      </c>
      <c r="AY209" s="53">
        <v>0</v>
      </c>
      <c r="AZ209" s="53">
        <v>0</v>
      </c>
      <c r="BA209" s="54">
        <v>0</v>
      </c>
      <c r="BB209" s="55">
        <v>0</v>
      </c>
      <c r="BC209" s="53">
        <v>100</v>
      </c>
      <c r="BD209" s="53">
        <v>0</v>
      </c>
      <c r="BE209" s="53">
        <v>5</v>
      </c>
      <c r="BF209" s="53">
        <v>0</v>
      </c>
      <c r="BG209" s="53">
        <v>0</v>
      </c>
      <c r="BH209" s="53">
        <v>0</v>
      </c>
      <c r="BI209" s="53">
        <v>3.328890038958328</v>
      </c>
      <c r="BJ209" s="54">
        <v>200</v>
      </c>
      <c r="BK209" s="56">
        <v>0.95</v>
      </c>
      <c r="BL209" s="53">
        <v>0</v>
      </c>
      <c r="BM209" s="53">
        <v>0</v>
      </c>
      <c r="BN209" s="53">
        <v>165</v>
      </c>
      <c r="BO209" s="53">
        <v>0</v>
      </c>
      <c r="BP209" s="53">
        <v>1</v>
      </c>
      <c r="BQ209" s="55">
        <v>0</v>
      </c>
      <c r="BR209" s="51">
        <v>26.899666666666672</v>
      </c>
      <c r="BS209" s="51">
        <v>0.22623144096520889</v>
      </c>
      <c r="BT209" s="51">
        <v>0.11525293172336964</v>
      </c>
      <c r="BU209" s="51">
        <v>1.2652563772377395E-2</v>
      </c>
      <c r="BV209" s="51">
        <v>1.5147367767990243</v>
      </c>
      <c r="BW209" s="51">
        <v>4.6265768901236591E-2</v>
      </c>
      <c r="BX209" s="51">
        <v>3.3074875598268823</v>
      </c>
      <c r="BY209" s="51">
        <v>4.0352415504002689E-2</v>
      </c>
      <c r="BZ209" s="51">
        <v>0.85719937095433085</v>
      </c>
      <c r="CA209" s="53">
        <v>3.433111219404146E-2</v>
      </c>
      <c r="CB209" s="51">
        <v>3.3074875598268823</v>
      </c>
      <c r="CC209" s="55">
        <v>4.0352415504002689E-2</v>
      </c>
      <c r="CD209" s="30"/>
      <c r="CE209" s="30">
        <f t="shared" si="33"/>
        <v>5.8166427888717145</v>
      </c>
      <c r="CG209" s="75">
        <f t="shared" si="34"/>
        <v>0</v>
      </c>
      <c r="CH209" s="71">
        <f t="shared" si="35"/>
        <v>1</v>
      </c>
      <c r="CI209" s="72"/>
      <c r="CJ209" s="72" t="s">
        <v>52</v>
      </c>
      <c r="CK209" s="78">
        <f>AVERAGE(CG434:CG438)</f>
        <v>0</v>
      </c>
      <c r="CL209" s="2"/>
      <c r="CM209" s="75">
        <f t="shared" si="36"/>
        <v>0.1291464556209978</v>
      </c>
      <c r="CN209" s="72">
        <f t="shared" si="37"/>
        <v>0</v>
      </c>
      <c r="CO209" s="72"/>
      <c r="CP209" s="72" t="s">
        <v>52</v>
      </c>
      <c r="CQ209" s="78">
        <f>AVERAGE(CM434:CM438)</f>
        <v>0.13238606270912384</v>
      </c>
      <c r="CR209" s="2"/>
      <c r="CS209" s="75">
        <f t="shared" si="38"/>
        <v>0.3601612719215912</v>
      </c>
      <c r="CT209" s="72">
        <f t="shared" si="39"/>
        <v>0</v>
      </c>
      <c r="CU209" s="72"/>
      <c r="CV209" s="72" t="s">
        <v>52</v>
      </c>
      <c r="CW209" s="78">
        <f>AVERAGE(CS434:CS438)</f>
        <v>0.4313459624296897</v>
      </c>
      <c r="CX209" s="2"/>
      <c r="CY209" s="75">
        <f t="shared" si="40"/>
        <v>6.5358272972126596E-2</v>
      </c>
      <c r="CZ209" s="72">
        <f t="shared" si="41"/>
        <v>1</v>
      </c>
      <c r="DA209" s="72"/>
      <c r="DB209" s="72" t="s">
        <v>52</v>
      </c>
      <c r="DC209" s="78">
        <f>AVERAGE(CY434:CY438)</f>
        <v>3.4827332502899598E-3</v>
      </c>
      <c r="DD209" s="2"/>
      <c r="DE209" s="75">
        <f t="shared" si="42"/>
        <v>0.3601612719215912</v>
      </c>
      <c r="DF209" s="72">
        <f t="shared" si="43"/>
        <v>0</v>
      </c>
      <c r="DG209" s="72"/>
      <c r="DH209" s="72" t="s">
        <v>52</v>
      </c>
      <c r="DI209" s="78">
        <f>AVERAGE(DE434:DE438)</f>
        <v>0.4313459624296897</v>
      </c>
      <c r="DK209" s="15">
        <v>5.8166427888717145</v>
      </c>
    </row>
    <row r="210" spans="1:115" x14ac:dyDescent="0.3">
      <c r="A210" s="51">
        <v>202</v>
      </c>
      <c r="B210" s="52">
        <v>2.95</v>
      </c>
      <c r="C210" s="53">
        <v>5.9166666666666661</v>
      </c>
      <c r="D210" s="53">
        <v>5.8571428571428559</v>
      </c>
      <c r="E210" s="54">
        <v>50</v>
      </c>
      <c r="F210" s="53">
        <v>0</v>
      </c>
      <c r="G210" s="53">
        <v>0</v>
      </c>
      <c r="H210" s="53">
        <v>0</v>
      </c>
      <c r="I210" s="53">
        <v>0</v>
      </c>
      <c r="J210" s="53">
        <v>0</v>
      </c>
      <c r="K210" s="53">
        <v>0</v>
      </c>
      <c r="L210" s="54">
        <v>0</v>
      </c>
      <c r="M210" s="55">
        <v>0</v>
      </c>
      <c r="N210" s="53">
        <v>100</v>
      </c>
      <c r="O210" s="53">
        <v>0</v>
      </c>
      <c r="P210" s="53">
        <v>5</v>
      </c>
      <c r="Q210" s="53">
        <v>0</v>
      </c>
      <c r="R210" s="53">
        <v>0</v>
      </c>
      <c r="S210" s="53">
        <v>0</v>
      </c>
      <c r="T210" s="53">
        <v>3.328890038958328</v>
      </c>
      <c r="U210" s="54">
        <v>200</v>
      </c>
      <c r="V210" s="56">
        <v>0.95</v>
      </c>
      <c r="W210" s="53">
        <v>0</v>
      </c>
      <c r="X210" s="53">
        <v>0</v>
      </c>
      <c r="Y210" s="53">
        <v>320.70999999999998</v>
      </c>
      <c r="Z210" s="53">
        <v>3.6547512230895749</v>
      </c>
      <c r="AA210" s="53">
        <v>1</v>
      </c>
      <c r="AB210" s="55">
        <v>0</v>
      </c>
      <c r="AC210" s="51">
        <v>26.949446950820462</v>
      </c>
      <c r="AD210" s="51">
        <v>0.2340075889088605</v>
      </c>
      <c r="AE210" s="51">
        <v>7.9670566893722206E-2</v>
      </c>
      <c r="AF210" s="51">
        <v>7.2380576475194096E-3</v>
      </c>
      <c r="AG210" s="51">
        <v>1.7372255965786192</v>
      </c>
      <c r="AH210" s="51">
        <v>4.5070334242903493E-2</v>
      </c>
      <c r="AI210" s="51">
        <v>3.7771692941737105</v>
      </c>
      <c r="AJ210" s="51">
        <v>4.429928880485335E-2</v>
      </c>
      <c r="AK210" s="51">
        <v>0.98710081308202846</v>
      </c>
      <c r="AL210" s="53">
        <v>3.4096251004969672E-2</v>
      </c>
      <c r="AM210" s="51">
        <v>3.7771692941737105</v>
      </c>
      <c r="AN210" s="55">
        <v>4.429928880485335E-2</v>
      </c>
      <c r="AP210" s="51">
        <v>202</v>
      </c>
      <c r="AQ210" s="52">
        <v>2.95</v>
      </c>
      <c r="AR210" s="53">
        <v>5.9166666666666661</v>
      </c>
      <c r="AS210" s="53">
        <v>5.8571428571428559</v>
      </c>
      <c r="AT210" s="54">
        <v>0</v>
      </c>
      <c r="AU210" s="53">
        <v>0</v>
      </c>
      <c r="AV210" s="53">
        <v>0</v>
      </c>
      <c r="AW210" s="53">
        <v>0</v>
      </c>
      <c r="AX210" s="53">
        <v>0</v>
      </c>
      <c r="AY210" s="53">
        <v>0</v>
      </c>
      <c r="AZ210" s="53">
        <v>0</v>
      </c>
      <c r="BA210" s="54">
        <v>0</v>
      </c>
      <c r="BB210" s="55">
        <v>0</v>
      </c>
      <c r="BC210" s="53">
        <v>100</v>
      </c>
      <c r="BD210" s="53">
        <v>0</v>
      </c>
      <c r="BE210" s="53">
        <v>5</v>
      </c>
      <c r="BF210" s="53">
        <v>0</v>
      </c>
      <c r="BG210" s="53">
        <v>0</v>
      </c>
      <c r="BH210" s="53">
        <v>0</v>
      </c>
      <c r="BI210" s="53">
        <v>3.328890038958328</v>
      </c>
      <c r="BJ210" s="54">
        <v>200</v>
      </c>
      <c r="BK210" s="56">
        <v>0.95</v>
      </c>
      <c r="BL210" s="53">
        <v>0</v>
      </c>
      <c r="BM210" s="53">
        <v>0</v>
      </c>
      <c r="BN210" s="53">
        <v>165</v>
      </c>
      <c r="BO210" s="53">
        <v>0</v>
      </c>
      <c r="BP210" s="53">
        <v>1</v>
      </c>
      <c r="BQ210" s="55">
        <v>0</v>
      </c>
      <c r="BR210" s="51">
        <v>28.43175757575758</v>
      </c>
      <c r="BS210" s="51">
        <v>0.19985892568101168</v>
      </c>
      <c r="BT210" s="51">
        <v>0.12866337404811051</v>
      </c>
      <c r="BU210" s="51">
        <v>1.3898484448702729E-2</v>
      </c>
      <c r="BV210" s="51">
        <v>1.5910063974314483</v>
      </c>
      <c r="BW210" s="51">
        <v>4.8102589810380431E-2</v>
      </c>
      <c r="BX210" s="51">
        <v>3.4238523363013771</v>
      </c>
      <c r="BY210" s="51">
        <v>3.9557087099423897E-2</v>
      </c>
      <c r="BZ210" s="51">
        <v>0.95150706865938584</v>
      </c>
      <c r="CA210" s="53">
        <v>3.5564035105933277E-2</v>
      </c>
      <c r="CB210" s="51">
        <v>3.4238523363013771</v>
      </c>
      <c r="CC210" s="55">
        <v>3.9557087099423897E-2</v>
      </c>
      <c r="CD210" s="30"/>
      <c r="CE210" s="30">
        <f t="shared" si="33"/>
        <v>5.886829529106639</v>
      </c>
      <c r="CG210" s="75">
        <f t="shared" si="34"/>
        <v>0</v>
      </c>
      <c r="CH210" s="71">
        <f t="shared" si="35"/>
        <v>1</v>
      </c>
      <c r="CI210" s="72"/>
      <c r="CJ210" s="72" t="s">
        <v>53</v>
      </c>
      <c r="CK210" s="78">
        <f>AVERAGE(CG439:CG442)</f>
        <v>0</v>
      </c>
      <c r="CL210" s="2"/>
      <c r="CM210" s="75">
        <f t="shared" si="36"/>
        <v>0.14621919914717085</v>
      </c>
      <c r="CN210" s="72">
        <f t="shared" si="37"/>
        <v>0</v>
      </c>
      <c r="CO210" s="72"/>
      <c r="CP210" s="72" t="s">
        <v>53</v>
      </c>
      <c r="CQ210" s="78">
        <f>AVERAGE(CM439:CM442)</f>
        <v>0.14376015823420935</v>
      </c>
      <c r="CR210" s="2"/>
      <c r="CS210" s="75">
        <f t="shared" si="38"/>
        <v>0.35331695787233341</v>
      </c>
      <c r="CT210" s="72">
        <f t="shared" si="39"/>
        <v>0</v>
      </c>
      <c r="CU210" s="72"/>
      <c r="CV210" s="72" t="s">
        <v>53</v>
      </c>
      <c r="CW210" s="78">
        <f>AVERAGE(CS439:CS442)</f>
        <v>0.40374142195127111</v>
      </c>
      <c r="CX210" s="2"/>
      <c r="CY210" s="75">
        <f t="shared" si="40"/>
        <v>3.5593744422642626E-2</v>
      </c>
      <c r="CZ210" s="72">
        <f t="shared" si="41"/>
        <v>1</v>
      </c>
      <c r="DA210" s="72"/>
      <c r="DB210" s="72" t="s">
        <v>53</v>
      </c>
      <c r="DC210" s="78">
        <f>AVERAGE(CY439:CY442)</f>
        <v>2.4872194519043322E-3</v>
      </c>
      <c r="DD210" s="2"/>
      <c r="DE210" s="75">
        <f t="shared" si="42"/>
        <v>0.35331695787233341</v>
      </c>
      <c r="DF210" s="72">
        <f t="shared" si="43"/>
        <v>0</v>
      </c>
      <c r="DG210" s="72"/>
      <c r="DH210" s="72" t="s">
        <v>53</v>
      </c>
      <c r="DI210" s="78">
        <f>AVERAGE(DE439:DE442)</f>
        <v>0.40374142195127111</v>
      </c>
      <c r="DK210" s="15">
        <v>5.886829529106639</v>
      </c>
    </row>
    <row r="211" spans="1:115" x14ac:dyDescent="0.3">
      <c r="A211" s="51">
        <v>209</v>
      </c>
      <c r="B211" s="52">
        <v>2.95</v>
      </c>
      <c r="C211" s="53">
        <v>6.9999999999999991</v>
      </c>
      <c r="D211" s="53">
        <v>5.8571428571428559</v>
      </c>
      <c r="E211" s="54">
        <v>50</v>
      </c>
      <c r="F211" s="53">
        <v>0</v>
      </c>
      <c r="G211" s="53">
        <v>0</v>
      </c>
      <c r="H211" s="53">
        <v>0</v>
      </c>
      <c r="I211" s="53">
        <v>0</v>
      </c>
      <c r="J211" s="53">
        <v>0</v>
      </c>
      <c r="K211" s="53">
        <v>0</v>
      </c>
      <c r="L211" s="54">
        <v>0</v>
      </c>
      <c r="M211" s="55">
        <v>0</v>
      </c>
      <c r="N211" s="53">
        <v>100</v>
      </c>
      <c r="O211" s="53">
        <v>0</v>
      </c>
      <c r="P211" s="53">
        <v>5</v>
      </c>
      <c r="Q211" s="53">
        <v>0</v>
      </c>
      <c r="R211" s="53">
        <v>0</v>
      </c>
      <c r="S211" s="53">
        <v>0</v>
      </c>
      <c r="T211" s="53">
        <v>3.328890038958328</v>
      </c>
      <c r="U211" s="54">
        <v>200</v>
      </c>
      <c r="V211" s="56">
        <v>0.95</v>
      </c>
      <c r="W211" s="53">
        <v>0</v>
      </c>
      <c r="X211" s="53">
        <v>0</v>
      </c>
      <c r="Y211" s="53">
        <v>322.625</v>
      </c>
      <c r="Z211" s="53">
        <v>3.6445742945916564</v>
      </c>
      <c r="AA211" s="53">
        <v>1</v>
      </c>
      <c r="AB211" s="55">
        <v>0</v>
      </c>
      <c r="AC211" s="51">
        <v>32.243418095606295</v>
      </c>
      <c r="AD211" s="51">
        <v>0.21444565580891109</v>
      </c>
      <c r="AE211" s="51">
        <v>7.8034411519276564E-2</v>
      </c>
      <c r="AF211" s="51">
        <v>7.52112607015733E-3</v>
      </c>
      <c r="AG211" s="51">
        <v>1.823541037625154</v>
      </c>
      <c r="AH211" s="51">
        <v>5.0072414304168873E-2</v>
      </c>
      <c r="AI211" s="51">
        <v>4.1619980573199404</v>
      </c>
      <c r="AJ211" s="51">
        <v>4.3472044434320289E-2</v>
      </c>
      <c r="AK211" s="51">
        <v>1.0202053003791791</v>
      </c>
      <c r="AL211" s="53">
        <v>3.4784013346650988E-2</v>
      </c>
      <c r="AM211" s="51">
        <v>4.1619980573199404</v>
      </c>
      <c r="AN211" s="55">
        <v>4.3472044434320289E-2</v>
      </c>
      <c r="AP211" s="51">
        <v>209</v>
      </c>
      <c r="AQ211" s="52">
        <v>2.95</v>
      </c>
      <c r="AR211" s="53">
        <v>6.9999999999999991</v>
      </c>
      <c r="AS211" s="53">
        <v>5.8571428571428559</v>
      </c>
      <c r="AT211" s="54">
        <v>0</v>
      </c>
      <c r="AU211" s="53">
        <v>0</v>
      </c>
      <c r="AV211" s="53">
        <v>0</v>
      </c>
      <c r="AW211" s="53">
        <v>0</v>
      </c>
      <c r="AX211" s="53">
        <v>0</v>
      </c>
      <c r="AY211" s="53">
        <v>0</v>
      </c>
      <c r="AZ211" s="53">
        <v>0</v>
      </c>
      <c r="BA211" s="54">
        <v>0</v>
      </c>
      <c r="BB211" s="55">
        <v>0</v>
      </c>
      <c r="BC211" s="53">
        <v>100</v>
      </c>
      <c r="BD211" s="53">
        <v>0</v>
      </c>
      <c r="BE211" s="53">
        <v>5</v>
      </c>
      <c r="BF211" s="53">
        <v>0</v>
      </c>
      <c r="BG211" s="53">
        <v>0</v>
      </c>
      <c r="BH211" s="53">
        <v>0</v>
      </c>
      <c r="BI211" s="53">
        <v>3.328890038958328</v>
      </c>
      <c r="BJ211" s="54">
        <v>200</v>
      </c>
      <c r="BK211" s="56">
        <v>0.95</v>
      </c>
      <c r="BL211" s="53">
        <v>0</v>
      </c>
      <c r="BM211" s="53">
        <v>0</v>
      </c>
      <c r="BN211" s="53">
        <v>165</v>
      </c>
      <c r="BO211" s="53">
        <v>0</v>
      </c>
      <c r="BP211" s="53">
        <v>1</v>
      </c>
      <c r="BQ211" s="55">
        <v>0</v>
      </c>
      <c r="BR211" s="51">
        <v>33.543969696969697</v>
      </c>
      <c r="BS211" s="51">
        <v>0.16586182433676658</v>
      </c>
      <c r="BT211" s="51">
        <v>0.1265205799954485</v>
      </c>
      <c r="BU211" s="51">
        <v>1.432973400017485E-2</v>
      </c>
      <c r="BV211" s="51">
        <v>1.6894723102634379</v>
      </c>
      <c r="BW211" s="51">
        <v>5.6171269676471194E-2</v>
      </c>
      <c r="BX211" s="51">
        <v>3.8743860650718842</v>
      </c>
      <c r="BY211" s="51">
        <v>4.300275781802889E-2</v>
      </c>
      <c r="BZ211" s="51">
        <v>1.0102873525552238</v>
      </c>
      <c r="CA211" s="53">
        <v>3.1000901739826257E-2</v>
      </c>
      <c r="CB211" s="51">
        <v>3.8743860650718842</v>
      </c>
      <c r="CC211" s="55">
        <v>4.300275781802889E-2</v>
      </c>
      <c r="CD211" s="30"/>
      <c r="CE211" s="30">
        <f t="shared" si="33"/>
        <v>6.4031242374328476</v>
      </c>
      <c r="CG211" s="75">
        <f t="shared" si="34"/>
        <v>0</v>
      </c>
      <c r="CH211" s="71">
        <f t="shared" si="35"/>
        <v>1</v>
      </c>
      <c r="CI211" s="72"/>
      <c r="CJ211" s="72" t="s">
        <v>54</v>
      </c>
      <c r="CK211" s="78">
        <f>AVERAGE(CG443:CG445)</f>
        <v>0</v>
      </c>
      <c r="CL211" s="2"/>
      <c r="CM211" s="75">
        <f t="shared" si="36"/>
        <v>0.13406872736171604</v>
      </c>
      <c r="CN211" s="72">
        <f t="shared" si="37"/>
        <v>0</v>
      </c>
      <c r="CO211" s="72"/>
      <c r="CP211" s="72" t="s">
        <v>54</v>
      </c>
      <c r="CQ211" s="78">
        <f>AVERAGE(CM443:CM445)</f>
        <v>0.16969002919003626</v>
      </c>
      <c r="CR211" s="2"/>
      <c r="CS211" s="75">
        <f t="shared" si="38"/>
        <v>0.28761199224805623</v>
      </c>
      <c r="CT211" s="72">
        <f t="shared" si="39"/>
        <v>0</v>
      </c>
      <c r="CU211" s="72"/>
      <c r="CV211" s="72" t="s">
        <v>54</v>
      </c>
      <c r="CW211" s="78">
        <f>AVERAGE(CS443:CS445)</f>
        <v>0.48035036094230549</v>
      </c>
      <c r="CX211" s="2"/>
      <c r="CY211" s="75">
        <f t="shared" si="40"/>
        <v>9.9179478239552754E-3</v>
      </c>
      <c r="CZ211" s="72">
        <f t="shared" si="41"/>
        <v>1</v>
      </c>
      <c r="DA211" s="72"/>
      <c r="DB211" s="72" t="s">
        <v>54</v>
      </c>
      <c r="DC211" s="78">
        <f>AVERAGE(CY443:CY445)</f>
        <v>2.0335907775566784E-3</v>
      </c>
      <c r="DD211" s="2"/>
      <c r="DE211" s="75">
        <f t="shared" si="42"/>
        <v>0.28761199224805623</v>
      </c>
      <c r="DF211" s="72">
        <f t="shared" si="43"/>
        <v>0</v>
      </c>
      <c r="DG211" s="72"/>
      <c r="DH211" s="72" t="s">
        <v>54</v>
      </c>
      <c r="DI211" s="78">
        <f>AVERAGE(DE443:DE445)</f>
        <v>0.48035036094230549</v>
      </c>
      <c r="DK211" s="15">
        <v>6.4031242374328476</v>
      </c>
    </row>
    <row r="212" spans="1:115" x14ac:dyDescent="0.3">
      <c r="A212" s="51">
        <v>203</v>
      </c>
      <c r="B212" s="52">
        <v>2.95</v>
      </c>
      <c r="C212" s="53">
        <v>5.9166666666666661</v>
      </c>
      <c r="D212" s="53">
        <v>6.9999999999999982</v>
      </c>
      <c r="E212" s="54">
        <v>50</v>
      </c>
      <c r="F212" s="53">
        <v>0</v>
      </c>
      <c r="G212" s="53">
        <v>0</v>
      </c>
      <c r="H212" s="53">
        <v>0</v>
      </c>
      <c r="I212" s="53">
        <v>0</v>
      </c>
      <c r="J212" s="53">
        <v>0</v>
      </c>
      <c r="K212" s="53">
        <v>0</v>
      </c>
      <c r="L212" s="54">
        <v>0</v>
      </c>
      <c r="M212" s="55">
        <v>0</v>
      </c>
      <c r="N212" s="53">
        <v>100</v>
      </c>
      <c r="O212" s="53">
        <v>0</v>
      </c>
      <c r="P212" s="53">
        <v>5</v>
      </c>
      <c r="Q212" s="53">
        <v>0</v>
      </c>
      <c r="R212" s="53">
        <v>0</v>
      </c>
      <c r="S212" s="53">
        <v>0</v>
      </c>
      <c r="T212" s="53">
        <v>3.328890038958328</v>
      </c>
      <c r="U212" s="54">
        <v>200</v>
      </c>
      <c r="V212" s="56">
        <v>0.95</v>
      </c>
      <c r="W212" s="53">
        <v>0</v>
      </c>
      <c r="X212" s="53">
        <v>0</v>
      </c>
      <c r="Y212" s="53">
        <v>321.72500000000002</v>
      </c>
      <c r="Z212" s="53">
        <v>3.7285219028788221</v>
      </c>
      <c r="AA212" s="53">
        <v>1</v>
      </c>
      <c r="AB212" s="55">
        <v>0</v>
      </c>
      <c r="AC212" s="51">
        <v>32.186412677070273</v>
      </c>
      <c r="AD212" s="51">
        <v>0.23663062079977143</v>
      </c>
      <c r="AE212" s="51">
        <v>8.6443263118288857E-2</v>
      </c>
      <c r="AF212" s="51">
        <v>7.71580725163519E-3</v>
      </c>
      <c r="AG212" s="51">
        <v>1.8329250674650972</v>
      </c>
      <c r="AH212" s="51">
        <v>5.3798909425511222E-2</v>
      </c>
      <c r="AI212" s="51">
        <v>4.1392784393982716</v>
      </c>
      <c r="AJ212" s="51">
        <v>4.3531844420244561E-2</v>
      </c>
      <c r="AK212" s="51">
        <v>1.0198606186517865</v>
      </c>
      <c r="AL212" s="53">
        <v>3.4812502365873521E-2</v>
      </c>
      <c r="AM212" s="51">
        <v>4.1392784393982716</v>
      </c>
      <c r="AN212" s="55">
        <v>4.3531844420244561E-2</v>
      </c>
      <c r="AP212" s="51">
        <v>203</v>
      </c>
      <c r="AQ212" s="52">
        <v>2.95</v>
      </c>
      <c r="AR212" s="53">
        <v>5.9166666666666661</v>
      </c>
      <c r="AS212" s="53">
        <v>6.9999999999999982</v>
      </c>
      <c r="AT212" s="54">
        <v>0</v>
      </c>
      <c r="AU212" s="53">
        <v>0</v>
      </c>
      <c r="AV212" s="53">
        <v>0</v>
      </c>
      <c r="AW212" s="53">
        <v>0</v>
      </c>
      <c r="AX212" s="53">
        <v>0</v>
      </c>
      <c r="AY212" s="53">
        <v>0</v>
      </c>
      <c r="AZ212" s="53">
        <v>0</v>
      </c>
      <c r="BA212" s="54">
        <v>0</v>
      </c>
      <c r="BB212" s="55">
        <v>0</v>
      </c>
      <c r="BC212" s="53">
        <v>100</v>
      </c>
      <c r="BD212" s="53">
        <v>0</v>
      </c>
      <c r="BE212" s="53">
        <v>5</v>
      </c>
      <c r="BF212" s="53">
        <v>0</v>
      </c>
      <c r="BG212" s="53">
        <v>0</v>
      </c>
      <c r="BH212" s="53">
        <v>0</v>
      </c>
      <c r="BI212" s="53">
        <v>3.328890038958328</v>
      </c>
      <c r="BJ212" s="54">
        <v>200</v>
      </c>
      <c r="BK212" s="56">
        <v>0.95</v>
      </c>
      <c r="BL212" s="53">
        <v>0</v>
      </c>
      <c r="BM212" s="53">
        <v>0</v>
      </c>
      <c r="BN212" s="53">
        <v>165</v>
      </c>
      <c r="BO212" s="53">
        <v>0</v>
      </c>
      <c r="BP212" s="53">
        <v>1</v>
      </c>
      <c r="BQ212" s="55">
        <v>0</v>
      </c>
      <c r="BR212" s="51">
        <v>33.493969696969685</v>
      </c>
      <c r="BS212" s="51">
        <v>0.16365184241546107</v>
      </c>
      <c r="BT212" s="51">
        <v>0.12040187568446824</v>
      </c>
      <c r="BU212" s="51">
        <v>1.2863433524922637E-2</v>
      </c>
      <c r="BV212" s="51">
        <v>1.6935441526180468</v>
      </c>
      <c r="BW212" s="51">
        <v>5.4072542981083785E-2</v>
      </c>
      <c r="BX212" s="51">
        <v>3.8322124229590728</v>
      </c>
      <c r="BY212" s="51">
        <v>4.0257788310083212E-2</v>
      </c>
      <c r="BZ212" s="51">
        <v>1.0340790035278464</v>
      </c>
      <c r="CA212" s="53">
        <v>3.3387050184599414E-2</v>
      </c>
      <c r="CB212" s="51">
        <v>3.8322124229590728</v>
      </c>
      <c r="CC212" s="55">
        <v>4.0257788310083212E-2</v>
      </c>
      <c r="CD212" s="30"/>
      <c r="CE212" s="30">
        <f t="shared" si="33"/>
        <v>6.4355781921026063</v>
      </c>
      <c r="CG212" s="75">
        <f t="shared" si="34"/>
        <v>0</v>
      </c>
      <c r="CH212" s="71">
        <f t="shared" si="35"/>
        <v>1</v>
      </c>
      <c r="CI212" s="72"/>
      <c r="CJ212" s="72" t="s">
        <v>55</v>
      </c>
      <c r="CK212" s="78">
        <f>AVERAGE(CG446:CG448)</f>
        <v>0</v>
      </c>
      <c r="CL212" s="2"/>
      <c r="CM212" s="75">
        <f t="shared" si="36"/>
        <v>0.1393809148470504</v>
      </c>
      <c r="CN212" s="72">
        <f t="shared" si="37"/>
        <v>0</v>
      </c>
      <c r="CO212" s="72"/>
      <c r="CP212" s="72" t="s">
        <v>55</v>
      </c>
      <c r="CQ212" s="78">
        <f>AVERAGE(CM446:CM448)</f>
        <v>0.18705588052807878</v>
      </c>
      <c r="CR212" s="2"/>
      <c r="CS212" s="75">
        <f t="shared" si="38"/>
        <v>0.30706601643919873</v>
      </c>
      <c r="CT212" s="72">
        <f t="shared" si="39"/>
        <v>0</v>
      </c>
      <c r="CU212" s="72"/>
      <c r="CV212" s="72" t="s">
        <v>55</v>
      </c>
      <c r="CW212" s="78">
        <f>AVERAGE(CS446:CS448)</f>
        <v>0.42873287184320691</v>
      </c>
      <c r="CX212" s="2"/>
      <c r="CY212" s="75">
        <f t="shared" si="40"/>
        <v>-1.4218384876059975E-2</v>
      </c>
      <c r="CZ212" s="72">
        <f t="shared" si="41"/>
        <v>1</v>
      </c>
      <c r="DA212" s="72"/>
      <c r="DB212" s="72" t="s">
        <v>55</v>
      </c>
      <c r="DC212" s="78">
        <f>AVERAGE(CY446:CY448)</f>
        <v>4.0740886571754009E-3</v>
      </c>
      <c r="DD212" s="2"/>
      <c r="DE212" s="75">
        <f t="shared" si="42"/>
        <v>0.30706601643919873</v>
      </c>
      <c r="DF212" s="72">
        <f t="shared" si="43"/>
        <v>0</v>
      </c>
      <c r="DG212" s="72"/>
      <c r="DH212" s="72" t="s">
        <v>55</v>
      </c>
      <c r="DI212" s="78">
        <f>AVERAGE(DE446:DE448)</f>
        <v>0.42873287184320691</v>
      </c>
      <c r="DK212" s="15">
        <v>6.4355781921026063</v>
      </c>
    </row>
    <row r="213" spans="1:115" x14ac:dyDescent="0.3">
      <c r="A213" s="51">
        <v>210</v>
      </c>
      <c r="B213" s="52">
        <v>2.95</v>
      </c>
      <c r="C213" s="53">
        <v>6.9999999999999991</v>
      </c>
      <c r="D213" s="53">
        <v>6.9999999999999982</v>
      </c>
      <c r="E213" s="54">
        <v>50</v>
      </c>
      <c r="F213" s="53">
        <v>0</v>
      </c>
      <c r="G213" s="53">
        <v>0</v>
      </c>
      <c r="H213" s="53">
        <v>0</v>
      </c>
      <c r="I213" s="53">
        <v>0</v>
      </c>
      <c r="J213" s="53">
        <v>0</v>
      </c>
      <c r="K213" s="53">
        <v>0</v>
      </c>
      <c r="L213" s="54">
        <v>0</v>
      </c>
      <c r="M213" s="55">
        <v>0</v>
      </c>
      <c r="N213" s="53">
        <v>100</v>
      </c>
      <c r="O213" s="53">
        <v>0</v>
      </c>
      <c r="P213" s="53">
        <v>5</v>
      </c>
      <c r="Q213" s="53">
        <v>0</v>
      </c>
      <c r="R213" s="53">
        <v>0</v>
      </c>
      <c r="S213" s="53">
        <v>0</v>
      </c>
      <c r="T213" s="53">
        <v>3.328890038958328</v>
      </c>
      <c r="U213" s="54">
        <v>200</v>
      </c>
      <c r="V213" s="56">
        <v>0.95</v>
      </c>
      <c r="W213" s="53">
        <v>0</v>
      </c>
      <c r="X213" s="53">
        <v>0</v>
      </c>
      <c r="Y213" s="53">
        <v>322.55500000000001</v>
      </c>
      <c r="Z213" s="53">
        <v>3.7581140188948039</v>
      </c>
      <c r="AA213" s="53">
        <v>1</v>
      </c>
      <c r="AB213" s="55">
        <v>0</v>
      </c>
      <c r="AC213" s="51">
        <v>34.176077867283382</v>
      </c>
      <c r="AD213" s="51">
        <v>0.21656888086034753</v>
      </c>
      <c r="AE213" s="51">
        <v>8.2842612461627635E-2</v>
      </c>
      <c r="AF213" s="51">
        <v>8.1527362993880064E-3</v>
      </c>
      <c r="AG213" s="51">
        <v>1.8882824913595713</v>
      </c>
      <c r="AH213" s="51">
        <v>5.0161013767964044E-2</v>
      </c>
      <c r="AI213" s="51">
        <v>4.3565137364379432</v>
      </c>
      <c r="AJ213" s="51">
        <v>4.5788537255418968E-2</v>
      </c>
      <c r="AK213" s="51">
        <v>1.0563757976955277</v>
      </c>
      <c r="AL213" s="53">
        <v>3.4129386226364231E-2</v>
      </c>
      <c r="AM213" s="51">
        <v>4.3565137364379432</v>
      </c>
      <c r="AN213" s="55">
        <v>4.5788537255418968E-2</v>
      </c>
      <c r="AP213" s="51">
        <v>210</v>
      </c>
      <c r="AQ213" s="52">
        <v>2.95</v>
      </c>
      <c r="AR213" s="53">
        <v>6.9999999999999991</v>
      </c>
      <c r="AS213" s="53">
        <v>6.9999999999999982</v>
      </c>
      <c r="AT213" s="54">
        <v>0</v>
      </c>
      <c r="AU213" s="53">
        <v>0</v>
      </c>
      <c r="AV213" s="53">
        <v>0</v>
      </c>
      <c r="AW213" s="53">
        <v>0</v>
      </c>
      <c r="AX213" s="53">
        <v>0</v>
      </c>
      <c r="AY213" s="53">
        <v>0</v>
      </c>
      <c r="AZ213" s="53">
        <v>0</v>
      </c>
      <c r="BA213" s="54">
        <v>0</v>
      </c>
      <c r="BB213" s="55">
        <v>0</v>
      </c>
      <c r="BC213" s="53">
        <v>100</v>
      </c>
      <c r="BD213" s="53">
        <v>0</v>
      </c>
      <c r="BE213" s="53">
        <v>5</v>
      </c>
      <c r="BF213" s="53">
        <v>0</v>
      </c>
      <c r="BG213" s="53">
        <v>0</v>
      </c>
      <c r="BH213" s="53">
        <v>0</v>
      </c>
      <c r="BI213" s="53">
        <v>3.328890038958328</v>
      </c>
      <c r="BJ213" s="54">
        <v>200</v>
      </c>
      <c r="BK213" s="56">
        <v>0.95</v>
      </c>
      <c r="BL213" s="53">
        <v>0</v>
      </c>
      <c r="BM213" s="53">
        <v>0</v>
      </c>
      <c r="BN213" s="53">
        <v>165</v>
      </c>
      <c r="BO213" s="53">
        <v>0</v>
      </c>
      <c r="BP213" s="53">
        <v>1</v>
      </c>
      <c r="BQ213" s="55">
        <v>0</v>
      </c>
      <c r="BR213" s="51">
        <v>35.458969696969696</v>
      </c>
      <c r="BS213" s="51">
        <v>0.16383098735262566</v>
      </c>
      <c r="BT213" s="51">
        <v>0.13900035098936989</v>
      </c>
      <c r="BU213" s="51">
        <v>1.8625985636721586E-2</v>
      </c>
      <c r="BV213" s="51">
        <v>1.6917729119370746</v>
      </c>
      <c r="BW213" s="51">
        <v>5.7609401270409741E-2</v>
      </c>
      <c r="BX213" s="51">
        <v>3.8961483472030647</v>
      </c>
      <c r="BY213" s="51">
        <v>4.4814864802893359E-2</v>
      </c>
      <c r="BZ213" s="51">
        <v>1.0285848458445412</v>
      </c>
      <c r="CA213" s="53">
        <v>3.5498631414979845E-2</v>
      </c>
      <c r="CB213" s="51">
        <v>3.8961483472030647</v>
      </c>
      <c r="CC213" s="55">
        <v>4.4814864802893359E-2</v>
      </c>
      <c r="CD213" s="30"/>
      <c r="CE213" s="30">
        <f t="shared" si="33"/>
        <v>6.9999999999999982</v>
      </c>
      <c r="CG213" s="75">
        <f t="shared" si="34"/>
        <v>0</v>
      </c>
      <c r="CH213" s="71">
        <f t="shared" si="35"/>
        <v>1</v>
      </c>
      <c r="CI213" s="72"/>
      <c r="CJ213" s="72" t="s">
        <v>56</v>
      </c>
      <c r="CK213" s="78">
        <f>AVERAGE(CG449:CG451)</f>
        <v>0</v>
      </c>
      <c r="CL213" s="2"/>
      <c r="CM213" s="75">
        <f t="shared" si="36"/>
        <v>0.19650957942249669</v>
      </c>
      <c r="CN213" s="72">
        <f t="shared" si="37"/>
        <v>0</v>
      </c>
      <c r="CO213" s="72"/>
      <c r="CP213" s="72" t="s">
        <v>56</v>
      </c>
      <c r="CQ213" s="78">
        <f>AVERAGE(CM449:CM451)</f>
        <v>0.16846604827782621</v>
      </c>
      <c r="CR213" s="2"/>
      <c r="CS213" s="75">
        <f t="shared" si="38"/>
        <v>0.46036538923487846</v>
      </c>
      <c r="CT213" s="72">
        <f t="shared" si="39"/>
        <v>0</v>
      </c>
      <c r="CU213" s="72"/>
      <c r="CV213" s="72" t="s">
        <v>56</v>
      </c>
      <c r="CW213" s="78">
        <f>AVERAGE(CS449:CS451)</f>
        <v>0.44315931492107774</v>
      </c>
      <c r="CX213" s="2"/>
      <c r="CY213" s="75">
        <f t="shared" si="40"/>
        <v>2.7790951850986456E-2</v>
      </c>
      <c r="CZ213" s="72">
        <f t="shared" si="41"/>
        <v>1</v>
      </c>
      <c r="DA213" s="72"/>
      <c r="DB213" s="72" t="s">
        <v>56</v>
      </c>
      <c r="DC213" s="78">
        <f>AVERAGE(CY449:CY451)</f>
        <v>-8.9228524284243136E-3</v>
      </c>
      <c r="DD213" s="2"/>
      <c r="DE213" s="75">
        <f t="shared" si="42"/>
        <v>0.46036538923487846</v>
      </c>
      <c r="DF213" s="72">
        <f t="shared" si="43"/>
        <v>0</v>
      </c>
      <c r="DG213" s="72"/>
      <c r="DH213" s="72" t="s">
        <v>56</v>
      </c>
      <c r="DI213" s="78">
        <f>AVERAGE(DE449:DE451)</f>
        <v>0.44315931492107774</v>
      </c>
      <c r="DK213" s="15">
        <v>6.9999999999999982</v>
      </c>
    </row>
    <row r="214" spans="1:115" x14ac:dyDescent="0.3">
      <c r="A214" s="51">
        <v>246</v>
      </c>
      <c r="B214" s="52">
        <v>3.625</v>
      </c>
      <c r="C214" s="53">
        <v>6.9999999999999991</v>
      </c>
      <c r="D214" s="53">
        <v>0.14285714285714285</v>
      </c>
      <c r="E214" s="54">
        <v>50</v>
      </c>
      <c r="F214" s="53">
        <v>0</v>
      </c>
      <c r="G214" s="53">
        <v>0</v>
      </c>
      <c r="H214" s="53">
        <v>0</v>
      </c>
      <c r="I214" s="53">
        <v>0</v>
      </c>
      <c r="J214" s="53">
        <v>0</v>
      </c>
      <c r="K214" s="53">
        <v>0</v>
      </c>
      <c r="L214" s="54">
        <v>0</v>
      </c>
      <c r="M214" s="55">
        <v>0</v>
      </c>
      <c r="N214" s="53">
        <v>100</v>
      </c>
      <c r="O214" s="53">
        <v>0</v>
      </c>
      <c r="P214" s="53">
        <v>5</v>
      </c>
      <c r="Q214" s="53">
        <v>0</v>
      </c>
      <c r="R214" s="53">
        <v>0</v>
      </c>
      <c r="S214" s="53">
        <v>0</v>
      </c>
      <c r="T214" s="53">
        <v>3.1009029257555607</v>
      </c>
      <c r="U214" s="54">
        <v>200</v>
      </c>
      <c r="V214" s="56">
        <v>0.95</v>
      </c>
      <c r="W214" s="53">
        <v>42.155000000000001</v>
      </c>
      <c r="X214" s="53">
        <v>3.1181594630444733</v>
      </c>
      <c r="Y214" s="53">
        <v>323.92</v>
      </c>
      <c r="Z214" s="53">
        <v>3.5883238256764614</v>
      </c>
      <c r="AA214" s="53">
        <v>0.86915275226428779</v>
      </c>
      <c r="AB214" s="55">
        <v>9.8426478949078522E-3</v>
      </c>
      <c r="AC214" s="51">
        <v>2.539684913569324</v>
      </c>
      <c r="AD214" s="51">
        <v>4.6178045204287574E-2</v>
      </c>
      <c r="AE214" s="51">
        <v>0</v>
      </c>
      <c r="AF214" s="51">
        <v>0</v>
      </c>
      <c r="AG214" s="51">
        <v>0.44507405781982923</v>
      </c>
      <c r="AH214" s="51">
        <v>9.6392587949791636E-3</v>
      </c>
      <c r="AI214" s="51">
        <v>1</v>
      </c>
      <c r="AJ214" s="51">
        <v>0</v>
      </c>
      <c r="AK214" s="51">
        <v>0.21869883348334404</v>
      </c>
      <c r="AL214" s="53">
        <v>2.7769178195722603E-2</v>
      </c>
      <c r="AM214" s="51">
        <v>5.2130068551900433</v>
      </c>
      <c r="AN214" s="55">
        <v>0.30864344062567989</v>
      </c>
      <c r="AP214" s="51">
        <v>246</v>
      </c>
      <c r="AQ214" s="52">
        <v>3.625</v>
      </c>
      <c r="AR214" s="53">
        <v>6.9999999999999991</v>
      </c>
      <c r="AS214" s="53">
        <v>0.14285714285714285</v>
      </c>
      <c r="AT214" s="54">
        <v>0</v>
      </c>
      <c r="AU214" s="53">
        <v>0</v>
      </c>
      <c r="AV214" s="53">
        <v>0</v>
      </c>
      <c r="AW214" s="53">
        <v>0</v>
      </c>
      <c r="AX214" s="53">
        <v>0</v>
      </c>
      <c r="AY214" s="53">
        <v>0</v>
      </c>
      <c r="AZ214" s="53">
        <v>0</v>
      </c>
      <c r="BA214" s="54">
        <v>0</v>
      </c>
      <c r="BB214" s="55">
        <v>0</v>
      </c>
      <c r="BC214" s="53">
        <v>100</v>
      </c>
      <c r="BD214" s="53">
        <v>0</v>
      </c>
      <c r="BE214" s="53">
        <v>5</v>
      </c>
      <c r="BF214" s="53">
        <v>0</v>
      </c>
      <c r="BG214" s="53">
        <v>0</v>
      </c>
      <c r="BH214" s="53">
        <v>0</v>
      </c>
      <c r="BI214" s="53">
        <v>3.1009029257555607</v>
      </c>
      <c r="BJ214" s="54">
        <v>200</v>
      </c>
      <c r="BK214" s="56">
        <v>0.95</v>
      </c>
      <c r="BL214" s="53">
        <v>20.53</v>
      </c>
      <c r="BM214" s="53">
        <v>1.3332689068191454</v>
      </c>
      <c r="BN214" s="53">
        <v>165</v>
      </c>
      <c r="BO214" s="53">
        <v>0</v>
      </c>
      <c r="BP214" s="53">
        <v>0.87557575757575723</v>
      </c>
      <c r="BQ214" s="55">
        <v>8.080417617085724E-3</v>
      </c>
      <c r="BR214" s="51">
        <v>2.4048074293534185</v>
      </c>
      <c r="BS214" s="51">
        <v>4.2926688156670278E-2</v>
      </c>
      <c r="BT214" s="51">
        <v>0</v>
      </c>
      <c r="BU214" s="51">
        <v>0</v>
      </c>
      <c r="BV214" s="51">
        <v>0.47487246673636385</v>
      </c>
      <c r="BW214" s="51">
        <v>9.0187092592959039E-3</v>
      </c>
      <c r="BX214" s="51">
        <v>1</v>
      </c>
      <c r="BY214" s="51">
        <v>0</v>
      </c>
      <c r="BZ214" s="51">
        <v>0.24054316967967432</v>
      </c>
      <c r="CA214" s="53">
        <v>3.2341547229845252E-2</v>
      </c>
      <c r="CB214" s="51">
        <v>4.5093625551381802</v>
      </c>
      <c r="CC214" s="55">
        <v>0.23486395061778065</v>
      </c>
      <c r="CD214" s="30"/>
      <c r="CE214" s="30">
        <f t="shared" si="33"/>
        <v>0.99999999999999989</v>
      </c>
      <c r="CG214" s="75">
        <f t="shared" si="34"/>
        <v>-6.423005311469443E-3</v>
      </c>
      <c r="CH214" s="71">
        <f t="shared" si="35"/>
        <v>1</v>
      </c>
      <c r="CI214" s="72"/>
      <c r="CJ214" s="72" t="s">
        <v>57</v>
      </c>
      <c r="CK214" s="78">
        <f>AVERAGE(CG452)</f>
        <v>0</v>
      </c>
      <c r="CL214" s="2"/>
      <c r="CM214" s="75">
        <f t="shared" si="36"/>
        <v>-2.9798408916534624E-2</v>
      </c>
      <c r="CN214" s="72">
        <f t="shared" si="37"/>
        <v>0</v>
      </c>
      <c r="CO214" s="72"/>
      <c r="CP214" s="72" t="s">
        <v>57</v>
      </c>
      <c r="CQ214" s="78">
        <f>AVERAGE(CM452)</f>
        <v>0.17890207989491347</v>
      </c>
      <c r="CR214" s="2"/>
      <c r="CS214" s="75">
        <f t="shared" si="38"/>
        <v>0</v>
      </c>
      <c r="CT214" s="72">
        <f t="shared" si="39"/>
        <v>1</v>
      </c>
      <c r="CU214" s="72"/>
      <c r="CV214" s="72" t="s">
        <v>57</v>
      </c>
      <c r="CW214" s="78">
        <f>AVERAGE(CS452)</f>
        <v>0.45014984296917238</v>
      </c>
      <c r="CX214" s="2"/>
      <c r="CY214" s="75">
        <f t="shared" si="40"/>
        <v>-2.1844336196330277E-2</v>
      </c>
      <c r="CZ214" s="72">
        <f t="shared" si="41"/>
        <v>1</v>
      </c>
      <c r="DA214" s="72"/>
      <c r="DB214" s="72" t="s">
        <v>57</v>
      </c>
      <c r="DC214" s="78">
        <f>AVERAGE(CY452)</f>
        <v>-2.2073915950353573E-3</v>
      </c>
      <c r="DD214" s="2"/>
      <c r="DE214" s="75">
        <f t="shared" si="42"/>
        <v>0.70364430005186307</v>
      </c>
      <c r="DF214" s="72">
        <f t="shared" si="43"/>
        <v>0</v>
      </c>
      <c r="DG214" s="72"/>
      <c r="DH214" s="72" t="s">
        <v>57</v>
      </c>
      <c r="DI214" s="78">
        <f>AVERAGE(DE452)</f>
        <v>0.45014984296917238</v>
      </c>
      <c r="DK214" s="15">
        <v>0.99999999999999989</v>
      </c>
    </row>
    <row r="215" spans="1:115" x14ac:dyDescent="0.3">
      <c r="A215" s="51">
        <v>211</v>
      </c>
      <c r="B215" s="52">
        <v>3.625</v>
      </c>
      <c r="C215" s="53">
        <v>0.5</v>
      </c>
      <c r="D215" s="53">
        <v>2.4285714285714284</v>
      </c>
      <c r="E215" s="54">
        <v>50</v>
      </c>
      <c r="F215" s="53">
        <v>0</v>
      </c>
      <c r="G215" s="53">
        <v>0</v>
      </c>
      <c r="H215" s="53">
        <v>0</v>
      </c>
      <c r="I215" s="53">
        <v>0</v>
      </c>
      <c r="J215" s="53">
        <v>0</v>
      </c>
      <c r="K215" s="53">
        <v>0</v>
      </c>
      <c r="L215" s="54">
        <v>0</v>
      </c>
      <c r="M215" s="55">
        <v>0</v>
      </c>
      <c r="N215" s="53">
        <v>100</v>
      </c>
      <c r="O215" s="53">
        <v>0</v>
      </c>
      <c r="P215" s="53">
        <v>5</v>
      </c>
      <c r="Q215" s="53">
        <v>0</v>
      </c>
      <c r="R215" s="53">
        <v>0</v>
      </c>
      <c r="S215" s="53">
        <v>0</v>
      </c>
      <c r="T215" s="53">
        <v>3.1009029257555607</v>
      </c>
      <c r="U215" s="54">
        <v>200</v>
      </c>
      <c r="V215" s="56">
        <v>0.95</v>
      </c>
      <c r="W215" s="53">
        <v>42.575000000000003</v>
      </c>
      <c r="X215" s="53">
        <v>3.2494821573729946</v>
      </c>
      <c r="Y215" s="53">
        <v>322.995</v>
      </c>
      <c r="Z215" s="53">
        <v>3.4502938739148585</v>
      </c>
      <c r="AA215" s="53">
        <v>0.86815118669146996</v>
      </c>
      <c r="AB215" s="55">
        <v>1.0058972542402999E-2</v>
      </c>
      <c r="AC215" s="51">
        <v>2.5496446873059297</v>
      </c>
      <c r="AD215" s="51">
        <v>4.2434694537602458E-2</v>
      </c>
      <c r="AE215" s="51">
        <v>0</v>
      </c>
      <c r="AF215" s="51">
        <v>0</v>
      </c>
      <c r="AG215" s="51">
        <v>0.44400668333199717</v>
      </c>
      <c r="AH215" s="51">
        <v>9.0376881131364207E-3</v>
      </c>
      <c r="AI215" s="51">
        <v>1</v>
      </c>
      <c r="AJ215" s="51">
        <v>0</v>
      </c>
      <c r="AK215" s="51">
        <v>0.25132744092713621</v>
      </c>
      <c r="AL215" s="53">
        <v>3.3182692371290609E-2</v>
      </c>
      <c r="AM215" s="51">
        <v>5.154971010482587</v>
      </c>
      <c r="AN215" s="55">
        <v>0.30294260377754295</v>
      </c>
      <c r="AP215" s="51">
        <v>211</v>
      </c>
      <c r="AQ215" s="52">
        <v>3.625</v>
      </c>
      <c r="AR215" s="53">
        <v>0.5</v>
      </c>
      <c r="AS215" s="53">
        <v>2.4285714285714284</v>
      </c>
      <c r="AT215" s="54">
        <v>0</v>
      </c>
      <c r="AU215" s="53">
        <v>0</v>
      </c>
      <c r="AV215" s="53">
        <v>0</v>
      </c>
      <c r="AW215" s="53">
        <v>0</v>
      </c>
      <c r="AX215" s="53">
        <v>0</v>
      </c>
      <c r="AY215" s="53">
        <v>0</v>
      </c>
      <c r="AZ215" s="53">
        <v>0</v>
      </c>
      <c r="BA215" s="54">
        <v>0</v>
      </c>
      <c r="BB215" s="55">
        <v>0</v>
      </c>
      <c r="BC215" s="53">
        <v>100</v>
      </c>
      <c r="BD215" s="53">
        <v>0</v>
      </c>
      <c r="BE215" s="53">
        <v>5</v>
      </c>
      <c r="BF215" s="53">
        <v>0</v>
      </c>
      <c r="BG215" s="53">
        <v>0</v>
      </c>
      <c r="BH215" s="53">
        <v>0</v>
      </c>
      <c r="BI215" s="53">
        <v>3.1009029257555607</v>
      </c>
      <c r="BJ215" s="54">
        <v>200</v>
      </c>
      <c r="BK215" s="56">
        <v>0.95</v>
      </c>
      <c r="BL215" s="53">
        <v>19.760000000000002</v>
      </c>
      <c r="BM215" s="53">
        <v>1.2800547652807286</v>
      </c>
      <c r="BN215" s="53">
        <v>165</v>
      </c>
      <c r="BO215" s="53">
        <v>0</v>
      </c>
      <c r="BP215" s="53">
        <v>0.88024242424242416</v>
      </c>
      <c r="BQ215" s="55">
        <v>7.7579076683680515E-3</v>
      </c>
      <c r="BR215" s="51">
        <v>2.4145483044694425</v>
      </c>
      <c r="BS215" s="51">
        <v>3.9388917061034701E-2</v>
      </c>
      <c r="BT215" s="51">
        <v>0</v>
      </c>
      <c r="BU215" s="51">
        <v>0</v>
      </c>
      <c r="BV215" s="51">
        <v>0.47234061124395477</v>
      </c>
      <c r="BW215" s="51">
        <v>8.5910160336296303E-3</v>
      </c>
      <c r="BX215" s="51">
        <v>1</v>
      </c>
      <c r="BY215" s="51">
        <v>0</v>
      </c>
      <c r="BZ215" s="51">
        <v>0.26562692389916459</v>
      </c>
      <c r="CA215" s="53">
        <v>3.1944030679366367E-2</v>
      </c>
      <c r="CB215" s="51">
        <v>4.2381111868772408</v>
      </c>
      <c r="CC215" s="55">
        <v>0.23262245844173157</v>
      </c>
      <c r="CD215" s="30"/>
      <c r="CE215" s="30">
        <f t="shared" si="33"/>
        <v>1.1019463300386794</v>
      </c>
      <c r="CG215" s="75">
        <f t="shared" si="34"/>
        <v>-1.2091237550954204E-2</v>
      </c>
      <c r="CH215" s="71">
        <f t="shared" si="35"/>
        <v>1</v>
      </c>
      <c r="CI215" s="72"/>
      <c r="CJ215" s="72" t="s">
        <v>58</v>
      </c>
      <c r="CK215" s="78">
        <f>AVERAGE(CG453:CG455)</f>
        <v>0</v>
      </c>
      <c r="CL215" s="2"/>
      <c r="CM215" s="75">
        <f t="shared" si="36"/>
        <v>-2.8333927911957602E-2</v>
      </c>
      <c r="CN215" s="72">
        <f t="shared" si="37"/>
        <v>0</v>
      </c>
      <c r="CO215" s="72"/>
      <c r="CP215" s="72" t="s">
        <v>58</v>
      </c>
      <c r="CQ215" s="78">
        <f>AVERAGE(CM453:CM455)</f>
        <v>0.19008267375478857</v>
      </c>
      <c r="CR215" s="2"/>
      <c r="CS215" s="75">
        <f t="shared" si="38"/>
        <v>0</v>
      </c>
      <c r="CT215" s="72">
        <f t="shared" si="39"/>
        <v>1</v>
      </c>
      <c r="CU215" s="72"/>
      <c r="CV215" s="72" t="s">
        <v>58</v>
      </c>
      <c r="CW215" s="78">
        <f>AVERAGE(CS453:CS455)</f>
        <v>0.4242142331422129</v>
      </c>
      <c r="CX215" s="2"/>
      <c r="CY215" s="75">
        <f t="shared" si="40"/>
        <v>-1.4299482972028377E-2</v>
      </c>
      <c r="CZ215" s="72">
        <f t="shared" si="41"/>
        <v>1</v>
      </c>
      <c r="DA215" s="72"/>
      <c r="DB215" s="72" t="s">
        <v>58</v>
      </c>
      <c r="DC215" s="78">
        <f>AVERAGE(CY453:CY455)</f>
        <v>1.9620038880307313E-3</v>
      </c>
      <c r="DD215" s="2"/>
      <c r="DE215" s="75">
        <f t="shared" si="42"/>
        <v>0.91685982360534624</v>
      </c>
      <c r="DF215" s="72">
        <f t="shared" si="43"/>
        <v>0</v>
      </c>
      <c r="DG215" s="72"/>
      <c r="DH215" s="72" t="s">
        <v>58</v>
      </c>
      <c r="DI215" s="78">
        <f>AVERAGE(DE453:DE455)</f>
        <v>0.4242142331422129</v>
      </c>
      <c r="DK215" s="15">
        <v>1.1019463300386794</v>
      </c>
    </row>
    <row r="216" spans="1:115" x14ac:dyDescent="0.3">
      <c r="A216" s="51">
        <v>212</v>
      </c>
      <c r="B216" s="52">
        <v>3.625</v>
      </c>
      <c r="C216" s="53">
        <v>0.5</v>
      </c>
      <c r="D216" s="53">
        <v>3.5714285714285712</v>
      </c>
      <c r="E216" s="54">
        <v>50</v>
      </c>
      <c r="F216" s="53">
        <v>0</v>
      </c>
      <c r="G216" s="53">
        <v>0</v>
      </c>
      <c r="H216" s="53">
        <v>0</v>
      </c>
      <c r="I216" s="53">
        <v>0</v>
      </c>
      <c r="J216" s="53">
        <v>0</v>
      </c>
      <c r="K216" s="53">
        <v>0</v>
      </c>
      <c r="L216" s="54">
        <v>0</v>
      </c>
      <c r="M216" s="55">
        <v>0</v>
      </c>
      <c r="N216" s="53">
        <v>100</v>
      </c>
      <c r="O216" s="53">
        <v>0</v>
      </c>
      <c r="P216" s="53">
        <v>5</v>
      </c>
      <c r="Q216" s="53">
        <v>0</v>
      </c>
      <c r="R216" s="53">
        <v>0</v>
      </c>
      <c r="S216" s="53">
        <v>0</v>
      </c>
      <c r="T216" s="53">
        <v>3.1009029257555607</v>
      </c>
      <c r="U216" s="54">
        <v>200</v>
      </c>
      <c r="V216" s="56">
        <v>0.95</v>
      </c>
      <c r="W216" s="53">
        <v>44.1</v>
      </c>
      <c r="X216" s="53">
        <v>3.3468715565120637</v>
      </c>
      <c r="Y216" s="53">
        <v>321.83999999999997</v>
      </c>
      <c r="Z216" s="53">
        <v>4.1328294797060998</v>
      </c>
      <c r="AA216" s="53">
        <v>0.86321569625045413</v>
      </c>
      <c r="AB216" s="55">
        <v>1.0185224695510505E-2</v>
      </c>
      <c r="AC216" s="51">
        <v>2.499375089420695</v>
      </c>
      <c r="AD216" s="51">
        <v>4.142619690591582E-2</v>
      </c>
      <c r="AE216" s="51">
        <v>0</v>
      </c>
      <c r="AF216" s="51">
        <v>0</v>
      </c>
      <c r="AG216" s="51">
        <v>0.45332425351296712</v>
      </c>
      <c r="AH216" s="51">
        <v>9.3045014855945869E-3</v>
      </c>
      <c r="AI216" s="51">
        <v>1</v>
      </c>
      <c r="AJ216" s="51">
        <v>0</v>
      </c>
      <c r="AK216" s="51">
        <v>0.25103132504436337</v>
      </c>
      <c r="AL216" s="53">
        <v>3.2545613578349585E-2</v>
      </c>
      <c r="AM216" s="51">
        <v>5.255369282018421</v>
      </c>
      <c r="AN216" s="55">
        <v>0.29183479861229894</v>
      </c>
      <c r="AP216" s="51">
        <v>212</v>
      </c>
      <c r="AQ216" s="52">
        <v>3.625</v>
      </c>
      <c r="AR216" s="53">
        <v>0.5</v>
      </c>
      <c r="AS216" s="53">
        <v>3.5714285714285712</v>
      </c>
      <c r="AT216" s="54">
        <v>0</v>
      </c>
      <c r="AU216" s="53">
        <v>0</v>
      </c>
      <c r="AV216" s="53">
        <v>0</v>
      </c>
      <c r="AW216" s="53">
        <v>0</v>
      </c>
      <c r="AX216" s="53">
        <v>0</v>
      </c>
      <c r="AY216" s="53">
        <v>0</v>
      </c>
      <c r="AZ216" s="53">
        <v>0</v>
      </c>
      <c r="BA216" s="54">
        <v>0</v>
      </c>
      <c r="BB216" s="55">
        <v>0</v>
      </c>
      <c r="BC216" s="53">
        <v>100</v>
      </c>
      <c r="BD216" s="53">
        <v>0</v>
      </c>
      <c r="BE216" s="53">
        <v>5</v>
      </c>
      <c r="BF216" s="53">
        <v>0</v>
      </c>
      <c r="BG216" s="53">
        <v>0</v>
      </c>
      <c r="BH216" s="53">
        <v>0</v>
      </c>
      <c r="BI216" s="53">
        <v>3.1009029257555607</v>
      </c>
      <c r="BJ216" s="54">
        <v>200</v>
      </c>
      <c r="BK216" s="56">
        <v>0.95</v>
      </c>
      <c r="BL216" s="53">
        <v>19.535</v>
      </c>
      <c r="BM216" s="53">
        <v>1.2915770718469295</v>
      </c>
      <c r="BN216" s="53">
        <v>165</v>
      </c>
      <c r="BO216" s="53">
        <v>0</v>
      </c>
      <c r="BP216" s="53">
        <v>0.88160606060606039</v>
      </c>
      <c r="BQ216" s="55">
        <v>7.8277398293753291E-3</v>
      </c>
      <c r="BR216" s="51">
        <v>2.4399140360287426</v>
      </c>
      <c r="BS216" s="51">
        <v>4.4311751442354254E-2</v>
      </c>
      <c r="BT216" s="51">
        <v>0</v>
      </c>
      <c r="BU216" s="51">
        <v>0</v>
      </c>
      <c r="BV216" s="51">
        <v>0.46361907955005199</v>
      </c>
      <c r="BW216" s="51">
        <v>8.9491760095374573E-3</v>
      </c>
      <c r="BX216" s="51">
        <v>1</v>
      </c>
      <c r="BY216" s="51">
        <v>0</v>
      </c>
      <c r="BZ216" s="51">
        <v>0.28277964149973572</v>
      </c>
      <c r="CA216" s="53">
        <v>3.3822591081126271E-2</v>
      </c>
      <c r="CB216" s="51">
        <v>4.3474368870109368</v>
      </c>
      <c r="CC216" s="55">
        <v>0.23137030678031709</v>
      </c>
      <c r="CD216" s="30"/>
      <c r="CE216" s="30">
        <f t="shared" si="33"/>
        <v>1.3363062095621219</v>
      </c>
      <c r="CG216" s="75">
        <f t="shared" si="34"/>
        <v>-1.8390364355606259E-2</v>
      </c>
      <c r="CH216" s="71">
        <f t="shared" si="35"/>
        <v>0</v>
      </c>
      <c r="CI216" s="72"/>
      <c r="CJ216" s="72" t="s">
        <v>59</v>
      </c>
      <c r="CK216" s="78">
        <f>AVERAGE(CG456)</f>
        <v>0</v>
      </c>
      <c r="CL216" s="2"/>
      <c r="CM216" s="75">
        <f t="shared" si="36"/>
        <v>-1.029482603708487E-2</v>
      </c>
      <c r="CN216" s="72">
        <f t="shared" si="37"/>
        <v>1</v>
      </c>
      <c r="CO216" s="72"/>
      <c r="CP216" s="72" t="s">
        <v>59</v>
      </c>
      <c r="CQ216" s="78">
        <f>AVERAGE(CM456)</f>
        <v>0.18987789531692978</v>
      </c>
      <c r="CR216" s="2"/>
      <c r="CS216" s="75">
        <f t="shared" si="38"/>
        <v>0</v>
      </c>
      <c r="CT216" s="72">
        <f t="shared" si="39"/>
        <v>1</v>
      </c>
      <c r="CU216" s="72"/>
      <c r="CV216" s="72" t="s">
        <v>59</v>
      </c>
      <c r="CW216" s="78">
        <f>AVERAGE(CS456)</f>
        <v>0.40340672925378618</v>
      </c>
      <c r="CX216" s="2"/>
      <c r="CY216" s="75">
        <f t="shared" si="40"/>
        <v>-3.174831645537235E-2</v>
      </c>
      <c r="CZ216" s="72">
        <f t="shared" si="41"/>
        <v>1</v>
      </c>
      <c r="DA216" s="72"/>
      <c r="DB216" s="72" t="s">
        <v>59</v>
      </c>
      <c r="DC216" s="78">
        <f>AVERAGE(CY456)</f>
        <v>-1.5587480666354736E-3</v>
      </c>
      <c r="DD216" s="2"/>
      <c r="DE216" s="75">
        <f t="shared" si="42"/>
        <v>0.90793239500748424</v>
      </c>
      <c r="DF216" s="72">
        <f t="shared" si="43"/>
        <v>0</v>
      </c>
      <c r="DG216" s="72"/>
      <c r="DH216" s="72" t="s">
        <v>59</v>
      </c>
      <c r="DI216" s="78">
        <f>AVERAGE(DE456)</f>
        <v>0.40340672925378618</v>
      </c>
      <c r="DK216" s="15">
        <v>1.3363062095621219</v>
      </c>
    </row>
    <row r="217" spans="1:115" x14ac:dyDescent="0.3">
      <c r="A217" s="51">
        <v>216</v>
      </c>
      <c r="B217" s="52">
        <v>3.625</v>
      </c>
      <c r="C217" s="53">
        <v>1.5833333333333333</v>
      </c>
      <c r="D217" s="53">
        <v>1.2857142857142856</v>
      </c>
      <c r="E217" s="54">
        <v>50</v>
      </c>
      <c r="F217" s="53">
        <v>0</v>
      </c>
      <c r="G217" s="53">
        <v>0</v>
      </c>
      <c r="H217" s="53">
        <v>0</v>
      </c>
      <c r="I217" s="53">
        <v>0</v>
      </c>
      <c r="J217" s="53">
        <v>0</v>
      </c>
      <c r="K217" s="53">
        <v>0</v>
      </c>
      <c r="L217" s="54">
        <v>0</v>
      </c>
      <c r="M217" s="55">
        <v>0</v>
      </c>
      <c r="N217" s="53">
        <v>100</v>
      </c>
      <c r="O217" s="53">
        <v>0</v>
      </c>
      <c r="P217" s="53">
        <v>5</v>
      </c>
      <c r="Q217" s="53">
        <v>0</v>
      </c>
      <c r="R217" s="53">
        <v>0</v>
      </c>
      <c r="S217" s="53">
        <v>0</v>
      </c>
      <c r="T217" s="53">
        <v>3.1009029257555607</v>
      </c>
      <c r="U217" s="54">
        <v>200</v>
      </c>
      <c r="V217" s="56">
        <v>0.95</v>
      </c>
      <c r="W217" s="53">
        <v>19.085000000000001</v>
      </c>
      <c r="X217" s="53">
        <v>1.9540272192022632</v>
      </c>
      <c r="Y217" s="53">
        <v>322.20499999999998</v>
      </c>
      <c r="Z217" s="53">
        <v>3.6906306089022642</v>
      </c>
      <c r="AA217" s="53">
        <v>0.94027487329902715</v>
      </c>
      <c r="AB217" s="55">
        <v>6.1358322477470251E-3</v>
      </c>
      <c r="AC217" s="51">
        <v>4.029420546417863</v>
      </c>
      <c r="AD217" s="51">
        <v>8.7539923066663763E-2</v>
      </c>
      <c r="AE217" s="51">
        <v>0</v>
      </c>
      <c r="AF217" s="51">
        <v>0</v>
      </c>
      <c r="AG217" s="51">
        <v>0.52195232807785308</v>
      </c>
      <c r="AH217" s="51">
        <v>1.1136652453766407E-2</v>
      </c>
      <c r="AI217" s="51">
        <v>1.4097708687687522</v>
      </c>
      <c r="AJ217" s="51">
        <v>5.0325679836798129E-3</v>
      </c>
      <c r="AK217" s="51">
        <v>0.24257073073598001</v>
      </c>
      <c r="AL217" s="53">
        <v>2.4782707586106109E-2</v>
      </c>
      <c r="AM217" s="51">
        <v>4.5754888205788724</v>
      </c>
      <c r="AN217" s="55">
        <v>0.31361759104134018</v>
      </c>
      <c r="AP217" s="51">
        <v>216</v>
      </c>
      <c r="AQ217" s="52">
        <v>3.625</v>
      </c>
      <c r="AR217" s="53">
        <v>1.5833333333333333</v>
      </c>
      <c r="AS217" s="53">
        <v>1.2857142857142856</v>
      </c>
      <c r="AT217" s="54">
        <v>0</v>
      </c>
      <c r="AU217" s="53">
        <v>0</v>
      </c>
      <c r="AV217" s="53">
        <v>0</v>
      </c>
      <c r="AW217" s="53">
        <v>0</v>
      </c>
      <c r="AX217" s="53">
        <v>0</v>
      </c>
      <c r="AY217" s="53">
        <v>0</v>
      </c>
      <c r="AZ217" s="53">
        <v>0</v>
      </c>
      <c r="BA217" s="54">
        <v>0</v>
      </c>
      <c r="BB217" s="55">
        <v>0</v>
      </c>
      <c r="BC217" s="53">
        <v>100</v>
      </c>
      <c r="BD217" s="53">
        <v>0</v>
      </c>
      <c r="BE217" s="53">
        <v>5</v>
      </c>
      <c r="BF217" s="53">
        <v>0</v>
      </c>
      <c r="BG217" s="53">
        <v>0</v>
      </c>
      <c r="BH217" s="53">
        <v>0</v>
      </c>
      <c r="BI217" s="53">
        <v>3.1009029257555607</v>
      </c>
      <c r="BJ217" s="54">
        <v>200</v>
      </c>
      <c r="BK217" s="56">
        <v>0.95</v>
      </c>
      <c r="BL217" s="53">
        <v>5.41</v>
      </c>
      <c r="BM217" s="53">
        <v>0.58480812934420567</v>
      </c>
      <c r="BN217" s="53">
        <v>165</v>
      </c>
      <c r="BO217" s="53">
        <v>0</v>
      </c>
      <c r="BP217" s="53">
        <v>0.96721212121212108</v>
      </c>
      <c r="BQ217" s="55">
        <v>3.5442916929951853E-3</v>
      </c>
      <c r="BR217" s="51">
        <v>3.9501742422203305</v>
      </c>
      <c r="BS217" s="51">
        <v>8.4533569935281438E-2</v>
      </c>
      <c r="BT217" s="51">
        <v>0</v>
      </c>
      <c r="BU217" s="51">
        <v>0</v>
      </c>
      <c r="BV217" s="51">
        <v>0.51269527555448635</v>
      </c>
      <c r="BW217" s="51">
        <v>1.0501675402389176E-2</v>
      </c>
      <c r="BX217" s="51">
        <v>1.4091806988250029</v>
      </c>
      <c r="BY217" s="51">
        <v>5.7801369951098721E-3</v>
      </c>
      <c r="BZ217" s="51">
        <v>0.2544909656331481</v>
      </c>
      <c r="CA217" s="53">
        <v>2.3050536270702873E-2</v>
      </c>
      <c r="CB217" s="51">
        <v>3.5055680332492516</v>
      </c>
      <c r="CC217" s="55">
        <v>0.21856840686269952</v>
      </c>
      <c r="CD217" s="30"/>
      <c r="CE217" s="30">
        <f t="shared" si="33"/>
        <v>1.4267845968170128</v>
      </c>
      <c r="CG217" s="75">
        <f t="shared" si="34"/>
        <v>-2.6937247913093931E-2</v>
      </c>
      <c r="CH217" s="71">
        <f t="shared" si="35"/>
        <v>0</v>
      </c>
      <c r="CI217" s="72"/>
      <c r="CJ217" s="72" t="s">
        <v>60</v>
      </c>
      <c r="CK217" s="78">
        <f>AVERAGE(CG457:CG459)</f>
        <v>0</v>
      </c>
      <c r="CL217" s="2"/>
      <c r="CM217" s="75">
        <f t="shared" si="36"/>
        <v>9.2570525233667267E-3</v>
      </c>
      <c r="CN217" s="72">
        <f t="shared" si="37"/>
        <v>1</v>
      </c>
      <c r="CO217" s="72"/>
      <c r="CP217" s="72" t="s">
        <v>60</v>
      </c>
      <c r="CQ217" s="78">
        <f>AVERAGE(CM457:CM459)</f>
        <v>0.23468716836898559</v>
      </c>
      <c r="CR217" s="2"/>
      <c r="CS217" s="75">
        <f t="shared" si="38"/>
        <v>5.9016994374938569E-4</v>
      </c>
      <c r="CT217" s="72">
        <f t="shared" si="39"/>
        <v>1</v>
      </c>
      <c r="CU217" s="72"/>
      <c r="CV217" s="72" t="s">
        <v>60</v>
      </c>
      <c r="CW217" s="78">
        <f>AVERAGE(CS457:CS459)</f>
        <v>0.40122327123501894</v>
      </c>
      <c r="CX217" s="2"/>
      <c r="CY217" s="75">
        <f t="shared" si="40"/>
        <v>-1.1920234897168092E-2</v>
      </c>
      <c r="CZ217" s="72">
        <f t="shared" si="41"/>
        <v>1</v>
      </c>
      <c r="DA217" s="72"/>
      <c r="DB217" s="72" t="s">
        <v>60</v>
      </c>
      <c r="DC217" s="78">
        <f>AVERAGE(CY457:CY459)</f>
        <v>-1.8252095423809678E-4</v>
      </c>
      <c r="DD217" s="2"/>
      <c r="DE217" s="75">
        <f t="shared" si="42"/>
        <v>1.0699207873296208</v>
      </c>
      <c r="DF217" s="72">
        <f t="shared" si="43"/>
        <v>0</v>
      </c>
      <c r="DG217" s="72"/>
      <c r="DH217" s="72" t="s">
        <v>60</v>
      </c>
      <c r="DI217" s="78">
        <f>AVERAGE(DE457:DE459)</f>
        <v>0.40122327123501894</v>
      </c>
      <c r="DK217" s="15">
        <v>1.4267845968170128</v>
      </c>
    </row>
    <row r="218" spans="1:115" x14ac:dyDescent="0.3">
      <c r="A218" s="51">
        <v>213</v>
      </c>
      <c r="B218" s="52">
        <v>3.625</v>
      </c>
      <c r="C218" s="53">
        <v>0.5</v>
      </c>
      <c r="D218" s="53">
        <v>4.7142857142857135</v>
      </c>
      <c r="E218" s="54">
        <v>50</v>
      </c>
      <c r="F218" s="53">
        <v>0</v>
      </c>
      <c r="G218" s="53">
        <v>0</v>
      </c>
      <c r="H218" s="53">
        <v>0</v>
      </c>
      <c r="I218" s="53">
        <v>0</v>
      </c>
      <c r="J218" s="53">
        <v>0</v>
      </c>
      <c r="K218" s="53">
        <v>0</v>
      </c>
      <c r="L218" s="54">
        <v>0</v>
      </c>
      <c r="M218" s="55">
        <v>0</v>
      </c>
      <c r="N218" s="53">
        <v>100</v>
      </c>
      <c r="O218" s="53">
        <v>0</v>
      </c>
      <c r="P218" s="53">
        <v>5</v>
      </c>
      <c r="Q218" s="53">
        <v>0</v>
      </c>
      <c r="R218" s="53">
        <v>0</v>
      </c>
      <c r="S218" s="53">
        <v>0</v>
      </c>
      <c r="T218" s="53">
        <v>3.1009029257555607</v>
      </c>
      <c r="U218" s="54">
        <v>200</v>
      </c>
      <c r="V218" s="56">
        <v>0.95</v>
      </c>
      <c r="W218" s="53">
        <v>18.47</v>
      </c>
      <c r="X218" s="53">
        <v>1.5559831078115056</v>
      </c>
      <c r="Y218" s="53">
        <v>322.16500000000002</v>
      </c>
      <c r="Z218" s="53">
        <v>3.9361458777688467</v>
      </c>
      <c r="AA218" s="53">
        <v>0.94280591231615718</v>
      </c>
      <c r="AB218" s="55">
        <v>4.8072372808941532E-3</v>
      </c>
      <c r="AC218" s="51">
        <v>4.0595630580667468</v>
      </c>
      <c r="AD218" s="51">
        <v>7.1564963171802651E-2</v>
      </c>
      <c r="AE218" s="51">
        <v>0</v>
      </c>
      <c r="AF218" s="51">
        <v>0</v>
      </c>
      <c r="AG218" s="51">
        <v>0.52024924684772034</v>
      </c>
      <c r="AH218" s="51">
        <v>8.8850121008161014E-3</v>
      </c>
      <c r="AI218" s="51">
        <v>1.4142135623731005</v>
      </c>
      <c r="AJ218" s="51">
        <v>7.4494167171575297E-16</v>
      </c>
      <c r="AK218" s="51">
        <v>0.26633341877795325</v>
      </c>
      <c r="AL218" s="53">
        <v>2.1847674494430154E-2</v>
      </c>
      <c r="AM218" s="51">
        <v>4.3345557044934662</v>
      </c>
      <c r="AN218" s="55">
        <v>0.21653222951163326</v>
      </c>
      <c r="AP218" s="51">
        <v>213</v>
      </c>
      <c r="AQ218" s="52">
        <v>3.625</v>
      </c>
      <c r="AR218" s="53">
        <v>0.5</v>
      </c>
      <c r="AS218" s="53">
        <v>4.7142857142857135</v>
      </c>
      <c r="AT218" s="54">
        <v>0</v>
      </c>
      <c r="AU218" s="53">
        <v>0</v>
      </c>
      <c r="AV218" s="53">
        <v>0</v>
      </c>
      <c r="AW218" s="53">
        <v>0</v>
      </c>
      <c r="AX218" s="53">
        <v>0</v>
      </c>
      <c r="AY218" s="53">
        <v>0</v>
      </c>
      <c r="AZ218" s="53">
        <v>0</v>
      </c>
      <c r="BA218" s="54">
        <v>0</v>
      </c>
      <c r="BB218" s="55">
        <v>0</v>
      </c>
      <c r="BC218" s="53">
        <v>100</v>
      </c>
      <c r="BD218" s="53">
        <v>0</v>
      </c>
      <c r="BE218" s="53">
        <v>5</v>
      </c>
      <c r="BF218" s="53">
        <v>0</v>
      </c>
      <c r="BG218" s="53">
        <v>0</v>
      </c>
      <c r="BH218" s="53">
        <v>0</v>
      </c>
      <c r="BI218" s="53">
        <v>3.1009029257555607</v>
      </c>
      <c r="BJ218" s="54">
        <v>200</v>
      </c>
      <c r="BK218" s="56">
        <v>0.95</v>
      </c>
      <c r="BL218" s="53">
        <v>5.8949999999999996</v>
      </c>
      <c r="BM218" s="53">
        <v>0.60082912639789032</v>
      </c>
      <c r="BN218" s="53">
        <v>165</v>
      </c>
      <c r="BO218" s="53">
        <v>0</v>
      </c>
      <c r="BP218" s="53">
        <v>0.96427272727272662</v>
      </c>
      <c r="BQ218" s="55">
        <v>3.6413886448356993E-3</v>
      </c>
      <c r="BR218" s="51">
        <v>3.9824435893883416</v>
      </c>
      <c r="BS218" s="51">
        <v>8.7762549947227889E-2</v>
      </c>
      <c r="BT218" s="51">
        <v>0</v>
      </c>
      <c r="BU218" s="51">
        <v>0</v>
      </c>
      <c r="BV218" s="51">
        <v>0.5052868810308877</v>
      </c>
      <c r="BW218" s="51">
        <v>1.0968360870651714E-2</v>
      </c>
      <c r="BX218" s="51">
        <v>1.4142135623731005</v>
      </c>
      <c r="BY218" s="51">
        <v>7.4494167171575297E-16</v>
      </c>
      <c r="BZ218" s="51">
        <v>0.25459298095301369</v>
      </c>
      <c r="CA218" s="53">
        <v>2.3155839287515929E-2</v>
      </c>
      <c r="CB218" s="51">
        <v>3.6966427395378316</v>
      </c>
      <c r="CC218" s="55">
        <v>0.23206887948357771</v>
      </c>
      <c r="CD218" s="30"/>
      <c r="CE218" s="30">
        <f t="shared" si="33"/>
        <v>1.5352989471574767</v>
      </c>
      <c r="CG218" s="75">
        <f t="shared" si="34"/>
        <v>-2.1466814956569436E-2</v>
      </c>
      <c r="CH218" s="71">
        <f t="shared" si="35"/>
        <v>0</v>
      </c>
      <c r="CI218" s="72"/>
      <c r="CJ218" s="72" t="s">
        <v>61</v>
      </c>
      <c r="CK218" s="78">
        <f>AVERAGE(CG460:CG461)</f>
        <v>0</v>
      </c>
      <c r="CL218" s="2"/>
      <c r="CM218" s="75">
        <f t="shared" si="36"/>
        <v>1.4962365816832635E-2</v>
      </c>
      <c r="CN218" s="72">
        <f t="shared" si="37"/>
        <v>1</v>
      </c>
      <c r="CO218" s="72"/>
      <c r="CP218" s="72" t="s">
        <v>61</v>
      </c>
      <c r="CQ218" s="78">
        <f>AVERAGE(CM460:CM461)</f>
        <v>0.21751124871377747</v>
      </c>
      <c r="CR218" s="2"/>
      <c r="CS218" s="75">
        <f t="shared" si="38"/>
        <v>0</v>
      </c>
      <c r="CT218" s="72">
        <f t="shared" si="39"/>
        <v>1</v>
      </c>
      <c r="CU218" s="72"/>
      <c r="CV218" s="72" t="s">
        <v>61</v>
      </c>
      <c r="CW218" s="78">
        <f>AVERAGE(CS460:CS461)</f>
        <v>0.3870665120126735</v>
      </c>
      <c r="CX218" s="2"/>
      <c r="CY218" s="75">
        <f t="shared" si="40"/>
        <v>1.1740437824939554E-2</v>
      </c>
      <c r="CZ218" s="72">
        <f t="shared" si="41"/>
        <v>1</v>
      </c>
      <c r="DA218" s="72"/>
      <c r="DB218" s="72" t="s">
        <v>61</v>
      </c>
      <c r="DC218" s="78">
        <f>AVERAGE(CY460:CY461)</f>
        <v>4.1787158911147371E-3</v>
      </c>
      <c r="DD218" s="2"/>
      <c r="DE218" s="75">
        <f t="shared" si="42"/>
        <v>0.63791296495563454</v>
      </c>
      <c r="DF218" s="72">
        <f t="shared" si="43"/>
        <v>0</v>
      </c>
      <c r="DG218" s="72"/>
      <c r="DH218" s="72" t="s">
        <v>61</v>
      </c>
      <c r="DI218" s="78">
        <f>AVERAGE(DE460:DE461)</f>
        <v>0.3870665120126735</v>
      </c>
      <c r="DK218" s="15">
        <v>1.5352989471574767</v>
      </c>
    </row>
    <row r="219" spans="1:115" x14ac:dyDescent="0.3">
      <c r="A219" s="51">
        <v>214</v>
      </c>
      <c r="B219" s="52">
        <v>3.625</v>
      </c>
      <c r="C219" s="53">
        <v>0.5</v>
      </c>
      <c r="D219" s="53">
        <v>5.8571428571428559</v>
      </c>
      <c r="E219" s="54">
        <v>50</v>
      </c>
      <c r="F219" s="53">
        <v>0</v>
      </c>
      <c r="G219" s="53">
        <v>0</v>
      </c>
      <c r="H219" s="53">
        <v>0</v>
      </c>
      <c r="I219" s="53">
        <v>0</v>
      </c>
      <c r="J219" s="53">
        <v>0</v>
      </c>
      <c r="K219" s="53">
        <v>0</v>
      </c>
      <c r="L219" s="54">
        <v>0</v>
      </c>
      <c r="M219" s="55">
        <v>0</v>
      </c>
      <c r="N219" s="53">
        <v>100</v>
      </c>
      <c r="O219" s="53">
        <v>0</v>
      </c>
      <c r="P219" s="53">
        <v>5</v>
      </c>
      <c r="Q219" s="53">
        <v>0</v>
      </c>
      <c r="R219" s="53">
        <v>0</v>
      </c>
      <c r="S219" s="53">
        <v>0</v>
      </c>
      <c r="T219" s="53">
        <v>3.1009029257555607</v>
      </c>
      <c r="U219" s="54">
        <v>200</v>
      </c>
      <c r="V219" s="56">
        <v>0.95</v>
      </c>
      <c r="W219" s="53">
        <v>18.535</v>
      </c>
      <c r="X219" s="53">
        <v>1.9362004523466587</v>
      </c>
      <c r="Y219" s="53">
        <v>324.56</v>
      </c>
      <c r="Z219" s="53">
        <v>3.7935112276382892</v>
      </c>
      <c r="AA219" s="53">
        <v>0.94292895145222044</v>
      </c>
      <c r="AB219" s="55">
        <v>5.8384913285038607E-3</v>
      </c>
      <c r="AC219" s="51">
        <v>4.0422519578894169</v>
      </c>
      <c r="AD219" s="51">
        <v>7.989027394706362E-2</v>
      </c>
      <c r="AE219" s="51">
        <v>0</v>
      </c>
      <c r="AF219" s="51">
        <v>0</v>
      </c>
      <c r="AG219" s="51">
        <v>0.52069208151349455</v>
      </c>
      <c r="AH219" s="51">
        <v>1.0095621798393307E-2</v>
      </c>
      <c r="AI219" s="51">
        <v>1.4127326645049842</v>
      </c>
      <c r="AJ219" s="51">
        <v>2.9202662423998211E-3</v>
      </c>
      <c r="AK219" s="51">
        <v>0.27035290616137125</v>
      </c>
      <c r="AL219" s="53">
        <v>2.5297556915548781E-2</v>
      </c>
      <c r="AM219" s="51">
        <v>4.413537707586169</v>
      </c>
      <c r="AN219" s="55">
        <v>0.28542273777181337</v>
      </c>
      <c r="AP219" s="51">
        <v>214</v>
      </c>
      <c r="AQ219" s="52">
        <v>3.625</v>
      </c>
      <c r="AR219" s="53">
        <v>0.5</v>
      </c>
      <c r="AS219" s="53">
        <v>5.8571428571428559</v>
      </c>
      <c r="AT219" s="54">
        <v>0</v>
      </c>
      <c r="AU219" s="53">
        <v>0</v>
      </c>
      <c r="AV219" s="53">
        <v>0</v>
      </c>
      <c r="AW219" s="53">
        <v>0</v>
      </c>
      <c r="AX219" s="53">
        <v>0</v>
      </c>
      <c r="AY219" s="53">
        <v>0</v>
      </c>
      <c r="AZ219" s="53">
        <v>0</v>
      </c>
      <c r="BA219" s="54">
        <v>0</v>
      </c>
      <c r="BB219" s="55">
        <v>0</v>
      </c>
      <c r="BC219" s="53">
        <v>100</v>
      </c>
      <c r="BD219" s="53">
        <v>0</v>
      </c>
      <c r="BE219" s="53">
        <v>5</v>
      </c>
      <c r="BF219" s="53">
        <v>0</v>
      </c>
      <c r="BG219" s="53">
        <v>0</v>
      </c>
      <c r="BH219" s="53">
        <v>0</v>
      </c>
      <c r="BI219" s="53">
        <v>3.1009029257555607</v>
      </c>
      <c r="BJ219" s="54">
        <v>200</v>
      </c>
      <c r="BK219" s="56">
        <v>0.95</v>
      </c>
      <c r="BL219" s="53">
        <v>6.45</v>
      </c>
      <c r="BM219" s="53">
        <v>0.61423395937990533</v>
      </c>
      <c r="BN219" s="53">
        <v>165</v>
      </c>
      <c r="BO219" s="53">
        <v>0</v>
      </c>
      <c r="BP219" s="53">
        <v>0.96090909090909127</v>
      </c>
      <c r="BQ219" s="55">
        <v>3.7226300568479103E-3</v>
      </c>
      <c r="BR219" s="51">
        <v>4.0021593594163241</v>
      </c>
      <c r="BS219" s="51">
        <v>8.4797953753472446E-2</v>
      </c>
      <c r="BT219" s="51">
        <v>0</v>
      </c>
      <c r="BU219" s="51">
        <v>0</v>
      </c>
      <c r="BV219" s="51">
        <v>0.50761522913239365</v>
      </c>
      <c r="BW219" s="51">
        <v>1.0407570584308719E-2</v>
      </c>
      <c r="BX219" s="51">
        <v>1.4082899709006365</v>
      </c>
      <c r="BY219" s="51">
        <v>5.796341188001139E-3</v>
      </c>
      <c r="BZ219" s="51">
        <v>0.25039026102195594</v>
      </c>
      <c r="CA219" s="53">
        <v>2.4219280909151313E-2</v>
      </c>
      <c r="CB219" s="51">
        <v>3.6908557425585982</v>
      </c>
      <c r="CC219" s="55">
        <v>0.19570779837744706</v>
      </c>
      <c r="CD219" s="30"/>
      <c r="CE219" s="30">
        <f t="shared" si="33"/>
        <v>1.7113069358158484</v>
      </c>
      <c r="CG219" s="75">
        <f t="shared" si="34"/>
        <v>-1.7980139456870825E-2</v>
      </c>
      <c r="CH219" s="71">
        <f t="shared" si="35"/>
        <v>0</v>
      </c>
      <c r="CI219" s="72"/>
      <c r="CJ219" s="72" t="s">
        <v>62</v>
      </c>
      <c r="CK219" s="78">
        <f>AVERAGE(CG462)</f>
        <v>0</v>
      </c>
      <c r="CL219" s="2"/>
      <c r="CM219" s="75">
        <f t="shared" si="36"/>
        <v>1.3076852381100901E-2</v>
      </c>
      <c r="CN219" s="72">
        <f t="shared" si="37"/>
        <v>1</v>
      </c>
      <c r="CO219" s="72"/>
      <c r="CP219" s="72" t="s">
        <v>62</v>
      </c>
      <c r="CQ219" s="78">
        <f>AVERAGE(CM462)</f>
        <v>0.19428726752481218</v>
      </c>
      <c r="CR219" s="2"/>
      <c r="CS219" s="75">
        <f t="shared" si="38"/>
        <v>4.4426936043477916E-3</v>
      </c>
      <c r="CT219" s="72">
        <f t="shared" si="39"/>
        <v>1</v>
      </c>
      <c r="CU219" s="72"/>
      <c r="CV219" s="72" t="s">
        <v>62</v>
      </c>
      <c r="CW219" s="78">
        <f>AVERAGE(CS462)</f>
        <v>0.36157416326081648</v>
      </c>
      <c r="CX219" s="2"/>
      <c r="CY219" s="75">
        <f t="shared" si="40"/>
        <v>1.9962645139415314E-2</v>
      </c>
      <c r="CZ219" s="72">
        <f t="shared" si="41"/>
        <v>1</v>
      </c>
      <c r="DA219" s="72"/>
      <c r="DB219" s="72" t="s">
        <v>62</v>
      </c>
      <c r="DC219" s="78">
        <f>AVERAGE(CY462)</f>
        <v>-6.2218867836172365E-3</v>
      </c>
      <c r="DD219" s="2"/>
      <c r="DE219" s="75">
        <f t="shared" si="42"/>
        <v>0.72268196502757087</v>
      </c>
      <c r="DF219" s="72">
        <f t="shared" si="43"/>
        <v>0</v>
      </c>
      <c r="DG219" s="72"/>
      <c r="DH219" s="72" t="s">
        <v>62</v>
      </c>
      <c r="DI219" s="78">
        <f>AVERAGE(DE462)</f>
        <v>0.36157416326081648</v>
      </c>
      <c r="DK219" s="15">
        <v>1.7113069358158484</v>
      </c>
    </row>
    <row r="220" spans="1:115" x14ac:dyDescent="0.3">
      <c r="A220" s="51">
        <v>222</v>
      </c>
      <c r="B220" s="52">
        <v>3.625</v>
      </c>
      <c r="C220" s="53">
        <v>2.6666666666666665</v>
      </c>
      <c r="D220" s="53">
        <v>1.2857142857142856</v>
      </c>
      <c r="E220" s="54">
        <v>50</v>
      </c>
      <c r="F220" s="53">
        <v>0</v>
      </c>
      <c r="G220" s="53">
        <v>0</v>
      </c>
      <c r="H220" s="53">
        <v>0</v>
      </c>
      <c r="I220" s="53">
        <v>0</v>
      </c>
      <c r="J220" s="53">
        <v>0</v>
      </c>
      <c r="K220" s="53">
        <v>0</v>
      </c>
      <c r="L220" s="54">
        <v>0</v>
      </c>
      <c r="M220" s="55">
        <v>0</v>
      </c>
      <c r="N220" s="53">
        <v>100</v>
      </c>
      <c r="O220" s="53">
        <v>0</v>
      </c>
      <c r="P220" s="53">
        <v>5</v>
      </c>
      <c r="Q220" s="53">
        <v>0</v>
      </c>
      <c r="R220" s="53">
        <v>0</v>
      </c>
      <c r="S220" s="53">
        <v>0</v>
      </c>
      <c r="T220" s="53">
        <v>3.1009029257555607</v>
      </c>
      <c r="U220" s="54">
        <v>200</v>
      </c>
      <c r="V220" s="56">
        <v>0.95</v>
      </c>
      <c r="W220" s="53">
        <v>17.795000000000002</v>
      </c>
      <c r="X220" s="53">
        <v>1.8246146414928435</v>
      </c>
      <c r="Y220" s="53">
        <v>326.815</v>
      </c>
      <c r="Z220" s="53">
        <v>3.7528165515328418</v>
      </c>
      <c r="AA220" s="53">
        <v>0.94534484326403034</v>
      </c>
      <c r="AB220" s="55">
        <v>5.5611413708069697E-3</v>
      </c>
      <c r="AC220" s="51">
        <v>4.0555776890305824</v>
      </c>
      <c r="AD220" s="51">
        <v>8.0730979214356458E-2</v>
      </c>
      <c r="AE220" s="51">
        <v>0</v>
      </c>
      <c r="AF220" s="51">
        <v>0</v>
      </c>
      <c r="AG220" s="51">
        <v>0.51347000937486864</v>
      </c>
      <c r="AH220" s="51">
        <v>9.8501565512239837E-3</v>
      </c>
      <c r="AI220" s="51">
        <v>1.4112517666368682</v>
      </c>
      <c r="AJ220" s="51">
        <v>4.1194904737462783E-3</v>
      </c>
      <c r="AK220" s="51">
        <v>0.25766193429660772</v>
      </c>
      <c r="AL220" s="53">
        <v>2.2632893326561293E-2</v>
      </c>
      <c r="AM220" s="51">
        <v>4.327873658656177</v>
      </c>
      <c r="AN220" s="55">
        <v>0.27489214262093181</v>
      </c>
      <c r="AP220" s="51">
        <v>222</v>
      </c>
      <c r="AQ220" s="52">
        <v>3.625</v>
      </c>
      <c r="AR220" s="53">
        <v>2.6666666666666665</v>
      </c>
      <c r="AS220" s="53">
        <v>1.2857142857142856</v>
      </c>
      <c r="AT220" s="54">
        <v>0</v>
      </c>
      <c r="AU220" s="53">
        <v>0</v>
      </c>
      <c r="AV220" s="53">
        <v>0</v>
      </c>
      <c r="AW220" s="53">
        <v>0</v>
      </c>
      <c r="AX220" s="53">
        <v>0</v>
      </c>
      <c r="AY220" s="53">
        <v>0</v>
      </c>
      <c r="AZ220" s="53">
        <v>0</v>
      </c>
      <c r="BA220" s="54">
        <v>0</v>
      </c>
      <c r="BB220" s="55">
        <v>0</v>
      </c>
      <c r="BC220" s="53">
        <v>100</v>
      </c>
      <c r="BD220" s="53">
        <v>0</v>
      </c>
      <c r="BE220" s="53">
        <v>5</v>
      </c>
      <c r="BF220" s="53">
        <v>0</v>
      </c>
      <c r="BG220" s="53">
        <v>0</v>
      </c>
      <c r="BH220" s="53">
        <v>0</v>
      </c>
      <c r="BI220" s="53">
        <v>3.1009029257555607</v>
      </c>
      <c r="BJ220" s="54">
        <v>200</v>
      </c>
      <c r="BK220" s="56">
        <v>0.95</v>
      </c>
      <c r="BL220" s="53">
        <v>6.03</v>
      </c>
      <c r="BM220" s="53">
        <v>0.60705953330714879</v>
      </c>
      <c r="BN220" s="53">
        <v>165</v>
      </c>
      <c r="BO220" s="53">
        <v>0</v>
      </c>
      <c r="BP220" s="53">
        <v>0.96345454545454545</v>
      </c>
      <c r="BQ220" s="55">
        <v>3.6791486867099907E-3</v>
      </c>
      <c r="BR220" s="51">
        <v>3.9934358473982088</v>
      </c>
      <c r="BS220" s="51">
        <v>8.4761287984001329E-2</v>
      </c>
      <c r="BT220" s="51">
        <v>0</v>
      </c>
      <c r="BU220" s="51">
        <v>0</v>
      </c>
      <c r="BV220" s="51">
        <v>0.50571696780736375</v>
      </c>
      <c r="BW220" s="51">
        <v>1.0947413697276647E-2</v>
      </c>
      <c r="BX220" s="51">
        <v>1.4112517666368687</v>
      </c>
      <c r="BY220" s="51">
        <v>4.1194904737462826E-3</v>
      </c>
      <c r="BZ220" s="51">
        <v>0.24917586311093592</v>
      </c>
      <c r="CA220" s="53">
        <v>2.3401582051085265E-2</v>
      </c>
      <c r="CB220" s="51">
        <v>3.6804565946650314</v>
      </c>
      <c r="CC220" s="55">
        <v>0.23204390363417965</v>
      </c>
      <c r="CD220" s="30"/>
      <c r="CE220" s="30">
        <f t="shared" si="33"/>
        <v>1.8516401995451028</v>
      </c>
      <c r="CG220" s="75">
        <f t="shared" si="34"/>
        <v>-1.8109702190515109E-2</v>
      </c>
      <c r="CH220" s="71">
        <f t="shared" si="35"/>
        <v>0</v>
      </c>
      <c r="CI220" s="72"/>
      <c r="CJ220" s="72" t="s">
        <v>63</v>
      </c>
      <c r="CK220" s="78">
        <f>AVERAGE(CG463:CG464)</f>
        <v>0</v>
      </c>
      <c r="CL220" s="2"/>
      <c r="CM220" s="75">
        <f t="shared" si="36"/>
        <v>7.7530415675048925E-3</v>
      </c>
      <c r="CN220" s="72">
        <f t="shared" si="37"/>
        <v>1</v>
      </c>
      <c r="CO220" s="72"/>
      <c r="CP220" s="72" t="s">
        <v>63</v>
      </c>
      <c r="CQ220" s="78">
        <f>AVERAGE(CM463:CM464)</f>
        <v>0.27480081316507643</v>
      </c>
      <c r="CR220" s="2"/>
      <c r="CS220" s="75">
        <f t="shared" si="38"/>
        <v>0</v>
      </c>
      <c r="CT220" s="72">
        <f t="shared" si="39"/>
        <v>1</v>
      </c>
      <c r="CU220" s="72"/>
      <c r="CV220" s="72" t="s">
        <v>63</v>
      </c>
      <c r="CW220" s="78">
        <f>AVERAGE(CS463:CS464)</f>
        <v>0.31391086354539333</v>
      </c>
      <c r="CX220" s="2"/>
      <c r="CY220" s="75">
        <f t="shared" si="40"/>
        <v>8.4860711856717952E-3</v>
      </c>
      <c r="CZ220" s="72">
        <f t="shared" si="41"/>
        <v>1</v>
      </c>
      <c r="DA220" s="72"/>
      <c r="DB220" s="72" t="s">
        <v>63</v>
      </c>
      <c r="DC220" s="78">
        <f>AVERAGE(CY463:CY464)</f>
        <v>5.6556214178313802E-3</v>
      </c>
      <c r="DD220" s="2"/>
      <c r="DE220" s="75">
        <f t="shared" si="42"/>
        <v>0.64741706399114562</v>
      </c>
      <c r="DF220" s="72">
        <f t="shared" si="43"/>
        <v>0</v>
      </c>
      <c r="DG220" s="72"/>
      <c r="DH220" s="72" t="s">
        <v>63</v>
      </c>
      <c r="DI220" s="78">
        <f>AVERAGE(DE463:DE464)</f>
        <v>0.31391086354539333</v>
      </c>
      <c r="DK220" s="15">
        <v>1.8516401995451028</v>
      </c>
    </row>
    <row r="221" spans="1:115" x14ac:dyDescent="0.3">
      <c r="A221" s="51">
        <v>215</v>
      </c>
      <c r="B221" s="52">
        <v>3.625</v>
      </c>
      <c r="C221" s="53">
        <v>0.5</v>
      </c>
      <c r="D221" s="53">
        <v>6.9999999999999982</v>
      </c>
      <c r="E221" s="54">
        <v>50</v>
      </c>
      <c r="F221" s="53">
        <v>0</v>
      </c>
      <c r="G221" s="53">
        <v>0</v>
      </c>
      <c r="H221" s="53">
        <v>0</v>
      </c>
      <c r="I221" s="53">
        <v>0</v>
      </c>
      <c r="J221" s="53">
        <v>0</v>
      </c>
      <c r="K221" s="53">
        <v>0</v>
      </c>
      <c r="L221" s="54">
        <v>0</v>
      </c>
      <c r="M221" s="55">
        <v>0</v>
      </c>
      <c r="N221" s="53">
        <v>100</v>
      </c>
      <c r="O221" s="53">
        <v>0</v>
      </c>
      <c r="P221" s="53">
        <v>5</v>
      </c>
      <c r="Q221" s="53">
        <v>0</v>
      </c>
      <c r="R221" s="53">
        <v>0</v>
      </c>
      <c r="S221" s="53">
        <v>0</v>
      </c>
      <c r="T221" s="53">
        <v>3.1009029257555607</v>
      </c>
      <c r="U221" s="54">
        <v>200</v>
      </c>
      <c r="V221" s="56">
        <v>0.95</v>
      </c>
      <c r="W221" s="53">
        <v>19.8</v>
      </c>
      <c r="X221" s="53">
        <v>1.8531836881626398</v>
      </c>
      <c r="Y221" s="53">
        <v>325.33</v>
      </c>
      <c r="Z221" s="53">
        <v>4.0731706093702931</v>
      </c>
      <c r="AA221" s="53">
        <v>0.93885750543770174</v>
      </c>
      <c r="AB221" s="55">
        <v>5.7452530623180618E-3</v>
      </c>
      <c r="AC221" s="51">
        <v>4.0326911676372026</v>
      </c>
      <c r="AD221" s="51">
        <v>8.2354407210408945E-2</v>
      </c>
      <c r="AE221" s="51">
        <v>0</v>
      </c>
      <c r="AF221" s="51">
        <v>0</v>
      </c>
      <c r="AG221" s="51">
        <v>0.52235613487429045</v>
      </c>
      <c r="AH221" s="51">
        <v>1.0378551245564078E-2</v>
      </c>
      <c r="AI221" s="51">
        <v>1.4091806988250029</v>
      </c>
      <c r="AJ221" s="51">
        <v>5.7801369951098859E-3</v>
      </c>
      <c r="AK221" s="51">
        <v>0.22837229400681977</v>
      </c>
      <c r="AL221" s="53">
        <v>2.1109028880393791E-2</v>
      </c>
      <c r="AM221" s="51">
        <v>4.4856282564209149</v>
      </c>
      <c r="AN221" s="55">
        <v>0.24471992512724253</v>
      </c>
      <c r="AP221" s="51">
        <v>215</v>
      </c>
      <c r="AQ221" s="52">
        <v>3.625</v>
      </c>
      <c r="AR221" s="53">
        <v>0.5</v>
      </c>
      <c r="AS221" s="53">
        <v>6.9999999999999982</v>
      </c>
      <c r="AT221" s="54">
        <v>0</v>
      </c>
      <c r="AU221" s="53">
        <v>0</v>
      </c>
      <c r="AV221" s="53">
        <v>0</v>
      </c>
      <c r="AW221" s="53">
        <v>0</v>
      </c>
      <c r="AX221" s="53">
        <v>0</v>
      </c>
      <c r="AY221" s="53">
        <v>0</v>
      </c>
      <c r="AZ221" s="53">
        <v>0</v>
      </c>
      <c r="BA221" s="54">
        <v>0</v>
      </c>
      <c r="BB221" s="55">
        <v>0</v>
      </c>
      <c r="BC221" s="53">
        <v>100</v>
      </c>
      <c r="BD221" s="53">
        <v>0</v>
      </c>
      <c r="BE221" s="53">
        <v>5</v>
      </c>
      <c r="BF221" s="53">
        <v>0</v>
      </c>
      <c r="BG221" s="53">
        <v>0</v>
      </c>
      <c r="BH221" s="53">
        <v>0</v>
      </c>
      <c r="BI221" s="53">
        <v>3.1009029257555607</v>
      </c>
      <c r="BJ221" s="54">
        <v>200</v>
      </c>
      <c r="BK221" s="56">
        <v>0.95</v>
      </c>
      <c r="BL221" s="53">
        <v>6.1849999999999996</v>
      </c>
      <c r="BM221" s="53">
        <v>0.63785100993956345</v>
      </c>
      <c r="BN221" s="53">
        <v>165</v>
      </c>
      <c r="BO221" s="53">
        <v>0</v>
      </c>
      <c r="BP221" s="53">
        <v>0.96251515151515188</v>
      </c>
      <c r="BQ221" s="55">
        <v>3.8657636966034159E-3</v>
      </c>
      <c r="BR221" s="51">
        <v>3.9486132844724309</v>
      </c>
      <c r="BS221" s="51">
        <v>7.73703732042407E-2</v>
      </c>
      <c r="BT221" s="51">
        <v>0</v>
      </c>
      <c r="BU221" s="51">
        <v>0</v>
      </c>
      <c r="BV221" s="51">
        <v>0.51328768535952451</v>
      </c>
      <c r="BW221" s="51">
        <v>1.0129068259457707E-2</v>
      </c>
      <c r="BX221" s="51">
        <v>1.4127326645049842</v>
      </c>
      <c r="BY221" s="51">
        <v>2.9202662423998211E-3</v>
      </c>
      <c r="BZ221" s="51">
        <v>0.26284260841030571</v>
      </c>
      <c r="CA221" s="53">
        <v>2.466697240714151E-2</v>
      </c>
      <c r="CB221" s="51">
        <v>3.6074144796257328</v>
      </c>
      <c r="CC221" s="55">
        <v>0.21583877273685997</v>
      </c>
      <c r="CD221" s="30"/>
      <c r="CE221" s="30">
        <f t="shared" si="33"/>
        <v>1.8708286933869704</v>
      </c>
      <c r="CG221" s="75">
        <f t="shared" si="34"/>
        <v>-2.3657646077450134E-2</v>
      </c>
      <c r="CH221" s="71">
        <f t="shared" si="35"/>
        <v>0</v>
      </c>
      <c r="CI221" s="72"/>
      <c r="CJ221" s="72" t="s">
        <v>64</v>
      </c>
      <c r="CK221" s="78">
        <f>CG465</f>
        <v>0</v>
      </c>
      <c r="CL221" s="2"/>
      <c r="CM221" s="75">
        <f t="shared" si="36"/>
        <v>9.0684495147659305E-3</v>
      </c>
      <c r="CN221" s="72">
        <f t="shared" si="37"/>
        <v>1</v>
      </c>
      <c r="CO221" s="72"/>
      <c r="CP221" s="72" t="s">
        <v>64</v>
      </c>
      <c r="CQ221" s="78">
        <f>CM465</f>
        <v>0.33761206948613487</v>
      </c>
      <c r="CR221" s="2"/>
      <c r="CS221" s="75">
        <f t="shared" si="38"/>
        <v>-3.5519656799813948E-3</v>
      </c>
      <c r="CT221" s="72">
        <f t="shared" si="39"/>
        <v>1</v>
      </c>
      <c r="CU221" s="72"/>
      <c r="CV221" s="72" t="s">
        <v>64</v>
      </c>
      <c r="CW221" s="78">
        <f>CS465</f>
        <v>0.31188318989445962</v>
      </c>
      <c r="CX221" s="2"/>
      <c r="CY221" s="75">
        <f t="shared" si="40"/>
        <v>-3.4470314403485941E-2</v>
      </c>
      <c r="CZ221" s="72">
        <f t="shared" si="41"/>
        <v>1</v>
      </c>
      <c r="DA221" s="72"/>
      <c r="DB221" s="72" t="s">
        <v>64</v>
      </c>
      <c r="DC221" s="78">
        <f>CY465</f>
        <v>-7.0512371604292134E-4</v>
      </c>
      <c r="DD221" s="2"/>
      <c r="DE221" s="75">
        <f t="shared" si="42"/>
        <v>0.87821377679518209</v>
      </c>
      <c r="DF221" s="72">
        <f t="shared" si="43"/>
        <v>0</v>
      </c>
      <c r="DG221" s="72"/>
      <c r="DH221" s="72" t="s">
        <v>64</v>
      </c>
      <c r="DI221" s="78">
        <f>DE465</f>
        <v>0.31188318989445962</v>
      </c>
      <c r="DK221" s="15">
        <v>1.8708286933869704</v>
      </c>
    </row>
    <row r="222" spans="1:115" x14ac:dyDescent="0.3">
      <c r="A222" s="51">
        <v>217</v>
      </c>
      <c r="B222" s="52">
        <v>3.625</v>
      </c>
      <c r="C222" s="53">
        <v>1.5833333333333333</v>
      </c>
      <c r="D222" s="53">
        <v>2.4285714285714284</v>
      </c>
      <c r="E222" s="54">
        <v>50</v>
      </c>
      <c r="F222" s="53">
        <v>0</v>
      </c>
      <c r="G222" s="53">
        <v>0</v>
      </c>
      <c r="H222" s="53">
        <v>0</v>
      </c>
      <c r="I222" s="53">
        <v>0</v>
      </c>
      <c r="J222" s="53">
        <v>0</v>
      </c>
      <c r="K222" s="53">
        <v>0</v>
      </c>
      <c r="L222" s="54">
        <v>0</v>
      </c>
      <c r="M222" s="55">
        <v>0</v>
      </c>
      <c r="N222" s="53">
        <v>100</v>
      </c>
      <c r="O222" s="53">
        <v>0</v>
      </c>
      <c r="P222" s="53">
        <v>5</v>
      </c>
      <c r="Q222" s="53">
        <v>0</v>
      </c>
      <c r="R222" s="53">
        <v>0</v>
      </c>
      <c r="S222" s="53">
        <v>0</v>
      </c>
      <c r="T222" s="53">
        <v>3.1009029257555607</v>
      </c>
      <c r="U222" s="54">
        <v>200</v>
      </c>
      <c r="V222" s="56">
        <v>0.95</v>
      </c>
      <c r="W222" s="53">
        <v>17.3</v>
      </c>
      <c r="X222" s="53">
        <v>1.7142171758286979</v>
      </c>
      <c r="Y222" s="53">
        <v>323.52499999999998</v>
      </c>
      <c r="Z222" s="53">
        <v>3.5837623020311962</v>
      </c>
      <c r="AA222" s="53">
        <v>0.94636797690501029</v>
      </c>
      <c r="AB222" s="55">
        <v>5.3403392380937274E-3</v>
      </c>
      <c r="AC222" s="51">
        <v>4.0532529675945534</v>
      </c>
      <c r="AD222" s="51">
        <v>8.2270449543721563E-2</v>
      </c>
      <c r="AE222" s="51">
        <v>0</v>
      </c>
      <c r="AF222" s="51">
        <v>0</v>
      </c>
      <c r="AG222" s="51">
        <v>0.51955310698883184</v>
      </c>
      <c r="AH222" s="51">
        <v>1.0104970812479E-2</v>
      </c>
      <c r="AI222" s="51">
        <v>1.4142135623731005</v>
      </c>
      <c r="AJ222" s="51">
        <v>7.4494167171575297E-16</v>
      </c>
      <c r="AK222" s="51">
        <v>0.27060881110946738</v>
      </c>
      <c r="AL222" s="53">
        <v>2.3942512990279344E-2</v>
      </c>
      <c r="AM222" s="51">
        <v>4.4195416209463803</v>
      </c>
      <c r="AN222" s="55">
        <v>0.29092767846278966</v>
      </c>
      <c r="AP222" s="51">
        <v>217</v>
      </c>
      <c r="AQ222" s="52">
        <v>3.625</v>
      </c>
      <c r="AR222" s="53">
        <v>1.5833333333333333</v>
      </c>
      <c r="AS222" s="53">
        <v>2.4285714285714284</v>
      </c>
      <c r="AT222" s="54">
        <v>0</v>
      </c>
      <c r="AU222" s="53">
        <v>0</v>
      </c>
      <c r="AV222" s="53">
        <v>0</v>
      </c>
      <c r="AW222" s="53">
        <v>0</v>
      </c>
      <c r="AX222" s="53">
        <v>0</v>
      </c>
      <c r="AY222" s="53">
        <v>0</v>
      </c>
      <c r="AZ222" s="53">
        <v>0</v>
      </c>
      <c r="BA222" s="54">
        <v>0</v>
      </c>
      <c r="BB222" s="55">
        <v>0</v>
      </c>
      <c r="BC222" s="53">
        <v>100</v>
      </c>
      <c r="BD222" s="53">
        <v>0</v>
      </c>
      <c r="BE222" s="53">
        <v>5</v>
      </c>
      <c r="BF222" s="53">
        <v>0</v>
      </c>
      <c r="BG222" s="53">
        <v>0</v>
      </c>
      <c r="BH222" s="53">
        <v>0</v>
      </c>
      <c r="BI222" s="53">
        <v>3.1009029257555607</v>
      </c>
      <c r="BJ222" s="54">
        <v>200</v>
      </c>
      <c r="BK222" s="56">
        <v>0.95</v>
      </c>
      <c r="BL222" s="53">
        <v>5.7850000000000001</v>
      </c>
      <c r="BM222" s="53">
        <v>0.58875229707041832</v>
      </c>
      <c r="BN222" s="53">
        <v>165</v>
      </c>
      <c r="BO222" s="53">
        <v>0</v>
      </c>
      <c r="BP222" s="53">
        <v>0.96493939393939332</v>
      </c>
      <c r="BQ222" s="55">
        <v>3.5681957398207139E-3</v>
      </c>
      <c r="BR222" s="51">
        <v>4.0127165801740183</v>
      </c>
      <c r="BS222" s="51">
        <v>8.2569639880446716E-2</v>
      </c>
      <c r="BT222" s="51">
        <v>0</v>
      </c>
      <c r="BU222" s="51">
        <v>0</v>
      </c>
      <c r="BV222" s="51">
        <v>0.50526189323006043</v>
      </c>
      <c r="BW222" s="51">
        <v>1.0613208484763374E-2</v>
      </c>
      <c r="BX222" s="51">
        <v>1.4091806988250029</v>
      </c>
      <c r="BY222" s="51">
        <v>5.7801369951098799E-3</v>
      </c>
      <c r="BZ222" s="51">
        <v>0.26117583622293311</v>
      </c>
      <c r="CA222" s="53">
        <v>2.5516601287481427E-2</v>
      </c>
      <c r="CB222" s="51">
        <v>3.6380135386868342</v>
      </c>
      <c r="CC222" s="55">
        <v>0.20632901193667763</v>
      </c>
      <c r="CD222" s="30"/>
      <c r="CE222" s="30">
        <f t="shared" si="33"/>
        <v>1.9609278658936169</v>
      </c>
      <c r="CG222" s="75">
        <f t="shared" si="34"/>
        <v>-1.8571417034383031E-2</v>
      </c>
      <c r="CH222" s="71">
        <f t="shared" si="35"/>
        <v>0</v>
      </c>
      <c r="CI222" s="72"/>
      <c r="CJ222" s="72" t="s">
        <v>67</v>
      </c>
      <c r="CK222" s="77">
        <f>AVERAGE(CK206:CK221)</f>
        <v>-2.2213746731894468E-4</v>
      </c>
      <c r="CL222" s="2"/>
      <c r="CM222" s="75">
        <f t="shared" si="36"/>
        <v>1.4291213758771404E-2</v>
      </c>
      <c r="CN222" s="72">
        <f t="shared" si="37"/>
        <v>1</v>
      </c>
      <c r="CO222" s="72"/>
      <c r="CP222" s="72" t="s">
        <v>67</v>
      </c>
      <c r="CQ222" s="77">
        <f>AVERAGE(CQ206:CQ221)</f>
        <v>0.17786972830665965</v>
      </c>
      <c r="CR222" s="2"/>
      <c r="CS222" s="75">
        <f t="shared" si="38"/>
        <v>5.0328635480976214E-3</v>
      </c>
      <c r="CT222" s="72">
        <f t="shared" si="39"/>
        <v>1</v>
      </c>
      <c r="CU222" s="72"/>
      <c r="CV222" s="72" t="s">
        <v>67</v>
      </c>
      <c r="CW222" s="77">
        <f>AVERAGE(CW206:CW221)</f>
        <v>0.3785921428541319</v>
      </c>
      <c r="CX222" s="2"/>
      <c r="CY222" s="75">
        <f t="shared" si="40"/>
        <v>9.4329748865342733E-3</v>
      </c>
      <c r="CZ222" s="72">
        <f t="shared" si="41"/>
        <v>1</v>
      </c>
      <c r="DA222" s="72"/>
      <c r="DB222" s="72" t="s">
        <v>67</v>
      </c>
      <c r="DC222" s="77">
        <f>AVERAGE(DC206:DC221)</f>
        <v>-4.7128500766130431E-4</v>
      </c>
      <c r="DD222" s="2"/>
      <c r="DE222" s="75">
        <f t="shared" si="42"/>
        <v>0.78152808225954606</v>
      </c>
      <c r="DF222" s="72">
        <f t="shared" si="43"/>
        <v>0</v>
      </c>
      <c r="DG222" s="72"/>
      <c r="DH222" s="72" t="s">
        <v>67</v>
      </c>
      <c r="DI222" s="77">
        <f>AVERAGE(DI206:DI221)</f>
        <v>0.40340662754934853</v>
      </c>
      <c r="DK222" s="15">
        <v>1.9609278658936169</v>
      </c>
    </row>
    <row r="223" spans="1:115" x14ac:dyDescent="0.3">
      <c r="A223" s="51">
        <v>228</v>
      </c>
      <c r="B223" s="52">
        <v>3.625</v>
      </c>
      <c r="C223" s="53">
        <v>3.75</v>
      </c>
      <c r="D223" s="53">
        <v>1.2857142857142856</v>
      </c>
      <c r="E223" s="54">
        <v>50</v>
      </c>
      <c r="F223" s="53">
        <v>0</v>
      </c>
      <c r="G223" s="53">
        <v>0</v>
      </c>
      <c r="H223" s="53">
        <v>0</v>
      </c>
      <c r="I223" s="53">
        <v>0</v>
      </c>
      <c r="J223" s="53">
        <v>0</v>
      </c>
      <c r="K223" s="53">
        <v>0</v>
      </c>
      <c r="L223" s="54">
        <v>0</v>
      </c>
      <c r="M223" s="55">
        <v>0</v>
      </c>
      <c r="N223" s="53">
        <v>100</v>
      </c>
      <c r="O223" s="53">
        <v>0</v>
      </c>
      <c r="P223" s="53">
        <v>5</v>
      </c>
      <c r="Q223" s="53">
        <v>0</v>
      </c>
      <c r="R223" s="53">
        <v>0</v>
      </c>
      <c r="S223" s="53">
        <v>0</v>
      </c>
      <c r="T223" s="53">
        <v>3.1009029257555607</v>
      </c>
      <c r="U223" s="54">
        <v>200</v>
      </c>
      <c r="V223" s="56">
        <v>0.95</v>
      </c>
      <c r="W223" s="53">
        <v>8.125</v>
      </c>
      <c r="X223" s="53">
        <v>0.94426319451260765</v>
      </c>
      <c r="Y223" s="53">
        <v>322.33999999999997</v>
      </c>
      <c r="Z223" s="53">
        <v>3.5413768753964368</v>
      </c>
      <c r="AA223" s="53">
        <v>0.97458503829038468</v>
      </c>
      <c r="AB223" s="55">
        <v>3.0373528887607626E-3</v>
      </c>
      <c r="AC223" s="51">
        <v>5.5799031519830384</v>
      </c>
      <c r="AD223" s="51">
        <v>0.13146246572368861</v>
      </c>
      <c r="AE223" s="51">
        <v>0</v>
      </c>
      <c r="AF223" s="51">
        <v>0</v>
      </c>
      <c r="AG223" s="51">
        <v>0.58565819443043399</v>
      </c>
      <c r="AH223" s="51">
        <v>1.5114074156345501E-2</v>
      </c>
      <c r="AI223" s="51">
        <v>1.9515584650555133</v>
      </c>
      <c r="AJ223" s="51">
        <v>2.1047102845117426E-2</v>
      </c>
      <c r="AK223" s="51">
        <v>0.22829420396735561</v>
      </c>
      <c r="AL223" s="53">
        <v>1.96944821055706E-2</v>
      </c>
      <c r="AM223" s="51">
        <v>3.4578851054278066</v>
      </c>
      <c r="AN223" s="55">
        <v>0.19311272129669088</v>
      </c>
      <c r="AP223" s="51">
        <v>228</v>
      </c>
      <c r="AQ223" s="52">
        <v>3.625</v>
      </c>
      <c r="AR223" s="53">
        <v>3.75</v>
      </c>
      <c r="AS223" s="53">
        <v>1.2857142857142856</v>
      </c>
      <c r="AT223" s="54">
        <v>0</v>
      </c>
      <c r="AU223" s="53">
        <v>0</v>
      </c>
      <c r="AV223" s="53">
        <v>0</v>
      </c>
      <c r="AW223" s="53">
        <v>0</v>
      </c>
      <c r="AX223" s="53">
        <v>0</v>
      </c>
      <c r="AY223" s="53">
        <v>0</v>
      </c>
      <c r="AZ223" s="53">
        <v>0</v>
      </c>
      <c r="BA223" s="54">
        <v>0</v>
      </c>
      <c r="BB223" s="55">
        <v>0</v>
      </c>
      <c r="BC223" s="53">
        <v>100</v>
      </c>
      <c r="BD223" s="53">
        <v>0</v>
      </c>
      <c r="BE223" s="53">
        <v>5</v>
      </c>
      <c r="BF223" s="53">
        <v>0</v>
      </c>
      <c r="BG223" s="53">
        <v>0</v>
      </c>
      <c r="BH223" s="53">
        <v>0</v>
      </c>
      <c r="BI223" s="53">
        <v>3.1009029257555607</v>
      </c>
      <c r="BJ223" s="54">
        <v>200</v>
      </c>
      <c r="BK223" s="56">
        <v>0.95</v>
      </c>
      <c r="BL223" s="53">
        <v>1.825</v>
      </c>
      <c r="BM223" s="53">
        <v>0.2701343209949017</v>
      </c>
      <c r="BN223" s="53">
        <v>165</v>
      </c>
      <c r="BO223" s="53">
        <v>0</v>
      </c>
      <c r="BP223" s="53">
        <v>0.98893939393939434</v>
      </c>
      <c r="BQ223" s="55">
        <v>1.6371777029994057E-3</v>
      </c>
      <c r="BR223" s="51">
        <v>5.4608069216428374</v>
      </c>
      <c r="BS223" s="51">
        <v>0.10993983239584665</v>
      </c>
      <c r="BT223" s="51">
        <v>0</v>
      </c>
      <c r="BU223" s="51">
        <v>0</v>
      </c>
      <c r="BV223" s="51">
        <v>0.56479623880720453</v>
      </c>
      <c r="BW223" s="51">
        <v>1.2274411664770021E-2</v>
      </c>
      <c r="BX223" s="51">
        <v>1.9065296226919366</v>
      </c>
      <c r="BY223" s="51">
        <v>2.7963605992669685E-2</v>
      </c>
      <c r="BZ223" s="51">
        <v>0.26756981990274925</v>
      </c>
      <c r="CA223" s="53">
        <v>2.2676309108548228E-2</v>
      </c>
      <c r="CB223" s="51">
        <v>2.5306297366140198</v>
      </c>
      <c r="CC223" s="55">
        <v>0.12458090639628382</v>
      </c>
      <c r="CD223" s="30"/>
      <c r="CE223" s="30">
        <f t="shared" si="33"/>
        <v>2.1957751641341994</v>
      </c>
      <c r="CG223" s="75">
        <f t="shared" si="34"/>
        <v>-1.4354355649009665E-2</v>
      </c>
      <c r="CH223" s="71">
        <f t="shared" si="35"/>
        <v>0</v>
      </c>
      <c r="CI223" s="72"/>
      <c r="CL223" s="2"/>
      <c r="CM223" s="75">
        <f t="shared" si="36"/>
        <v>2.0861955623229456E-2</v>
      </c>
      <c r="CN223" s="72">
        <f t="shared" si="37"/>
        <v>1</v>
      </c>
      <c r="CO223" s="72"/>
      <c r="CR223" s="2"/>
      <c r="CS223" s="75">
        <f t="shared" si="38"/>
        <v>4.5028842363576738E-2</v>
      </c>
      <c r="CT223" s="72">
        <f t="shared" si="39"/>
        <v>1</v>
      </c>
      <c r="CU223" s="72"/>
      <c r="CX223" s="2"/>
      <c r="CY223" s="75">
        <f t="shared" si="40"/>
        <v>-3.9275615935393637E-2</v>
      </c>
      <c r="CZ223" s="72">
        <f t="shared" si="41"/>
        <v>1</v>
      </c>
      <c r="DA223" s="72"/>
      <c r="DD223" s="2"/>
      <c r="DE223" s="75">
        <f t="shared" si="42"/>
        <v>0.92725536881378678</v>
      </c>
      <c r="DF223" s="72">
        <f t="shared" si="43"/>
        <v>0</v>
      </c>
      <c r="DG223" s="72"/>
      <c r="DK223" s="15">
        <v>2.1957751641341994</v>
      </c>
    </row>
    <row r="224" spans="1:115" x14ac:dyDescent="0.3">
      <c r="A224" s="51">
        <v>218</v>
      </c>
      <c r="B224" s="52">
        <v>3.625</v>
      </c>
      <c r="C224" s="53">
        <v>1.5833333333333333</v>
      </c>
      <c r="D224" s="53">
        <v>3.5714285714285712</v>
      </c>
      <c r="E224" s="54">
        <v>50</v>
      </c>
      <c r="F224" s="53">
        <v>0</v>
      </c>
      <c r="G224" s="53">
        <v>0</v>
      </c>
      <c r="H224" s="53">
        <v>0</v>
      </c>
      <c r="I224" s="53">
        <v>0</v>
      </c>
      <c r="J224" s="53">
        <v>0</v>
      </c>
      <c r="K224" s="53">
        <v>0</v>
      </c>
      <c r="L224" s="54">
        <v>0</v>
      </c>
      <c r="M224" s="55">
        <v>0</v>
      </c>
      <c r="N224" s="53">
        <v>100</v>
      </c>
      <c r="O224" s="53">
        <v>0</v>
      </c>
      <c r="P224" s="53">
        <v>5</v>
      </c>
      <c r="Q224" s="53">
        <v>0</v>
      </c>
      <c r="R224" s="53">
        <v>0</v>
      </c>
      <c r="S224" s="53">
        <v>0</v>
      </c>
      <c r="T224" s="53">
        <v>3.1009029257555607</v>
      </c>
      <c r="U224" s="54">
        <v>200</v>
      </c>
      <c r="V224" s="56">
        <v>0.95</v>
      </c>
      <c r="W224" s="53">
        <v>2.0950000000000002</v>
      </c>
      <c r="X224" s="53">
        <v>0.44460534118083239</v>
      </c>
      <c r="Y224" s="53">
        <v>322.54000000000002</v>
      </c>
      <c r="Z224" s="53">
        <v>3.7270778240072042</v>
      </c>
      <c r="AA224" s="53">
        <v>0.99340754339937964</v>
      </c>
      <c r="AB224" s="55">
        <v>1.40855365931391E-3</v>
      </c>
      <c r="AC224" s="51">
        <v>8.4719299473841279</v>
      </c>
      <c r="AD224" s="51">
        <v>0.16541973382654498</v>
      </c>
      <c r="AE224" s="51">
        <v>9.0304158784809997E-3</v>
      </c>
      <c r="AF224" s="51">
        <v>3.5475096475021486E-3</v>
      </c>
      <c r="AG224" s="51">
        <v>0.67522812865383597</v>
      </c>
      <c r="AH224" s="51">
        <v>1.383204998875992E-2</v>
      </c>
      <c r="AI224" s="51">
        <v>2.1444402413867087</v>
      </c>
      <c r="AJ224" s="51">
        <v>2.6667747467330704E-2</v>
      </c>
      <c r="AK224" s="51">
        <v>0.2847788869928175</v>
      </c>
      <c r="AL224" s="53">
        <v>1.8427281132028309E-2</v>
      </c>
      <c r="AM224" s="51">
        <v>2.8348730594708091</v>
      </c>
      <c r="AN224" s="55">
        <v>0.13540989649374191</v>
      </c>
      <c r="AP224" s="51">
        <v>218</v>
      </c>
      <c r="AQ224" s="52">
        <v>3.625</v>
      </c>
      <c r="AR224" s="53">
        <v>1.5833333333333333</v>
      </c>
      <c r="AS224" s="53">
        <v>3.5714285714285712</v>
      </c>
      <c r="AT224" s="54">
        <v>0</v>
      </c>
      <c r="AU224" s="53">
        <v>0</v>
      </c>
      <c r="AV224" s="53">
        <v>0</v>
      </c>
      <c r="AW224" s="53">
        <v>0</v>
      </c>
      <c r="AX224" s="53">
        <v>0</v>
      </c>
      <c r="AY224" s="53">
        <v>0</v>
      </c>
      <c r="AZ224" s="53">
        <v>0</v>
      </c>
      <c r="BA224" s="54">
        <v>0</v>
      </c>
      <c r="BB224" s="55">
        <v>0</v>
      </c>
      <c r="BC224" s="53">
        <v>100</v>
      </c>
      <c r="BD224" s="53">
        <v>0</v>
      </c>
      <c r="BE224" s="53">
        <v>5</v>
      </c>
      <c r="BF224" s="53">
        <v>0</v>
      </c>
      <c r="BG224" s="53">
        <v>0</v>
      </c>
      <c r="BH224" s="53">
        <v>0</v>
      </c>
      <c r="BI224" s="53">
        <v>3.1009029257555607</v>
      </c>
      <c r="BJ224" s="54">
        <v>200</v>
      </c>
      <c r="BK224" s="56">
        <v>0.95</v>
      </c>
      <c r="BL224" s="53">
        <v>0.25</v>
      </c>
      <c r="BM224" s="53">
        <v>9.5578807923860545E-2</v>
      </c>
      <c r="BN224" s="53">
        <v>165</v>
      </c>
      <c r="BO224" s="53">
        <v>0</v>
      </c>
      <c r="BP224" s="53">
        <v>0.99848484848484886</v>
      </c>
      <c r="BQ224" s="55">
        <v>5.792655025688518E-4</v>
      </c>
      <c r="BR224" s="51">
        <v>8.6895207117556748</v>
      </c>
      <c r="BS224" s="51">
        <v>0.16140307977674453</v>
      </c>
      <c r="BT224" s="51">
        <v>1.2363056304350674E-2</v>
      </c>
      <c r="BU224" s="51">
        <v>4.2317540785780467E-3</v>
      </c>
      <c r="BV224" s="51">
        <v>0.59989636872576824</v>
      </c>
      <c r="BW224" s="51">
        <v>1.2767574088845088E-2</v>
      </c>
      <c r="BX224" s="51">
        <v>1.9407936743305243</v>
      </c>
      <c r="BY224" s="51">
        <v>4.2803460305416187E-2</v>
      </c>
      <c r="BZ224" s="51">
        <v>0.29392450843198548</v>
      </c>
      <c r="CA224" s="53">
        <v>2.0286285090034602E-2</v>
      </c>
      <c r="CB224" s="51">
        <v>2.1111897860248106</v>
      </c>
      <c r="CC224" s="55">
        <v>9.573323527601961E-2</v>
      </c>
      <c r="CD224" s="30"/>
      <c r="CE224" s="30">
        <f t="shared" si="33"/>
        <v>2.3779743280283547</v>
      </c>
      <c r="CG224" s="75">
        <f t="shared" si="34"/>
        <v>-5.0773050854692192E-3</v>
      </c>
      <c r="CH224" s="71">
        <f t="shared" si="35"/>
        <v>0</v>
      </c>
      <c r="CI224" s="72"/>
      <c r="CL224" s="2"/>
      <c r="CM224" s="75">
        <f t="shared" si="36"/>
        <v>7.5331759928067732E-2</v>
      </c>
      <c r="CN224" s="72">
        <f t="shared" si="37"/>
        <v>0</v>
      </c>
      <c r="CO224" s="72"/>
      <c r="CR224" s="2"/>
      <c r="CS224" s="75">
        <f t="shared" si="38"/>
        <v>0.20364656705618445</v>
      </c>
      <c r="CT224" s="72">
        <f t="shared" si="39"/>
        <v>0</v>
      </c>
      <c r="CU224" s="72"/>
      <c r="CX224" s="2"/>
      <c r="CY224" s="75">
        <f t="shared" si="40"/>
        <v>-9.1456214391679724E-3</v>
      </c>
      <c r="CZ224" s="72">
        <f t="shared" si="41"/>
        <v>1</v>
      </c>
      <c r="DA224" s="72"/>
      <c r="DD224" s="2"/>
      <c r="DE224" s="75">
        <f t="shared" si="42"/>
        <v>0.72368327344599859</v>
      </c>
      <c r="DF224" s="72">
        <f t="shared" si="43"/>
        <v>0</v>
      </c>
      <c r="DG224" s="72"/>
      <c r="DK224" s="15">
        <v>2.3779743280283547</v>
      </c>
    </row>
    <row r="225" spans="1:115" x14ac:dyDescent="0.3">
      <c r="A225" s="51">
        <v>234</v>
      </c>
      <c r="B225" s="52">
        <v>3.625</v>
      </c>
      <c r="C225" s="53">
        <v>4.833333333333333</v>
      </c>
      <c r="D225" s="53">
        <v>1.2857142857142856</v>
      </c>
      <c r="E225" s="54">
        <v>50</v>
      </c>
      <c r="F225" s="53">
        <v>0</v>
      </c>
      <c r="G225" s="53">
        <v>0</v>
      </c>
      <c r="H225" s="53">
        <v>0</v>
      </c>
      <c r="I225" s="53">
        <v>0</v>
      </c>
      <c r="J225" s="53">
        <v>0</v>
      </c>
      <c r="K225" s="53">
        <v>0</v>
      </c>
      <c r="L225" s="54">
        <v>0</v>
      </c>
      <c r="M225" s="55">
        <v>0</v>
      </c>
      <c r="N225" s="53">
        <v>100</v>
      </c>
      <c r="O225" s="53">
        <v>0</v>
      </c>
      <c r="P225" s="53">
        <v>5</v>
      </c>
      <c r="Q225" s="53">
        <v>0</v>
      </c>
      <c r="R225" s="53">
        <v>0</v>
      </c>
      <c r="S225" s="53">
        <v>0</v>
      </c>
      <c r="T225" s="53">
        <v>3.1009029257555607</v>
      </c>
      <c r="U225" s="54">
        <v>200</v>
      </c>
      <c r="V225" s="56">
        <v>0.95</v>
      </c>
      <c r="W225" s="53">
        <v>2.54</v>
      </c>
      <c r="X225" s="53">
        <v>0.4902246093381788</v>
      </c>
      <c r="Y225" s="53">
        <v>322.08499999999998</v>
      </c>
      <c r="Z225" s="53">
        <v>3.6018693035372706</v>
      </c>
      <c r="AA225" s="53">
        <v>0.99200693521952532</v>
      </c>
      <c r="AB225" s="55">
        <v>1.5534201608534469E-3</v>
      </c>
      <c r="AC225" s="51">
        <v>8.3730120096469882</v>
      </c>
      <c r="AD225" s="51">
        <v>0.18518585630392531</v>
      </c>
      <c r="AE225" s="51">
        <v>4.3489010989009817E-3</v>
      </c>
      <c r="AF225" s="51">
        <v>2.4179466230808133E-3</v>
      </c>
      <c r="AG225" s="51">
        <v>0.68359374611409363</v>
      </c>
      <c r="AH225" s="51">
        <v>1.5472488098855748E-2</v>
      </c>
      <c r="AI225" s="51">
        <v>2.1208181393055048</v>
      </c>
      <c r="AJ225" s="51">
        <v>3.4852946242102154E-2</v>
      </c>
      <c r="AK225" s="51">
        <v>0.26511859403892274</v>
      </c>
      <c r="AL225" s="53">
        <v>1.8426398049923638E-2</v>
      </c>
      <c r="AM225" s="51">
        <v>3.0018944688314146</v>
      </c>
      <c r="AN225" s="55">
        <v>0.16196428611766087</v>
      </c>
      <c r="AP225" s="51">
        <v>234</v>
      </c>
      <c r="AQ225" s="52">
        <v>3.625</v>
      </c>
      <c r="AR225" s="53">
        <v>4.833333333333333</v>
      </c>
      <c r="AS225" s="53">
        <v>1.2857142857142856</v>
      </c>
      <c r="AT225" s="54">
        <v>0</v>
      </c>
      <c r="AU225" s="53">
        <v>0</v>
      </c>
      <c r="AV225" s="53">
        <v>0</v>
      </c>
      <c r="AW225" s="53">
        <v>0</v>
      </c>
      <c r="AX225" s="53">
        <v>0</v>
      </c>
      <c r="AY225" s="53">
        <v>0</v>
      </c>
      <c r="AZ225" s="53">
        <v>0</v>
      </c>
      <c r="BA225" s="54">
        <v>0</v>
      </c>
      <c r="BB225" s="55">
        <v>0</v>
      </c>
      <c r="BC225" s="53">
        <v>100</v>
      </c>
      <c r="BD225" s="53">
        <v>0</v>
      </c>
      <c r="BE225" s="53">
        <v>5</v>
      </c>
      <c r="BF225" s="53">
        <v>0</v>
      </c>
      <c r="BG225" s="53">
        <v>0</v>
      </c>
      <c r="BH225" s="53">
        <v>0</v>
      </c>
      <c r="BI225" s="53">
        <v>3.1009029257555607</v>
      </c>
      <c r="BJ225" s="54">
        <v>200</v>
      </c>
      <c r="BK225" s="56">
        <v>0.95</v>
      </c>
      <c r="BL225" s="53">
        <v>0.23499999999999999</v>
      </c>
      <c r="BM225" s="53">
        <v>9.4785843351579815E-2</v>
      </c>
      <c r="BN225" s="53">
        <v>165</v>
      </c>
      <c r="BO225" s="53">
        <v>0</v>
      </c>
      <c r="BP225" s="53">
        <v>0.99857575757575789</v>
      </c>
      <c r="BQ225" s="55">
        <v>5.7445965667624022E-4</v>
      </c>
      <c r="BR225" s="51">
        <v>8.6939014263177654</v>
      </c>
      <c r="BS225" s="51">
        <v>0.16390839725681378</v>
      </c>
      <c r="BT225" s="51">
        <v>1.4635308675724608E-2</v>
      </c>
      <c r="BU225" s="51">
        <v>4.5770933390465252E-3</v>
      </c>
      <c r="BV225" s="51">
        <v>0.60579781000507305</v>
      </c>
      <c r="BW225" s="51">
        <v>1.3356509896072611E-2</v>
      </c>
      <c r="BX225" s="51">
        <v>1.9162100551299548</v>
      </c>
      <c r="BY225" s="51">
        <v>4.5255848966978887E-2</v>
      </c>
      <c r="BZ225" s="51">
        <v>0.28199792731514728</v>
      </c>
      <c r="CA225" s="53">
        <v>2.1968429622146308E-2</v>
      </c>
      <c r="CB225" s="51">
        <v>2.0413231726511443</v>
      </c>
      <c r="CC225" s="55">
        <v>7.9497875494837861E-2</v>
      </c>
      <c r="CD225" s="30"/>
      <c r="CE225" s="30">
        <f t="shared" si="33"/>
        <v>2.4928469095164494</v>
      </c>
      <c r="CG225" s="75">
        <f t="shared" si="34"/>
        <v>-6.5688223562325732E-3</v>
      </c>
      <c r="CH225" s="71">
        <f t="shared" si="35"/>
        <v>0</v>
      </c>
      <c r="CI225" s="72"/>
      <c r="CL225" s="2"/>
      <c r="CM225" s="75">
        <f t="shared" si="36"/>
        <v>7.779593610902058E-2</v>
      </c>
      <c r="CN225" s="72">
        <f t="shared" si="37"/>
        <v>0</v>
      </c>
      <c r="CO225" s="72"/>
      <c r="CR225" s="2"/>
      <c r="CS225" s="75">
        <f t="shared" si="38"/>
        <v>0.20460808417554999</v>
      </c>
      <c r="CT225" s="72">
        <f t="shared" si="39"/>
        <v>0</v>
      </c>
      <c r="CU225" s="72"/>
      <c r="CX225" s="2"/>
      <c r="CY225" s="75">
        <f t="shared" si="40"/>
        <v>-1.687933327622454E-2</v>
      </c>
      <c r="CZ225" s="72">
        <f t="shared" si="41"/>
        <v>1</v>
      </c>
      <c r="DA225" s="72"/>
      <c r="DD225" s="2"/>
      <c r="DE225" s="75">
        <f t="shared" si="42"/>
        <v>0.96057129618027037</v>
      </c>
      <c r="DF225" s="72">
        <f t="shared" si="43"/>
        <v>0</v>
      </c>
      <c r="DG225" s="72"/>
      <c r="DK225" s="15">
        <v>2.4928469095164494</v>
      </c>
    </row>
    <row r="226" spans="1:115" x14ac:dyDescent="0.3">
      <c r="A226" s="51">
        <v>223</v>
      </c>
      <c r="B226" s="52">
        <v>3.625</v>
      </c>
      <c r="C226" s="53">
        <v>2.6666666666666665</v>
      </c>
      <c r="D226" s="53">
        <v>2.4285714285714284</v>
      </c>
      <c r="E226" s="54">
        <v>50</v>
      </c>
      <c r="F226" s="53">
        <v>0</v>
      </c>
      <c r="G226" s="53">
        <v>0</v>
      </c>
      <c r="H226" s="53">
        <v>0</v>
      </c>
      <c r="I226" s="53">
        <v>0</v>
      </c>
      <c r="J226" s="53">
        <v>0</v>
      </c>
      <c r="K226" s="53">
        <v>0</v>
      </c>
      <c r="L226" s="54">
        <v>0</v>
      </c>
      <c r="M226" s="55">
        <v>0</v>
      </c>
      <c r="N226" s="53">
        <v>100</v>
      </c>
      <c r="O226" s="53">
        <v>0</v>
      </c>
      <c r="P226" s="53">
        <v>5</v>
      </c>
      <c r="Q226" s="53">
        <v>0</v>
      </c>
      <c r="R226" s="53">
        <v>0</v>
      </c>
      <c r="S226" s="53">
        <v>0</v>
      </c>
      <c r="T226" s="53">
        <v>3.1009029257555607</v>
      </c>
      <c r="U226" s="54">
        <v>200</v>
      </c>
      <c r="V226" s="56">
        <v>0.95</v>
      </c>
      <c r="W226" s="53">
        <v>2.5099999999999998</v>
      </c>
      <c r="X226" s="53">
        <v>0.47280484263601302</v>
      </c>
      <c r="Y226" s="53">
        <v>324.23500000000001</v>
      </c>
      <c r="Z226" s="53">
        <v>3.6375045957816421</v>
      </c>
      <c r="AA226" s="53">
        <v>0.99224657448341214</v>
      </c>
      <c r="AB226" s="55">
        <v>1.4553845861046415E-3</v>
      </c>
      <c r="AC226" s="51">
        <v>8.3779081963407425</v>
      </c>
      <c r="AD226" s="51">
        <v>0.17607690320239319</v>
      </c>
      <c r="AE226" s="51">
        <v>6.3577047952047393E-3</v>
      </c>
      <c r="AF226" s="51">
        <v>2.9443123523915688E-3</v>
      </c>
      <c r="AG226" s="51">
        <v>0.68345624422077123</v>
      </c>
      <c r="AH226" s="51">
        <v>1.4700759423262308E-2</v>
      </c>
      <c r="AI226" s="51">
        <v>2.1307111421396896</v>
      </c>
      <c r="AJ226" s="51">
        <v>3.2633252339614831E-2</v>
      </c>
      <c r="AK226" s="51">
        <v>0.27153211042661929</v>
      </c>
      <c r="AL226" s="53">
        <v>1.9417776855399655E-2</v>
      </c>
      <c r="AM226" s="51">
        <v>2.9885836050615127</v>
      </c>
      <c r="AN226" s="55">
        <v>0.15993435966326933</v>
      </c>
      <c r="AP226" s="51">
        <v>223</v>
      </c>
      <c r="AQ226" s="52">
        <v>3.625</v>
      </c>
      <c r="AR226" s="53">
        <v>2.6666666666666665</v>
      </c>
      <c r="AS226" s="53">
        <v>2.4285714285714284</v>
      </c>
      <c r="AT226" s="54">
        <v>0</v>
      </c>
      <c r="AU226" s="53">
        <v>0</v>
      </c>
      <c r="AV226" s="53">
        <v>0</v>
      </c>
      <c r="AW226" s="53">
        <v>0</v>
      </c>
      <c r="AX226" s="53">
        <v>0</v>
      </c>
      <c r="AY226" s="53">
        <v>0</v>
      </c>
      <c r="AZ226" s="53">
        <v>0</v>
      </c>
      <c r="BA226" s="54">
        <v>0</v>
      </c>
      <c r="BB226" s="55">
        <v>0</v>
      </c>
      <c r="BC226" s="53">
        <v>100</v>
      </c>
      <c r="BD226" s="53">
        <v>0</v>
      </c>
      <c r="BE226" s="53">
        <v>5</v>
      </c>
      <c r="BF226" s="53">
        <v>0</v>
      </c>
      <c r="BG226" s="53">
        <v>0</v>
      </c>
      <c r="BH226" s="53">
        <v>0</v>
      </c>
      <c r="BI226" s="53">
        <v>3.1009029257555607</v>
      </c>
      <c r="BJ226" s="54">
        <v>200</v>
      </c>
      <c r="BK226" s="56">
        <v>0.95</v>
      </c>
      <c r="BL226" s="53">
        <v>0.29499999999999998</v>
      </c>
      <c r="BM226" s="53">
        <v>0.10253021052929698</v>
      </c>
      <c r="BN226" s="53">
        <v>165</v>
      </c>
      <c r="BO226" s="53">
        <v>0</v>
      </c>
      <c r="BP226" s="53">
        <v>0.99821212121212155</v>
      </c>
      <c r="BQ226" s="55">
        <v>6.2139521532907321E-4</v>
      </c>
      <c r="BR226" s="51">
        <v>8.6680550635580875</v>
      </c>
      <c r="BS226" s="51">
        <v>0.16830002448282561</v>
      </c>
      <c r="BT226" s="51">
        <v>1.3202614534914359E-2</v>
      </c>
      <c r="BU226" s="51">
        <v>4.1071496877403595E-3</v>
      </c>
      <c r="BV226" s="51">
        <v>0.60574549534939015</v>
      </c>
      <c r="BW226" s="51">
        <v>1.3572198827341824E-2</v>
      </c>
      <c r="BX226" s="51">
        <v>1.9174447913324568</v>
      </c>
      <c r="BY226" s="51">
        <v>4.493098558709948E-2</v>
      </c>
      <c r="BZ226" s="51">
        <v>0.27118804507056354</v>
      </c>
      <c r="CA226" s="53">
        <v>1.8626632997860156E-2</v>
      </c>
      <c r="CB226" s="51">
        <v>2.1215755656707826</v>
      </c>
      <c r="CC226" s="55">
        <v>0.10022940615477947</v>
      </c>
      <c r="CD226" s="30"/>
      <c r="CE226" s="30">
        <f t="shared" si="33"/>
        <v>2.5448360411214068</v>
      </c>
      <c r="CG226" s="75">
        <f t="shared" si="34"/>
        <v>-5.9655467287094144E-3</v>
      </c>
      <c r="CH226" s="71">
        <f t="shared" si="35"/>
        <v>0</v>
      </c>
      <c r="CI226" s="72"/>
      <c r="CL226" s="2"/>
      <c r="CM226" s="75">
        <f t="shared" si="36"/>
        <v>7.7710748871381075E-2</v>
      </c>
      <c r="CN226" s="72">
        <f t="shared" si="37"/>
        <v>0</v>
      </c>
      <c r="CO226" s="72"/>
      <c r="CR226" s="2"/>
      <c r="CS226" s="75">
        <f t="shared" si="38"/>
        <v>0.21326635080723277</v>
      </c>
      <c r="CT226" s="72">
        <f t="shared" si="39"/>
        <v>0</v>
      </c>
      <c r="CU226" s="72"/>
      <c r="CX226" s="2"/>
      <c r="CY226" s="75">
        <f t="shared" si="40"/>
        <v>3.4406535605574495E-4</v>
      </c>
      <c r="CZ226" s="72">
        <f t="shared" si="41"/>
        <v>1</v>
      </c>
      <c r="DA226" s="72"/>
      <c r="DD226" s="2"/>
      <c r="DE226" s="75">
        <f t="shared" si="42"/>
        <v>0.86700803939073001</v>
      </c>
      <c r="DF226" s="72">
        <f t="shared" si="43"/>
        <v>0</v>
      </c>
      <c r="DG226" s="72"/>
      <c r="DK226" s="15">
        <v>2.5448360411214068</v>
      </c>
    </row>
    <row r="227" spans="1:115" x14ac:dyDescent="0.3">
      <c r="A227" s="51">
        <v>219</v>
      </c>
      <c r="B227" s="52">
        <v>3.625</v>
      </c>
      <c r="C227" s="53">
        <v>1.5833333333333333</v>
      </c>
      <c r="D227" s="53">
        <v>4.7142857142857135</v>
      </c>
      <c r="E227" s="54">
        <v>50</v>
      </c>
      <c r="F227" s="53">
        <v>0</v>
      </c>
      <c r="G227" s="53">
        <v>0</v>
      </c>
      <c r="H227" s="53">
        <v>0</v>
      </c>
      <c r="I227" s="53">
        <v>0</v>
      </c>
      <c r="J227" s="53">
        <v>0</v>
      </c>
      <c r="K227" s="53">
        <v>0</v>
      </c>
      <c r="L227" s="54">
        <v>0</v>
      </c>
      <c r="M227" s="55">
        <v>0</v>
      </c>
      <c r="N227" s="53">
        <v>100</v>
      </c>
      <c r="O227" s="53">
        <v>0</v>
      </c>
      <c r="P227" s="53">
        <v>5</v>
      </c>
      <c r="Q227" s="53">
        <v>0</v>
      </c>
      <c r="R227" s="53">
        <v>0</v>
      </c>
      <c r="S227" s="53">
        <v>0</v>
      </c>
      <c r="T227" s="53">
        <v>3.1009029257555607</v>
      </c>
      <c r="U227" s="54">
        <v>200</v>
      </c>
      <c r="V227" s="56">
        <v>0.95</v>
      </c>
      <c r="W227" s="53">
        <v>2.83</v>
      </c>
      <c r="X227" s="53">
        <v>0.50519690271495488</v>
      </c>
      <c r="Y227" s="53">
        <v>325.08999999999997</v>
      </c>
      <c r="Z227" s="53">
        <v>3.7580488280866868</v>
      </c>
      <c r="AA227" s="53">
        <v>0.99126536825220513</v>
      </c>
      <c r="AB227" s="55">
        <v>1.5531189717354172E-3</v>
      </c>
      <c r="AC227" s="51">
        <v>8.3269072983914612</v>
      </c>
      <c r="AD227" s="51">
        <v>0.17998843911388548</v>
      </c>
      <c r="AE227" s="51">
        <v>6.0910842623842108E-3</v>
      </c>
      <c r="AF227" s="51">
        <v>2.9125783633621137E-3</v>
      </c>
      <c r="AG227" s="51">
        <v>0.69527664732094341</v>
      </c>
      <c r="AH227" s="51">
        <v>1.5626109215191895E-2</v>
      </c>
      <c r="AI227" s="51">
        <v>2.1244364198042263</v>
      </c>
      <c r="AJ227" s="51">
        <v>3.2246332210104478E-2</v>
      </c>
      <c r="AK227" s="51">
        <v>0.28099589400892205</v>
      </c>
      <c r="AL227" s="53">
        <v>2.1030099057253615E-2</v>
      </c>
      <c r="AM227" s="51">
        <v>2.9906270295164239</v>
      </c>
      <c r="AN227" s="55">
        <v>0.14882212300409681</v>
      </c>
      <c r="AP227" s="51">
        <v>219</v>
      </c>
      <c r="AQ227" s="52">
        <v>3.625</v>
      </c>
      <c r="AR227" s="53">
        <v>1.5833333333333333</v>
      </c>
      <c r="AS227" s="53">
        <v>4.7142857142857135</v>
      </c>
      <c r="AT227" s="54">
        <v>0</v>
      </c>
      <c r="AU227" s="53">
        <v>0</v>
      </c>
      <c r="AV227" s="53">
        <v>0</v>
      </c>
      <c r="AW227" s="53">
        <v>0</v>
      </c>
      <c r="AX227" s="53">
        <v>0</v>
      </c>
      <c r="AY227" s="53">
        <v>0</v>
      </c>
      <c r="AZ227" s="53">
        <v>0</v>
      </c>
      <c r="BA227" s="54">
        <v>0</v>
      </c>
      <c r="BB227" s="55">
        <v>0</v>
      </c>
      <c r="BC227" s="53">
        <v>100</v>
      </c>
      <c r="BD227" s="53">
        <v>0</v>
      </c>
      <c r="BE227" s="53">
        <v>5</v>
      </c>
      <c r="BF227" s="53">
        <v>0</v>
      </c>
      <c r="BG227" s="53">
        <v>0</v>
      </c>
      <c r="BH227" s="53">
        <v>0</v>
      </c>
      <c r="BI227" s="53">
        <v>3.1009029257555607</v>
      </c>
      <c r="BJ227" s="54">
        <v>200</v>
      </c>
      <c r="BK227" s="56">
        <v>0.95</v>
      </c>
      <c r="BL227" s="53">
        <v>0.40500000000000003</v>
      </c>
      <c r="BM227" s="53">
        <v>0.13774467734688167</v>
      </c>
      <c r="BN227" s="53">
        <v>165</v>
      </c>
      <c r="BO227" s="53">
        <v>0</v>
      </c>
      <c r="BP227" s="53">
        <v>0.99754545454545507</v>
      </c>
      <c r="BQ227" s="55">
        <v>8.3481622634473858E-4</v>
      </c>
      <c r="BR227" s="51">
        <v>8.5883065677619026</v>
      </c>
      <c r="BS227" s="51">
        <v>0.16656818356997391</v>
      </c>
      <c r="BT227" s="51">
        <v>1.6737384950913408E-2</v>
      </c>
      <c r="BU227" s="51">
        <v>4.7841330670679661E-3</v>
      </c>
      <c r="BV227" s="51">
        <v>0.60807582770734692</v>
      </c>
      <c r="BW227" s="51">
        <v>1.3845653187596115E-2</v>
      </c>
      <c r="BX227" s="51">
        <v>1.9285161601022682</v>
      </c>
      <c r="BY227" s="51">
        <v>4.0285486378995025E-2</v>
      </c>
      <c r="BZ227" s="51">
        <v>0.27989066033084919</v>
      </c>
      <c r="CA227" s="53">
        <v>2.1805819362532012E-2</v>
      </c>
      <c r="CB227" s="51">
        <v>2.2310496469956456</v>
      </c>
      <c r="CC227" s="55">
        <v>0.13301783025423736</v>
      </c>
      <c r="CD227" s="30"/>
      <c r="CE227" s="30">
        <f t="shared" si="33"/>
        <v>2.7320844998436109</v>
      </c>
      <c r="CG227" s="75">
        <f t="shared" si="34"/>
        <v>-6.2800862932499424E-3</v>
      </c>
      <c r="CH227" s="71">
        <f t="shared" si="35"/>
        <v>0</v>
      </c>
      <c r="CI227" s="72"/>
      <c r="CL227" s="2"/>
      <c r="CM227" s="75">
        <f t="shared" si="36"/>
        <v>8.7200819613596492E-2</v>
      </c>
      <c r="CN227" s="72">
        <f t="shared" si="37"/>
        <v>0</v>
      </c>
      <c r="CO227" s="72"/>
      <c r="CR227" s="2"/>
      <c r="CS227" s="75">
        <f t="shared" si="38"/>
        <v>0.19592025970195803</v>
      </c>
      <c r="CT227" s="72">
        <f t="shared" si="39"/>
        <v>0</v>
      </c>
      <c r="CU227" s="72"/>
      <c r="CX227" s="2"/>
      <c r="CY227" s="75">
        <f t="shared" si="40"/>
        <v>1.1052336780728589E-3</v>
      </c>
      <c r="CZ227" s="72">
        <f t="shared" si="41"/>
        <v>1</v>
      </c>
      <c r="DA227" s="72"/>
      <c r="DD227" s="2"/>
      <c r="DE227" s="75">
        <f t="shared" si="42"/>
        <v>0.75957738252077833</v>
      </c>
      <c r="DF227" s="72">
        <f t="shared" si="43"/>
        <v>0</v>
      </c>
      <c r="DG227" s="72"/>
      <c r="DK227" s="15">
        <v>2.7320844998436109</v>
      </c>
    </row>
    <row r="228" spans="1:115" x14ac:dyDescent="0.3">
      <c r="A228" s="51">
        <v>240</v>
      </c>
      <c r="B228" s="52">
        <v>3.625</v>
      </c>
      <c r="C228" s="53">
        <v>5.9166666666666661</v>
      </c>
      <c r="D228" s="53">
        <v>1.2857142857142856</v>
      </c>
      <c r="E228" s="54">
        <v>50</v>
      </c>
      <c r="F228" s="53">
        <v>0</v>
      </c>
      <c r="G228" s="53">
        <v>0</v>
      </c>
      <c r="H228" s="53">
        <v>0</v>
      </c>
      <c r="I228" s="53">
        <v>0</v>
      </c>
      <c r="J228" s="53">
        <v>0</v>
      </c>
      <c r="K228" s="53">
        <v>0</v>
      </c>
      <c r="L228" s="54">
        <v>0</v>
      </c>
      <c r="M228" s="55">
        <v>0</v>
      </c>
      <c r="N228" s="53">
        <v>100</v>
      </c>
      <c r="O228" s="53">
        <v>0</v>
      </c>
      <c r="P228" s="53">
        <v>5</v>
      </c>
      <c r="Q228" s="53">
        <v>0</v>
      </c>
      <c r="R228" s="53">
        <v>0</v>
      </c>
      <c r="S228" s="53">
        <v>0</v>
      </c>
      <c r="T228" s="53">
        <v>3.1009029257555607</v>
      </c>
      <c r="U228" s="54">
        <v>200</v>
      </c>
      <c r="V228" s="56">
        <v>0.95</v>
      </c>
      <c r="W228" s="53">
        <v>2.4449999999999998</v>
      </c>
      <c r="X228" s="53">
        <v>0.4923837998620233</v>
      </c>
      <c r="Y228" s="53">
        <v>323.47000000000003</v>
      </c>
      <c r="Z228" s="53">
        <v>3.5552400865042557</v>
      </c>
      <c r="AA228" s="53">
        <v>0.99232138179440965</v>
      </c>
      <c r="AB228" s="55">
        <v>1.5717480922833162E-3</v>
      </c>
      <c r="AC228" s="51">
        <v>8.4393120303427605</v>
      </c>
      <c r="AD228" s="51">
        <v>0.18872172919241478</v>
      </c>
      <c r="AE228" s="51">
        <v>3.5989010989010239E-3</v>
      </c>
      <c r="AF228" s="51">
        <v>2.2023186349141117E-3</v>
      </c>
      <c r="AG228" s="51">
        <v>0.67894954334185786</v>
      </c>
      <c r="AH228" s="51">
        <v>1.567816080245318E-2</v>
      </c>
      <c r="AI228" s="51">
        <v>2.107650068104975</v>
      </c>
      <c r="AJ228" s="51">
        <v>3.5501466151014217E-2</v>
      </c>
      <c r="AK228" s="51">
        <v>0.25803932832301224</v>
      </c>
      <c r="AL228" s="53">
        <v>1.7777282244600734E-2</v>
      </c>
      <c r="AM228" s="51">
        <v>2.9607928880544891</v>
      </c>
      <c r="AN228" s="55">
        <v>0.16701914044438379</v>
      </c>
      <c r="AP228" s="51">
        <v>240</v>
      </c>
      <c r="AQ228" s="52">
        <v>3.625</v>
      </c>
      <c r="AR228" s="53">
        <v>5.9166666666666661</v>
      </c>
      <c r="AS228" s="53">
        <v>1.2857142857142856</v>
      </c>
      <c r="AT228" s="54">
        <v>0</v>
      </c>
      <c r="AU228" s="53">
        <v>0</v>
      </c>
      <c r="AV228" s="53">
        <v>0</v>
      </c>
      <c r="AW228" s="53">
        <v>0</v>
      </c>
      <c r="AX228" s="53">
        <v>0</v>
      </c>
      <c r="AY228" s="53">
        <v>0</v>
      </c>
      <c r="AZ228" s="53">
        <v>0</v>
      </c>
      <c r="BA228" s="54">
        <v>0</v>
      </c>
      <c r="BB228" s="55">
        <v>0</v>
      </c>
      <c r="BC228" s="53">
        <v>100</v>
      </c>
      <c r="BD228" s="53">
        <v>0</v>
      </c>
      <c r="BE228" s="53">
        <v>5</v>
      </c>
      <c r="BF228" s="53">
        <v>0</v>
      </c>
      <c r="BG228" s="53">
        <v>0</v>
      </c>
      <c r="BH228" s="53">
        <v>0</v>
      </c>
      <c r="BI228" s="53">
        <v>3.1009029257555607</v>
      </c>
      <c r="BJ228" s="54">
        <v>200</v>
      </c>
      <c r="BK228" s="56">
        <v>0.95</v>
      </c>
      <c r="BL228" s="53">
        <v>0.24</v>
      </c>
      <c r="BM228" s="53">
        <v>8.6442982718368561E-2</v>
      </c>
      <c r="BN228" s="53">
        <v>165</v>
      </c>
      <c r="BO228" s="53">
        <v>0</v>
      </c>
      <c r="BP228" s="53">
        <v>0.99854545454545485</v>
      </c>
      <c r="BQ228" s="55">
        <v>5.2389686495981106E-4</v>
      </c>
      <c r="BR228" s="51">
        <v>8.5514681820294598</v>
      </c>
      <c r="BS228" s="51">
        <v>0.16333067930174883</v>
      </c>
      <c r="BT228" s="51">
        <v>1.3612117046608738E-2</v>
      </c>
      <c r="BU228" s="51">
        <v>4.4549190932793217E-3</v>
      </c>
      <c r="BV228" s="51">
        <v>0.61672641511540327</v>
      </c>
      <c r="BW228" s="51">
        <v>1.3772373176195566E-2</v>
      </c>
      <c r="BX228" s="51">
        <v>1.9207131510515467</v>
      </c>
      <c r="BY228" s="51">
        <v>4.2085744727259629E-2</v>
      </c>
      <c r="BZ228" s="51">
        <v>0.27466512605595211</v>
      </c>
      <c r="CA228" s="53">
        <v>2.0207622582834844E-2</v>
      </c>
      <c r="CB228" s="51">
        <v>2.0962837559926593</v>
      </c>
      <c r="CC228" s="55">
        <v>8.8696462467706752E-2</v>
      </c>
      <c r="CD228" s="30"/>
      <c r="CE228" s="30">
        <f t="shared" si="33"/>
        <v>2.7581049394725459</v>
      </c>
      <c r="CG228" s="75">
        <f t="shared" si="34"/>
        <v>-6.2240727510451954E-3</v>
      </c>
      <c r="CH228" s="71">
        <f t="shared" si="35"/>
        <v>0</v>
      </c>
      <c r="CI228" s="72"/>
      <c r="CL228" s="2"/>
      <c r="CM228" s="75">
        <f t="shared" si="36"/>
        <v>6.2223128226454594E-2</v>
      </c>
      <c r="CN228" s="72">
        <f t="shared" si="37"/>
        <v>0</v>
      </c>
      <c r="CO228" s="72"/>
      <c r="CR228" s="2"/>
      <c r="CS228" s="75">
        <f t="shared" si="38"/>
        <v>0.1869369170534283</v>
      </c>
      <c r="CT228" s="72">
        <f t="shared" si="39"/>
        <v>0</v>
      </c>
      <c r="CU228" s="72"/>
      <c r="CX228" s="2"/>
      <c r="CY228" s="75">
        <f t="shared" si="40"/>
        <v>-1.6625797732939873E-2</v>
      </c>
      <c r="CZ228" s="72">
        <f t="shared" si="41"/>
        <v>1</v>
      </c>
      <c r="DA228" s="72"/>
      <c r="DD228" s="2"/>
      <c r="DE228" s="75">
        <f t="shared" si="42"/>
        <v>0.86450913206182989</v>
      </c>
      <c r="DF228" s="72">
        <f t="shared" si="43"/>
        <v>0</v>
      </c>
      <c r="DG228" s="72"/>
      <c r="DK228" s="15">
        <v>2.7581049394725459</v>
      </c>
    </row>
    <row r="229" spans="1:115" x14ac:dyDescent="0.3">
      <c r="A229" s="51">
        <v>247</v>
      </c>
      <c r="B229" s="52">
        <v>3.625</v>
      </c>
      <c r="C229" s="53">
        <v>6.9999999999999991</v>
      </c>
      <c r="D229" s="53">
        <v>1.2857142857142856</v>
      </c>
      <c r="E229" s="54">
        <v>50</v>
      </c>
      <c r="F229" s="53">
        <v>0</v>
      </c>
      <c r="G229" s="53">
        <v>0</v>
      </c>
      <c r="H229" s="53">
        <v>0</v>
      </c>
      <c r="I229" s="53">
        <v>0</v>
      </c>
      <c r="J229" s="53">
        <v>0</v>
      </c>
      <c r="K229" s="53">
        <v>0</v>
      </c>
      <c r="L229" s="54">
        <v>0</v>
      </c>
      <c r="M229" s="55">
        <v>0</v>
      </c>
      <c r="N229" s="53">
        <v>100</v>
      </c>
      <c r="O229" s="53">
        <v>0</v>
      </c>
      <c r="P229" s="53">
        <v>5</v>
      </c>
      <c r="Q229" s="53">
        <v>0</v>
      </c>
      <c r="R229" s="53">
        <v>0</v>
      </c>
      <c r="S229" s="53">
        <v>0</v>
      </c>
      <c r="T229" s="53">
        <v>3.1009029257555607</v>
      </c>
      <c r="U229" s="54">
        <v>200</v>
      </c>
      <c r="V229" s="56">
        <v>0.95</v>
      </c>
      <c r="W229" s="53">
        <v>0.59499999999999997</v>
      </c>
      <c r="X229" s="53">
        <v>0.20165278920111335</v>
      </c>
      <c r="Y229" s="53">
        <v>322.63</v>
      </c>
      <c r="Z229" s="53">
        <v>3.5138147560699338</v>
      </c>
      <c r="AA229" s="53">
        <v>0.99815148267712073</v>
      </c>
      <c r="AB229" s="55">
        <v>6.2425850290434798E-4</v>
      </c>
      <c r="AC229" s="51">
        <v>11.154614298405452</v>
      </c>
      <c r="AD229" s="51">
        <v>0.23225477900605357</v>
      </c>
      <c r="AE229" s="51">
        <v>4.201810876511676E-2</v>
      </c>
      <c r="AF229" s="51">
        <v>5.4468411941588852E-3</v>
      </c>
      <c r="AG229" s="51">
        <v>0.80647590546600711</v>
      </c>
      <c r="AH229" s="51">
        <v>1.8967962026552713E-2</v>
      </c>
      <c r="AI229" s="51">
        <v>2.5062781537636241</v>
      </c>
      <c r="AJ229" s="51">
        <v>6.1287736686243342E-2</v>
      </c>
      <c r="AK229" s="51">
        <v>0.37253640511120023</v>
      </c>
      <c r="AL229" s="53">
        <v>2.3942728799770722E-2</v>
      </c>
      <c r="AM229" s="51">
        <v>2.6730315606327082</v>
      </c>
      <c r="AN229" s="55">
        <v>9.6380813763432244E-2</v>
      </c>
      <c r="AP229" s="51">
        <v>247</v>
      </c>
      <c r="AQ229" s="52">
        <v>3.625</v>
      </c>
      <c r="AR229" s="53">
        <v>6.9999999999999991</v>
      </c>
      <c r="AS229" s="53">
        <v>1.2857142857142856</v>
      </c>
      <c r="AT229" s="54">
        <v>0</v>
      </c>
      <c r="AU229" s="53">
        <v>0</v>
      </c>
      <c r="AV229" s="53">
        <v>0</v>
      </c>
      <c r="AW229" s="53">
        <v>0</v>
      </c>
      <c r="AX229" s="53">
        <v>0</v>
      </c>
      <c r="AY229" s="53">
        <v>0</v>
      </c>
      <c r="AZ229" s="53">
        <v>0</v>
      </c>
      <c r="BA229" s="54">
        <v>0</v>
      </c>
      <c r="BB229" s="55">
        <v>0</v>
      </c>
      <c r="BC229" s="53">
        <v>100</v>
      </c>
      <c r="BD229" s="53">
        <v>0</v>
      </c>
      <c r="BE229" s="53">
        <v>5</v>
      </c>
      <c r="BF229" s="53">
        <v>0</v>
      </c>
      <c r="BG229" s="53">
        <v>0</v>
      </c>
      <c r="BH229" s="53">
        <v>0</v>
      </c>
      <c r="BI229" s="53">
        <v>3.1009029257555607</v>
      </c>
      <c r="BJ229" s="54">
        <v>200</v>
      </c>
      <c r="BK229" s="56">
        <v>0.95</v>
      </c>
      <c r="BL229" s="53">
        <v>3.5000000000000003E-2</v>
      </c>
      <c r="BM229" s="53">
        <v>2.9247172015381736E-2</v>
      </c>
      <c r="BN229" s="53">
        <v>165</v>
      </c>
      <c r="BO229" s="53">
        <v>0</v>
      </c>
      <c r="BP229" s="53">
        <v>0.99978787878787889</v>
      </c>
      <c r="BQ229" s="55">
        <v>1.7725558797201043E-4</v>
      </c>
      <c r="BR229" s="51">
        <v>11.486115658681689</v>
      </c>
      <c r="BS229" s="51">
        <v>0.21650940118244963</v>
      </c>
      <c r="BT229" s="51">
        <v>5.8414273203920848E-2</v>
      </c>
      <c r="BU229" s="51">
        <v>7.6840420873678667E-3</v>
      </c>
      <c r="BV229" s="51">
        <v>0.7311772448116669</v>
      </c>
      <c r="BW229" s="51">
        <v>1.7104152550962252E-2</v>
      </c>
      <c r="BX229" s="51">
        <v>2.0761295432248796</v>
      </c>
      <c r="BY229" s="51">
        <v>4.8862143612741438E-2</v>
      </c>
      <c r="BZ229" s="51">
        <v>0.37438278341515985</v>
      </c>
      <c r="CA229" s="53">
        <v>2.3526416895401622E-2</v>
      </c>
      <c r="CB229" s="51">
        <v>2.0911597742824894</v>
      </c>
      <c r="CC229" s="55">
        <v>5.4953978200693615E-2</v>
      </c>
      <c r="CD229" s="30"/>
      <c r="CE229" s="30">
        <f t="shared" si="33"/>
        <v>2.9999999999999996</v>
      </c>
      <c r="CG229" s="75">
        <f t="shared" si="34"/>
        <v>-1.6363961107581648E-3</v>
      </c>
      <c r="CH229" s="71">
        <f t="shared" si="35"/>
        <v>0</v>
      </c>
      <c r="CI229" s="72"/>
      <c r="CL229" s="2"/>
      <c r="CM229" s="75">
        <f t="shared" si="36"/>
        <v>7.529866065434021E-2</v>
      </c>
      <c r="CN229" s="72">
        <f t="shared" si="37"/>
        <v>0</v>
      </c>
      <c r="CO229" s="72"/>
      <c r="CR229" s="2"/>
      <c r="CS229" s="75">
        <f t="shared" si="38"/>
        <v>0.43014861053874442</v>
      </c>
      <c r="CT229" s="72">
        <f t="shared" si="39"/>
        <v>0</v>
      </c>
      <c r="CU229" s="72"/>
      <c r="CX229" s="2"/>
      <c r="CY229" s="75">
        <f t="shared" si="40"/>
        <v>-1.8463783039596171E-3</v>
      </c>
      <c r="CZ229" s="72">
        <f t="shared" si="41"/>
        <v>1</v>
      </c>
      <c r="DA229" s="72"/>
      <c r="DD229" s="2"/>
      <c r="DE229" s="75">
        <f t="shared" si="42"/>
        <v>0.58187178635021874</v>
      </c>
      <c r="DF229" s="72">
        <f t="shared" si="43"/>
        <v>0</v>
      </c>
      <c r="DG229" s="72"/>
      <c r="DK229" s="15">
        <v>2.9999999999999996</v>
      </c>
    </row>
    <row r="230" spans="1:115" x14ac:dyDescent="0.3">
      <c r="A230" s="51">
        <v>229</v>
      </c>
      <c r="B230" s="52">
        <v>3.625</v>
      </c>
      <c r="C230" s="53">
        <v>3.75</v>
      </c>
      <c r="D230" s="53">
        <v>2.4285714285714284</v>
      </c>
      <c r="E230" s="54">
        <v>50</v>
      </c>
      <c r="F230" s="53">
        <v>0</v>
      </c>
      <c r="G230" s="53">
        <v>0</v>
      </c>
      <c r="H230" s="53">
        <v>0</v>
      </c>
      <c r="I230" s="53">
        <v>0</v>
      </c>
      <c r="J230" s="53">
        <v>0</v>
      </c>
      <c r="K230" s="53">
        <v>0</v>
      </c>
      <c r="L230" s="54">
        <v>0</v>
      </c>
      <c r="M230" s="55">
        <v>0</v>
      </c>
      <c r="N230" s="53">
        <v>100</v>
      </c>
      <c r="O230" s="53">
        <v>0</v>
      </c>
      <c r="P230" s="53">
        <v>5</v>
      </c>
      <c r="Q230" s="53">
        <v>0</v>
      </c>
      <c r="R230" s="53">
        <v>0</v>
      </c>
      <c r="S230" s="53">
        <v>0</v>
      </c>
      <c r="T230" s="53">
        <v>3.1009029257555607</v>
      </c>
      <c r="U230" s="54">
        <v>200</v>
      </c>
      <c r="V230" s="56">
        <v>0.95</v>
      </c>
      <c r="W230" s="53">
        <v>0.54500000000000004</v>
      </c>
      <c r="X230" s="53">
        <v>0.19808425330939125</v>
      </c>
      <c r="Y230" s="53">
        <v>323.06</v>
      </c>
      <c r="Z230" s="53">
        <v>3.5572931967703476</v>
      </c>
      <c r="AA230" s="53">
        <v>0.99828623040735764</v>
      </c>
      <c r="AB230" s="55">
        <v>6.3474973127750545E-4</v>
      </c>
      <c r="AC230" s="51">
        <v>11.147876506810587</v>
      </c>
      <c r="AD230" s="51">
        <v>0.23014954714691976</v>
      </c>
      <c r="AE230" s="51">
        <v>4.342189549891598E-2</v>
      </c>
      <c r="AF230" s="51">
        <v>5.2764857039056447E-3</v>
      </c>
      <c r="AG230" s="51">
        <v>0.80736824235014126</v>
      </c>
      <c r="AH230" s="51">
        <v>1.8517503099121955E-2</v>
      </c>
      <c r="AI230" s="51">
        <v>2.5023503014205648</v>
      </c>
      <c r="AJ230" s="51">
        <v>6.1395577126879548E-2</v>
      </c>
      <c r="AK230" s="51">
        <v>0.38074236162193054</v>
      </c>
      <c r="AL230" s="53">
        <v>2.3154022351749615E-2</v>
      </c>
      <c r="AM230" s="51">
        <v>2.6376298606768409</v>
      </c>
      <c r="AN230" s="55">
        <v>9.140160753938123E-2</v>
      </c>
      <c r="AP230" s="51">
        <v>229</v>
      </c>
      <c r="AQ230" s="52">
        <v>3.625</v>
      </c>
      <c r="AR230" s="53">
        <v>3.75</v>
      </c>
      <c r="AS230" s="53">
        <v>2.4285714285714284</v>
      </c>
      <c r="AT230" s="54">
        <v>0</v>
      </c>
      <c r="AU230" s="53">
        <v>0</v>
      </c>
      <c r="AV230" s="53">
        <v>0</v>
      </c>
      <c r="AW230" s="53">
        <v>0</v>
      </c>
      <c r="AX230" s="53">
        <v>0</v>
      </c>
      <c r="AY230" s="53">
        <v>0</v>
      </c>
      <c r="AZ230" s="53">
        <v>0</v>
      </c>
      <c r="BA230" s="54">
        <v>0</v>
      </c>
      <c r="BB230" s="55">
        <v>0</v>
      </c>
      <c r="BC230" s="53">
        <v>100</v>
      </c>
      <c r="BD230" s="53">
        <v>0</v>
      </c>
      <c r="BE230" s="53">
        <v>5</v>
      </c>
      <c r="BF230" s="53">
        <v>0</v>
      </c>
      <c r="BG230" s="53">
        <v>0</v>
      </c>
      <c r="BH230" s="53">
        <v>0</v>
      </c>
      <c r="BI230" s="53">
        <v>3.1009029257555607</v>
      </c>
      <c r="BJ230" s="54">
        <v>200</v>
      </c>
      <c r="BK230" s="56">
        <v>0.95</v>
      </c>
      <c r="BL230" s="53">
        <v>0.04</v>
      </c>
      <c r="BM230" s="53">
        <v>3.0753424488891679E-2</v>
      </c>
      <c r="BN230" s="53">
        <v>165</v>
      </c>
      <c r="BO230" s="53">
        <v>0</v>
      </c>
      <c r="BP230" s="53">
        <v>0.99975757575757584</v>
      </c>
      <c r="BQ230" s="55">
        <v>1.8638439084176848E-4</v>
      </c>
      <c r="BR230" s="51">
        <v>11.440920790653809</v>
      </c>
      <c r="BS230" s="51">
        <v>0.21476019981381528</v>
      </c>
      <c r="BT230" s="51">
        <v>5.7207226272624812E-2</v>
      </c>
      <c r="BU230" s="51">
        <v>6.1340798066434965E-3</v>
      </c>
      <c r="BV230" s="51">
        <v>0.73593837340578327</v>
      </c>
      <c r="BW230" s="51">
        <v>1.7461643364913477E-2</v>
      </c>
      <c r="BX230" s="51">
        <v>2.0929970285783681</v>
      </c>
      <c r="BY230" s="51">
        <v>5.5672307518780891E-2</v>
      </c>
      <c r="BZ230" s="51">
        <v>0.40874765453721146</v>
      </c>
      <c r="CA230" s="53">
        <v>2.3181527712338119E-2</v>
      </c>
      <c r="CB230" s="51">
        <v>2.1091404205290578</v>
      </c>
      <c r="CC230" s="55">
        <v>6.0431022558902758E-2</v>
      </c>
      <c r="CD230" s="30"/>
      <c r="CE230" s="30">
        <f t="shared" si="33"/>
        <v>3.0178043106110866</v>
      </c>
      <c r="CG230" s="75">
        <f t="shared" si="34"/>
        <v>-1.4713453502182006E-3</v>
      </c>
      <c r="CH230" s="71">
        <f t="shared" si="35"/>
        <v>0</v>
      </c>
      <c r="CI230" s="72"/>
      <c r="CL230" s="2"/>
      <c r="CM230" s="75">
        <f t="shared" si="36"/>
        <v>7.1429868944357988E-2</v>
      </c>
      <c r="CN230" s="72">
        <f t="shared" si="37"/>
        <v>0</v>
      </c>
      <c r="CO230" s="72"/>
      <c r="CR230" s="2"/>
      <c r="CS230" s="75">
        <f t="shared" si="38"/>
        <v>0.40935327284219669</v>
      </c>
      <c r="CT230" s="72">
        <f t="shared" si="39"/>
        <v>0</v>
      </c>
      <c r="CU230" s="72"/>
      <c r="CX230" s="2"/>
      <c r="CY230" s="75">
        <f t="shared" si="40"/>
        <v>-2.8005292915280922E-2</v>
      </c>
      <c r="CZ230" s="72">
        <f t="shared" si="41"/>
        <v>1</v>
      </c>
      <c r="DA230" s="72"/>
      <c r="DD230" s="2"/>
      <c r="DE230" s="75">
        <f t="shared" si="42"/>
        <v>0.5284894401477831</v>
      </c>
      <c r="DF230" s="72">
        <f t="shared" si="43"/>
        <v>0</v>
      </c>
      <c r="DG230" s="72"/>
      <c r="DK230" s="15">
        <v>3.0178043106110866</v>
      </c>
    </row>
    <row r="231" spans="1:115" x14ac:dyDescent="0.3">
      <c r="A231" s="51">
        <v>220</v>
      </c>
      <c r="B231" s="52">
        <v>3.625</v>
      </c>
      <c r="C231" s="53">
        <v>1.5833333333333333</v>
      </c>
      <c r="D231" s="53">
        <v>5.8571428571428559</v>
      </c>
      <c r="E231" s="54">
        <v>50</v>
      </c>
      <c r="F231" s="53">
        <v>0</v>
      </c>
      <c r="G231" s="53">
        <v>0</v>
      </c>
      <c r="H231" s="53">
        <v>0</v>
      </c>
      <c r="I231" s="53">
        <v>0</v>
      </c>
      <c r="J231" s="53">
        <v>0</v>
      </c>
      <c r="K231" s="53">
        <v>0</v>
      </c>
      <c r="L231" s="54">
        <v>0</v>
      </c>
      <c r="M231" s="55">
        <v>0</v>
      </c>
      <c r="N231" s="53">
        <v>100</v>
      </c>
      <c r="O231" s="53">
        <v>0</v>
      </c>
      <c r="P231" s="53">
        <v>5</v>
      </c>
      <c r="Q231" s="53">
        <v>0</v>
      </c>
      <c r="R231" s="53">
        <v>0</v>
      </c>
      <c r="S231" s="53">
        <v>0</v>
      </c>
      <c r="T231" s="53">
        <v>3.1009029257555607</v>
      </c>
      <c r="U231" s="54">
        <v>200</v>
      </c>
      <c r="V231" s="56">
        <v>0.95</v>
      </c>
      <c r="W231" s="53">
        <v>0.59</v>
      </c>
      <c r="X231" s="53">
        <v>0.19579844374861524</v>
      </c>
      <c r="Y231" s="53">
        <v>325.10000000000002</v>
      </c>
      <c r="Z231" s="53">
        <v>3.5923687552689261</v>
      </c>
      <c r="AA231" s="53">
        <v>0.99823617232427031</v>
      </c>
      <c r="AB231" s="55">
        <v>5.8121657816706128E-4</v>
      </c>
      <c r="AC231" s="51">
        <v>11.344517736202441</v>
      </c>
      <c r="AD231" s="51">
        <v>0.22123576332591963</v>
      </c>
      <c r="AE231" s="51">
        <v>4.1350922411164566E-2</v>
      </c>
      <c r="AF231" s="51">
        <v>5.8516261746382062E-3</v>
      </c>
      <c r="AG231" s="51">
        <v>0.79370640258047942</v>
      </c>
      <c r="AH231" s="51">
        <v>1.8297787540144668E-2</v>
      </c>
      <c r="AI231" s="51">
        <v>2.4800487901398838</v>
      </c>
      <c r="AJ231" s="51">
        <v>6.1235004101301629E-2</v>
      </c>
      <c r="AK231" s="51">
        <v>0.38488145049279365</v>
      </c>
      <c r="AL231" s="53">
        <v>2.4004737914563989E-2</v>
      </c>
      <c r="AM231" s="51">
        <v>2.6669430518072965</v>
      </c>
      <c r="AN231" s="55">
        <v>0.10219035679706595</v>
      </c>
      <c r="AP231" s="51">
        <v>220</v>
      </c>
      <c r="AQ231" s="52">
        <v>3.625</v>
      </c>
      <c r="AR231" s="53">
        <v>1.5833333333333333</v>
      </c>
      <c r="AS231" s="53">
        <v>5.8571428571428559</v>
      </c>
      <c r="AT231" s="54">
        <v>0</v>
      </c>
      <c r="AU231" s="53">
        <v>0</v>
      </c>
      <c r="AV231" s="53">
        <v>0</v>
      </c>
      <c r="AW231" s="53">
        <v>0</v>
      </c>
      <c r="AX231" s="53">
        <v>0</v>
      </c>
      <c r="AY231" s="53">
        <v>0</v>
      </c>
      <c r="AZ231" s="53">
        <v>0</v>
      </c>
      <c r="BA231" s="54">
        <v>0</v>
      </c>
      <c r="BB231" s="55">
        <v>0</v>
      </c>
      <c r="BC231" s="53">
        <v>100</v>
      </c>
      <c r="BD231" s="53">
        <v>0</v>
      </c>
      <c r="BE231" s="53">
        <v>5</v>
      </c>
      <c r="BF231" s="53">
        <v>0</v>
      </c>
      <c r="BG231" s="53">
        <v>0</v>
      </c>
      <c r="BH231" s="53">
        <v>0</v>
      </c>
      <c r="BI231" s="53">
        <v>3.1009029257555607</v>
      </c>
      <c r="BJ231" s="54">
        <v>200</v>
      </c>
      <c r="BK231" s="56">
        <v>0.95</v>
      </c>
      <c r="BL231" s="53">
        <v>2.5000000000000001E-2</v>
      </c>
      <c r="BM231" s="53">
        <v>2.5917443200855587E-2</v>
      </c>
      <c r="BN231" s="53">
        <v>165</v>
      </c>
      <c r="BO231" s="53">
        <v>0</v>
      </c>
      <c r="BP231" s="53">
        <v>0.99984848484848499</v>
      </c>
      <c r="BQ231" s="55">
        <v>1.5707541333851907E-4</v>
      </c>
      <c r="BR231" s="51">
        <v>11.522685615696089</v>
      </c>
      <c r="BS231" s="51">
        <v>0.19865382334382894</v>
      </c>
      <c r="BT231" s="51">
        <v>5.187780071986129E-2</v>
      </c>
      <c r="BU231" s="51">
        <v>7.1051173131943457E-3</v>
      </c>
      <c r="BV231" s="51">
        <v>0.72704899295131797</v>
      </c>
      <c r="BW231" s="51">
        <v>1.4849295349008163E-2</v>
      </c>
      <c r="BX231" s="51">
        <v>2.0474557658282908</v>
      </c>
      <c r="BY231" s="51">
        <v>5.3210167000406733E-2</v>
      </c>
      <c r="BZ231" s="51">
        <v>0.40660397839227547</v>
      </c>
      <c r="CA231" s="53">
        <v>2.3130007502828613E-2</v>
      </c>
      <c r="CB231" s="51">
        <v>2.0596872122594734</v>
      </c>
      <c r="CC231" s="55">
        <v>5.7080904611035932E-2</v>
      </c>
      <c r="CD231" s="30"/>
      <c r="CE231" s="30">
        <f t="shared" si="33"/>
        <v>3.0452930111582894</v>
      </c>
      <c r="CG231" s="75">
        <f t="shared" si="34"/>
        <v>-1.6123125242146763E-3</v>
      </c>
      <c r="CH231" s="71">
        <f t="shared" si="35"/>
        <v>0</v>
      </c>
      <c r="CI231" s="72"/>
      <c r="CL231" s="2"/>
      <c r="CM231" s="75">
        <f t="shared" si="36"/>
        <v>6.6657409629161446E-2</v>
      </c>
      <c r="CN231" s="72">
        <f t="shared" si="37"/>
        <v>0</v>
      </c>
      <c r="CO231" s="72"/>
      <c r="CR231" s="2"/>
      <c r="CS231" s="75">
        <f t="shared" si="38"/>
        <v>0.43259302431159297</v>
      </c>
      <c r="CT231" s="72">
        <f t="shared" si="39"/>
        <v>0</v>
      </c>
      <c r="CU231" s="72"/>
      <c r="CX231" s="2"/>
      <c r="CY231" s="75">
        <f t="shared" si="40"/>
        <v>-2.1722527899481814E-2</v>
      </c>
      <c r="CZ231" s="72">
        <f t="shared" si="41"/>
        <v>1</v>
      </c>
      <c r="DA231" s="72"/>
      <c r="DD231" s="2"/>
      <c r="DE231" s="75">
        <f t="shared" si="42"/>
        <v>0.60725583954782314</v>
      </c>
      <c r="DF231" s="72">
        <f t="shared" si="43"/>
        <v>0</v>
      </c>
      <c r="DG231" s="72"/>
      <c r="DK231" s="15">
        <v>3.0452930111582894</v>
      </c>
    </row>
    <row r="232" spans="1:115" x14ac:dyDescent="0.3">
      <c r="A232" s="51">
        <v>224</v>
      </c>
      <c r="B232" s="52">
        <v>3.625</v>
      </c>
      <c r="C232" s="53">
        <v>2.6666666666666665</v>
      </c>
      <c r="D232" s="53">
        <v>3.5714285714285712</v>
      </c>
      <c r="E232" s="54">
        <v>50</v>
      </c>
      <c r="F232" s="53">
        <v>0</v>
      </c>
      <c r="G232" s="53">
        <v>0</v>
      </c>
      <c r="H232" s="53">
        <v>0</v>
      </c>
      <c r="I232" s="53">
        <v>0</v>
      </c>
      <c r="J232" s="53">
        <v>0</v>
      </c>
      <c r="K232" s="53">
        <v>0</v>
      </c>
      <c r="L232" s="54">
        <v>0</v>
      </c>
      <c r="M232" s="55">
        <v>0</v>
      </c>
      <c r="N232" s="53">
        <v>100</v>
      </c>
      <c r="O232" s="53">
        <v>0</v>
      </c>
      <c r="P232" s="53">
        <v>5</v>
      </c>
      <c r="Q232" s="53">
        <v>0</v>
      </c>
      <c r="R232" s="53">
        <v>0</v>
      </c>
      <c r="S232" s="53">
        <v>0</v>
      </c>
      <c r="T232" s="53">
        <v>3.1009029257555607</v>
      </c>
      <c r="U232" s="54">
        <v>200</v>
      </c>
      <c r="V232" s="56">
        <v>0.95</v>
      </c>
      <c r="W232" s="53">
        <v>0.59</v>
      </c>
      <c r="X232" s="53">
        <v>0.20789954857700391</v>
      </c>
      <c r="Y232" s="53">
        <v>323.32</v>
      </c>
      <c r="Z232" s="53">
        <v>3.5362227687110037</v>
      </c>
      <c r="AA232" s="53">
        <v>0.99814033316034667</v>
      </c>
      <c r="AB232" s="55">
        <v>6.6573084238925179E-4</v>
      </c>
      <c r="AC232" s="51">
        <v>11.223031603337615</v>
      </c>
      <c r="AD232" s="51">
        <v>0.23245508149142488</v>
      </c>
      <c r="AE232" s="51">
        <v>4.3531989925352947E-2</v>
      </c>
      <c r="AF232" s="51">
        <v>5.1785510632402255E-3</v>
      </c>
      <c r="AG232" s="51">
        <v>0.80219320561879504</v>
      </c>
      <c r="AH232" s="51">
        <v>1.8645484654823265E-2</v>
      </c>
      <c r="AI232" s="51">
        <v>2.5037078214122848</v>
      </c>
      <c r="AJ232" s="51">
        <v>6.1051828267876411E-2</v>
      </c>
      <c r="AK232" s="51">
        <v>0.37262514843907668</v>
      </c>
      <c r="AL232" s="53">
        <v>2.307549514244002E-2</v>
      </c>
      <c r="AM232" s="51">
        <v>2.6570665764891102</v>
      </c>
      <c r="AN232" s="55">
        <v>9.5611036514557463E-2</v>
      </c>
      <c r="AP232" s="51">
        <v>224</v>
      </c>
      <c r="AQ232" s="52">
        <v>3.625</v>
      </c>
      <c r="AR232" s="53">
        <v>2.6666666666666665</v>
      </c>
      <c r="AS232" s="53">
        <v>3.5714285714285712</v>
      </c>
      <c r="AT232" s="54">
        <v>0</v>
      </c>
      <c r="AU232" s="53">
        <v>0</v>
      </c>
      <c r="AV232" s="53">
        <v>0</v>
      </c>
      <c r="AW232" s="53">
        <v>0</v>
      </c>
      <c r="AX232" s="53">
        <v>0</v>
      </c>
      <c r="AY232" s="53">
        <v>0</v>
      </c>
      <c r="AZ232" s="53">
        <v>0</v>
      </c>
      <c r="BA232" s="54">
        <v>0</v>
      </c>
      <c r="BB232" s="55">
        <v>0</v>
      </c>
      <c r="BC232" s="53">
        <v>100</v>
      </c>
      <c r="BD232" s="53">
        <v>0</v>
      </c>
      <c r="BE232" s="53">
        <v>5</v>
      </c>
      <c r="BF232" s="53">
        <v>0</v>
      </c>
      <c r="BG232" s="53">
        <v>0</v>
      </c>
      <c r="BH232" s="53">
        <v>0</v>
      </c>
      <c r="BI232" s="53">
        <v>3.1009029257555607</v>
      </c>
      <c r="BJ232" s="54">
        <v>200</v>
      </c>
      <c r="BK232" s="56">
        <v>0.95</v>
      </c>
      <c r="BL232" s="53">
        <v>3.5000000000000003E-2</v>
      </c>
      <c r="BM232" s="53">
        <v>2.5690258891876389E-2</v>
      </c>
      <c r="BN232" s="53">
        <v>165</v>
      </c>
      <c r="BO232" s="53">
        <v>0</v>
      </c>
      <c r="BP232" s="53">
        <v>0.99978787878787889</v>
      </c>
      <c r="BQ232" s="55">
        <v>1.556985387386458E-4</v>
      </c>
      <c r="BR232" s="51">
        <v>11.485179785661487</v>
      </c>
      <c r="BS232" s="51">
        <v>0.19464112372380865</v>
      </c>
      <c r="BT232" s="51">
        <v>5.4580676156574859E-2</v>
      </c>
      <c r="BU232" s="51">
        <v>6.3404807446858363E-3</v>
      </c>
      <c r="BV232" s="51">
        <v>0.72906948698703444</v>
      </c>
      <c r="BW232" s="51">
        <v>1.6368889641132083E-2</v>
      </c>
      <c r="BX232" s="51">
        <v>2.0517764589352532</v>
      </c>
      <c r="BY232" s="51">
        <v>5.3687742210560226E-2</v>
      </c>
      <c r="BZ232" s="51">
        <v>0.38793501730259039</v>
      </c>
      <c r="CA232" s="53">
        <v>2.4391291880070585E-2</v>
      </c>
      <c r="CB232" s="51">
        <v>2.0696924936484336</v>
      </c>
      <c r="CC232" s="55">
        <v>5.9247400672029674E-2</v>
      </c>
      <c r="CD232" s="30"/>
      <c r="CE232" s="30">
        <f t="shared" si="33"/>
        <v>3.0860669992418379</v>
      </c>
      <c r="CG232" s="75">
        <f t="shared" si="34"/>
        <v>-1.6475456275322209E-3</v>
      </c>
      <c r="CH232" s="71">
        <f t="shared" si="35"/>
        <v>0</v>
      </c>
      <c r="CI232" s="72"/>
      <c r="CL232" s="2"/>
      <c r="CM232" s="75">
        <f t="shared" si="36"/>
        <v>7.3123718631760593E-2</v>
      </c>
      <c r="CN232" s="72">
        <f t="shared" si="37"/>
        <v>0</v>
      </c>
      <c r="CO232" s="72"/>
      <c r="CR232" s="2"/>
      <c r="CS232" s="75">
        <f t="shared" si="38"/>
        <v>0.45193136247703158</v>
      </c>
      <c r="CT232" s="72">
        <f t="shared" si="39"/>
        <v>0</v>
      </c>
      <c r="CU232" s="72"/>
      <c r="CX232" s="2"/>
      <c r="CY232" s="75">
        <f t="shared" si="40"/>
        <v>-1.5309868863513709E-2</v>
      </c>
      <c r="CZ232" s="72">
        <f t="shared" si="41"/>
        <v>1</v>
      </c>
      <c r="DA232" s="72"/>
      <c r="DD232" s="2"/>
      <c r="DE232" s="75">
        <f t="shared" si="42"/>
        <v>0.5873740828406766</v>
      </c>
      <c r="DF232" s="72">
        <f t="shared" si="43"/>
        <v>0</v>
      </c>
      <c r="DG232" s="72"/>
      <c r="DK232" s="15">
        <v>3.0860669992418379</v>
      </c>
    </row>
    <row r="233" spans="1:115" x14ac:dyDescent="0.3">
      <c r="A233" s="51">
        <v>221</v>
      </c>
      <c r="B233" s="52">
        <v>3.625</v>
      </c>
      <c r="C233" s="53">
        <v>1.5833333333333333</v>
      </c>
      <c r="D233" s="53">
        <v>6.9999999999999982</v>
      </c>
      <c r="E233" s="54">
        <v>50</v>
      </c>
      <c r="F233" s="53">
        <v>0</v>
      </c>
      <c r="G233" s="53">
        <v>0</v>
      </c>
      <c r="H233" s="53">
        <v>0</v>
      </c>
      <c r="I233" s="53">
        <v>0</v>
      </c>
      <c r="J233" s="53">
        <v>0</v>
      </c>
      <c r="K233" s="53">
        <v>0</v>
      </c>
      <c r="L233" s="54">
        <v>0</v>
      </c>
      <c r="M233" s="55">
        <v>0</v>
      </c>
      <c r="N233" s="53">
        <v>100</v>
      </c>
      <c r="O233" s="53">
        <v>0</v>
      </c>
      <c r="P233" s="53">
        <v>5</v>
      </c>
      <c r="Q233" s="53">
        <v>0</v>
      </c>
      <c r="R233" s="53">
        <v>0</v>
      </c>
      <c r="S233" s="53">
        <v>0</v>
      </c>
      <c r="T233" s="53">
        <v>3.1009029257555607</v>
      </c>
      <c r="U233" s="54">
        <v>200</v>
      </c>
      <c r="V233" s="56">
        <v>0.95</v>
      </c>
      <c r="W233" s="53">
        <v>0.155</v>
      </c>
      <c r="X233" s="53">
        <v>0.12510661759067634</v>
      </c>
      <c r="Y233" s="53">
        <v>324.2</v>
      </c>
      <c r="Z233" s="53">
        <v>3.3484767637811976</v>
      </c>
      <c r="AA233" s="53">
        <v>0.99952468284275531</v>
      </c>
      <c r="AB233" s="55">
        <v>3.7514288290044033E-4</v>
      </c>
      <c r="AC233" s="51">
        <v>14.061766767025459</v>
      </c>
      <c r="AD233" s="51">
        <v>0.23059530909790155</v>
      </c>
      <c r="AE233" s="51">
        <v>5.2435135364357975E-2</v>
      </c>
      <c r="AF233" s="51">
        <v>5.8706150650591812E-3</v>
      </c>
      <c r="AG233" s="51">
        <v>0.88546434383710571</v>
      </c>
      <c r="AH233" s="51">
        <v>1.7931281104920659E-2</v>
      </c>
      <c r="AI233" s="51">
        <v>2.4649643915990285</v>
      </c>
      <c r="AJ233" s="51">
        <v>5.8424062647287056E-2</v>
      </c>
      <c r="AK233" s="51">
        <v>0.4338971380829188</v>
      </c>
      <c r="AL233" s="53">
        <v>2.2641266160737118E-2</v>
      </c>
      <c r="AM233" s="51">
        <v>2.521209168452843</v>
      </c>
      <c r="AN233" s="55">
        <v>7.5807846970193063E-2</v>
      </c>
      <c r="AP233" s="51">
        <v>221</v>
      </c>
      <c r="AQ233" s="52">
        <v>3.625</v>
      </c>
      <c r="AR233" s="53">
        <v>1.5833333333333333</v>
      </c>
      <c r="AS233" s="53">
        <v>6.9999999999999982</v>
      </c>
      <c r="AT233" s="54">
        <v>0</v>
      </c>
      <c r="AU233" s="53">
        <v>0</v>
      </c>
      <c r="AV233" s="53">
        <v>0</v>
      </c>
      <c r="AW233" s="53">
        <v>0</v>
      </c>
      <c r="AX233" s="53">
        <v>0</v>
      </c>
      <c r="AY233" s="53">
        <v>0</v>
      </c>
      <c r="AZ233" s="53">
        <v>0</v>
      </c>
      <c r="BA233" s="54">
        <v>0</v>
      </c>
      <c r="BB233" s="55">
        <v>0</v>
      </c>
      <c r="BC233" s="53">
        <v>100</v>
      </c>
      <c r="BD233" s="53">
        <v>0</v>
      </c>
      <c r="BE233" s="53">
        <v>5</v>
      </c>
      <c r="BF233" s="53">
        <v>0</v>
      </c>
      <c r="BG233" s="53">
        <v>0</v>
      </c>
      <c r="BH233" s="53">
        <v>0</v>
      </c>
      <c r="BI233" s="53">
        <v>3.1009029257555607</v>
      </c>
      <c r="BJ233" s="54">
        <v>200</v>
      </c>
      <c r="BK233" s="56">
        <v>0.95</v>
      </c>
      <c r="BL233" s="53">
        <v>1.4999999999999999E-2</v>
      </c>
      <c r="BM233" s="53">
        <v>2.2002783911644196E-2</v>
      </c>
      <c r="BN233" s="53">
        <v>165</v>
      </c>
      <c r="BO233" s="53">
        <v>0</v>
      </c>
      <c r="BP233" s="53">
        <v>0.99990909090909097</v>
      </c>
      <c r="BQ233" s="55">
        <v>1.3335020552511615E-4</v>
      </c>
      <c r="BR233" s="51">
        <v>14.202318130806798</v>
      </c>
      <c r="BS233" s="51">
        <v>0.24805004403144307</v>
      </c>
      <c r="BT233" s="51">
        <v>6.409205431936825E-2</v>
      </c>
      <c r="BU233" s="51">
        <v>6.4570973433455631E-3</v>
      </c>
      <c r="BV233" s="51">
        <v>0.81720264852107305</v>
      </c>
      <c r="BW233" s="51">
        <v>2.0045265468268399E-2</v>
      </c>
      <c r="BX233" s="51">
        <v>2.0919720180476462</v>
      </c>
      <c r="BY233" s="51">
        <v>4.7150795421284281E-2</v>
      </c>
      <c r="BZ233" s="51">
        <v>0.42010683345548089</v>
      </c>
      <c r="CA233" s="53">
        <v>2.3574982418775599E-2</v>
      </c>
      <c r="CB233" s="51">
        <v>2.1008320274109402</v>
      </c>
      <c r="CC233" s="55">
        <v>5.1669503403509391E-2</v>
      </c>
      <c r="CD233" s="30"/>
      <c r="CE233" s="30">
        <f t="shared" si="33"/>
        <v>3.3291640592396958</v>
      </c>
      <c r="CG233" s="75">
        <f t="shared" si="34"/>
        <v>-3.8440806633566194E-4</v>
      </c>
      <c r="CH233" s="71">
        <f t="shared" si="35"/>
        <v>1</v>
      </c>
      <c r="CI233" s="72"/>
      <c r="CL233" s="2"/>
      <c r="CM233" s="75">
        <f t="shared" si="36"/>
        <v>6.8261695316032656E-2</v>
      </c>
      <c r="CN233" s="72">
        <f t="shared" si="37"/>
        <v>0</v>
      </c>
      <c r="CO233" s="72"/>
      <c r="CR233" s="2"/>
      <c r="CS233" s="75">
        <f t="shared" si="38"/>
        <v>0.37299237355138226</v>
      </c>
      <c r="CT233" s="72">
        <f t="shared" si="39"/>
        <v>0</v>
      </c>
      <c r="CU233" s="72"/>
      <c r="CX233" s="2"/>
      <c r="CY233" s="75">
        <f t="shared" si="40"/>
        <v>1.379030462743791E-2</v>
      </c>
      <c r="CZ233" s="72">
        <f t="shared" si="41"/>
        <v>1</v>
      </c>
      <c r="DA233" s="72"/>
      <c r="DD233" s="2"/>
      <c r="DE233" s="75">
        <f t="shared" si="42"/>
        <v>0.42037714104190282</v>
      </c>
      <c r="DF233" s="72">
        <f t="shared" si="43"/>
        <v>0</v>
      </c>
      <c r="DG233" s="72"/>
      <c r="DK233" s="15">
        <v>3.3291640592396958</v>
      </c>
    </row>
    <row r="234" spans="1:115" x14ac:dyDescent="0.3">
      <c r="A234" s="51">
        <v>235</v>
      </c>
      <c r="B234" s="52">
        <v>3.625</v>
      </c>
      <c r="C234" s="53">
        <v>4.833333333333333</v>
      </c>
      <c r="D234" s="53">
        <v>2.4285714285714284</v>
      </c>
      <c r="E234" s="54">
        <v>50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4">
        <v>0</v>
      </c>
      <c r="M234" s="55">
        <v>0</v>
      </c>
      <c r="N234" s="53">
        <v>100</v>
      </c>
      <c r="O234" s="53">
        <v>0</v>
      </c>
      <c r="P234" s="53">
        <v>5</v>
      </c>
      <c r="Q234" s="53">
        <v>0</v>
      </c>
      <c r="R234" s="53">
        <v>0</v>
      </c>
      <c r="S234" s="53">
        <v>0</v>
      </c>
      <c r="T234" s="53">
        <v>3.1009029257555607</v>
      </c>
      <c r="U234" s="54">
        <v>200</v>
      </c>
      <c r="V234" s="56">
        <v>0.95</v>
      </c>
      <c r="W234" s="53">
        <v>0.115</v>
      </c>
      <c r="X234" s="53">
        <v>6.1216260679574419E-2</v>
      </c>
      <c r="Y234" s="53">
        <v>324.17</v>
      </c>
      <c r="Z234" s="53">
        <v>3.460546933612838</v>
      </c>
      <c r="AA234" s="53">
        <v>0.99963875792086443</v>
      </c>
      <c r="AB234" s="55">
        <v>1.9260314061179167E-4</v>
      </c>
      <c r="AC234" s="51">
        <v>13.928946126418966</v>
      </c>
      <c r="AD234" s="51">
        <v>0.27222583636485781</v>
      </c>
      <c r="AE234" s="51">
        <v>5.1840244490062297E-2</v>
      </c>
      <c r="AF234" s="51">
        <v>5.1987378104848981E-3</v>
      </c>
      <c r="AG234" s="51">
        <v>0.89080559405458803</v>
      </c>
      <c r="AH234" s="51">
        <v>2.1970568334272845E-2</v>
      </c>
      <c r="AI234" s="51">
        <v>2.4988001946800775</v>
      </c>
      <c r="AJ234" s="51">
        <v>6.0063534249288501E-2</v>
      </c>
      <c r="AK234" s="51">
        <v>0.40401098981592609</v>
      </c>
      <c r="AL234" s="53">
        <v>2.4690658366249341E-2</v>
      </c>
      <c r="AM234" s="51">
        <v>2.5472867273383981</v>
      </c>
      <c r="AN234" s="55">
        <v>7.2424038899321211E-2</v>
      </c>
      <c r="AP234" s="51">
        <v>235</v>
      </c>
      <c r="AQ234" s="52">
        <v>3.625</v>
      </c>
      <c r="AR234" s="53">
        <v>4.833333333333333</v>
      </c>
      <c r="AS234" s="53">
        <v>2.4285714285714284</v>
      </c>
      <c r="AT234" s="54">
        <v>0</v>
      </c>
      <c r="AU234" s="53">
        <v>0</v>
      </c>
      <c r="AV234" s="53">
        <v>0</v>
      </c>
      <c r="AW234" s="53">
        <v>0</v>
      </c>
      <c r="AX234" s="53">
        <v>0</v>
      </c>
      <c r="AY234" s="53">
        <v>0</v>
      </c>
      <c r="AZ234" s="53">
        <v>0</v>
      </c>
      <c r="BA234" s="54">
        <v>0</v>
      </c>
      <c r="BB234" s="55">
        <v>0</v>
      </c>
      <c r="BC234" s="53">
        <v>100</v>
      </c>
      <c r="BD234" s="53">
        <v>0</v>
      </c>
      <c r="BE234" s="53">
        <v>5</v>
      </c>
      <c r="BF234" s="53">
        <v>0</v>
      </c>
      <c r="BG234" s="53">
        <v>0</v>
      </c>
      <c r="BH234" s="53">
        <v>0</v>
      </c>
      <c r="BI234" s="53">
        <v>3.1009029257555607</v>
      </c>
      <c r="BJ234" s="54">
        <v>200</v>
      </c>
      <c r="BK234" s="56">
        <v>0.95</v>
      </c>
      <c r="BL234" s="53">
        <v>0</v>
      </c>
      <c r="BM234" s="53">
        <v>0</v>
      </c>
      <c r="BN234" s="53">
        <v>165</v>
      </c>
      <c r="BO234" s="53">
        <v>0</v>
      </c>
      <c r="BP234" s="53">
        <v>1</v>
      </c>
      <c r="BQ234" s="55">
        <v>0</v>
      </c>
      <c r="BR234" s="51">
        <v>14.468000000000007</v>
      </c>
      <c r="BS234" s="51">
        <v>0.23374140655346368</v>
      </c>
      <c r="BT234" s="51">
        <v>5.9388953107064948E-2</v>
      </c>
      <c r="BU234" s="51">
        <v>6.7855262767588563E-3</v>
      </c>
      <c r="BV234" s="51">
        <v>0.79618424130379717</v>
      </c>
      <c r="BW234" s="51">
        <v>1.9554358294011937E-2</v>
      </c>
      <c r="BX234" s="51">
        <v>2.1116087876087466</v>
      </c>
      <c r="BY234" s="51">
        <v>4.5152765531062004E-2</v>
      </c>
      <c r="BZ234" s="51">
        <v>0.41086139939149136</v>
      </c>
      <c r="CA234" s="53">
        <v>2.4747352184531807E-2</v>
      </c>
      <c r="CB234" s="51">
        <v>2.1116087876087466</v>
      </c>
      <c r="CC234" s="55">
        <v>4.5152765531062004E-2</v>
      </c>
      <c r="CD234" s="30"/>
      <c r="CE234" s="30">
        <f t="shared" si="33"/>
        <v>3.4260903721436242</v>
      </c>
      <c r="CG234" s="75">
        <f t="shared" si="34"/>
        <v>-3.6124207913557083E-4</v>
      </c>
      <c r="CH234" s="71">
        <f t="shared" si="35"/>
        <v>0</v>
      </c>
      <c r="CI234" s="72"/>
      <c r="CL234" s="2"/>
      <c r="CM234" s="75">
        <f t="shared" si="36"/>
        <v>9.4621352750790866E-2</v>
      </c>
      <c r="CN234" s="72">
        <f t="shared" si="37"/>
        <v>0</v>
      </c>
      <c r="CO234" s="72"/>
      <c r="CR234" s="2"/>
      <c r="CS234" s="75">
        <f t="shared" si="38"/>
        <v>0.38719140707133093</v>
      </c>
      <c r="CT234" s="72">
        <f t="shared" si="39"/>
        <v>0</v>
      </c>
      <c r="CU234" s="72"/>
      <c r="CX234" s="2"/>
      <c r="CY234" s="75">
        <f t="shared" si="40"/>
        <v>-6.8504095755652639E-3</v>
      </c>
      <c r="CZ234" s="72">
        <f t="shared" si="41"/>
        <v>1</v>
      </c>
      <c r="DA234" s="72"/>
      <c r="DD234" s="2"/>
      <c r="DE234" s="75">
        <f t="shared" si="42"/>
        <v>0.43567793972965152</v>
      </c>
      <c r="DF234" s="72">
        <f t="shared" si="43"/>
        <v>0</v>
      </c>
      <c r="DG234" s="72"/>
      <c r="DK234" s="15">
        <v>3.4260903721436242</v>
      </c>
    </row>
    <row r="235" spans="1:115" x14ac:dyDescent="0.3">
      <c r="A235" s="51">
        <v>225</v>
      </c>
      <c r="B235" s="52">
        <v>3.625</v>
      </c>
      <c r="C235" s="53">
        <v>2.6666666666666665</v>
      </c>
      <c r="D235" s="53">
        <v>4.7142857142857135</v>
      </c>
      <c r="E235" s="54">
        <v>50</v>
      </c>
      <c r="F235" s="53">
        <v>0</v>
      </c>
      <c r="G235" s="53">
        <v>0</v>
      </c>
      <c r="H235" s="53">
        <v>0</v>
      </c>
      <c r="I235" s="53">
        <v>0</v>
      </c>
      <c r="J235" s="53">
        <v>0</v>
      </c>
      <c r="K235" s="53">
        <v>0</v>
      </c>
      <c r="L235" s="54">
        <v>0</v>
      </c>
      <c r="M235" s="55">
        <v>0</v>
      </c>
      <c r="N235" s="53">
        <v>100</v>
      </c>
      <c r="O235" s="53">
        <v>0</v>
      </c>
      <c r="P235" s="53">
        <v>5</v>
      </c>
      <c r="Q235" s="53">
        <v>0</v>
      </c>
      <c r="R235" s="53">
        <v>0</v>
      </c>
      <c r="S235" s="53">
        <v>0</v>
      </c>
      <c r="T235" s="53">
        <v>3.1009029257555607</v>
      </c>
      <c r="U235" s="54">
        <v>200</v>
      </c>
      <c r="V235" s="56">
        <v>0.95</v>
      </c>
      <c r="W235" s="53">
        <v>0.125</v>
      </c>
      <c r="X235" s="53">
        <v>6.2417468708715979E-2</v>
      </c>
      <c r="Y235" s="53">
        <v>323.42</v>
      </c>
      <c r="Z235" s="53">
        <v>3.5474391084487364</v>
      </c>
      <c r="AA235" s="53">
        <v>0.99960445419021671</v>
      </c>
      <c r="AB235" s="55">
        <v>1.9821991647257935E-4</v>
      </c>
      <c r="AC235" s="51">
        <v>13.915908300612013</v>
      </c>
      <c r="AD235" s="51">
        <v>0.269634058319765</v>
      </c>
      <c r="AE235" s="51">
        <v>4.9242820875079439E-2</v>
      </c>
      <c r="AF235" s="51">
        <v>5.1278884261998772E-3</v>
      </c>
      <c r="AG235" s="51">
        <v>0.88869732637856302</v>
      </c>
      <c r="AH235" s="51">
        <v>2.1678214592608294E-2</v>
      </c>
      <c r="AI235" s="51">
        <v>2.5186981460257361</v>
      </c>
      <c r="AJ235" s="51">
        <v>6.1963005578682874E-2</v>
      </c>
      <c r="AK235" s="51">
        <v>0.39171237212766952</v>
      </c>
      <c r="AL235" s="53">
        <v>2.4301723280406723E-2</v>
      </c>
      <c r="AM235" s="51">
        <v>2.5742670471729787</v>
      </c>
      <c r="AN235" s="55">
        <v>7.5709640595085392E-2</v>
      </c>
      <c r="AP235" s="51">
        <v>225</v>
      </c>
      <c r="AQ235" s="52">
        <v>3.625</v>
      </c>
      <c r="AR235" s="53">
        <v>2.6666666666666665</v>
      </c>
      <c r="AS235" s="53">
        <v>4.7142857142857135</v>
      </c>
      <c r="AT235" s="54">
        <v>0</v>
      </c>
      <c r="AU235" s="53">
        <v>0</v>
      </c>
      <c r="AV235" s="53">
        <v>0</v>
      </c>
      <c r="AW235" s="53">
        <v>0</v>
      </c>
      <c r="AX235" s="53">
        <v>0</v>
      </c>
      <c r="AY235" s="53">
        <v>0</v>
      </c>
      <c r="AZ235" s="53">
        <v>0</v>
      </c>
      <c r="BA235" s="54">
        <v>0</v>
      </c>
      <c r="BB235" s="55">
        <v>0</v>
      </c>
      <c r="BC235" s="53">
        <v>100</v>
      </c>
      <c r="BD235" s="53">
        <v>0</v>
      </c>
      <c r="BE235" s="53">
        <v>5</v>
      </c>
      <c r="BF235" s="53">
        <v>0</v>
      </c>
      <c r="BG235" s="53">
        <v>0</v>
      </c>
      <c r="BH235" s="53">
        <v>0</v>
      </c>
      <c r="BI235" s="53">
        <v>3.1009029257555607</v>
      </c>
      <c r="BJ235" s="54">
        <v>200</v>
      </c>
      <c r="BK235" s="56">
        <v>0.95</v>
      </c>
      <c r="BL235" s="53">
        <v>5.0000000000000001E-3</v>
      </c>
      <c r="BM235" s="53">
        <v>9.8597827212587759E-3</v>
      </c>
      <c r="BN235" s="53">
        <v>165</v>
      </c>
      <c r="BO235" s="53">
        <v>0</v>
      </c>
      <c r="BP235" s="53">
        <v>0.99996969696969695</v>
      </c>
      <c r="BQ235" s="55">
        <v>5.9756258916720063E-5</v>
      </c>
      <c r="BR235" s="51">
        <v>14.264050813008133</v>
      </c>
      <c r="BS235" s="51">
        <v>0.23021822121329619</v>
      </c>
      <c r="BT235" s="51">
        <v>6.7637079915027612E-2</v>
      </c>
      <c r="BU235" s="51">
        <v>6.6792079205166676E-3</v>
      </c>
      <c r="BV235" s="51">
        <v>0.81556757941678226</v>
      </c>
      <c r="BW235" s="51">
        <v>1.8419242486416965E-2</v>
      </c>
      <c r="BX235" s="51">
        <v>2.115272259413103</v>
      </c>
      <c r="BY235" s="51">
        <v>4.8848416195414184E-2</v>
      </c>
      <c r="BZ235" s="51">
        <v>0.41437179025079002</v>
      </c>
      <c r="CA235" s="53">
        <v>2.4720034969930881E-2</v>
      </c>
      <c r="CB235" s="51">
        <v>2.115272259413103</v>
      </c>
      <c r="CC235" s="55">
        <v>4.8848416195414184E-2</v>
      </c>
      <c r="CD235" s="30"/>
      <c r="CE235" s="30">
        <f t="shared" si="33"/>
        <v>3.5456210417116729</v>
      </c>
      <c r="CG235" s="75">
        <f t="shared" si="34"/>
        <v>-3.6524277948024597E-4</v>
      </c>
      <c r="CH235" s="71">
        <f t="shared" si="35"/>
        <v>0</v>
      </c>
      <c r="CI235" s="72"/>
      <c r="CL235" s="2"/>
      <c r="CM235" s="75">
        <f t="shared" si="36"/>
        <v>7.3129746961780762E-2</v>
      </c>
      <c r="CN235" s="72">
        <f t="shared" si="37"/>
        <v>0</v>
      </c>
      <c r="CO235" s="72"/>
      <c r="CR235" s="2"/>
      <c r="CS235" s="75">
        <f t="shared" si="38"/>
        <v>0.40342588661263301</v>
      </c>
      <c r="CT235" s="72">
        <f t="shared" si="39"/>
        <v>0</v>
      </c>
      <c r="CU235" s="72"/>
      <c r="CX235" s="2"/>
      <c r="CY235" s="75">
        <f t="shared" si="40"/>
        <v>-2.2659418123120501E-2</v>
      </c>
      <c r="CZ235" s="72">
        <f t="shared" si="41"/>
        <v>1</v>
      </c>
      <c r="DA235" s="72"/>
      <c r="DD235" s="2"/>
      <c r="DE235" s="75">
        <f t="shared" si="42"/>
        <v>0.45899478775987568</v>
      </c>
      <c r="DF235" s="72">
        <f t="shared" si="43"/>
        <v>0</v>
      </c>
      <c r="DG235" s="72"/>
      <c r="DK235" s="15">
        <v>3.5456210417116729</v>
      </c>
    </row>
    <row r="236" spans="1:115" x14ac:dyDescent="0.3">
      <c r="A236" s="51">
        <v>230</v>
      </c>
      <c r="B236" s="52">
        <v>3.625</v>
      </c>
      <c r="C236" s="53">
        <v>3.75</v>
      </c>
      <c r="D236" s="53">
        <v>3.5714285714285712</v>
      </c>
      <c r="E236" s="54">
        <v>50</v>
      </c>
      <c r="F236" s="53">
        <v>0</v>
      </c>
      <c r="G236" s="53">
        <v>0</v>
      </c>
      <c r="H236" s="53">
        <v>0</v>
      </c>
      <c r="I236" s="53">
        <v>0</v>
      </c>
      <c r="J236" s="53">
        <v>0</v>
      </c>
      <c r="K236" s="53">
        <v>0</v>
      </c>
      <c r="L236" s="54">
        <v>0</v>
      </c>
      <c r="M236" s="55">
        <v>0</v>
      </c>
      <c r="N236" s="53">
        <v>100</v>
      </c>
      <c r="O236" s="53">
        <v>0</v>
      </c>
      <c r="P236" s="53">
        <v>5</v>
      </c>
      <c r="Q236" s="53">
        <v>0</v>
      </c>
      <c r="R236" s="53">
        <v>0</v>
      </c>
      <c r="S236" s="53">
        <v>0</v>
      </c>
      <c r="T236" s="53">
        <v>3.1009029257555607</v>
      </c>
      <c r="U236" s="54">
        <v>200</v>
      </c>
      <c r="V236" s="56">
        <v>0.95</v>
      </c>
      <c r="W236" s="53">
        <v>0.01</v>
      </c>
      <c r="X236" s="53">
        <v>1.3908759552024679E-2</v>
      </c>
      <c r="Y236" s="53">
        <v>324.02999999999997</v>
      </c>
      <c r="Z236" s="53">
        <v>3.5886927497114929</v>
      </c>
      <c r="AA236" s="53">
        <v>0.99996551724137928</v>
      </c>
      <c r="AB236" s="55">
        <v>4.7961239834568021E-5</v>
      </c>
      <c r="AC236" s="51">
        <v>16.317335964452354</v>
      </c>
      <c r="AD236" s="51">
        <v>0.28427612205801767</v>
      </c>
      <c r="AE236" s="51">
        <v>7.1680150465168985E-2</v>
      </c>
      <c r="AF236" s="51">
        <v>7.671005980740493E-3</v>
      </c>
      <c r="AG236" s="51">
        <v>1.0282878651806349</v>
      </c>
      <c r="AH236" s="51">
        <v>2.3304105989344195E-2</v>
      </c>
      <c r="AI236" s="51">
        <v>2.6334914520837827</v>
      </c>
      <c r="AJ236" s="51">
        <v>5.9903546242116711E-2</v>
      </c>
      <c r="AK236" s="51">
        <v>0.53761262142551136</v>
      </c>
      <c r="AL236" s="53">
        <v>2.6572803019001643E-2</v>
      </c>
      <c r="AM236" s="51">
        <v>2.6411477393596683</v>
      </c>
      <c r="AN236" s="55">
        <v>6.3021770425200449E-2</v>
      </c>
      <c r="AP236" s="51">
        <v>230</v>
      </c>
      <c r="AQ236" s="52">
        <v>3.625</v>
      </c>
      <c r="AR236" s="53">
        <v>3.75</v>
      </c>
      <c r="AS236" s="53">
        <v>3.5714285714285712</v>
      </c>
      <c r="AT236" s="54">
        <v>0</v>
      </c>
      <c r="AU236" s="53">
        <v>0</v>
      </c>
      <c r="AV236" s="53">
        <v>0</v>
      </c>
      <c r="AW236" s="53">
        <v>0</v>
      </c>
      <c r="AX236" s="53">
        <v>0</v>
      </c>
      <c r="AY236" s="53">
        <v>0</v>
      </c>
      <c r="AZ236" s="53">
        <v>0</v>
      </c>
      <c r="BA236" s="54">
        <v>0</v>
      </c>
      <c r="BB236" s="55">
        <v>0</v>
      </c>
      <c r="BC236" s="53">
        <v>100</v>
      </c>
      <c r="BD236" s="53">
        <v>0</v>
      </c>
      <c r="BE236" s="53">
        <v>5</v>
      </c>
      <c r="BF236" s="53">
        <v>0</v>
      </c>
      <c r="BG236" s="53">
        <v>0</v>
      </c>
      <c r="BH236" s="53">
        <v>0</v>
      </c>
      <c r="BI236" s="53">
        <v>3.1009029257555607</v>
      </c>
      <c r="BJ236" s="54">
        <v>200</v>
      </c>
      <c r="BK236" s="56">
        <v>0.95</v>
      </c>
      <c r="BL236" s="53">
        <v>0</v>
      </c>
      <c r="BM236" s="53">
        <v>0</v>
      </c>
      <c r="BN236" s="53">
        <v>165</v>
      </c>
      <c r="BO236" s="53">
        <v>0</v>
      </c>
      <c r="BP236" s="53">
        <v>1</v>
      </c>
      <c r="BQ236" s="55">
        <v>0</v>
      </c>
      <c r="BR236" s="51">
        <v>17.047151515151526</v>
      </c>
      <c r="BS236" s="51">
        <v>0.24126495158491576</v>
      </c>
      <c r="BT236" s="51">
        <v>9.4888219243967703E-2</v>
      </c>
      <c r="BU236" s="51">
        <v>9.8296959561185865E-3</v>
      </c>
      <c r="BV236" s="51">
        <v>0.9281732583373894</v>
      </c>
      <c r="BW236" s="51">
        <v>2.0781458292211046E-2</v>
      </c>
      <c r="BX236" s="51">
        <v>2.2063088839703098</v>
      </c>
      <c r="BY236" s="51">
        <v>4.5860777812812399E-2</v>
      </c>
      <c r="BZ236" s="51">
        <v>0.56216876783232661</v>
      </c>
      <c r="CA236" s="53">
        <v>2.3689491381719538E-2</v>
      </c>
      <c r="CB236" s="51">
        <v>2.2063088839703098</v>
      </c>
      <c r="CC236" s="55">
        <v>4.5860777812812399E-2</v>
      </c>
      <c r="CD236" s="30"/>
      <c r="CE236" s="30">
        <f t="shared" si="33"/>
        <v>3.6596252735569994</v>
      </c>
      <c r="CG236" s="75">
        <f t="shared" si="34"/>
        <v>-3.4482758620724141E-5</v>
      </c>
      <c r="CH236" s="71">
        <f t="shared" si="35"/>
        <v>1</v>
      </c>
      <c r="CI236" s="72"/>
      <c r="CL236" s="2"/>
      <c r="CM236" s="75">
        <f t="shared" si="36"/>
        <v>0.10011460684324547</v>
      </c>
      <c r="CN236" s="72">
        <f t="shared" si="37"/>
        <v>0</v>
      </c>
      <c r="CO236" s="72"/>
      <c r="CR236" s="2"/>
      <c r="CS236" s="75">
        <f t="shared" si="38"/>
        <v>0.42718256811347288</v>
      </c>
      <c r="CT236" s="72">
        <f t="shared" si="39"/>
        <v>0</v>
      </c>
      <c r="CU236" s="72"/>
      <c r="CX236" s="2"/>
      <c r="CY236" s="75">
        <f t="shared" si="40"/>
        <v>-2.4556146406815249E-2</v>
      </c>
      <c r="CZ236" s="72">
        <f t="shared" si="41"/>
        <v>1</v>
      </c>
      <c r="DA236" s="72"/>
      <c r="DD236" s="2"/>
      <c r="DE236" s="75">
        <f t="shared" si="42"/>
        <v>0.43483885538935851</v>
      </c>
      <c r="DF236" s="72">
        <f t="shared" si="43"/>
        <v>0</v>
      </c>
      <c r="DG236" s="72"/>
      <c r="DK236" s="15">
        <v>3.6596252735569994</v>
      </c>
    </row>
    <row r="237" spans="1:115" x14ac:dyDescent="0.3">
      <c r="A237" s="51">
        <v>241</v>
      </c>
      <c r="B237" s="52">
        <v>3.625</v>
      </c>
      <c r="C237" s="53">
        <v>5.9166666666666661</v>
      </c>
      <c r="D237" s="53">
        <v>2.4285714285714284</v>
      </c>
      <c r="E237" s="54">
        <v>50</v>
      </c>
      <c r="F237" s="53">
        <v>0</v>
      </c>
      <c r="G237" s="53">
        <v>0</v>
      </c>
      <c r="H237" s="53">
        <v>0</v>
      </c>
      <c r="I237" s="53">
        <v>0</v>
      </c>
      <c r="J237" s="53">
        <v>0</v>
      </c>
      <c r="K237" s="53">
        <v>0</v>
      </c>
      <c r="L237" s="54">
        <v>0</v>
      </c>
      <c r="M237" s="55">
        <v>0</v>
      </c>
      <c r="N237" s="53">
        <v>100</v>
      </c>
      <c r="O237" s="53">
        <v>0</v>
      </c>
      <c r="P237" s="53">
        <v>5</v>
      </c>
      <c r="Q237" s="53">
        <v>0</v>
      </c>
      <c r="R237" s="53">
        <v>0</v>
      </c>
      <c r="S237" s="53">
        <v>0</v>
      </c>
      <c r="T237" s="53">
        <v>3.1009029257555607</v>
      </c>
      <c r="U237" s="54">
        <v>200</v>
      </c>
      <c r="V237" s="56">
        <v>0.95</v>
      </c>
      <c r="W237" s="53">
        <v>0.01</v>
      </c>
      <c r="X237" s="53">
        <v>1.3908759552024679E-2</v>
      </c>
      <c r="Y237" s="53">
        <v>323.185</v>
      </c>
      <c r="Z237" s="53">
        <v>3.543573330951383</v>
      </c>
      <c r="AA237" s="53">
        <v>0.99996551724137928</v>
      </c>
      <c r="AB237" s="55">
        <v>4.7961239834567994E-5</v>
      </c>
      <c r="AC237" s="51">
        <v>16.338033732687379</v>
      </c>
      <c r="AD237" s="51">
        <v>0.2826875837663691</v>
      </c>
      <c r="AE237" s="51">
        <v>7.2498710457521778E-2</v>
      </c>
      <c r="AF237" s="51">
        <v>7.9439237847181952E-3</v>
      </c>
      <c r="AG237" s="51">
        <v>1.023735863772459</v>
      </c>
      <c r="AH237" s="51">
        <v>2.3084398229275247E-2</v>
      </c>
      <c r="AI237" s="51">
        <v>2.6293442512504277</v>
      </c>
      <c r="AJ237" s="51">
        <v>5.9503566185185736E-2</v>
      </c>
      <c r="AK237" s="51">
        <v>0.53637646631029423</v>
      </c>
      <c r="AL237" s="53">
        <v>2.7308344995343122E-2</v>
      </c>
      <c r="AM237" s="51">
        <v>2.6370005385263138</v>
      </c>
      <c r="AN237" s="55">
        <v>6.265160817610331E-2</v>
      </c>
      <c r="AP237" s="51">
        <v>241</v>
      </c>
      <c r="AQ237" s="52">
        <v>3.625</v>
      </c>
      <c r="AR237" s="53">
        <v>5.9166666666666661</v>
      </c>
      <c r="AS237" s="53">
        <v>2.4285714285714284</v>
      </c>
      <c r="AT237" s="54">
        <v>0</v>
      </c>
      <c r="AU237" s="53">
        <v>0</v>
      </c>
      <c r="AV237" s="53">
        <v>0</v>
      </c>
      <c r="AW237" s="53">
        <v>0</v>
      </c>
      <c r="AX237" s="53">
        <v>0</v>
      </c>
      <c r="AY237" s="53">
        <v>0</v>
      </c>
      <c r="AZ237" s="53">
        <v>0</v>
      </c>
      <c r="BA237" s="54">
        <v>0</v>
      </c>
      <c r="BB237" s="55">
        <v>0</v>
      </c>
      <c r="BC237" s="53">
        <v>100</v>
      </c>
      <c r="BD237" s="53">
        <v>0</v>
      </c>
      <c r="BE237" s="53">
        <v>5</v>
      </c>
      <c r="BF237" s="53">
        <v>0</v>
      </c>
      <c r="BG237" s="53">
        <v>0</v>
      </c>
      <c r="BH237" s="53">
        <v>0</v>
      </c>
      <c r="BI237" s="53">
        <v>3.1009029257555607</v>
      </c>
      <c r="BJ237" s="54">
        <v>200</v>
      </c>
      <c r="BK237" s="56">
        <v>0.95</v>
      </c>
      <c r="BL237" s="53">
        <v>0.01</v>
      </c>
      <c r="BM237" s="53">
        <v>1.9719565442517552E-2</v>
      </c>
      <c r="BN237" s="53">
        <v>165</v>
      </c>
      <c r="BO237" s="53">
        <v>0</v>
      </c>
      <c r="BP237" s="53">
        <v>0.99993939393939402</v>
      </c>
      <c r="BQ237" s="55">
        <v>1.1951251783343964E-4</v>
      </c>
      <c r="BR237" s="51">
        <v>17.020269009109494</v>
      </c>
      <c r="BS237" s="51">
        <v>0.26597742231616106</v>
      </c>
      <c r="BT237" s="51">
        <v>9.2332044312433942E-2</v>
      </c>
      <c r="BU237" s="51">
        <v>9.5278201143834847E-3</v>
      </c>
      <c r="BV237" s="51">
        <v>0.9361814929829424</v>
      </c>
      <c r="BW237" s="51">
        <v>2.1903457405269468E-2</v>
      </c>
      <c r="BX237" s="51">
        <v>2.1868343806624551</v>
      </c>
      <c r="BY237" s="51">
        <v>4.1221879164858526E-2</v>
      </c>
      <c r="BZ237" s="51">
        <v>0.54945141579340706</v>
      </c>
      <c r="CA237" s="53">
        <v>2.7371932787805271E-2</v>
      </c>
      <c r="CB237" s="51">
        <v>2.1965180899295769</v>
      </c>
      <c r="CC237" s="55">
        <v>4.9326013150121702E-2</v>
      </c>
      <c r="CD237" s="30"/>
      <c r="CE237" s="30">
        <f t="shared" si="33"/>
        <v>3.7906526639943703</v>
      </c>
      <c r="CG237" s="75">
        <f t="shared" si="34"/>
        <v>2.612330198525914E-5</v>
      </c>
      <c r="CH237" s="71">
        <f t="shared" si="35"/>
        <v>1</v>
      </c>
      <c r="CI237" s="72"/>
      <c r="CL237" s="2"/>
      <c r="CM237" s="75">
        <f t="shared" si="36"/>
        <v>8.7554370789516556E-2</v>
      </c>
      <c r="CN237" s="72">
        <f t="shared" si="37"/>
        <v>0</v>
      </c>
      <c r="CO237" s="72"/>
      <c r="CR237" s="2"/>
      <c r="CS237" s="75">
        <f t="shared" si="38"/>
        <v>0.44250987058797264</v>
      </c>
      <c r="CT237" s="72">
        <f t="shared" si="39"/>
        <v>0</v>
      </c>
      <c r="CU237" s="72"/>
      <c r="CX237" s="2"/>
      <c r="CY237" s="75">
        <f t="shared" si="40"/>
        <v>-1.307494948311283E-2</v>
      </c>
      <c r="CZ237" s="72">
        <f t="shared" si="41"/>
        <v>1</v>
      </c>
      <c r="DA237" s="72"/>
      <c r="DD237" s="2"/>
      <c r="DE237" s="75">
        <f t="shared" si="42"/>
        <v>0.44048244859673691</v>
      </c>
      <c r="DF237" s="72">
        <f t="shared" si="43"/>
        <v>0</v>
      </c>
      <c r="DG237" s="72"/>
      <c r="DK237" s="15">
        <v>3.7906526639943703</v>
      </c>
    </row>
    <row r="238" spans="1:115" x14ac:dyDescent="0.3">
      <c r="A238" s="51">
        <v>226</v>
      </c>
      <c r="B238" s="52">
        <v>3.625</v>
      </c>
      <c r="C238" s="53">
        <v>2.6666666666666665</v>
      </c>
      <c r="D238" s="53">
        <v>5.8571428571428559</v>
      </c>
      <c r="E238" s="54">
        <v>50</v>
      </c>
      <c r="F238" s="53">
        <v>0</v>
      </c>
      <c r="G238" s="53">
        <v>0</v>
      </c>
      <c r="H238" s="53">
        <v>0</v>
      </c>
      <c r="I238" s="53">
        <v>0</v>
      </c>
      <c r="J238" s="53">
        <v>0</v>
      </c>
      <c r="K238" s="53">
        <v>0</v>
      </c>
      <c r="L238" s="54">
        <v>0</v>
      </c>
      <c r="M238" s="55">
        <v>0</v>
      </c>
      <c r="N238" s="53">
        <v>100</v>
      </c>
      <c r="O238" s="53">
        <v>0</v>
      </c>
      <c r="P238" s="53">
        <v>5</v>
      </c>
      <c r="Q238" s="53">
        <v>0</v>
      </c>
      <c r="R238" s="53">
        <v>0</v>
      </c>
      <c r="S238" s="53">
        <v>0</v>
      </c>
      <c r="T238" s="53">
        <v>3.1009029257555607</v>
      </c>
      <c r="U238" s="54">
        <v>200</v>
      </c>
      <c r="V238" s="56">
        <v>0.95</v>
      </c>
      <c r="W238" s="53">
        <v>0.01</v>
      </c>
      <c r="X238" s="53">
        <v>1.3908759552024679E-2</v>
      </c>
      <c r="Y238" s="53">
        <v>322.22500000000002</v>
      </c>
      <c r="Z238" s="53">
        <v>3.6070645008923847</v>
      </c>
      <c r="AA238" s="53">
        <v>0.99996551724137928</v>
      </c>
      <c r="AB238" s="55">
        <v>4.7961239834567933E-5</v>
      </c>
      <c r="AC238" s="51">
        <v>16.144759017847495</v>
      </c>
      <c r="AD238" s="51">
        <v>0.27803731041505508</v>
      </c>
      <c r="AE238" s="51">
        <v>7.3588049857629526E-2</v>
      </c>
      <c r="AF238" s="51">
        <v>7.4711954927342865E-3</v>
      </c>
      <c r="AG238" s="51">
        <v>1.0378542199179144</v>
      </c>
      <c r="AH238" s="51">
        <v>2.2952393321950638E-2</v>
      </c>
      <c r="AI238" s="51">
        <v>2.6487807166423352</v>
      </c>
      <c r="AJ238" s="51">
        <v>5.8108806566629173E-2</v>
      </c>
      <c r="AK238" s="51">
        <v>0.55398907241367468</v>
      </c>
      <c r="AL238" s="53">
        <v>2.8411838778630051E-2</v>
      </c>
      <c r="AM238" s="51">
        <v>2.6564370039182204</v>
      </c>
      <c r="AN238" s="55">
        <v>6.128105131614961E-2</v>
      </c>
      <c r="AP238" s="51">
        <v>226</v>
      </c>
      <c r="AQ238" s="52">
        <v>3.625</v>
      </c>
      <c r="AR238" s="53">
        <v>2.6666666666666665</v>
      </c>
      <c r="AS238" s="53">
        <v>5.8571428571428559</v>
      </c>
      <c r="AT238" s="54">
        <v>0</v>
      </c>
      <c r="AU238" s="53">
        <v>0</v>
      </c>
      <c r="AV238" s="53">
        <v>0</v>
      </c>
      <c r="AW238" s="53">
        <v>0</v>
      </c>
      <c r="AX238" s="53">
        <v>0</v>
      </c>
      <c r="AY238" s="53">
        <v>0</v>
      </c>
      <c r="AZ238" s="53">
        <v>0</v>
      </c>
      <c r="BA238" s="54">
        <v>0</v>
      </c>
      <c r="BB238" s="55">
        <v>0</v>
      </c>
      <c r="BC238" s="53">
        <v>100</v>
      </c>
      <c r="BD238" s="53">
        <v>0</v>
      </c>
      <c r="BE238" s="53">
        <v>5</v>
      </c>
      <c r="BF238" s="53">
        <v>0</v>
      </c>
      <c r="BG238" s="53">
        <v>0</v>
      </c>
      <c r="BH238" s="53">
        <v>0</v>
      </c>
      <c r="BI238" s="53">
        <v>3.1009029257555607</v>
      </c>
      <c r="BJ238" s="54">
        <v>200</v>
      </c>
      <c r="BK238" s="56">
        <v>0.95</v>
      </c>
      <c r="BL238" s="53">
        <v>0</v>
      </c>
      <c r="BM238" s="53">
        <v>0</v>
      </c>
      <c r="BN238" s="53">
        <v>165</v>
      </c>
      <c r="BO238" s="53">
        <v>0</v>
      </c>
      <c r="BP238" s="53">
        <v>1</v>
      </c>
      <c r="BQ238" s="55">
        <v>0</v>
      </c>
      <c r="BR238" s="51">
        <v>17.141969696969699</v>
      </c>
      <c r="BS238" s="51">
        <v>0.28254633249935568</v>
      </c>
      <c r="BT238" s="51">
        <v>9.2237398521477096E-2</v>
      </c>
      <c r="BU238" s="51">
        <v>1.0589367250341743E-2</v>
      </c>
      <c r="BV238" s="51">
        <v>0.92518689698220369</v>
      </c>
      <c r="BW238" s="51">
        <v>2.4135696079868905E-2</v>
      </c>
      <c r="BX238" s="51">
        <v>2.2333150537796462</v>
      </c>
      <c r="BY238" s="51">
        <v>4.4721163505121897E-2</v>
      </c>
      <c r="BZ238" s="51">
        <v>0.54769963560020019</v>
      </c>
      <c r="CA238" s="53">
        <v>2.6113328865864021E-2</v>
      </c>
      <c r="CB238" s="51">
        <v>2.2333150537796462</v>
      </c>
      <c r="CC238" s="55">
        <v>4.4721163505121897E-2</v>
      </c>
      <c r="CD238" s="30"/>
      <c r="CE238" s="30">
        <f t="shared" si="33"/>
        <v>3.9520940802374143</v>
      </c>
      <c r="CG238" s="75">
        <f t="shared" si="34"/>
        <v>-3.4482758620724141E-5</v>
      </c>
      <c r="CH238" s="71">
        <f t="shared" si="35"/>
        <v>1</v>
      </c>
      <c r="CI238" s="72"/>
      <c r="CL238" s="2"/>
      <c r="CM238" s="75">
        <f t="shared" si="36"/>
        <v>0.11266732293571069</v>
      </c>
      <c r="CN238" s="72">
        <f t="shared" si="37"/>
        <v>0</v>
      </c>
      <c r="CO238" s="72"/>
      <c r="CR238" s="2"/>
      <c r="CS238" s="75">
        <f t="shared" si="38"/>
        <v>0.41546566286268893</v>
      </c>
      <c r="CT238" s="72">
        <f t="shared" si="39"/>
        <v>0</v>
      </c>
      <c r="CU238" s="72"/>
      <c r="CX238" s="2"/>
      <c r="CY238" s="75">
        <f t="shared" si="40"/>
        <v>6.2894368134744916E-3</v>
      </c>
      <c r="CZ238" s="72">
        <f t="shared" si="41"/>
        <v>1</v>
      </c>
      <c r="DA238" s="72"/>
      <c r="DD238" s="2"/>
      <c r="DE238" s="75">
        <f t="shared" si="42"/>
        <v>0.42312195013857412</v>
      </c>
      <c r="DF238" s="72">
        <f t="shared" si="43"/>
        <v>0</v>
      </c>
      <c r="DG238" s="72"/>
      <c r="DK238" s="15">
        <v>3.9520940802374143</v>
      </c>
    </row>
    <row r="239" spans="1:115" x14ac:dyDescent="0.3">
      <c r="A239" s="51">
        <v>248</v>
      </c>
      <c r="B239" s="52">
        <v>3.625</v>
      </c>
      <c r="C239" s="53">
        <v>6.9999999999999991</v>
      </c>
      <c r="D239" s="53">
        <v>2.4285714285714284</v>
      </c>
      <c r="E239" s="54">
        <v>50</v>
      </c>
      <c r="F239" s="53">
        <v>0</v>
      </c>
      <c r="G239" s="53">
        <v>0</v>
      </c>
      <c r="H239" s="53">
        <v>0</v>
      </c>
      <c r="I239" s="53">
        <v>0</v>
      </c>
      <c r="J239" s="53">
        <v>0</v>
      </c>
      <c r="K239" s="53">
        <v>0</v>
      </c>
      <c r="L239" s="54">
        <v>0</v>
      </c>
      <c r="M239" s="55">
        <v>0</v>
      </c>
      <c r="N239" s="53">
        <v>100</v>
      </c>
      <c r="O239" s="53">
        <v>0</v>
      </c>
      <c r="P239" s="53">
        <v>5</v>
      </c>
      <c r="Q239" s="53">
        <v>0</v>
      </c>
      <c r="R239" s="53">
        <v>0</v>
      </c>
      <c r="S239" s="53">
        <v>0</v>
      </c>
      <c r="T239" s="53">
        <v>3.1009029257555607</v>
      </c>
      <c r="U239" s="54">
        <v>200</v>
      </c>
      <c r="V239" s="56">
        <v>0.95</v>
      </c>
      <c r="W239" s="53">
        <v>0</v>
      </c>
      <c r="X239" s="53">
        <v>0</v>
      </c>
      <c r="Y239" s="53">
        <v>323.22500000000002</v>
      </c>
      <c r="Z239" s="53">
        <v>3.5938762063377609</v>
      </c>
      <c r="AA239" s="53">
        <v>1</v>
      </c>
      <c r="AB239" s="55">
        <v>0</v>
      </c>
      <c r="AC239" s="51">
        <v>20.097067085211606</v>
      </c>
      <c r="AD239" s="51">
        <v>0.3186985395921641</v>
      </c>
      <c r="AE239" s="51">
        <v>6.650476215359466E-2</v>
      </c>
      <c r="AF239" s="51">
        <v>6.3922867425946286E-3</v>
      </c>
      <c r="AG239" s="51">
        <v>1.1323900053330072</v>
      </c>
      <c r="AH239" s="51">
        <v>2.9709928382032267E-2</v>
      </c>
      <c r="AI239" s="51">
        <v>2.8004311063189125</v>
      </c>
      <c r="AJ239" s="51">
        <v>4.5714284343119055E-2</v>
      </c>
      <c r="AK239" s="51">
        <v>0.58368355747759648</v>
      </c>
      <c r="AL239" s="53">
        <v>2.3722260674955812E-2</v>
      </c>
      <c r="AM239" s="51">
        <v>2.8004311063189125</v>
      </c>
      <c r="AN239" s="55">
        <v>4.5714284343119055E-2</v>
      </c>
      <c r="AP239" s="51">
        <v>248</v>
      </c>
      <c r="AQ239" s="52">
        <v>3.625</v>
      </c>
      <c r="AR239" s="53">
        <v>6.9999999999999991</v>
      </c>
      <c r="AS239" s="53">
        <v>2.4285714285714284</v>
      </c>
      <c r="AT239" s="54">
        <v>0</v>
      </c>
      <c r="AU239" s="53">
        <v>0</v>
      </c>
      <c r="AV239" s="53">
        <v>0</v>
      </c>
      <c r="AW239" s="53">
        <v>0</v>
      </c>
      <c r="AX239" s="53">
        <v>0</v>
      </c>
      <c r="AY239" s="53">
        <v>0</v>
      </c>
      <c r="AZ239" s="53">
        <v>0</v>
      </c>
      <c r="BA239" s="54">
        <v>0</v>
      </c>
      <c r="BB239" s="55">
        <v>0</v>
      </c>
      <c r="BC239" s="53">
        <v>100</v>
      </c>
      <c r="BD239" s="53">
        <v>0</v>
      </c>
      <c r="BE239" s="53">
        <v>5</v>
      </c>
      <c r="BF239" s="53">
        <v>0</v>
      </c>
      <c r="BG239" s="53">
        <v>0</v>
      </c>
      <c r="BH239" s="53">
        <v>0</v>
      </c>
      <c r="BI239" s="53">
        <v>3.1009029257555607</v>
      </c>
      <c r="BJ239" s="54">
        <v>200</v>
      </c>
      <c r="BK239" s="56">
        <v>0.95</v>
      </c>
      <c r="BL239" s="53">
        <v>0</v>
      </c>
      <c r="BM239" s="53">
        <v>0</v>
      </c>
      <c r="BN239" s="53">
        <v>165</v>
      </c>
      <c r="BO239" s="53">
        <v>0</v>
      </c>
      <c r="BP239" s="53">
        <v>1</v>
      </c>
      <c r="BQ239" s="55">
        <v>0</v>
      </c>
      <c r="BR239" s="51">
        <v>21.0550606060606</v>
      </c>
      <c r="BS239" s="51">
        <v>0.29214847366667257</v>
      </c>
      <c r="BT239" s="51">
        <v>8.6290586890007279E-2</v>
      </c>
      <c r="BU239" s="51">
        <v>9.0119472497175116E-3</v>
      </c>
      <c r="BV239" s="51">
        <v>1.0249181644202341</v>
      </c>
      <c r="BW239" s="51">
        <v>2.864955631110172E-2</v>
      </c>
      <c r="BX239" s="51">
        <v>2.4120917905533519</v>
      </c>
      <c r="BY239" s="51">
        <v>4.3861829972171182E-2</v>
      </c>
      <c r="BZ239" s="51">
        <v>0.59545408562830671</v>
      </c>
      <c r="CA239" s="53">
        <v>2.4457287090858534E-2</v>
      </c>
      <c r="CB239" s="51">
        <v>2.4120917905533519</v>
      </c>
      <c r="CC239" s="55">
        <v>4.3861829972171182E-2</v>
      </c>
      <c r="CD239" s="30"/>
      <c r="CE239" s="30">
        <f t="shared" si="33"/>
        <v>4.1231056256176597</v>
      </c>
      <c r="CG239" s="75">
        <f t="shared" si="34"/>
        <v>0</v>
      </c>
      <c r="CH239" s="71">
        <f t="shared" si="35"/>
        <v>1</v>
      </c>
      <c r="CI239" s="72"/>
      <c r="CL239" s="2"/>
      <c r="CM239" s="75">
        <f t="shared" si="36"/>
        <v>0.10747184091277306</v>
      </c>
      <c r="CN239" s="72">
        <f t="shared" si="37"/>
        <v>0</v>
      </c>
      <c r="CO239" s="72"/>
      <c r="CR239" s="2"/>
      <c r="CS239" s="75">
        <f t="shared" si="38"/>
        <v>0.38833931576556058</v>
      </c>
      <c r="CT239" s="72">
        <f t="shared" si="39"/>
        <v>0</v>
      </c>
      <c r="CU239" s="72"/>
      <c r="CX239" s="2"/>
      <c r="CY239" s="75">
        <f t="shared" si="40"/>
        <v>-1.1770528150710224E-2</v>
      </c>
      <c r="CZ239" s="72">
        <f t="shared" si="41"/>
        <v>1</v>
      </c>
      <c r="DA239" s="72"/>
      <c r="DD239" s="2"/>
      <c r="DE239" s="75">
        <f t="shared" si="42"/>
        <v>0.38833931576556058</v>
      </c>
      <c r="DF239" s="72">
        <f t="shared" si="43"/>
        <v>0</v>
      </c>
      <c r="DG239" s="72"/>
      <c r="DK239" s="15">
        <v>4.1231056256176597</v>
      </c>
    </row>
    <row r="240" spans="1:115" x14ac:dyDescent="0.3">
      <c r="A240" s="51">
        <v>236</v>
      </c>
      <c r="B240" s="52">
        <v>3.625</v>
      </c>
      <c r="C240" s="53">
        <v>4.833333333333333</v>
      </c>
      <c r="D240" s="53">
        <v>3.5714285714285712</v>
      </c>
      <c r="E240" s="54">
        <v>50</v>
      </c>
      <c r="F240" s="53">
        <v>0</v>
      </c>
      <c r="G240" s="53">
        <v>0</v>
      </c>
      <c r="H240" s="53">
        <v>0</v>
      </c>
      <c r="I240" s="53">
        <v>0</v>
      </c>
      <c r="J240" s="53">
        <v>0</v>
      </c>
      <c r="K240" s="53">
        <v>0</v>
      </c>
      <c r="L240" s="54">
        <v>0</v>
      </c>
      <c r="M240" s="55">
        <v>0</v>
      </c>
      <c r="N240" s="53">
        <v>100</v>
      </c>
      <c r="O240" s="53">
        <v>0</v>
      </c>
      <c r="P240" s="53">
        <v>5</v>
      </c>
      <c r="Q240" s="53">
        <v>0</v>
      </c>
      <c r="R240" s="53">
        <v>0</v>
      </c>
      <c r="S240" s="53">
        <v>0</v>
      </c>
      <c r="T240" s="53">
        <v>3.1009029257555607</v>
      </c>
      <c r="U240" s="54">
        <v>200</v>
      </c>
      <c r="V240" s="56">
        <v>0.95</v>
      </c>
      <c r="W240" s="53">
        <v>0</v>
      </c>
      <c r="X240" s="53">
        <v>0</v>
      </c>
      <c r="Y240" s="53">
        <v>322.70499999999998</v>
      </c>
      <c r="Z240" s="53">
        <v>3.5833767835689248</v>
      </c>
      <c r="AA240" s="53">
        <v>1</v>
      </c>
      <c r="AB240" s="55">
        <v>0</v>
      </c>
      <c r="AC240" s="51">
        <v>20.061502244520057</v>
      </c>
      <c r="AD240" s="51">
        <v>0.32313130667324891</v>
      </c>
      <c r="AE240" s="51">
        <v>6.6372388538216337E-2</v>
      </c>
      <c r="AF240" s="51">
        <v>6.9562469198188159E-3</v>
      </c>
      <c r="AG240" s="51">
        <v>1.1317829827025074</v>
      </c>
      <c r="AH240" s="51">
        <v>3.0061200137834771E-2</v>
      </c>
      <c r="AI240" s="51">
        <v>2.8045662228274386</v>
      </c>
      <c r="AJ240" s="51">
        <v>4.6369796487480651E-2</v>
      </c>
      <c r="AK240" s="51">
        <v>0.58238421281837005</v>
      </c>
      <c r="AL240" s="53">
        <v>2.3625477124890753E-2</v>
      </c>
      <c r="AM240" s="51">
        <v>2.8045662228274386</v>
      </c>
      <c r="AN240" s="55">
        <v>4.6369796487480651E-2</v>
      </c>
      <c r="AP240" s="51">
        <v>236</v>
      </c>
      <c r="AQ240" s="52">
        <v>3.625</v>
      </c>
      <c r="AR240" s="53">
        <v>4.833333333333333</v>
      </c>
      <c r="AS240" s="53">
        <v>3.5714285714285712</v>
      </c>
      <c r="AT240" s="54">
        <v>0</v>
      </c>
      <c r="AU240" s="53">
        <v>0</v>
      </c>
      <c r="AV240" s="53">
        <v>0</v>
      </c>
      <c r="AW240" s="53">
        <v>0</v>
      </c>
      <c r="AX240" s="53">
        <v>0</v>
      </c>
      <c r="AY240" s="53">
        <v>0</v>
      </c>
      <c r="AZ240" s="53">
        <v>0</v>
      </c>
      <c r="BA240" s="54">
        <v>0</v>
      </c>
      <c r="BB240" s="55">
        <v>0</v>
      </c>
      <c r="BC240" s="53">
        <v>100</v>
      </c>
      <c r="BD240" s="53">
        <v>0</v>
      </c>
      <c r="BE240" s="53">
        <v>5</v>
      </c>
      <c r="BF240" s="53">
        <v>0</v>
      </c>
      <c r="BG240" s="53">
        <v>0</v>
      </c>
      <c r="BH240" s="53">
        <v>0</v>
      </c>
      <c r="BI240" s="53">
        <v>3.1009029257555607</v>
      </c>
      <c r="BJ240" s="54">
        <v>200</v>
      </c>
      <c r="BK240" s="56">
        <v>0.95</v>
      </c>
      <c r="BL240" s="53">
        <v>0</v>
      </c>
      <c r="BM240" s="53">
        <v>0</v>
      </c>
      <c r="BN240" s="53">
        <v>165</v>
      </c>
      <c r="BO240" s="53">
        <v>0</v>
      </c>
      <c r="BP240" s="53">
        <v>1</v>
      </c>
      <c r="BQ240" s="55">
        <v>0</v>
      </c>
      <c r="BR240" s="51">
        <v>20.846484848484852</v>
      </c>
      <c r="BS240" s="51">
        <v>0.28765958922713925</v>
      </c>
      <c r="BT240" s="51">
        <v>8.286985540497227E-2</v>
      </c>
      <c r="BU240" s="51">
        <v>9.3320987428350041E-3</v>
      </c>
      <c r="BV240" s="51">
        <v>1.0637587612478174</v>
      </c>
      <c r="BW240" s="51">
        <v>2.877169094471119E-2</v>
      </c>
      <c r="BX240" s="51">
        <v>2.4290693700149952</v>
      </c>
      <c r="BY240" s="51">
        <v>4.207857707563202E-2</v>
      </c>
      <c r="BZ240" s="51">
        <v>0.5680613589838357</v>
      </c>
      <c r="CA240" s="53">
        <v>2.4955434885913869E-2</v>
      </c>
      <c r="CB240" s="51">
        <v>2.4290693700149952</v>
      </c>
      <c r="CC240" s="55">
        <v>4.207857707563202E-2</v>
      </c>
      <c r="CD240" s="30"/>
      <c r="CE240" s="30">
        <f t="shared" si="33"/>
        <v>4.1547448491940822</v>
      </c>
      <c r="CG240" s="75">
        <f t="shared" si="34"/>
        <v>0</v>
      </c>
      <c r="CH240" s="71">
        <f t="shared" si="35"/>
        <v>1</v>
      </c>
      <c r="CI240" s="72"/>
      <c r="CL240" s="2"/>
      <c r="CM240" s="75">
        <f t="shared" si="36"/>
        <v>6.8024221454690004E-2</v>
      </c>
      <c r="CN240" s="72">
        <f t="shared" si="37"/>
        <v>0</v>
      </c>
      <c r="CO240" s="72"/>
      <c r="CR240" s="2"/>
      <c r="CS240" s="75">
        <f t="shared" si="38"/>
        <v>0.37549685281244338</v>
      </c>
      <c r="CT240" s="72">
        <f t="shared" si="39"/>
        <v>0</v>
      </c>
      <c r="CU240" s="72"/>
      <c r="CX240" s="2"/>
      <c r="CY240" s="75">
        <f t="shared" si="40"/>
        <v>1.4322853834534355E-2</v>
      </c>
      <c r="CZ240" s="72">
        <f t="shared" si="41"/>
        <v>1</v>
      </c>
      <c r="DA240" s="72"/>
      <c r="DD240" s="2"/>
      <c r="DE240" s="75">
        <f t="shared" si="42"/>
        <v>0.37549685281244338</v>
      </c>
      <c r="DF240" s="72">
        <f t="shared" si="43"/>
        <v>0</v>
      </c>
      <c r="DG240" s="72"/>
      <c r="DK240" s="15">
        <v>4.1547448491940822</v>
      </c>
    </row>
    <row r="241" spans="1:115" x14ac:dyDescent="0.3">
      <c r="A241" s="51">
        <v>231</v>
      </c>
      <c r="B241" s="52">
        <v>3.625</v>
      </c>
      <c r="C241" s="53">
        <v>3.75</v>
      </c>
      <c r="D241" s="53">
        <v>4.7142857142857135</v>
      </c>
      <c r="E241" s="54">
        <v>50</v>
      </c>
      <c r="F241" s="53">
        <v>0</v>
      </c>
      <c r="G241" s="53">
        <v>0</v>
      </c>
      <c r="H241" s="53">
        <v>0</v>
      </c>
      <c r="I241" s="53">
        <v>0</v>
      </c>
      <c r="J241" s="53">
        <v>0</v>
      </c>
      <c r="K241" s="53">
        <v>0</v>
      </c>
      <c r="L241" s="54">
        <v>0</v>
      </c>
      <c r="M241" s="55">
        <v>0</v>
      </c>
      <c r="N241" s="53">
        <v>100</v>
      </c>
      <c r="O241" s="53">
        <v>0</v>
      </c>
      <c r="P241" s="53">
        <v>5</v>
      </c>
      <c r="Q241" s="53">
        <v>0</v>
      </c>
      <c r="R241" s="53">
        <v>0</v>
      </c>
      <c r="S241" s="53">
        <v>0</v>
      </c>
      <c r="T241" s="53">
        <v>3.1009029257555607</v>
      </c>
      <c r="U241" s="54">
        <v>200</v>
      </c>
      <c r="V241" s="56">
        <v>0.95</v>
      </c>
      <c r="W241" s="53">
        <v>0</v>
      </c>
      <c r="X241" s="53">
        <v>0</v>
      </c>
      <c r="Y241" s="53">
        <v>322.63</v>
      </c>
      <c r="Z241" s="53">
        <v>3.5138147560699338</v>
      </c>
      <c r="AA241" s="53">
        <v>1</v>
      </c>
      <c r="AB241" s="55">
        <v>0</v>
      </c>
      <c r="AC241" s="51">
        <v>19.985934328364142</v>
      </c>
      <c r="AD241" s="51">
        <v>0.31662129444755033</v>
      </c>
      <c r="AE241" s="51">
        <v>6.897088603295827E-2</v>
      </c>
      <c r="AF241" s="51">
        <v>7.1066906243126143E-3</v>
      </c>
      <c r="AG241" s="51">
        <v>1.1376799832987023</v>
      </c>
      <c r="AH241" s="51">
        <v>2.9848460426916992E-2</v>
      </c>
      <c r="AI241" s="51">
        <v>2.820889807619801</v>
      </c>
      <c r="AJ241" s="51">
        <v>4.6318748801014671E-2</v>
      </c>
      <c r="AK241" s="51">
        <v>0.58926703930535962</v>
      </c>
      <c r="AL241" s="53">
        <v>2.3796694809134194E-2</v>
      </c>
      <c r="AM241" s="51">
        <v>2.820889807619801</v>
      </c>
      <c r="AN241" s="55">
        <v>4.6318748801014671E-2</v>
      </c>
      <c r="AP241" s="51">
        <v>231</v>
      </c>
      <c r="AQ241" s="52">
        <v>3.625</v>
      </c>
      <c r="AR241" s="53">
        <v>3.75</v>
      </c>
      <c r="AS241" s="53">
        <v>4.7142857142857135</v>
      </c>
      <c r="AT241" s="54">
        <v>0</v>
      </c>
      <c r="AU241" s="53">
        <v>0</v>
      </c>
      <c r="AV241" s="53">
        <v>0</v>
      </c>
      <c r="AW241" s="53">
        <v>0</v>
      </c>
      <c r="AX241" s="53">
        <v>0</v>
      </c>
      <c r="AY241" s="53">
        <v>0</v>
      </c>
      <c r="AZ241" s="53">
        <v>0</v>
      </c>
      <c r="BA241" s="54">
        <v>0</v>
      </c>
      <c r="BB241" s="55">
        <v>0</v>
      </c>
      <c r="BC241" s="53">
        <v>100</v>
      </c>
      <c r="BD241" s="53">
        <v>0</v>
      </c>
      <c r="BE241" s="53">
        <v>5</v>
      </c>
      <c r="BF241" s="53">
        <v>0</v>
      </c>
      <c r="BG241" s="53">
        <v>0</v>
      </c>
      <c r="BH241" s="53">
        <v>0</v>
      </c>
      <c r="BI241" s="53">
        <v>3.1009029257555607</v>
      </c>
      <c r="BJ241" s="54">
        <v>200</v>
      </c>
      <c r="BK241" s="56">
        <v>0.95</v>
      </c>
      <c r="BL241" s="53">
        <v>0</v>
      </c>
      <c r="BM241" s="53">
        <v>0</v>
      </c>
      <c r="BN241" s="53">
        <v>165</v>
      </c>
      <c r="BO241" s="53">
        <v>0</v>
      </c>
      <c r="BP241" s="53">
        <v>1</v>
      </c>
      <c r="BQ241" s="55">
        <v>0</v>
      </c>
      <c r="BR241" s="51">
        <v>21.079666666666672</v>
      </c>
      <c r="BS241" s="51">
        <v>0.26174075598845653</v>
      </c>
      <c r="BT241" s="51">
        <v>8.2699284983834623E-2</v>
      </c>
      <c r="BU241" s="51">
        <v>8.9105270868508474E-3</v>
      </c>
      <c r="BV241" s="51">
        <v>1.0346959365077184</v>
      </c>
      <c r="BW241" s="51">
        <v>2.6727257472871586E-2</v>
      </c>
      <c r="BX241" s="51">
        <v>2.3817592649779806</v>
      </c>
      <c r="BY241" s="51">
        <v>3.8727653650756574E-2</v>
      </c>
      <c r="BZ241" s="51">
        <v>0.56080666477963748</v>
      </c>
      <c r="CA241" s="53">
        <v>2.456187373012602E-2</v>
      </c>
      <c r="CB241" s="51">
        <v>2.3817592649779806</v>
      </c>
      <c r="CC241" s="55">
        <v>3.8727653650756574E-2</v>
      </c>
      <c r="CD241" s="30"/>
      <c r="CE241" s="30">
        <f t="shared" si="33"/>
        <v>4.2045893293604104</v>
      </c>
      <c r="CG241" s="75">
        <f t="shared" si="34"/>
        <v>0</v>
      </c>
      <c r="CH241" s="71">
        <f t="shared" si="35"/>
        <v>1</v>
      </c>
      <c r="CI241" s="72"/>
      <c r="CL241" s="2"/>
      <c r="CM241" s="75">
        <f t="shared" si="36"/>
        <v>0.10298404679098394</v>
      </c>
      <c r="CN241" s="72">
        <f t="shared" si="37"/>
        <v>0</v>
      </c>
      <c r="CO241" s="72"/>
      <c r="CR241" s="2"/>
      <c r="CS241" s="75">
        <f t="shared" si="38"/>
        <v>0.43913054264182039</v>
      </c>
      <c r="CT241" s="72">
        <f t="shared" si="39"/>
        <v>0</v>
      </c>
      <c r="CU241" s="72"/>
      <c r="CX241" s="2"/>
      <c r="CY241" s="75">
        <f t="shared" si="40"/>
        <v>2.8460374525722143E-2</v>
      </c>
      <c r="CZ241" s="72">
        <f t="shared" si="41"/>
        <v>1</v>
      </c>
      <c r="DA241" s="72"/>
      <c r="DD241" s="2"/>
      <c r="DE241" s="75">
        <f t="shared" si="42"/>
        <v>0.43913054264182039</v>
      </c>
      <c r="DF241" s="72">
        <f t="shared" si="43"/>
        <v>0</v>
      </c>
      <c r="DG241" s="72"/>
      <c r="DK241" s="15">
        <v>4.2045893293604104</v>
      </c>
    </row>
    <row r="242" spans="1:115" x14ac:dyDescent="0.3">
      <c r="A242" s="51">
        <v>227</v>
      </c>
      <c r="B242" s="52">
        <v>3.625</v>
      </c>
      <c r="C242" s="53">
        <v>2.6666666666666665</v>
      </c>
      <c r="D242" s="53">
        <v>6.9999999999999982</v>
      </c>
      <c r="E242" s="54">
        <v>50</v>
      </c>
      <c r="F242" s="53">
        <v>0</v>
      </c>
      <c r="G242" s="53">
        <v>0</v>
      </c>
      <c r="H242" s="53">
        <v>0</v>
      </c>
      <c r="I242" s="53">
        <v>0</v>
      </c>
      <c r="J242" s="53">
        <v>0</v>
      </c>
      <c r="K242" s="53">
        <v>0</v>
      </c>
      <c r="L242" s="54">
        <v>0</v>
      </c>
      <c r="M242" s="55">
        <v>0</v>
      </c>
      <c r="N242" s="53">
        <v>100</v>
      </c>
      <c r="O242" s="53">
        <v>0</v>
      </c>
      <c r="P242" s="53">
        <v>5</v>
      </c>
      <c r="Q242" s="53">
        <v>0</v>
      </c>
      <c r="R242" s="53">
        <v>0</v>
      </c>
      <c r="S242" s="53">
        <v>0</v>
      </c>
      <c r="T242" s="53">
        <v>3.1009029257555607</v>
      </c>
      <c r="U242" s="54">
        <v>200</v>
      </c>
      <c r="V242" s="56">
        <v>0.95</v>
      </c>
      <c r="W242" s="53">
        <v>0</v>
      </c>
      <c r="X242" s="53">
        <v>0</v>
      </c>
      <c r="Y242" s="53">
        <v>324.20999999999998</v>
      </c>
      <c r="Z242" s="53">
        <v>3.4575664364561312</v>
      </c>
      <c r="AA242" s="53">
        <v>1</v>
      </c>
      <c r="AB242" s="55">
        <v>0</v>
      </c>
      <c r="AC242" s="51">
        <v>21.201613772561455</v>
      </c>
      <c r="AD242" s="51">
        <v>0.32383183621462702</v>
      </c>
      <c r="AE242" s="51">
        <v>6.0385367172708454E-2</v>
      </c>
      <c r="AF242" s="51">
        <v>6.5518674781237362E-3</v>
      </c>
      <c r="AG242" s="51">
        <v>1.1916251833820544</v>
      </c>
      <c r="AH242" s="51">
        <v>3.1139112278322667E-2</v>
      </c>
      <c r="AI242" s="51">
        <v>2.835157416590333</v>
      </c>
      <c r="AJ242" s="51">
        <v>4.449056100103474E-2</v>
      </c>
      <c r="AK242" s="51">
        <v>0.64219740699425287</v>
      </c>
      <c r="AL242" s="53">
        <v>2.2907862986259367E-2</v>
      </c>
      <c r="AM242" s="51">
        <v>2.835157416590333</v>
      </c>
      <c r="AN242" s="55">
        <v>4.449056100103474E-2</v>
      </c>
      <c r="AP242" s="51">
        <v>227</v>
      </c>
      <c r="AQ242" s="52">
        <v>3.625</v>
      </c>
      <c r="AR242" s="53">
        <v>2.6666666666666665</v>
      </c>
      <c r="AS242" s="53">
        <v>6.9999999999999982</v>
      </c>
      <c r="AT242" s="54">
        <v>0</v>
      </c>
      <c r="AU242" s="53">
        <v>0</v>
      </c>
      <c r="AV242" s="53">
        <v>0</v>
      </c>
      <c r="AW242" s="53">
        <v>0</v>
      </c>
      <c r="AX242" s="53">
        <v>0</v>
      </c>
      <c r="AY242" s="53">
        <v>0</v>
      </c>
      <c r="AZ242" s="53">
        <v>0</v>
      </c>
      <c r="BA242" s="54">
        <v>0</v>
      </c>
      <c r="BB242" s="55">
        <v>0</v>
      </c>
      <c r="BC242" s="53">
        <v>100</v>
      </c>
      <c r="BD242" s="53">
        <v>0</v>
      </c>
      <c r="BE242" s="53">
        <v>5</v>
      </c>
      <c r="BF242" s="53">
        <v>0</v>
      </c>
      <c r="BG242" s="53">
        <v>0</v>
      </c>
      <c r="BH242" s="53">
        <v>0</v>
      </c>
      <c r="BI242" s="53">
        <v>3.1009029257555607</v>
      </c>
      <c r="BJ242" s="54">
        <v>200</v>
      </c>
      <c r="BK242" s="56">
        <v>0.95</v>
      </c>
      <c r="BL242" s="53">
        <v>0</v>
      </c>
      <c r="BM242" s="53">
        <v>0</v>
      </c>
      <c r="BN242" s="53">
        <v>165</v>
      </c>
      <c r="BO242" s="53">
        <v>0</v>
      </c>
      <c r="BP242" s="53">
        <v>1</v>
      </c>
      <c r="BQ242" s="55">
        <v>0</v>
      </c>
      <c r="BR242" s="51">
        <v>22.118424242424254</v>
      </c>
      <c r="BS242" s="51">
        <v>0.30603794072548091</v>
      </c>
      <c r="BT242" s="51">
        <v>9.5773305991109461E-2</v>
      </c>
      <c r="BU242" s="51">
        <v>1.2017086172553888E-2</v>
      </c>
      <c r="BV242" s="51">
        <v>1.1136393452847211</v>
      </c>
      <c r="BW242" s="51">
        <v>3.1833977613509555E-2</v>
      </c>
      <c r="BX242" s="51">
        <v>2.4680764326605398</v>
      </c>
      <c r="BY242" s="51">
        <v>3.8830497403091156E-2</v>
      </c>
      <c r="BZ242" s="51">
        <v>0.63835637056962335</v>
      </c>
      <c r="CA242" s="53">
        <v>2.5974883529590452E-2</v>
      </c>
      <c r="CB242" s="51">
        <v>2.4680764326605398</v>
      </c>
      <c r="CC242" s="55">
        <v>3.8830497403091156E-2</v>
      </c>
      <c r="CD242" s="30"/>
      <c r="CE242" s="30">
        <f t="shared" si="33"/>
        <v>4.320493798938573</v>
      </c>
      <c r="CG242" s="75">
        <f t="shared" si="34"/>
        <v>0</v>
      </c>
      <c r="CH242" s="71">
        <f t="shared" si="35"/>
        <v>1</v>
      </c>
      <c r="CI242" s="72"/>
      <c r="CL242" s="2"/>
      <c r="CM242" s="75">
        <f t="shared" si="36"/>
        <v>7.7985838097333282E-2</v>
      </c>
      <c r="CN242" s="72">
        <f t="shared" si="37"/>
        <v>0</v>
      </c>
      <c r="CO242" s="72"/>
      <c r="CR242" s="2"/>
      <c r="CS242" s="75">
        <f t="shared" si="38"/>
        <v>0.36708098392979327</v>
      </c>
      <c r="CT242" s="72">
        <f t="shared" si="39"/>
        <v>0</v>
      </c>
      <c r="CU242" s="72"/>
      <c r="CX242" s="2"/>
      <c r="CY242" s="75">
        <f t="shared" si="40"/>
        <v>3.8410364246295181E-3</v>
      </c>
      <c r="CZ242" s="72">
        <f t="shared" si="41"/>
        <v>1</v>
      </c>
      <c r="DA242" s="72"/>
      <c r="DD242" s="2"/>
      <c r="DE242" s="75">
        <f t="shared" si="42"/>
        <v>0.36708098392979327</v>
      </c>
      <c r="DF242" s="72">
        <f t="shared" si="43"/>
        <v>0</v>
      </c>
      <c r="DG242" s="72"/>
      <c r="DK242" s="15">
        <v>4.320493798938573</v>
      </c>
    </row>
    <row r="243" spans="1:115" x14ac:dyDescent="0.3">
      <c r="A243" s="51">
        <v>242</v>
      </c>
      <c r="B243" s="52">
        <v>3.625</v>
      </c>
      <c r="C243" s="53">
        <v>5.9166666666666661</v>
      </c>
      <c r="D243" s="53">
        <v>3.5714285714285712</v>
      </c>
      <c r="E243" s="54">
        <v>50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4">
        <v>0</v>
      </c>
      <c r="M243" s="55">
        <v>0</v>
      </c>
      <c r="N243" s="53">
        <v>100</v>
      </c>
      <c r="O243" s="53">
        <v>0</v>
      </c>
      <c r="P243" s="53">
        <v>5</v>
      </c>
      <c r="Q243" s="53">
        <v>0</v>
      </c>
      <c r="R243" s="53">
        <v>0</v>
      </c>
      <c r="S243" s="53">
        <v>0</v>
      </c>
      <c r="T243" s="53">
        <v>3.1009029257555607</v>
      </c>
      <c r="U243" s="54">
        <v>200</v>
      </c>
      <c r="V243" s="56">
        <v>0.95</v>
      </c>
      <c r="W243" s="53">
        <v>0</v>
      </c>
      <c r="X243" s="53">
        <v>0</v>
      </c>
      <c r="Y243" s="53">
        <v>322.315</v>
      </c>
      <c r="Z243" s="53">
        <v>3.594124679609076</v>
      </c>
      <c r="AA243" s="53">
        <v>1</v>
      </c>
      <c r="AB243" s="55">
        <v>0</v>
      </c>
      <c r="AC243" s="51">
        <v>23.156459471154566</v>
      </c>
      <c r="AD243" s="51">
        <v>0.31077556949680035</v>
      </c>
      <c r="AE243" s="51">
        <v>6.6489081710512085E-2</v>
      </c>
      <c r="AF243" s="51">
        <v>6.7756764900099124E-3</v>
      </c>
      <c r="AG243" s="51">
        <v>1.304808048101707</v>
      </c>
      <c r="AH243" s="51">
        <v>3.2976764932702053E-2</v>
      </c>
      <c r="AI243" s="51">
        <v>2.9599277003937718</v>
      </c>
      <c r="AJ243" s="51">
        <v>3.8755224080848853E-2</v>
      </c>
      <c r="AK243" s="51">
        <v>0.75496623054112988</v>
      </c>
      <c r="AL243" s="53">
        <v>2.460182441900657E-2</v>
      </c>
      <c r="AM243" s="51">
        <v>2.9599277003937718</v>
      </c>
      <c r="AN243" s="55">
        <v>3.8755224080848853E-2</v>
      </c>
      <c r="AP243" s="51">
        <v>242</v>
      </c>
      <c r="AQ243" s="52">
        <v>3.625</v>
      </c>
      <c r="AR243" s="53">
        <v>5.9166666666666661</v>
      </c>
      <c r="AS243" s="53">
        <v>3.5714285714285712</v>
      </c>
      <c r="AT243" s="54">
        <v>0</v>
      </c>
      <c r="AU243" s="53">
        <v>0</v>
      </c>
      <c r="AV243" s="53">
        <v>0</v>
      </c>
      <c r="AW243" s="53">
        <v>0</v>
      </c>
      <c r="AX243" s="53">
        <v>0</v>
      </c>
      <c r="AY243" s="53">
        <v>0</v>
      </c>
      <c r="AZ243" s="53">
        <v>0</v>
      </c>
      <c r="BA243" s="54">
        <v>0</v>
      </c>
      <c r="BB243" s="55">
        <v>0</v>
      </c>
      <c r="BC243" s="53">
        <v>100</v>
      </c>
      <c r="BD243" s="53">
        <v>0</v>
      </c>
      <c r="BE243" s="53">
        <v>5</v>
      </c>
      <c r="BF243" s="53">
        <v>0</v>
      </c>
      <c r="BG243" s="53">
        <v>0</v>
      </c>
      <c r="BH243" s="53">
        <v>0</v>
      </c>
      <c r="BI243" s="53">
        <v>3.1009029257555607</v>
      </c>
      <c r="BJ243" s="54">
        <v>200</v>
      </c>
      <c r="BK243" s="56">
        <v>0.95</v>
      </c>
      <c r="BL243" s="53">
        <v>0</v>
      </c>
      <c r="BM243" s="53">
        <v>0</v>
      </c>
      <c r="BN243" s="53">
        <v>165</v>
      </c>
      <c r="BO243" s="53">
        <v>0</v>
      </c>
      <c r="BP243" s="53">
        <v>1</v>
      </c>
      <c r="BQ243" s="55">
        <v>0</v>
      </c>
      <c r="BR243" s="51">
        <v>24.691484848484837</v>
      </c>
      <c r="BS243" s="51">
        <v>0.28108859853522417</v>
      </c>
      <c r="BT243" s="51">
        <v>0.10126999816763357</v>
      </c>
      <c r="BU243" s="51">
        <v>1.2725424692360569E-2</v>
      </c>
      <c r="BV243" s="51">
        <v>1.1865003812784156</v>
      </c>
      <c r="BW243" s="51">
        <v>3.2625746124547807E-2</v>
      </c>
      <c r="BX243" s="51">
        <v>2.592302742136964</v>
      </c>
      <c r="BY243" s="51">
        <v>3.705991351104844E-2</v>
      </c>
      <c r="BZ243" s="51">
        <v>0.71529255946543391</v>
      </c>
      <c r="CA243" s="53">
        <v>2.6685334805051118E-2</v>
      </c>
      <c r="CB243" s="51">
        <v>2.592302742136964</v>
      </c>
      <c r="CC243" s="55">
        <v>3.705991351104844E-2</v>
      </c>
      <c r="CD243" s="30"/>
      <c r="CE243" s="30">
        <f t="shared" si="33"/>
        <v>4.5968415657875763</v>
      </c>
      <c r="CG243" s="75">
        <f t="shared" si="34"/>
        <v>0</v>
      </c>
      <c r="CH243" s="71">
        <f t="shared" si="35"/>
        <v>1</v>
      </c>
      <c r="CI243" s="72"/>
      <c r="CL243" s="2"/>
      <c r="CM243" s="75">
        <f t="shared" si="36"/>
        <v>0.11830766682329141</v>
      </c>
      <c r="CN243" s="72">
        <f t="shared" si="37"/>
        <v>0</v>
      </c>
      <c r="CO243" s="72"/>
      <c r="CR243" s="2"/>
      <c r="CS243" s="75">
        <f t="shared" si="38"/>
        <v>0.36762495825680785</v>
      </c>
      <c r="CT243" s="72">
        <f t="shared" si="39"/>
        <v>0</v>
      </c>
      <c r="CU243" s="72"/>
      <c r="CX243" s="2"/>
      <c r="CY243" s="75">
        <f t="shared" si="40"/>
        <v>3.9673671075695971E-2</v>
      </c>
      <c r="CZ243" s="72">
        <f t="shared" si="41"/>
        <v>1</v>
      </c>
      <c r="DA243" s="72"/>
      <c r="DD243" s="2"/>
      <c r="DE243" s="75">
        <f t="shared" si="42"/>
        <v>0.36762495825680785</v>
      </c>
      <c r="DF243" s="72">
        <f t="shared" si="43"/>
        <v>0</v>
      </c>
      <c r="DG243" s="72"/>
      <c r="DK243" s="15">
        <v>4.5968415657875763</v>
      </c>
    </row>
    <row r="244" spans="1:115" x14ac:dyDescent="0.3">
      <c r="A244" s="51">
        <v>232</v>
      </c>
      <c r="B244" s="52">
        <v>3.625</v>
      </c>
      <c r="C244" s="53">
        <v>3.75</v>
      </c>
      <c r="D244" s="53">
        <v>5.8571428571428559</v>
      </c>
      <c r="E244" s="54">
        <v>50</v>
      </c>
      <c r="F244" s="53">
        <v>0</v>
      </c>
      <c r="G244" s="53">
        <v>0</v>
      </c>
      <c r="H244" s="53">
        <v>0</v>
      </c>
      <c r="I244" s="53">
        <v>0</v>
      </c>
      <c r="J244" s="53">
        <v>0</v>
      </c>
      <c r="K244" s="53">
        <v>0</v>
      </c>
      <c r="L244" s="54">
        <v>0</v>
      </c>
      <c r="M244" s="55">
        <v>0</v>
      </c>
      <c r="N244" s="53">
        <v>100</v>
      </c>
      <c r="O244" s="53">
        <v>0</v>
      </c>
      <c r="P244" s="53">
        <v>5</v>
      </c>
      <c r="Q244" s="53">
        <v>0</v>
      </c>
      <c r="R244" s="53">
        <v>0</v>
      </c>
      <c r="S244" s="53">
        <v>0</v>
      </c>
      <c r="T244" s="53">
        <v>3.1009029257555607</v>
      </c>
      <c r="U244" s="54">
        <v>200</v>
      </c>
      <c r="V244" s="56">
        <v>0.95</v>
      </c>
      <c r="W244" s="53">
        <v>0</v>
      </c>
      <c r="X244" s="53">
        <v>0</v>
      </c>
      <c r="Y244" s="53">
        <v>323.24</v>
      </c>
      <c r="Z244" s="53">
        <v>3.5341355778732964</v>
      </c>
      <c r="AA244" s="53">
        <v>1</v>
      </c>
      <c r="AB244" s="55">
        <v>0</v>
      </c>
      <c r="AC244" s="51">
        <v>23.336099326494995</v>
      </c>
      <c r="AD244" s="51">
        <v>0.31588719066983501</v>
      </c>
      <c r="AE244" s="51">
        <v>6.343806182223459E-2</v>
      </c>
      <c r="AF244" s="51">
        <v>6.5872299271588983E-3</v>
      </c>
      <c r="AG244" s="51">
        <v>1.2924088664443707</v>
      </c>
      <c r="AH244" s="51">
        <v>3.30273010722896E-2</v>
      </c>
      <c r="AI244" s="51">
        <v>2.9461851734027835</v>
      </c>
      <c r="AJ244" s="51">
        <v>3.9213378645278039E-2</v>
      </c>
      <c r="AK244" s="51">
        <v>0.75266790182173082</v>
      </c>
      <c r="AL244" s="53">
        <v>2.4670471692936836E-2</v>
      </c>
      <c r="AM244" s="51">
        <v>2.9461851734027835</v>
      </c>
      <c r="AN244" s="55">
        <v>3.9213378645278039E-2</v>
      </c>
      <c r="AP244" s="51">
        <v>232</v>
      </c>
      <c r="AQ244" s="52">
        <v>3.625</v>
      </c>
      <c r="AR244" s="53">
        <v>3.75</v>
      </c>
      <c r="AS244" s="53">
        <v>5.8571428571428559</v>
      </c>
      <c r="AT244" s="54">
        <v>0</v>
      </c>
      <c r="AU244" s="53">
        <v>0</v>
      </c>
      <c r="AV244" s="53">
        <v>0</v>
      </c>
      <c r="AW244" s="53">
        <v>0</v>
      </c>
      <c r="AX244" s="53">
        <v>0</v>
      </c>
      <c r="AY244" s="53">
        <v>0</v>
      </c>
      <c r="AZ244" s="53">
        <v>0</v>
      </c>
      <c r="BA244" s="54">
        <v>0</v>
      </c>
      <c r="BB244" s="55">
        <v>0</v>
      </c>
      <c r="BC244" s="53">
        <v>100</v>
      </c>
      <c r="BD244" s="53">
        <v>0</v>
      </c>
      <c r="BE244" s="53">
        <v>5</v>
      </c>
      <c r="BF244" s="53">
        <v>0</v>
      </c>
      <c r="BG244" s="53">
        <v>0</v>
      </c>
      <c r="BH244" s="53">
        <v>0</v>
      </c>
      <c r="BI244" s="53">
        <v>3.1009029257555607</v>
      </c>
      <c r="BJ244" s="54">
        <v>200</v>
      </c>
      <c r="BK244" s="56">
        <v>0.95</v>
      </c>
      <c r="BL244" s="53">
        <v>0</v>
      </c>
      <c r="BM244" s="53">
        <v>0</v>
      </c>
      <c r="BN244" s="53">
        <v>165</v>
      </c>
      <c r="BO244" s="53">
        <v>0</v>
      </c>
      <c r="BP244" s="53">
        <v>1</v>
      </c>
      <c r="BQ244" s="55">
        <v>0</v>
      </c>
      <c r="BR244" s="51">
        <v>24.368969696969689</v>
      </c>
      <c r="BS244" s="51">
        <v>0.29146932180360746</v>
      </c>
      <c r="BT244" s="51">
        <v>8.9652196145033947E-2</v>
      </c>
      <c r="BU244" s="51">
        <v>1.0582866468314099E-2</v>
      </c>
      <c r="BV244" s="51">
        <v>1.1967963633009935</v>
      </c>
      <c r="BW244" s="51">
        <v>3.1752582985872441E-2</v>
      </c>
      <c r="BX244" s="51">
        <v>2.616317522003818</v>
      </c>
      <c r="BY244" s="51">
        <v>4.1195573844316248E-2</v>
      </c>
      <c r="BZ244" s="51">
        <v>0.72962338800192383</v>
      </c>
      <c r="CA244" s="53">
        <v>2.5751274434472934E-2</v>
      </c>
      <c r="CB244" s="51">
        <v>2.616317522003818</v>
      </c>
      <c r="CC244" s="55">
        <v>4.1195573844316248E-2</v>
      </c>
      <c r="CD244" s="30"/>
      <c r="CE244" s="30">
        <f t="shared" si="33"/>
        <v>4.6866070578069277</v>
      </c>
      <c r="CG244" s="75">
        <f t="shared" si="34"/>
        <v>0</v>
      </c>
      <c r="CH244" s="71">
        <f t="shared" si="35"/>
        <v>1</v>
      </c>
      <c r="CI244" s="72"/>
      <c r="CL244" s="2"/>
      <c r="CM244" s="75">
        <f t="shared" si="36"/>
        <v>9.5612503143377214E-2</v>
      </c>
      <c r="CN244" s="72">
        <f t="shared" si="37"/>
        <v>0</v>
      </c>
      <c r="CO244" s="72"/>
      <c r="CR244" s="2"/>
      <c r="CS244" s="75">
        <f t="shared" si="38"/>
        <v>0.32986765139896557</v>
      </c>
      <c r="CT244" s="72">
        <f t="shared" si="39"/>
        <v>0</v>
      </c>
      <c r="CU244" s="72"/>
      <c r="CX244" s="2"/>
      <c r="CY244" s="75">
        <f t="shared" si="40"/>
        <v>2.3044513819806989E-2</v>
      </c>
      <c r="CZ244" s="72">
        <f t="shared" si="41"/>
        <v>1</v>
      </c>
      <c r="DA244" s="72"/>
      <c r="DD244" s="2"/>
      <c r="DE244" s="75">
        <f t="shared" si="42"/>
        <v>0.32986765139896557</v>
      </c>
      <c r="DF244" s="72">
        <f t="shared" si="43"/>
        <v>0</v>
      </c>
      <c r="DG244" s="72"/>
      <c r="DK244" s="15">
        <v>4.6866070578069277</v>
      </c>
    </row>
    <row r="245" spans="1:115" x14ac:dyDescent="0.3">
      <c r="A245" s="51">
        <v>237</v>
      </c>
      <c r="B245" s="52">
        <v>3.625</v>
      </c>
      <c r="C245" s="53">
        <v>4.833333333333333</v>
      </c>
      <c r="D245" s="53">
        <v>4.7142857142857135</v>
      </c>
      <c r="E245" s="54">
        <v>50</v>
      </c>
      <c r="F245" s="53">
        <v>0</v>
      </c>
      <c r="G245" s="53">
        <v>0</v>
      </c>
      <c r="H245" s="53">
        <v>0</v>
      </c>
      <c r="I245" s="53">
        <v>0</v>
      </c>
      <c r="J245" s="53">
        <v>0</v>
      </c>
      <c r="K245" s="53">
        <v>0</v>
      </c>
      <c r="L245" s="54">
        <v>0</v>
      </c>
      <c r="M245" s="55">
        <v>0</v>
      </c>
      <c r="N245" s="53">
        <v>100</v>
      </c>
      <c r="O245" s="53">
        <v>0</v>
      </c>
      <c r="P245" s="53">
        <v>5</v>
      </c>
      <c r="Q245" s="53">
        <v>0</v>
      </c>
      <c r="R245" s="53">
        <v>0</v>
      </c>
      <c r="S245" s="53">
        <v>0</v>
      </c>
      <c r="T245" s="53">
        <v>3.1009029257555607</v>
      </c>
      <c r="U245" s="54">
        <v>200</v>
      </c>
      <c r="V245" s="56">
        <v>0.95</v>
      </c>
      <c r="W245" s="53">
        <v>0</v>
      </c>
      <c r="X245" s="53">
        <v>0</v>
      </c>
      <c r="Y245" s="53">
        <v>322.83</v>
      </c>
      <c r="Z245" s="53">
        <v>3.5140038292699338</v>
      </c>
      <c r="AA245" s="53">
        <v>1</v>
      </c>
      <c r="AB245" s="55">
        <v>0</v>
      </c>
      <c r="AC245" s="51">
        <v>23.225932967656618</v>
      </c>
      <c r="AD245" s="51">
        <v>0.31406829754296572</v>
      </c>
      <c r="AE245" s="51">
        <v>6.5771788451370924E-2</v>
      </c>
      <c r="AF245" s="51">
        <v>6.6898513860395303E-3</v>
      </c>
      <c r="AG245" s="51">
        <v>1.2999254726596698</v>
      </c>
      <c r="AH245" s="51">
        <v>3.2897906594917987E-2</v>
      </c>
      <c r="AI245" s="51">
        <v>2.9460824916813522</v>
      </c>
      <c r="AJ245" s="51">
        <v>3.8380749564756102E-2</v>
      </c>
      <c r="AK245" s="51">
        <v>0.75513931770853149</v>
      </c>
      <c r="AL245" s="53">
        <v>2.5101811632596425E-2</v>
      </c>
      <c r="AM245" s="51">
        <v>2.9460824916813522</v>
      </c>
      <c r="AN245" s="55">
        <v>3.8380749564756102E-2</v>
      </c>
      <c r="AP245" s="51">
        <v>237</v>
      </c>
      <c r="AQ245" s="52">
        <v>3.625</v>
      </c>
      <c r="AR245" s="53">
        <v>4.833333333333333</v>
      </c>
      <c r="AS245" s="53">
        <v>4.7142857142857135</v>
      </c>
      <c r="AT245" s="54">
        <v>0</v>
      </c>
      <c r="AU245" s="53">
        <v>0</v>
      </c>
      <c r="AV245" s="53">
        <v>0</v>
      </c>
      <c r="AW245" s="53">
        <v>0</v>
      </c>
      <c r="AX245" s="53">
        <v>0</v>
      </c>
      <c r="AY245" s="53">
        <v>0</v>
      </c>
      <c r="AZ245" s="53">
        <v>0</v>
      </c>
      <c r="BA245" s="54">
        <v>0</v>
      </c>
      <c r="BB245" s="55">
        <v>0</v>
      </c>
      <c r="BC245" s="53">
        <v>100</v>
      </c>
      <c r="BD245" s="53">
        <v>0</v>
      </c>
      <c r="BE245" s="53">
        <v>5</v>
      </c>
      <c r="BF245" s="53">
        <v>0</v>
      </c>
      <c r="BG245" s="53">
        <v>0</v>
      </c>
      <c r="BH245" s="53">
        <v>0</v>
      </c>
      <c r="BI245" s="53">
        <v>3.1009029257555607</v>
      </c>
      <c r="BJ245" s="54">
        <v>200</v>
      </c>
      <c r="BK245" s="56">
        <v>0.95</v>
      </c>
      <c r="BL245" s="53">
        <v>0</v>
      </c>
      <c r="BM245" s="53">
        <v>0</v>
      </c>
      <c r="BN245" s="53">
        <v>165</v>
      </c>
      <c r="BO245" s="53">
        <v>0</v>
      </c>
      <c r="BP245" s="53">
        <v>1</v>
      </c>
      <c r="BQ245" s="55">
        <v>0</v>
      </c>
      <c r="BR245" s="51">
        <v>24.452363636363629</v>
      </c>
      <c r="BS245" s="51">
        <v>0.29197997769671657</v>
      </c>
      <c r="BT245" s="51">
        <v>8.5878432573600672E-2</v>
      </c>
      <c r="BU245" s="51">
        <v>9.9167261340704308E-3</v>
      </c>
      <c r="BV245" s="51">
        <v>1.201008105495982</v>
      </c>
      <c r="BW245" s="51">
        <v>3.2261885483873466E-2</v>
      </c>
      <c r="BX245" s="51">
        <v>2.597325923891737</v>
      </c>
      <c r="BY245" s="51">
        <v>3.9082509109540198E-2</v>
      </c>
      <c r="BZ245" s="51">
        <v>0.72879744619973363</v>
      </c>
      <c r="CA245" s="53">
        <v>2.73410167578589E-2</v>
      </c>
      <c r="CB245" s="51">
        <v>2.597325923891737</v>
      </c>
      <c r="CC245" s="55">
        <v>3.9082509109540198E-2</v>
      </c>
      <c r="CD245" s="30"/>
      <c r="CE245" s="30">
        <f t="shared" si="33"/>
        <v>4.7734384133153203</v>
      </c>
      <c r="CG245" s="75">
        <f t="shared" si="34"/>
        <v>0</v>
      </c>
      <c r="CH245" s="71">
        <f t="shared" si="35"/>
        <v>1</v>
      </c>
      <c r="CI245" s="72"/>
      <c r="CL245" s="2"/>
      <c r="CM245" s="75">
        <f t="shared" si="36"/>
        <v>9.8917367163687819E-2</v>
      </c>
      <c r="CN245" s="72">
        <f t="shared" si="37"/>
        <v>0</v>
      </c>
      <c r="CO245" s="72"/>
      <c r="CR245" s="2"/>
      <c r="CS245" s="75">
        <f t="shared" si="38"/>
        <v>0.34875656778961517</v>
      </c>
      <c r="CT245" s="72">
        <f t="shared" si="39"/>
        <v>0</v>
      </c>
      <c r="CU245" s="72"/>
      <c r="CX245" s="2"/>
      <c r="CY245" s="75">
        <f t="shared" si="40"/>
        <v>2.6341871508797854E-2</v>
      </c>
      <c r="CZ245" s="72">
        <f t="shared" si="41"/>
        <v>1</v>
      </c>
      <c r="DA245" s="72"/>
      <c r="DD245" s="2"/>
      <c r="DE245" s="75">
        <f t="shared" si="42"/>
        <v>0.34875656778961517</v>
      </c>
      <c r="DF245" s="72">
        <f t="shared" si="43"/>
        <v>0</v>
      </c>
      <c r="DG245" s="72"/>
      <c r="DK245" s="15">
        <v>4.7734384133153203</v>
      </c>
    </row>
    <row r="246" spans="1:115" x14ac:dyDescent="0.3">
      <c r="A246" s="51">
        <v>249</v>
      </c>
      <c r="B246" s="52">
        <v>3.625</v>
      </c>
      <c r="C246" s="53">
        <v>6.9999999999999991</v>
      </c>
      <c r="D246" s="53">
        <v>3.5714285714285712</v>
      </c>
      <c r="E246" s="54">
        <v>50</v>
      </c>
      <c r="F246" s="53">
        <v>0</v>
      </c>
      <c r="G246" s="53">
        <v>0</v>
      </c>
      <c r="H246" s="53">
        <v>0</v>
      </c>
      <c r="I246" s="53">
        <v>0</v>
      </c>
      <c r="J246" s="53">
        <v>0</v>
      </c>
      <c r="K246" s="53">
        <v>0</v>
      </c>
      <c r="L246" s="54">
        <v>0</v>
      </c>
      <c r="M246" s="55">
        <v>0</v>
      </c>
      <c r="N246" s="53">
        <v>100</v>
      </c>
      <c r="O246" s="53">
        <v>0</v>
      </c>
      <c r="P246" s="53">
        <v>5</v>
      </c>
      <c r="Q246" s="53">
        <v>0</v>
      </c>
      <c r="R246" s="53">
        <v>0</v>
      </c>
      <c r="S246" s="53">
        <v>0</v>
      </c>
      <c r="T246" s="53">
        <v>3.1009029257555607</v>
      </c>
      <c r="U246" s="54">
        <v>200</v>
      </c>
      <c r="V246" s="56">
        <v>0.95</v>
      </c>
      <c r="W246" s="53">
        <v>0</v>
      </c>
      <c r="X246" s="53">
        <v>0</v>
      </c>
      <c r="Y246" s="53">
        <v>323.23</v>
      </c>
      <c r="Z246" s="53">
        <v>3.5314659251512768</v>
      </c>
      <c r="AA246" s="53">
        <v>1</v>
      </c>
      <c r="AB246" s="55">
        <v>0</v>
      </c>
      <c r="AC246" s="51">
        <v>26.515663560920984</v>
      </c>
      <c r="AD246" s="51">
        <v>0.31395076450032916</v>
      </c>
      <c r="AE246" s="51">
        <v>6.0901118060412741E-2</v>
      </c>
      <c r="AF246" s="51">
        <v>6.4428738446158955E-3</v>
      </c>
      <c r="AG246" s="51">
        <v>1.4101910156029649</v>
      </c>
      <c r="AH246" s="51">
        <v>3.7372189608282848E-2</v>
      </c>
      <c r="AI246" s="51">
        <v>3.1736092341398985</v>
      </c>
      <c r="AJ246" s="51">
        <v>4.0156017129348763E-2</v>
      </c>
      <c r="AK246" s="51">
        <v>0.84369418433974619</v>
      </c>
      <c r="AL246" s="53">
        <v>2.7486582440326604E-2</v>
      </c>
      <c r="AM246" s="51">
        <v>3.1736092341398985</v>
      </c>
      <c r="AN246" s="55">
        <v>4.0156017129348763E-2</v>
      </c>
      <c r="AP246" s="51">
        <v>249</v>
      </c>
      <c r="AQ246" s="52">
        <v>3.625</v>
      </c>
      <c r="AR246" s="53">
        <v>6.9999999999999991</v>
      </c>
      <c r="AS246" s="53">
        <v>3.5714285714285712</v>
      </c>
      <c r="AT246" s="54">
        <v>0</v>
      </c>
      <c r="AU246" s="53">
        <v>0</v>
      </c>
      <c r="AV246" s="53">
        <v>0</v>
      </c>
      <c r="AW246" s="53">
        <v>0</v>
      </c>
      <c r="AX246" s="53">
        <v>0</v>
      </c>
      <c r="AY246" s="53">
        <v>0</v>
      </c>
      <c r="AZ246" s="53">
        <v>0</v>
      </c>
      <c r="BA246" s="54">
        <v>0</v>
      </c>
      <c r="BB246" s="55">
        <v>0</v>
      </c>
      <c r="BC246" s="53">
        <v>100</v>
      </c>
      <c r="BD246" s="53">
        <v>0</v>
      </c>
      <c r="BE246" s="53">
        <v>5</v>
      </c>
      <c r="BF246" s="53">
        <v>0</v>
      </c>
      <c r="BG246" s="53">
        <v>0</v>
      </c>
      <c r="BH246" s="53">
        <v>0</v>
      </c>
      <c r="BI246" s="53">
        <v>3.1009029257555607</v>
      </c>
      <c r="BJ246" s="54">
        <v>200</v>
      </c>
      <c r="BK246" s="56">
        <v>0.95</v>
      </c>
      <c r="BL246" s="53">
        <v>0</v>
      </c>
      <c r="BM246" s="53">
        <v>0</v>
      </c>
      <c r="BN246" s="53">
        <v>165</v>
      </c>
      <c r="BO246" s="53">
        <v>0</v>
      </c>
      <c r="BP246" s="53">
        <v>1</v>
      </c>
      <c r="BQ246" s="55">
        <v>0</v>
      </c>
      <c r="BR246" s="51">
        <v>27.790333333333336</v>
      </c>
      <c r="BS246" s="51">
        <v>0.26853078491044341</v>
      </c>
      <c r="BT246" s="51">
        <v>9.6754334440234957E-2</v>
      </c>
      <c r="BU246" s="51">
        <v>1.1881750816458671E-2</v>
      </c>
      <c r="BV246" s="51">
        <v>1.3288720931830376</v>
      </c>
      <c r="BW246" s="51">
        <v>3.6127680087346695E-2</v>
      </c>
      <c r="BX246" s="51">
        <v>2.8320782479457289</v>
      </c>
      <c r="BY246" s="51">
        <v>3.8671020110373017E-2</v>
      </c>
      <c r="BZ246" s="51">
        <v>0.84963384234929862</v>
      </c>
      <c r="CA246" s="53">
        <v>2.9762480291941139E-2</v>
      </c>
      <c r="CB246" s="51">
        <v>2.8320782479457289</v>
      </c>
      <c r="CC246" s="55">
        <v>3.8671020110373017E-2</v>
      </c>
      <c r="CD246" s="30"/>
      <c r="CE246" s="30">
        <f t="shared" si="33"/>
        <v>5</v>
      </c>
      <c r="CG246" s="75">
        <f t="shared" si="34"/>
        <v>0</v>
      </c>
      <c r="CH246" s="71">
        <f t="shared" si="35"/>
        <v>1</v>
      </c>
      <c r="CI246" s="72"/>
      <c r="CJ246" s="79"/>
      <c r="CK246" s="80"/>
      <c r="CL246" s="2"/>
      <c r="CM246" s="75">
        <f t="shared" si="36"/>
        <v>8.1318922419927331E-2</v>
      </c>
      <c r="CN246" s="72">
        <f t="shared" si="37"/>
        <v>0</v>
      </c>
      <c r="CO246" s="72"/>
      <c r="CP246" s="72"/>
      <c r="CQ246" s="77"/>
      <c r="CR246" s="2"/>
      <c r="CS246" s="75">
        <f t="shared" si="38"/>
        <v>0.34153098619416955</v>
      </c>
      <c r="CT246" s="72">
        <f t="shared" si="39"/>
        <v>0</v>
      </c>
      <c r="CU246" s="72"/>
      <c r="CV246" s="72"/>
      <c r="CW246" s="77"/>
      <c r="CX246" s="2"/>
      <c r="CY246" s="75">
        <f t="shared" si="40"/>
        <v>-5.9396580095524287E-3</v>
      </c>
      <c r="CZ246" s="72">
        <f t="shared" si="41"/>
        <v>1</v>
      </c>
      <c r="DA246" s="72"/>
      <c r="DB246" s="72"/>
      <c r="DC246" s="77"/>
      <c r="DD246" s="2"/>
      <c r="DE246" s="75">
        <f t="shared" si="42"/>
        <v>0.34153098619416955</v>
      </c>
      <c r="DF246" s="72">
        <f t="shared" si="43"/>
        <v>0</v>
      </c>
      <c r="DG246" s="72"/>
      <c r="DH246" s="72"/>
      <c r="DI246" s="80"/>
      <c r="DK246" s="15">
        <v>5</v>
      </c>
    </row>
    <row r="247" spans="1:115" x14ac:dyDescent="0.3">
      <c r="A247" s="51">
        <v>233</v>
      </c>
      <c r="B247" s="52">
        <v>3.625</v>
      </c>
      <c r="C247" s="53">
        <v>3.75</v>
      </c>
      <c r="D247" s="53">
        <v>6.9999999999999982</v>
      </c>
      <c r="E247" s="54">
        <v>50</v>
      </c>
      <c r="F247" s="53">
        <v>0</v>
      </c>
      <c r="G247" s="53">
        <v>0</v>
      </c>
      <c r="H247" s="53">
        <v>0</v>
      </c>
      <c r="I247" s="53">
        <v>0</v>
      </c>
      <c r="J247" s="53">
        <v>0</v>
      </c>
      <c r="K247" s="53">
        <v>0</v>
      </c>
      <c r="L247" s="54">
        <v>0</v>
      </c>
      <c r="M247" s="55">
        <v>0</v>
      </c>
      <c r="N247" s="53">
        <v>100</v>
      </c>
      <c r="O247" s="53">
        <v>0</v>
      </c>
      <c r="P247" s="53">
        <v>5</v>
      </c>
      <c r="Q247" s="53">
        <v>0</v>
      </c>
      <c r="R247" s="53">
        <v>0</v>
      </c>
      <c r="S247" s="53">
        <v>0</v>
      </c>
      <c r="T247" s="53">
        <v>3.1009029257555607</v>
      </c>
      <c r="U247" s="54">
        <v>200</v>
      </c>
      <c r="V247" s="56">
        <v>0.95</v>
      </c>
      <c r="W247" s="53">
        <v>0</v>
      </c>
      <c r="X247" s="53">
        <v>0</v>
      </c>
      <c r="Y247" s="53">
        <v>323.53500000000003</v>
      </c>
      <c r="Z247" s="53">
        <v>3.5525174683187624</v>
      </c>
      <c r="AA247" s="53">
        <v>1</v>
      </c>
      <c r="AB247" s="55">
        <v>0</v>
      </c>
      <c r="AC247" s="51">
        <v>28.754683256663</v>
      </c>
      <c r="AD247" s="51">
        <v>0.32883360172462422</v>
      </c>
      <c r="AE247" s="51">
        <v>6.4878030051679011E-2</v>
      </c>
      <c r="AF247" s="51">
        <v>6.4392605638774044E-3</v>
      </c>
      <c r="AG247" s="51">
        <v>1.4488720512500219</v>
      </c>
      <c r="AH247" s="51">
        <v>4.0630494283394838E-2</v>
      </c>
      <c r="AI247" s="51">
        <v>3.3059354849683156</v>
      </c>
      <c r="AJ247" s="51">
        <v>3.7954539720186739E-2</v>
      </c>
      <c r="AK247" s="51">
        <v>0.81669062937172132</v>
      </c>
      <c r="AL247" s="53">
        <v>2.7866889299988901E-2</v>
      </c>
      <c r="AM247" s="51">
        <v>3.3059354849683156</v>
      </c>
      <c r="AN247" s="55">
        <v>3.7954539720186739E-2</v>
      </c>
      <c r="AP247" s="51">
        <v>233</v>
      </c>
      <c r="AQ247" s="52">
        <v>3.625</v>
      </c>
      <c r="AR247" s="53">
        <v>3.75</v>
      </c>
      <c r="AS247" s="53">
        <v>6.9999999999999982</v>
      </c>
      <c r="AT247" s="54">
        <v>0</v>
      </c>
      <c r="AU247" s="53">
        <v>0</v>
      </c>
      <c r="AV247" s="53">
        <v>0</v>
      </c>
      <c r="AW247" s="53">
        <v>0</v>
      </c>
      <c r="AX247" s="53">
        <v>0</v>
      </c>
      <c r="AY247" s="53">
        <v>0</v>
      </c>
      <c r="AZ247" s="53">
        <v>0</v>
      </c>
      <c r="BA247" s="54">
        <v>0</v>
      </c>
      <c r="BB247" s="55">
        <v>0</v>
      </c>
      <c r="BC247" s="53">
        <v>100</v>
      </c>
      <c r="BD247" s="53">
        <v>0</v>
      </c>
      <c r="BE247" s="53">
        <v>5</v>
      </c>
      <c r="BF247" s="53">
        <v>0</v>
      </c>
      <c r="BG247" s="53">
        <v>0</v>
      </c>
      <c r="BH247" s="53">
        <v>0</v>
      </c>
      <c r="BI247" s="53">
        <v>3.1009029257555607</v>
      </c>
      <c r="BJ247" s="54">
        <v>200</v>
      </c>
      <c r="BK247" s="56">
        <v>0.95</v>
      </c>
      <c r="BL247" s="53">
        <v>0</v>
      </c>
      <c r="BM247" s="53">
        <v>0</v>
      </c>
      <c r="BN247" s="53">
        <v>165</v>
      </c>
      <c r="BO247" s="53">
        <v>0</v>
      </c>
      <c r="BP247" s="53">
        <v>1</v>
      </c>
      <c r="BQ247" s="55">
        <v>0</v>
      </c>
      <c r="BR247" s="51">
        <v>30.152303030303027</v>
      </c>
      <c r="BS247" s="51">
        <v>0.27348881016062249</v>
      </c>
      <c r="BT247" s="51">
        <v>0.11362177033934467</v>
      </c>
      <c r="BU247" s="51">
        <v>1.3956956189992292E-2</v>
      </c>
      <c r="BV247" s="51">
        <v>1.3542975400047215</v>
      </c>
      <c r="BW247" s="51">
        <v>3.8126478882530568E-2</v>
      </c>
      <c r="BX247" s="51">
        <v>2.9263653233593687</v>
      </c>
      <c r="BY247" s="51">
        <v>3.7324665645092778E-2</v>
      </c>
      <c r="BZ247" s="51">
        <v>0.8143931488681504</v>
      </c>
      <c r="CA247" s="53">
        <v>2.6326746746703187E-2</v>
      </c>
      <c r="CB247" s="51">
        <v>2.9263653233593687</v>
      </c>
      <c r="CC247" s="55">
        <v>3.7324665645092778E-2</v>
      </c>
      <c r="CD247" s="30"/>
      <c r="CE247" s="30">
        <f t="shared" si="33"/>
        <v>5.1234753829797981</v>
      </c>
      <c r="CG247" s="75">
        <f t="shared" si="34"/>
        <v>0</v>
      </c>
      <c r="CH247" s="71">
        <f t="shared" si="35"/>
        <v>1</v>
      </c>
      <c r="CI247" s="72"/>
      <c r="CJ247" s="79"/>
      <c r="CK247" s="80"/>
      <c r="CL247" s="2"/>
      <c r="CM247" s="75">
        <f t="shared" si="36"/>
        <v>9.4574511245300474E-2</v>
      </c>
      <c r="CN247" s="72">
        <f t="shared" si="37"/>
        <v>0</v>
      </c>
      <c r="CO247" s="72"/>
      <c r="CP247" s="72"/>
      <c r="CQ247" s="77"/>
      <c r="CR247" s="2"/>
      <c r="CS247" s="75">
        <f t="shared" si="38"/>
        <v>0.37957016160894685</v>
      </c>
      <c r="CT247" s="72">
        <f t="shared" si="39"/>
        <v>0</v>
      </c>
      <c r="CU247" s="72"/>
      <c r="CV247" s="72"/>
      <c r="CW247" s="77"/>
      <c r="CX247" s="2"/>
      <c r="CY247" s="75">
        <f t="shared" si="40"/>
        <v>2.2974805035709256E-3</v>
      </c>
      <c r="CZ247" s="72">
        <f t="shared" si="41"/>
        <v>1</v>
      </c>
      <c r="DA247" s="72"/>
      <c r="DB247" s="72"/>
      <c r="DC247" s="77"/>
      <c r="DD247" s="2"/>
      <c r="DE247" s="75">
        <f t="shared" si="42"/>
        <v>0.37957016160894685</v>
      </c>
      <c r="DF247" s="72">
        <f t="shared" si="43"/>
        <v>0</v>
      </c>
      <c r="DG247" s="72"/>
      <c r="DH247" s="72"/>
      <c r="DI247" s="80"/>
      <c r="DK247" s="15">
        <v>5.1234753829797981</v>
      </c>
    </row>
    <row r="248" spans="1:115" x14ac:dyDescent="0.3">
      <c r="A248" s="51">
        <v>243</v>
      </c>
      <c r="B248" s="52">
        <v>3.625</v>
      </c>
      <c r="C248" s="53">
        <v>5.9166666666666661</v>
      </c>
      <c r="D248" s="53">
        <v>4.7142857142857135</v>
      </c>
      <c r="E248" s="54">
        <v>50</v>
      </c>
      <c r="F248" s="53">
        <v>0</v>
      </c>
      <c r="G248" s="53">
        <v>0</v>
      </c>
      <c r="H248" s="53">
        <v>0</v>
      </c>
      <c r="I248" s="53">
        <v>0</v>
      </c>
      <c r="J248" s="53">
        <v>0</v>
      </c>
      <c r="K248" s="53">
        <v>0</v>
      </c>
      <c r="L248" s="54">
        <v>0</v>
      </c>
      <c r="M248" s="55">
        <v>0</v>
      </c>
      <c r="N248" s="53">
        <v>100</v>
      </c>
      <c r="O248" s="53">
        <v>0</v>
      </c>
      <c r="P248" s="53">
        <v>5</v>
      </c>
      <c r="Q248" s="53">
        <v>0</v>
      </c>
      <c r="R248" s="53">
        <v>0</v>
      </c>
      <c r="S248" s="53">
        <v>0</v>
      </c>
      <c r="T248" s="53">
        <v>3.1009029257555607</v>
      </c>
      <c r="U248" s="54">
        <v>200</v>
      </c>
      <c r="V248" s="56">
        <v>0.95</v>
      </c>
      <c r="W248" s="53">
        <v>0</v>
      </c>
      <c r="X248" s="53">
        <v>0</v>
      </c>
      <c r="Y248" s="53">
        <v>323.83499999999998</v>
      </c>
      <c r="Z248" s="53">
        <v>3.495372028297524</v>
      </c>
      <c r="AA248" s="53">
        <v>1</v>
      </c>
      <c r="AB248" s="55">
        <v>0</v>
      </c>
      <c r="AC248" s="51">
        <v>28.783591852161738</v>
      </c>
      <c r="AD248" s="51">
        <v>0.33000974184105947</v>
      </c>
      <c r="AE248" s="51">
        <v>6.693842752862314E-2</v>
      </c>
      <c r="AF248" s="51">
        <v>6.2803949288285279E-3</v>
      </c>
      <c r="AG248" s="51">
        <v>1.4532171862362611</v>
      </c>
      <c r="AH248" s="51">
        <v>4.1240803581370056E-2</v>
      </c>
      <c r="AI248" s="51">
        <v>3.2966205880373947</v>
      </c>
      <c r="AJ248" s="51">
        <v>3.7268150107826893E-2</v>
      </c>
      <c r="AK248" s="51">
        <v>0.81711042274719081</v>
      </c>
      <c r="AL248" s="53">
        <v>2.8330268374077022E-2</v>
      </c>
      <c r="AM248" s="51">
        <v>3.2966205880373947</v>
      </c>
      <c r="AN248" s="55">
        <v>3.7268150107826893E-2</v>
      </c>
      <c r="AP248" s="51">
        <v>243</v>
      </c>
      <c r="AQ248" s="52">
        <v>3.625</v>
      </c>
      <c r="AR248" s="53">
        <v>5.9166666666666661</v>
      </c>
      <c r="AS248" s="53">
        <v>4.7142857142857135</v>
      </c>
      <c r="AT248" s="54">
        <v>0</v>
      </c>
      <c r="AU248" s="53">
        <v>0</v>
      </c>
      <c r="AV248" s="53">
        <v>0</v>
      </c>
      <c r="AW248" s="53">
        <v>0</v>
      </c>
      <c r="AX248" s="53">
        <v>0</v>
      </c>
      <c r="AY248" s="53">
        <v>0</v>
      </c>
      <c r="AZ248" s="53">
        <v>0</v>
      </c>
      <c r="BA248" s="54">
        <v>0</v>
      </c>
      <c r="BB248" s="55">
        <v>0</v>
      </c>
      <c r="BC248" s="53">
        <v>100</v>
      </c>
      <c r="BD248" s="53">
        <v>0</v>
      </c>
      <c r="BE248" s="53">
        <v>5</v>
      </c>
      <c r="BF248" s="53">
        <v>0</v>
      </c>
      <c r="BG248" s="53">
        <v>0</v>
      </c>
      <c r="BH248" s="53">
        <v>0</v>
      </c>
      <c r="BI248" s="53">
        <v>3.1009029257555607</v>
      </c>
      <c r="BJ248" s="54">
        <v>200</v>
      </c>
      <c r="BK248" s="56">
        <v>0.95</v>
      </c>
      <c r="BL248" s="53">
        <v>0</v>
      </c>
      <c r="BM248" s="53">
        <v>0</v>
      </c>
      <c r="BN248" s="53">
        <v>165</v>
      </c>
      <c r="BO248" s="53">
        <v>0</v>
      </c>
      <c r="BP248" s="53">
        <v>1</v>
      </c>
      <c r="BQ248" s="55">
        <v>0</v>
      </c>
      <c r="BR248" s="51">
        <v>30.253424242424259</v>
      </c>
      <c r="BS248" s="51">
        <v>0.27666952437810005</v>
      </c>
      <c r="BT248" s="51">
        <v>9.8173033690148112E-2</v>
      </c>
      <c r="BU248" s="51">
        <v>1.2069269022766215E-2</v>
      </c>
      <c r="BV248" s="51">
        <v>1.323560622609375</v>
      </c>
      <c r="BW248" s="51">
        <v>4.0678356129271565E-2</v>
      </c>
      <c r="BX248" s="51">
        <v>2.9522211899814605</v>
      </c>
      <c r="BY248" s="51">
        <v>3.3657861290722221E-2</v>
      </c>
      <c r="BZ248" s="51">
        <v>0.8291311938371807</v>
      </c>
      <c r="CA248" s="53">
        <v>2.5722074605264759E-2</v>
      </c>
      <c r="CB248" s="51">
        <v>2.9522211899814605</v>
      </c>
      <c r="CC248" s="55">
        <v>3.3657861290722221E-2</v>
      </c>
      <c r="CD248" s="30"/>
      <c r="CE248" s="30">
        <f t="shared" si="33"/>
        <v>5.2813688701753385</v>
      </c>
      <c r="CG248" s="75">
        <f t="shared" si="34"/>
        <v>0</v>
      </c>
      <c r="CH248" s="71">
        <f t="shared" si="35"/>
        <v>1</v>
      </c>
      <c r="CI248" s="72"/>
      <c r="CJ248" s="72"/>
      <c r="CK248" s="77"/>
      <c r="CL248" s="2"/>
      <c r="CM248" s="75">
        <f t="shared" si="36"/>
        <v>0.12965656362688605</v>
      </c>
      <c r="CN248" s="72">
        <f t="shared" si="37"/>
        <v>0</v>
      </c>
      <c r="CO248" s="72"/>
      <c r="CP248" s="72"/>
      <c r="CQ248" s="77"/>
      <c r="CR248" s="2"/>
      <c r="CS248" s="75">
        <f t="shared" si="38"/>
        <v>0.34439939805593411</v>
      </c>
      <c r="CT248" s="72">
        <f t="shared" si="39"/>
        <v>0</v>
      </c>
      <c r="CU248" s="72"/>
      <c r="CV248" s="72"/>
      <c r="CW248" s="77"/>
      <c r="CX248" s="2"/>
      <c r="CY248" s="75">
        <f t="shared" si="40"/>
        <v>-1.202077108998989E-2</v>
      </c>
      <c r="CZ248" s="72">
        <f t="shared" si="41"/>
        <v>1</v>
      </c>
      <c r="DA248" s="72"/>
      <c r="DB248" s="72"/>
      <c r="DC248" s="77"/>
      <c r="DD248" s="2"/>
      <c r="DE248" s="75">
        <f t="shared" si="42"/>
        <v>0.34439939805593411</v>
      </c>
      <c r="DF248" s="72">
        <f t="shared" si="43"/>
        <v>0</v>
      </c>
      <c r="DG248" s="72"/>
      <c r="DH248" s="72"/>
      <c r="DI248" s="80"/>
      <c r="DK248" s="15">
        <v>5.2813688701753385</v>
      </c>
    </row>
    <row r="249" spans="1:115" x14ac:dyDescent="0.3">
      <c r="A249" s="51">
        <v>238</v>
      </c>
      <c r="B249" s="52">
        <v>3.625</v>
      </c>
      <c r="C249" s="53">
        <v>4.833333333333333</v>
      </c>
      <c r="D249" s="53">
        <v>5.8571428571428559</v>
      </c>
      <c r="E249" s="54">
        <v>50</v>
      </c>
      <c r="F249" s="53">
        <v>0</v>
      </c>
      <c r="G249" s="53">
        <v>0</v>
      </c>
      <c r="H249" s="53">
        <v>0</v>
      </c>
      <c r="I249" s="53">
        <v>0</v>
      </c>
      <c r="J249" s="53">
        <v>0</v>
      </c>
      <c r="K249" s="53">
        <v>0</v>
      </c>
      <c r="L249" s="54">
        <v>0</v>
      </c>
      <c r="M249" s="55">
        <v>0</v>
      </c>
      <c r="N249" s="53">
        <v>100</v>
      </c>
      <c r="O249" s="53">
        <v>0</v>
      </c>
      <c r="P249" s="53">
        <v>5</v>
      </c>
      <c r="Q249" s="53">
        <v>0</v>
      </c>
      <c r="R249" s="53">
        <v>0</v>
      </c>
      <c r="S249" s="53">
        <v>0</v>
      </c>
      <c r="T249" s="53">
        <v>3.1009029257555607</v>
      </c>
      <c r="U249" s="54">
        <v>200</v>
      </c>
      <c r="V249" s="56">
        <v>0.95</v>
      </c>
      <c r="W249" s="53">
        <v>0</v>
      </c>
      <c r="X249" s="53">
        <v>0</v>
      </c>
      <c r="Y249" s="53">
        <v>323.94499999999999</v>
      </c>
      <c r="Z249" s="53">
        <v>3.5879926466122467</v>
      </c>
      <c r="AA249" s="53">
        <v>1</v>
      </c>
      <c r="AB249" s="55">
        <v>0</v>
      </c>
      <c r="AC249" s="51">
        <v>28.764041806703919</v>
      </c>
      <c r="AD249" s="51">
        <v>0.32761275472806006</v>
      </c>
      <c r="AE249" s="51">
        <v>6.6043171993341157E-2</v>
      </c>
      <c r="AF249" s="51">
        <v>6.3927389740421475E-3</v>
      </c>
      <c r="AG249" s="51">
        <v>1.4542966831054622</v>
      </c>
      <c r="AH249" s="51">
        <v>4.0887853707728114E-2</v>
      </c>
      <c r="AI249" s="51">
        <v>3.3066229293655356</v>
      </c>
      <c r="AJ249" s="51">
        <v>3.9378970515359726E-2</v>
      </c>
      <c r="AK249" s="51">
        <v>0.81734419497759081</v>
      </c>
      <c r="AL249" s="53">
        <v>2.8249816732182347E-2</v>
      </c>
      <c r="AM249" s="51">
        <v>3.3066229293655356</v>
      </c>
      <c r="AN249" s="55">
        <v>3.9378970515359726E-2</v>
      </c>
      <c r="AP249" s="51">
        <v>238</v>
      </c>
      <c r="AQ249" s="52">
        <v>3.625</v>
      </c>
      <c r="AR249" s="53">
        <v>4.833333333333333</v>
      </c>
      <c r="AS249" s="53">
        <v>5.8571428571428559</v>
      </c>
      <c r="AT249" s="54">
        <v>0</v>
      </c>
      <c r="AU249" s="53">
        <v>0</v>
      </c>
      <c r="AV249" s="53">
        <v>0</v>
      </c>
      <c r="AW249" s="53">
        <v>0</v>
      </c>
      <c r="AX249" s="53">
        <v>0</v>
      </c>
      <c r="AY249" s="53">
        <v>0</v>
      </c>
      <c r="AZ249" s="53">
        <v>0</v>
      </c>
      <c r="BA249" s="54">
        <v>0</v>
      </c>
      <c r="BB249" s="55">
        <v>0</v>
      </c>
      <c r="BC249" s="53">
        <v>100</v>
      </c>
      <c r="BD249" s="53">
        <v>0</v>
      </c>
      <c r="BE249" s="53">
        <v>5</v>
      </c>
      <c r="BF249" s="53">
        <v>0</v>
      </c>
      <c r="BG249" s="53">
        <v>0</v>
      </c>
      <c r="BH249" s="53">
        <v>0</v>
      </c>
      <c r="BI249" s="53">
        <v>3.1009029257555607</v>
      </c>
      <c r="BJ249" s="54">
        <v>200</v>
      </c>
      <c r="BK249" s="56">
        <v>0.95</v>
      </c>
      <c r="BL249" s="53">
        <v>0</v>
      </c>
      <c r="BM249" s="53">
        <v>0</v>
      </c>
      <c r="BN249" s="53">
        <v>165</v>
      </c>
      <c r="BO249" s="53">
        <v>0</v>
      </c>
      <c r="BP249" s="53">
        <v>1</v>
      </c>
      <c r="BQ249" s="55">
        <v>0</v>
      </c>
      <c r="BR249" s="51">
        <v>30.061696969696971</v>
      </c>
      <c r="BS249" s="51">
        <v>0.26240401782660966</v>
      </c>
      <c r="BT249" s="51">
        <v>0.10557360758590505</v>
      </c>
      <c r="BU249" s="51">
        <v>1.3190905037543313E-2</v>
      </c>
      <c r="BV249" s="51">
        <v>1.3643101221086429</v>
      </c>
      <c r="BW249" s="51">
        <v>3.9845532146342851E-2</v>
      </c>
      <c r="BX249" s="51">
        <v>2.9599942604605487</v>
      </c>
      <c r="BY249" s="51">
        <v>3.7396785709718661E-2</v>
      </c>
      <c r="BZ249" s="51">
        <v>0.79521225563150044</v>
      </c>
      <c r="CA249" s="53">
        <v>2.8988540936041685E-2</v>
      </c>
      <c r="CB249" s="51">
        <v>2.9599942604605487</v>
      </c>
      <c r="CC249" s="55">
        <v>3.7396785709718661E-2</v>
      </c>
      <c r="CD249" s="30"/>
      <c r="CE249" s="30">
        <f t="shared" si="33"/>
        <v>5.320669488844783</v>
      </c>
      <c r="CG249" s="75">
        <f t="shared" si="34"/>
        <v>0</v>
      </c>
      <c r="CH249" s="71">
        <f t="shared" si="35"/>
        <v>1</v>
      </c>
      <c r="CI249" s="72"/>
      <c r="CJ249" s="79"/>
      <c r="CK249" s="80"/>
      <c r="CL249" s="2"/>
      <c r="CM249" s="75">
        <f t="shared" si="36"/>
        <v>8.9986560996819343E-2</v>
      </c>
      <c r="CN249" s="72">
        <f t="shared" si="37"/>
        <v>0</v>
      </c>
      <c r="CO249" s="72"/>
      <c r="CP249" s="72"/>
      <c r="CQ249" s="77"/>
      <c r="CR249" s="2"/>
      <c r="CS249" s="75">
        <f t="shared" si="38"/>
        <v>0.34662866890498689</v>
      </c>
      <c r="CT249" s="72">
        <f t="shared" si="39"/>
        <v>0</v>
      </c>
      <c r="CU249" s="72"/>
      <c r="CV249" s="72"/>
      <c r="CW249" s="77"/>
      <c r="CX249" s="2"/>
      <c r="CY249" s="75">
        <f t="shared" si="40"/>
        <v>2.2131939346090368E-2</v>
      </c>
      <c r="CZ249" s="72">
        <f t="shared" si="41"/>
        <v>1</v>
      </c>
      <c r="DA249" s="72"/>
      <c r="DB249" s="72"/>
      <c r="DC249" s="77"/>
      <c r="DD249" s="2"/>
      <c r="DE249" s="75">
        <f t="shared" si="42"/>
        <v>0.34662866890498689</v>
      </c>
      <c r="DF249" s="72">
        <f t="shared" si="43"/>
        <v>0</v>
      </c>
      <c r="DG249" s="72"/>
      <c r="DH249" s="72"/>
      <c r="DI249" s="80"/>
      <c r="DK249" s="15">
        <v>5.320669488844783</v>
      </c>
    </row>
    <row r="250" spans="1:115" x14ac:dyDescent="0.3">
      <c r="A250" s="51">
        <v>250</v>
      </c>
      <c r="B250" s="52">
        <v>3.625</v>
      </c>
      <c r="C250" s="53">
        <v>6.9999999999999991</v>
      </c>
      <c r="D250" s="53">
        <v>4.7142857142857135</v>
      </c>
      <c r="E250" s="54">
        <v>50</v>
      </c>
      <c r="F250" s="53">
        <v>0</v>
      </c>
      <c r="G250" s="53">
        <v>0</v>
      </c>
      <c r="H250" s="53">
        <v>0</v>
      </c>
      <c r="I250" s="53">
        <v>0</v>
      </c>
      <c r="J250" s="53">
        <v>0</v>
      </c>
      <c r="K250" s="53">
        <v>0</v>
      </c>
      <c r="L250" s="54">
        <v>0</v>
      </c>
      <c r="M250" s="55">
        <v>0</v>
      </c>
      <c r="N250" s="53">
        <v>100</v>
      </c>
      <c r="O250" s="53">
        <v>0</v>
      </c>
      <c r="P250" s="53">
        <v>5</v>
      </c>
      <c r="Q250" s="53">
        <v>0</v>
      </c>
      <c r="R250" s="53">
        <v>0</v>
      </c>
      <c r="S250" s="53">
        <v>0</v>
      </c>
      <c r="T250" s="53">
        <v>3.1009029257555607</v>
      </c>
      <c r="U250" s="54">
        <v>200</v>
      </c>
      <c r="V250" s="56">
        <v>0.95</v>
      </c>
      <c r="W250" s="53">
        <v>0</v>
      </c>
      <c r="X250" s="53">
        <v>0</v>
      </c>
      <c r="Y250" s="53">
        <v>322.66000000000003</v>
      </c>
      <c r="Z250" s="53">
        <v>3.5772269412579671</v>
      </c>
      <c r="AA250" s="53">
        <v>1</v>
      </c>
      <c r="AB250" s="55">
        <v>0</v>
      </c>
      <c r="AC250" s="51">
        <v>31.39329686122251</v>
      </c>
      <c r="AD250" s="51">
        <v>0.29503085516069755</v>
      </c>
      <c r="AE250" s="51">
        <v>7.0805234132311323E-2</v>
      </c>
      <c r="AF250" s="51">
        <v>7.5834013194035722E-3</v>
      </c>
      <c r="AG250" s="51">
        <v>1.587512281971978</v>
      </c>
      <c r="AH250" s="51">
        <v>4.3930852906369548E-2</v>
      </c>
      <c r="AI250" s="51">
        <v>3.4884065661867498</v>
      </c>
      <c r="AJ250" s="51">
        <v>3.5156668947697631E-2</v>
      </c>
      <c r="AK250" s="51">
        <v>0.94742487010847143</v>
      </c>
      <c r="AL250" s="53">
        <v>2.7823416036708182E-2</v>
      </c>
      <c r="AM250" s="51">
        <v>3.4884065661867498</v>
      </c>
      <c r="AN250" s="55">
        <v>3.5156668947697631E-2</v>
      </c>
      <c r="AP250" s="51">
        <v>250</v>
      </c>
      <c r="AQ250" s="52">
        <v>3.625</v>
      </c>
      <c r="AR250" s="53">
        <v>6.9999999999999991</v>
      </c>
      <c r="AS250" s="53">
        <v>4.7142857142857135</v>
      </c>
      <c r="AT250" s="54">
        <v>0</v>
      </c>
      <c r="AU250" s="53">
        <v>0</v>
      </c>
      <c r="AV250" s="53">
        <v>0</v>
      </c>
      <c r="AW250" s="53">
        <v>0</v>
      </c>
      <c r="AX250" s="53">
        <v>0</v>
      </c>
      <c r="AY250" s="53">
        <v>0</v>
      </c>
      <c r="AZ250" s="53">
        <v>0</v>
      </c>
      <c r="BA250" s="54">
        <v>0</v>
      </c>
      <c r="BB250" s="55">
        <v>0</v>
      </c>
      <c r="BC250" s="53">
        <v>100</v>
      </c>
      <c r="BD250" s="53">
        <v>0</v>
      </c>
      <c r="BE250" s="53">
        <v>5</v>
      </c>
      <c r="BF250" s="53">
        <v>0</v>
      </c>
      <c r="BG250" s="53">
        <v>0</v>
      </c>
      <c r="BH250" s="53">
        <v>0</v>
      </c>
      <c r="BI250" s="53">
        <v>3.1009029257555607</v>
      </c>
      <c r="BJ250" s="54">
        <v>200</v>
      </c>
      <c r="BK250" s="56">
        <v>0.95</v>
      </c>
      <c r="BL250" s="53">
        <v>0</v>
      </c>
      <c r="BM250" s="53">
        <v>0</v>
      </c>
      <c r="BN250" s="53">
        <v>165</v>
      </c>
      <c r="BO250" s="53">
        <v>0</v>
      </c>
      <c r="BP250" s="53">
        <v>1</v>
      </c>
      <c r="BQ250" s="55">
        <v>0</v>
      </c>
      <c r="BR250" s="51">
        <v>32.963242424242452</v>
      </c>
      <c r="BS250" s="51">
        <v>0.25871556051210348</v>
      </c>
      <c r="BT250" s="51">
        <v>0.11950055086156099</v>
      </c>
      <c r="BU250" s="51">
        <v>1.3929920770890199E-2</v>
      </c>
      <c r="BV250" s="51">
        <v>1.4949862743575506</v>
      </c>
      <c r="BW250" s="51">
        <v>4.2309583432262252E-2</v>
      </c>
      <c r="BX250" s="51">
        <v>3.1307444929420787</v>
      </c>
      <c r="BY250" s="51">
        <v>3.6053106072545929E-2</v>
      </c>
      <c r="BZ250" s="51">
        <v>0.93590625923490878</v>
      </c>
      <c r="CA250" s="53">
        <v>2.6483617634460922E-2</v>
      </c>
      <c r="CB250" s="51">
        <v>3.1307444929420787</v>
      </c>
      <c r="CC250" s="55">
        <v>3.6053106072545929E-2</v>
      </c>
      <c r="CD250" s="30"/>
      <c r="CE250" s="30">
        <f t="shared" si="33"/>
        <v>5.7445626465380277</v>
      </c>
      <c r="CG250" s="75">
        <f t="shared" si="34"/>
        <v>0</v>
      </c>
      <c r="CH250" s="71">
        <f t="shared" si="35"/>
        <v>1</v>
      </c>
      <c r="CI250" s="72"/>
      <c r="CJ250" s="79"/>
      <c r="CK250" s="80"/>
      <c r="CL250" s="2"/>
      <c r="CM250" s="75">
        <f t="shared" si="36"/>
        <v>9.2526007614427419E-2</v>
      </c>
      <c r="CN250" s="72">
        <f t="shared" si="37"/>
        <v>0</v>
      </c>
      <c r="CO250" s="72"/>
      <c r="CP250" s="72"/>
      <c r="CQ250" s="77"/>
      <c r="CR250" s="2"/>
      <c r="CS250" s="75">
        <f t="shared" si="38"/>
        <v>0.35766207324467114</v>
      </c>
      <c r="CT250" s="72">
        <f t="shared" si="39"/>
        <v>0</v>
      </c>
      <c r="CU250" s="72"/>
      <c r="CV250" s="72"/>
      <c r="CW250" s="77"/>
      <c r="CX250" s="2"/>
      <c r="CY250" s="75">
        <f t="shared" si="40"/>
        <v>1.1518610873562651E-2</v>
      </c>
      <c r="CZ250" s="72">
        <f t="shared" si="41"/>
        <v>1</v>
      </c>
      <c r="DA250" s="72"/>
      <c r="DB250" s="72"/>
      <c r="DC250" s="77"/>
      <c r="DD250" s="2"/>
      <c r="DE250" s="75">
        <f t="shared" si="42"/>
        <v>0.35766207324467114</v>
      </c>
      <c r="DF250" s="72">
        <f t="shared" si="43"/>
        <v>0</v>
      </c>
      <c r="DG250" s="72"/>
      <c r="DH250" s="72"/>
      <c r="DI250" s="80"/>
      <c r="DK250" s="15">
        <v>5.7445626465380277</v>
      </c>
    </row>
    <row r="251" spans="1:115" x14ac:dyDescent="0.3">
      <c r="A251" s="51">
        <v>239</v>
      </c>
      <c r="B251" s="52">
        <v>3.625</v>
      </c>
      <c r="C251" s="53">
        <v>4.833333333333333</v>
      </c>
      <c r="D251" s="53">
        <v>6.9999999999999982</v>
      </c>
      <c r="E251" s="54">
        <v>50</v>
      </c>
      <c r="F251" s="53">
        <v>0</v>
      </c>
      <c r="G251" s="53">
        <v>0</v>
      </c>
      <c r="H251" s="53">
        <v>0</v>
      </c>
      <c r="I251" s="53">
        <v>0</v>
      </c>
      <c r="J251" s="53">
        <v>0</v>
      </c>
      <c r="K251" s="53">
        <v>0</v>
      </c>
      <c r="L251" s="54">
        <v>0</v>
      </c>
      <c r="M251" s="55">
        <v>0</v>
      </c>
      <c r="N251" s="53">
        <v>100</v>
      </c>
      <c r="O251" s="53">
        <v>0</v>
      </c>
      <c r="P251" s="53">
        <v>5</v>
      </c>
      <c r="Q251" s="53">
        <v>0</v>
      </c>
      <c r="R251" s="53">
        <v>0</v>
      </c>
      <c r="S251" s="53">
        <v>0</v>
      </c>
      <c r="T251" s="53">
        <v>3.1009029257555607</v>
      </c>
      <c r="U251" s="54">
        <v>200</v>
      </c>
      <c r="V251" s="56">
        <v>0.95</v>
      </c>
      <c r="W251" s="53">
        <v>0</v>
      </c>
      <c r="X251" s="53">
        <v>0</v>
      </c>
      <c r="Y251" s="53">
        <v>322.63</v>
      </c>
      <c r="Z251" s="53">
        <v>3.5138147560699329</v>
      </c>
      <c r="AA251" s="53">
        <v>1</v>
      </c>
      <c r="AB251" s="55">
        <v>0</v>
      </c>
      <c r="AC251" s="51">
        <v>31.433860267517044</v>
      </c>
      <c r="AD251" s="51">
        <v>0.29795665803141469</v>
      </c>
      <c r="AE251" s="51">
        <v>7.1774987215358604E-2</v>
      </c>
      <c r="AF251" s="51">
        <v>7.9088034793394438E-3</v>
      </c>
      <c r="AG251" s="51">
        <v>1.5789814382677352</v>
      </c>
      <c r="AH251" s="51">
        <v>4.3824567164983307E-2</v>
      </c>
      <c r="AI251" s="51">
        <v>3.4848962087691833</v>
      </c>
      <c r="AJ251" s="51">
        <v>3.5282880320888936E-2</v>
      </c>
      <c r="AK251" s="51">
        <v>0.94641469016494639</v>
      </c>
      <c r="AL251" s="53">
        <v>2.7068005060638955E-2</v>
      </c>
      <c r="AM251" s="51">
        <v>3.4848962087691833</v>
      </c>
      <c r="AN251" s="55">
        <v>3.5282880320888936E-2</v>
      </c>
      <c r="AP251" s="51">
        <v>239</v>
      </c>
      <c r="AQ251" s="52">
        <v>3.625</v>
      </c>
      <c r="AR251" s="53">
        <v>4.833333333333333</v>
      </c>
      <c r="AS251" s="53">
        <v>6.9999999999999982</v>
      </c>
      <c r="AT251" s="54">
        <v>0</v>
      </c>
      <c r="AU251" s="53">
        <v>0</v>
      </c>
      <c r="AV251" s="53">
        <v>0</v>
      </c>
      <c r="AW251" s="53">
        <v>0</v>
      </c>
      <c r="AX251" s="53">
        <v>0</v>
      </c>
      <c r="AY251" s="53">
        <v>0</v>
      </c>
      <c r="AZ251" s="53">
        <v>0</v>
      </c>
      <c r="BA251" s="54">
        <v>0</v>
      </c>
      <c r="BB251" s="55">
        <v>0</v>
      </c>
      <c r="BC251" s="53">
        <v>100</v>
      </c>
      <c r="BD251" s="53">
        <v>0</v>
      </c>
      <c r="BE251" s="53">
        <v>5</v>
      </c>
      <c r="BF251" s="53">
        <v>0</v>
      </c>
      <c r="BG251" s="53">
        <v>0</v>
      </c>
      <c r="BH251" s="53">
        <v>0</v>
      </c>
      <c r="BI251" s="53">
        <v>3.1009029257555607</v>
      </c>
      <c r="BJ251" s="54">
        <v>200</v>
      </c>
      <c r="BK251" s="56">
        <v>0.95</v>
      </c>
      <c r="BL251" s="53">
        <v>0</v>
      </c>
      <c r="BM251" s="53">
        <v>0</v>
      </c>
      <c r="BN251" s="53">
        <v>165</v>
      </c>
      <c r="BO251" s="53">
        <v>0</v>
      </c>
      <c r="BP251" s="53">
        <v>1</v>
      </c>
      <c r="BQ251" s="55">
        <v>0</v>
      </c>
      <c r="BR251" s="51">
        <v>32.935515151515141</v>
      </c>
      <c r="BS251" s="51">
        <v>0.25383548027037012</v>
      </c>
      <c r="BT251" s="51">
        <v>0.10022639870137924</v>
      </c>
      <c r="BU251" s="51">
        <v>1.2075559963333479E-2</v>
      </c>
      <c r="BV251" s="51">
        <v>1.4747064026670862</v>
      </c>
      <c r="BW251" s="51">
        <v>4.4040243434937502E-2</v>
      </c>
      <c r="BX251" s="51">
        <v>3.1419520084757533</v>
      </c>
      <c r="BY251" s="51">
        <v>3.1478070658016721E-2</v>
      </c>
      <c r="BZ251" s="51">
        <v>0.90752326198613387</v>
      </c>
      <c r="CA251" s="53">
        <v>2.8274343864380453E-2</v>
      </c>
      <c r="CB251" s="51">
        <v>3.1419520084757533</v>
      </c>
      <c r="CC251" s="55">
        <v>3.1478070658016721E-2</v>
      </c>
      <c r="CD251" s="30"/>
      <c r="CE251" s="30">
        <f t="shared" si="33"/>
        <v>5.8166427888717145</v>
      </c>
      <c r="CG251" s="75">
        <f t="shared" si="34"/>
        <v>0</v>
      </c>
      <c r="CH251" s="71">
        <f t="shared" si="35"/>
        <v>1</v>
      </c>
      <c r="CI251" s="72"/>
      <c r="CJ251" s="79"/>
      <c r="CK251" s="80"/>
      <c r="CL251" s="2"/>
      <c r="CM251" s="75">
        <f t="shared" si="36"/>
        <v>0.10427503560064899</v>
      </c>
      <c r="CN251" s="72">
        <f t="shared" si="37"/>
        <v>0</v>
      </c>
      <c r="CO251" s="72"/>
      <c r="CP251" s="72"/>
      <c r="CQ251" s="77"/>
      <c r="CR251" s="2"/>
      <c r="CS251" s="75">
        <f t="shared" si="38"/>
        <v>0.34294420029342998</v>
      </c>
      <c r="CT251" s="72">
        <f t="shared" si="39"/>
        <v>0</v>
      </c>
      <c r="CU251" s="72"/>
      <c r="CV251" s="72"/>
      <c r="CW251" s="77"/>
      <c r="CX251" s="2"/>
      <c r="CY251" s="75">
        <f t="shared" si="40"/>
        <v>3.8891428178812526E-2</v>
      </c>
      <c r="CZ251" s="72">
        <f t="shared" si="41"/>
        <v>1</v>
      </c>
      <c r="DA251" s="72"/>
      <c r="DB251" s="72"/>
      <c r="DC251" s="77"/>
      <c r="DD251" s="2"/>
      <c r="DE251" s="75">
        <f t="shared" si="42"/>
        <v>0.34294420029342998</v>
      </c>
      <c r="DF251" s="72">
        <f t="shared" si="43"/>
        <v>0</v>
      </c>
      <c r="DG251" s="72"/>
      <c r="DH251" s="72"/>
      <c r="DI251" s="80"/>
      <c r="DK251" s="15">
        <v>5.8166427888717145</v>
      </c>
    </row>
    <row r="252" spans="1:115" x14ac:dyDescent="0.3">
      <c r="A252" s="51">
        <v>244</v>
      </c>
      <c r="B252" s="52">
        <v>3.625</v>
      </c>
      <c r="C252" s="53">
        <v>5.9166666666666661</v>
      </c>
      <c r="D252" s="53">
        <v>5.8571428571428559</v>
      </c>
      <c r="E252" s="54">
        <v>50</v>
      </c>
      <c r="F252" s="53">
        <v>0</v>
      </c>
      <c r="G252" s="53">
        <v>0</v>
      </c>
      <c r="H252" s="53">
        <v>0</v>
      </c>
      <c r="I252" s="53">
        <v>0</v>
      </c>
      <c r="J252" s="53">
        <v>0</v>
      </c>
      <c r="K252" s="53">
        <v>0</v>
      </c>
      <c r="L252" s="54">
        <v>0</v>
      </c>
      <c r="M252" s="55">
        <v>0</v>
      </c>
      <c r="N252" s="53">
        <v>100</v>
      </c>
      <c r="O252" s="53">
        <v>0</v>
      </c>
      <c r="P252" s="53">
        <v>5</v>
      </c>
      <c r="Q252" s="53">
        <v>0</v>
      </c>
      <c r="R252" s="53">
        <v>0</v>
      </c>
      <c r="S252" s="53">
        <v>0</v>
      </c>
      <c r="T252" s="53">
        <v>3.1009029257555607</v>
      </c>
      <c r="U252" s="54">
        <v>200</v>
      </c>
      <c r="V252" s="56">
        <v>0.95</v>
      </c>
      <c r="W252" s="53">
        <v>0</v>
      </c>
      <c r="X252" s="53">
        <v>0</v>
      </c>
      <c r="Y252" s="53">
        <v>323.10500000000002</v>
      </c>
      <c r="Z252" s="53">
        <v>3.5595105734658383</v>
      </c>
      <c r="AA252" s="53">
        <v>1</v>
      </c>
      <c r="AB252" s="55">
        <v>0</v>
      </c>
      <c r="AC252" s="51">
        <v>33.195741418702632</v>
      </c>
      <c r="AD252" s="51">
        <v>0.27851043048608221</v>
      </c>
      <c r="AE252" s="51">
        <v>8.5737948633246491E-2</v>
      </c>
      <c r="AF252" s="51">
        <v>7.8560654710232748E-3</v>
      </c>
      <c r="AG252" s="51">
        <v>1.6627089881941273</v>
      </c>
      <c r="AH252" s="51">
        <v>4.577006910975738E-2</v>
      </c>
      <c r="AI252" s="51">
        <v>3.6020610847196588</v>
      </c>
      <c r="AJ252" s="51">
        <v>3.6535787374440597E-2</v>
      </c>
      <c r="AK252" s="51">
        <v>1.0129352712557262</v>
      </c>
      <c r="AL252" s="53">
        <v>2.8321065351671355E-2</v>
      </c>
      <c r="AM252" s="51">
        <v>3.6020610847196588</v>
      </c>
      <c r="AN252" s="55">
        <v>3.6535787374440597E-2</v>
      </c>
      <c r="AP252" s="51">
        <v>244</v>
      </c>
      <c r="AQ252" s="52">
        <v>3.625</v>
      </c>
      <c r="AR252" s="53">
        <v>5.9166666666666661</v>
      </c>
      <c r="AS252" s="53">
        <v>5.8571428571428559</v>
      </c>
      <c r="AT252" s="54">
        <v>0</v>
      </c>
      <c r="AU252" s="53">
        <v>0</v>
      </c>
      <c r="AV252" s="53">
        <v>0</v>
      </c>
      <c r="AW252" s="53">
        <v>0</v>
      </c>
      <c r="AX252" s="53">
        <v>0</v>
      </c>
      <c r="AY252" s="53">
        <v>0</v>
      </c>
      <c r="AZ252" s="53">
        <v>0</v>
      </c>
      <c r="BA252" s="54">
        <v>0</v>
      </c>
      <c r="BB252" s="55">
        <v>0</v>
      </c>
      <c r="BC252" s="53">
        <v>100</v>
      </c>
      <c r="BD252" s="53">
        <v>0</v>
      </c>
      <c r="BE252" s="53">
        <v>5</v>
      </c>
      <c r="BF252" s="53">
        <v>0</v>
      </c>
      <c r="BG252" s="53">
        <v>0</v>
      </c>
      <c r="BH252" s="53">
        <v>0</v>
      </c>
      <c r="BI252" s="53">
        <v>3.1009029257555607</v>
      </c>
      <c r="BJ252" s="54">
        <v>200</v>
      </c>
      <c r="BK252" s="56">
        <v>0.95</v>
      </c>
      <c r="BL252" s="53">
        <v>0</v>
      </c>
      <c r="BM252" s="53">
        <v>0</v>
      </c>
      <c r="BN252" s="53">
        <v>165</v>
      </c>
      <c r="BO252" s="53">
        <v>0</v>
      </c>
      <c r="BP252" s="53">
        <v>1</v>
      </c>
      <c r="BQ252" s="55">
        <v>0</v>
      </c>
      <c r="BR252" s="51">
        <v>34.816878787878807</v>
      </c>
      <c r="BS252" s="51">
        <v>0.2460261980031225</v>
      </c>
      <c r="BT252" s="51">
        <v>0.13976940161771087</v>
      </c>
      <c r="BU252" s="51">
        <v>1.6212400807388557E-2</v>
      </c>
      <c r="BV252" s="51">
        <v>1.5652718077910983</v>
      </c>
      <c r="BW252" s="51">
        <v>4.5975108438044407E-2</v>
      </c>
      <c r="BX252" s="51">
        <v>3.2835520962972997</v>
      </c>
      <c r="BY252" s="51">
        <v>3.1542715346432888E-2</v>
      </c>
      <c r="BZ252" s="51">
        <v>1.0161989501059634</v>
      </c>
      <c r="CA252" s="53">
        <v>2.8819788092680321E-2</v>
      </c>
      <c r="CB252" s="51">
        <v>3.2835520962972997</v>
      </c>
      <c r="CC252" s="55">
        <v>3.1542715346432888E-2</v>
      </c>
      <c r="CD252" s="30"/>
      <c r="CE252" s="30">
        <f t="shared" si="33"/>
        <v>5.886829529106639</v>
      </c>
      <c r="CG252" s="75">
        <f t="shared" si="34"/>
        <v>0</v>
      </c>
      <c r="CH252" s="71">
        <f t="shared" si="35"/>
        <v>1</v>
      </c>
      <c r="CI252" s="72"/>
      <c r="CJ252" s="79"/>
      <c r="CK252" s="80"/>
      <c r="CL252" s="2"/>
      <c r="CM252" s="75">
        <f t="shared" si="36"/>
        <v>9.7437180403028956E-2</v>
      </c>
      <c r="CN252" s="72">
        <f t="shared" si="37"/>
        <v>0</v>
      </c>
      <c r="CO252" s="72"/>
      <c r="CP252" s="72"/>
      <c r="CQ252" s="77"/>
      <c r="CR252" s="2"/>
      <c r="CS252" s="75">
        <f t="shared" si="38"/>
        <v>0.31850898842235909</v>
      </c>
      <c r="CT252" s="72">
        <f t="shared" si="39"/>
        <v>0</v>
      </c>
      <c r="CU252" s="72"/>
      <c r="CV252" s="72"/>
      <c r="CW252" s="77"/>
      <c r="CX252" s="2"/>
      <c r="CY252" s="75">
        <f t="shared" si="40"/>
        <v>-3.2636788502371505E-3</v>
      </c>
      <c r="CZ252" s="72">
        <f t="shared" si="41"/>
        <v>1</v>
      </c>
      <c r="DA252" s="72"/>
      <c r="DB252" s="72"/>
      <c r="DC252" s="77"/>
      <c r="DD252" s="2"/>
      <c r="DE252" s="75">
        <f t="shared" si="42"/>
        <v>0.31850898842235909</v>
      </c>
      <c r="DF252" s="72">
        <f t="shared" si="43"/>
        <v>0</v>
      </c>
      <c r="DG252" s="72"/>
      <c r="DH252" s="72"/>
      <c r="DI252" s="80"/>
      <c r="DK252" s="15">
        <v>5.886829529106639</v>
      </c>
    </row>
    <row r="253" spans="1:115" x14ac:dyDescent="0.3">
      <c r="A253" s="51">
        <v>251</v>
      </c>
      <c r="B253" s="52">
        <v>3.625</v>
      </c>
      <c r="C253" s="53">
        <v>6.9999999999999991</v>
      </c>
      <c r="D253" s="53">
        <v>5.8571428571428559</v>
      </c>
      <c r="E253" s="54">
        <v>50</v>
      </c>
      <c r="F253" s="53">
        <v>0</v>
      </c>
      <c r="G253" s="53">
        <v>0</v>
      </c>
      <c r="H253" s="53">
        <v>0</v>
      </c>
      <c r="I253" s="53">
        <v>0</v>
      </c>
      <c r="J253" s="53">
        <v>0</v>
      </c>
      <c r="K253" s="53">
        <v>0</v>
      </c>
      <c r="L253" s="54">
        <v>0</v>
      </c>
      <c r="M253" s="55">
        <v>0</v>
      </c>
      <c r="N253" s="53">
        <v>100</v>
      </c>
      <c r="O253" s="53">
        <v>0</v>
      </c>
      <c r="P253" s="53">
        <v>5</v>
      </c>
      <c r="Q253" s="53">
        <v>0</v>
      </c>
      <c r="R253" s="53">
        <v>0</v>
      </c>
      <c r="S253" s="53">
        <v>0</v>
      </c>
      <c r="T253" s="53">
        <v>3.1009029257555607</v>
      </c>
      <c r="U253" s="54">
        <v>200</v>
      </c>
      <c r="V253" s="56">
        <v>0.95</v>
      </c>
      <c r="W253" s="53">
        <v>0</v>
      </c>
      <c r="X253" s="53">
        <v>0</v>
      </c>
      <c r="Y253" s="53">
        <v>323.48500000000001</v>
      </c>
      <c r="Z253" s="53">
        <v>3.5161682011512121</v>
      </c>
      <c r="AA253" s="53">
        <v>1</v>
      </c>
      <c r="AB253" s="55">
        <v>0</v>
      </c>
      <c r="AC253" s="51">
        <v>39.627674747174183</v>
      </c>
      <c r="AD253" s="51">
        <v>0.26122851114250772</v>
      </c>
      <c r="AE253" s="51">
        <v>8.7469498668644244E-2</v>
      </c>
      <c r="AF253" s="51">
        <v>8.8378940483237935E-3</v>
      </c>
      <c r="AG253" s="51">
        <v>1.7799641608201278</v>
      </c>
      <c r="AH253" s="51">
        <v>5.3527056171635931E-2</v>
      </c>
      <c r="AI253" s="51">
        <v>4.0323291154972267</v>
      </c>
      <c r="AJ253" s="51">
        <v>3.7624041256911822E-2</v>
      </c>
      <c r="AK253" s="51">
        <v>1.0778479699457735</v>
      </c>
      <c r="AL253" s="53">
        <v>3.0584578296398126E-2</v>
      </c>
      <c r="AM253" s="51">
        <v>4.0323291154972267</v>
      </c>
      <c r="AN253" s="55">
        <v>3.7624041256911822E-2</v>
      </c>
      <c r="AP253" s="51">
        <v>251</v>
      </c>
      <c r="AQ253" s="52">
        <v>3.625</v>
      </c>
      <c r="AR253" s="53">
        <v>6.9999999999999991</v>
      </c>
      <c r="AS253" s="53">
        <v>5.8571428571428559</v>
      </c>
      <c r="AT253" s="54">
        <v>0</v>
      </c>
      <c r="AU253" s="53">
        <v>0</v>
      </c>
      <c r="AV253" s="53">
        <v>0</v>
      </c>
      <c r="AW253" s="53">
        <v>0</v>
      </c>
      <c r="AX253" s="53">
        <v>0</v>
      </c>
      <c r="AY253" s="53">
        <v>0</v>
      </c>
      <c r="AZ253" s="53">
        <v>0</v>
      </c>
      <c r="BA253" s="54">
        <v>0</v>
      </c>
      <c r="BB253" s="55">
        <v>0</v>
      </c>
      <c r="BC253" s="53">
        <v>100</v>
      </c>
      <c r="BD253" s="53">
        <v>0</v>
      </c>
      <c r="BE253" s="53">
        <v>5</v>
      </c>
      <c r="BF253" s="53">
        <v>0</v>
      </c>
      <c r="BG253" s="53">
        <v>0</v>
      </c>
      <c r="BH253" s="53">
        <v>0</v>
      </c>
      <c r="BI253" s="53">
        <v>3.1009029257555607</v>
      </c>
      <c r="BJ253" s="54">
        <v>200</v>
      </c>
      <c r="BK253" s="56">
        <v>0.95</v>
      </c>
      <c r="BL253" s="53">
        <v>0</v>
      </c>
      <c r="BM253" s="53">
        <v>0</v>
      </c>
      <c r="BN253" s="53">
        <v>165</v>
      </c>
      <c r="BO253" s="53">
        <v>0</v>
      </c>
      <c r="BP253" s="53">
        <v>1</v>
      </c>
      <c r="BQ253" s="55">
        <v>0</v>
      </c>
      <c r="BR253" s="51">
        <v>41.389515151515127</v>
      </c>
      <c r="BS253" s="51">
        <v>0.2049151809581107</v>
      </c>
      <c r="BT253" s="51">
        <v>0.1157062794353468</v>
      </c>
      <c r="BU253" s="51">
        <v>1.342851833690125E-2</v>
      </c>
      <c r="BV253" s="51">
        <v>1.5878028742535764</v>
      </c>
      <c r="BW253" s="51">
        <v>5.6919173871841922E-2</v>
      </c>
      <c r="BX253" s="51">
        <v>3.7127209353508142</v>
      </c>
      <c r="BY253" s="51">
        <v>3.6165340078996008E-2</v>
      </c>
      <c r="BZ253" s="51">
        <v>1.1002678708497089</v>
      </c>
      <c r="CA253" s="53">
        <v>2.8592867053363471E-2</v>
      </c>
      <c r="CB253" s="51">
        <v>3.7127209353508142</v>
      </c>
      <c r="CC253" s="55">
        <v>3.6165340078996008E-2</v>
      </c>
      <c r="CD253" s="30"/>
      <c r="CE253" s="30">
        <f t="shared" si="33"/>
        <v>6.4031242374328476</v>
      </c>
      <c r="CG253" s="75">
        <f t="shared" si="34"/>
        <v>0</v>
      </c>
      <c r="CH253" s="71">
        <f t="shared" si="35"/>
        <v>1</v>
      </c>
      <c r="CI253" s="72"/>
      <c r="CJ253" s="79"/>
      <c r="CK253" s="80"/>
      <c r="CL253" s="2"/>
      <c r="CM253" s="75">
        <f t="shared" si="36"/>
        <v>0.1921612865665514</v>
      </c>
      <c r="CN253" s="72">
        <f t="shared" si="37"/>
        <v>0</v>
      </c>
      <c r="CO253" s="72"/>
      <c r="CP253" s="72"/>
      <c r="CQ253" s="77"/>
      <c r="CR253" s="2"/>
      <c r="CS253" s="75">
        <f t="shared" si="38"/>
        <v>0.31960818014641257</v>
      </c>
      <c r="CT253" s="72">
        <f t="shared" si="39"/>
        <v>0</v>
      </c>
      <c r="CU253" s="72"/>
      <c r="CV253" s="72"/>
      <c r="CW253" s="77"/>
      <c r="CX253" s="2"/>
      <c r="CY253" s="75">
        <f t="shared" si="40"/>
        <v>-2.2419900903935419E-2</v>
      </c>
      <c r="CZ253" s="72">
        <f t="shared" si="41"/>
        <v>1</v>
      </c>
      <c r="DA253" s="72"/>
      <c r="DB253" s="72"/>
      <c r="DC253" s="77"/>
      <c r="DD253" s="2"/>
      <c r="DE253" s="75">
        <f t="shared" si="42"/>
        <v>0.31960818014641257</v>
      </c>
      <c r="DF253" s="72">
        <f t="shared" si="43"/>
        <v>0</v>
      </c>
      <c r="DG253" s="72"/>
      <c r="DH253" s="72"/>
      <c r="DI253" s="80"/>
      <c r="DK253" s="15">
        <v>6.4031242374328476</v>
      </c>
    </row>
    <row r="254" spans="1:115" x14ac:dyDescent="0.3">
      <c r="A254" s="51">
        <v>245</v>
      </c>
      <c r="B254" s="52">
        <v>3.625</v>
      </c>
      <c r="C254" s="53">
        <v>5.9166666666666661</v>
      </c>
      <c r="D254" s="53">
        <v>6.9999999999999982</v>
      </c>
      <c r="E254" s="54">
        <v>50</v>
      </c>
      <c r="F254" s="53">
        <v>0</v>
      </c>
      <c r="G254" s="53">
        <v>0</v>
      </c>
      <c r="H254" s="53">
        <v>0</v>
      </c>
      <c r="I254" s="53">
        <v>0</v>
      </c>
      <c r="J254" s="53">
        <v>0</v>
      </c>
      <c r="K254" s="53">
        <v>0</v>
      </c>
      <c r="L254" s="54">
        <v>0</v>
      </c>
      <c r="M254" s="55">
        <v>0</v>
      </c>
      <c r="N254" s="53">
        <v>100</v>
      </c>
      <c r="O254" s="53">
        <v>0</v>
      </c>
      <c r="P254" s="53">
        <v>5</v>
      </c>
      <c r="Q254" s="53">
        <v>0</v>
      </c>
      <c r="R254" s="53">
        <v>0</v>
      </c>
      <c r="S254" s="53">
        <v>0</v>
      </c>
      <c r="T254" s="53">
        <v>3.1009029257555607</v>
      </c>
      <c r="U254" s="54">
        <v>200</v>
      </c>
      <c r="V254" s="56">
        <v>0.95</v>
      </c>
      <c r="W254" s="53">
        <v>0</v>
      </c>
      <c r="X254" s="53">
        <v>0</v>
      </c>
      <c r="Y254" s="53">
        <v>322.69</v>
      </c>
      <c r="Z254" s="53">
        <v>3.5021191515456374</v>
      </c>
      <c r="AA254" s="53">
        <v>1</v>
      </c>
      <c r="AB254" s="55">
        <v>0</v>
      </c>
      <c r="AC254" s="51">
        <v>39.543807963606675</v>
      </c>
      <c r="AD254" s="51">
        <v>0.24987733085819025</v>
      </c>
      <c r="AE254" s="51">
        <v>8.7400459913305528E-2</v>
      </c>
      <c r="AF254" s="51">
        <v>9.2727347052256638E-3</v>
      </c>
      <c r="AG254" s="51">
        <v>1.7925824512728628</v>
      </c>
      <c r="AH254" s="51">
        <v>5.2368375611990536E-2</v>
      </c>
      <c r="AI254" s="51">
        <v>4.0312704260799714</v>
      </c>
      <c r="AJ254" s="51">
        <v>3.5835893718041974E-2</v>
      </c>
      <c r="AK254" s="51">
        <v>1.0864962934031503</v>
      </c>
      <c r="AL254" s="53">
        <v>2.9528630488812966E-2</v>
      </c>
      <c r="AM254" s="51">
        <v>4.0312704260799714</v>
      </c>
      <c r="AN254" s="55">
        <v>3.5835893718041974E-2</v>
      </c>
      <c r="AP254" s="51">
        <v>245</v>
      </c>
      <c r="AQ254" s="52">
        <v>3.625</v>
      </c>
      <c r="AR254" s="53">
        <v>5.9166666666666661</v>
      </c>
      <c r="AS254" s="53">
        <v>6.9999999999999982</v>
      </c>
      <c r="AT254" s="54">
        <v>0</v>
      </c>
      <c r="AU254" s="53">
        <v>0</v>
      </c>
      <c r="AV254" s="53">
        <v>0</v>
      </c>
      <c r="AW254" s="53">
        <v>0</v>
      </c>
      <c r="AX254" s="53">
        <v>0</v>
      </c>
      <c r="AY254" s="53">
        <v>0</v>
      </c>
      <c r="AZ254" s="53">
        <v>0</v>
      </c>
      <c r="BA254" s="54">
        <v>0</v>
      </c>
      <c r="BB254" s="55">
        <v>0</v>
      </c>
      <c r="BC254" s="53">
        <v>100</v>
      </c>
      <c r="BD254" s="53">
        <v>0</v>
      </c>
      <c r="BE254" s="53">
        <v>5</v>
      </c>
      <c r="BF254" s="53">
        <v>0</v>
      </c>
      <c r="BG254" s="53">
        <v>0</v>
      </c>
      <c r="BH254" s="53">
        <v>0</v>
      </c>
      <c r="BI254" s="53">
        <v>3.1009029257555607</v>
      </c>
      <c r="BJ254" s="54">
        <v>200</v>
      </c>
      <c r="BK254" s="56">
        <v>0.95</v>
      </c>
      <c r="BL254" s="53">
        <v>0</v>
      </c>
      <c r="BM254" s="53">
        <v>0</v>
      </c>
      <c r="BN254" s="53">
        <v>165</v>
      </c>
      <c r="BO254" s="53">
        <v>0</v>
      </c>
      <c r="BP254" s="53">
        <v>1</v>
      </c>
      <c r="BQ254" s="55">
        <v>0</v>
      </c>
      <c r="BR254" s="51">
        <v>41.296606060606074</v>
      </c>
      <c r="BS254" s="51">
        <v>0.18142055357769493</v>
      </c>
      <c r="BT254" s="51">
        <v>0.11935709590023753</v>
      </c>
      <c r="BU254" s="51">
        <v>1.3142774433504083E-2</v>
      </c>
      <c r="BV254" s="51">
        <v>1.6129844903093646</v>
      </c>
      <c r="BW254" s="51">
        <v>5.2483006380940077E-2</v>
      </c>
      <c r="BX254" s="51">
        <v>3.6944230496574044</v>
      </c>
      <c r="BY254" s="51">
        <v>3.3756814559965979E-2</v>
      </c>
      <c r="BZ254" s="51">
        <v>1.0753643073493977</v>
      </c>
      <c r="CA254" s="53">
        <v>2.5711638890645806E-2</v>
      </c>
      <c r="CB254" s="51">
        <v>3.6944230496574044</v>
      </c>
      <c r="CC254" s="55">
        <v>3.3756814559965979E-2</v>
      </c>
      <c r="CD254" s="30"/>
      <c r="CE254" s="30">
        <f t="shared" si="33"/>
        <v>6.4355781921026063</v>
      </c>
      <c r="CG254" s="75">
        <f t="shared" si="34"/>
        <v>0</v>
      </c>
      <c r="CH254" s="71">
        <f t="shared" si="35"/>
        <v>1</v>
      </c>
      <c r="CI254" s="72"/>
      <c r="CJ254" s="79"/>
      <c r="CK254" s="80"/>
      <c r="CL254" s="2"/>
      <c r="CM254" s="75">
        <f t="shared" si="36"/>
        <v>0.17959796096349812</v>
      </c>
      <c r="CN254" s="72">
        <f t="shared" si="37"/>
        <v>0</v>
      </c>
      <c r="CO254" s="72"/>
      <c r="CP254" s="72"/>
      <c r="CQ254" s="77"/>
      <c r="CR254" s="2"/>
      <c r="CS254" s="75">
        <f t="shared" si="38"/>
        <v>0.33684737642256701</v>
      </c>
      <c r="CT254" s="72">
        <f t="shared" si="39"/>
        <v>0</v>
      </c>
      <c r="CU254" s="72"/>
      <c r="CV254" s="72"/>
      <c r="CW254" s="77"/>
      <c r="CX254" s="2"/>
      <c r="CY254" s="75">
        <f t="shared" si="40"/>
        <v>1.1131986053752652E-2</v>
      </c>
      <c r="CZ254" s="72">
        <f t="shared" si="41"/>
        <v>1</v>
      </c>
      <c r="DA254" s="72"/>
      <c r="DB254" s="72"/>
      <c r="DC254" s="77"/>
      <c r="DD254" s="2"/>
      <c r="DE254" s="75">
        <f t="shared" si="42"/>
        <v>0.33684737642256701</v>
      </c>
      <c r="DF254" s="72">
        <f t="shared" si="43"/>
        <v>0</v>
      </c>
      <c r="DG254" s="72"/>
      <c r="DH254" s="72"/>
      <c r="DI254" s="80"/>
      <c r="DK254" s="15">
        <v>6.4355781921026063</v>
      </c>
    </row>
    <row r="255" spans="1:115" x14ac:dyDescent="0.3">
      <c r="A255" s="51">
        <v>252</v>
      </c>
      <c r="B255" s="52">
        <v>3.625</v>
      </c>
      <c r="C255" s="53">
        <v>6.9999999999999991</v>
      </c>
      <c r="D255" s="53">
        <v>6.9999999999999982</v>
      </c>
      <c r="E255" s="54">
        <v>50</v>
      </c>
      <c r="F255" s="53">
        <v>0</v>
      </c>
      <c r="G255" s="53">
        <v>0</v>
      </c>
      <c r="H255" s="53">
        <v>0</v>
      </c>
      <c r="I255" s="53">
        <v>0</v>
      </c>
      <c r="J255" s="53">
        <v>0</v>
      </c>
      <c r="K255" s="53">
        <v>0</v>
      </c>
      <c r="L255" s="54">
        <v>0</v>
      </c>
      <c r="M255" s="55">
        <v>0</v>
      </c>
      <c r="N255" s="53">
        <v>100</v>
      </c>
      <c r="O255" s="53">
        <v>0</v>
      </c>
      <c r="P255" s="53">
        <v>5</v>
      </c>
      <c r="Q255" s="53">
        <v>0</v>
      </c>
      <c r="R255" s="53">
        <v>0</v>
      </c>
      <c r="S255" s="53">
        <v>0</v>
      </c>
      <c r="T255" s="53">
        <v>3.1009029257555607</v>
      </c>
      <c r="U255" s="54">
        <v>200</v>
      </c>
      <c r="V255" s="56">
        <v>0.95</v>
      </c>
      <c r="W255" s="53">
        <v>0</v>
      </c>
      <c r="X255" s="53">
        <v>0</v>
      </c>
      <c r="Y255" s="53">
        <v>323.49</v>
      </c>
      <c r="Z255" s="53">
        <v>3.5451146220003866</v>
      </c>
      <c r="AA255" s="53">
        <v>1</v>
      </c>
      <c r="AB255" s="55">
        <v>0</v>
      </c>
      <c r="AC255" s="51">
        <v>42.119775185207402</v>
      </c>
      <c r="AD255" s="51">
        <v>0.25056608743309206</v>
      </c>
      <c r="AE255" s="51">
        <v>8.7771236059756105E-2</v>
      </c>
      <c r="AF255" s="51">
        <v>9.0682747610855621E-3</v>
      </c>
      <c r="AG255" s="51">
        <v>1.8145502426355267</v>
      </c>
      <c r="AH255" s="51">
        <v>5.4032528949545189E-2</v>
      </c>
      <c r="AI255" s="51">
        <v>4.1983852824818308</v>
      </c>
      <c r="AJ255" s="51">
        <v>3.8120746388895239E-2</v>
      </c>
      <c r="AK255" s="51">
        <v>1.1000907801259843</v>
      </c>
      <c r="AL255" s="53">
        <v>2.9747912190847711E-2</v>
      </c>
      <c r="AM255" s="51">
        <v>4.1983852824818308</v>
      </c>
      <c r="AN255" s="55">
        <v>3.8120746388895239E-2</v>
      </c>
      <c r="AP255" s="51">
        <v>252</v>
      </c>
      <c r="AQ255" s="52">
        <v>3.625</v>
      </c>
      <c r="AR255" s="53">
        <v>6.9999999999999991</v>
      </c>
      <c r="AS255" s="53">
        <v>6.9999999999999982</v>
      </c>
      <c r="AT255" s="54">
        <v>0</v>
      </c>
      <c r="AU255" s="53">
        <v>0</v>
      </c>
      <c r="AV255" s="53">
        <v>0</v>
      </c>
      <c r="AW255" s="53">
        <v>0</v>
      </c>
      <c r="AX255" s="53">
        <v>0</v>
      </c>
      <c r="AY255" s="53">
        <v>0</v>
      </c>
      <c r="AZ255" s="53">
        <v>0</v>
      </c>
      <c r="BA255" s="54">
        <v>0</v>
      </c>
      <c r="BB255" s="55">
        <v>0</v>
      </c>
      <c r="BC255" s="53">
        <v>100</v>
      </c>
      <c r="BD255" s="53">
        <v>0</v>
      </c>
      <c r="BE255" s="53">
        <v>5</v>
      </c>
      <c r="BF255" s="53">
        <v>0</v>
      </c>
      <c r="BG255" s="53">
        <v>0</v>
      </c>
      <c r="BH255" s="53">
        <v>0</v>
      </c>
      <c r="BI255" s="53">
        <v>3.1009029257555607</v>
      </c>
      <c r="BJ255" s="54">
        <v>200</v>
      </c>
      <c r="BK255" s="56">
        <v>0.95</v>
      </c>
      <c r="BL255" s="53">
        <v>0</v>
      </c>
      <c r="BM255" s="53">
        <v>0</v>
      </c>
      <c r="BN255" s="53">
        <v>165</v>
      </c>
      <c r="BO255" s="53">
        <v>0</v>
      </c>
      <c r="BP255" s="53">
        <v>1</v>
      </c>
      <c r="BQ255" s="55">
        <v>0</v>
      </c>
      <c r="BR255" s="51">
        <v>43.531636363636345</v>
      </c>
      <c r="BS255" s="51">
        <v>0.19468020600444536</v>
      </c>
      <c r="BT255" s="51">
        <v>0.14241602467832384</v>
      </c>
      <c r="BU255" s="51">
        <v>1.5828553025363006E-2</v>
      </c>
      <c r="BV255" s="51">
        <v>1.6675005390558073</v>
      </c>
      <c r="BW255" s="51">
        <v>5.6830782079480439E-2</v>
      </c>
      <c r="BX255" s="51">
        <v>3.7844980716150936</v>
      </c>
      <c r="BY255" s="51">
        <v>4.0206246547837943E-2</v>
      </c>
      <c r="BZ255" s="51">
        <v>1.133620388538209</v>
      </c>
      <c r="CA255" s="53">
        <v>2.6264651578130325E-2</v>
      </c>
      <c r="CB255" s="51">
        <v>3.7844980716150936</v>
      </c>
      <c r="CC255" s="55">
        <v>4.0206246547837943E-2</v>
      </c>
      <c r="CD255" s="30"/>
      <c r="CE255" s="30">
        <f t="shared" si="33"/>
        <v>6.9999999999999982</v>
      </c>
      <c r="CG255" s="75">
        <f t="shared" si="34"/>
        <v>0</v>
      </c>
      <c r="CH255" s="71">
        <f t="shared" si="35"/>
        <v>1</v>
      </c>
      <c r="CI255" s="72"/>
      <c r="CJ255" s="79"/>
      <c r="CK255" s="80"/>
      <c r="CL255" s="2"/>
      <c r="CM255" s="75">
        <f t="shared" si="36"/>
        <v>0.14704970357971936</v>
      </c>
      <c r="CN255" s="72">
        <f t="shared" si="37"/>
        <v>0</v>
      </c>
      <c r="CO255" s="72"/>
      <c r="CP255" s="72"/>
      <c r="CQ255" s="77"/>
      <c r="CR255" s="2"/>
      <c r="CS255" s="75">
        <f t="shared" si="38"/>
        <v>0.4138872108667373</v>
      </c>
      <c r="CT255" s="72">
        <f t="shared" si="39"/>
        <v>0</v>
      </c>
      <c r="CU255" s="72"/>
      <c r="CV255" s="72"/>
      <c r="CW255" s="77"/>
      <c r="CX255" s="2"/>
      <c r="CY255" s="75">
        <f t="shared" si="40"/>
        <v>-3.3529608412224743E-2</v>
      </c>
      <c r="CZ255" s="72">
        <f t="shared" si="41"/>
        <v>1</v>
      </c>
      <c r="DA255" s="72"/>
      <c r="DB255" s="72"/>
      <c r="DC255" s="77"/>
      <c r="DD255" s="2"/>
      <c r="DE255" s="75">
        <f t="shared" si="42"/>
        <v>0.4138872108667373</v>
      </c>
      <c r="DF255" s="72">
        <f t="shared" si="43"/>
        <v>0</v>
      </c>
      <c r="DG255" s="72"/>
      <c r="DH255" s="72"/>
      <c r="DI255" s="80"/>
      <c r="DK255" s="15">
        <v>6.9999999999999982</v>
      </c>
    </row>
    <row r="256" spans="1:115" x14ac:dyDescent="0.3">
      <c r="A256" s="51">
        <v>288</v>
      </c>
      <c r="B256" s="52">
        <v>4.3</v>
      </c>
      <c r="C256" s="53">
        <v>6.9999999999999991</v>
      </c>
      <c r="D256" s="53">
        <v>0.14285714285714285</v>
      </c>
      <c r="E256" s="54">
        <v>50</v>
      </c>
      <c r="F256" s="53">
        <v>0</v>
      </c>
      <c r="G256" s="53">
        <v>0</v>
      </c>
      <c r="H256" s="53">
        <v>0</v>
      </c>
      <c r="I256" s="53">
        <v>0</v>
      </c>
      <c r="J256" s="53">
        <v>0</v>
      </c>
      <c r="K256" s="53">
        <v>0</v>
      </c>
      <c r="L256" s="54">
        <v>0</v>
      </c>
      <c r="M256" s="55">
        <v>0</v>
      </c>
      <c r="N256" s="53">
        <v>100</v>
      </c>
      <c r="O256" s="53">
        <v>0</v>
      </c>
      <c r="P256" s="53">
        <v>5</v>
      </c>
      <c r="Q256" s="53">
        <v>0</v>
      </c>
      <c r="R256" s="53">
        <v>0</v>
      </c>
      <c r="S256" s="53">
        <v>0</v>
      </c>
      <c r="T256" s="53">
        <v>2.9289712886816481</v>
      </c>
      <c r="U256" s="54">
        <v>200</v>
      </c>
      <c r="V256" s="56">
        <v>0.95</v>
      </c>
      <c r="W256" s="53">
        <v>29.26</v>
      </c>
      <c r="X256" s="53">
        <v>2.3652013962854124</v>
      </c>
      <c r="Y256" s="53">
        <v>324.745</v>
      </c>
      <c r="Z256" s="53">
        <v>3.6307569827207589</v>
      </c>
      <c r="AA256" s="53">
        <v>0.90995596809640988</v>
      </c>
      <c r="AB256" s="55">
        <v>7.3118592608944696E-3</v>
      </c>
      <c r="AC256" s="51">
        <v>2.8447071348752955</v>
      </c>
      <c r="AD256" s="51">
        <v>4.819219002263686E-2</v>
      </c>
      <c r="AE256" s="51">
        <v>0</v>
      </c>
      <c r="AF256" s="51">
        <v>0</v>
      </c>
      <c r="AG256" s="51">
        <v>0.39446519221601661</v>
      </c>
      <c r="AH256" s="51">
        <v>9.3708016206381015E-3</v>
      </c>
      <c r="AI256" s="51">
        <v>1</v>
      </c>
      <c r="AJ256" s="51">
        <v>0</v>
      </c>
      <c r="AK256" s="51">
        <v>0.1618667628084815</v>
      </c>
      <c r="AL256" s="53">
        <v>2.4077374642755105E-2</v>
      </c>
      <c r="AM256" s="51">
        <v>4.1649075665087896</v>
      </c>
      <c r="AN256" s="55">
        <v>0.20969877183160399</v>
      </c>
      <c r="AP256" s="51">
        <v>288</v>
      </c>
      <c r="AQ256" s="52">
        <v>4.3</v>
      </c>
      <c r="AR256" s="53">
        <v>6.9999999999999991</v>
      </c>
      <c r="AS256" s="53">
        <v>0.14285714285714285</v>
      </c>
      <c r="AT256" s="54">
        <v>0</v>
      </c>
      <c r="AU256" s="53">
        <v>0</v>
      </c>
      <c r="AV256" s="53">
        <v>0</v>
      </c>
      <c r="AW256" s="53">
        <v>0</v>
      </c>
      <c r="AX256" s="53">
        <v>0</v>
      </c>
      <c r="AY256" s="53">
        <v>0</v>
      </c>
      <c r="AZ256" s="53">
        <v>0</v>
      </c>
      <c r="BA256" s="54">
        <v>0</v>
      </c>
      <c r="BB256" s="55">
        <v>0</v>
      </c>
      <c r="BC256" s="53">
        <v>100</v>
      </c>
      <c r="BD256" s="53">
        <v>0</v>
      </c>
      <c r="BE256" s="53">
        <v>5</v>
      </c>
      <c r="BF256" s="53">
        <v>0</v>
      </c>
      <c r="BG256" s="53">
        <v>0</v>
      </c>
      <c r="BH256" s="53">
        <v>0</v>
      </c>
      <c r="BI256" s="53">
        <v>2.9289712886816481</v>
      </c>
      <c r="BJ256" s="54">
        <v>200</v>
      </c>
      <c r="BK256" s="56">
        <v>0.95</v>
      </c>
      <c r="BL256" s="53">
        <v>11.31</v>
      </c>
      <c r="BM256" s="53">
        <v>0.94874861383133846</v>
      </c>
      <c r="BN256" s="53">
        <v>165</v>
      </c>
      <c r="BO256" s="53">
        <v>0</v>
      </c>
      <c r="BP256" s="53">
        <v>0.93145454545454509</v>
      </c>
      <c r="BQ256" s="55">
        <v>5.7499915989778112E-3</v>
      </c>
      <c r="BR256" s="51">
        <v>2.7717481081897701</v>
      </c>
      <c r="BS256" s="51">
        <v>4.6897249382549674E-2</v>
      </c>
      <c r="BT256" s="51">
        <v>0</v>
      </c>
      <c r="BU256" s="51">
        <v>0</v>
      </c>
      <c r="BV256" s="51">
        <v>0.4051381153670322</v>
      </c>
      <c r="BW256" s="51">
        <v>9.2839396833324182E-3</v>
      </c>
      <c r="BX256" s="51">
        <v>1</v>
      </c>
      <c r="BY256" s="51">
        <v>0</v>
      </c>
      <c r="BZ256" s="51">
        <v>0.16012860744379234</v>
      </c>
      <c r="CA256" s="53">
        <v>2.5963664326453612E-2</v>
      </c>
      <c r="CB256" s="51">
        <v>3.1248398175306136</v>
      </c>
      <c r="CC256" s="55">
        <v>0.16738726390708838</v>
      </c>
      <c r="CD256" s="30"/>
      <c r="CE256" s="30">
        <f t="shared" si="33"/>
        <v>0.99999999999999989</v>
      </c>
      <c r="CG256" s="75">
        <f t="shared" si="34"/>
        <v>-2.1498577358135207E-2</v>
      </c>
      <c r="CH256" s="71">
        <f t="shared" si="35"/>
        <v>0</v>
      </c>
      <c r="CI256" s="72"/>
      <c r="CJ256" s="79"/>
      <c r="CK256" s="80"/>
      <c r="CL256" s="2"/>
      <c r="CM256" s="75">
        <f t="shared" si="36"/>
        <v>-1.067292315101559E-2</v>
      </c>
      <c r="CN256" s="72">
        <f t="shared" si="37"/>
        <v>1</v>
      </c>
      <c r="CO256" s="72"/>
      <c r="CP256" s="72"/>
      <c r="CQ256" s="77"/>
      <c r="CR256" s="2"/>
      <c r="CS256" s="75">
        <f t="shared" si="38"/>
        <v>0</v>
      </c>
      <c r="CT256" s="72">
        <f t="shared" si="39"/>
        <v>1</v>
      </c>
      <c r="CU256" s="72"/>
      <c r="CV256" s="72"/>
      <c r="CW256" s="77"/>
      <c r="CX256" s="2"/>
      <c r="CY256" s="75">
        <f t="shared" si="40"/>
        <v>1.738155364689159E-3</v>
      </c>
      <c r="CZ256" s="72">
        <f t="shared" si="41"/>
        <v>1</v>
      </c>
      <c r="DA256" s="72"/>
      <c r="DB256" s="72"/>
      <c r="DC256" s="77"/>
      <c r="DD256" s="2"/>
      <c r="DE256" s="75">
        <f t="shared" si="42"/>
        <v>1.040067748978176</v>
      </c>
      <c r="DF256" s="72">
        <f t="shared" si="43"/>
        <v>0</v>
      </c>
      <c r="DG256" s="72"/>
      <c r="DH256" s="72"/>
      <c r="DI256" s="80"/>
      <c r="DK256" s="15">
        <v>0.99999999999999989</v>
      </c>
    </row>
    <row r="257" spans="1:115" x14ac:dyDescent="0.3">
      <c r="A257" s="51">
        <v>253</v>
      </c>
      <c r="B257" s="52">
        <v>4.3</v>
      </c>
      <c r="C257" s="53">
        <v>0.5</v>
      </c>
      <c r="D257" s="53">
        <v>2.4285714285714284</v>
      </c>
      <c r="E257" s="54">
        <v>50</v>
      </c>
      <c r="F257" s="53">
        <v>0</v>
      </c>
      <c r="G257" s="53">
        <v>0</v>
      </c>
      <c r="H257" s="53">
        <v>0</v>
      </c>
      <c r="I257" s="53">
        <v>0</v>
      </c>
      <c r="J257" s="53">
        <v>0</v>
      </c>
      <c r="K257" s="53">
        <v>0</v>
      </c>
      <c r="L257" s="54">
        <v>0</v>
      </c>
      <c r="M257" s="55">
        <v>0</v>
      </c>
      <c r="N257" s="53">
        <v>100</v>
      </c>
      <c r="O257" s="53">
        <v>0</v>
      </c>
      <c r="P257" s="53">
        <v>5</v>
      </c>
      <c r="Q257" s="53">
        <v>0</v>
      </c>
      <c r="R257" s="53">
        <v>0</v>
      </c>
      <c r="S257" s="53">
        <v>0</v>
      </c>
      <c r="T257" s="53">
        <v>2.9289712886816481</v>
      </c>
      <c r="U257" s="54">
        <v>200</v>
      </c>
      <c r="V257" s="56">
        <v>0.95</v>
      </c>
      <c r="W257" s="53">
        <v>29.975000000000001</v>
      </c>
      <c r="X257" s="53">
        <v>2.3438390065206582</v>
      </c>
      <c r="Y257" s="53">
        <v>325.62</v>
      </c>
      <c r="Z257" s="53">
        <v>3.713782184183978</v>
      </c>
      <c r="AA257" s="53">
        <v>0.90799955210498373</v>
      </c>
      <c r="AB257" s="55">
        <v>7.2323924084593616E-3</v>
      </c>
      <c r="AC257" s="51">
        <v>2.8121793100082049</v>
      </c>
      <c r="AD257" s="51">
        <v>4.8723617150268947E-2</v>
      </c>
      <c r="AE257" s="51">
        <v>0</v>
      </c>
      <c r="AF257" s="51">
        <v>0</v>
      </c>
      <c r="AG257" s="51">
        <v>0.40073252487672534</v>
      </c>
      <c r="AH257" s="51">
        <v>9.2534770564530137E-3</v>
      </c>
      <c r="AI257" s="51">
        <v>1</v>
      </c>
      <c r="AJ257" s="51">
        <v>0</v>
      </c>
      <c r="AK257" s="51">
        <v>0.14631938426723784</v>
      </c>
      <c r="AL257" s="53">
        <v>2.339120578279508E-2</v>
      </c>
      <c r="AM257" s="51">
        <v>4.2047022497065702</v>
      </c>
      <c r="AN257" s="55">
        <v>0.20447571260134531</v>
      </c>
      <c r="AP257" s="51">
        <v>253</v>
      </c>
      <c r="AQ257" s="52">
        <v>4.3</v>
      </c>
      <c r="AR257" s="53">
        <v>0.5</v>
      </c>
      <c r="AS257" s="53">
        <v>2.4285714285714284</v>
      </c>
      <c r="AT257" s="54">
        <v>0</v>
      </c>
      <c r="AU257" s="53">
        <v>0</v>
      </c>
      <c r="AV257" s="53">
        <v>0</v>
      </c>
      <c r="AW257" s="53">
        <v>0</v>
      </c>
      <c r="AX257" s="53">
        <v>0</v>
      </c>
      <c r="AY257" s="53">
        <v>0</v>
      </c>
      <c r="AZ257" s="53">
        <v>0</v>
      </c>
      <c r="BA257" s="54">
        <v>0</v>
      </c>
      <c r="BB257" s="55">
        <v>0</v>
      </c>
      <c r="BC257" s="53">
        <v>100</v>
      </c>
      <c r="BD257" s="53">
        <v>0</v>
      </c>
      <c r="BE257" s="53">
        <v>5</v>
      </c>
      <c r="BF257" s="53">
        <v>0</v>
      </c>
      <c r="BG257" s="53">
        <v>0</v>
      </c>
      <c r="BH257" s="53">
        <v>0</v>
      </c>
      <c r="BI257" s="53">
        <v>2.9289712886816481</v>
      </c>
      <c r="BJ257" s="54">
        <v>200</v>
      </c>
      <c r="BK257" s="56">
        <v>0.95</v>
      </c>
      <c r="BL257" s="53">
        <v>11.5</v>
      </c>
      <c r="BM257" s="53">
        <v>0.85545410179420311</v>
      </c>
      <c r="BN257" s="53">
        <v>165</v>
      </c>
      <c r="BO257" s="53">
        <v>0</v>
      </c>
      <c r="BP257" s="53">
        <v>0.93030303030303063</v>
      </c>
      <c r="BQ257" s="55">
        <v>5.1845703139042597E-3</v>
      </c>
      <c r="BR257" s="51">
        <v>2.7814416210959569</v>
      </c>
      <c r="BS257" s="51">
        <v>4.7823946532486936E-2</v>
      </c>
      <c r="BT257" s="51">
        <v>0</v>
      </c>
      <c r="BU257" s="51">
        <v>0</v>
      </c>
      <c r="BV257" s="51">
        <v>0.40116817743839023</v>
      </c>
      <c r="BW257" s="51">
        <v>9.2397872889837356E-3</v>
      </c>
      <c r="BX257" s="51">
        <v>1</v>
      </c>
      <c r="BY257" s="51">
        <v>0</v>
      </c>
      <c r="BZ257" s="51">
        <v>0.17984265265170277</v>
      </c>
      <c r="CA257" s="53">
        <v>2.7001004622773456E-2</v>
      </c>
      <c r="CB257" s="51">
        <v>3.266896251701338</v>
      </c>
      <c r="CC257" s="55">
        <v>0.17258807078634397</v>
      </c>
      <c r="CD257" s="30"/>
      <c r="CE257" s="30">
        <f t="shared" si="33"/>
        <v>1.1019463300386794</v>
      </c>
      <c r="CG257" s="75">
        <f t="shared" si="34"/>
        <v>-2.23034781980469E-2</v>
      </c>
      <c r="CH257" s="71">
        <f t="shared" si="35"/>
        <v>0</v>
      </c>
      <c r="CI257" s="72"/>
      <c r="CJ257" s="79"/>
      <c r="CK257" s="80"/>
      <c r="CL257" s="2"/>
      <c r="CM257" s="75">
        <f t="shared" si="36"/>
        <v>-4.3565256166488986E-4</v>
      </c>
      <c r="CN257" s="72">
        <f t="shared" si="37"/>
        <v>1</v>
      </c>
      <c r="CO257" s="72"/>
      <c r="CP257" s="72"/>
      <c r="CQ257" s="77"/>
      <c r="CR257" s="2"/>
      <c r="CS257" s="75">
        <f t="shared" si="38"/>
        <v>0</v>
      </c>
      <c r="CT257" s="72">
        <f t="shared" si="39"/>
        <v>1</v>
      </c>
      <c r="CU257" s="72"/>
      <c r="CV257" s="72"/>
      <c r="CW257" s="77"/>
      <c r="CX257" s="2"/>
      <c r="CY257" s="75">
        <f t="shared" si="40"/>
        <v>-3.3523268384464927E-2</v>
      </c>
      <c r="CZ257" s="72">
        <f t="shared" si="41"/>
        <v>1</v>
      </c>
      <c r="DA257" s="72"/>
      <c r="DB257" s="72"/>
      <c r="DC257" s="77"/>
      <c r="DD257" s="2"/>
      <c r="DE257" s="75">
        <f t="shared" si="42"/>
        <v>0.93780599800523223</v>
      </c>
      <c r="DF257" s="72">
        <f t="shared" si="43"/>
        <v>0</v>
      </c>
      <c r="DG257" s="72"/>
      <c r="DH257" s="72"/>
      <c r="DI257" s="80"/>
      <c r="DK257" s="15">
        <v>1.1019463300386794</v>
      </c>
    </row>
    <row r="258" spans="1:115" x14ac:dyDescent="0.3">
      <c r="A258" s="51">
        <v>254</v>
      </c>
      <c r="B258" s="52">
        <v>4.3</v>
      </c>
      <c r="C258" s="53">
        <v>0.5</v>
      </c>
      <c r="D258" s="53">
        <v>3.5714285714285712</v>
      </c>
      <c r="E258" s="54">
        <v>50</v>
      </c>
      <c r="F258" s="53">
        <v>0</v>
      </c>
      <c r="G258" s="53">
        <v>0</v>
      </c>
      <c r="H258" s="53">
        <v>0</v>
      </c>
      <c r="I258" s="53">
        <v>0</v>
      </c>
      <c r="J258" s="53">
        <v>0</v>
      </c>
      <c r="K258" s="53">
        <v>0</v>
      </c>
      <c r="L258" s="54">
        <v>0</v>
      </c>
      <c r="M258" s="55">
        <v>0</v>
      </c>
      <c r="N258" s="53">
        <v>100</v>
      </c>
      <c r="O258" s="53">
        <v>0</v>
      </c>
      <c r="P258" s="53">
        <v>5</v>
      </c>
      <c r="Q258" s="53">
        <v>0</v>
      </c>
      <c r="R258" s="53">
        <v>0</v>
      </c>
      <c r="S258" s="53">
        <v>0</v>
      </c>
      <c r="T258" s="53">
        <v>2.9289712886816481</v>
      </c>
      <c r="U258" s="54">
        <v>200</v>
      </c>
      <c r="V258" s="56">
        <v>0.95</v>
      </c>
      <c r="W258" s="53">
        <v>28.164999999999999</v>
      </c>
      <c r="X258" s="53">
        <v>2.3053957816374147</v>
      </c>
      <c r="Y258" s="53">
        <v>326.42</v>
      </c>
      <c r="Z258" s="53">
        <v>3.6628896922983394</v>
      </c>
      <c r="AA258" s="53">
        <v>0.91397003693624834</v>
      </c>
      <c r="AB258" s="55">
        <v>6.848773382177948E-3</v>
      </c>
      <c r="AC258" s="51">
        <v>2.8513050267498978</v>
      </c>
      <c r="AD258" s="51">
        <v>4.8012825011902967E-2</v>
      </c>
      <c r="AE258" s="51">
        <v>0</v>
      </c>
      <c r="AF258" s="51">
        <v>0</v>
      </c>
      <c r="AG258" s="51">
        <v>0.3895566610186077</v>
      </c>
      <c r="AH258" s="51">
        <v>9.3109069952388782E-3</v>
      </c>
      <c r="AI258" s="51">
        <v>1</v>
      </c>
      <c r="AJ258" s="51">
        <v>0</v>
      </c>
      <c r="AK258" s="51">
        <v>0.20023478827543376</v>
      </c>
      <c r="AL258" s="53">
        <v>2.9404196601937008E-2</v>
      </c>
      <c r="AM258" s="51">
        <v>4.1430687121071657</v>
      </c>
      <c r="AN258" s="55">
        <v>0.24028562077691548</v>
      </c>
      <c r="AP258" s="51">
        <v>254</v>
      </c>
      <c r="AQ258" s="52">
        <v>4.3</v>
      </c>
      <c r="AR258" s="53">
        <v>0.5</v>
      </c>
      <c r="AS258" s="53">
        <v>3.5714285714285712</v>
      </c>
      <c r="AT258" s="54">
        <v>0</v>
      </c>
      <c r="AU258" s="53">
        <v>0</v>
      </c>
      <c r="AV258" s="53">
        <v>0</v>
      </c>
      <c r="AW258" s="53">
        <v>0</v>
      </c>
      <c r="AX258" s="53">
        <v>0</v>
      </c>
      <c r="AY258" s="53">
        <v>0</v>
      </c>
      <c r="AZ258" s="53">
        <v>0</v>
      </c>
      <c r="BA258" s="54">
        <v>0</v>
      </c>
      <c r="BB258" s="55">
        <v>0</v>
      </c>
      <c r="BC258" s="53">
        <v>100</v>
      </c>
      <c r="BD258" s="53">
        <v>0</v>
      </c>
      <c r="BE258" s="53">
        <v>5</v>
      </c>
      <c r="BF258" s="53">
        <v>0</v>
      </c>
      <c r="BG258" s="53">
        <v>0</v>
      </c>
      <c r="BH258" s="53">
        <v>0</v>
      </c>
      <c r="BI258" s="53">
        <v>2.9289712886816481</v>
      </c>
      <c r="BJ258" s="54">
        <v>200</v>
      </c>
      <c r="BK258" s="56">
        <v>0.95</v>
      </c>
      <c r="BL258" s="53">
        <v>10.93</v>
      </c>
      <c r="BM258" s="53">
        <v>0.94958445781240963</v>
      </c>
      <c r="BN258" s="53">
        <v>165</v>
      </c>
      <c r="BO258" s="53">
        <v>0</v>
      </c>
      <c r="BP258" s="53">
        <v>0.93375757575757634</v>
      </c>
      <c r="BQ258" s="55">
        <v>5.7550573200752086E-3</v>
      </c>
      <c r="BR258" s="51">
        <v>2.7776498075464882</v>
      </c>
      <c r="BS258" s="51">
        <v>4.7220454769670205E-2</v>
      </c>
      <c r="BT258" s="51">
        <v>0</v>
      </c>
      <c r="BU258" s="51">
        <v>0</v>
      </c>
      <c r="BV258" s="51">
        <v>0.40014511058263652</v>
      </c>
      <c r="BW258" s="51">
        <v>9.0881003038955372E-3</v>
      </c>
      <c r="BX258" s="51">
        <v>1</v>
      </c>
      <c r="BY258" s="51">
        <v>0</v>
      </c>
      <c r="BZ258" s="51">
        <v>0.1597242062985936</v>
      </c>
      <c r="CA258" s="53">
        <v>2.3432491480013667E-2</v>
      </c>
      <c r="CB258" s="51">
        <v>3.1774833004758212</v>
      </c>
      <c r="CC258" s="55">
        <v>0.18385481548572488</v>
      </c>
      <c r="CD258" s="30"/>
      <c r="CE258" s="30">
        <f t="shared" si="33"/>
        <v>1.3363062095621219</v>
      </c>
      <c r="CG258" s="75">
        <f t="shared" si="34"/>
        <v>-1.9787538821327999E-2</v>
      </c>
      <c r="CH258" s="71">
        <f t="shared" si="35"/>
        <v>0</v>
      </c>
      <c r="CI258" s="72"/>
      <c r="CJ258" s="79"/>
      <c r="CK258" s="80"/>
      <c r="CL258" s="2"/>
      <c r="CM258" s="75">
        <f t="shared" si="36"/>
        <v>-1.0588449564028823E-2</v>
      </c>
      <c r="CN258" s="72">
        <f t="shared" si="37"/>
        <v>1</v>
      </c>
      <c r="CO258" s="72"/>
      <c r="CP258" s="72"/>
      <c r="CQ258" s="77"/>
      <c r="CR258" s="2"/>
      <c r="CS258" s="75">
        <f t="shared" si="38"/>
        <v>0</v>
      </c>
      <c r="CT258" s="72">
        <f t="shared" si="39"/>
        <v>1</v>
      </c>
      <c r="CU258" s="72"/>
      <c r="CV258" s="72"/>
      <c r="CW258" s="77"/>
      <c r="CX258" s="2"/>
      <c r="CY258" s="75">
        <f t="shared" si="40"/>
        <v>4.0510581976840154E-2</v>
      </c>
      <c r="CZ258" s="72">
        <f t="shared" si="41"/>
        <v>1</v>
      </c>
      <c r="DA258" s="72"/>
      <c r="DB258" s="72"/>
      <c r="DC258" s="77"/>
      <c r="DD258" s="2"/>
      <c r="DE258" s="75">
        <f t="shared" si="42"/>
        <v>0.96558541163134448</v>
      </c>
      <c r="DF258" s="72">
        <f t="shared" si="43"/>
        <v>0</v>
      </c>
      <c r="DG258" s="72"/>
      <c r="DH258" s="72"/>
      <c r="DI258" s="80"/>
      <c r="DK258" s="15">
        <v>1.3363062095621219</v>
      </c>
    </row>
    <row r="259" spans="1:115" x14ac:dyDescent="0.3">
      <c r="A259" s="51">
        <v>258</v>
      </c>
      <c r="B259" s="52">
        <v>4.3</v>
      </c>
      <c r="C259" s="53">
        <v>1.5833333333333333</v>
      </c>
      <c r="D259" s="53">
        <v>1.2857142857142856</v>
      </c>
      <c r="E259" s="54">
        <v>50</v>
      </c>
      <c r="F259" s="53">
        <v>0</v>
      </c>
      <c r="G259" s="53">
        <v>0</v>
      </c>
      <c r="H259" s="53">
        <v>0</v>
      </c>
      <c r="I259" s="53">
        <v>0</v>
      </c>
      <c r="J259" s="53">
        <v>0</v>
      </c>
      <c r="K259" s="53">
        <v>0</v>
      </c>
      <c r="L259" s="54">
        <v>0</v>
      </c>
      <c r="M259" s="55">
        <v>0</v>
      </c>
      <c r="N259" s="53">
        <v>100</v>
      </c>
      <c r="O259" s="53">
        <v>0</v>
      </c>
      <c r="P259" s="53">
        <v>5</v>
      </c>
      <c r="Q259" s="53">
        <v>0</v>
      </c>
      <c r="R259" s="53">
        <v>0</v>
      </c>
      <c r="S259" s="53">
        <v>0</v>
      </c>
      <c r="T259" s="53">
        <v>2.9289712886816481</v>
      </c>
      <c r="U259" s="54">
        <v>200</v>
      </c>
      <c r="V259" s="56">
        <v>0.95</v>
      </c>
      <c r="W259" s="53">
        <v>11.06</v>
      </c>
      <c r="X259" s="53">
        <v>1.3554880908822473</v>
      </c>
      <c r="Y259" s="53">
        <v>324.745</v>
      </c>
      <c r="Z259" s="53">
        <v>3.6307569827207589</v>
      </c>
      <c r="AA259" s="53">
        <v>0.96593651470323327</v>
      </c>
      <c r="AB259" s="55">
        <v>4.1947649428515288E-3</v>
      </c>
      <c r="AC259" s="51">
        <v>4.6579796709035852</v>
      </c>
      <c r="AD259" s="51">
        <v>8.7337992108085363E-2</v>
      </c>
      <c r="AE259" s="51">
        <v>0</v>
      </c>
      <c r="AF259" s="51">
        <v>0</v>
      </c>
      <c r="AG259" s="51">
        <v>0.46149168678014013</v>
      </c>
      <c r="AH259" s="51">
        <v>9.8084210266282806E-3</v>
      </c>
      <c r="AI259" s="51">
        <v>1.4112517666368682</v>
      </c>
      <c r="AJ259" s="51">
        <v>4.1194904737462765E-3</v>
      </c>
      <c r="AK259" s="51">
        <v>0.19705416467462489</v>
      </c>
      <c r="AL259" s="53">
        <v>1.84452733443713E-2</v>
      </c>
      <c r="AM259" s="51">
        <v>3.537840571381293</v>
      </c>
      <c r="AN259" s="55">
        <v>0.18989443037373657</v>
      </c>
      <c r="AP259" s="51">
        <v>258</v>
      </c>
      <c r="AQ259" s="52">
        <v>4.3</v>
      </c>
      <c r="AR259" s="53">
        <v>1.5833333333333333</v>
      </c>
      <c r="AS259" s="53">
        <v>1.2857142857142856</v>
      </c>
      <c r="AT259" s="54">
        <v>0</v>
      </c>
      <c r="AU259" s="53">
        <v>0</v>
      </c>
      <c r="AV259" s="53">
        <v>0</v>
      </c>
      <c r="AW259" s="53">
        <v>0</v>
      </c>
      <c r="AX259" s="53">
        <v>0</v>
      </c>
      <c r="AY259" s="53">
        <v>0</v>
      </c>
      <c r="AZ259" s="53">
        <v>0</v>
      </c>
      <c r="BA259" s="54">
        <v>0</v>
      </c>
      <c r="BB259" s="55">
        <v>0</v>
      </c>
      <c r="BC259" s="53">
        <v>100</v>
      </c>
      <c r="BD259" s="53">
        <v>0</v>
      </c>
      <c r="BE259" s="53">
        <v>5</v>
      </c>
      <c r="BF259" s="53">
        <v>0</v>
      </c>
      <c r="BG259" s="53">
        <v>0</v>
      </c>
      <c r="BH259" s="53">
        <v>0</v>
      </c>
      <c r="BI259" s="53">
        <v>2.9289712886816481</v>
      </c>
      <c r="BJ259" s="54">
        <v>200</v>
      </c>
      <c r="BK259" s="56">
        <v>0.95</v>
      </c>
      <c r="BL259" s="53">
        <v>2.4950000000000001</v>
      </c>
      <c r="BM259" s="53">
        <v>0.34240927683146144</v>
      </c>
      <c r="BN259" s="53">
        <v>165</v>
      </c>
      <c r="BO259" s="53">
        <v>0</v>
      </c>
      <c r="BP259" s="53">
        <v>0.98487878787878913</v>
      </c>
      <c r="BQ259" s="55">
        <v>2.075207738372495E-3</v>
      </c>
      <c r="BR259" s="51">
        <v>4.7117166752412345</v>
      </c>
      <c r="BS259" s="51">
        <v>9.3429512196175762E-2</v>
      </c>
      <c r="BT259" s="51">
        <v>0</v>
      </c>
      <c r="BU259" s="51">
        <v>0</v>
      </c>
      <c r="BV259" s="51">
        <v>0.42460493080936373</v>
      </c>
      <c r="BW259" s="51">
        <v>1.0816348285615852E-2</v>
      </c>
      <c r="BX259" s="51">
        <v>1.3875720039355393</v>
      </c>
      <c r="BY259" s="51">
        <v>1.2376102939335146E-2</v>
      </c>
      <c r="BZ259" s="51">
        <v>0.20480255623448984</v>
      </c>
      <c r="CA259" s="53">
        <v>2.1458979809832406E-2</v>
      </c>
      <c r="CB259" s="51">
        <v>2.5512317752136862</v>
      </c>
      <c r="CC259" s="55">
        <v>0.16012861256063365</v>
      </c>
      <c r="CD259" s="30"/>
      <c r="CE259" s="30">
        <f t="shared" si="33"/>
        <v>1.4267845968170128</v>
      </c>
      <c r="CG259" s="75">
        <f t="shared" si="34"/>
        <v>-1.8942273175555857E-2</v>
      </c>
      <c r="CH259" s="71">
        <f t="shared" si="35"/>
        <v>0</v>
      </c>
      <c r="CI259" s="72"/>
      <c r="CJ259" s="79"/>
      <c r="CK259" s="80"/>
      <c r="CL259" s="2"/>
      <c r="CM259" s="75">
        <f t="shared" si="36"/>
        <v>3.6886755970776397E-2</v>
      </c>
      <c r="CN259" s="72">
        <f t="shared" si="37"/>
        <v>0</v>
      </c>
      <c r="CO259" s="72"/>
      <c r="CP259" s="72"/>
      <c r="CQ259" s="77"/>
      <c r="CR259" s="2"/>
      <c r="CS259" s="75">
        <f t="shared" si="38"/>
        <v>2.3679762701328988E-2</v>
      </c>
      <c r="CT259" s="72">
        <f t="shared" si="39"/>
        <v>0</v>
      </c>
      <c r="CU259" s="72"/>
      <c r="CV259" s="72"/>
      <c r="CW259" s="77"/>
      <c r="CX259" s="2"/>
      <c r="CY259" s="75">
        <f t="shared" si="40"/>
        <v>-7.7483915598649533E-3</v>
      </c>
      <c r="CZ259" s="72">
        <f t="shared" si="41"/>
        <v>1</v>
      </c>
      <c r="DA259" s="72"/>
      <c r="DB259" s="72"/>
      <c r="DC259" s="77"/>
      <c r="DD259" s="2"/>
      <c r="DE259" s="75">
        <f t="shared" si="42"/>
        <v>0.98660879616760688</v>
      </c>
      <c r="DF259" s="72">
        <f t="shared" si="43"/>
        <v>0</v>
      </c>
      <c r="DG259" s="72"/>
      <c r="DH259" s="72"/>
      <c r="DI259" s="80"/>
      <c r="DK259" s="15">
        <v>1.4267845968170128</v>
      </c>
    </row>
    <row r="260" spans="1:115" x14ac:dyDescent="0.3">
      <c r="A260" s="51">
        <v>255</v>
      </c>
      <c r="B260" s="52">
        <v>4.3</v>
      </c>
      <c r="C260" s="53">
        <v>0.5</v>
      </c>
      <c r="D260" s="53">
        <v>4.7142857142857135</v>
      </c>
      <c r="E260" s="54">
        <v>50</v>
      </c>
      <c r="F260" s="53">
        <v>0</v>
      </c>
      <c r="G260" s="53">
        <v>0</v>
      </c>
      <c r="H260" s="53">
        <v>0</v>
      </c>
      <c r="I260" s="53">
        <v>0</v>
      </c>
      <c r="J260" s="53">
        <v>0</v>
      </c>
      <c r="K260" s="53">
        <v>0</v>
      </c>
      <c r="L260" s="54">
        <v>0</v>
      </c>
      <c r="M260" s="55">
        <v>0</v>
      </c>
      <c r="N260" s="53">
        <v>100</v>
      </c>
      <c r="O260" s="53">
        <v>0</v>
      </c>
      <c r="P260" s="53">
        <v>5</v>
      </c>
      <c r="Q260" s="53">
        <v>0</v>
      </c>
      <c r="R260" s="53">
        <v>0</v>
      </c>
      <c r="S260" s="53">
        <v>0</v>
      </c>
      <c r="T260" s="53">
        <v>2.9289712886816481</v>
      </c>
      <c r="U260" s="54">
        <v>200</v>
      </c>
      <c r="V260" s="56">
        <v>0.95</v>
      </c>
      <c r="W260" s="53">
        <v>11.17</v>
      </c>
      <c r="X260" s="53">
        <v>1.3139437773951743</v>
      </c>
      <c r="Y260" s="53">
        <v>325.41500000000002</v>
      </c>
      <c r="Z260" s="53">
        <v>3.7348145682759579</v>
      </c>
      <c r="AA260" s="53">
        <v>0.9658901303342361</v>
      </c>
      <c r="AB260" s="55">
        <v>3.9899220185110242E-3</v>
      </c>
      <c r="AC260" s="51">
        <v>4.6500377066882859</v>
      </c>
      <c r="AD260" s="51">
        <v>8.9846167919931066E-2</v>
      </c>
      <c r="AE260" s="51">
        <v>0</v>
      </c>
      <c r="AF260" s="51">
        <v>0</v>
      </c>
      <c r="AG260" s="51">
        <v>0.46056012605082969</v>
      </c>
      <c r="AH260" s="51">
        <v>9.9704947140191891E-3</v>
      </c>
      <c r="AI260" s="51">
        <v>1.4091806988250029</v>
      </c>
      <c r="AJ260" s="51">
        <v>5.7801369951099007E-3</v>
      </c>
      <c r="AK260" s="51">
        <v>0.18108535616024787</v>
      </c>
      <c r="AL260" s="53">
        <v>1.9397016675821745E-2</v>
      </c>
      <c r="AM260" s="51">
        <v>3.6227081597810842</v>
      </c>
      <c r="AN260" s="55">
        <v>0.20727471726335572</v>
      </c>
      <c r="AP260" s="51">
        <v>255</v>
      </c>
      <c r="AQ260" s="52">
        <v>4.3</v>
      </c>
      <c r="AR260" s="53">
        <v>0.5</v>
      </c>
      <c r="AS260" s="53">
        <v>4.7142857142857135</v>
      </c>
      <c r="AT260" s="54">
        <v>0</v>
      </c>
      <c r="AU260" s="53">
        <v>0</v>
      </c>
      <c r="AV260" s="53">
        <v>0</v>
      </c>
      <c r="AW260" s="53">
        <v>0</v>
      </c>
      <c r="AX260" s="53">
        <v>0</v>
      </c>
      <c r="AY260" s="53">
        <v>0</v>
      </c>
      <c r="AZ260" s="53">
        <v>0</v>
      </c>
      <c r="BA260" s="54">
        <v>0</v>
      </c>
      <c r="BB260" s="55">
        <v>0</v>
      </c>
      <c r="BC260" s="53">
        <v>100</v>
      </c>
      <c r="BD260" s="53">
        <v>0</v>
      </c>
      <c r="BE260" s="53">
        <v>5</v>
      </c>
      <c r="BF260" s="53">
        <v>0</v>
      </c>
      <c r="BG260" s="53">
        <v>0</v>
      </c>
      <c r="BH260" s="53">
        <v>0</v>
      </c>
      <c r="BI260" s="53">
        <v>2.9289712886816481</v>
      </c>
      <c r="BJ260" s="54">
        <v>200</v>
      </c>
      <c r="BK260" s="56">
        <v>0.95</v>
      </c>
      <c r="BL260" s="53">
        <v>2.335</v>
      </c>
      <c r="BM260" s="53">
        <v>0.35481934056931758</v>
      </c>
      <c r="BN260" s="53">
        <v>165</v>
      </c>
      <c r="BO260" s="53">
        <v>0</v>
      </c>
      <c r="BP260" s="53">
        <v>0.98584848484848564</v>
      </c>
      <c r="BQ260" s="55">
        <v>2.1504202458746519E-3</v>
      </c>
      <c r="BR260" s="51">
        <v>4.708269276736031</v>
      </c>
      <c r="BS260" s="51">
        <v>8.6071662118181472E-2</v>
      </c>
      <c r="BT260" s="51">
        <v>0</v>
      </c>
      <c r="BU260" s="51">
        <v>0</v>
      </c>
      <c r="BV260" s="51">
        <v>0.42530774070169125</v>
      </c>
      <c r="BW260" s="51">
        <v>9.1878830826357082E-3</v>
      </c>
      <c r="BX260" s="51">
        <v>1.3997051416725572</v>
      </c>
      <c r="BY260" s="51">
        <v>9.4556384725482997E-3</v>
      </c>
      <c r="BZ260" s="51">
        <v>0.1931861925473736</v>
      </c>
      <c r="CA260" s="53">
        <v>2.0616492759080354E-2</v>
      </c>
      <c r="CB260" s="51">
        <v>2.4701558709175662</v>
      </c>
      <c r="CC260" s="55">
        <v>0.16269459579965581</v>
      </c>
      <c r="CD260" s="30"/>
      <c r="CE260" s="30">
        <f t="shared" ref="CE260:CE323" si="44">SQRT(C260*D260)</f>
        <v>1.5352989471574767</v>
      </c>
      <c r="CG260" s="75">
        <f t="shared" si="34"/>
        <v>-1.9958354514249543E-2</v>
      </c>
      <c r="CH260" s="71">
        <f t="shared" si="35"/>
        <v>0</v>
      </c>
      <c r="CI260" s="72"/>
      <c r="CJ260" s="79"/>
      <c r="CK260" s="80"/>
      <c r="CL260" s="2"/>
      <c r="CM260" s="75">
        <f t="shared" si="36"/>
        <v>3.5252385349138438E-2</v>
      </c>
      <c r="CN260" s="72">
        <f t="shared" si="37"/>
        <v>0</v>
      </c>
      <c r="CO260" s="72"/>
      <c r="CP260" s="72"/>
      <c r="CQ260" s="77"/>
      <c r="CR260" s="2"/>
      <c r="CS260" s="75">
        <f t="shared" si="38"/>
        <v>9.475557152445635E-3</v>
      </c>
      <c r="CT260" s="72">
        <f t="shared" si="39"/>
        <v>1</v>
      </c>
      <c r="CU260" s="72"/>
      <c r="CV260" s="72"/>
      <c r="CW260" s="77"/>
      <c r="CX260" s="2"/>
      <c r="CY260" s="75">
        <f t="shared" si="40"/>
        <v>-1.2100836387125724E-2</v>
      </c>
      <c r="CZ260" s="72">
        <f t="shared" si="41"/>
        <v>1</v>
      </c>
      <c r="DA260" s="72"/>
      <c r="DB260" s="72"/>
      <c r="DC260" s="77"/>
      <c r="DD260" s="2"/>
      <c r="DE260" s="75">
        <f t="shared" si="42"/>
        <v>1.152552288863518</v>
      </c>
      <c r="DF260" s="72">
        <f t="shared" si="43"/>
        <v>0</v>
      </c>
      <c r="DG260" s="72"/>
      <c r="DH260" s="72"/>
      <c r="DI260" s="80"/>
      <c r="DK260" s="15">
        <v>1.5352989471574767</v>
      </c>
    </row>
    <row r="261" spans="1:115" x14ac:dyDescent="0.3">
      <c r="A261" s="51">
        <v>256</v>
      </c>
      <c r="B261" s="52">
        <v>4.3</v>
      </c>
      <c r="C261" s="53">
        <v>0.5</v>
      </c>
      <c r="D261" s="53">
        <v>5.8571428571428559</v>
      </c>
      <c r="E261" s="54">
        <v>50</v>
      </c>
      <c r="F261" s="53">
        <v>0</v>
      </c>
      <c r="G261" s="53">
        <v>0</v>
      </c>
      <c r="H261" s="53">
        <v>0</v>
      </c>
      <c r="I261" s="53">
        <v>0</v>
      </c>
      <c r="J261" s="53">
        <v>0</v>
      </c>
      <c r="K261" s="53">
        <v>0</v>
      </c>
      <c r="L261" s="54">
        <v>0</v>
      </c>
      <c r="M261" s="55">
        <v>0</v>
      </c>
      <c r="N261" s="53">
        <v>100</v>
      </c>
      <c r="O261" s="53">
        <v>0</v>
      </c>
      <c r="P261" s="53">
        <v>5</v>
      </c>
      <c r="Q261" s="53">
        <v>0</v>
      </c>
      <c r="R261" s="53">
        <v>0</v>
      </c>
      <c r="S261" s="53">
        <v>0</v>
      </c>
      <c r="T261" s="53">
        <v>2.9289712886816481</v>
      </c>
      <c r="U261" s="54">
        <v>200</v>
      </c>
      <c r="V261" s="56">
        <v>0.95</v>
      </c>
      <c r="W261" s="53">
        <v>11.515000000000001</v>
      </c>
      <c r="X261" s="53">
        <v>1.3937514988388064</v>
      </c>
      <c r="Y261" s="53">
        <v>326.42</v>
      </c>
      <c r="Z261" s="53">
        <v>3.5517330733756185</v>
      </c>
      <c r="AA261" s="53">
        <v>0.96460674761682896</v>
      </c>
      <c r="AB261" s="55">
        <v>4.2523014364539433E-3</v>
      </c>
      <c r="AC261" s="51">
        <v>4.6225925785535056</v>
      </c>
      <c r="AD261" s="51">
        <v>8.929297780955936E-2</v>
      </c>
      <c r="AE261" s="51">
        <v>0</v>
      </c>
      <c r="AF261" s="51">
        <v>0</v>
      </c>
      <c r="AG261" s="51">
        <v>0.46307830447755743</v>
      </c>
      <c r="AH261" s="51">
        <v>9.930310739244547E-3</v>
      </c>
      <c r="AI261" s="51">
        <v>1.4076998009568868</v>
      </c>
      <c r="AJ261" s="51">
        <v>6.453422177847043E-3</v>
      </c>
      <c r="AK261" s="51">
        <v>0.18381910158089415</v>
      </c>
      <c r="AL261" s="53">
        <v>1.7949004922213494E-2</v>
      </c>
      <c r="AM261" s="51">
        <v>3.6071102892192926</v>
      </c>
      <c r="AN261" s="55">
        <v>0.22448585050156086</v>
      </c>
      <c r="AP261" s="51">
        <v>256</v>
      </c>
      <c r="AQ261" s="52">
        <v>4.3</v>
      </c>
      <c r="AR261" s="53">
        <v>0.5</v>
      </c>
      <c r="AS261" s="53">
        <v>5.8571428571428559</v>
      </c>
      <c r="AT261" s="54">
        <v>0</v>
      </c>
      <c r="AU261" s="53">
        <v>0</v>
      </c>
      <c r="AV261" s="53">
        <v>0</v>
      </c>
      <c r="AW261" s="53">
        <v>0</v>
      </c>
      <c r="AX261" s="53">
        <v>0</v>
      </c>
      <c r="AY261" s="53">
        <v>0</v>
      </c>
      <c r="AZ261" s="53">
        <v>0</v>
      </c>
      <c r="BA261" s="54">
        <v>0</v>
      </c>
      <c r="BB261" s="55">
        <v>0</v>
      </c>
      <c r="BC261" s="53">
        <v>100</v>
      </c>
      <c r="BD261" s="53">
        <v>0</v>
      </c>
      <c r="BE261" s="53">
        <v>5</v>
      </c>
      <c r="BF261" s="53">
        <v>0</v>
      </c>
      <c r="BG261" s="53">
        <v>0</v>
      </c>
      <c r="BH261" s="53">
        <v>0</v>
      </c>
      <c r="BI261" s="53">
        <v>2.9289712886816481</v>
      </c>
      <c r="BJ261" s="54">
        <v>200</v>
      </c>
      <c r="BK261" s="56">
        <v>0.95</v>
      </c>
      <c r="BL261" s="53">
        <v>2.92</v>
      </c>
      <c r="BM261" s="53">
        <v>0.38949544012505039</v>
      </c>
      <c r="BN261" s="53">
        <v>165</v>
      </c>
      <c r="BO261" s="53">
        <v>0</v>
      </c>
      <c r="BP261" s="53">
        <v>0.98230303030303001</v>
      </c>
      <c r="BQ261" s="55">
        <v>2.3605784250003061E-3</v>
      </c>
      <c r="BR261" s="51">
        <v>4.6283728605636085</v>
      </c>
      <c r="BS261" s="51">
        <v>8.9339111687369202E-2</v>
      </c>
      <c r="BT261" s="51">
        <v>0</v>
      </c>
      <c r="BU261" s="51">
        <v>0</v>
      </c>
      <c r="BV261" s="51">
        <v>0.43800808048712692</v>
      </c>
      <c r="BW261" s="51">
        <v>1.0555234825236858E-2</v>
      </c>
      <c r="BX261" s="51">
        <v>1.3920000943513597</v>
      </c>
      <c r="BY261" s="51">
        <v>1.0905043533960568E-2</v>
      </c>
      <c r="BZ261" s="51">
        <v>0.18359756211251713</v>
      </c>
      <c r="CA261" s="53">
        <v>1.9781635922986783E-2</v>
      </c>
      <c r="CB261" s="51">
        <v>2.6839531230224587</v>
      </c>
      <c r="CC261" s="55">
        <v>0.1564533678979988</v>
      </c>
      <c r="CD261" s="30"/>
      <c r="CE261" s="30">
        <f t="shared" si="44"/>
        <v>1.7113069358158484</v>
      </c>
      <c r="CG261" s="75">
        <f t="shared" ref="CG261:CG324" si="45">AA261-BP261</f>
        <v>-1.7696282686201048E-2</v>
      </c>
      <c r="CH261" s="71">
        <f t="shared" ref="CH261:CH324" si="46">IF(AB261+BQ261&gt;=ABS(CG261),1,0)</f>
        <v>0</v>
      </c>
      <c r="CI261" s="72"/>
      <c r="CJ261" s="79"/>
      <c r="CK261" s="80"/>
      <c r="CL261" s="2"/>
      <c r="CM261" s="75">
        <f t="shared" ref="CM261:CM324" si="47">AG261-BV261</f>
        <v>2.5070223990430518E-2</v>
      </c>
      <c r="CN261" s="72">
        <f t="shared" ref="CN261:CN324" si="48">IF(AH261+BW261&gt;=ABS(CM261),1,0)</f>
        <v>0</v>
      </c>
      <c r="CO261" s="72"/>
      <c r="CP261" s="72"/>
      <c r="CQ261" s="77"/>
      <c r="CR261" s="2"/>
      <c r="CS261" s="75">
        <f t="shared" ref="CS261:CS324" si="49">AI261-BX261</f>
        <v>1.5699706605527108E-2</v>
      </c>
      <c r="CT261" s="72">
        <f t="shared" ref="CT261:CT324" si="50">IF(AJ261+BY261&gt;=ABS(CS261),1,0)</f>
        <v>1</v>
      </c>
      <c r="CU261" s="72"/>
      <c r="CV261" s="72"/>
      <c r="CW261" s="77"/>
      <c r="CX261" s="2"/>
      <c r="CY261" s="75">
        <f t="shared" ref="CY261:CY324" si="51">AK261-BZ261</f>
        <v>2.2153946837702443E-4</v>
      </c>
      <c r="CZ261" s="72">
        <f t="shared" ref="CZ261:CZ324" si="52">IF(AL261+CA261&gt;=ABS(CY261),1,0)</f>
        <v>1</v>
      </c>
      <c r="DA261" s="72"/>
      <c r="DB261" s="72"/>
      <c r="DC261" s="77"/>
      <c r="DD261" s="2"/>
      <c r="DE261" s="75">
        <f t="shared" ref="DE261:DE324" si="53">AM261-CB261</f>
        <v>0.92315716619683386</v>
      </c>
      <c r="DF261" s="72">
        <f t="shared" ref="DF261:DF324" si="54">IF(AN261+CC261&gt;=ABS(DE261),1,0)</f>
        <v>0</v>
      </c>
      <c r="DG261" s="72"/>
      <c r="DH261" s="72"/>
      <c r="DI261" s="80"/>
      <c r="DK261" s="15">
        <v>1.7113069358158484</v>
      </c>
    </row>
    <row r="262" spans="1:115" x14ac:dyDescent="0.3">
      <c r="A262" s="51">
        <v>264</v>
      </c>
      <c r="B262" s="52">
        <v>4.3</v>
      </c>
      <c r="C262" s="53">
        <v>2.6666666666666665</v>
      </c>
      <c r="D262" s="53">
        <v>1.2857142857142856</v>
      </c>
      <c r="E262" s="54">
        <v>50</v>
      </c>
      <c r="F262" s="53">
        <v>0</v>
      </c>
      <c r="G262" s="53">
        <v>0</v>
      </c>
      <c r="H262" s="53">
        <v>0</v>
      </c>
      <c r="I262" s="53">
        <v>0</v>
      </c>
      <c r="J262" s="53">
        <v>0</v>
      </c>
      <c r="K262" s="53">
        <v>0</v>
      </c>
      <c r="L262" s="54">
        <v>0</v>
      </c>
      <c r="M262" s="55">
        <v>0</v>
      </c>
      <c r="N262" s="53">
        <v>100</v>
      </c>
      <c r="O262" s="53">
        <v>0</v>
      </c>
      <c r="P262" s="53">
        <v>5</v>
      </c>
      <c r="Q262" s="53">
        <v>0</v>
      </c>
      <c r="R262" s="53">
        <v>0</v>
      </c>
      <c r="S262" s="53">
        <v>0</v>
      </c>
      <c r="T262" s="53">
        <v>2.9289712886816481</v>
      </c>
      <c r="U262" s="54">
        <v>200</v>
      </c>
      <c r="V262" s="56">
        <v>0.95</v>
      </c>
      <c r="W262" s="53">
        <v>10.4</v>
      </c>
      <c r="X262" s="53">
        <v>1.2162384856886863</v>
      </c>
      <c r="Y262" s="53">
        <v>326.42</v>
      </c>
      <c r="Z262" s="53">
        <v>3.6628896922983394</v>
      </c>
      <c r="AA262" s="53">
        <v>0.96820661489449467</v>
      </c>
      <c r="AB262" s="55">
        <v>3.6567225740141494E-3</v>
      </c>
      <c r="AC262" s="51">
        <v>4.6911429414038732</v>
      </c>
      <c r="AD262" s="51">
        <v>8.6780451113944154E-2</v>
      </c>
      <c r="AE262" s="51">
        <v>0</v>
      </c>
      <c r="AF262" s="51">
        <v>0</v>
      </c>
      <c r="AG262" s="51">
        <v>0.45396042156043359</v>
      </c>
      <c r="AH262" s="51">
        <v>9.2861303046503241E-3</v>
      </c>
      <c r="AI262" s="51">
        <v>1.4047380052206546</v>
      </c>
      <c r="AJ262" s="51">
        <v>7.6067655270139487E-3</v>
      </c>
      <c r="AK262" s="51">
        <v>0.19495841823968851</v>
      </c>
      <c r="AL262" s="53">
        <v>2.1384391552158204E-2</v>
      </c>
      <c r="AM262" s="51">
        <v>3.5756135255093522</v>
      </c>
      <c r="AN262" s="55">
        <v>0.2361014028733055</v>
      </c>
      <c r="AP262" s="51">
        <v>264</v>
      </c>
      <c r="AQ262" s="52">
        <v>4.3</v>
      </c>
      <c r="AR262" s="53">
        <v>2.6666666666666665</v>
      </c>
      <c r="AS262" s="53">
        <v>1.2857142857142856</v>
      </c>
      <c r="AT262" s="54">
        <v>0</v>
      </c>
      <c r="AU262" s="53">
        <v>0</v>
      </c>
      <c r="AV262" s="53">
        <v>0</v>
      </c>
      <c r="AW262" s="53">
        <v>0</v>
      </c>
      <c r="AX262" s="53">
        <v>0</v>
      </c>
      <c r="AY262" s="53">
        <v>0</v>
      </c>
      <c r="AZ262" s="53">
        <v>0</v>
      </c>
      <c r="BA262" s="54">
        <v>0</v>
      </c>
      <c r="BB262" s="55">
        <v>0</v>
      </c>
      <c r="BC262" s="53">
        <v>100</v>
      </c>
      <c r="BD262" s="53">
        <v>0</v>
      </c>
      <c r="BE262" s="53">
        <v>5</v>
      </c>
      <c r="BF262" s="53">
        <v>0</v>
      </c>
      <c r="BG262" s="53">
        <v>0</v>
      </c>
      <c r="BH262" s="53">
        <v>0</v>
      </c>
      <c r="BI262" s="53">
        <v>2.9289712886816481</v>
      </c>
      <c r="BJ262" s="54">
        <v>200</v>
      </c>
      <c r="BK262" s="56">
        <v>0.95</v>
      </c>
      <c r="BL262" s="53">
        <v>2.5299999999999998</v>
      </c>
      <c r="BM262" s="53">
        <v>0.31843208617064434</v>
      </c>
      <c r="BN262" s="53">
        <v>165</v>
      </c>
      <c r="BO262" s="53">
        <v>0</v>
      </c>
      <c r="BP262" s="53">
        <v>0.98466666666666713</v>
      </c>
      <c r="BQ262" s="55">
        <v>1.929891431337237E-3</v>
      </c>
      <c r="BR262" s="51">
        <v>4.7255290300181123</v>
      </c>
      <c r="BS262" s="51">
        <v>9.8917502870737362E-2</v>
      </c>
      <c r="BT262" s="51">
        <v>0</v>
      </c>
      <c r="BU262" s="51">
        <v>0</v>
      </c>
      <c r="BV262" s="51">
        <v>0.42854885572590029</v>
      </c>
      <c r="BW262" s="51">
        <v>1.0924336137011492E-2</v>
      </c>
      <c r="BX262" s="51">
        <v>1.396743345936325</v>
      </c>
      <c r="BY262" s="51">
        <v>1.0232298321281585E-2</v>
      </c>
      <c r="BZ262" s="51">
        <v>0.18598428477215831</v>
      </c>
      <c r="CA262" s="53">
        <v>1.749235292584168E-2</v>
      </c>
      <c r="CB262" s="51">
        <v>2.6763641685824524</v>
      </c>
      <c r="CC262" s="55">
        <v>0.17267248613289121</v>
      </c>
      <c r="CD262" s="30"/>
      <c r="CE262" s="30">
        <f t="shared" si="44"/>
        <v>1.8516401995451028</v>
      </c>
      <c r="CG262" s="75">
        <f t="shared" si="45"/>
        <v>-1.6460051772172468E-2</v>
      </c>
      <c r="CH262" s="71">
        <f t="shared" si="46"/>
        <v>0</v>
      </c>
      <c r="CI262" s="72"/>
      <c r="CJ262" s="79"/>
      <c r="CK262" s="80"/>
      <c r="CL262" s="2"/>
      <c r="CM262" s="75">
        <f t="shared" si="47"/>
        <v>2.5411565834533301E-2</v>
      </c>
      <c r="CN262" s="72">
        <f t="shared" si="48"/>
        <v>0</v>
      </c>
      <c r="CO262" s="72"/>
      <c r="CP262" s="72"/>
      <c r="CQ262" s="77"/>
      <c r="CR262" s="2"/>
      <c r="CS262" s="75">
        <f t="shared" si="49"/>
        <v>7.9946592843296305E-3</v>
      </c>
      <c r="CT262" s="72">
        <f t="shared" si="50"/>
        <v>1</v>
      </c>
      <c r="CU262" s="72"/>
      <c r="CV262" s="72"/>
      <c r="CW262" s="77"/>
      <c r="CX262" s="2"/>
      <c r="CY262" s="75">
        <f t="shared" si="51"/>
        <v>8.9741334675302042E-3</v>
      </c>
      <c r="CZ262" s="72">
        <f t="shared" si="52"/>
        <v>1</v>
      </c>
      <c r="DA262" s="72"/>
      <c r="DB262" s="72"/>
      <c r="DC262" s="77"/>
      <c r="DD262" s="2"/>
      <c r="DE262" s="75">
        <f t="shared" si="53"/>
        <v>0.89924935692689978</v>
      </c>
      <c r="DF262" s="72">
        <f t="shared" si="54"/>
        <v>0</v>
      </c>
      <c r="DG262" s="72"/>
      <c r="DH262" s="72"/>
      <c r="DI262" s="80"/>
      <c r="DK262" s="15">
        <v>1.8516401995451028</v>
      </c>
    </row>
    <row r="263" spans="1:115" x14ac:dyDescent="0.3">
      <c r="A263" s="51">
        <v>257</v>
      </c>
      <c r="B263" s="52">
        <v>4.3</v>
      </c>
      <c r="C263" s="53">
        <v>0.5</v>
      </c>
      <c r="D263" s="53">
        <v>6.9999999999999982</v>
      </c>
      <c r="E263" s="54">
        <v>50</v>
      </c>
      <c r="F263" s="53">
        <v>0</v>
      </c>
      <c r="G263" s="53">
        <v>0</v>
      </c>
      <c r="H263" s="53">
        <v>0</v>
      </c>
      <c r="I263" s="53">
        <v>0</v>
      </c>
      <c r="J263" s="53">
        <v>0</v>
      </c>
      <c r="K263" s="53">
        <v>0</v>
      </c>
      <c r="L263" s="54">
        <v>0</v>
      </c>
      <c r="M263" s="55">
        <v>0</v>
      </c>
      <c r="N263" s="53">
        <v>100</v>
      </c>
      <c r="O263" s="53">
        <v>0</v>
      </c>
      <c r="P263" s="53">
        <v>5</v>
      </c>
      <c r="Q263" s="53">
        <v>0</v>
      </c>
      <c r="R263" s="53">
        <v>0</v>
      </c>
      <c r="S263" s="53">
        <v>0</v>
      </c>
      <c r="T263" s="53">
        <v>2.9289712886816481</v>
      </c>
      <c r="U263" s="54">
        <v>200</v>
      </c>
      <c r="V263" s="56">
        <v>0.95</v>
      </c>
      <c r="W263" s="53">
        <v>11.074999999999999</v>
      </c>
      <c r="X263" s="53">
        <v>1.2923378558529042</v>
      </c>
      <c r="Y263" s="53">
        <v>327.97</v>
      </c>
      <c r="Z263" s="53">
        <v>3.635433963614874</v>
      </c>
      <c r="AA263" s="53">
        <v>0.9665663582055517</v>
      </c>
      <c r="AB263" s="55">
        <v>3.7961880059503446E-3</v>
      </c>
      <c r="AC263" s="51">
        <v>4.6680974557679775</v>
      </c>
      <c r="AD263" s="51">
        <v>8.6005673077087605E-2</v>
      </c>
      <c r="AE263" s="51">
        <v>0</v>
      </c>
      <c r="AF263" s="51">
        <v>0</v>
      </c>
      <c r="AG263" s="51">
        <v>0.45754718502161579</v>
      </c>
      <c r="AH263" s="51">
        <v>9.4251197553158247E-3</v>
      </c>
      <c r="AI263" s="51">
        <v>1.4062189030887708</v>
      </c>
      <c r="AJ263" s="51">
        <v>7.056743146743036E-3</v>
      </c>
      <c r="AK263" s="51">
        <v>0.18202314718275553</v>
      </c>
      <c r="AL263" s="53">
        <v>2.2376899862499092E-2</v>
      </c>
      <c r="AM263" s="51">
        <v>3.5960464606988491</v>
      </c>
      <c r="AN263" s="55">
        <v>0.21802255697974637</v>
      </c>
      <c r="AP263" s="51">
        <v>257</v>
      </c>
      <c r="AQ263" s="52">
        <v>4.3</v>
      </c>
      <c r="AR263" s="53">
        <v>0.5</v>
      </c>
      <c r="AS263" s="53">
        <v>6.9999999999999982</v>
      </c>
      <c r="AT263" s="54">
        <v>0</v>
      </c>
      <c r="AU263" s="53">
        <v>0</v>
      </c>
      <c r="AV263" s="53">
        <v>0</v>
      </c>
      <c r="AW263" s="53">
        <v>0</v>
      </c>
      <c r="AX263" s="53">
        <v>0</v>
      </c>
      <c r="AY263" s="53">
        <v>0</v>
      </c>
      <c r="AZ263" s="53">
        <v>0</v>
      </c>
      <c r="BA263" s="54">
        <v>0</v>
      </c>
      <c r="BB263" s="55">
        <v>0</v>
      </c>
      <c r="BC263" s="53">
        <v>100</v>
      </c>
      <c r="BD263" s="53">
        <v>0</v>
      </c>
      <c r="BE263" s="53">
        <v>5</v>
      </c>
      <c r="BF263" s="53">
        <v>0</v>
      </c>
      <c r="BG263" s="53">
        <v>0</v>
      </c>
      <c r="BH263" s="53">
        <v>0</v>
      </c>
      <c r="BI263" s="53">
        <v>2.9289712886816481</v>
      </c>
      <c r="BJ263" s="54">
        <v>200</v>
      </c>
      <c r="BK263" s="56">
        <v>0.95</v>
      </c>
      <c r="BL263" s="53">
        <v>2.41</v>
      </c>
      <c r="BM263" s="53">
        <v>0.34103473502224352</v>
      </c>
      <c r="BN263" s="53">
        <v>165</v>
      </c>
      <c r="BO263" s="53">
        <v>0</v>
      </c>
      <c r="BP263" s="53">
        <v>0.98539393939394049</v>
      </c>
      <c r="BQ263" s="55">
        <v>2.0668771819529926E-3</v>
      </c>
      <c r="BR263" s="51">
        <v>4.741074371243478</v>
      </c>
      <c r="BS263" s="51">
        <v>8.477576777505752E-2</v>
      </c>
      <c r="BT263" s="51">
        <v>0</v>
      </c>
      <c r="BU263" s="51">
        <v>0</v>
      </c>
      <c r="BV263" s="51">
        <v>0.42236671021213079</v>
      </c>
      <c r="BW263" s="51">
        <v>9.5837326669074643E-3</v>
      </c>
      <c r="BX263" s="51">
        <v>1.3846102081993064</v>
      </c>
      <c r="BY263" s="51">
        <v>1.292494970357287E-2</v>
      </c>
      <c r="BZ263" s="51">
        <v>0.18464258278674275</v>
      </c>
      <c r="CA263" s="53">
        <v>2.0572824700497077E-2</v>
      </c>
      <c r="CB263" s="51">
        <v>2.5487640198643833</v>
      </c>
      <c r="CC263" s="55">
        <v>0.16500031343774874</v>
      </c>
      <c r="CD263" s="30"/>
      <c r="CE263" s="30">
        <f t="shared" si="44"/>
        <v>1.8708286933869704</v>
      </c>
      <c r="CG263" s="75">
        <f t="shared" si="45"/>
        <v>-1.8827581188388787E-2</v>
      </c>
      <c r="CH263" s="71">
        <f t="shared" si="46"/>
        <v>0</v>
      </c>
      <c r="CI263" s="72"/>
      <c r="CJ263" s="79"/>
      <c r="CK263" s="80"/>
      <c r="CL263" s="2"/>
      <c r="CM263" s="75">
        <f t="shared" si="47"/>
        <v>3.5180474809484996E-2</v>
      </c>
      <c r="CN263" s="72">
        <f t="shared" si="48"/>
        <v>0</v>
      </c>
      <c r="CO263" s="72"/>
      <c r="CP263" s="72"/>
      <c r="CQ263" s="77"/>
      <c r="CR263" s="2"/>
      <c r="CS263" s="75">
        <f t="shared" si="49"/>
        <v>2.1608694889464486E-2</v>
      </c>
      <c r="CT263" s="72">
        <f t="shared" si="50"/>
        <v>0</v>
      </c>
      <c r="CU263" s="72"/>
      <c r="CV263" s="72"/>
      <c r="CW263" s="77"/>
      <c r="CX263" s="2"/>
      <c r="CY263" s="75">
        <f t="shared" si="51"/>
        <v>-2.6194356039872246E-3</v>
      </c>
      <c r="CZ263" s="72">
        <f t="shared" si="52"/>
        <v>1</v>
      </c>
      <c r="DA263" s="72"/>
      <c r="DB263" s="72"/>
      <c r="DC263" s="77"/>
      <c r="DD263" s="2"/>
      <c r="DE263" s="75">
        <f t="shared" si="53"/>
        <v>1.0472824408344659</v>
      </c>
      <c r="DF263" s="72">
        <f t="shared" si="54"/>
        <v>0</v>
      </c>
      <c r="DG263" s="72"/>
      <c r="DH263" s="72"/>
      <c r="DI263" s="80"/>
      <c r="DK263" s="15">
        <v>1.8708286933869704</v>
      </c>
    </row>
    <row r="264" spans="1:115" x14ac:dyDescent="0.3">
      <c r="A264" s="51">
        <v>259</v>
      </c>
      <c r="B264" s="52">
        <v>4.3</v>
      </c>
      <c r="C264" s="53">
        <v>1.5833333333333333</v>
      </c>
      <c r="D264" s="53">
        <v>2.4285714285714284</v>
      </c>
      <c r="E264" s="54">
        <v>50</v>
      </c>
      <c r="F264" s="53">
        <v>0</v>
      </c>
      <c r="G264" s="53">
        <v>0</v>
      </c>
      <c r="H264" s="53">
        <v>0</v>
      </c>
      <c r="I264" s="53">
        <v>0</v>
      </c>
      <c r="J264" s="53">
        <v>0</v>
      </c>
      <c r="K264" s="53">
        <v>0</v>
      </c>
      <c r="L264" s="54">
        <v>0</v>
      </c>
      <c r="M264" s="55">
        <v>0</v>
      </c>
      <c r="N264" s="53">
        <v>100</v>
      </c>
      <c r="O264" s="53">
        <v>0</v>
      </c>
      <c r="P264" s="53">
        <v>5</v>
      </c>
      <c r="Q264" s="53">
        <v>0</v>
      </c>
      <c r="R264" s="53">
        <v>0</v>
      </c>
      <c r="S264" s="53">
        <v>0</v>
      </c>
      <c r="T264" s="53">
        <v>2.9289712886816481</v>
      </c>
      <c r="U264" s="54">
        <v>200</v>
      </c>
      <c r="V264" s="56">
        <v>0.95</v>
      </c>
      <c r="W264" s="53">
        <v>10.4</v>
      </c>
      <c r="X264" s="53">
        <v>1.2162384856886863</v>
      </c>
      <c r="Y264" s="53">
        <v>326.42</v>
      </c>
      <c r="Z264" s="53">
        <v>3.6628896922983394</v>
      </c>
      <c r="AA264" s="53">
        <v>0.96820661489449467</v>
      </c>
      <c r="AB264" s="55">
        <v>3.6567225740141494E-3</v>
      </c>
      <c r="AC264" s="51">
        <v>4.6911429414038732</v>
      </c>
      <c r="AD264" s="51">
        <v>8.6780451113944154E-2</v>
      </c>
      <c r="AE264" s="51">
        <v>0</v>
      </c>
      <c r="AF264" s="51">
        <v>0</v>
      </c>
      <c r="AG264" s="51">
        <v>0.45396042156043359</v>
      </c>
      <c r="AH264" s="51">
        <v>9.2861303046503241E-3</v>
      </c>
      <c r="AI264" s="51">
        <v>1.4047380052206546</v>
      </c>
      <c r="AJ264" s="51">
        <v>7.6067655270139487E-3</v>
      </c>
      <c r="AK264" s="51">
        <v>0.19495841823968851</v>
      </c>
      <c r="AL264" s="53">
        <v>2.1384391552158204E-2</v>
      </c>
      <c r="AM264" s="51">
        <v>3.5756135255093522</v>
      </c>
      <c r="AN264" s="55">
        <v>0.2361014028733055</v>
      </c>
      <c r="AP264" s="51">
        <v>259</v>
      </c>
      <c r="AQ264" s="52">
        <v>4.3</v>
      </c>
      <c r="AR264" s="53">
        <v>1.5833333333333333</v>
      </c>
      <c r="AS264" s="53">
        <v>2.4285714285714284</v>
      </c>
      <c r="AT264" s="54">
        <v>0</v>
      </c>
      <c r="AU264" s="53">
        <v>0</v>
      </c>
      <c r="AV264" s="53">
        <v>0</v>
      </c>
      <c r="AW264" s="53">
        <v>0</v>
      </c>
      <c r="AX264" s="53">
        <v>0</v>
      </c>
      <c r="AY264" s="53">
        <v>0</v>
      </c>
      <c r="AZ264" s="53">
        <v>0</v>
      </c>
      <c r="BA264" s="54">
        <v>0</v>
      </c>
      <c r="BB264" s="55">
        <v>0</v>
      </c>
      <c r="BC264" s="53">
        <v>100</v>
      </c>
      <c r="BD264" s="53">
        <v>0</v>
      </c>
      <c r="BE264" s="53">
        <v>5</v>
      </c>
      <c r="BF264" s="53">
        <v>0</v>
      </c>
      <c r="BG264" s="53">
        <v>0</v>
      </c>
      <c r="BH264" s="53">
        <v>0</v>
      </c>
      <c r="BI264" s="53">
        <v>2.9289712886816481</v>
      </c>
      <c r="BJ264" s="54">
        <v>200</v>
      </c>
      <c r="BK264" s="56">
        <v>0.95</v>
      </c>
      <c r="BL264" s="53">
        <v>2.585</v>
      </c>
      <c r="BM264" s="53">
        <v>0.39172598301134987</v>
      </c>
      <c r="BN264" s="53">
        <v>165</v>
      </c>
      <c r="BO264" s="53">
        <v>0</v>
      </c>
      <c r="BP264" s="53">
        <v>0.98433333333333328</v>
      </c>
      <c r="BQ264" s="55">
        <v>2.3740968667354534E-3</v>
      </c>
      <c r="BR264" s="51">
        <v>4.7573890874883036</v>
      </c>
      <c r="BS264" s="51">
        <v>9.3960311563176038E-2</v>
      </c>
      <c r="BT264" s="51">
        <v>0</v>
      </c>
      <c r="BU264" s="51">
        <v>0</v>
      </c>
      <c r="BV264" s="51">
        <v>0.42045942604158459</v>
      </c>
      <c r="BW264" s="51">
        <v>1.0846726741558142E-2</v>
      </c>
      <c r="BX264" s="51">
        <v>1.396743345936325</v>
      </c>
      <c r="BY264" s="51">
        <v>1.0232298321281585E-2</v>
      </c>
      <c r="BZ264" s="51">
        <v>0.18767587946143879</v>
      </c>
      <c r="CA264" s="53">
        <v>1.8160130325797563E-2</v>
      </c>
      <c r="CB264" s="51">
        <v>2.5929934761456654</v>
      </c>
      <c r="CC264" s="55">
        <v>0.16227697965769536</v>
      </c>
      <c r="CD264" s="30"/>
      <c r="CE264" s="30">
        <f t="shared" si="44"/>
        <v>1.9609278658936169</v>
      </c>
      <c r="CG264" s="75">
        <f t="shared" si="45"/>
        <v>-1.6126718438838616E-2</v>
      </c>
      <c r="CH264" s="71">
        <f t="shared" si="46"/>
        <v>0</v>
      </c>
      <c r="CI264" s="72"/>
      <c r="CJ264" s="79"/>
      <c r="CK264" s="80"/>
      <c r="CL264" s="2"/>
      <c r="CM264" s="75">
        <f t="shared" si="47"/>
        <v>3.3500995518848997E-2</v>
      </c>
      <c r="CN264" s="72">
        <f t="shared" si="48"/>
        <v>0</v>
      </c>
      <c r="CO264" s="72"/>
      <c r="CP264" s="72"/>
      <c r="CQ264" s="77"/>
      <c r="CR264" s="2"/>
      <c r="CS264" s="75">
        <f t="shared" si="49"/>
        <v>7.9946592843296305E-3</v>
      </c>
      <c r="CT264" s="72">
        <f t="shared" si="50"/>
        <v>1</v>
      </c>
      <c r="CU264" s="72"/>
      <c r="CV264" s="72"/>
      <c r="CW264" s="77"/>
      <c r="CX264" s="2"/>
      <c r="CY264" s="75">
        <f t="shared" si="51"/>
        <v>7.2825387782497197E-3</v>
      </c>
      <c r="CZ264" s="72">
        <f t="shared" si="52"/>
        <v>1</v>
      </c>
      <c r="DA264" s="72"/>
      <c r="DB264" s="72"/>
      <c r="DC264" s="77"/>
      <c r="DD264" s="2"/>
      <c r="DE264" s="75">
        <f t="shared" si="53"/>
        <v>0.98262004936368674</v>
      </c>
      <c r="DF264" s="72">
        <f t="shared" si="54"/>
        <v>0</v>
      </c>
      <c r="DG264" s="72"/>
      <c r="DH264" s="72"/>
      <c r="DI264" s="80"/>
      <c r="DK264" s="15">
        <v>1.9609278658936169</v>
      </c>
    </row>
    <row r="265" spans="1:115" x14ac:dyDescent="0.3">
      <c r="A265" s="51">
        <v>270</v>
      </c>
      <c r="B265" s="52">
        <v>4.3</v>
      </c>
      <c r="C265" s="53">
        <v>3.75</v>
      </c>
      <c r="D265" s="53">
        <v>1.2857142857142856</v>
      </c>
      <c r="E265" s="54">
        <v>50</v>
      </c>
      <c r="F265" s="53">
        <v>0</v>
      </c>
      <c r="G265" s="53">
        <v>0</v>
      </c>
      <c r="H265" s="53">
        <v>0</v>
      </c>
      <c r="I265" s="53">
        <v>0</v>
      </c>
      <c r="J265" s="53">
        <v>0</v>
      </c>
      <c r="K265" s="53">
        <v>0</v>
      </c>
      <c r="L265" s="54">
        <v>0</v>
      </c>
      <c r="M265" s="55">
        <v>0</v>
      </c>
      <c r="N265" s="53">
        <v>100</v>
      </c>
      <c r="O265" s="53">
        <v>0</v>
      </c>
      <c r="P265" s="53">
        <v>5</v>
      </c>
      <c r="Q265" s="53">
        <v>0</v>
      </c>
      <c r="R265" s="53">
        <v>0</v>
      </c>
      <c r="S265" s="53">
        <v>0</v>
      </c>
      <c r="T265" s="53">
        <v>2.9289712886816481</v>
      </c>
      <c r="U265" s="54">
        <v>200</v>
      </c>
      <c r="V265" s="56">
        <v>0.95</v>
      </c>
      <c r="W265" s="53">
        <v>4.3550000000000004</v>
      </c>
      <c r="X265" s="53">
        <v>0.67256875066383681</v>
      </c>
      <c r="Y265" s="53">
        <v>325.41500000000002</v>
      </c>
      <c r="Z265" s="53">
        <v>3.7348145682759579</v>
      </c>
      <c r="AA265" s="53">
        <v>0.98663181960941737</v>
      </c>
      <c r="AB265" s="55">
        <v>2.0648861574300821E-3</v>
      </c>
      <c r="AC265" s="51">
        <v>6.4677471539331588</v>
      </c>
      <c r="AD265" s="51">
        <v>0.12823875269421992</v>
      </c>
      <c r="AE265" s="51">
        <v>0</v>
      </c>
      <c r="AF265" s="51">
        <v>0</v>
      </c>
      <c r="AG265" s="51">
        <v>0.52435017827320951</v>
      </c>
      <c r="AH265" s="51">
        <v>1.2496261532568567E-2</v>
      </c>
      <c r="AI265" s="51">
        <v>1.9232678898667799</v>
      </c>
      <c r="AJ265" s="51">
        <v>2.8304132640573108E-2</v>
      </c>
      <c r="AK265" s="51">
        <v>0.2086979680114753</v>
      </c>
      <c r="AL265" s="53">
        <v>1.5554278774181756E-2</v>
      </c>
      <c r="AM265" s="51">
        <v>2.8360844564709167</v>
      </c>
      <c r="AN265" s="55">
        <v>0.13748266950839047</v>
      </c>
      <c r="AP265" s="51">
        <v>270</v>
      </c>
      <c r="AQ265" s="52">
        <v>4.3</v>
      </c>
      <c r="AR265" s="53">
        <v>3.75</v>
      </c>
      <c r="AS265" s="53">
        <v>1.2857142857142856</v>
      </c>
      <c r="AT265" s="54">
        <v>0</v>
      </c>
      <c r="AU265" s="53">
        <v>0</v>
      </c>
      <c r="AV265" s="53">
        <v>0</v>
      </c>
      <c r="AW265" s="53">
        <v>0</v>
      </c>
      <c r="AX265" s="53">
        <v>0</v>
      </c>
      <c r="AY265" s="53">
        <v>0</v>
      </c>
      <c r="AZ265" s="53">
        <v>0</v>
      </c>
      <c r="BA265" s="54">
        <v>0</v>
      </c>
      <c r="BB265" s="55">
        <v>0</v>
      </c>
      <c r="BC265" s="53">
        <v>100</v>
      </c>
      <c r="BD265" s="53">
        <v>0</v>
      </c>
      <c r="BE265" s="53">
        <v>5</v>
      </c>
      <c r="BF265" s="53">
        <v>0</v>
      </c>
      <c r="BG265" s="53">
        <v>0</v>
      </c>
      <c r="BH265" s="53">
        <v>0</v>
      </c>
      <c r="BI265" s="53">
        <v>2.9289712886816481</v>
      </c>
      <c r="BJ265" s="54">
        <v>200</v>
      </c>
      <c r="BK265" s="56">
        <v>0.95</v>
      </c>
      <c r="BL265" s="53">
        <v>0.7</v>
      </c>
      <c r="BM265" s="53">
        <v>0.15876898090173222</v>
      </c>
      <c r="BN265" s="53">
        <v>165</v>
      </c>
      <c r="BO265" s="53">
        <v>0</v>
      </c>
      <c r="BP265" s="53">
        <v>0.99575757575757662</v>
      </c>
      <c r="BQ265" s="55">
        <v>9.6223624788928635E-4</v>
      </c>
      <c r="BR265" s="51">
        <v>6.5622712562638945</v>
      </c>
      <c r="BS265" s="51">
        <v>0.11710323265992764</v>
      </c>
      <c r="BT265" s="51">
        <v>0</v>
      </c>
      <c r="BU265" s="51">
        <v>0</v>
      </c>
      <c r="BV265" s="51">
        <v>0.47309959607272495</v>
      </c>
      <c r="BW265" s="51">
        <v>1.1854932107580875E-2</v>
      </c>
      <c r="BX265" s="51">
        <v>1.6892023745690172</v>
      </c>
      <c r="BY265" s="51">
        <v>4.5684272789429665E-2</v>
      </c>
      <c r="BZ265" s="51">
        <v>0.20231137131270166</v>
      </c>
      <c r="CA265" s="53">
        <v>1.8276202537590908E-2</v>
      </c>
      <c r="CB265" s="51">
        <v>1.9529272862712272</v>
      </c>
      <c r="CC265" s="55">
        <v>9.495562916102214E-2</v>
      </c>
      <c r="CD265" s="30"/>
      <c r="CE265" s="30">
        <f t="shared" si="44"/>
        <v>2.1957751641341994</v>
      </c>
      <c r="CG265" s="75">
        <f t="shared" si="45"/>
        <v>-9.1257561481592475E-3</v>
      </c>
      <c r="CH265" s="71">
        <f t="shared" si="46"/>
        <v>0</v>
      </c>
      <c r="CI265" s="72"/>
      <c r="CJ265" s="79"/>
      <c r="CK265" s="80"/>
      <c r="CL265" s="2"/>
      <c r="CM265" s="75">
        <f t="shared" si="47"/>
        <v>5.1250582200484562E-2</v>
      </c>
      <c r="CN265" s="72">
        <f t="shared" si="48"/>
        <v>0</v>
      </c>
      <c r="CO265" s="72"/>
      <c r="CP265" s="72"/>
      <c r="CQ265" s="77"/>
      <c r="CR265" s="2"/>
      <c r="CS265" s="75">
        <f t="shared" si="49"/>
        <v>0.23406551529776265</v>
      </c>
      <c r="CT265" s="72">
        <f t="shared" si="50"/>
        <v>0</v>
      </c>
      <c r="CU265" s="72"/>
      <c r="CV265" s="72"/>
      <c r="CW265" s="77"/>
      <c r="CX265" s="2"/>
      <c r="CY265" s="75">
        <f t="shared" si="51"/>
        <v>6.3865966987736444E-3</v>
      </c>
      <c r="CZ265" s="72">
        <f t="shared" si="52"/>
        <v>1</v>
      </c>
      <c r="DA265" s="72"/>
      <c r="DB265" s="72"/>
      <c r="DC265" s="77"/>
      <c r="DD265" s="2"/>
      <c r="DE265" s="75">
        <f t="shared" si="53"/>
        <v>0.88315717019968942</v>
      </c>
      <c r="DF265" s="72">
        <f t="shared" si="54"/>
        <v>0</v>
      </c>
      <c r="DG265" s="72"/>
      <c r="DH265" s="72"/>
      <c r="DI265" s="80"/>
      <c r="DK265" s="15">
        <v>2.1957751641341994</v>
      </c>
    </row>
    <row r="266" spans="1:115" x14ac:dyDescent="0.3">
      <c r="A266" s="51">
        <v>260</v>
      </c>
      <c r="B266" s="52">
        <v>4.3</v>
      </c>
      <c r="C266" s="53">
        <v>1.5833333333333333</v>
      </c>
      <c r="D266" s="53">
        <v>3.5714285714285712</v>
      </c>
      <c r="E266" s="54">
        <v>50</v>
      </c>
      <c r="F266" s="53">
        <v>0</v>
      </c>
      <c r="G266" s="53">
        <v>0</v>
      </c>
      <c r="H266" s="53">
        <v>0</v>
      </c>
      <c r="I266" s="53">
        <v>0</v>
      </c>
      <c r="J266" s="53">
        <v>0</v>
      </c>
      <c r="K266" s="53">
        <v>0</v>
      </c>
      <c r="L266" s="54">
        <v>0</v>
      </c>
      <c r="M266" s="55">
        <v>0</v>
      </c>
      <c r="N266" s="53">
        <v>100</v>
      </c>
      <c r="O266" s="53">
        <v>0</v>
      </c>
      <c r="P266" s="53">
        <v>5</v>
      </c>
      <c r="Q266" s="53">
        <v>0</v>
      </c>
      <c r="R266" s="53">
        <v>0</v>
      </c>
      <c r="S266" s="53">
        <v>0</v>
      </c>
      <c r="T266" s="53">
        <v>2.9289712886816481</v>
      </c>
      <c r="U266" s="54">
        <v>200</v>
      </c>
      <c r="V266" s="56">
        <v>0.95</v>
      </c>
      <c r="W266" s="53">
        <v>0.91500000000000004</v>
      </c>
      <c r="X266" s="53">
        <v>0.23589766308481763</v>
      </c>
      <c r="Y266" s="53">
        <v>325.41500000000002</v>
      </c>
      <c r="Z266" s="53">
        <v>3.7348145682759579</v>
      </c>
      <c r="AA266" s="53">
        <v>0.9971898131622734</v>
      </c>
      <c r="AB266" s="55">
        <v>7.2861738974073218E-4</v>
      </c>
      <c r="AC266" s="51">
        <v>9.9124401006953082</v>
      </c>
      <c r="AD266" s="51">
        <v>0.18827472295888911</v>
      </c>
      <c r="AE266" s="51">
        <v>7.6114857523536302E-3</v>
      </c>
      <c r="AF266" s="51">
        <v>2.992578607200232E-3</v>
      </c>
      <c r="AG266" s="51">
        <v>0.62304829199542622</v>
      </c>
      <c r="AH266" s="51">
        <v>1.3729805394052625E-2</v>
      </c>
      <c r="AI266" s="51">
        <v>2.0319017440253058</v>
      </c>
      <c r="AJ266" s="51">
        <v>3.8353859800070451E-2</v>
      </c>
      <c r="AK266" s="51">
        <v>0.25897081137889449</v>
      </c>
      <c r="AL266" s="53">
        <v>1.6523764560673237E-2</v>
      </c>
      <c r="AM266" s="51">
        <v>2.4102417360751516</v>
      </c>
      <c r="AN266" s="55">
        <v>0.11069712320863258</v>
      </c>
      <c r="AP266" s="51">
        <v>260</v>
      </c>
      <c r="AQ266" s="52">
        <v>4.3</v>
      </c>
      <c r="AR266" s="53">
        <v>1.5833333333333333</v>
      </c>
      <c r="AS266" s="53">
        <v>3.5714285714285712</v>
      </c>
      <c r="AT266" s="54">
        <v>0</v>
      </c>
      <c r="AU266" s="53">
        <v>0</v>
      </c>
      <c r="AV266" s="53">
        <v>0</v>
      </c>
      <c r="AW266" s="53">
        <v>0</v>
      </c>
      <c r="AX266" s="53">
        <v>0</v>
      </c>
      <c r="AY266" s="53">
        <v>0</v>
      </c>
      <c r="AZ266" s="53">
        <v>0</v>
      </c>
      <c r="BA266" s="54">
        <v>0</v>
      </c>
      <c r="BB266" s="55">
        <v>0</v>
      </c>
      <c r="BC266" s="53">
        <v>100</v>
      </c>
      <c r="BD266" s="53">
        <v>0</v>
      </c>
      <c r="BE266" s="53">
        <v>5</v>
      </c>
      <c r="BF266" s="53">
        <v>0</v>
      </c>
      <c r="BG266" s="53">
        <v>0</v>
      </c>
      <c r="BH266" s="53">
        <v>0</v>
      </c>
      <c r="BI266" s="53">
        <v>2.9289712886816481</v>
      </c>
      <c r="BJ266" s="54">
        <v>200</v>
      </c>
      <c r="BK266" s="56">
        <v>0.95</v>
      </c>
      <c r="BL266" s="53">
        <v>0.05</v>
      </c>
      <c r="BM266" s="53">
        <v>3.8915413841871624E-2</v>
      </c>
      <c r="BN266" s="53">
        <v>165</v>
      </c>
      <c r="BO266" s="53">
        <v>0</v>
      </c>
      <c r="BP266" s="53">
        <v>0.99969696969696986</v>
      </c>
      <c r="BQ266" s="55">
        <v>2.3585099298104018E-4</v>
      </c>
      <c r="BR266" s="51">
        <v>10.192420207990425</v>
      </c>
      <c r="BS266" s="51">
        <v>0.17036523500904185</v>
      </c>
      <c r="BT266" s="51">
        <v>1.5644396856182428E-2</v>
      </c>
      <c r="BU266" s="51">
        <v>4.2358489930044733E-3</v>
      </c>
      <c r="BV266" s="51">
        <v>0.54049401747578218</v>
      </c>
      <c r="BW266" s="51">
        <v>1.1554039170951132E-2</v>
      </c>
      <c r="BX266" s="51">
        <v>1.7194783169222296</v>
      </c>
      <c r="BY266" s="51">
        <v>4.438920790277872E-2</v>
      </c>
      <c r="BZ266" s="51">
        <v>0.25549041017149426</v>
      </c>
      <c r="CA266" s="53">
        <v>1.6314724760736331E-2</v>
      </c>
      <c r="CB266" s="51">
        <v>1.7528532126718639</v>
      </c>
      <c r="CC266" s="55">
        <v>5.8259483369142509E-2</v>
      </c>
      <c r="CD266" s="30"/>
      <c r="CE266" s="30">
        <f t="shared" si="44"/>
        <v>2.3779743280283547</v>
      </c>
      <c r="CG266" s="75">
        <f t="shared" si="45"/>
        <v>-2.5071565346964642E-3</v>
      </c>
      <c r="CH266" s="71">
        <f t="shared" si="46"/>
        <v>0</v>
      </c>
      <c r="CI266" s="72"/>
      <c r="CJ266" s="79"/>
      <c r="CK266" s="80"/>
      <c r="CL266" s="2"/>
      <c r="CM266" s="75">
        <f t="shared" si="47"/>
        <v>8.2554274519644033E-2</v>
      </c>
      <c r="CN266" s="72">
        <f t="shared" si="48"/>
        <v>0</v>
      </c>
      <c r="CO266" s="72"/>
      <c r="CP266" s="72"/>
      <c r="CQ266" s="77"/>
      <c r="CR266" s="2"/>
      <c r="CS266" s="75">
        <f t="shared" si="49"/>
        <v>0.31242342710307613</v>
      </c>
      <c r="CT266" s="72">
        <f t="shared" si="50"/>
        <v>0</v>
      </c>
      <c r="CU266" s="72"/>
      <c r="CV266" s="72"/>
      <c r="CW266" s="77"/>
      <c r="CX266" s="2"/>
      <c r="CY266" s="75">
        <f t="shared" si="51"/>
        <v>3.48040120740023E-3</v>
      </c>
      <c r="CZ266" s="72">
        <f t="shared" si="52"/>
        <v>1</v>
      </c>
      <c r="DA266" s="72"/>
      <c r="DB266" s="72"/>
      <c r="DC266" s="77"/>
      <c r="DD266" s="2"/>
      <c r="DE266" s="75">
        <f t="shared" si="53"/>
        <v>0.65738852340328768</v>
      </c>
      <c r="DF266" s="72">
        <f t="shared" si="54"/>
        <v>0</v>
      </c>
      <c r="DG266" s="72"/>
      <c r="DH266" s="72"/>
      <c r="DI266" s="80"/>
      <c r="DK266" s="15">
        <v>2.3779743280283547</v>
      </c>
    </row>
    <row r="267" spans="1:115" x14ac:dyDescent="0.3">
      <c r="A267" s="51">
        <v>276</v>
      </c>
      <c r="B267" s="52">
        <v>4.3</v>
      </c>
      <c r="C267" s="53">
        <v>4.833333333333333</v>
      </c>
      <c r="D267" s="53">
        <v>1.2857142857142856</v>
      </c>
      <c r="E267" s="54">
        <v>50</v>
      </c>
      <c r="F267" s="53">
        <v>0</v>
      </c>
      <c r="G267" s="53">
        <v>0</v>
      </c>
      <c r="H267" s="53">
        <v>0</v>
      </c>
      <c r="I267" s="53">
        <v>0</v>
      </c>
      <c r="J267" s="53">
        <v>0</v>
      </c>
      <c r="K267" s="53">
        <v>0</v>
      </c>
      <c r="L267" s="54">
        <v>0</v>
      </c>
      <c r="M267" s="55">
        <v>0</v>
      </c>
      <c r="N267" s="53">
        <v>100</v>
      </c>
      <c r="O267" s="53">
        <v>0</v>
      </c>
      <c r="P267" s="53">
        <v>5</v>
      </c>
      <c r="Q267" s="53">
        <v>0</v>
      </c>
      <c r="R267" s="53">
        <v>0</v>
      </c>
      <c r="S267" s="53">
        <v>0</v>
      </c>
      <c r="T267" s="53">
        <v>2.9289712886816481</v>
      </c>
      <c r="U267" s="54">
        <v>200</v>
      </c>
      <c r="V267" s="56">
        <v>0.95</v>
      </c>
      <c r="W267" s="53">
        <v>0.82499999999999996</v>
      </c>
      <c r="X267" s="53">
        <v>0.2564029399746538</v>
      </c>
      <c r="Y267" s="53">
        <v>326.42</v>
      </c>
      <c r="Z267" s="53">
        <v>3.5517330733756185</v>
      </c>
      <c r="AA267" s="53">
        <v>0.99740917297584475</v>
      </c>
      <c r="AB267" s="55">
        <v>8.1634553053669412E-4</v>
      </c>
      <c r="AC267" s="51">
        <v>9.8779439713686799</v>
      </c>
      <c r="AD267" s="51">
        <v>0.1881623497515735</v>
      </c>
      <c r="AE267" s="51">
        <v>7.0474723290125498E-3</v>
      </c>
      <c r="AF267" s="51">
        <v>2.8963376905682238E-3</v>
      </c>
      <c r="AG267" s="51">
        <v>0.6227040163913411</v>
      </c>
      <c r="AH267" s="51">
        <v>1.3631229953353556E-2</v>
      </c>
      <c r="AI267" s="51">
        <v>2.013911135128243</v>
      </c>
      <c r="AJ267" s="51">
        <v>4.3387024159221785E-2</v>
      </c>
      <c r="AK267" s="51">
        <v>0.23777474386606692</v>
      </c>
      <c r="AL267" s="53">
        <v>1.6212579966214644E-2</v>
      </c>
      <c r="AM267" s="51">
        <v>2.3694422859104947</v>
      </c>
      <c r="AN267" s="55">
        <v>0.12385808897778715</v>
      </c>
      <c r="AP267" s="51">
        <v>276</v>
      </c>
      <c r="AQ267" s="52">
        <v>4.3</v>
      </c>
      <c r="AR267" s="53">
        <v>4.833333333333333</v>
      </c>
      <c r="AS267" s="53">
        <v>1.2857142857142856</v>
      </c>
      <c r="AT267" s="54">
        <v>0</v>
      </c>
      <c r="AU267" s="53">
        <v>0</v>
      </c>
      <c r="AV267" s="53">
        <v>0</v>
      </c>
      <c r="AW267" s="53">
        <v>0</v>
      </c>
      <c r="AX267" s="53">
        <v>0</v>
      </c>
      <c r="AY267" s="53">
        <v>0</v>
      </c>
      <c r="AZ267" s="53">
        <v>0</v>
      </c>
      <c r="BA267" s="54">
        <v>0</v>
      </c>
      <c r="BB267" s="55">
        <v>0</v>
      </c>
      <c r="BC267" s="53">
        <v>100</v>
      </c>
      <c r="BD267" s="53">
        <v>0</v>
      </c>
      <c r="BE267" s="53">
        <v>5</v>
      </c>
      <c r="BF267" s="53">
        <v>0</v>
      </c>
      <c r="BG267" s="53">
        <v>0</v>
      </c>
      <c r="BH267" s="53">
        <v>0</v>
      </c>
      <c r="BI267" s="53">
        <v>2.9289712886816481</v>
      </c>
      <c r="BJ267" s="54">
        <v>200</v>
      </c>
      <c r="BK267" s="56">
        <v>0.95</v>
      </c>
      <c r="BL267" s="53">
        <v>3.5000000000000003E-2</v>
      </c>
      <c r="BM267" s="53">
        <v>3.7968672320670006E-2</v>
      </c>
      <c r="BN267" s="53">
        <v>165</v>
      </c>
      <c r="BO267" s="53">
        <v>0</v>
      </c>
      <c r="BP267" s="53">
        <v>0.99978787878787867</v>
      </c>
      <c r="BQ267" s="55">
        <v>2.3011316557981849E-4</v>
      </c>
      <c r="BR267" s="51">
        <v>10.332001648696382</v>
      </c>
      <c r="BS267" s="51">
        <v>0.19211989981018335</v>
      </c>
      <c r="BT267" s="51">
        <v>1.8906711383503087E-2</v>
      </c>
      <c r="BU267" s="51">
        <v>4.574418408010459E-3</v>
      </c>
      <c r="BV267" s="51">
        <v>0.52912987410287771</v>
      </c>
      <c r="BW267" s="51">
        <v>1.2911083127757137E-2</v>
      </c>
      <c r="BX267" s="51">
        <v>1.671892856271376</v>
      </c>
      <c r="BY267" s="51">
        <v>4.2288737419539348E-2</v>
      </c>
      <c r="BZ267" s="51">
        <v>0.23772862087752497</v>
      </c>
      <c r="CA267" s="53">
        <v>1.6902772496985876E-2</v>
      </c>
      <c r="CB267" s="51">
        <v>1.7015843795692427</v>
      </c>
      <c r="CC267" s="55">
        <v>5.9118153078919038E-2</v>
      </c>
      <c r="CD267" s="30"/>
      <c r="CE267" s="30">
        <f t="shared" si="44"/>
        <v>2.4928469095164494</v>
      </c>
      <c r="CG267" s="75">
        <f t="shared" si="45"/>
        <v>-2.3787058120339211E-3</v>
      </c>
      <c r="CH267" s="71">
        <f t="shared" si="46"/>
        <v>0</v>
      </c>
      <c r="CI267" s="72"/>
      <c r="CJ267" s="79"/>
      <c r="CK267" s="80"/>
      <c r="CL267" s="2"/>
      <c r="CM267" s="75">
        <f t="shared" si="47"/>
        <v>9.3574142288463391E-2</v>
      </c>
      <c r="CN267" s="72">
        <f t="shared" si="48"/>
        <v>0</v>
      </c>
      <c r="CO267" s="72"/>
      <c r="CP267" s="72"/>
      <c r="CQ267" s="77"/>
      <c r="CR267" s="2"/>
      <c r="CS267" s="75">
        <f t="shared" si="49"/>
        <v>0.34201827885686709</v>
      </c>
      <c r="CT267" s="72">
        <f t="shared" si="50"/>
        <v>0</v>
      </c>
      <c r="CU267" s="72"/>
      <c r="CV267" s="72"/>
      <c r="CW267" s="77"/>
      <c r="CX267" s="2"/>
      <c r="CY267" s="75">
        <f t="shared" si="51"/>
        <v>4.6122988541952292E-5</v>
      </c>
      <c r="CZ267" s="72">
        <f t="shared" si="52"/>
        <v>1</v>
      </c>
      <c r="DA267" s="72"/>
      <c r="DB267" s="72"/>
      <c r="DC267" s="77"/>
      <c r="DD267" s="2"/>
      <c r="DE267" s="75">
        <f t="shared" si="53"/>
        <v>0.66785790634125197</v>
      </c>
      <c r="DF267" s="72">
        <f t="shared" si="54"/>
        <v>0</v>
      </c>
      <c r="DG267" s="72"/>
      <c r="DH267" s="72"/>
      <c r="DI267" s="80"/>
      <c r="DK267" s="15">
        <v>2.4928469095164494</v>
      </c>
    </row>
    <row r="268" spans="1:115" x14ac:dyDescent="0.3">
      <c r="A268" s="51">
        <v>265</v>
      </c>
      <c r="B268" s="52">
        <v>4.3</v>
      </c>
      <c r="C268" s="53">
        <v>2.6666666666666665</v>
      </c>
      <c r="D268" s="53">
        <v>2.4285714285714284</v>
      </c>
      <c r="E268" s="54">
        <v>50</v>
      </c>
      <c r="F268" s="53">
        <v>0</v>
      </c>
      <c r="G268" s="53">
        <v>0</v>
      </c>
      <c r="H268" s="53">
        <v>0</v>
      </c>
      <c r="I268" s="53">
        <v>0</v>
      </c>
      <c r="J268" s="53">
        <v>0</v>
      </c>
      <c r="K268" s="53">
        <v>0</v>
      </c>
      <c r="L268" s="54">
        <v>0</v>
      </c>
      <c r="M268" s="55">
        <v>0</v>
      </c>
      <c r="N268" s="53">
        <v>100</v>
      </c>
      <c r="O268" s="53">
        <v>0</v>
      </c>
      <c r="P268" s="53">
        <v>5</v>
      </c>
      <c r="Q268" s="53">
        <v>0</v>
      </c>
      <c r="R268" s="53">
        <v>0</v>
      </c>
      <c r="S268" s="53">
        <v>0</v>
      </c>
      <c r="T268" s="53">
        <v>2.9289712886816481</v>
      </c>
      <c r="U268" s="54">
        <v>200</v>
      </c>
      <c r="V268" s="56">
        <v>0.95</v>
      </c>
      <c r="W268" s="53">
        <v>0.91500000000000004</v>
      </c>
      <c r="X268" s="53">
        <v>0.23589766308481763</v>
      </c>
      <c r="Y268" s="53">
        <v>325.41500000000002</v>
      </c>
      <c r="Z268" s="53">
        <v>3.7348145682759579</v>
      </c>
      <c r="AA268" s="53">
        <v>0.9971898131622734</v>
      </c>
      <c r="AB268" s="55">
        <v>7.2861738974073218E-4</v>
      </c>
      <c r="AC268" s="51">
        <v>9.9124401006953082</v>
      </c>
      <c r="AD268" s="51">
        <v>0.18827472295888911</v>
      </c>
      <c r="AE268" s="51">
        <v>7.6114857523536302E-3</v>
      </c>
      <c r="AF268" s="51">
        <v>2.992578607200232E-3</v>
      </c>
      <c r="AG268" s="51">
        <v>0.62304829199542622</v>
      </c>
      <c r="AH268" s="51">
        <v>1.3729805394052625E-2</v>
      </c>
      <c r="AI268" s="51">
        <v>2.0319017440253058</v>
      </c>
      <c r="AJ268" s="51">
        <v>3.8353859800070451E-2</v>
      </c>
      <c r="AK268" s="51">
        <v>0.25897081137889449</v>
      </c>
      <c r="AL268" s="53">
        <v>1.6523764560673237E-2</v>
      </c>
      <c r="AM268" s="51">
        <v>2.4102417360751516</v>
      </c>
      <c r="AN268" s="55">
        <v>0.11069712320863258</v>
      </c>
      <c r="AP268" s="51">
        <v>265</v>
      </c>
      <c r="AQ268" s="52">
        <v>4.3</v>
      </c>
      <c r="AR268" s="53">
        <v>2.6666666666666665</v>
      </c>
      <c r="AS268" s="53">
        <v>2.4285714285714284</v>
      </c>
      <c r="AT268" s="54">
        <v>0</v>
      </c>
      <c r="AU268" s="53">
        <v>0</v>
      </c>
      <c r="AV268" s="53">
        <v>0</v>
      </c>
      <c r="AW268" s="53">
        <v>0</v>
      </c>
      <c r="AX268" s="53">
        <v>0</v>
      </c>
      <c r="AY268" s="53">
        <v>0</v>
      </c>
      <c r="AZ268" s="53">
        <v>0</v>
      </c>
      <c r="BA268" s="54">
        <v>0</v>
      </c>
      <c r="BB268" s="55">
        <v>0</v>
      </c>
      <c r="BC268" s="53">
        <v>100</v>
      </c>
      <c r="BD268" s="53">
        <v>0</v>
      </c>
      <c r="BE268" s="53">
        <v>5</v>
      </c>
      <c r="BF268" s="53">
        <v>0</v>
      </c>
      <c r="BG268" s="53">
        <v>0</v>
      </c>
      <c r="BH268" s="53">
        <v>0</v>
      </c>
      <c r="BI268" s="53">
        <v>2.9289712886816481</v>
      </c>
      <c r="BJ268" s="54">
        <v>200</v>
      </c>
      <c r="BK268" s="56">
        <v>0.95</v>
      </c>
      <c r="BL268" s="53">
        <v>0.03</v>
      </c>
      <c r="BM268" s="53">
        <v>2.7641345583308104E-2</v>
      </c>
      <c r="BN268" s="53">
        <v>165</v>
      </c>
      <c r="BO268" s="53">
        <v>0</v>
      </c>
      <c r="BP268" s="53">
        <v>0.99981818181818194</v>
      </c>
      <c r="BQ268" s="55">
        <v>1.6752330656550379E-4</v>
      </c>
      <c r="BR268" s="51">
        <v>10.303824574111609</v>
      </c>
      <c r="BS268" s="51">
        <v>0.18297090329993798</v>
      </c>
      <c r="BT268" s="51">
        <v>1.400370248074553E-2</v>
      </c>
      <c r="BU268" s="51">
        <v>4.1230386895317467E-3</v>
      </c>
      <c r="BV268" s="51">
        <v>0.53204449759334227</v>
      </c>
      <c r="BW268" s="51">
        <v>1.1852679287084195E-2</v>
      </c>
      <c r="BX268" s="51">
        <v>1.6994855030418246</v>
      </c>
      <c r="BY268" s="51">
        <v>4.1744011524765472E-2</v>
      </c>
      <c r="BZ268" s="51">
        <v>0.26278478279399581</v>
      </c>
      <c r="CA268" s="53">
        <v>1.7780873373880769E-2</v>
      </c>
      <c r="CB268" s="51">
        <v>1.7198442827548777</v>
      </c>
      <c r="CC268" s="55">
        <v>5.1278180770945966E-2</v>
      </c>
      <c r="CD268" s="30"/>
      <c r="CE268" s="30">
        <f t="shared" si="44"/>
        <v>2.5448360411214068</v>
      </c>
      <c r="CG268" s="75">
        <f t="shared" si="45"/>
        <v>-2.6283686559085417E-3</v>
      </c>
      <c r="CH268" s="71">
        <f t="shared" si="46"/>
        <v>0</v>
      </c>
      <c r="CI268" s="72"/>
      <c r="CJ268" s="72"/>
      <c r="CK268" s="77"/>
      <c r="CL268" s="2"/>
      <c r="CM268" s="75">
        <f t="shared" si="47"/>
        <v>9.1003794402083948E-2</v>
      </c>
      <c r="CN268" s="72">
        <f t="shared" si="48"/>
        <v>0</v>
      </c>
      <c r="CO268" s="72"/>
      <c r="CP268" s="72"/>
      <c r="CQ268" s="77"/>
      <c r="CR268" s="2"/>
      <c r="CS268" s="75">
        <f t="shared" si="49"/>
        <v>0.33241624098348121</v>
      </c>
      <c r="CT268" s="72">
        <f t="shared" si="50"/>
        <v>0</v>
      </c>
      <c r="CU268" s="72"/>
      <c r="CV268" s="72"/>
      <c r="CW268" s="77"/>
      <c r="CX268" s="2"/>
      <c r="CY268" s="75">
        <f t="shared" si="51"/>
        <v>-3.8139714151013138E-3</v>
      </c>
      <c r="CZ268" s="72">
        <f t="shared" si="52"/>
        <v>1</v>
      </c>
      <c r="DA268" s="72"/>
      <c r="DB268" s="72"/>
      <c r="DC268" s="77"/>
      <c r="DD268" s="2"/>
      <c r="DE268" s="75">
        <f t="shared" si="53"/>
        <v>0.69039745332027391</v>
      </c>
      <c r="DF268" s="72">
        <f t="shared" si="54"/>
        <v>0</v>
      </c>
      <c r="DG268" s="72"/>
      <c r="DH268" s="72"/>
      <c r="DI268" s="80"/>
      <c r="DK268" s="15">
        <v>2.5448360411214068</v>
      </c>
    </row>
    <row r="269" spans="1:115" x14ac:dyDescent="0.3">
      <c r="A269" s="51">
        <v>261</v>
      </c>
      <c r="B269" s="52">
        <v>4.3</v>
      </c>
      <c r="C269" s="53">
        <v>1.5833333333333333</v>
      </c>
      <c r="D269" s="53">
        <v>4.7142857142857135</v>
      </c>
      <c r="E269" s="54">
        <v>50</v>
      </c>
      <c r="F269" s="53">
        <v>0</v>
      </c>
      <c r="G269" s="53">
        <v>0</v>
      </c>
      <c r="H269" s="53">
        <v>0</v>
      </c>
      <c r="I269" s="53">
        <v>0</v>
      </c>
      <c r="J269" s="53">
        <v>0</v>
      </c>
      <c r="K269" s="53">
        <v>0</v>
      </c>
      <c r="L269" s="54">
        <v>0</v>
      </c>
      <c r="M269" s="55">
        <v>0</v>
      </c>
      <c r="N269" s="53">
        <v>100</v>
      </c>
      <c r="O269" s="53">
        <v>0</v>
      </c>
      <c r="P269" s="53">
        <v>5</v>
      </c>
      <c r="Q269" s="53">
        <v>0</v>
      </c>
      <c r="R269" s="53">
        <v>0</v>
      </c>
      <c r="S269" s="53">
        <v>0</v>
      </c>
      <c r="T269" s="53">
        <v>2.9289712886816481</v>
      </c>
      <c r="U269" s="54">
        <v>200</v>
      </c>
      <c r="V269" s="56">
        <v>0.95</v>
      </c>
      <c r="W269" s="53">
        <v>0.82499999999999996</v>
      </c>
      <c r="X269" s="53">
        <v>0.2564029399746538</v>
      </c>
      <c r="Y269" s="53">
        <v>326.42</v>
      </c>
      <c r="Z269" s="53">
        <v>3.5517330733756185</v>
      </c>
      <c r="AA269" s="53">
        <v>0.99740917297584475</v>
      </c>
      <c r="AB269" s="55">
        <v>8.1634553053669412E-4</v>
      </c>
      <c r="AC269" s="51">
        <v>9.8779439713686799</v>
      </c>
      <c r="AD269" s="51">
        <v>0.1881623497515735</v>
      </c>
      <c r="AE269" s="51">
        <v>7.0474723290125498E-3</v>
      </c>
      <c r="AF269" s="51">
        <v>2.8963376905682238E-3</v>
      </c>
      <c r="AG269" s="51">
        <v>0.6227040163913411</v>
      </c>
      <c r="AH269" s="51">
        <v>1.3631229953353556E-2</v>
      </c>
      <c r="AI269" s="51">
        <v>2.013911135128243</v>
      </c>
      <c r="AJ269" s="51">
        <v>4.3387024159221785E-2</v>
      </c>
      <c r="AK269" s="51">
        <v>0.23777474386606692</v>
      </c>
      <c r="AL269" s="53">
        <v>1.6212579966214644E-2</v>
      </c>
      <c r="AM269" s="51">
        <v>2.3694422859104947</v>
      </c>
      <c r="AN269" s="55">
        <v>0.12385808897778715</v>
      </c>
      <c r="AP269" s="51">
        <v>261</v>
      </c>
      <c r="AQ269" s="52">
        <v>4.3</v>
      </c>
      <c r="AR269" s="53">
        <v>1.5833333333333333</v>
      </c>
      <c r="AS269" s="53">
        <v>4.7142857142857135</v>
      </c>
      <c r="AT269" s="54">
        <v>0</v>
      </c>
      <c r="AU269" s="53">
        <v>0</v>
      </c>
      <c r="AV269" s="53">
        <v>0</v>
      </c>
      <c r="AW269" s="53">
        <v>0</v>
      </c>
      <c r="AX269" s="53">
        <v>0</v>
      </c>
      <c r="AY269" s="53">
        <v>0</v>
      </c>
      <c r="AZ269" s="53">
        <v>0</v>
      </c>
      <c r="BA269" s="54">
        <v>0</v>
      </c>
      <c r="BB269" s="55">
        <v>0</v>
      </c>
      <c r="BC269" s="53">
        <v>100</v>
      </c>
      <c r="BD269" s="53">
        <v>0</v>
      </c>
      <c r="BE269" s="53">
        <v>5</v>
      </c>
      <c r="BF269" s="53">
        <v>0</v>
      </c>
      <c r="BG269" s="53">
        <v>0</v>
      </c>
      <c r="BH269" s="53">
        <v>0</v>
      </c>
      <c r="BI269" s="53">
        <v>2.9289712886816481</v>
      </c>
      <c r="BJ269" s="54">
        <v>200</v>
      </c>
      <c r="BK269" s="56">
        <v>0.95</v>
      </c>
      <c r="BL269" s="53">
        <v>5.5E-2</v>
      </c>
      <c r="BM269" s="53">
        <v>4.2394127368209591E-2</v>
      </c>
      <c r="BN269" s="53">
        <v>165</v>
      </c>
      <c r="BO269" s="53">
        <v>0</v>
      </c>
      <c r="BP269" s="53">
        <v>0.9996666666666667</v>
      </c>
      <c r="BQ269" s="55">
        <v>2.5693410526187675E-4</v>
      </c>
      <c r="BR269" s="51">
        <v>10.364827997458416</v>
      </c>
      <c r="BS269" s="51">
        <v>0.18621811804473709</v>
      </c>
      <c r="BT269" s="51">
        <v>1.8950230547530551E-2</v>
      </c>
      <c r="BU269" s="51">
        <v>4.4591131075848956E-3</v>
      </c>
      <c r="BV269" s="51">
        <v>0.53241059981145167</v>
      </c>
      <c r="BW269" s="51">
        <v>1.2674795108498527E-2</v>
      </c>
      <c r="BX269" s="51">
        <v>1.6614312588984077</v>
      </c>
      <c r="BY269" s="51">
        <v>4.5096465064564759E-2</v>
      </c>
      <c r="BZ269" s="51">
        <v>0.25851236712786546</v>
      </c>
      <c r="CA269" s="53">
        <v>1.6004379124884342E-2</v>
      </c>
      <c r="CB269" s="51">
        <v>1.7061319245914806</v>
      </c>
      <c r="CC269" s="55">
        <v>6.4449791993265171E-2</v>
      </c>
      <c r="CD269" s="30"/>
      <c r="CE269" s="30">
        <f t="shared" si="44"/>
        <v>2.7320844998436109</v>
      </c>
      <c r="CG269" s="75">
        <f t="shared" si="45"/>
        <v>-2.2574936908219545E-3</v>
      </c>
      <c r="CH269" s="71">
        <f t="shared" si="46"/>
        <v>0</v>
      </c>
      <c r="CI269" s="72"/>
      <c r="CJ269" s="72"/>
      <c r="CK269" s="77"/>
      <c r="CL269" s="2"/>
      <c r="CM269" s="75">
        <f t="shared" si="47"/>
        <v>9.0293416579889429E-2</v>
      </c>
      <c r="CN269" s="72">
        <f t="shared" si="48"/>
        <v>0</v>
      </c>
      <c r="CO269" s="72"/>
      <c r="CP269" s="72"/>
      <c r="CQ269" s="77"/>
      <c r="CR269" s="2"/>
      <c r="CS269" s="75">
        <f t="shared" si="49"/>
        <v>0.35247987622983534</v>
      </c>
      <c r="CT269" s="72">
        <f t="shared" si="50"/>
        <v>0</v>
      </c>
      <c r="CU269" s="72"/>
      <c r="CV269" s="72"/>
      <c r="CW269" s="77"/>
      <c r="CX269" s="2"/>
      <c r="CY269" s="75">
        <f t="shared" si="51"/>
        <v>-2.0737623261798538E-2</v>
      </c>
      <c r="CZ269" s="72">
        <f t="shared" si="52"/>
        <v>1</v>
      </c>
      <c r="DA269" s="72"/>
      <c r="DB269" s="72"/>
      <c r="DC269" s="77"/>
      <c r="DD269" s="2"/>
      <c r="DE269" s="75">
        <f t="shared" si="53"/>
        <v>0.66331036131901411</v>
      </c>
      <c r="DF269" s="72">
        <f t="shared" si="54"/>
        <v>0</v>
      </c>
      <c r="DG269" s="72"/>
      <c r="DH269" s="72"/>
      <c r="DI269" s="80"/>
      <c r="DK269" s="15">
        <v>2.7320844998436109</v>
      </c>
    </row>
    <row r="270" spans="1:115" x14ac:dyDescent="0.3">
      <c r="A270" s="51">
        <v>282</v>
      </c>
      <c r="B270" s="52">
        <v>4.3</v>
      </c>
      <c r="C270" s="53">
        <v>5.9166666666666661</v>
      </c>
      <c r="D270" s="53">
        <v>1.2857142857142856</v>
      </c>
      <c r="E270" s="54">
        <v>50</v>
      </c>
      <c r="F270" s="53">
        <v>0</v>
      </c>
      <c r="G270" s="53">
        <v>0</v>
      </c>
      <c r="H270" s="53">
        <v>0</v>
      </c>
      <c r="I270" s="53">
        <v>0</v>
      </c>
      <c r="J270" s="53">
        <v>0</v>
      </c>
      <c r="K270" s="53">
        <v>0</v>
      </c>
      <c r="L270" s="54">
        <v>0</v>
      </c>
      <c r="M270" s="55">
        <v>0</v>
      </c>
      <c r="N270" s="53">
        <v>100</v>
      </c>
      <c r="O270" s="53">
        <v>0</v>
      </c>
      <c r="P270" s="53">
        <v>5</v>
      </c>
      <c r="Q270" s="53">
        <v>0</v>
      </c>
      <c r="R270" s="53">
        <v>0</v>
      </c>
      <c r="S270" s="53">
        <v>0</v>
      </c>
      <c r="T270" s="53">
        <v>2.9289712886816481</v>
      </c>
      <c r="U270" s="54">
        <v>200</v>
      </c>
      <c r="V270" s="56">
        <v>0.95</v>
      </c>
      <c r="W270" s="53">
        <v>1.085</v>
      </c>
      <c r="X270" s="53">
        <v>0.27205886923909212</v>
      </c>
      <c r="Y270" s="53">
        <v>327.97</v>
      </c>
      <c r="Z270" s="53">
        <v>3.635433963614874</v>
      </c>
      <c r="AA270" s="53">
        <v>0.99668211362812642</v>
      </c>
      <c r="AB270" s="55">
        <v>8.3607369633694514E-4</v>
      </c>
      <c r="AC270" s="51">
        <v>9.9655197062828584</v>
      </c>
      <c r="AD270" s="51">
        <v>0.17831845790785641</v>
      </c>
      <c r="AE270" s="51">
        <v>7.9808289341523602E-3</v>
      </c>
      <c r="AF270" s="51">
        <v>3.0448577348595194E-3</v>
      </c>
      <c r="AG270" s="51">
        <v>0.61852388337177078</v>
      </c>
      <c r="AH270" s="51">
        <v>1.2659366316415835E-2</v>
      </c>
      <c r="AI270" s="51">
        <v>2.0322914518322408</v>
      </c>
      <c r="AJ270" s="51">
        <v>3.7740201408348974E-2</v>
      </c>
      <c r="AK270" s="51">
        <v>0.25215114226477409</v>
      </c>
      <c r="AL270" s="53">
        <v>1.7128940432824851E-2</v>
      </c>
      <c r="AM270" s="51">
        <v>2.4573075407113714</v>
      </c>
      <c r="AN270" s="55">
        <v>0.11858585165135652</v>
      </c>
      <c r="AP270" s="51">
        <v>282</v>
      </c>
      <c r="AQ270" s="52">
        <v>4.3</v>
      </c>
      <c r="AR270" s="53">
        <v>5.9166666666666661</v>
      </c>
      <c r="AS270" s="53">
        <v>1.2857142857142856</v>
      </c>
      <c r="AT270" s="54">
        <v>0</v>
      </c>
      <c r="AU270" s="53">
        <v>0</v>
      </c>
      <c r="AV270" s="53">
        <v>0</v>
      </c>
      <c r="AW270" s="53">
        <v>0</v>
      </c>
      <c r="AX270" s="53">
        <v>0</v>
      </c>
      <c r="AY270" s="53">
        <v>0</v>
      </c>
      <c r="AZ270" s="53">
        <v>0</v>
      </c>
      <c r="BA270" s="54">
        <v>0</v>
      </c>
      <c r="BB270" s="55">
        <v>0</v>
      </c>
      <c r="BC270" s="53">
        <v>100</v>
      </c>
      <c r="BD270" s="53">
        <v>0</v>
      </c>
      <c r="BE270" s="53">
        <v>5</v>
      </c>
      <c r="BF270" s="53">
        <v>0</v>
      </c>
      <c r="BG270" s="53">
        <v>0</v>
      </c>
      <c r="BH270" s="53">
        <v>0</v>
      </c>
      <c r="BI270" s="53">
        <v>2.9289712886816481</v>
      </c>
      <c r="BJ270" s="54">
        <v>200</v>
      </c>
      <c r="BK270" s="56">
        <v>0.95</v>
      </c>
      <c r="BL270" s="53">
        <v>0.03</v>
      </c>
      <c r="BM270" s="53">
        <v>2.7641345583308104E-2</v>
      </c>
      <c r="BN270" s="53">
        <v>165</v>
      </c>
      <c r="BO270" s="53">
        <v>0</v>
      </c>
      <c r="BP270" s="53">
        <v>0.99981818181818194</v>
      </c>
      <c r="BQ270" s="55">
        <v>1.6752330656550406E-4</v>
      </c>
      <c r="BR270" s="51">
        <v>10.419499412802274</v>
      </c>
      <c r="BS270" s="51">
        <v>0.1699003967718801</v>
      </c>
      <c r="BT270" s="51">
        <v>1.3492216274364106E-2</v>
      </c>
      <c r="BU270" s="51">
        <v>3.9458756305526654E-3</v>
      </c>
      <c r="BV270" s="51">
        <v>0.52527930349870078</v>
      </c>
      <c r="BW270" s="51">
        <v>1.1816761400776657E-2</v>
      </c>
      <c r="BX270" s="51">
        <v>1.6725163306534745</v>
      </c>
      <c r="BY270" s="51">
        <v>4.9053455004708257E-2</v>
      </c>
      <c r="BZ270" s="51">
        <v>0.24671503145655979</v>
      </c>
      <c r="CA270" s="53">
        <v>1.7131520682911218E-2</v>
      </c>
      <c r="CB270" s="51">
        <v>1.6929404979395941</v>
      </c>
      <c r="CC270" s="55">
        <v>5.6894506294641482E-2</v>
      </c>
      <c r="CD270" s="30"/>
      <c r="CE270" s="30">
        <f t="shared" si="44"/>
        <v>2.7581049394725459</v>
      </c>
      <c r="CG270" s="75">
        <f t="shared" si="45"/>
        <v>-3.1360681900555187E-3</v>
      </c>
      <c r="CH270" s="71">
        <f t="shared" si="46"/>
        <v>0</v>
      </c>
      <c r="CI270" s="72"/>
      <c r="CJ270" s="72"/>
      <c r="CK270" s="77"/>
      <c r="CL270" s="2"/>
      <c r="CM270" s="75">
        <f t="shared" si="47"/>
        <v>9.3244579873069999E-2</v>
      </c>
      <c r="CN270" s="72">
        <f t="shared" si="48"/>
        <v>0</v>
      </c>
      <c r="CO270" s="72"/>
      <c r="CP270" s="72"/>
      <c r="CQ270" s="77"/>
      <c r="CR270" s="2"/>
      <c r="CS270" s="75">
        <f t="shared" si="49"/>
        <v>0.35977512117876631</v>
      </c>
      <c r="CT270" s="72">
        <f t="shared" si="50"/>
        <v>0</v>
      </c>
      <c r="CU270" s="72"/>
      <c r="CV270" s="72"/>
      <c r="CW270" s="77"/>
      <c r="CX270" s="2"/>
      <c r="CY270" s="75">
        <f t="shared" si="51"/>
        <v>5.436110808214295E-3</v>
      </c>
      <c r="CZ270" s="72">
        <f t="shared" si="52"/>
        <v>1</v>
      </c>
      <c r="DA270" s="72"/>
      <c r="DB270" s="72"/>
      <c r="DC270" s="77"/>
      <c r="DD270" s="2"/>
      <c r="DE270" s="75">
        <f t="shared" si="53"/>
        <v>0.76436704277177725</v>
      </c>
      <c r="DF270" s="72">
        <f t="shared" si="54"/>
        <v>0</v>
      </c>
      <c r="DG270" s="72"/>
      <c r="DH270" s="72"/>
      <c r="DI270" s="80"/>
      <c r="DK270" s="15">
        <v>2.7581049394725459</v>
      </c>
    </row>
    <row r="271" spans="1:115" x14ac:dyDescent="0.3">
      <c r="A271" s="51">
        <v>289</v>
      </c>
      <c r="B271" s="52">
        <v>4.3</v>
      </c>
      <c r="C271" s="53">
        <v>6.9999999999999991</v>
      </c>
      <c r="D271" s="53">
        <v>1.2857142857142856</v>
      </c>
      <c r="E271" s="54">
        <v>50</v>
      </c>
      <c r="F271" s="53">
        <v>0</v>
      </c>
      <c r="G271" s="53">
        <v>0</v>
      </c>
      <c r="H271" s="53">
        <v>0</v>
      </c>
      <c r="I271" s="53">
        <v>0</v>
      </c>
      <c r="J271" s="53">
        <v>0</v>
      </c>
      <c r="K271" s="53">
        <v>0</v>
      </c>
      <c r="L271" s="54">
        <v>0</v>
      </c>
      <c r="M271" s="55">
        <v>0</v>
      </c>
      <c r="N271" s="53">
        <v>100</v>
      </c>
      <c r="O271" s="53">
        <v>0</v>
      </c>
      <c r="P271" s="53">
        <v>5</v>
      </c>
      <c r="Q271" s="53">
        <v>0</v>
      </c>
      <c r="R271" s="53">
        <v>0</v>
      </c>
      <c r="S271" s="53">
        <v>0</v>
      </c>
      <c r="T271" s="53">
        <v>2.9289712886816481</v>
      </c>
      <c r="U271" s="54">
        <v>200</v>
      </c>
      <c r="V271" s="56">
        <v>0.95</v>
      </c>
      <c r="W271" s="53">
        <v>0.13</v>
      </c>
      <c r="X271" s="53">
        <v>7.5679579659142598E-2</v>
      </c>
      <c r="Y271" s="53">
        <v>326.42</v>
      </c>
      <c r="Z271" s="53">
        <v>3.6628896922983394</v>
      </c>
      <c r="AA271" s="53">
        <v>0.99957497497247771</v>
      </c>
      <c r="AB271" s="55">
        <v>2.5505675628064231E-4</v>
      </c>
      <c r="AC271" s="51">
        <v>13.39089076376831</v>
      </c>
      <c r="AD271" s="51">
        <v>0.22106232263259093</v>
      </c>
      <c r="AE271" s="51">
        <v>4.5630796823301151E-2</v>
      </c>
      <c r="AF271" s="51">
        <v>5.2627331664189215E-3</v>
      </c>
      <c r="AG271" s="51">
        <v>0.73956676037412994</v>
      </c>
      <c r="AH271" s="51">
        <v>1.4874510533338431E-2</v>
      </c>
      <c r="AI271" s="51">
        <v>2.2278214167833026</v>
      </c>
      <c r="AJ271" s="51">
        <v>5.8105889158488258E-2</v>
      </c>
      <c r="AK271" s="51">
        <v>0.38547051374785435</v>
      </c>
      <c r="AL271" s="53">
        <v>2.1422743541391804E-2</v>
      </c>
      <c r="AM271" s="51">
        <v>2.2814741852427072</v>
      </c>
      <c r="AN271" s="55">
        <v>7.5854568549218002E-2</v>
      </c>
      <c r="AP271" s="51">
        <v>289</v>
      </c>
      <c r="AQ271" s="52">
        <v>4.3</v>
      </c>
      <c r="AR271" s="53">
        <v>6.9999999999999991</v>
      </c>
      <c r="AS271" s="53">
        <v>1.2857142857142856</v>
      </c>
      <c r="AT271" s="54">
        <v>0</v>
      </c>
      <c r="AU271" s="53">
        <v>0</v>
      </c>
      <c r="AV271" s="53">
        <v>0</v>
      </c>
      <c r="AW271" s="53">
        <v>0</v>
      </c>
      <c r="AX271" s="53">
        <v>0</v>
      </c>
      <c r="AY271" s="53">
        <v>0</v>
      </c>
      <c r="AZ271" s="53">
        <v>0</v>
      </c>
      <c r="BA271" s="54">
        <v>0</v>
      </c>
      <c r="BB271" s="55">
        <v>0</v>
      </c>
      <c r="BC271" s="53">
        <v>100</v>
      </c>
      <c r="BD271" s="53">
        <v>0</v>
      </c>
      <c r="BE271" s="53">
        <v>5</v>
      </c>
      <c r="BF271" s="53">
        <v>0</v>
      </c>
      <c r="BG271" s="53">
        <v>0</v>
      </c>
      <c r="BH271" s="53">
        <v>0</v>
      </c>
      <c r="BI271" s="53">
        <v>2.9289712886816481</v>
      </c>
      <c r="BJ271" s="54">
        <v>200</v>
      </c>
      <c r="BK271" s="56">
        <v>0.95</v>
      </c>
      <c r="BL271" s="53">
        <v>0</v>
      </c>
      <c r="BM271" s="53">
        <v>0</v>
      </c>
      <c r="BN271" s="53">
        <v>165</v>
      </c>
      <c r="BO271" s="53">
        <v>0</v>
      </c>
      <c r="BP271" s="53">
        <v>1</v>
      </c>
      <c r="BQ271" s="55">
        <v>0</v>
      </c>
      <c r="BR271" s="51">
        <v>13.732606060606054</v>
      </c>
      <c r="BS271" s="51">
        <v>0.2254498095055755</v>
      </c>
      <c r="BT271" s="51">
        <v>5.6090418412310709E-2</v>
      </c>
      <c r="BU271" s="51">
        <v>6.2511056716587771E-3</v>
      </c>
      <c r="BV271" s="51">
        <v>0.65926404140640205</v>
      </c>
      <c r="BW271" s="51">
        <v>1.5289691671323817E-2</v>
      </c>
      <c r="BX271" s="51">
        <v>1.8179160954725921</v>
      </c>
      <c r="BY271" s="51">
        <v>4.0927476695573367E-2</v>
      </c>
      <c r="BZ271" s="51">
        <v>0.37626855952988458</v>
      </c>
      <c r="CA271" s="53">
        <v>1.939066361789317E-2</v>
      </c>
      <c r="CB271" s="51">
        <v>1.8179160954725921</v>
      </c>
      <c r="CC271" s="55">
        <v>4.0927476695573367E-2</v>
      </c>
      <c r="CD271" s="30"/>
      <c r="CE271" s="30">
        <f t="shared" si="44"/>
        <v>2.9999999999999996</v>
      </c>
      <c r="CG271" s="75">
        <f t="shared" si="45"/>
        <v>-4.2502502752228555E-4</v>
      </c>
      <c r="CH271" s="71">
        <f t="shared" si="46"/>
        <v>0</v>
      </c>
      <c r="CI271" s="72"/>
      <c r="CJ271" s="72"/>
      <c r="CK271" s="77"/>
      <c r="CL271" s="2"/>
      <c r="CM271" s="75">
        <f t="shared" si="47"/>
        <v>8.0302718967727893E-2</v>
      </c>
      <c r="CN271" s="72">
        <f t="shared" si="48"/>
        <v>0</v>
      </c>
      <c r="CO271" s="72"/>
      <c r="CP271" s="72"/>
      <c r="CQ271" s="77"/>
      <c r="CR271" s="2"/>
      <c r="CS271" s="75">
        <f t="shared" si="49"/>
        <v>0.40990532131071045</v>
      </c>
      <c r="CT271" s="72">
        <f t="shared" si="50"/>
        <v>0</v>
      </c>
      <c r="CU271" s="72"/>
      <c r="CV271" s="72"/>
      <c r="CW271" s="77"/>
      <c r="CX271" s="2"/>
      <c r="CY271" s="75">
        <f t="shared" si="51"/>
        <v>9.2019542179697655E-3</v>
      </c>
      <c r="CZ271" s="72">
        <f t="shared" si="52"/>
        <v>1</v>
      </c>
      <c r="DA271" s="72"/>
      <c r="DB271" s="72"/>
      <c r="DC271" s="77"/>
      <c r="DD271" s="2"/>
      <c r="DE271" s="75">
        <f t="shared" si="53"/>
        <v>0.46355808977011503</v>
      </c>
      <c r="DF271" s="72">
        <f t="shared" si="54"/>
        <v>0</v>
      </c>
      <c r="DG271" s="72"/>
      <c r="DH271" s="72"/>
      <c r="DI271" s="80"/>
      <c r="DK271" s="15">
        <v>2.9999999999999996</v>
      </c>
    </row>
    <row r="272" spans="1:115" x14ac:dyDescent="0.3">
      <c r="A272" s="51">
        <v>271</v>
      </c>
      <c r="B272" s="52">
        <v>4.3</v>
      </c>
      <c r="C272" s="53">
        <v>3.75</v>
      </c>
      <c r="D272" s="53">
        <v>2.4285714285714284</v>
      </c>
      <c r="E272" s="54">
        <v>50</v>
      </c>
      <c r="F272" s="53">
        <v>0</v>
      </c>
      <c r="G272" s="53">
        <v>0</v>
      </c>
      <c r="H272" s="53">
        <v>0</v>
      </c>
      <c r="I272" s="53">
        <v>0</v>
      </c>
      <c r="J272" s="53">
        <v>0</v>
      </c>
      <c r="K272" s="53">
        <v>0</v>
      </c>
      <c r="L272" s="54">
        <v>0</v>
      </c>
      <c r="M272" s="55">
        <v>0</v>
      </c>
      <c r="N272" s="53">
        <v>100</v>
      </c>
      <c r="O272" s="53">
        <v>0</v>
      </c>
      <c r="P272" s="53">
        <v>5</v>
      </c>
      <c r="Q272" s="53">
        <v>0</v>
      </c>
      <c r="R272" s="53">
        <v>0</v>
      </c>
      <c r="S272" s="53">
        <v>0</v>
      </c>
      <c r="T272" s="53">
        <v>2.9289712886816481</v>
      </c>
      <c r="U272" s="54">
        <v>200</v>
      </c>
      <c r="V272" s="56">
        <v>0.95</v>
      </c>
      <c r="W272" s="53">
        <v>0.17499999999999999</v>
      </c>
      <c r="X272" s="53">
        <v>0.10501580984428675</v>
      </c>
      <c r="Y272" s="53">
        <v>326.42</v>
      </c>
      <c r="Z272" s="53">
        <v>3.5517330733756185</v>
      </c>
      <c r="AA272" s="53">
        <v>0.99944878186893182</v>
      </c>
      <c r="AB272" s="55">
        <v>3.3108072433302854E-4</v>
      </c>
      <c r="AC272" s="51">
        <v>13.205266283257274</v>
      </c>
      <c r="AD272" s="51">
        <v>0.23294290015992117</v>
      </c>
      <c r="AE272" s="51">
        <v>4.6547695365114369E-2</v>
      </c>
      <c r="AF272" s="51">
        <v>5.1786254057703826E-3</v>
      </c>
      <c r="AG272" s="51">
        <v>0.75170268239430882</v>
      </c>
      <c r="AH272" s="51">
        <v>1.6336549866611916E-2</v>
      </c>
      <c r="AI272" s="51">
        <v>2.228701265609359</v>
      </c>
      <c r="AJ272" s="51">
        <v>5.6975626543668452E-2</v>
      </c>
      <c r="AK272" s="51">
        <v>0.38079721107967157</v>
      </c>
      <c r="AL272" s="53">
        <v>2.0297252432157558E-2</v>
      </c>
      <c r="AM272" s="51">
        <v>2.2889477307463277</v>
      </c>
      <c r="AN272" s="55">
        <v>7.5962060314030563E-2</v>
      </c>
      <c r="AP272" s="51">
        <v>271</v>
      </c>
      <c r="AQ272" s="52">
        <v>4.3</v>
      </c>
      <c r="AR272" s="53">
        <v>3.75</v>
      </c>
      <c r="AS272" s="53">
        <v>2.4285714285714284</v>
      </c>
      <c r="AT272" s="54">
        <v>0</v>
      </c>
      <c r="AU272" s="53">
        <v>0</v>
      </c>
      <c r="AV272" s="53">
        <v>0</v>
      </c>
      <c r="AW272" s="53">
        <v>0</v>
      </c>
      <c r="AX272" s="53">
        <v>0</v>
      </c>
      <c r="AY272" s="53">
        <v>0</v>
      </c>
      <c r="AZ272" s="53">
        <v>0</v>
      </c>
      <c r="BA272" s="54">
        <v>0</v>
      </c>
      <c r="BB272" s="55">
        <v>0</v>
      </c>
      <c r="BC272" s="53">
        <v>100</v>
      </c>
      <c r="BD272" s="53">
        <v>0</v>
      </c>
      <c r="BE272" s="53">
        <v>5</v>
      </c>
      <c r="BF272" s="53">
        <v>0</v>
      </c>
      <c r="BG272" s="53">
        <v>0</v>
      </c>
      <c r="BH272" s="53">
        <v>0</v>
      </c>
      <c r="BI272" s="53">
        <v>2.9289712886816481</v>
      </c>
      <c r="BJ272" s="54">
        <v>200</v>
      </c>
      <c r="BK272" s="56">
        <v>0.95</v>
      </c>
      <c r="BL272" s="53">
        <v>5.0000000000000001E-3</v>
      </c>
      <c r="BM272" s="53">
        <v>9.8597827212587759E-3</v>
      </c>
      <c r="BN272" s="53">
        <v>165</v>
      </c>
      <c r="BO272" s="53">
        <v>0</v>
      </c>
      <c r="BP272" s="53">
        <v>0.99996969696969695</v>
      </c>
      <c r="BQ272" s="55">
        <v>5.9756258916719961E-5</v>
      </c>
      <c r="BR272" s="51">
        <v>13.908540835181078</v>
      </c>
      <c r="BS272" s="51">
        <v>0.22549008379389804</v>
      </c>
      <c r="BT272" s="51">
        <v>5.871502633324148E-2</v>
      </c>
      <c r="BU272" s="51">
        <v>6.1450998851562046E-3</v>
      </c>
      <c r="BV272" s="51">
        <v>0.65239054466752977</v>
      </c>
      <c r="BW272" s="51">
        <v>1.5337904759704785E-2</v>
      </c>
      <c r="BX272" s="51">
        <v>1.8088262798592996</v>
      </c>
      <c r="BY272" s="51">
        <v>4.7944605023939137E-2</v>
      </c>
      <c r="BZ272" s="51">
        <v>0.39164904035693032</v>
      </c>
      <c r="CA272" s="53">
        <v>1.9309880199891459E-2</v>
      </c>
      <c r="CB272" s="51">
        <v>1.8118540362366196</v>
      </c>
      <c r="CC272" s="55">
        <v>4.9752226993334078E-2</v>
      </c>
      <c r="CD272" s="30"/>
      <c r="CE272" s="30">
        <f t="shared" si="44"/>
        <v>3.0178043106110866</v>
      </c>
      <c r="CG272" s="75">
        <f t="shared" si="45"/>
        <v>-5.2091510076512915E-4</v>
      </c>
      <c r="CH272" s="71">
        <f t="shared" si="46"/>
        <v>0</v>
      </c>
      <c r="CI272" s="72"/>
      <c r="CJ272" s="72"/>
      <c r="CK272" s="77"/>
      <c r="CL272" s="2"/>
      <c r="CM272" s="75">
        <f t="shared" si="47"/>
        <v>9.9312137726779048E-2</v>
      </c>
      <c r="CN272" s="72">
        <f t="shared" si="48"/>
        <v>0</v>
      </c>
      <c r="CO272" s="72"/>
      <c r="CP272" s="72"/>
      <c r="CQ272" s="77"/>
      <c r="CR272" s="2"/>
      <c r="CS272" s="75">
        <f t="shared" si="49"/>
        <v>0.41987498575005944</v>
      </c>
      <c r="CT272" s="72">
        <f t="shared" si="50"/>
        <v>0</v>
      </c>
      <c r="CU272" s="72"/>
      <c r="CV272" s="72"/>
      <c r="CW272" s="77"/>
      <c r="CX272" s="2"/>
      <c r="CY272" s="75">
        <f t="shared" si="51"/>
        <v>-1.0851829277258751E-2</v>
      </c>
      <c r="CZ272" s="72">
        <f t="shared" si="52"/>
        <v>1</v>
      </c>
      <c r="DA272" s="72"/>
      <c r="DB272" s="72"/>
      <c r="DC272" s="77"/>
      <c r="DD272" s="2"/>
      <c r="DE272" s="75">
        <f t="shared" si="53"/>
        <v>0.47709369450970818</v>
      </c>
      <c r="DF272" s="72">
        <f t="shared" si="54"/>
        <v>0</v>
      </c>
      <c r="DG272" s="72"/>
      <c r="DH272" s="72"/>
      <c r="DI272" s="80"/>
      <c r="DK272" s="15">
        <v>3.0178043106110866</v>
      </c>
    </row>
    <row r="273" spans="1:115" x14ac:dyDescent="0.3">
      <c r="A273" s="51">
        <v>262</v>
      </c>
      <c r="B273" s="52">
        <v>4.3</v>
      </c>
      <c r="C273" s="53">
        <v>1.5833333333333333</v>
      </c>
      <c r="D273" s="53">
        <v>5.8571428571428559</v>
      </c>
      <c r="E273" s="54">
        <v>50</v>
      </c>
      <c r="F273" s="53">
        <v>0</v>
      </c>
      <c r="G273" s="53">
        <v>0</v>
      </c>
      <c r="H273" s="53">
        <v>0</v>
      </c>
      <c r="I273" s="53">
        <v>0</v>
      </c>
      <c r="J273" s="53">
        <v>0</v>
      </c>
      <c r="K273" s="53">
        <v>0</v>
      </c>
      <c r="L273" s="54">
        <v>0</v>
      </c>
      <c r="M273" s="55">
        <v>0</v>
      </c>
      <c r="N273" s="53">
        <v>100</v>
      </c>
      <c r="O273" s="53">
        <v>0</v>
      </c>
      <c r="P273" s="53">
        <v>5</v>
      </c>
      <c r="Q273" s="53">
        <v>0</v>
      </c>
      <c r="R273" s="53">
        <v>0</v>
      </c>
      <c r="S273" s="53">
        <v>0</v>
      </c>
      <c r="T273" s="53">
        <v>2.9289712886816481</v>
      </c>
      <c r="U273" s="54">
        <v>200</v>
      </c>
      <c r="V273" s="56">
        <v>0.95</v>
      </c>
      <c r="W273" s="53">
        <v>0.18</v>
      </c>
      <c r="X273" s="53">
        <v>9.9593640744269726E-2</v>
      </c>
      <c r="Y273" s="53">
        <v>327.97</v>
      </c>
      <c r="Z273" s="53">
        <v>3.635433963614874</v>
      </c>
      <c r="AA273" s="53">
        <v>0.99944795600319414</v>
      </c>
      <c r="AB273" s="55">
        <v>3.0380794705133234E-4</v>
      </c>
      <c r="AC273" s="51">
        <v>13.29105892152189</v>
      </c>
      <c r="AD273" s="51">
        <v>0.22142780633144318</v>
      </c>
      <c r="AE273" s="51">
        <v>4.6144828780947146E-2</v>
      </c>
      <c r="AF273" s="51">
        <v>5.029562860599991E-3</v>
      </c>
      <c r="AG273" s="51">
        <v>0.747915368422302</v>
      </c>
      <c r="AH273" s="51">
        <v>1.52391354906398E-2</v>
      </c>
      <c r="AI273" s="51">
        <v>2.2460794758971354</v>
      </c>
      <c r="AJ273" s="51">
        <v>5.6733071736382826E-2</v>
      </c>
      <c r="AK273" s="51">
        <v>0.39346221154844874</v>
      </c>
      <c r="AL273" s="53">
        <v>1.9920148368389973E-2</v>
      </c>
      <c r="AM273" s="51">
        <v>2.3183522185741161</v>
      </c>
      <c r="AN273" s="55">
        <v>7.7529965068466378E-2</v>
      </c>
      <c r="AP273" s="51">
        <v>262</v>
      </c>
      <c r="AQ273" s="52">
        <v>4.3</v>
      </c>
      <c r="AR273" s="53">
        <v>1.5833333333333333</v>
      </c>
      <c r="AS273" s="53">
        <v>5.8571428571428559</v>
      </c>
      <c r="AT273" s="54">
        <v>0</v>
      </c>
      <c r="AU273" s="53">
        <v>0</v>
      </c>
      <c r="AV273" s="53">
        <v>0</v>
      </c>
      <c r="AW273" s="53">
        <v>0</v>
      </c>
      <c r="AX273" s="53">
        <v>0</v>
      </c>
      <c r="AY273" s="53">
        <v>0</v>
      </c>
      <c r="AZ273" s="53">
        <v>0</v>
      </c>
      <c r="BA273" s="54">
        <v>0</v>
      </c>
      <c r="BB273" s="55">
        <v>0</v>
      </c>
      <c r="BC273" s="53">
        <v>100</v>
      </c>
      <c r="BD273" s="53">
        <v>0</v>
      </c>
      <c r="BE273" s="53">
        <v>5</v>
      </c>
      <c r="BF273" s="53">
        <v>0</v>
      </c>
      <c r="BG273" s="53">
        <v>0</v>
      </c>
      <c r="BH273" s="53">
        <v>0</v>
      </c>
      <c r="BI273" s="53">
        <v>2.9289712886816481</v>
      </c>
      <c r="BJ273" s="54">
        <v>200</v>
      </c>
      <c r="BK273" s="56">
        <v>0.95</v>
      </c>
      <c r="BL273" s="53">
        <v>0</v>
      </c>
      <c r="BM273" s="53">
        <v>0</v>
      </c>
      <c r="BN273" s="53">
        <v>165</v>
      </c>
      <c r="BO273" s="53">
        <v>0</v>
      </c>
      <c r="BP273" s="53">
        <v>1</v>
      </c>
      <c r="BQ273" s="55">
        <v>0</v>
      </c>
      <c r="BR273" s="51">
        <v>13.718212121212115</v>
      </c>
      <c r="BS273" s="51">
        <v>0.22537984514234885</v>
      </c>
      <c r="BT273" s="51">
        <v>5.5134335531319134E-2</v>
      </c>
      <c r="BU273" s="51">
        <v>5.5341067005983966E-3</v>
      </c>
      <c r="BV273" s="51">
        <v>0.6578996750146624</v>
      </c>
      <c r="BW273" s="51">
        <v>1.4835757791022343E-2</v>
      </c>
      <c r="BX273" s="51">
        <v>1.834579419446926</v>
      </c>
      <c r="BY273" s="51">
        <v>4.3525449225040848E-2</v>
      </c>
      <c r="BZ273" s="51">
        <v>0.39125970976715768</v>
      </c>
      <c r="CA273" s="53">
        <v>2.0733473957272069E-2</v>
      </c>
      <c r="CB273" s="51">
        <v>1.834579419446926</v>
      </c>
      <c r="CC273" s="55">
        <v>4.3525449225040848E-2</v>
      </c>
      <c r="CD273" s="30"/>
      <c r="CE273" s="30">
        <f t="shared" si="44"/>
        <v>3.0452930111582894</v>
      </c>
      <c r="CG273" s="75">
        <f t="shared" si="45"/>
        <v>-5.5204399680586214E-4</v>
      </c>
      <c r="CH273" s="71">
        <f t="shared" si="46"/>
        <v>0</v>
      </c>
      <c r="CI273" s="72"/>
      <c r="CJ273" s="72"/>
      <c r="CK273" s="77"/>
      <c r="CL273" s="2"/>
      <c r="CM273" s="75">
        <f t="shared" si="47"/>
        <v>9.0015693407639596E-2</v>
      </c>
      <c r="CN273" s="72">
        <f t="shared" si="48"/>
        <v>0</v>
      </c>
      <c r="CO273" s="72"/>
      <c r="CP273" s="72"/>
      <c r="CQ273" s="77"/>
      <c r="CR273" s="2"/>
      <c r="CS273" s="75">
        <f t="shared" si="49"/>
        <v>0.41150005645020937</v>
      </c>
      <c r="CT273" s="72">
        <f t="shared" si="50"/>
        <v>0</v>
      </c>
      <c r="CU273" s="72"/>
      <c r="CV273" s="72"/>
      <c r="CW273" s="77"/>
      <c r="CX273" s="2"/>
      <c r="CY273" s="75">
        <f t="shared" si="51"/>
        <v>2.2025017812910552E-3</v>
      </c>
      <c r="CZ273" s="72">
        <f t="shared" si="52"/>
        <v>1</v>
      </c>
      <c r="DA273" s="72"/>
      <c r="DB273" s="72"/>
      <c r="DC273" s="77"/>
      <c r="DD273" s="2"/>
      <c r="DE273" s="75">
        <f t="shared" si="53"/>
        <v>0.48377279912719007</v>
      </c>
      <c r="DF273" s="72">
        <f t="shared" si="54"/>
        <v>0</v>
      </c>
      <c r="DG273" s="72"/>
      <c r="DH273" s="72"/>
      <c r="DI273" s="80"/>
      <c r="DK273" s="15">
        <v>3.0452930111582894</v>
      </c>
    </row>
    <row r="274" spans="1:115" x14ac:dyDescent="0.3">
      <c r="A274" s="51">
        <v>266</v>
      </c>
      <c r="B274" s="52">
        <v>4.3</v>
      </c>
      <c r="C274" s="53">
        <v>2.6666666666666665</v>
      </c>
      <c r="D274" s="53">
        <v>3.5714285714285712</v>
      </c>
      <c r="E274" s="54">
        <v>50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0</v>
      </c>
      <c r="L274" s="54">
        <v>0</v>
      </c>
      <c r="M274" s="55">
        <v>0</v>
      </c>
      <c r="N274" s="53">
        <v>100</v>
      </c>
      <c r="O274" s="53">
        <v>0</v>
      </c>
      <c r="P274" s="53">
        <v>5</v>
      </c>
      <c r="Q274" s="53">
        <v>0</v>
      </c>
      <c r="R274" s="53">
        <v>0</v>
      </c>
      <c r="S274" s="53">
        <v>0</v>
      </c>
      <c r="T274" s="53">
        <v>2.9289712886816481</v>
      </c>
      <c r="U274" s="54">
        <v>200</v>
      </c>
      <c r="V274" s="56">
        <v>0.95</v>
      </c>
      <c r="W274" s="53">
        <v>0.17499999999999999</v>
      </c>
      <c r="X274" s="53">
        <v>0.10501580984428675</v>
      </c>
      <c r="Y274" s="53">
        <v>326.42</v>
      </c>
      <c r="Z274" s="53">
        <v>3.5517330733756185</v>
      </c>
      <c r="AA274" s="53">
        <v>0.99944878186893182</v>
      </c>
      <c r="AB274" s="55">
        <v>3.3108072433302854E-4</v>
      </c>
      <c r="AC274" s="51">
        <v>13.205266283257274</v>
      </c>
      <c r="AD274" s="51">
        <v>0.23294290015992117</v>
      </c>
      <c r="AE274" s="51">
        <v>4.6547695365114369E-2</v>
      </c>
      <c r="AF274" s="51">
        <v>5.1786254057703826E-3</v>
      </c>
      <c r="AG274" s="51">
        <v>0.75170268239430882</v>
      </c>
      <c r="AH274" s="51">
        <v>1.6336549866611916E-2</v>
      </c>
      <c r="AI274" s="51">
        <v>2.228701265609359</v>
      </c>
      <c r="AJ274" s="51">
        <v>5.6975626543668452E-2</v>
      </c>
      <c r="AK274" s="51">
        <v>0.38079721107967157</v>
      </c>
      <c r="AL274" s="53">
        <v>2.0297252432157558E-2</v>
      </c>
      <c r="AM274" s="51">
        <v>2.2889477307463277</v>
      </c>
      <c r="AN274" s="55">
        <v>7.5962060314030563E-2</v>
      </c>
      <c r="AP274" s="51">
        <v>266</v>
      </c>
      <c r="AQ274" s="52">
        <v>4.3</v>
      </c>
      <c r="AR274" s="53">
        <v>2.6666666666666665</v>
      </c>
      <c r="AS274" s="53">
        <v>3.5714285714285712</v>
      </c>
      <c r="AT274" s="54">
        <v>0</v>
      </c>
      <c r="AU274" s="53">
        <v>0</v>
      </c>
      <c r="AV274" s="53">
        <v>0</v>
      </c>
      <c r="AW274" s="53">
        <v>0</v>
      </c>
      <c r="AX274" s="53">
        <v>0</v>
      </c>
      <c r="AY274" s="53">
        <v>0</v>
      </c>
      <c r="AZ274" s="53">
        <v>0</v>
      </c>
      <c r="BA274" s="54">
        <v>0</v>
      </c>
      <c r="BB274" s="55">
        <v>0</v>
      </c>
      <c r="BC274" s="53">
        <v>100</v>
      </c>
      <c r="BD274" s="53">
        <v>0</v>
      </c>
      <c r="BE274" s="53">
        <v>5</v>
      </c>
      <c r="BF274" s="53">
        <v>0</v>
      </c>
      <c r="BG274" s="53">
        <v>0</v>
      </c>
      <c r="BH274" s="53">
        <v>0</v>
      </c>
      <c r="BI274" s="53">
        <v>2.9289712886816481</v>
      </c>
      <c r="BJ274" s="54">
        <v>200</v>
      </c>
      <c r="BK274" s="56">
        <v>0.95</v>
      </c>
      <c r="BL274" s="53">
        <v>0</v>
      </c>
      <c r="BM274" s="53">
        <v>0</v>
      </c>
      <c r="BN274" s="53">
        <v>165</v>
      </c>
      <c r="BO274" s="53">
        <v>0</v>
      </c>
      <c r="BP274" s="53">
        <v>1</v>
      </c>
      <c r="BQ274" s="55">
        <v>0</v>
      </c>
      <c r="BR274" s="51">
        <v>13.837030303030303</v>
      </c>
      <c r="BS274" s="51">
        <v>0.22492694676378475</v>
      </c>
      <c r="BT274" s="51">
        <v>6.3029372643461382E-2</v>
      </c>
      <c r="BU274" s="51">
        <v>6.086569125769512E-3</v>
      </c>
      <c r="BV274" s="51">
        <v>0.65610214953652601</v>
      </c>
      <c r="BW274" s="51">
        <v>1.5655238664459559E-2</v>
      </c>
      <c r="BX274" s="51">
        <v>1.764910956222594</v>
      </c>
      <c r="BY274" s="51">
        <v>4.437590926243392E-2</v>
      </c>
      <c r="BZ274" s="51">
        <v>0.39880561900993805</v>
      </c>
      <c r="CA274" s="53">
        <v>2.1058676177690052E-2</v>
      </c>
      <c r="CB274" s="51">
        <v>1.764910956222594</v>
      </c>
      <c r="CC274" s="55">
        <v>4.437590926243392E-2</v>
      </c>
      <c r="CD274" s="30"/>
      <c r="CE274" s="30">
        <f t="shared" si="44"/>
        <v>3.0860669992418379</v>
      </c>
      <c r="CG274" s="75">
        <f t="shared" si="45"/>
        <v>-5.512181310681763E-4</v>
      </c>
      <c r="CH274" s="71">
        <f t="shared" si="46"/>
        <v>0</v>
      </c>
      <c r="CI274" s="72"/>
      <c r="CJ274" s="72"/>
      <c r="CK274" s="77"/>
      <c r="CL274" s="2"/>
      <c r="CM274" s="75">
        <f t="shared" si="47"/>
        <v>9.5600532857782805E-2</v>
      </c>
      <c r="CN274" s="72">
        <f t="shared" si="48"/>
        <v>0</v>
      </c>
      <c r="CO274" s="72"/>
      <c r="CP274" s="72"/>
      <c r="CQ274" s="77"/>
      <c r="CR274" s="2"/>
      <c r="CS274" s="75">
        <f t="shared" si="49"/>
        <v>0.46379030938676502</v>
      </c>
      <c r="CT274" s="72">
        <f t="shared" si="50"/>
        <v>0</v>
      </c>
      <c r="CU274" s="72"/>
      <c r="CV274" s="72"/>
      <c r="CW274" s="77"/>
      <c r="CX274" s="2"/>
      <c r="CY274" s="75">
        <f t="shared" si="51"/>
        <v>-1.8008407930266479E-2</v>
      </c>
      <c r="CZ274" s="72">
        <f t="shared" si="52"/>
        <v>1</v>
      </c>
      <c r="DA274" s="72"/>
      <c r="DB274" s="72"/>
      <c r="DC274" s="77"/>
      <c r="DD274" s="2"/>
      <c r="DE274" s="75">
        <f t="shared" si="53"/>
        <v>0.52403677452373376</v>
      </c>
      <c r="DF274" s="72">
        <f t="shared" si="54"/>
        <v>0</v>
      </c>
      <c r="DG274" s="72"/>
      <c r="DH274" s="72"/>
      <c r="DI274" s="80"/>
      <c r="DK274" s="15">
        <v>3.0860669992418379</v>
      </c>
    </row>
    <row r="275" spans="1:115" x14ac:dyDescent="0.3">
      <c r="A275" s="51">
        <v>263</v>
      </c>
      <c r="B275" s="52">
        <v>4.3</v>
      </c>
      <c r="C275" s="53">
        <v>1.5833333333333333</v>
      </c>
      <c r="D275" s="53">
        <v>6.9999999999999982</v>
      </c>
      <c r="E275" s="54">
        <v>50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0</v>
      </c>
      <c r="L275" s="54">
        <v>0</v>
      </c>
      <c r="M275" s="55">
        <v>0</v>
      </c>
      <c r="N275" s="53">
        <v>100</v>
      </c>
      <c r="O275" s="53">
        <v>0</v>
      </c>
      <c r="P275" s="53">
        <v>5</v>
      </c>
      <c r="Q275" s="53">
        <v>0</v>
      </c>
      <c r="R275" s="53">
        <v>0</v>
      </c>
      <c r="S275" s="53">
        <v>0</v>
      </c>
      <c r="T275" s="53">
        <v>2.9289712886816481</v>
      </c>
      <c r="U275" s="54">
        <v>200</v>
      </c>
      <c r="V275" s="56">
        <v>0.95</v>
      </c>
      <c r="W275" s="53">
        <v>0</v>
      </c>
      <c r="X275" s="53">
        <v>0</v>
      </c>
      <c r="Y275" s="53">
        <v>324.745</v>
      </c>
      <c r="Z275" s="53">
        <v>3.6307569827207589</v>
      </c>
      <c r="AA275" s="53">
        <v>1</v>
      </c>
      <c r="AB275" s="55">
        <v>0</v>
      </c>
      <c r="AC275" s="51">
        <v>16.475944052797278</v>
      </c>
      <c r="AD275" s="51">
        <v>0.2654170050286655</v>
      </c>
      <c r="AE275" s="51">
        <v>4.4446334584213994E-2</v>
      </c>
      <c r="AF275" s="51">
        <v>4.4473388296804731E-3</v>
      </c>
      <c r="AG275" s="51">
        <v>0.84124418107205134</v>
      </c>
      <c r="AH275" s="51">
        <v>1.8683471019306033E-2</v>
      </c>
      <c r="AI275" s="51">
        <v>2.2944710033434923</v>
      </c>
      <c r="AJ275" s="51">
        <v>4.8607816278864756E-2</v>
      </c>
      <c r="AK275" s="51">
        <v>0.42885061869157148</v>
      </c>
      <c r="AL275" s="53">
        <v>2.1258485937458341E-2</v>
      </c>
      <c r="AM275" s="51">
        <v>2.2944710033434923</v>
      </c>
      <c r="AN275" s="55">
        <v>4.8607816278864756E-2</v>
      </c>
      <c r="AP275" s="51">
        <v>263</v>
      </c>
      <c r="AQ275" s="52">
        <v>4.3</v>
      </c>
      <c r="AR275" s="53">
        <v>1.5833333333333333</v>
      </c>
      <c r="AS275" s="53">
        <v>6.9999999999999982</v>
      </c>
      <c r="AT275" s="54">
        <v>0</v>
      </c>
      <c r="AU275" s="53">
        <v>0</v>
      </c>
      <c r="AV275" s="53">
        <v>0</v>
      </c>
      <c r="AW275" s="53">
        <v>0</v>
      </c>
      <c r="AX275" s="53">
        <v>0</v>
      </c>
      <c r="AY275" s="53">
        <v>0</v>
      </c>
      <c r="AZ275" s="53">
        <v>0</v>
      </c>
      <c r="BA275" s="54">
        <v>0</v>
      </c>
      <c r="BB275" s="55">
        <v>0</v>
      </c>
      <c r="BC275" s="53">
        <v>100</v>
      </c>
      <c r="BD275" s="53">
        <v>0</v>
      </c>
      <c r="BE275" s="53">
        <v>5</v>
      </c>
      <c r="BF275" s="53">
        <v>0</v>
      </c>
      <c r="BG275" s="53">
        <v>0</v>
      </c>
      <c r="BH275" s="53">
        <v>0</v>
      </c>
      <c r="BI275" s="53">
        <v>2.9289712886816481</v>
      </c>
      <c r="BJ275" s="54">
        <v>200</v>
      </c>
      <c r="BK275" s="56">
        <v>0.95</v>
      </c>
      <c r="BL275" s="53">
        <v>0</v>
      </c>
      <c r="BM275" s="53">
        <v>0</v>
      </c>
      <c r="BN275" s="53">
        <v>165</v>
      </c>
      <c r="BO275" s="53">
        <v>0</v>
      </c>
      <c r="BP275" s="53">
        <v>1</v>
      </c>
      <c r="BQ275" s="55">
        <v>0</v>
      </c>
      <c r="BR275" s="51">
        <v>17.239757575757583</v>
      </c>
      <c r="BS275" s="51">
        <v>0.26384617318471904</v>
      </c>
      <c r="BT275" s="51">
        <v>6.6388486702011917E-2</v>
      </c>
      <c r="BU275" s="51">
        <v>6.9010802960811366E-3</v>
      </c>
      <c r="BV275" s="51">
        <v>0.73715528032048627</v>
      </c>
      <c r="BW275" s="51">
        <v>1.9157262659750981E-2</v>
      </c>
      <c r="BX275" s="51">
        <v>1.8818312692716983</v>
      </c>
      <c r="BY275" s="51">
        <v>4.0158039499712479E-2</v>
      </c>
      <c r="BZ275" s="51">
        <v>0.41424920424931133</v>
      </c>
      <c r="CA275" s="53">
        <v>2.0710976235625331E-2</v>
      </c>
      <c r="CB275" s="51">
        <v>1.8818312692716983</v>
      </c>
      <c r="CC275" s="55">
        <v>4.0158039499712479E-2</v>
      </c>
      <c r="CD275" s="30"/>
      <c r="CE275" s="30">
        <f t="shared" si="44"/>
        <v>3.3291640592396958</v>
      </c>
      <c r="CG275" s="75">
        <f t="shared" si="45"/>
        <v>0</v>
      </c>
      <c r="CH275" s="71">
        <f t="shared" si="46"/>
        <v>1</v>
      </c>
      <c r="CI275" s="72"/>
      <c r="CJ275" s="72"/>
      <c r="CK275" s="77"/>
      <c r="CL275" s="2"/>
      <c r="CM275" s="75">
        <f t="shared" si="47"/>
        <v>0.10408890075156507</v>
      </c>
      <c r="CN275" s="72">
        <f t="shared" si="48"/>
        <v>0</v>
      </c>
      <c r="CO275" s="72"/>
      <c r="CP275" s="72"/>
      <c r="CQ275" s="77"/>
      <c r="CR275" s="2"/>
      <c r="CS275" s="75">
        <f t="shared" si="49"/>
        <v>0.412639734071794</v>
      </c>
      <c r="CT275" s="72">
        <f t="shared" si="50"/>
        <v>0</v>
      </c>
      <c r="CU275" s="72"/>
      <c r="CV275" s="72"/>
      <c r="CW275" s="77"/>
      <c r="CX275" s="2"/>
      <c r="CY275" s="75">
        <f t="shared" si="51"/>
        <v>1.4601414442260152E-2</v>
      </c>
      <c r="CZ275" s="72">
        <f t="shared" si="52"/>
        <v>1</v>
      </c>
      <c r="DA275" s="72"/>
      <c r="DB275" s="72"/>
      <c r="DC275" s="77"/>
      <c r="DD275" s="2"/>
      <c r="DE275" s="75">
        <f t="shared" si="53"/>
        <v>0.412639734071794</v>
      </c>
      <c r="DF275" s="72">
        <f t="shared" si="54"/>
        <v>0</v>
      </c>
      <c r="DG275" s="72"/>
      <c r="DH275" s="72"/>
      <c r="DI275" s="80"/>
      <c r="DK275" s="15">
        <v>3.3291640592396958</v>
      </c>
    </row>
    <row r="276" spans="1:115" x14ac:dyDescent="0.3">
      <c r="A276" s="51">
        <v>277</v>
      </c>
      <c r="B276" s="52">
        <v>4.3</v>
      </c>
      <c r="C276" s="53">
        <v>4.833333333333333</v>
      </c>
      <c r="D276" s="53">
        <v>2.4285714285714284</v>
      </c>
      <c r="E276" s="54">
        <v>50</v>
      </c>
      <c r="F276" s="53">
        <v>0</v>
      </c>
      <c r="G276" s="53">
        <v>0</v>
      </c>
      <c r="H276" s="53">
        <v>0</v>
      </c>
      <c r="I276" s="53">
        <v>0</v>
      </c>
      <c r="J276" s="53">
        <v>0</v>
      </c>
      <c r="K276" s="53">
        <v>0</v>
      </c>
      <c r="L276" s="54">
        <v>0</v>
      </c>
      <c r="M276" s="55">
        <v>0</v>
      </c>
      <c r="N276" s="53">
        <v>100</v>
      </c>
      <c r="O276" s="53">
        <v>0</v>
      </c>
      <c r="P276" s="53">
        <v>5</v>
      </c>
      <c r="Q276" s="53">
        <v>0</v>
      </c>
      <c r="R276" s="53">
        <v>0</v>
      </c>
      <c r="S276" s="53">
        <v>0</v>
      </c>
      <c r="T276" s="53">
        <v>2.9289712886816481</v>
      </c>
      <c r="U276" s="54">
        <v>200</v>
      </c>
      <c r="V276" s="56">
        <v>0.95</v>
      </c>
      <c r="W276" s="53">
        <v>3.5000000000000003E-2</v>
      </c>
      <c r="X276" s="53">
        <v>3.7968672320670006E-2</v>
      </c>
      <c r="Y276" s="53">
        <v>327.97</v>
      </c>
      <c r="Z276" s="53">
        <v>3.635433963614874</v>
      </c>
      <c r="AA276" s="53">
        <v>0.9998937254893846</v>
      </c>
      <c r="AB276" s="55">
        <v>1.1250719298930169E-4</v>
      </c>
      <c r="AC276" s="51">
        <v>16.499864824216843</v>
      </c>
      <c r="AD276" s="51">
        <v>0.25743110035219685</v>
      </c>
      <c r="AE276" s="51">
        <v>4.3440198343300256E-2</v>
      </c>
      <c r="AF276" s="51">
        <v>3.9737547652395084E-3</v>
      </c>
      <c r="AG276" s="51">
        <v>0.84182013364988739</v>
      </c>
      <c r="AH276" s="51">
        <v>1.7823215091925419E-2</v>
      </c>
      <c r="AI276" s="51">
        <v>2.3284980201375189</v>
      </c>
      <c r="AJ276" s="51">
        <v>5.4485471317627647E-2</v>
      </c>
      <c r="AK276" s="51">
        <v>0.42896325215691972</v>
      </c>
      <c r="AL276" s="53">
        <v>2.0270658804962788E-2</v>
      </c>
      <c r="AM276" s="51">
        <v>2.3361062458973594</v>
      </c>
      <c r="AN276" s="55">
        <v>5.7241956041277117E-2</v>
      </c>
      <c r="AP276" s="51">
        <v>277</v>
      </c>
      <c r="AQ276" s="52">
        <v>4.3</v>
      </c>
      <c r="AR276" s="53">
        <v>4.833333333333333</v>
      </c>
      <c r="AS276" s="53">
        <v>2.4285714285714284</v>
      </c>
      <c r="AT276" s="54">
        <v>0</v>
      </c>
      <c r="AU276" s="53">
        <v>0</v>
      </c>
      <c r="AV276" s="53">
        <v>0</v>
      </c>
      <c r="AW276" s="53">
        <v>0</v>
      </c>
      <c r="AX276" s="53">
        <v>0</v>
      </c>
      <c r="AY276" s="53">
        <v>0</v>
      </c>
      <c r="AZ276" s="53">
        <v>0</v>
      </c>
      <c r="BA276" s="54">
        <v>0</v>
      </c>
      <c r="BB276" s="55">
        <v>0</v>
      </c>
      <c r="BC276" s="53">
        <v>100</v>
      </c>
      <c r="BD276" s="53">
        <v>0</v>
      </c>
      <c r="BE276" s="53">
        <v>5</v>
      </c>
      <c r="BF276" s="53">
        <v>0</v>
      </c>
      <c r="BG276" s="53">
        <v>0</v>
      </c>
      <c r="BH276" s="53">
        <v>0</v>
      </c>
      <c r="BI276" s="53">
        <v>2.9289712886816481</v>
      </c>
      <c r="BJ276" s="54">
        <v>200</v>
      </c>
      <c r="BK276" s="56">
        <v>0.95</v>
      </c>
      <c r="BL276" s="53">
        <v>0</v>
      </c>
      <c r="BM276" s="53">
        <v>0</v>
      </c>
      <c r="BN276" s="53">
        <v>165</v>
      </c>
      <c r="BO276" s="53">
        <v>0</v>
      </c>
      <c r="BP276" s="53">
        <v>1</v>
      </c>
      <c r="BQ276" s="55">
        <v>0</v>
      </c>
      <c r="BR276" s="51">
        <v>17.177363636363651</v>
      </c>
      <c r="BS276" s="51">
        <v>0.25055583228047534</v>
      </c>
      <c r="BT276" s="51">
        <v>6.1004217217889387E-2</v>
      </c>
      <c r="BU276" s="51">
        <v>6.2405128629687322E-3</v>
      </c>
      <c r="BV276" s="51">
        <v>0.74156476477646849</v>
      </c>
      <c r="BW276" s="51">
        <v>1.7677031458526032E-2</v>
      </c>
      <c r="BX276" s="51">
        <v>1.8920693390954646</v>
      </c>
      <c r="BY276" s="51">
        <v>4.0038244068787636E-2</v>
      </c>
      <c r="BZ276" s="51">
        <v>0.41851084736485517</v>
      </c>
      <c r="CA276" s="53">
        <v>2.1392343967880312E-2</v>
      </c>
      <c r="CB276" s="51">
        <v>1.8920693390954646</v>
      </c>
      <c r="CC276" s="55">
        <v>4.0038244068787636E-2</v>
      </c>
      <c r="CD276" s="30"/>
      <c r="CE276" s="30">
        <f t="shared" si="44"/>
        <v>3.4260903721436242</v>
      </c>
      <c r="CG276" s="75">
        <f t="shared" si="45"/>
        <v>-1.0627451061540061E-4</v>
      </c>
      <c r="CH276" s="71">
        <f t="shared" si="46"/>
        <v>1</v>
      </c>
      <c r="CI276" s="72"/>
      <c r="CJ276" s="72"/>
      <c r="CK276" s="77"/>
      <c r="CL276" s="2"/>
      <c r="CM276" s="75">
        <f t="shared" si="47"/>
        <v>0.1002553688734189</v>
      </c>
      <c r="CN276" s="72">
        <f t="shared" si="48"/>
        <v>0</v>
      </c>
      <c r="CO276" s="72"/>
      <c r="CP276" s="72"/>
      <c r="CQ276" s="77"/>
      <c r="CR276" s="2"/>
      <c r="CS276" s="75">
        <f t="shared" si="49"/>
        <v>0.43642868104205434</v>
      </c>
      <c r="CT276" s="72">
        <f t="shared" si="50"/>
        <v>0</v>
      </c>
      <c r="CU276" s="72"/>
      <c r="CV276" s="72"/>
      <c r="CW276" s="77"/>
      <c r="CX276" s="2"/>
      <c r="CY276" s="75">
        <f t="shared" si="51"/>
        <v>1.0452404792064551E-2</v>
      </c>
      <c r="CZ276" s="72">
        <f t="shared" si="52"/>
        <v>1</v>
      </c>
      <c r="DA276" s="72"/>
      <c r="DB276" s="72"/>
      <c r="DC276" s="77"/>
      <c r="DD276" s="2"/>
      <c r="DE276" s="75">
        <f t="shared" si="53"/>
        <v>0.44403690680189478</v>
      </c>
      <c r="DF276" s="72">
        <f t="shared" si="54"/>
        <v>0</v>
      </c>
      <c r="DG276" s="72"/>
      <c r="DH276" s="72"/>
      <c r="DI276" s="80"/>
      <c r="DK276" s="15">
        <v>3.4260903721436242</v>
      </c>
    </row>
    <row r="277" spans="1:115" x14ac:dyDescent="0.3">
      <c r="A277" s="51">
        <v>267</v>
      </c>
      <c r="B277" s="52">
        <v>4.3</v>
      </c>
      <c r="C277" s="53">
        <v>2.6666666666666665</v>
      </c>
      <c r="D277" s="53">
        <v>4.7142857142857135</v>
      </c>
      <c r="E277" s="54">
        <v>50</v>
      </c>
      <c r="F277" s="53">
        <v>0</v>
      </c>
      <c r="G277" s="53">
        <v>0</v>
      </c>
      <c r="H277" s="53">
        <v>0</v>
      </c>
      <c r="I277" s="53">
        <v>0</v>
      </c>
      <c r="J277" s="53">
        <v>0</v>
      </c>
      <c r="K277" s="53">
        <v>0</v>
      </c>
      <c r="L277" s="54">
        <v>0</v>
      </c>
      <c r="M277" s="55">
        <v>0</v>
      </c>
      <c r="N277" s="53">
        <v>100</v>
      </c>
      <c r="O277" s="53">
        <v>0</v>
      </c>
      <c r="P277" s="53">
        <v>5</v>
      </c>
      <c r="Q277" s="53">
        <v>0</v>
      </c>
      <c r="R277" s="53">
        <v>0</v>
      </c>
      <c r="S277" s="53">
        <v>0</v>
      </c>
      <c r="T277" s="53">
        <v>2.9289712886816481</v>
      </c>
      <c r="U277" s="54">
        <v>200</v>
      </c>
      <c r="V277" s="56">
        <v>0.95</v>
      </c>
      <c r="W277" s="53">
        <v>3.5000000000000003E-2</v>
      </c>
      <c r="X277" s="53">
        <v>3.7968672320670006E-2</v>
      </c>
      <c r="Y277" s="53">
        <v>327.97</v>
      </c>
      <c r="Z277" s="53">
        <v>3.635433963614874</v>
      </c>
      <c r="AA277" s="53">
        <v>0.9998937254893846</v>
      </c>
      <c r="AB277" s="55">
        <v>1.1250719298930169E-4</v>
      </c>
      <c r="AC277" s="51">
        <v>16.499864824216843</v>
      </c>
      <c r="AD277" s="51">
        <v>0.25743110035219685</v>
      </c>
      <c r="AE277" s="51">
        <v>4.3440198343300256E-2</v>
      </c>
      <c r="AF277" s="51">
        <v>3.9737547652395084E-3</v>
      </c>
      <c r="AG277" s="51">
        <v>0.84182013364988739</v>
      </c>
      <c r="AH277" s="51">
        <v>1.7823215091925419E-2</v>
      </c>
      <c r="AI277" s="51">
        <v>2.3284980201375189</v>
      </c>
      <c r="AJ277" s="51">
        <v>5.4485471317627647E-2</v>
      </c>
      <c r="AK277" s="51">
        <v>0.42896325215691972</v>
      </c>
      <c r="AL277" s="53">
        <v>2.0270658804962788E-2</v>
      </c>
      <c r="AM277" s="51">
        <v>2.3361062458973594</v>
      </c>
      <c r="AN277" s="55">
        <v>5.7241956041277117E-2</v>
      </c>
      <c r="AP277" s="51">
        <v>267</v>
      </c>
      <c r="AQ277" s="52">
        <v>4.3</v>
      </c>
      <c r="AR277" s="53">
        <v>2.6666666666666665</v>
      </c>
      <c r="AS277" s="53">
        <v>4.7142857142857135</v>
      </c>
      <c r="AT277" s="54">
        <v>0</v>
      </c>
      <c r="AU277" s="53">
        <v>0</v>
      </c>
      <c r="AV277" s="53">
        <v>0</v>
      </c>
      <c r="AW277" s="53">
        <v>0</v>
      </c>
      <c r="AX277" s="53">
        <v>0</v>
      </c>
      <c r="AY277" s="53">
        <v>0</v>
      </c>
      <c r="AZ277" s="53">
        <v>0</v>
      </c>
      <c r="BA277" s="54">
        <v>0</v>
      </c>
      <c r="BB277" s="55">
        <v>0</v>
      </c>
      <c r="BC277" s="53">
        <v>100</v>
      </c>
      <c r="BD277" s="53">
        <v>0</v>
      </c>
      <c r="BE277" s="53">
        <v>5</v>
      </c>
      <c r="BF277" s="53">
        <v>0</v>
      </c>
      <c r="BG277" s="53">
        <v>0</v>
      </c>
      <c r="BH277" s="53">
        <v>0</v>
      </c>
      <c r="BI277" s="53">
        <v>2.9289712886816481</v>
      </c>
      <c r="BJ277" s="54">
        <v>200</v>
      </c>
      <c r="BK277" s="56">
        <v>0.95</v>
      </c>
      <c r="BL277" s="53">
        <v>0</v>
      </c>
      <c r="BM277" s="53">
        <v>0</v>
      </c>
      <c r="BN277" s="53">
        <v>165</v>
      </c>
      <c r="BO277" s="53">
        <v>0</v>
      </c>
      <c r="BP277" s="53">
        <v>1</v>
      </c>
      <c r="BQ277" s="55">
        <v>0</v>
      </c>
      <c r="BR277" s="51">
        <v>17.198454545454542</v>
      </c>
      <c r="BS277" s="51">
        <v>0.24124970207384408</v>
      </c>
      <c r="BT277" s="51">
        <v>6.4909236449757435E-2</v>
      </c>
      <c r="BU277" s="51">
        <v>6.3383700431839307E-3</v>
      </c>
      <c r="BV277" s="51">
        <v>0.74230701592500625</v>
      </c>
      <c r="BW277" s="51">
        <v>1.6820837092714841E-2</v>
      </c>
      <c r="BX277" s="51">
        <v>1.8481000458888894</v>
      </c>
      <c r="BY277" s="51">
        <v>3.4454259236784253E-2</v>
      </c>
      <c r="BZ277" s="51">
        <v>0.40088280975979507</v>
      </c>
      <c r="CA277" s="53">
        <v>2.0347888283821371E-2</v>
      </c>
      <c r="CB277" s="51">
        <v>1.8481000458888894</v>
      </c>
      <c r="CC277" s="55">
        <v>3.4454259236784253E-2</v>
      </c>
      <c r="CD277" s="30"/>
      <c r="CE277" s="30">
        <f t="shared" si="44"/>
        <v>3.5456210417116729</v>
      </c>
      <c r="CG277" s="75">
        <f t="shared" si="45"/>
        <v>-1.0627451061540061E-4</v>
      </c>
      <c r="CH277" s="71">
        <f t="shared" si="46"/>
        <v>1</v>
      </c>
      <c r="CI277" s="72"/>
      <c r="CJ277" s="72"/>
      <c r="CK277" s="77"/>
      <c r="CL277" s="2"/>
      <c r="CM277" s="75">
        <f t="shared" si="47"/>
        <v>9.9513117724881139E-2</v>
      </c>
      <c r="CN277" s="72">
        <f t="shared" si="48"/>
        <v>0</v>
      </c>
      <c r="CO277" s="72"/>
      <c r="CP277" s="72"/>
      <c r="CQ277" s="77"/>
      <c r="CR277" s="2"/>
      <c r="CS277" s="75">
        <f t="shared" si="49"/>
        <v>0.48039797424862951</v>
      </c>
      <c r="CT277" s="72">
        <f t="shared" si="50"/>
        <v>0</v>
      </c>
      <c r="CU277" s="72"/>
      <c r="CV277" s="72"/>
      <c r="CW277" s="77"/>
      <c r="CX277" s="2"/>
      <c r="CY277" s="75">
        <f t="shared" si="51"/>
        <v>2.808044239712465E-2</v>
      </c>
      <c r="CZ277" s="72">
        <f t="shared" si="52"/>
        <v>1</v>
      </c>
      <c r="DA277" s="72"/>
      <c r="DB277" s="72"/>
      <c r="DC277" s="77"/>
      <c r="DD277" s="2"/>
      <c r="DE277" s="75">
        <f t="shared" si="53"/>
        <v>0.48800620000846995</v>
      </c>
      <c r="DF277" s="72">
        <f t="shared" si="54"/>
        <v>0</v>
      </c>
      <c r="DG277" s="72"/>
      <c r="DH277" s="72"/>
      <c r="DI277" s="80"/>
      <c r="DK277" s="15">
        <v>3.5456210417116729</v>
      </c>
    </row>
    <row r="278" spans="1:115" x14ac:dyDescent="0.3">
      <c r="A278" s="51">
        <v>272</v>
      </c>
      <c r="B278" s="52">
        <v>4.3</v>
      </c>
      <c r="C278" s="53">
        <v>3.75</v>
      </c>
      <c r="D278" s="53">
        <v>3.5714285714285712</v>
      </c>
      <c r="E278" s="54">
        <v>50</v>
      </c>
      <c r="F278" s="53">
        <v>0</v>
      </c>
      <c r="G278" s="53">
        <v>0</v>
      </c>
      <c r="H278" s="53">
        <v>0</v>
      </c>
      <c r="I278" s="53">
        <v>0</v>
      </c>
      <c r="J278" s="53">
        <v>0</v>
      </c>
      <c r="K278" s="53">
        <v>0</v>
      </c>
      <c r="L278" s="54">
        <v>0</v>
      </c>
      <c r="M278" s="55">
        <v>0</v>
      </c>
      <c r="N278" s="53">
        <v>100</v>
      </c>
      <c r="O278" s="53">
        <v>0</v>
      </c>
      <c r="P278" s="53">
        <v>5</v>
      </c>
      <c r="Q278" s="53">
        <v>0</v>
      </c>
      <c r="R278" s="53">
        <v>0</v>
      </c>
      <c r="S278" s="53">
        <v>0</v>
      </c>
      <c r="T278" s="53">
        <v>2.9289712886816481</v>
      </c>
      <c r="U278" s="54">
        <v>200</v>
      </c>
      <c r="V278" s="56">
        <v>0.95</v>
      </c>
      <c r="W278" s="53">
        <v>0</v>
      </c>
      <c r="X278" s="53">
        <v>0</v>
      </c>
      <c r="Y278" s="53">
        <v>327.97</v>
      </c>
      <c r="Z278" s="53">
        <v>3.635433963614874</v>
      </c>
      <c r="AA278" s="53">
        <v>1</v>
      </c>
      <c r="AB278" s="55">
        <v>0</v>
      </c>
      <c r="AC278" s="51">
        <v>19.402047529942635</v>
      </c>
      <c r="AD278" s="51">
        <v>0.2758258422694857</v>
      </c>
      <c r="AE278" s="51">
        <v>4.7752919253358297E-2</v>
      </c>
      <c r="AF278" s="51">
        <v>4.469122198486556E-3</v>
      </c>
      <c r="AG278" s="51">
        <v>0.98211923234318377</v>
      </c>
      <c r="AH278" s="51">
        <v>1.9733949724108791E-2</v>
      </c>
      <c r="AI278" s="51">
        <v>2.4435843102910009</v>
      </c>
      <c r="AJ278" s="51">
        <v>4.9185530544306348E-2</v>
      </c>
      <c r="AK278" s="51">
        <v>0.60074167518722243</v>
      </c>
      <c r="AL278" s="53">
        <v>2.1011453106840199E-2</v>
      </c>
      <c r="AM278" s="51">
        <v>2.4435843102910009</v>
      </c>
      <c r="AN278" s="55">
        <v>4.9185530544306348E-2</v>
      </c>
      <c r="AP278" s="51">
        <v>272</v>
      </c>
      <c r="AQ278" s="52">
        <v>4.3</v>
      </c>
      <c r="AR278" s="53">
        <v>3.75</v>
      </c>
      <c r="AS278" s="53">
        <v>3.5714285714285712</v>
      </c>
      <c r="AT278" s="54">
        <v>0</v>
      </c>
      <c r="AU278" s="53">
        <v>0</v>
      </c>
      <c r="AV278" s="53">
        <v>0</v>
      </c>
      <c r="AW278" s="53">
        <v>0</v>
      </c>
      <c r="AX278" s="53">
        <v>0</v>
      </c>
      <c r="AY278" s="53">
        <v>0</v>
      </c>
      <c r="AZ278" s="53">
        <v>0</v>
      </c>
      <c r="BA278" s="54">
        <v>0</v>
      </c>
      <c r="BB278" s="55">
        <v>0</v>
      </c>
      <c r="BC278" s="53">
        <v>100</v>
      </c>
      <c r="BD278" s="53">
        <v>0</v>
      </c>
      <c r="BE278" s="53">
        <v>5</v>
      </c>
      <c r="BF278" s="53">
        <v>0</v>
      </c>
      <c r="BG278" s="53">
        <v>0</v>
      </c>
      <c r="BH278" s="53">
        <v>0</v>
      </c>
      <c r="BI278" s="53">
        <v>2.9289712886816481</v>
      </c>
      <c r="BJ278" s="54">
        <v>200</v>
      </c>
      <c r="BK278" s="56">
        <v>0.95</v>
      </c>
      <c r="BL278" s="53">
        <v>0</v>
      </c>
      <c r="BM278" s="53">
        <v>0</v>
      </c>
      <c r="BN278" s="53">
        <v>165</v>
      </c>
      <c r="BO278" s="53">
        <v>0</v>
      </c>
      <c r="BP278" s="53">
        <v>1</v>
      </c>
      <c r="BQ278" s="55">
        <v>0</v>
      </c>
      <c r="BR278" s="51">
        <v>20.427272727272737</v>
      </c>
      <c r="BS278" s="51">
        <v>0.31220564858945266</v>
      </c>
      <c r="BT278" s="51">
        <v>7.2104492159808395E-2</v>
      </c>
      <c r="BU278" s="51">
        <v>8.3967956405704841E-3</v>
      </c>
      <c r="BV278" s="51">
        <v>0.8684774610921786</v>
      </c>
      <c r="BW278" s="51">
        <v>2.3313356355117894E-2</v>
      </c>
      <c r="BX278" s="51">
        <v>2.0243390597324771</v>
      </c>
      <c r="BY278" s="51">
        <v>3.6800831222199459E-2</v>
      </c>
      <c r="BZ278" s="51">
        <v>0.60113700703648232</v>
      </c>
      <c r="CA278" s="53">
        <v>2.2237845789503361E-2</v>
      </c>
      <c r="CB278" s="51">
        <v>2.0243390597324771</v>
      </c>
      <c r="CC278" s="55">
        <v>3.6800831222199459E-2</v>
      </c>
      <c r="CD278" s="30"/>
      <c r="CE278" s="30">
        <f t="shared" si="44"/>
        <v>3.6596252735569994</v>
      </c>
      <c r="CG278" s="75">
        <f t="shared" si="45"/>
        <v>0</v>
      </c>
      <c r="CH278" s="71">
        <f t="shared" si="46"/>
        <v>1</v>
      </c>
      <c r="CI278" s="72"/>
      <c r="CJ278" s="72"/>
      <c r="CK278" s="77"/>
      <c r="CL278" s="2"/>
      <c r="CM278" s="75">
        <f t="shared" si="47"/>
        <v>0.11364177125100516</v>
      </c>
      <c r="CN278" s="72">
        <f t="shared" si="48"/>
        <v>0</v>
      </c>
      <c r="CO278" s="72"/>
      <c r="CP278" s="72"/>
      <c r="CQ278" s="77"/>
      <c r="CR278" s="2"/>
      <c r="CS278" s="75">
        <f t="shared" si="49"/>
        <v>0.4192452505585238</v>
      </c>
      <c r="CT278" s="72">
        <f t="shared" si="50"/>
        <v>0</v>
      </c>
      <c r="CU278" s="72"/>
      <c r="CV278" s="72"/>
      <c r="CW278" s="77"/>
      <c r="CX278" s="2"/>
      <c r="CY278" s="75">
        <f t="shared" si="51"/>
        <v>-3.9533184925988341E-4</v>
      </c>
      <c r="CZ278" s="72">
        <f t="shared" si="52"/>
        <v>1</v>
      </c>
      <c r="DA278" s="72"/>
      <c r="DB278" s="72"/>
      <c r="DC278" s="77"/>
      <c r="DD278" s="2"/>
      <c r="DE278" s="75">
        <f t="shared" si="53"/>
        <v>0.4192452505585238</v>
      </c>
      <c r="DF278" s="72">
        <f t="shared" si="54"/>
        <v>0</v>
      </c>
      <c r="DG278" s="72"/>
      <c r="DH278" s="72"/>
      <c r="DI278" s="80"/>
      <c r="DK278" s="15">
        <v>3.6596252735569994</v>
      </c>
    </row>
    <row r="279" spans="1:115" x14ac:dyDescent="0.3">
      <c r="A279" s="51">
        <v>283</v>
      </c>
      <c r="B279" s="52">
        <v>4.3</v>
      </c>
      <c r="C279" s="53">
        <v>5.9166666666666661</v>
      </c>
      <c r="D279" s="53">
        <v>2.4285714285714284</v>
      </c>
      <c r="E279" s="54">
        <v>50</v>
      </c>
      <c r="F279" s="53">
        <v>0</v>
      </c>
      <c r="G279" s="53">
        <v>0</v>
      </c>
      <c r="H279" s="53">
        <v>0</v>
      </c>
      <c r="I279" s="53">
        <v>0</v>
      </c>
      <c r="J279" s="53">
        <v>0</v>
      </c>
      <c r="K279" s="53">
        <v>0</v>
      </c>
      <c r="L279" s="54">
        <v>0</v>
      </c>
      <c r="M279" s="55">
        <v>0</v>
      </c>
      <c r="N279" s="53">
        <v>100</v>
      </c>
      <c r="O279" s="53">
        <v>0</v>
      </c>
      <c r="P279" s="53">
        <v>5</v>
      </c>
      <c r="Q279" s="53">
        <v>0</v>
      </c>
      <c r="R279" s="53">
        <v>0</v>
      </c>
      <c r="S279" s="53">
        <v>0</v>
      </c>
      <c r="T279" s="53">
        <v>2.9289712886816481</v>
      </c>
      <c r="U279" s="54">
        <v>200</v>
      </c>
      <c r="V279" s="56">
        <v>0.95</v>
      </c>
      <c r="W279" s="53">
        <v>0</v>
      </c>
      <c r="X279" s="53">
        <v>0</v>
      </c>
      <c r="Y279" s="53">
        <v>324.745</v>
      </c>
      <c r="Z279" s="53">
        <v>3.6307569827207589</v>
      </c>
      <c r="AA279" s="53">
        <v>1</v>
      </c>
      <c r="AB279" s="55">
        <v>0</v>
      </c>
      <c r="AC279" s="51">
        <v>19.3694984687111</v>
      </c>
      <c r="AD279" s="51">
        <v>0.28499123385128206</v>
      </c>
      <c r="AE279" s="51">
        <v>5.2625612494084491E-2</v>
      </c>
      <c r="AF279" s="51">
        <v>5.4340562657651135E-3</v>
      </c>
      <c r="AG279" s="51">
        <v>0.98127850622332458</v>
      </c>
      <c r="AH279" s="51">
        <v>2.0535351373247409E-2</v>
      </c>
      <c r="AI279" s="51">
        <v>2.3934301117377159</v>
      </c>
      <c r="AJ279" s="51">
        <v>4.0985993704000773E-2</v>
      </c>
      <c r="AK279" s="51">
        <v>0.60002887147823569</v>
      </c>
      <c r="AL279" s="53">
        <v>2.3612980429040659E-2</v>
      </c>
      <c r="AM279" s="51">
        <v>2.3934301117377159</v>
      </c>
      <c r="AN279" s="55">
        <v>4.0985993704000773E-2</v>
      </c>
      <c r="AP279" s="51">
        <v>283</v>
      </c>
      <c r="AQ279" s="52">
        <v>4.3</v>
      </c>
      <c r="AR279" s="53">
        <v>5.9166666666666661</v>
      </c>
      <c r="AS279" s="53">
        <v>2.4285714285714284</v>
      </c>
      <c r="AT279" s="54">
        <v>0</v>
      </c>
      <c r="AU279" s="53">
        <v>0</v>
      </c>
      <c r="AV279" s="53">
        <v>0</v>
      </c>
      <c r="AW279" s="53">
        <v>0</v>
      </c>
      <c r="AX279" s="53">
        <v>0</v>
      </c>
      <c r="AY279" s="53">
        <v>0</v>
      </c>
      <c r="AZ279" s="53">
        <v>0</v>
      </c>
      <c r="BA279" s="54">
        <v>0</v>
      </c>
      <c r="BB279" s="55">
        <v>0</v>
      </c>
      <c r="BC279" s="53">
        <v>100</v>
      </c>
      <c r="BD279" s="53">
        <v>0</v>
      </c>
      <c r="BE279" s="53">
        <v>5</v>
      </c>
      <c r="BF279" s="53">
        <v>0</v>
      </c>
      <c r="BG279" s="53">
        <v>0</v>
      </c>
      <c r="BH279" s="53">
        <v>0</v>
      </c>
      <c r="BI279" s="53">
        <v>2.9289712886816481</v>
      </c>
      <c r="BJ279" s="54">
        <v>200</v>
      </c>
      <c r="BK279" s="56">
        <v>0.95</v>
      </c>
      <c r="BL279" s="53">
        <v>0</v>
      </c>
      <c r="BM279" s="53">
        <v>0</v>
      </c>
      <c r="BN279" s="53">
        <v>165</v>
      </c>
      <c r="BO279" s="53">
        <v>0</v>
      </c>
      <c r="BP279" s="53">
        <v>1</v>
      </c>
      <c r="BQ279" s="55">
        <v>0</v>
      </c>
      <c r="BR279" s="51">
        <v>20.402424242424242</v>
      </c>
      <c r="BS279" s="51">
        <v>0.26916999074364945</v>
      </c>
      <c r="BT279" s="51">
        <v>7.7491342612094963E-2</v>
      </c>
      <c r="BU279" s="51">
        <v>9.8971790779200149E-3</v>
      </c>
      <c r="BV279" s="51">
        <v>0.87486643220496918</v>
      </c>
      <c r="BW279" s="51">
        <v>2.0936261831753303E-2</v>
      </c>
      <c r="BX279" s="51">
        <v>2.0370004794057097</v>
      </c>
      <c r="BY279" s="51">
        <v>4.006791243487659E-2</v>
      </c>
      <c r="BZ279" s="51">
        <v>0.58101106364456567</v>
      </c>
      <c r="CA279" s="53">
        <v>2.1880644682768655E-2</v>
      </c>
      <c r="CB279" s="51">
        <v>2.0370004794057097</v>
      </c>
      <c r="CC279" s="55">
        <v>4.006791243487659E-2</v>
      </c>
      <c r="CD279" s="30"/>
      <c r="CE279" s="30">
        <f t="shared" si="44"/>
        <v>3.7906526639943703</v>
      </c>
      <c r="CG279" s="75">
        <f t="shared" si="45"/>
        <v>0</v>
      </c>
      <c r="CH279" s="71">
        <f t="shared" si="46"/>
        <v>1</v>
      </c>
      <c r="CI279" s="72"/>
      <c r="CJ279" s="72"/>
      <c r="CK279" s="77"/>
      <c r="CL279" s="2"/>
      <c r="CM279" s="75">
        <f t="shared" si="47"/>
        <v>0.1064120740183554</v>
      </c>
      <c r="CN279" s="72">
        <f t="shared" si="48"/>
        <v>0</v>
      </c>
      <c r="CO279" s="72"/>
      <c r="CP279" s="72"/>
      <c r="CQ279" s="77"/>
      <c r="CR279" s="2"/>
      <c r="CS279" s="75">
        <f t="shared" si="49"/>
        <v>0.3564296323320062</v>
      </c>
      <c r="CT279" s="72">
        <f t="shared" si="50"/>
        <v>0</v>
      </c>
      <c r="CU279" s="72"/>
      <c r="CV279" s="72"/>
      <c r="CW279" s="77"/>
      <c r="CX279" s="2"/>
      <c r="CY279" s="75">
        <f t="shared" si="51"/>
        <v>1.901780783367002E-2</v>
      </c>
      <c r="CZ279" s="72">
        <f t="shared" si="52"/>
        <v>1</v>
      </c>
      <c r="DA279" s="72"/>
      <c r="DB279" s="72"/>
      <c r="DC279" s="77"/>
      <c r="DD279" s="2"/>
      <c r="DE279" s="75">
        <f t="shared" si="53"/>
        <v>0.3564296323320062</v>
      </c>
      <c r="DF279" s="72">
        <f t="shared" si="54"/>
        <v>0</v>
      </c>
      <c r="DG279" s="72"/>
      <c r="DH279" s="72"/>
      <c r="DI279" s="80"/>
      <c r="DK279" s="15">
        <v>3.7906526639943703</v>
      </c>
    </row>
    <row r="280" spans="1:115" x14ac:dyDescent="0.3">
      <c r="A280" s="51">
        <v>268</v>
      </c>
      <c r="B280" s="52">
        <v>4.3</v>
      </c>
      <c r="C280" s="53">
        <v>2.6666666666666665</v>
      </c>
      <c r="D280" s="53">
        <v>5.8571428571428559</v>
      </c>
      <c r="E280" s="54">
        <v>50</v>
      </c>
      <c r="F280" s="53">
        <v>0</v>
      </c>
      <c r="G280" s="53">
        <v>0</v>
      </c>
      <c r="H280" s="53">
        <v>0</v>
      </c>
      <c r="I280" s="53">
        <v>0</v>
      </c>
      <c r="J280" s="53">
        <v>0</v>
      </c>
      <c r="K280" s="53">
        <v>0</v>
      </c>
      <c r="L280" s="54">
        <v>0</v>
      </c>
      <c r="M280" s="55">
        <v>0</v>
      </c>
      <c r="N280" s="53">
        <v>100</v>
      </c>
      <c r="O280" s="53">
        <v>0</v>
      </c>
      <c r="P280" s="53">
        <v>5</v>
      </c>
      <c r="Q280" s="53">
        <v>0</v>
      </c>
      <c r="R280" s="53">
        <v>0</v>
      </c>
      <c r="S280" s="53">
        <v>0</v>
      </c>
      <c r="T280" s="53">
        <v>2.9289712886816481</v>
      </c>
      <c r="U280" s="54">
        <v>200</v>
      </c>
      <c r="V280" s="56">
        <v>0.95</v>
      </c>
      <c r="W280" s="53">
        <v>0</v>
      </c>
      <c r="X280" s="53">
        <v>0</v>
      </c>
      <c r="Y280" s="53">
        <v>324.745</v>
      </c>
      <c r="Z280" s="53">
        <v>3.6307569827207589</v>
      </c>
      <c r="AA280" s="53">
        <v>1</v>
      </c>
      <c r="AB280" s="55">
        <v>0</v>
      </c>
      <c r="AC280" s="51">
        <v>19.3694984687111</v>
      </c>
      <c r="AD280" s="51">
        <v>0.28499123385128206</v>
      </c>
      <c r="AE280" s="51">
        <v>5.2625612494084491E-2</v>
      </c>
      <c r="AF280" s="51">
        <v>5.4340562657651135E-3</v>
      </c>
      <c r="AG280" s="51">
        <v>0.98127850622332458</v>
      </c>
      <c r="AH280" s="51">
        <v>2.0535351373247409E-2</v>
      </c>
      <c r="AI280" s="51">
        <v>2.3934301117377159</v>
      </c>
      <c r="AJ280" s="51">
        <v>4.0985993704000773E-2</v>
      </c>
      <c r="AK280" s="51">
        <v>0.60002887147823569</v>
      </c>
      <c r="AL280" s="53">
        <v>2.3612980429040659E-2</v>
      </c>
      <c r="AM280" s="51">
        <v>2.3934301117377159</v>
      </c>
      <c r="AN280" s="55">
        <v>4.0985993704000773E-2</v>
      </c>
      <c r="AP280" s="51">
        <v>268</v>
      </c>
      <c r="AQ280" s="52">
        <v>4.3</v>
      </c>
      <c r="AR280" s="53">
        <v>2.6666666666666665</v>
      </c>
      <c r="AS280" s="53">
        <v>5.8571428571428559</v>
      </c>
      <c r="AT280" s="54">
        <v>0</v>
      </c>
      <c r="AU280" s="53">
        <v>0</v>
      </c>
      <c r="AV280" s="53">
        <v>0</v>
      </c>
      <c r="AW280" s="53">
        <v>0</v>
      </c>
      <c r="AX280" s="53">
        <v>0</v>
      </c>
      <c r="AY280" s="53">
        <v>0</v>
      </c>
      <c r="AZ280" s="53">
        <v>0</v>
      </c>
      <c r="BA280" s="54">
        <v>0</v>
      </c>
      <c r="BB280" s="55">
        <v>0</v>
      </c>
      <c r="BC280" s="53">
        <v>100</v>
      </c>
      <c r="BD280" s="53">
        <v>0</v>
      </c>
      <c r="BE280" s="53">
        <v>5</v>
      </c>
      <c r="BF280" s="53">
        <v>0</v>
      </c>
      <c r="BG280" s="53">
        <v>0</v>
      </c>
      <c r="BH280" s="53">
        <v>0</v>
      </c>
      <c r="BI280" s="53">
        <v>2.9289712886816481</v>
      </c>
      <c r="BJ280" s="54">
        <v>200</v>
      </c>
      <c r="BK280" s="56">
        <v>0.95</v>
      </c>
      <c r="BL280" s="53">
        <v>0</v>
      </c>
      <c r="BM280" s="53">
        <v>0</v>
      </c>
      <c r="BN280" s="53">
        <v>165</v>
      </c>
      <c r="BO280" s="53">
        <v>0</v>
      </c>
      <c r="BP280" s="53">
        <v>1</v>
      </c>
      <c r="BQ280" s="55">
        <v>0</v>
      </c>
      <c r="BR280" s="51">
        <v>19.937333333333338</v>
      </c>
      <c r="BS280" s="51">
        <v>0.31071619716028093</v>
      </c>
      <c r="BT280" s="51">
        <v>8.4127224780118262E-2</v>
      </c>
      <c r="BU280" s="51">
        <v>9.6388677837380698E-3</v>
      </c>
      <c r="BV280" s="51">
        <v>0.8975844462165018</v>
      </c>
      <c r="BW280" s="51">
        <v>2.3411029281642928E-2</v>
      </c>
      <c r="BX280" s="51">
        <v>2.0402020323822212</v>
      </c>
      <c r="BY280" s="51">
        <v>4.2972184316585296E-2</v>
      </c>
      <c r="BZ280" s="51">
        <v>0.59031306326267241</v>
      </c>
      <c r="CA280" s="53">
        <v>2.1295310545822926E-2</v>
      </c>
      <c r="CB280" s="51">
        <v>2.0402020323822212</v>
      </c>
      <c r="CC280" s="55">
        <v>4.2972184316585296E-2</v>
      </c>
      <c r="CD280" s="30"/>
      <c r="CE280" s="30">
        <f t="shared" si="44"/>
        <v>3.9520940802374143</v>
      </c>
      <c r="CG280" s="75">
        <f t="shared" si="45"/>
        <v>0</v>
      </c>
      <c r="CH280" s="71">
        <f t="shared" si="46"/>
        <v>1</v>
      </c>
      <c r="CI280" s="72"/>
      <c r="CJ280" s="72"/>
      <c r="CK280" s="77"/>
      <c r="CL280" s="2"/>
      <c r="CM280" s="75">
        <f t="shared" si="47"/>
        <v>8.3694060006822779E-2</v>
      </c>
      <c r="CN280" s="72">
        <f t="shared" si="48"/>
        <v>0</v>
      </c>
      <c r="CO280" s="72"/>
      <c r="CP280" s="72"/>
      <c r="CQ280" s="77"/>
      <c r="CR280" s="2"/>
      <c r="CS280" s="75">
        <f t="shared" si="49"/>
        <v>0.35322807935549472</v>
      </c>
      <c r="CT280" s="72">
        <f t="shared" si="50"/>
        <v>0</v>
      </c>
      <c r="CU280" s="72"/>
      <c r="CV280" s="72"/>
      <c r="CW280" s="77"/>
      <c r="CX280" s="2"/>
      <c r="CY280" s="75">
        <f t="shared" si="51"/>
        <v>9.7158082155632819E-3</v>
      </c>
      <c r="CZ280" s="72">
        <f t="shared" si="52"/>
        <v>1</v>
      </c>
      <c r="DA280" s="72"/>
      <c r="DB280" s="72"/>
      <c r="DC280" s="77"/>
      <c r="DD280" s="2"/>
      <c r="DE280" s="75">
        <f t="shared" si="53"/>
        <v>0.35322807935549472</v>
      </c>
      <c r="DF280" s="72">
        <f t="shared" si="54"/>
        <v>0</v>
      </c>
      <c r="DG280" s="72"/>
      <c r="DH280" s="72"/>
      <c r="DI280" s="80"/>
      <c r="DK280" s="15">
        <v>3.9520940802374143</v>
      </c>
    </row>
    <row r="281" spans="1:115" x14ac:dyDescent="0.3">
      <c r="A281" s="51">
        <v>290</v>
      </c>
      <c r="B281" s="52">
        <v>4.3</v>
      </c>
      <c r="C281" s="53">
        <v>6.9999999999999991</v>
      </c>
      <c r="D281" s="53">
        <v>2.4285714285714284</v>
      </c>
      <c r="E281" s="54">
        <v>50</v>
      </c>
      <c r="F281" s="53">
        <v>0</v>
      </c>
      <c r="G281" s="53">
        <v>0</v>
      </c>
      <c r="H281" s="53">
        <v>0</v>
      </c>
      <c r="I281" s="53">
        <v>0</v>
      </c>
      <c r="J281" s="53">
        <v>0</v>
      </c>
      <c r="K281" s="53">
        <v>0</v>
      </c>
      <c r="L281" s="54">
        <v>0</v>
      </c>
      <c r="M281" s="55">
        <v>0</v>
      </c>
      <c r="N281" s="53">
        <v>100</v>
      </c>
      <c r="O281" s="53">
        <v>0</v>
      </c>
      <c r="P281" s="53">
        <v>5</v>
      </c>
      <c r="Q281" s="53">
        <v>0</v>
      </c>
      <c r="R281" s="53">
        <v>0</v>
      </c>
      <c r="S281" s="53">
        <v>0</v>
      </c>
      <c r="T281" s="53">
        <v>2.9289712886816481</v>
      </c>
      <c r="U281" s="54">
        <v>200</v>
      </c>
      <c r="V281" s="56">
        <v>0.95</v>
      </c>
      <c r="W281" s="53">
        <v>0</v>
      </c>
      <c r="X281" s="53">
        <v>0</v>
      </c>
      <c r="Y281" s="53">
        <v>325.41500000000002</v>
      </c>
      <c r="Z281" s="53">
        <v>3.7348145682759579</v>
      </c>
      <c r="AA281" s="53">
        <v>1</v>
      </c>
      <c r="AB281" s="55">
        <v>0</v>
      </c>
      <c r="AC281" s="51">
        <v>23.826384238292349</v>
      </c>
      <c r="AD281" s="51">
        <v>0.33126505400074924</v>
      </c>
      <c r="AE281" s="51">
        <v>4.9846956094253825E-2</v>
      </c>
      <c r="AF281" s="51">
        <v>4.5977704408720023E-3</v>
      </c>
      <c r="AG281" s="51">
        <v>1.0877720090784144</v>
      </c>
      <c r="AH281" s="51">
        <v>2.6719153290984721E-2</v>
      </c>
      <c r="AI281" s="51">
        <v>2.6584699078071012</v>
      </c>
      <c r="AJ281" s="51">
        <v>4.4557774306846841E-2</v>
      </c>
      <c r="AK281" s="51">
        <v>0.59967933372034776</v>
      </c>
      <c r="AL281" s="53">
        <v>2.2904545591596281E-2</v>
      </c>
      <c r="AM281" s="51">
        <v>2.6584699078071012</v>
      </c>
      <c r="AN281" s="55">
        <v>4.4557774306846841E-2</v>
      </c>
      <c r="AP281" s="51">
        <v>290</v>
      </c>
      <c r="AQ281" s="52">
        <v>4.3</v>
      </c>
      <c r="AR281" s="53">
        <v>6.9999999999999991</v>
      </c>
      <c r="AS281" s="53">
        <v>2.4285714285714284</v>
      </c>
      <c r="AT281" s="54">
        <v>0</v>
      </c>
      <c r="AU281" s="53">
        <v>0</v>
      </c>
      <c r="AV281" s="53">
        <v>0</v>
      </c>
      <c r="AW281" s="53">
        <v>0</v>
      </c>
      <c r="AX281" s="53">
        <v>0</v>
      </c>
      <c r="AY281" s="53">
        <v>0</v>
      </c>
      <c r="AZ281" s="53">
        <v>0</v>
      </c>
      <c r="BA281" s="54">
        <v>0</v>
      </c>
      <c r="BB281" s="55">
        <v>0</v>
      </c>
      <c r="BC281" s="53">
        <v>100</v>
      </c>
      <c r="BD281" s="53">
        <v>0</v>
      </c>
      <c r="BE281" s="53">
        <v>5</v>
      </c>
      <c r="BF281" s="53">
        <v>0</v>
      </c>
      <c r="BG281" s="53">
        <v>0</v>
      </c>
      <c r="BH281" s="53">
        <v>0</v>
      </c>
      <c r="BI281" s="53">
        <v>2.9289712886816481</v>
      </c>
      <c r="BJ281" s="54">
        <v>200</v>
      </c>
      <c r="BK281" s="56">
        <v>0.95</v>
      </c>
      <c r="BL281" s="53">
        <v>0</v>
      </c>
      <c r="BM281" s="53">
        <v>0</v>
      </c>
      <c r="BN281" s="53">
        <v>165</v>
      </c>
      <c r="BO281" s="53">
        <v>0</v>
      </c>
      <c r="BP281" s="53">
        <v>1</v>
      </c>
      <c r="BQ281" s="55">
        <v>0</v>
      </c>
      <c r="BR281" s="51">
        <v>24.950636363636352</v>
      </c>
      <c r="BS281" s="51">
        <v>0.29855041286229378</v>
      </c>
      <c r="BT281" s="51">
        <v>6.9809054616382857E-2</v>
      </c>
      <c r="BU281" s="51">
        <v>8.5971398629874646E-3</v>
      </c>
      <c r="BV281" s="51">
        <v>0.98295112132952978</v>
      </c>
      <c r="BW281" s="51">
        <v>2.6513678722647507E-2</v>
      </c>
      <c r="BX281" s="51">
        <v>2.2552858418184036</v>
      </c>
      <c r="BY281" s="51">
        <v>3.4455452594895325E-2</v>
      </c>
      <c r="BZ281" s="51">
        <v>0.60071842616125604</v>
      </c>
      <c r="CA281" s="53">
        <v>2.1985674302541936E-2</v>
      </c>
      <c r="CB281" s="51">
        <v>2.2552858418184036</v>
      </c>
      <c r="CC281" s="55">
        <v>3.4455452594895325E-2</v>
      </c>
      <c r="CD281" s="30"/>
      <c r="CE281" s="30">
        <f t="shared" si="44"/>
        <v>4.1231056256176597</v>
      </c>
      <c r="CG281" s="75">
        <f t="shared" si="45"/>
        <v>0</v>
      </c>
      <c r="CH281" s="71">
        <f t="shared" si="46"/>
        <v>1</v>
      </c>
      <c r="CI281" s="72"/>
      <c r="CJ281" s="72"/>
      <c r="CK281" s="77"/>
      <c r="CL281" s="2"/>
      <c r="CM281" s="75">
        <f t="shared" si="47"/>
        <v>0.10482088774888465</v>
      </c>
      <c r="CN281" s="72">
        <f t="shared" si="48"/>
        <v>0</v>
      </c>
      <c r="CO281" s="72"/>
      <c r="CP281" s="72"/>
      <c r="CQ281" s="77"/>
      <c r="CR281" s="2"/>
      <c r="CS281" s="75">
        <f t="shared" si="49"/>
        <v>0.4031840659886976</v>
      </c>
      <c r="CT281" s="72">
        <f t="shared" si="50"/>
        <v>0</v>
      </c>
      <c r="CU281" s="72"/>
      <c r="CV281" s="72"/>
      <c r="CW281" s="77"/>
      <c r="CX281" s="2"/>
      <c r="CY281" s="75">
        <f t="shared" si="51"/>
        <v>-1.0390924409082736E-3</v>
      </c>
      <c r="CZ281" s="72">
        <f t="shared" si="52"/>
        <v>1</v>
      </c>
      <c r="DA281" s="72"/>
      <c r="DB281" s="72"/>
      <c r="DC281" s="77"/>
      <c r="DD281" s="2"/>
      <c r="DE281" s="75">
        <f t="shared" si="53"/>
        <v>0.4031840659886976</v>
      </c>
      <c r="DF281" s="72">
        <f t="shared" si="54"/>
        <v>0</v>
      </c>
      <c r="DG281" s="72"/>
      <c r="DH281" s="72"/>
      <c r="DI281" s="80"/>
      <c r="DK281" s="15">
        <v>4.1231056256176597</v>
      </c>
    </row>
    <row r="282" spans="1:115" x14ac:dyDescent="0.3">
      <c r="A282" s="51">
        <v>278</v>
      </c>
      <c r="B282" s="52">
        <v>4.3</v>
      </c>
      <c r="C282" s="53">
        <v>4.833333333333333</v>
      </c>
      <c r="D282" s="53">
        <v>3.5714285714285712</v>
      </c>
      <c r="E282" s="54">
        <v>50</v>
      </c>
      <c r="F282" s="53">
        <v>0</v>
      </c>
      <c r="G282" s="53">
        <v>0</v>
      </c>
      <c r="H282" s="53">
        <v>0</v>
      </c>
      <c r="I282" s="53">
        <v>0</v>
      </c>
      <c r="J282" s="53">
        <v>0</v>
      </c>
      <c r="K282" s="53">
        <v>0</v>
      </c>
      <c r="L282" s="54">
        <v>0</v>
      </c>
      <c r="M282" s="55">
        <v>0</v>
      </c>
      <c r="N282" s="53">
        <v>100</v>
      </c>
      <c r="O282" s="53">
        <v>0</v>
      </c>
      <c r="P282" s="53">
        <v>5</v>
      </c>
      <c r="Q282" s="53">
        <v>0</v>
      </c>
      <c r="R282" s="53">
        <v>0</v>
      </c>
      <c r="S282" s="53">
        <v>0</v>
      </c>
      <c r="T282" s="53">
        <v>2.9289712886816481</v>
      </c>
      <c r="U282" s="54">
        <v>200</v>
      </c>
      <c r="V282" s="56">
        <v>0.95</v>
      </c>
      <c r="W282" s="53">
        <v>0</v>
      </c>
      <c r="X282" s="53">
        <v>0</v>
      </c>
      <c r="Y282" s="53">
        <v>324.745</v>
      </c>
      <c r="Z282" s="53">
        <v>3.6307569827207589</v>
      </c>
      <c r="AA282" s="53">
        <v>1</v>
      </c>
      <c r="AB282" s="55">
        <v>0</v>
      </c>
      <c r="AC282" s="51">
        <v>23.900399243386399</v>
      </c>
      <c r="AD282" s="51">
        <v>0.32141626507893767</v>
      </c>
      <c r="AE282" s="51">
        <v>4.9842830969867684E-2</v>
      </c>
      <c r="AF282" s="51">
        <v>4.6829394600614027E-3</v>
      </c>
      <c r="AG282" s="51">
        <v>1.0830168164753471</v>
      </c>
      <c r="AH282" s="51">
        <v>2.6062400721342509E-2</v>
      </c>
      <c r="AI282" s="51">
        <v>2.6351702660593515</v>
      </c>
      <c r="AJ282" s="51">
        <v>4.048080950025016E-2</v>
      </c>
      <c r="AK282" s="51">
        <v>0.60702353440309031</v>
      </c>
      <c r="AL282" s="53">
        <v>2.3260130907092023E-2</v>
      </c>
      <c r="AM282" s="51">
        <v>2.6351702660593515</v>
      </c>
      <c r="AN282" s="55">
        <v>4.048080950025016E-2</v>
      </c>
      <c r="AP282" s="51">
        <v>278</v>
      </c>
      <c r="AQ282" s="52">
        <v>4.3</v>
      </c>
      <c r="AR282" s="53">
        <v>4.833333333333333</v>
      </c>
      <c r="AS282" s="53">
        <v>3.5714285714285712</v>
      </c>
      <c r="AT282" s="54">
        <v>0</v>
      </c>
      <c r="AU282" s="53">
        <v>0</v>
      </c>
      <c r="AV282" s="53">
        <v>0</v>
      </c>
      <c r="AW282" s="53">
        <v>0</v>
      </c>
      <c r="AX282" s="53">
        <v>0</v>
      </c>
      <c r="AY282" s="53">
        <v>0</v>
      </c>
      <c r="AZ282" s="53">
        <v>0</v>
      </c>
      <c r="BA282" s="54">
        <v>0</v>
      </c>
      <c r="BB282" s="55">
        <v>0</v>
      </c>
      <c r="BC282" s="53">
        <v>100</v>
      </c>
      <c r="BD282" s="53">
        <v>0</v>
      </c>
      <c r="BE282" s="53">
        <v>5</v>
      </c>
      <c r="BF282" s="53">
        <v>0</v>
      </c>
      <c r="BG282" s="53">
        <v>0</v>
      </c>
      <c r="BH282" s="53">
        <v>0</v>
      </c>
      <c r="BI282" s="53">
        <v>2.9289712886816481</v>
      </c>
      <c r="BJ282" s="54">
        <v>200</v>
      </c>
      <c r="BK282" s="56">
        <v>0.95</v>
      </c>
      <c r="BL282" s="53">
        <v>0</v>
      </c>
      <c r="BM282" s="53">
        <v>0</v>
      </c>
      <c r="BN282" s="53">
        <v>165</v>
      </c>
      <c r="BO282" s="53">
        <v>0</v>
      </c>
      <c r="BP282" s="53">
        <v>1</v>
      </c>
      <c r="BQ282" s="55">
        <v>0</v>
      </c>
      <c r="BR282" s="51">
        <v>24.971454545454545</v>
      </c>
      <c r="BS282" s="51">
        <v>0.31044033310187036</v>
      </c>
      <c r="BT282" s="51">
        <v>6.6344285632671363E-2</v>
      </c>
      <c r="BU282" s="51">
        <v>6.7497847559129989E-3</v>
      </c>
      <c r="BV282" s="51">
        <v>0.9827065929729879</v>
      </c>
      <c r="BW282" s="51">
        <v>2.7160688039088967E-2</v>
      </c>
      <c r="BX282" s="51">
        <v>2.2362203194534915</v>
      </c>
      <c r="BY282" s="51">
        <v>3.3422687358422215E-2</v>
      </c>
      <c r="BZ282" s="51">
        <v>0.60892834436721788</v>
      </c>
      <c r="CA282" s="53">
        <v>2.2295792655314613E-2</v>
      </c>
      <c r="CB282" s="51">
        <v>2.2362203194534915</v>
      </c>
      <c r="CC282" s="55">
        <v>3.3422687358422215E-2</v>
      </c>
      <c r="CD282" s="30"/>
      <c r="CE282" s="30">
        <f t="shared" si="44"/>
        <v>4.1547448491940822</v>
      </c>
      <c r="CG282" s="75">
        <f t="shared" si="45"/>
        <v>0</v>
      </c>
      <c r="CH282" s="71">
        <f t="shared" si="46"/>
        <v>1</v>
      </c>
      <c r="CI282" s="72"/>
      <c r="CJ282" s="72"/>
      <c r="CK282" s="77"/>
      <c r="CL282" s="2"/>
      <c r="CM282" s="75">
        <f t="shared" si="47"/>
        <v>0.10031022350235919</v>
      </c>
      <c r="CN282" s="72">
        <f t="shared" si="48"/>
        <v>0</v>
      </c>
      <c r="CO282" s="72"/>
      <c r="CP282" s="72"/>
      <c r="CQ282" s="77"/>
      <c r="CR282" s="2"/>
      <c r="CS282" s="75">
        <f t="shared" si="49"/>
        <v>0.39894994660585992</v>
      </c>
      <c r="CT282" s="72">
        <f t="shared" si="50"/>
        <v>0</v>
      </c>
      <c r="CU282" s="72"/>
      <c r="CV282" s="72"/>
      <c r="CW282" s="77"/>
      <c r="CX282" s="2"/>
      <c r="CY282" s="75">
        <f t="shared" si="51"/>
        <v>-1.9048099641275629E-3</v>
      </c>
      <c r="CZ282" s="72">
        <f t="shared" si="52"/>
        <v>1</v>
      </c>
      <c r="DA282" s="72"/>
      <c r="DB282" s="72"/>
      <c r="DC282" s="77"/>
      <c r="DD282" s="2"/>
      <c r="DE282" s="75">
        <f t="shared" si="53"/>
        <v>0.39894994660585992</v>
      </c>
      <c r="DF282" s="72">
        <f t="shared" si="54"/>
        <v>0</v>
      </c>
      <c r="DG282" s="72"/>
      <c r="DH282" s="72"/>
      <c r="DI282" s="80"/>
      <c r="DK282" s="15">
        <v>4.1547448491940822</v>
      </c>
    </row>
    <row r="283" spans="1:115" x14ac:dyDescent="0.3">
      <c r="A283" s="51">
        <v>273</v>
      </c>
      <c r="B283" s="52">
        <v>4.3</v>
      </c>
      <c r="C283" s="53">
        <v>3.75</v>
      </c>
      <c r="D283" s="53">
        <v>4.7142857142857135</v>
      </c>
      <c r="E283" s="54">
        <v>50</v>
      </c>
      <c r="F283" s="53">
        <v>0</v>
      </c>
      <c r="G283" s="53">
        <v>0</v>
      </c>
      <c r="H283" s="53">
        <v>0</v>
      </c>
      <c r="I283" s="53">
        <v>0</v>
      </c>
      <c r="J283" s="53">
        <v>0</v>
      </c>
      <c r="K283" s="53">
        <v>0</v>
      </c>
      <c r="L283" s="54">
        <v>0</v>
      </c>
      <c r="M283" s="55">
        <v>0</v>
      </c>
      <c r="N283" s="53">
        <v>100</v>
      </c>
      <c r="O283" s="53">
        <v>0</v>
      </c>
      <c r="P283" s="53">
        <v>5</v>
      </c>
      <c r="Q283" s="53">
        <v>0</v>
      </c>
      <c r="R283" s="53">
        <v>0</v>
      </c>
      <c r="S283" s="53">
        <v>0</v>
      </c>
      <c r="T283" s="53">
        <v>2.9289712886816481</v>
      </c>
      <c r="U283" s="54">
        <v>200</v>
      </c>
      <c r="V283" s="56">
        <v>0.95</v>
      </c>
      <c r="W283" s="53">
        <v>0</v>
      </c>
      <c r="X283" s="53">
        <v>0</v>
      </c>
      <c r="Y283" s="53">
        <v>324.745</v>
      </c>
      <c r="Z283" s="53">
        <v>3.6307569827207589</v>
      </c>
      <c r="AA283" s="53">
        <v>1</v>
      </c>
      <c r="AB283" s="55">
        <v>0</v>
      </c>
      <c r="AC283" s="51">
        <v>23.900399243386399</v>
      </c>
      <c r="AD283" s="51">
        <v>0.32141626507893767</v>
      </c>
      <c r="AE283" s="51">
        <v>4.9842830969867684E-2</v>
      </c>
      <c r="AF283" s="51">
        <v>4.6829394600614027E-3</v>
      </c>
      <c r="AG283" s="51">
        <v>1.0830168164753471</v>
      </c>
      <c r="AH283" s="51">
        <v>2.6062400721342509E-2</v>
      </c>
      <c r="AI283" s="51">
        <v>2.6351702660593515</v>
      </c>
      <c r="AJ283" s="51">
        <v>4.048080950025016E-2</v>
      </c>
      <c r="AK283" s="51">
        <v>0.60702353440309031</v>
      </c>
      <c r="AL283" s="53">
        <v>2.3260130907092023E-2</v>
      </c>
      <c r="AM283" s="51">
        <v>2.6351702660593515</v>
      </c>
      <c r="AN283" s="55">
        <v>4.048080950025016E-2</v>
      </c>
      <c r="AP283" s="51">
        <v>273</v>
      </c>
      <c r="AQ283" s="52">
        <v>4.3</v>
      </c>
      <c r="AR283" s="53">
        <v>3.75</v>
      </c>
      <c r="AS283" s="53">
        <v>4.7142857142857135</v>
      </c>
      <c r="AT283" s="54">
        <v>0</v>
      </c>
      <c r="AU283" s="53">
        <v>0</v>
      </c>
      <c r="AV283" s="53">
        <v>0</v>
      </c>
      <c r="AW283" s="53">
        <v>0</v>
      </c>
      <c r="AX283" s="53">
        <v>0</v>
      </c>
      <c r="AY283" s="53">
        <v>0</v>
      </c>
      <c r="AZ283" s="53">
        <v>0</v>
      </c>
      <c r="BA283" s="54">
        <v>0</v>
      </c>
      <c r="BB283" s="55">
        <v>0</v>
      </c>
      <c r="BC283" s="53">
        <v>100</v>
      </c>
      <c r="BD283" s="53">
        <v>0</v>
      </c>
      <c r="BE283" s="53">
        <v>5</v>
      </c>
      <c r="BF283" s="53">
        <v>0</v>
      </c>
      <c r="BG283" s="53">
        <v>0</v>
      </c>
      <c r="BH283" s="53">
        <v>0</v>
      </c>
      <c r="BI283" s="53">
        <v>2.9289712886816481</v>
      </c>
      <c r="BJ283" s="54">
        <v>200</v>
      </c>
      <c r="BK283" s="56">
        <v>0.95</v>
      </c>
      <c r="BL283" s="53">
        <v>0</v>
      </c>
      <c r="BM283" s="53">
        <v>0</v>
      </c>
      <c r="BN283" s="53">
        <v>165</v>
      </c>
      <c r="BO283" s="53">
        <v>0</v>
      </c>
      <c r="BP283" s="53">
        <v>1</v>
      </c>
      <c r="BQ283" s="55">
        <v>0</v>
      </c>
      <c r="BR283" s="51">
        <v>25.090030303030304</v>
      </c>
      <c r="BS283" s="51">
        <v>0.30289033931376741</v>
      </c>
      <c r="BT283" s="51">
        <v>8.2072030062839432E-2</v>
      </c>
      <c r="BU283" s="51">
        <v>9.082767579213006E-3</v>
      </c>
      <c r="BV283" s="51">
        <v>0.97620322554028727</v>
      </c>
      <c r="BW283" s="51">
        <v>2.6520405835092901E-2</v>
      </c>
      <c r="BX283" s="51">
        <v>2.2459030691158102</v>
      </c>
      <c r="BY283" s="51">
        <v>3.5338928400338504E-2</v>
      </c>
      <c r="BZ283" s="51">
        <v>0.62032573198104191</v>
      </c>
      <c r="CA283" s="53">
        <v>2.1187240316468653E-2</v>
      </c>
      <c r="CB283" s="51">
        <v>2.2459030691158102</v>
      </c>
      <c r="CC283" s="55">
        <v>3.5338928400338504E-2</v>
      </c>
      <c r="CD283" s="30"/>
      <c r="CE283" s="30">
        <f t="shared" si="44"/>
        <v>4.2045893293604104</v>
      </c>
      <c r="CG283" s="75">
        <f t="shared" si="45"/>
        <v>0</v>
      </c>
      <c r="CH283" s="71">
        <f t="shared" si="46"/>
        <v>1</v>
      </c>
      <c r="CI283" s="72"/>
      <c r="CJ283" s="72"/>
      <c r="CK283" s="77"/>
      <c r="CL283" s="2"/>
      <c r="CM283" s="75">
        <f t="shared" si="47"/>
        <v>0.10681359093505982</v>
      </c>
      <c r="CN283" s="72">
        <f t="shared" si="48"/>
        <v>0</v>
      </c>
      <c r="CO283" s="72"/>
      <c r="CP283" s="72"/>
      <c r="CQ283" s="77"/>
      <c r="CR283" s="2"/>
      <c r="CS283" s="75">
        <f t="shared" si="49"/>
        <v>0.38926719694354128</v>
      </c>
      <c r="CT283" s="72">
        <f t="shared" si="50"/>
        <v>0</v>
      </c>
      <c r="CU283" s="72"/>
      <c r="CV283" s="72"/>
      <c r="CW283" s="77"/>
      <c r="CX283" s="2"/>
      <c r="CY283" s="75">
        <f t="shared" si="51"/>
        <v>-1.3302197577951591E-2</v>
      </c>
      <c r="CZ283" s="72">
        <f t="shared" si="52"/>
        <v>1</v>
      </c>
      <c r="DA283" s="72"/>
      <c r="DB283" s="72"/>
      <c r="DC283" s="77"/>
      <c r="DD283" s="2"/>
      <c r="DE283" s="75">
        <f t="shared" si="53"/>
        <v>0.38926719694354128</v>
      </c>
      <c r="DF283" s="72">
        <f t="shared" si="54"/>
        <v>0</v>
      </c>
      <c r="DG283" s="72"/>
      <c r="DH283" s="72"/>
      <c r="DI283" s="80"/>
      <c r="DK283" s="15">
        <v>4.2045893293604104</v>
      </c>
    </row>
    <row r="284" spans="1:115" x14ac:dyDescent="0.3">
      <c r="A284" s="51">
        <v>269</v>
      </c>
      <c r="B284" s="52">
        <v>4.3</v>
      </c>
      <c r="C284" s="53">
        <v>2.6666666666666665</v>
      </c>
      <c r="D284" s="53">
        <v>6.9999999999999982</v>
      </c>
      <c r="E284" s="54">
        <v>50</v>
      </c>
      <c r="F284" s="53">
        <v>0</v>
      </c>
      <c r="G284" s="53">
        <v>0</v>
      </c>
      <c r="H284" s="53">
        <v>0</v>
      </c>
      <c r="I284" s="53">
        <v>0</v>
      </c>
      <c r="J284" s="53">
        <v>0</v>
      </c>
      <c r="K284" s="53">
        <v>0</v>
      </c>
      <c r="L284" s="54">
        <v>0</v>
      </c>
      <c r="M284" s="55">
        <v>0</v>
      </c>
      <c r="N284" s="53">
        <v>100</v>
      </c>
      <c r="O284" s="53">
        <v>0</v>
      </c>
      <c r="P284" s="53">
        <v>5</v>
      </c>
      <c r="Q284" s="53">
        <v>0</v>
      </c>
      <c r="R284" s="53">
        <v>0</v>
      </c>
      <c r="S284" s="53">
        <v>0</v>
      </c>
      <c r="T284" s="53">
        <v>2.9289712886816481</v>
      </c>
      <c r="U284" s="54">
        <v>200</v>
      </c>
      <c r="V284" s="56">
        <v>0.95</v>
      </c>
      <c r="W284" s="53">
        <v>0</v>
      </c>
      <c r="X284" s="53">
        <v>0</v>
      </c>
      <c r="Y284" s="53">
        <v>326.42</v>
      </c>
      <c r="Z284" s="53">
        <v>3.6628896922983394</v>
      </c>
      <c r="AA284" s="53">
        <v>1</v>
      </c>
      <c r="AB284" s="55">
        <v>0</v>
      </c>
      <c r="AC284" s="51">
        <v>25.398751352356907</v>
      </c>
      <c r="AD284" s="51">
        <v>0.3031737459555186</v>
      </c>
      <c r="AE284" s="51">
        <v>4.4620378149764113E-2</v>
      </c>
      <c r="AF284" s="51">
        <v>3.885298491244677E-3</v>
      </c>
      <c r="AG284" s="51">
        <v>1.1350569909523425</v>
      </c>
      <c r="AH284" s="51">
        <v>2.5410240570148415E-2</v>
      </c>
      <c r="AI284" s="51">
        <v>2.6954624990533715</v>
      </c>
      <c r="AJ284" s="51">
        <v>4.272299800715007E-2</v>
      </c>
      <c r="AK284" s="51">
        <v>0.667406549140796</v>
      </c>
      <c r="AL284" s="53">
        <v>2.2021077877119339E-2</v>
      </c>
      <c r="AM284" s="51">
        <v>2.6954624990533715</v>
      </c>
      <c r="AN284" s="55">
        <v>4.272299800715007E-2</v>
      </c>
      <c r="AP284" s="51">
        <v>269</v>
      </c>
      <c r="AQ284" s="52">
        <v>4.3</v>
      </c>
      <c r="AR284" s="53">
        <v>2.6666666666666665</v>
      </c>
      <c r="AS284" s="53">
        <v>6.9999999999999982</v>
      </c>
      <c r="AT284" s="54">
        <v>0</v>
      </c>
      <c r="AU284" s="53">
        <v>0</v>
      </c>
      <c r="AV284" s="53">
        <v>0</v>
      </c>
      <c r="AW284" s="53">
        <v>0</v>
      </c>
      <c r="AX284" s="53">
        <v>0</v>
      </c>
      <c r="AY284" s="53">
        <v>0</v>
      </c>
      <c r="AZ284" s="53">
        <v>0</v>
      </c>
      <c r="BA284" s="54">
        <v>0</v>
      </c>
      <c r="BB284" s="55">
        <v>0</v>
      </c>
      <c r="BC284" s="53">
        <v>100</v>
      </c>
      <c r="BD284" s="53">
        <v>0</v>
      </c>
      <c r="BE284" s="53">
        <v>5</v>
      </c>
      <c r="BF284" s="53">
        <v>0</v>
      </c>
      <c r="BG284" s="53">
        <v>0</v>
      </c>
      <c r="BH284" s="53">
        <v>0</v>
      </c>
      <c r="BI284" s="53">
        <v>2.9289712886816481</v>
      </c>
      <c r="BJ284" s="54">
        <v>200</v>
      </c>
      <c r="BK284" s="56">
        <v>0.95</v>
      </c>
      <c r="BL284" s="53">
        <v>0</v>
      </c>
      <c r="BM284" s="53">
        <v>0</v>
      </c>
      <c r="BN284" s="53">
        <v>165</v>
      </c>
      <c r="BO284" s="53">
        <v>0</v>
      </c>
      <c r="BP284" s="53">
        <v>1</v>
      </c>
      <c r="BQ284" s="55">
        <v>0</v>
      </c>
      <c r="BR284" s="51">
        <v>26.280393939393942</v>
      </c>
      <c r="BS284" s="51">
        <v>0.31290343875564691</v>
      </c>
      <c r="BT284" s="51">
        <v>7.6569012108199358E-2</v>
      </c>
      <c r="BU284" s="51">
        <v>9.4506800388246357E-3</v>
      </c>
      <c r="BV284" s="51">
        <v>1.0507875841343721</v>
      </c>
      <c r="BW284" s="51">
        <v>2.7852978027886735E-2</v>
      </c>
      <c r="BX284" s="51">
        <v>2.2903015595591341</v>
      </c>
      <c r="BY284" s="51">
        <v>3.3149144057785095E-2</v>
      </c>
      <c r="BZ284" s="51">
        <v>0.66038530794275863</v>
      </c>
      <c r="CA284" s="53">
        <v>2.1554185507547192E-2</v>
      </c>
      <c r="CB284" s="51">
        <v>2.2903015595591341</v>
      </c>
      <c r="CC284" s="55">
        <v>3.3149144057785095E-2</v>
      </c>
      <c r="CD284" s="30"/>
      <c r="CE284" s="30">
        <f t="shared" si="44"/>
        <v>4.320493798938573</v>
      </c>
      <c r="CG284" s="75">
        <f t="shared" si="45"/>
        <v>0</v>
      </c>
      <c r="CH284" s="71">
        <f t="shared" si="46"/>
        <v>1</v>
      </c>
      <c r="CI284" s="72"/>
      <c r="CJ284" s="72"/>
      <c r="CK284" s="77"/>
      <c r="CL284" s="2"/>
      <c r="CM284" s="75">
        <f t="shared" si="47"/>
        <v>8.4269406817970349E-2</v>
      </c>
      <c r="CN284" s="72">
        <f t="shared" si="48"/>
        <v>0</v>
      </c>
      <c r="CO284" s="72"/>
      <c r="CP284" s="72"/>
      <c r="CQ284" s="77"/>
      <c r="CR284" s="2"/>
      <c r="CS284" s="75">
        <f t="shared" si="49"/>
        <v>0.40516093949423748</v>
      </c>
      <c r="CT284" s="72">
        <f t="shared" si="50"/>
        <v>0</v>
      </c>
      <c r="CU284" s="72"/>
      <c r="CV284" s="72"/>
      <c r="CW284" s="77"/>
      <c r="CX284" s="2"/>
      <c r="CY284" s="75">
        <f t="shared" si="51"/>
        <v>7.0212411980373757E-3</v>
      </c>
      <c r="CZ284" s="72">
        <f t="shared" si="52"/>
        <v>1</v>
      </c>
      <c r="DA284" s="72"/>
      <c r="DB284" s="72"/>
      <c r="DC284" s="77"/>
      <c r="DD284" s="2"/>
      <c r="DE284" s="75">
        <f t="shared" si="53"/>
        <v>0.40516093949423748</v>
      </c>
      <c r="DF284" s="72">
        <f t="shared" si="54"/>
        <v>0</v>
      </c>
      <c r="DG284" s="72"/>
      <c r="DH284" s="72"/>
      <c r="DI284" s="80"/>
      <c r="DK284" s="15">
        <v>4.320493798938573</v>
      </c>
    </row>
    <row r="285" spans="1:115" x14ac:dyDescent="0.3">
      <c r="A285" s="51">
        <v>284</v>
      </c>
      <c r="B285" s="52">
        <v>4.3</v>
      </c>
      <c r="C285" s="53">
        <v>5.9166666666666661</v>
      </c>
      <c r="D285" s="53">
        <v>3.5714285714285712</v>
      </c>
      <c r="E285" s="54">
        <v>50</v>
      </c>
      <c r="F285" s="53">
        <v>0</v>
      </c>
      <c r="G285" s="53">
        <v>0</v>
      </c>
      <c r="H285" s="53">
        <v>0</v>
      </c>
      <c r="I285" s="53">
        <v>0</v>
      </c>
      <c r="J285" s="53">
        <v>0</v>
      </c>
      <c r="K285" s="53">
        <v>0</v>
      </c>
      <c r="L285" s="54">
        <v>0</v>
      </c>
      <c r="M285" s="55">
        <v>0</v>
      </c>
      <c r="N285" s="53">
        <v>100</v>
      </c>
      <c r="O285" s="53">
        <v>0</v>
      </c>
      <c r="P285" s="53">
        <v>5</v>
      </c>
      <c r="Q285" s="53">
        <v>0</v>
      </c>
      <c r="R285" s="53">
        <v>0</v>
      </c>
      <c r="S285" s="53">
        <v>0</v>
      </c>
      <c r="T285" s="53">
        <v>2.9289712886816481</v>
      </c>
      <c r="U285" s="54">
        <v>200</v>
      </c>
      <c r="V285" s="56">
        <v>0.95</v>
      </c>
      <c r="W285" s="53">
        <v>0</v>
      </c>
      <c r="X285" s="53">
        <v>0</v>
      </c>
      <c r="Y285" s="53">
        <v>326.42</v>
      </c>
      <c r="Z285" s="53">
        <v>3.6628896922983394</v>
      </c>
      <c r="AA285" s="53">
        <v>1</v>
      </c>
      <c r="AB285" s="55">
        <v>0</v>
      </c>
      <c r="AC285" s="51">
        <v>28.02558495663898</v>
      </c>
      <c r="AD285" s="51">
        <v>0.30622170302945478</v>
      </c>
      <c r="AE285" s="51">
        <v>4.5034579594326794E-2</v>
      </c>
      <c r="AF285" s="51">
        <v>4.0666872555143027E-3</v>
      </c>
      <c r="AG285" s="51">
        <v>1.2298097353159287</v>
      </c>
      <c r="AH285" s="51">
        <v>2.7524109015477725E-2</v>
      </c>
      <c r="AI285" s="51">
        <v>2.8305024422122091</v>
      </c>
      <c r="AJ285" s="51">
        <v>4.0317114874339345E-2</v>
      </c>
      <c r="AK285" s="51">
        <v>0.79609336805303377</v>
      </c>
      <c r="AL285" s="53">
        <v>2.2086583839641717E-2</v>
      </c>
      <c r="AM285" s="51">
        <v>2.8305024422122091</v>
      </c>
      <c r="AN285" s="55">
        <v>4.0317114874339345E-2</v>
      </c>
      <c r="AP285" s="51">
        <v>284</v>
      </c>
      <c r="AQ285" s="52">
        <v>4.3</v>
      </c>
      <c r="AR285" s="53">
        <v>5.9166666666666661</v>
      </c>
      <c r="AS285" s="53">
        <v>3.5714285714285712</v>
      </c>
      <c r="AT285" s="54">
        <v>0</v>
      </c>
      <c r="AU285" s="53">
        <v>0</v>
      </c>
      <c r="AV285" s="53">
        <v>0</v>
      </c>
      <c r="AW285" s="53">
        <v>0</v>
      </c>
      <c r="AX285" s="53">
        <v>0</v>
      </c>
      <c r="AY285" s="53">
        <v>0</v>
      </c>
      <c r="AZ285" s="53">
        <v>0</v>
      </c>
      <c r="BA285" s="54">
        <v>0</v>
      </c>
      <c r="BB285" s="55">
        <v>0</v>
      </c>
      <c r="BC285" s="53">
        <v>100</v>
      </c>
      <c r="BD285" s="53">
        <v>0</v>
      </c>
      <c r="BE285" s="53">
        <v>5</v>
      </c>
      <c r="BF285" s="53">
        <v>0</v>
      </c>
      <c r="BG285" s="53">
        <v>0</v>
      </c>
      <c r="BH285" s="53">
        <v>0</v>
      </c>
      <c r="BI285" s="53">
        <v>2.9289712886816481</v>
      </c>
      <c r="BJ285" s="54">
        <v>200</v>
      </c>
      <c r="BK285" s="56">
        <v>0.95</v>
      </c>
      <c r="BL285" s="53">
        <v>0</v>
      </c>
      <c r="BM285" s="53">
        <v>0</v>
      </c>
      <c r="BN285" s="53">
        <v>165</v>
      </c>
      <c r="BO285" s="53">
        <v>0</v>
      </c>
      <c r="BP285" s="53">
        <v>1</v>
      </c>
      <c r="BQ285" s="55">
        <v>0</v>
      </c>
      <c r="BR285" s="51">
        <v>29.521727272727276</v>
      </c>
      <c r="BS285" s="51">
        <v>0.34177358500425209</v>
      </c>
      <c r="BT285" s="51">
        <v>7.2040794441902117E-2</v>
      </c>
      <c r="BU285" s="51">
        <v>8.7760832655721238E-3</v>
      </c>
      <c r="BV285" s="51">
        <v>1.0991136650093916</v>
      </c>
      <c r="BW285" s="51">
        <v>3.460569524715023E-2</v>
      </c>
      <c r="BX285" s="51">
        <v>2.4410705406464421</v>
      </c>
      <c r="BY285" s="51">
        <v>3.3039713589724781E-2</v>
      </c>
      <c r="BZ285" s="51">
        <v>0.8023100876006255</v>
      </c>
      <c r="CA285" s="53">
        <v>2.161417390254939E-2</v>
      </c>
      <c r="CB285" s="51">
        <v>2.4410705406464421</v>
      </c>
      <c r="CC285" s="55">
        <v>3.3039713589724781E-2</v>
      </c>
      <c r="CD285" s="30"/>
      <c r="CE285" s="30">
        <f t="shared" si="44"/>
        <v>4.5968415657875763</v>
      </c>
      <c r="CG285" s="75">
        <f t="shared" si="45"/>
        <v>0</v>
      </c>
      <c r="CH285" s="71">
        <f t="shared" si="46"/>
        <v>1</v>
      </c>
      <c r="CI285" s="72"/>
      <c r="CJ285" s="72"/>
      <c r="CK285" s="77"/>
      <c r="CL285" s="2"/>
      <c r="CM285" s="75">
        <f t="shared" si="47"/>
        <v>0.13069607030653718</v>
      </c>
      <c r="CN285" s="72">
        <f t="shared" si="48"/>
        <v>0</v>
      </c>
      <c r="CO285" s="72"/>
      <c r="CP285" s="72"/>
      <c r="CQ285" s="77"/>
      <c r="CR285" s="2"/>
      <c r="CS285" s="75">
        <f t="shared" si="49"/>
        <v>0.38943190156576701</v>
      </c>
      <c r="CT285" s="72">
        <f t="shared" si="50"/>
        <v>0</v>
      </c>
      <c r="CU285" s="72"/>
      <c r="CV285" s="72"/>
      <c r="CW285" s="77"/>
      <c r="CX285" s="2"/>
      <c r="CY285" s="75">
        <f t="shared" si="51"/>
        <v>-6.2167195475917314E-3</v>
      </c>
      <c r="CZ285" s="72">
        <f t="shared" si="52"/>
        <v>1</v>
      </c>
      <c r="DA285" s="72"/>
      <c r="DB285" s="72"/>
      <c r="DC285" s="77"/>
      <c r="DD285" s="2"/>
      <c r="DE285" s="75">
        <f t="shared" si="53"/>
        <v>0.38943190156576701</v>
      </c>
      <c r="DF285" s="72">
        <f t="shared" si="54"/>
        <v>0</v>
      </c>
      <c r="DG285" s="72"/>
      <c r="DH285" s="72"/>
      <c r="DI285" s="80"/>
      <c r="DK285" s="15">
        <v>4.5968415657875763</v>
      </c>
    </row>
    <row r="286" spans="1:115" x14ac:dyDescent="0.3">
      <c r="A286" s="51">
        <v>274</v>
      </c>
      <c r="B286" s="52">
        <v>4.3</v>
      </c>
      <c r="C286" s="53">
        <v>3.75</v>
      </c>
      <c r="D286" s="53">
        <v>5.8571428571428559</v>
      </c>
      <c r="E286" s="54">
        <v>50</v>
      </c>
      <c r="F286" s="53">
        <v>0</v>
      </c>
      <c r="G286" s="53">
        <v>0</v>
      </c>
      <c r="H286" s="53">
        <v>0</v>
      </c>
      <c r="I286" s="53">
        <v>0</v>
      </c>
      <c r="J286" s="53">
        <v>0</v>
      </c>
      <c r="K286" s="53">
        <v>0</v>
      </c>
      <c r="L286" s="54">
        <v>0</v>
      </c>
      <c r="M286" s="55">
        <v>0</v>
      </c>
      <c r="N286" s="53">
        <v>100</v>
      </c>
      <c r="O286" s="53">
        <v>0</v>
      </c>
      <c r="P286" s="53">
        <v>5</v>
      </c>
      <c r="Q286" s="53">
        <v>0</v>
      </c>
      <c r="R286" s="53">
        <v>0</v>
      </c>
      <c r="S286" s="53">
        <v>0</v>
      </c>
      <c r="T286" s="53">
        <v>2.9289712886816481</v>
      </c>
      <c r="U286" s="54">
        <v>200</v>
      </c>
      <c r="V286" s="56">
        <v>0.95</v>
      </c>
      <c r="W286" s="53">
        <v>0</v>
      </c>
      <c r="X286" s="53">
        <v>0</v>
      </c>
      <c r="Y286" s="53">
        <v>326.42</v>
      </c>
      <c r="Z286" s="53">
        <v>3.6628896922983394</v>
      </c>
      <c r="AA286" s="53">
        <v>1</v>
      </c>
      <c r="AB286" s="55">
        <v>0</v>
      </c>
      <c r="AC286" s="51">
        <v>28.02558495663898</v>
      </c>
      <c r="AD286" s="51">
        <v>0.30622170302945478</v>
      </c>
      <c r="AE286" s="51">
        <v>4.5034579594326794E-2</v>
      </c>
      <c r="AF286" s="51">
        <v>4.0666872555143027E-3</v>
      </c>
      <c r="AG286" s="51">
        <v>1.2298097353159287</v>
      </c>
      <c r="AH286" s="51">
        <v>2.7524109015477725E-2</v>
      </c>
      <c r="AI286" s="51">
        <v>2.8305024422122091</v>
      </c>
      <c r="AJ286" s="51">
        <v>4.0317114874339345E-2</v>
      </c>
      <c r="AK286" s="51">
        <v>0.79609336805303377</v>
      </c>
      <c r="AL286" s="53">
        <v>2.2086583839641717E-2</v>
      </c>
      <c r="AM286" s="51">
        <v>2.8305024422122091</v>
      </c>
      <c r="AN286" s="55">
        <v>4.0317114874339345E-2</v>
      </c>
      <c r="AP286" s="51">
        <v>274</v>
      </c>
      <c r="AQ286" s="52">
        <v>4.3</v>
      </c>
      <c r="AR286" s="53">
        <v>3.75</v>
      </c>
      <c r="AS286" s="53">
        <v>5.8571428571428559</v>
      </c>
      <c r="AT286" s="54">
        <v>0</v>
      </c>
      <c r="AU286" s="53">
        <v>0</v>
      </c>
      <c r="AV286" s="53">
        <v>0</v>
      </c>
      <c r="AW286" s="53">
        <v>0</v>
      </c>
      <c r="AX286" s="53">
        <v>0</v>
      </c>
      <c r="AY286" s="53">
        <v>0</v>
      </c>
      <c r="AZ286" s="53">
        <v>0</v>
      </c>
      <c r="BA286" s="54">
        <v>0</v>
      </c>
      <c r="BB286" s="55">
        <v>0</v>
      </c>
      <c r="BC286" s="53">
        <v>100</v>
      </c>
      <c r="BD286" s="53">
        <v>0</v>
      </c>
      <c r="BE286" s="53">
        <v>5</v>
      </c>
      <c r="BF286" s="53">
        <v>0</v>
      </c>
      <c r="BG286" s="53">
        <v>0</v>
      </c>
      <c r="BH286" s="53">
        <v>0</v>
      </c>
      <c r="BI286" s="53">
        <v>2.9289712886816481</v>
      </c>
      <c r="BJ286" s="54">
        <v>200</v>
      </c>
      <c r="BK286" s="56">
        <v>0.95</v>
      </c>
      <c r="BL286" s="53">
        <v>0</v>
      </c>
      <c r="BM286" s="53">
        <v>0</v>
      </c>
      <c r="BN286" s="53">
        <v>165</v>
      </c>
      <c r="BO286" s="53">
        <v>0</v>
      </c>
      <c r="BP286" s="53">
        <v>1</v>
      </c>
      <c r="BQ286" s="55">
        <v>0</v>
      </c>
      <c r="BR286" s="51">
        <v>29.074878787878792</v>
      </c>
      <c r="BS286" s="51">
        <v>0.3381492509513615</v>
      </c>
      <c r="BT286" s="51">
        <v>8.3527374219444561E-2</v>
      </c>
      <c r="BU286" s="51">
        <v>1.0861345993469568E-2</v>
      </c>
      <c r="BV286" s="51">
        <v>1.1444492534189354</v>
      </c>
      <c r="BW286" s="51">
        <v>3.2969232866714285E-2</v>
      </c>
      <c r="BX286" s="51">
        <v>2.4365999306527084</v>
      </c>
      <c r="BY286" s="51">
        <v>3.3011286667423326E-2</v>
      </c>
      <c r="BZ286" s="51">
        <v>0.79601803534857707</v>
      </c>
      <c r="CA286" s="53">
        <v>2.3091491156757606E-2</v>
      </c>
      <c r="CB286" s="51">
        <v>2.4365999306527084</v>
      </c>
      <c r="CC286" s="55">
        <v>3.3011286667423326E-2</v>
      </c>
      <c r="CD286" s="30"/>
      <c r="CE286" s="30">
        <f t="shared" si="44"/>
        <v>4.6866070578069277</v>
      </c>
      <c r="CG286" s="75">
        <f t="shared" si="45"/>
        <v>0</v>
      </c>
      <c r="CH286" s="71">
        <f t="shared" si="46"/>
        <v>1</v>
      </c>
      <c r="CI286" s="72"/>
      <c r="CJ286" s="72"/>
      <c r="CK286" s="77"/>
      <c r="CL286" s="2"/>
      <c r="CM286" s="75">
        <f t="shared" si="47"/>
        <v>8.5360481896993301E-2</v>
      </c>
      <c r="CN286" s="72">
        <f t="shared" si="48"/>
        <v>0</v>
      </c>
      <c r="CO286" s="72"/>
      <c r="CP286" s="72"/>
      <c r="CQ286" s="77"/>
      <c r="CR286" s="2"/>
      <c r="CS286" s="75">
        <f t="shared" si="49"/>
        <v>0.39390251155950073</v>
      </c>
      <c r="CT286" s="72">
        <f t="shared" si="50"/>
        <v>0</v>
      </c>
      <c r="CU286" s="72"/>
      <c r="CV286" s="72"/>
      <c r="CW286" s="77"/>
      <c r="CX286" s="2"/>
      <c r="CY286" s="75">
        <f t="shared" si="51"/>
        <v>7.5332704456698707E-5</v>
      </c>
      <c r="CZ286" s="72">
        <f t="shared" si="52"/>
        <v>1</v>
      </c>
      <c r="DA286" s="72"/>
      <c r="DB286" s="72"/>
      <c r="DC286" s="77"/>
      <c r="DD286" s="2"/>
      <c r="DE286" s="75">
        <f t="shared" si="53"/>
        <v>0.39390251155950073</v>
      </c>
      <c r="DF286" s="72">
        <f t="shared" si="54"/>
        <v>0</v>
      </c>
      <c r="DG286" s="72"/>
      <c r="DH286" s="72"/>
      <c r="DI286" s="80"/>
      <c r="DK286" s="15">
        <v>4.6866070578069277</v>
      </c>
    </row>
    <row r="287" spans="1:115" x14ac:dyDescent="0.3">
      <c r="A287" s="51">
        <v>279</v>
      </c>
      <c r="B287" s="52">
        <v>4.3</v>
      </c>
      <c r="C287" s="53">
        <v>4.833333333333333</v>
      </c>
      <c r="D287" s="53">
        <v>4.7142857142857135</v>
      </c>
      <c r="E287" s="54">
        <v>50</v>
      </c>
      <c r="F287" s="53">
        <v>0</v>
      </c>
      <c r="G287" s="53">
        <v>0</v>
      </c>
      <c r="H287" s="53">
        <v>0</v>
      </c>
      <c r="I287" s="53">
        <v>0</v>
      </c>
      <c r="J287" s="53">
        <v>0</v>
      </c>
      <c r="K287" s="53">
        <v>0</v>
      </c>
      <c r="L287" s="54">
        <v>0</v>
      </c>
      <c r="M287" s="55">
        <v>0</v>
      </c>
      <c r="N287" s="53">
        <v>100</v>
      </c>
      <c r="O287" s="53">
        <v>0</v>
      </c>
      <c r="P287" s="53">
        <v>5</v>
      </c>
      <c r="Q287" s="53">
        <v>0</v>
      </c>
      <c r="R287" s="53">
        <v>0</v>
      </c>
      <c r="S287" s="53">
        <v>0</v>
      </c>
      <c r="T287" s="53">
        <v>2.9289712886816481</v>
      </c>
      <c r="U287" s="54">
        <v>200</v>
      </c>
      <c r="V287" s="56">
        <v>0.95</v>
      </c>
      <c r="W287" s="53">
        <v>0</v>
      </c>
      <c r="X287" s="53">
        <v>0</v>
      </c>
      <c r="Y287" s="53">
        <v>326.42</v>
      </c>
      <c r="Z287" s="53">
        <v>3.6628896922983394</v>
      </c>
      <c r="AA287" s="53">
        <v>1</v>
      </c>
      <c r="AB287" s="55">
        <v>0</v>
      </c>
      <c r="AC287" s="51">
        <v>28.02558495663898</v>
      </c>
      <c r="AD287" s="51">
        <v>0.30622170302945478</v>
      </c>
      <c r="AE287" s="51">
        <v>4.5034579594326794E-2</v>
      </c>
      <c r="AF287" s="51">
        <v>4.0666872555143027E-3</v>
      </c>
      <c r="AG287" s="51">
        <v>1.2298097353159287</v>
      </c>
      <c r="AH287" s="51">
        <v>2.7524109015477725E-2</v>
      </c>
      <c r="AI287" s="51">
        <v>2.8305024422122091</v>
      </c>
      <c r="AJ287" s="51">
        <v>4.0317114874339345E-2</v>
      </c>
      <c r="AK287" s="51">
        <v>0.79609336805303377</v>
      </c>
      <c r="AL287" s="53">
        <v>2.2086583839641717E-2</v>
      </c>
      <c r="AM287" s="51">
        <v>2.8305024422122091</v>
      </c>
      <c r="AN287" s="55">
        <v>4.0317114874339345E-2</v>
      </c>
      <c r="AP287" s="51">
        <v>279</v>
      </c>
      <c r="AQ287" s="52">
        <v>4.3</v>
      </c>
      <c r="AR287" s="53">
        <v>4.833333333333333</v>
      </c>
      <c r="AS287" s="53">
        <v>4.7142857142857135</v>
      </c>
      <c r="AT287" s="54">
        <v>0</v>
      </c>
      <c r="AU287" s="53">
        <v>0</v>
      </c>
      <c r="AV287" s="53">
        <v>0</v>
      </c>
      <c r="AW287" s="53">
        <v>0</v>
      </c>
      <c r="AX287" s="53">
        <v>0</v>
      </c>
      <c r="AY287" s="53">
        <v>0</v>
      </c>
      <c r="AZ287" s="53">
        <v>0</v>
      </c>
      <c r="BA287" s="54">
        <v>0</v>
      </c>
      <c r="BB287" s="55">
        <v>0</v>
      </c>
      <c r="BC287" s="53">
        <v>100</v>
      </c>
      <c r="BD287" s="53">
        <v>0</v>
      </c>
      <c r="BE287" s="53">
        <v>5</v>
      </c>
      <c r="BF287" s="53">
        <v>0</v>
      </c>
      <c r="BG287" s="53">
        <v>0</v>
      </c>
      <c r="BH287" s="53">
        <v>0</v>
      </c>
      <c r="BI287" s="53">
        <v>2.9289712886816481</v>
      </c>
      <c r="BJ287" s="54">
        <v>200</v>
      </c>
      <c r="BK287" s="56">
        <v>0.95</v>
      </c>
      <c r="BL287" s="53">
        <v>0</v>
      </c>
      <c r="BM287" s="53">
        <v>0</v>
      </c>
      <c r="BN287" s="53">
        <v>165</v>
      </c>
      <c r="BO287" s="53">
        <v>0</v>
      </c>
      <c r="BP287" s="53">
        <v>1</v>
      </c>
      <c r="BQ287" s="55">
        <v>0</v>
      </c>
      <c r="BR287" s="51">
        <v>29.418969696969715</v>
      </c>
      <c r="BS287" s="51">
        <v>0.31292671845838804</v>
      </c>
      <c r="BT287" s="51">
        <v>7.5193146278168616E-2</v>
      </c>
      <c r="BU287" s="51">
        <v>8.5152744674312931E-3</v>
      </c>
      <c r="BV287" s="51">
        <v>1.1137715711462071</v>
      </c>
      <c r="BW287" s="51">
        <v>3.0626764060637277E-2</v>
      </c>
      <c r="BX287" s="51">
        <v>2.3873994139853063</v>
      </c>
      <c r="BY287" s="51">
        <v>3.4680566656251514E-2</v>
      </c>
      <c r="BZ287" s="51">
        <v>0.77514408304695681</v>
      </c>
      <c r="CA287" s="53">
        <v>2.2087654747380735E-2</v>
      </c>
      <c r="CB287" s="51">
        <v>2.3873994139853063</v>
      </c>
      <c r="CC287" s="55">
        <v>3.4680566656251514E-2</v>
      </c>
      <c r="CD287" s="30"/>
      <c r="CE287" s="30">
        <f t="shared" si="44"/>
        <v>4.7734384133153203</v>
      </c>
      <c r="CG287" s="75">
        <f t="shared" si="45"/>
        <v>0</v>
      </c>
      <c r="CH287" s="71">
        <f t="shared" si="46"/>
        <v>1</v>
      </c>
      <c r="CI287" s="72"/>
      <c r="CJ287" s="72"/>
      <c r="CK287" s="77"/>
      <c r="CL287" s="2"/>
      <c r="CM287" s="75">
        <f t="shared" si="47"/>
        <v>0.11603816416972168</v>
      </c>
      <c r="CN287" s="72">
        <f t="shared" si="48"/>
        <v>0</v>
      </c>
      <c r="CO287" s="72"/>
      <c r="CP287" s="72"/>
      <c r="CQ287" s="77"/>
      <c r="CR287" s="2"/>
      <c r="CS287" s="75">
        <f t="shared" si="49"/>
        <v>0.44310302822690284</v>
      </c>
      <c r="CT287" s="72">
        <f t="shared" si="50"/>
        <v>0</v>
      </c>
      <c r="CU287" s="72"/>
      <c r="CV287" s="72"/>
      <c r="CW287" s="77"/>
      <c r="CX287" s="2"/>
      <c r="CY287" s="75">
        <f t="shared" si="51"/>
        <v>2.0949285006076956E-2</v>
      </c>
      <c r="CZ287" s="72">
        <f t="shared" si="52"/>
        <v>1</v>
      </c>
      <c r="DA287" s="72"/>
      <c r="DB287" s="72"/>
      <c r="DC287" s="77"/>
      <c r="DD287" s="2"/>
      <c r="DE287" s="75">
        <f t="shared" si="53"/>
        <v>0.44310302822690284</v>
      </c>
      <c r="DF287" s="72">
        <f t="shared" si="54"/>
        <v>0</v>
      </c>
      <c r="DG287" s="72"/>
      <c r="DH287" s="72"/>
      <c r="DI287" s="80"/>
      <c r="DK287" s="15">
        <v>4.7734384133153203</v>
      </c>
    </row>
    <row r="288" spans="1:115" x14ac:dyDescent="0.3">
      <c r="A288" s="51">
        <v>291</v>
      </c>
      <c r="B288" s="52">
        <v>4.3</v>
      </c>
      <c r="C288" s="53">
        <v>6.9999999999999991</v>
      </c>
      <c r="D288" s="53">
        <v>3.5714285714285712</v>
      </c>
      <c r="E288" s="54">
        <v>50</v>
      </c>
      <c r="F288" s="53">
        <v>0</v>
      </c>
      <c r="G288" s="53">
        <v>0</v>
      </c>
      <c r="H288" s="53">
        <v>0</v>
      </c>
      <c r="I288" s="53">
        <v>0</v>
      </c>
      <c r="J288" s="53">
        <v>0</v>
      </c>
      <c r="K288" s="53">
        <v>0</v>
      </c>
      <c r="L288" s="54">
        <v>0</v>
      </c>
      <c r="M288" s="55">
        <v>0</v>
      </c>
      <c r="N288" s="53">
        <v>100</v>
      </c>
      <c r="O288" s="53">
        <v>0</v>
      </c>
      <c r="P288" s="53">
        <v>5</v>
      </c>
      <c r="Q288" s="53">
        <v>0</v>
      </c>
      <c r="R288" s="53">
        <v>0</v>
      </c>
      <c r="S288" s="53">
        <v>0</v>
      </c>
      <c r="T288" s="53">
        <v>2.9289712886816481</v>
      </c>
      <c r="U288" s="54">
        <v>200</v>
      </c>
      <c r="V288" s="56">
        <v>0.95</v>
      </c>
      <c r="W288" s="53">
        <v>0</v>
      </c>
      <c r="X288" s="53">
        <v>0</v>
      </c>
      <c r="Y288" s="53">
        <v>326.42</v>
      </c>
      <c r="Z288" s="53">
        <v>3.5517330733756185</v>
      </c>
      <c r="AA288" s="53">
        <v>1</v>
      </c>
      <c r="AB288" s="55">
        <v>0</v>
      </c>
      <c r="AC288" s="51">
        <v>31.533053426062782</v>
      </c>
      <c r="AD288" s="51">
        <v>0.32888513735427133</v>
      </c>
      <c r="AE288" s="51">
        <v>6.1583803075137895E-2</v>
      </c>
      <c r="AF288" s="51">
        <v>5.2672200480258701E-3</v>
      </c>
      <c r="AG288" s="51">
        <v>1.3849776788961441</v>
      </c>
      <c r="AH288" s="51">
        <v>3.2453951598485561E-2</v>
      </c>
      <c r="AI288" s="51">
        <v>3.0497493375031564</v>
      </c>
      <c r="AJ288" s="51">
        <v>3.8443917758111526E-2</v>
      </c>
      <c r="AK288" s="51">
        <v>0.89685415777991362</v>
      </c>
      <c r="AL288" s="53">
        <v>2.2840494629649665E-2</v>
      </c>
      <c r="AM288" s="51">
        <v>3.0497493375031564</v>
      </c>
      <c r="AN288" s="55">
        <v>3.8443917758111526E-2</v>
      </c>
      <c r="AP288" s="51">
        <v>291</v>
      </c>
      <c r="AQ288" s="52">
        <v>4.3</v>
      </c>
      <c r="AR288" s="53">
        <v>6.9999999999999991</v>
      </c>
      <c r="AS288" s="53">
        <v>3.5714285714285712</v>
      </c>
      <c r="AT288" s="54">
        <v>0</v>
      </c>
      <c r="AU288" s="53">
        <v>0</v>
      </c>
      <c r="AV288" s="53">
        <v>0</v>
      </c>
      <c r="AW288" s="53">
        <v>0</v>
      </c>
      <c r="AX288" s="53">
        <v>0</v>
      </c>
      <c r="AY288" s="53">
        <v>0</v>
      </c>
      <c r="AZ288" s="53">
        <v>0</v>
      </c>
      <c r="BA288" s="54">
        <v>0</v>
      </c>
      <c r="BB288" s="55">
        <v>0</v>
      </c>
      <c r="BC288" s="53">
        <v>100</v>
      </c>
      <c r="BD288" s="53">
        <v>0</v>
      </c>
      <c r="BE288" s="53">
        <v>5</v>
      </c>
      <c r="BF288" s="53">
        <v>0</v>
      </c>
      <c r="BG288" s="53">
        <v>0</v>
      </c>
      <c r="BH288" s="53">
        <v>0</v>
      </c>
      <c r="BI288" s="53">
        <v>2.9289712886816481</v>
      </c>
      <c r="BJ288" s="54">
        <v>200</v>
      </c>
      <c r="BK288" s="56">
        <v>0.95</v>
      </c>
      <c r="BL288" s="53">
        <v>0</v>
      </c>
      <c r="BM288" s="53">
        <v>0</v>
      </c>
      <c r="BN288" s="53">
        <v>165</v>
      </c>
      <c r="BO288" s="53">
        <v>0</v>
      </c>
      <c r="BP288" s="53">
        <v>1</v>
      </c>
      <c r="BQ288" s="55">
        <v>0</v>
      </c>
      <c r="BR288" s="51">
        <v>33.23124242424241</v>
      </c>
      <c r="BS288" s="51">
        <v>0.32223759315159611</v>
      </c>
      <c r="BT288" s="51">
        <v>9.5095962561939473E-2</v>
      </c>
      <c r="BU288" s="51">
        <v>1.0120683903964398E-2</v>
      </c>
      <c r="BV288" s="51">
        <v>1.2464592786361788</v>
      </c>
      <c r="BW288" s="51">
        <v>3.6103652640580575E-2</v>
      </c>
      <c r="BX288" s="51">
        <v>2.6515153095529524</v>
      </c>
      <c r="BY288" s="51">
        <v>3.0743465349615154E-2</v>
      </c>
      <c r="BZ288" s="51">
        <v>0.90567219681516931</v>
      </c>
      <c r="CA288" s="53">
        <v>2.5379952539945728E-2</v>
      </c>
      <c r="CB288" s="51">
        <v>2.6515153095529524</v>
      </c>
      <c r="CC288" s="55">
        <v>3.0743465349615154E-2</v>
      </c>
      <c r="CD288" s="30"/>
      <c r="CE288" s="30">
        <f t="shared" si="44"/>
        <v>5</v>
      </c>
      <c r="CG288" s="75">
        <f t="shared" si="45"/>
        <v>0</v>
      </c>
      <c r="CH288" s="71">
        <f t="shared" si="46"/>
        <v>1</v>
      </c>
      <c r="CI288" s="72"/>
      <c r="CJ288" s="72"/>
      <c r="CK288" s="77"/>
      <c r="CL288" s="2"/>
      <c r="CM288" s="75">
        <f t="shared" si="47"/>
        <v>0.13851840025996531</v>
      </c>
      <c r="CN288" s="72">
        <f t="shared" si="48"/>
        <v>0</v>
      </c>
      <c r="CO288" s="72"/>
      <c r="CP288" s="72"/>
      <c r="CQ288" s="77"/>
      <c r="CR288" s="2"/>
      <c r="CS288" s="75">
        <f t="shared" si="49"/>
        <v>0.39823402795020391</v>
      </c>
      <c r="CT288" s="72">
        <f t="shared" si="50"/>
        <v>0</v>
      </c>
      <c r="CU288" s="72"/>
      <c r="CV288" s="72"/>
      <c r="CW288" s="77"/>
      <c r="CX288" s="2"/>
      <c r="CY288" s="75">
        <f t="shared" si="51"/>
        <v>-8.818039035255687E-3</v>
      </c>
      <c r="CZ288" s="72">
        <f t="shared" si="52"/>
        <v>1</v>
      </c>
      <c r="DA288" s="72"/>
      <c r="DB288" s="72"/>
      <c r="DC288" s="77"/>
      <c r="DD288" s="2"/>
      <c r="DE288" s="75">
        <f t="shared" si="53"/>
        <v>0.39823402795020391</v>
      </c>
      <c r="DF288" s="72">
        <f t="shared" si="54"/>
        <v>0</v>
      </c>
      <c r="DG288" s="72"/>
      <c r="DH288" s="72"/>
      <c r="DI288" s="80"/>
      <c r="DK288" s="15">
        <v>5</v>
      </c>
    </row>
    <row r="289" spans="1:115" x14ac:dyDescent="0.3">
      <c r="A289" s="51">
        <v>275</v>
      </c>
      <c r="B289" s="52">
        <v>4.3</v>
      </c>
      <c r="C289" s="53">
        <v>3.75</v>
      </c>
      <c r="D289" s="53">
        <v>6.9999999999999982</v>
      </c>
      <c r="E289" s="54">
        <v>50</v>
      </c>
      <c r="F289" s="53">
        <v>0</v>
      </c>
      <c r="G289" s="53">
        <v>0</v>
      </c>
      <c r="H289" s="53">
        <v>0</v>
      </c>
      <c r="I289" s="53">
        <v>0</v>
      </c>
      <c r="J289" s="53">
        <v>0</v>
      </c>
      <c r="K289" s="53">
        <v>0</v>
      </c>
      <c r="L289" s="54">
        <v>0</v>
      </c>
      <c r="M289" s="55">
        <v>0</v>
      </c>
      <c r="N289" s="53">
        <v>100</v>
      </c>
      <c r="O289" s="53">
        <v>0</v>
      </c>
      <c r="P289" s="53">
        <v>5</v>
      </c>
      <c r="Q289" s="53">
        <v>0</v>
      </c>
      <c r="R289" s="53">
        <v>0</v>
      </c>
      <c r="S289" s="53">
        <v>0</v>
      </c>
      <c r="T289" s="53">
        <v>2.9289712886816481</v>
      </c>
      <c r="U289" s="54">
        <v>200</v>
      </c>
      <c r="V289" s="56">
        <v>0.95</v>
      </c>
      <c r="W289" s="53">
        <v>0</v>
      </c>
      <c r="X289" s="53">
        <v>0</v>
      </c>
      <c r="Y289" s="53">
        <v>325.41500000000002</v>
      </c>
      <c r="Z289" s="53">
        <v>3.7348145682759579</v>
      </c>
      <c r="AA289" s="53">
        <v>1</v>
      </c>
      <c r="AB289" s="55">
        <v>0</v>
      </c>
      <c r="AC289" s="51">
        <v>34.138450766351902</v>
      </c>
      <c r="AD289" s="51">
        <v>0.34477691211738942</v>
      </c>
      <c r="AE289" s="51">
        <v>6.8007280814083651E-2</v>
      </c>
      <c r="AF289" s="51">
        <v>6.1877222973032607E-3</v>
      </c>
      <c r="AG289" s="51">
        <v>1.4199851415021256</v>
      </c>
      <c r="AH289" s="51">
        <v>3.6117070545334085E-2</v>
      </c>
      <c r="AI289" s="51">
        <v>3.1841092922050054</v>
      </c>
      <c r="AJ289" s="51">
        <v>3.7991411182055783E-2</v>
      </c>
      <c r="AK289" s="51">
        <v>0.87786556043634278</v>
      </c>
      <c r="AL289" s="53">
        <v>2.145964051887413E-2</v>
      </c>
      <c r="AM289" s="51">
        <v>3.1841092922050054</v>
      </c>
      <c r="AN289" s="55">
        <v>3.7991411182055783E-2</v>
      </c>
      <c r="AP289" s="51">
        <v>275</v>
      </c>
      <c r="AQ289" s="52">
        <v>4.3</v>
      </c>
      <c r="AR289" s="53">
        <v>3.75</v>
      </c>
      <c r="AS289" s="53">
        <v>6.9999999999999982</v>
      </c>
      <c r="AT289" s="54">
        <v>0</v>
      </c>
      <c r="AU289" s="53">
        <v>0</v>
      </c>
      <c r="AV289" s="53">
        <v>0</v>
      </c>
      <c r="AW289" s="53">
        <v>0</v>
      </c>
      <c r="AX289" s="53">
        <v>0</v>
      </c>
      <c r="AY289" s="53">
        <v>0</v>
      </c>
      <c r="AZ289" s="53">
        <v>0</v>
      </c>
      <c r="BA289" s="54">
        <v>0</v>
      </c>
      <c r="BB289" s="55">
        <v>0</v>
      </c>
      <c r="BC289" s="53">
        <v>100</v>
      </c>
      <c r="BD289" s="53">
        <v>0</v>
      </c>
      <c r="BE289" s="53">
        <v>5</v>
      </c>
      <c r="BF289" s="53">
        <v>0</v>
      </c>
      <c r="BG289" s="53">
        <v>0</v>
      </c>
      <c r="BH289" s="53">
        <v>0</v>
      </c>
      <c r="BI289" s="53">
        <v>2.9289712886816481</v>
      </c>
      <c r="BJ289" s="54">
        <v>200</v>
      </c>
      <c r="BK289" s="56">
        <v>0.95</v>
      </c>
      <c r="BL289" s="53">
        <v>0</v>
      </c>
      <c r="BM289" s="53">
        <v>0</v>
      </c>
      <c r="BN289" s="53">
        <v>165</v>
      </c>
      <c r="BO289" s="53">
        <v>0</v>
      </c>
      <c r="BP289" s="53">
        <v>1</v>
      </c>
      <c r="BQ289" s="55">
        <v>0</v>
      </c>
      <c r="BR289" s="51">
        <v>35.848303030303043</v>
      </c>
      <c r="BS289" s="51">
        <v>0.30555691768873505</v>
      </c>
      <c r="BT289" s="51">
        <v>9.8706263642964392E-2</v>
      </c>
      <c r="BU289" s="51">
        <v>1.1657977848826077E-2</v>
      </c>
      <c r="BV289" s="51">
        <v>1.2831106364294922</v>
      </c>
      <c r="BW289" s="51">
        <v>3.8814078846723866E-2</v>
      </c>
      <c r="BX289" s="51">
        <v>2.7970448528370655</v>
      </c>
      <c r="BY289" s="51">
        <v>3.2308164222762843E-2</v>
      </c>
      <c r="BZ289" s="51">
        <v>0.86293097804567376</v>
      </c>
      <c r="CA289" s="53">
        <v>2.515438139349227E-2</v>
      </c>
      <c r="CB289" s="51">
        <v>2.7970448528370655</v>
      </c>
      <c r="CC289" s="55">
        <v>3.2308164222762843E-2</v>
      </c>
      <c r="CD289" s="30"/>
      <c r="CE289" s="30">
        <f t="shared" si="44"/>
        <v>5.1234753829797981</v>
      </c>
      <c r="CG289" s="75">
        <f t="shared" si="45"/>
        <v>0</v>
      </c>
      <c r="CH289" s="71">
        <f t="shared" si="46"/>
        <v>1</v>
      </c>
      <c r="CI289" s="72"/>
      <c r="CJ289" s="72"/>
      <c r="CK289" s="77"/>
      <c r="CL289" s="2"/>
      <c r="CM289" s="75">
        <f t="shared" si="47"/>
        <v>0.13687450507263343</v>
      </c>
      <c r="CN289" s="72">
        <f t="shared" si="48"/>
        <v>0</v>
      </c>
      <c r="CO289" s="72"/>
      <c r="CP289" s="72"/>
      <c r="CQ289" s="77"/>
      <c r="CR289" s="2"/>
      <c r="CS289" s="75">
        <f t="shared" si="49"/>
        <v>0.38706443936793988</v>
      </c>
      <c r="CT289" s="72">
        <f t="shared" si="50"/>
        <v>0</v>
      </c>
      <c r="CU289" s="72"/>
      <c r="CV289" s="72"/>
      <c r="CW289" s="77"/>
      <c r="CX289" s="2"/>
      <c r="CY289" s="75">
        <f t="shared" si="51"/>
        <v>1.4934582390669027E-2</v>
      </c>
      <c r="CZ289" s="72">
        <f t="shared" si="52"/>
        <v>1</v>
      </c>
      <c r="DA289" s="72"/>
      <c r="DB289" s="72"/>
      <c r="DC289" s="77"/>
      <c r="DD289" s="2"/>
      <c r="DE289" s="75">
        <f t="shared" si="53"/>
        <v>0.38706443936793988</v>
      </c>
      <c r="DF289" s="72">
        <f t="shared" si="54"/>
        <v>0</v>
      </c>
      <c r="DG289" s="72"/>
      <c r="DH289" s="72"/>
      <c r="DI289" s="80"/>
      <c r="DK289" s="15">
        <v>5.1234753829797981</v>
      </c>
    </row>
    <row r="290" spans="1:115" x14ac:dyDescent="0.3">
      <c r="A290" s="51">
        <v>285</v>
      </c>
      <c r="B290" s="52">
        <v>4.3</v>
      </c>
      <c r="C290" s="53">
        <v>5.9166666666666661</v>
      </c>
      <c r="D290" s="53">
        <v>4.7142857142857135</v>
      </c>
      <c r="E290" s="54">
        <v>50</v>
      </c>
      <c r="F290" s="53">
        <v>0</v>
      </c>
      <c r="G290" s="53">
        <v>0</v>
      </c>
      <c r="H290" s="53">
        <v>0</v>
      </c>
      <c r="I290" s="53">
        <v>0</v>
      </c>
      <c r="J290" s="53">
        <v>0</v>
      </c>
      <c r="K290" s="53">
        <v>0</v>
      </c>
      <c r="L290" s="54">
        <v>0</v>
      </c>
      <c r="M290" s="55">
        <v>0</v>
      </c>
      <c r="N290" s="53">
        <v>100</v>
      </c>
      <c r="O290" s="53">
        <v>0</v>
      </c>
      <c r="P290" s="53">
        <v>5</v>
      </c>
      <c r="Q290" s="53">
        <v>0</v>
      </c>
      <c r="R290" s="53">
        <v>0</v>
      </c>
      <c r="S290" s="53">
        <v>0</v>
      </c>
      <c r="T290" s="53">
        <v>2.9289712886816481</v>
      </c>
      <c r="U290" s="54">
        <v>200</v>
      </c>
      <c r="V290" s="56">
        <v>0.95</v>
      </c>
      <c r="W290" s="53">
        <v>0</v>
      </c>
      <c r="X290" s="53">
        <v>0</v>
      </c>
      <c r="Y290" s="53">
        <v>325.41500000000002</v>
      </c>
      <c r="Z290" s="53">
        <v>3.7348145682759579</v>
      </c>
      <c r="AA290" s="53">
        <v>1</v>
      </c>
      <c r="AB290" s="55">
        <v>0</v>
      </c>
      <c r="AC290" s="51">
        <v>34.138450766351902</v>
      </c>
      <c r="AD290" s="51">
        <v>0.34477691211738942</v>
      </c>
      <c r="AE290" s="51">
        <v>6.8007280814083651E-2</v>
      </c>
      <c r="AF290" s="51">
        <v>6.1877222973032607E-3</v>
      </c>
      <c r="AG290" s="51">
        <v>1.4199851415021256</v>
      </c>
      <c r="AH290" s="51">
        <v>3.6117070545334085E-2</v>
      </c>
      <c r="AI290" s="51">
        <v>3.1841092922050054</v>
      </c>
      <c r="AJ290" s="51">
        <v>3.7991411182055783E-2</v>
      </c>
      <c r="AK290" s="51">
        <v>0.87786556043634278</v>
      </c>
      <c r="AL290" s="53">
        <v>2.145964051887413E-2</v>
      </c>
      <c r="AM290" s="51">
        <v>3.1841092922050054</v>
      </c>
      <c r="AN290" s="55">
        <v>3.7991411182055783E-2</v>
      </c>
      <c r="AP290" s="51">
        <v>285</v>
      </c>
      <c r="AQ290" s="52">
        <v>4.3</v>
      </c>
      <c r="AR290" s="53">
        <v>5.9166666666666661</v>
      </c>
      <c r="AS290" s="53">
        <v>4.7142857142857135</v>
      </c>
      <c r="AT290" s="54">
        <v>0</v>
      </c>
      <c r="AU290" s="53">
        <v>0</v>
      </c>
      <c r="AV290" s="53">
        <v>0</v>
      </c>
      <c r="AW290" s="53">
        <v>0</v>
      </c>
      <c r="AX290" s="53">
        <v>0</v>
      </c>
      <c r="AY290" s="53">
        <v>0</v>
      </c>
      <c r="AZ290" s="53">
        <v>0</v>
      </c>
      <c r="BA290" s="54">
        <v>0</v>
      </c>
      <c r="BB290" s="55">
        <v>0</v>
      </c>
      <c r="BC290" s="53">
        <v>100</v>
      </c>
      <c r="BD290" s="53">
        <v>0</v>
      </c>
      <c r="BE290" s="53">
        <v>5</v>
      </c>
      <c r="BF290" s="53">
        <v>0</v>
      </c>
      <c r="BG290" s="53">
        <v>0</v>
      </c>
      <c r="BH290" s="53">
        <v>0</v>
      </c>
      <c r="BI290" s="53">
        <v>2.9289712886816481</v>
      </c>
      <c r="BJ290" s="54">
        <v>200</v>
      </c>
      <c r="BK290" s="56">
        <v>0.95</v>
      </c>
      <c r="BL290" s="53">
        <v>0</v>
      </c>
      <c r="BM290" s="53">
        <v>0</v>
      </c>
      <c r="BN290" s="53">
        <v>165</v>
      </c>
      <c r="BO290" s="53">
        <v>0</v>
      </c>
      <c r="BP290" s="53">
        <v>1</v>
      </c>
      <c r="BQ290" s="55">
        <v>0</v>
      </c>
      <c r="BR290" s="51">
        <v>35.635787878787895</v>
      </c>
      <c r="BS290" s="51">
        <v>0.3259926820186535</v>
      </c>
      <c r="BT290" s="51">
        <v>0.10852076611145042</v>
      </c>
      <c r="BU290" s="51">
        <v>1.1870974263932627E-2</v>
      </c>
      <c r="BV290" s="51">
        <v>1.3062928505012934</v>
      </c>
      <c r="BW290" s="51">
        <v>3.7597960023639618E-2</v>
      </c>
      <c r="BX290" s="51">
        <v>2.8037199898222429</v>
      </c>
      <c r="BY290" s="51">
        <v>3.0440684061263594E-2</v>
      </c>
      <c r="BZ290" s="51">
        <v>0.86972955350476422</v>
      </c>
      <c r="CA290" s="53">
        <v>2.3433640066146004E-2</v>
      </c>
      <c r="CB290" s="51">
        <v>2.8037199898222429</v>
      </c>
      <c r="CC290" s="55">
        <v>3.0440684061263594E-2</v>
      </c>
      <c r="CD290" s="30"/>
      <c r="CE290" s="30">
        <f t="shared" si="44"/>
        <v>5.2813688701753385</v>
      </c>
      <c r="CG290" s="75">
        <f t="shared" si="45"/>
        <v>0</v>
      </c>
      <c r="CH290" s="71">
        <f t="shared" si="46"/>
        <v>1</v>
      </c>
      <c r="CI290" s="72"/>
      <c r="CJ290" s="72"/>
      <c r="CK290" s="77"/>
      <c r="CL290" s="2"/>
      <c r="CM290" s="75">
        <f t="shared" si="47"/>
        <v>0.11369229100083222</v>
      </c>
      <c r="CN290" s="72">
        <f t="shared" si="48"/>
        <v>0</v>
      </c>
      <c r="CO290" s="72"/>
      <c r="CP290" s="72"/>
      <c r="CQ290" s="77"/>
      <c r="CR290" s="2"/>
      <c r="CS290" s="75">
        <f t="shared" si="49"/>
        <v>0.38038930238276247</v>
      </c>
      <c r="CT290" s="72">
        <f t="shared" si="50"/>
        <v>0</v>
      </c>
      <c r="CU290" s="72"/>
      <c r="CV290" s="72"/>
      <c r="CW290" s="77"/>
      <c r="CX290" s="2"/>
      <c r="CY290" s="75">
        <f t="shared" si="51"/>
        <v>8.1360069315785655E-3</v>
      </c>
      <c r="CZ290" s="72">
        <f t="shared" si="52"/>
        <v>1</v>
      </c>
      <c r="DA290" s="72"/>
      <c r="DB290" s="72"/>
      <c r="DC290" s="77"/>
      <c r="DD290" s="2"/>
      <c r="DE290" s="75">
        <f t="shared" si="53"/>
        <v>0.38038930238276247</v>
      </c>
      <c r="DF290" s="72">
        <f t="shared" si="54"/>
        <v>0</v>
      </c>
      <c r="DG290" s="72"/>
      <c r="DH290" s="72"/>
      <c r="DI290" s="80"/>
      <c r="DK290" s="15">
        <v>5.2813688701753385</v>
      </c>
    </row>
    <row r="291" spans="1:115" x14ac:dyDescent="0.3">
      <c r="A291" s="51">
        <v>280</v>
      </c>
      <c r="B291" s="52">
        <v>4.3</v>
      </c>
      <c r="C291" s="53">
        <v>4.833333333333333</v>
      </c>
      <c r="D291" s="53">
        <v>5.8571428571428559</v>
      </c>
      <c r="E291" s="54">
        <v>50</v>
      </c>
      <c r="F291" s="53">
        <v>0</v>
      </c>
      <c r="G291" s="53">
        <v>0</v>
      </c>
      <c r="H291" s="53">
        <v>0</v>
      </c>
      <c r="I291" s="53">
        <v>0</v>
      </c>
      <c r="J291" s="53">
        <v>0</v>
      </c>
      <c r="K291" s="53">
        <v>0</v>
      </c>
      <c r="L291" s="54">
        <v>0</v>
      </c>
      <c r="M291" s="55">
        <v>0</v>
      </c>
      <c r="N291" s="53">
        <v>100</v>
      </c>
      <c r="O291" s="53">
        <v>0</v>
      </c>
      <c r="P291" s="53">
        <v>5</v>
      </c>
      <c r="Q291" s="53">
        <v>0</v>
      </c>
      <c r="R291" s="53">
        <v>0</v>
      </c>
      <c r="S291" s="53">
        <v>0</v>
      </c>
      <c r="T291" s="53">
        <v>2.9289712886816481</v>
      </c>
      <c r="U291" s="54">
        <v>200</v>
      </c>
      <c r="V291" s="56">
        <v>0.95</v>
      </c>
      <c r="W291" s="53">
        <v>0</v>
      </c>
      <c r="X291" s="53">
        <v>0</v>
      </c>
      <c r="Y291" s="53">
        <v>325.41500000000002</v>
      </c>
      <c r="Z291" s="53">
        <v>3.7348145682759579</v>
      </c>
      <c r="AA291" s="53">
        <v>1</v>
      </c>
      <c r="AB291" s="55">
        <v>0</v>
      </c>
      <c r="AC291" s="51">
        <v>34.138450766351902</v>
      </c>
      <c r="AD291" s="51">
        <v>0.34477691211738942</v>
      </c>
      <c r="AE291" s="51">
        <v>6.8007280814083651E-2</v>
      </c>
      <c r="AF291" s="51">
        <v>6.1877222973032607E-3</v>
      </c>
      <c r="AG291" s="51">
        <v>1.4199851415021256</v>
      </c>
      <c r="AH291" s="51">
        <v>3.6117070545334085E-2</v>
      </c>
      <c r="AI291" s="51">
        <v>3.1841092922050054</v>
      </c>
      <c r="AJ291" s="51">
        <v>3.7991411182055783E-2</v>
      </c>
      <c r="AK291" s="51">
        <v>0.87786556043634278</v>
      </c>
      <c r="AL291" s="53">
        <v>2.145964051887413E-2</v>
      </c>
      <c r="AM291" s="51">
        <v>3.1841092922050054</v>
      </c>
      <c r="AN291" s="55">
        <v>3.7991411182055783E-2</v>
      </c>
      <c r="AP291" s="51">
        <v>280</v>
      </c>
      <c r="AQ291" s="52">
        <v>4.3</v>
      </c>
      <c r="AR291" s="53">
        <v>4.833333333333333</v>
      </c>
      <c r="AS291" s="53">
        <v>5.8571428571428559</v>
      </c>
      <c r="AT291" s="54">
        <v>0</v>
      </c>
      <c r="AU291" s="53">
        <v>0</v>
      </c>
      <c r="AV291" s="53">
        <v>0</v>
      </c>
      <c r="AW291" s="53">
        <v>0</v>
      </c>
      <c r="AX291" s="53">
        <v>0</v>
      </c>
      <c r="AY291" s="53">
        <v>0</v>
      </c>
      <c r="AZ291" s="53">
        <v>0</v>
      </c>
      <c r="BA291" s="54">
        <v>0</v>
      </c>
      <c r="BB291" s="55">
        <v>0</v>
      </c>
      <c r="BC291" s="53">
        <v>100</v>
      </c>
      <c r="BD291" s="53">
        <v>0</v>
      </c>
      <c r="BE291" s="53">
        <v>5</v>
      </c>
      <c r="BF291" s="53">
        <v>0</v>
      </c>
      <c r="BG291" s="53">
        <v>0</v>
      </c>
      <c r="BH291" s="53">
        <v>0</v>
      </c>
      <c r="BI291" s="53">
        <v>2.9289712886816481</v>
      </c>
      <c r="BJ291" s="54">
        <v>200</v>
      </c>
      <c r="BK291" s="56">
        <v>0.95</v>
      </c>
      <c r="BL291" s="53">
        <v>0</v>
      </c>
      <c r="BM291" s="53">
        <v>0</v>
      </c>
      <c r="BN291" s="53">
        <v>165</v>
      </c>
      <c r="BO291" s="53">
        <v>0</v>
      </c>
      <c r="BP291" s="53">
        <v>1</v>
      </c>
      <c r="BQ291" s="55">
        <v>0</v>
      </c>
      <c r="BR291" s="51">
        <v>35.621515151515155</v>
      </c>
      <c r="BS291" s="51">
        <v>0.32754534050837725</v>
      </c>
      <c r="BT291" s="51">
        <v>0.10718280335443396</v>
      </c>
      <c r="BU291" s="51">
        <v>1.1810661463710662E-2</v>
      </c>
      <c r="BV291" s="51">
        <v>1.3279587297652018</v>
      </c>
      <c r="BW291" s="51">
        <v>4.1149564434677648E-2</v>
      </c>
      <c r="BX291" s="51">
        <v>2.7925755856761878</v>
      </c>
      <c r="BY291" s="51">
        <v>3.2191773298335585E-2</v>
      </c>
      <c r="BZ291" s="51">
        <v>0.86922546738416728</v>
      </c>
      <c r="CA291" s="53">
        <v>2.4277724819720629E-2</v>
      </c>
      <c r="CB291" s="51">
        <v>2.7925755856761878</v>
      </c>
      <c r="CC291" s="55">
        <v>3.2191773298335585E-2</v>
      </c>
      <c r="CD291" s="30"/>
      <c r="CE291" s="30">
        <f t="shared" si="44"/>
        <v>5.320669488844783</v>
      </c>
      <c r="CG291" s="75">
        <f t="shared" si="45"/>
        <v>0</v>
      </c>
      <c r="CH291" s="71">
        <f t="shared" si="46"/>
        <v>1</v>
      </c>
      <c r="CI291" s="72"/>
      <c r="CJ291" s="72"/>
      <c r="CK291" s="77"/>
      <c r="CL291" s="2"/>
      <c r="CM291" s="75">
        <f t="shared" si="47"/>
        <v>9.202641173692383E-2</v>
      </c>
      <c r="CN291" s="72">
        <f t="shared" si="48"/>
        <v>0</v>
      </c>
      <c r="CO291" s="72"/>
      <c r="CP291" s="72"/>
      <c r="CQ291" s="77"/>
      <c r="CR291" s="2"/>
      <c r="CS291" s="75">
        <f t="shared" si="49"/>
        <v>0.39153370652881758</v>
      </c>
      <c r="CT291" s="72">
        <f t="shared" si="50"/>
        <v>0</v>
      </c>
      <c r="CU291" s="72"/>
      <c r="CV291" s="72"/>
      <c r="CW291" s="77"/>
      <c r="CX291" s="2"/>
      <c r="CY291" s="75">
        <f t="shared" si="51"/>
        <v>8.6400930521755015E-3</v>
      </c>
      <c r="CZ291" s="72">
        <f t="shared" si="52"/>
        <v>1</v>
      </c>
      <c r="DA291" s="72"/>
      <c r="DB291" s="72"/>
      <c r="DC291" s="77"/>
      <c r="DD291" s="2"/>
      <c r="DE291" s="75">
        <f t="shared" si="53"/>
        <v>0.39153370652881758</v>
      </c>
      <c r="DF291" s="72">
        <f t="shared" si="54"/>
        <v>0</v>
      </c>
      <c r="DG291" s="72"/>
      <c r="DH291" s="72"/>
      <c r="DI291" s="80"/>
      <c r="DK291" s="15">
        <v>5.320669488844783</v>
      </c>
    </row>
    <row r="292" spans="1:115" x14ac:dyDescent="0.3">
      <c r="A292" s="51">
        <v>292</v>
      </c>
      <c r="B292" s="52">
        <v>4.3</v>
      </c>
      <c r="C292" s="53">
        <v>6.9999999999999991</v>
      </c>
      <c r="D292" s="53">
        <v>4.7142857142857135</v>
      </c>
      <c r="E292" s="54">
        <v>50</v>
      </c>
      <c r="F292" s="53">
        <v>0</v>
      </c>
      <c r="G292" s="53">
        <v>0</v>
      </c>
      <c r="H292" s="53">
        <v>0</v>
      </c>
      <c r="I292" s="53">
        <v>0</v>
      </c>
      <c r="J292" s="53">
        <v>0</v>
      </c>
      <c r="K292" s="53">
        <v>0</v>
      </c>
      <c r="L292" s="54">
        <v>0</v>
      </c>
      <c r="M292" s="55">
        <v>0</v>
      </c>
      <c r="N292" s="53">
        <v>100</v>
      </c>
      <c r="O292" s="53">
        <v>0</v>
      </c>
      <c r="P292" s="53">
        <v>5</v>
      </c>
      <c r="Q292" s="53">
        <v>0</v>
      </c>
      <c r="R292" s="53">
        <v>0</v>
      </c>
      <c r="S292" s="53">
        <v>0</v>
      </c>
      <c r="T292" s="53">
        <v>2.9289712886816481</v>
      </c>
      <c r="U292" s="54">
        <v>200</v>
      </c>
      <c r="V292" s="56">
        <v>0.95</v>
      </c>
      <c r="W292" s="53">
        <v>0</v>
      </c>
      <c r="X292" s="53">
        <v>0</v>
      </c>
      <c r="Y292" s="53">
        <v>327.97</v>
      </c>
      <c r="Z292" s="53">
        <v>3.635433963614874</v>
      </c>
      <c r="AA292" s="53">
        <v>1</v>
      </c>
      <c r="AB292" s="55">
        <v>0</v>
      </c>
      <c r="AC292" s="51">
        <v>37.620078801621929</v>
      </c>
      <c r="AD292" s="51">
        <v>0.3082297743322403</v>
      </c>
      <c r="AE292" s="51">
        <v>7.7014627126130511E-2</v>
      </c>
      <c r="AF292" s="51">
        <v>6.6362086275515925E-3</v>
      </c>
      <c r="AG292" s="51">
        <v>1.5275818744933025</v>
      </c>
      <c r="AH292" s="51">
        <v>3.6952990024820671E-2</v>
      </c>
      <c r="AI292" s="51">
        <v>3.3659240175754856</v>
      </c>
      <c r="AJ292" s="51">
        <v>3.6170999499991571E-2</v>
      </c>
      <c r="AK292" s="51">
        <v>1.0160490162795934</v>
      </c>
      <c r="AL292" s="53">
        <v>2.4607569973940559E-2</v>
      </c>
      <c r="AM292" s="51">
        <v>3.3659240175754856</v>
      </c>
      <c r="AN292" s="55">
        <v>3.6170999499991571E-2</v>
      </c>
      <c r="AP292" s="51">
        <v>292</v>
      </c>
      <c r="AQ292" s="52">
        <v>4.3</v>
      </c>
      <c r="AR292" s="53">
        <v>6.9999999999999991</v>
      </c>
      <c r="AS292" s="53">
        <v>4.7142857142857135</v>
      </c>
      <c r="AT292" s="54">
        <v>0</v>
      </c>
      <c r="AU292" s="53">
        <v>0</v>
      </c>
      <c r="AV292" s="53">
        <v>0</v>
      </c>
      <c r="AW292" s="53">
        <v>0</v>
      </c>
      <c r="AX292" s="53">
        <v>0</v>
      </c>
      <c r="AY292" s="53">
        <v>0</v>
      </c>
      <c r="AZ292" s="53">
        <v>0</v>
      </c>
      <c r="BA292" s="54">
        <v>0</v>
      </c>
      <c r="BB292" s="55">
        <v>0</v>
      </c>
      <c r="BC292" s="53">
        <v>100</v>
      </c>
      <c r="BD292" s="53">
        <v>0</v>
      </c>
      <c r="BE292" s="53">
        <v>5</v>
      </c>
      <c r="BF292" s="53">
        <v>0</v>
      </c>
      <c r="BG292" s="53">
        <v>0</v>
      </c>
      <c r="BH292" s="53">
        <v>0</v>
      </c>
      <c r="BI292" s="53">
        <v>2.9289712886816481</v>
      </c>
      <c r="BJ292" s="54">
        <v>200</v>
      </c>
      <c r="BK292" s="56">
        <v>0.95</v>
      </c>
      <c r="BL292" s="53">
        <v>0</v>
      </c>
      <c r="BM292" s="53">
        <v>0</v>
      </c>
      <c r="BN292" s="53">
        <v>165</v>
      </c>
      <c r="BO292" s="53">
        <v>0</v>
      </c>
      <c r="BP292" s="53">
        <v>1</v>
      </c>
      <c r="BQ292" s="55">
        <v>0</v>
      </c>
      <c r="BR292" s="51">
        <v>39.478060606060609</v>
      </c>
      <c r="BS292" s="51">
        <v>0.27062938229150485</v>
      </c>
      <c r="BT292" s="51">
        <v>0.10541816166319046</v>
      </c>
      <c r="BU292" s="51">
        <v>9.9174150638490968E-3</v>
      </c>
      <c r="BV292" s="51">
        <v>1.3898784476551596</v>
      </c>
      <c r="BW292" s="51">
        <v>4.0343739146787988E-2</v>
      </c>
      <c r="BX292" s="51">
        <v>2.9658771693774155</v>
      </c>
      <c r="BY292" s="51">
        <v>2.9790640664703133E-2</v>
      </c>
      <c r="BZ292" s="51">
        <v>0.99077498565189526</v>
      </c>
      <c r="CA292" s="53">
        <v>2.5426846557637453E-2</v>
      </c>
      <c r="CB292" s="51">
        <v>2.9658771693774155</v>
      </c>
      <c r="CC292" s="55">
        <v>2.9790640664703133E-2</v>
      </c>
      <c r="CD292" s="30"/>
      <c r="CE292" s="30">
        <f t="shared" si="44"/>
        <v>5.7445626465380277</v>
      </c>
      <c r="CG292" s="75">
        <f t="shared" si="45"/>
        <v>0</v>
      </c>
      <c r="CH292" s="71">
        <f t="shared" si="46"/>
        <v>1</v>
      </c>
      <c r="CI292" s="72"/>
      <c r="CJ292" s="72"/>
      <c r="CK292" s="77"/>
      <c r="CL292" s="2"/>
      <c r="CM292" s="75">
        <f t="shared" si="47"/>
        <v>0.13770342683814296</v>
      </c>
      <c r="CN292" s="72">
        <f t="shared" si="48"/>
        <v>0</v>
      </c>
      <c r="CO292" s="72"/>
      <c r="CP292" s="72"/>
      <c r="CQ292" s="77"/>
      <c r="CR292" s="2"/>
      <c r="CS292" s="75">
        <f t="shared" si="49"/>
        <v>0.40004684819807013</v>
      </c>
      <c r="CT292" s="72">
        <f t="shared" si="50"/>
        <v>0</v>
      </c>
      <c r="CU292" s="72"/>
      <c r="CV292" s="72"/>
      <c r="CW292" s="77"/>
      <c r="CX292" s="2"/>
      <c r="CY292" s="75">
        <f t="shared" si="51"/>
        <v>2.5274030627698174E-2</v>
      </c>
      <c r="CZ292" s="72">
        <f t="shared" si="52"/>
        <v>1</v>
      </c>
      <c r="DA292" s="72"/>
      <c r="DB292" s="72"/>
      <c r="DC292" s="77"/>
      <c r="DD292" s="2"/>
      <c r="DE292" s="75">
        <f t="shared" si="53"/>
        <v>0.40004684819807013</v>
      </c>
      <c r="DF292" s="72">
        <f t="shared" si="54"/>
        <v>0</v>
      </c>
      <c r="DG292" s="72"/>
      <c r="DH292" s="72"/>
      <c r="DI292" s="80"/>
      <c r="DK292" s="15">
        <v>5.7445626465380277</v>
      </c>
    </row>
    <row r="293" spans="1:115" x14ac:dyDescent="0.3">
      <c r="A293" s="51">
        <v>281</v>
      </c>
      <c r="B293" s="52">
        <v>4.3</v>
      </c>
      <c r="C293" s="53">
        <v>4.833333333333333</v>
      </c>
      <c r="D293" s="53">
        <v>6.9999999999999982</v>
      </c>
      <c r="E293" s="54">
        <v>50</v>
      </c>
      <c r="F293" s="53">
        <v>0</v>
      </c>
      <c r="G293" s="53">
        <v>0</v>
      </c>
      <c r="H293" s="53">
        <v>0</v>
      </c>
      <c r="I293" s="53">
        <v>0</v>
      </c>
      <c r="J293" s="53">
        <v>0</v>
      </c>
      <c r="K293" s="53">
        <v>0</v>
      </c>
      <c r="L293" s="54">
        <v>0</v>
      </c>
      <c r="M293" s="55">
        <v>0</v>
      </c>
      <c r="N293" s="53">
        <v>100</v>
      </c>
      <c r="O293" s="53">
        <v>0</v>
      </c>
      <c r="P293" s="53">
        <v>5</v>
      </c>
      <c r="Q293" s="53">
        <v>0</v>
      </c>
      <c r="R293" s="53">
        <v>0</v>
      </c>
      <c r="S293" s="53">
        <v>0</v>
      </c>
      <c r="T293" s="53">
        <v>2.9289712886816481</v>
      </c>
      <c r="U293" s="54">
        <v>200</v>
      </c>
      <c r="V293" s="56">
        <v>0.95</v>
      </c>
      <c r="W293" s="53">
        <v>0</v>
      </c>
      <c r="X293" s="53">
        <v>0</v>
      </c>
      <c r="Y293" s="53">
        <v>326.42</v>
      </c>
      <c r="Z293" s="53">
        <v>3.5517330733756185</v>
      </c>
      <c r="AA293" s="53">
        <v>1</v>
      </c>
      <c r="AB293" s="55">
        <v>0</v>
      </c>
      <c r="AC293" s="51">
        <v>37.530709744221731</v>
      </c>
      <c r="AD293" s="51">
        <v>0.32344530565780444</v>
      </c>
      <c r="AE293" s="51">
        <v>7.0962585708253034E-2</v>
      </c>
      <c r="AF293" s="51">
        <v>5.9774616184683198E-3</v>
      </c>
      <c r="AG293" s="51">
        <v>1.5359622078617259</v>
      </c>
      <c r="AH293" s="51">
        <v>3.7698357647969152E-2</v>
      </c>
      <c r="AI293" s="51">
        <v>3.3725960770377275</v>
      </c>
      <c r="AJ293" s="51">
        <v>3.8147939613921843E-2</v>
      </c>
      <c r="AK293" s="51">
        <v>0.99460507523132946</v>
      </c>
      <c r="AL293" s="53">
        <v>2.4033873545713631E-2</v>
      </c>
      <c r="AM293" s="51">
        <v>3.3725960770377275</v>
      </c>
      <c r="AN293" s="55">
        <v>3.8147939613921843E-2</v>
      </c>
      <c r="AP293" s="51">
        <v>281</v>
      </c>
      <c r="AQ293" s="52">
        <v>4.3</v>
      </c>
      <c r="AR293" s="53">
        <v>4.833333333333333</v>
      </c>
      <c r="AS293" s="53">
        <v>6.9999999999999982</v>
      </c>
      <c r="AT293" s="54">
        <v>0</v>
      </c>
      <c r="AU293" s="53">
        <v>0</v>
      </c>
      <c r="AV293" s="53">
        <v>0</v>
      </c>
      <c r="AW293" s="53">
        <v>0</v>
      </c>
      <c r="AX293" s="53">
        <v>0</v>
      </c>
      <c r="AY293" s="53">
        <v>0</v>
      </c>
      <c r="AZ293" s="53">
        <v>0</v>
      </c>
      <c r="BA293" s="54">
        <v>0</v>
      </c>
      <c r="BB293" s="55">
        <v>0</v>
      </c>
      <c r="BC293" s="53">
        <v>100</v>
      </c>
      <c r="BD293" s="53">
        <v>0</v>
      </c>
      <c r="BE293" s="53">
        <v>5</v>
      </c>
      <c r="BF293" s="53">
        <v>0</v>
      </c>
      <c r="BG293" s="53">
        <v>0</v>
      </c>
      <c r="BH293" s="53">
        <v>0</v>
      </c>
      <c r="BI293" s="53">
        <v>2.9289712886816481</v>
      </c>
      <c r="BJ293" s="54">
        <v>200</v>
      </c>
      <c r="BK293" s="56">
        <v>0.95</v>
      </c>
      <c r="BL293" s="53">
        <v>0</v>
      </c>
      <c r="BM293" s="53">
        <v>0</v>
      </c>
      <c r="BN293" s="53">
        <v>165</v>
      </c>
      <c r="BO293" s="53">
        <v>0</v>
      </c>
      <c r="BP293" s="53">
        <v>1</v>
      </c>
      <c r="BQ293" s="55">
        <v>0</v>
      </c>
      <c r="BR293" s="51">
        <v>39.097484848484832</v>
      </c>
      <c r="BS293" s="51">
        <v>0.30074254743691642</v>
      </c>
      <c r="BT293" s="51">
        <v>0.10949766602718088</v>
      </c>
      <c r="BU293" s="51">
        <v>1.3368621193418787E-2</v>
      </c>
      <c r="BV293" s="51">
        <v>1.4656997115187134</v>
      </c>
      <c r="BW293" s="51">
        <v>4.2019067499191688E-2</v>
      </c>
      <c r="BX293" s="51">
        <v>2.9825325791828901</v>
      </c>
      <c r="BY293" s="51">
        <v>3.2119910698789327E-2</v>
      </c>
      <c r="BZ293" s="51">
        <v>1.0194354895464472</v>
      </c>
      <c r="CA293" s="53">
        <v>2.361196321232242E-2</v>
      </c>
      <c r="CB293" s="51">
        <v>2.9825325791828901</v>
      </c>
      <c r="CC293" s="55">
        <v>3.2119910698789327E-2</v>
      </c>
      <c r="CD293" s="30"/>
      <c r="CE293" s="30">
        <f t="shared" si="44"/>
        <v>5.8166427888717145</v>
      </c>
      <c r="CG293" s="75">
        <f t="shared" si="45"/>
        <v>0</v>
      </c>
      <c r="CH293" s="71">
        <f t="shared" si="46"/>
        <v>1</v>
      </c>
      <c r="CI293" s="72"/>
      <c r="CJ293" s="72"/>
      <c r="CK293" s="77"/>
      <c r="CL293" s="2"/>
      <c r="CM293" s="75">
        <f t="shared" si="47"/>
        <v>7.0262496343012515E-2</v>
      </c>
      <c r="CN293" s="72">
        <f t="shared" si="48"/>
        <v>1</v>
      </c>
      <c r="CO293" s="72"/>
      <c r="CP293" s="72"/>
      <c r="CQ293" s="77"/>
      <c r="CR293" s="2"/>
      <c r="CS293" s="75">
        <f t="shared" si="49"/>
        <v>0.3900634978548374</v>
      </c>
      <c r="CT293" s="72">
        <f t="shared" si="50"/>
        <v>0</v>
      </c>
      <c r="CU293" s="72"/>
      <c r="CV293" s="72"/>
      <c r="CW293" s="77"/>
      <c r="CX293" s="2"/>
      <c r="CY293" s="75">
        <f t="shared" si="51"/>
        <v>-2.4830414315117788E-2</v>
      </c>
      <c r="CZ293" s="72">
        <f t="shared" si="52"/>
        <v>1</v>
      </c>
      <c r="DA293" s="72"/>
      <c r="DB293" s="72"/>
      <c r="DC293" s="77"/>
      <c r="DD293" s="2"/>
      <c r="DE293" s="75">
        <f t="shared" si="53"/>
        <v>0.3900634978548374</v>
      </c>
      <c r="DF293" s="72">
        <f t="shared" si="54"/>
        <v>0</v>
      </c>
      <c r="DG293" s="72"/>
      <c r="DH293" s="72"/>
      <c r="DI293" s="80"/>
      <c r="DK293" s="15">
        <v>5.8166427888717145</v>
      </c>
    </row>
    <row r="294" spans="1:115" x14ac:dyDescent="0.3">
      <c r="A294" s="51">
        <v>286</v>
      </c>
      <c r="B294" s="52">
        <v>4.3</v>
      </c>
      <c r="C294" s="53">
        <v>5.9166666666666661</v>
      </c>
      <c r="D294" s="53">
        <v>5.8571428571428559</v>
      </c>
      <c r="E294" s="54">
        <v>50</v>
      </c>
      <c r="F294" s="53">
        <v>0</v>
      </c>
      <c r="G294" s="53">
        <v>0</v>
      </c>
      <c r="H294" s="53">
        <v>0</v>
      </c>
      <c r="I294" s="53">
        <v>0</v>
      </c>
      <c r="J294" s="53">
        <v>0</v>
      </c>
      <c r="K294" s="53">
        <v>0</v>
      </c>
      <c r="L294" s="54">
        <v>0</v>
      </c>
      <c r="M294" s="55">
        <v>0</v>
      </c>
      <c r="N294" s="53">
        <v>100</v>
      </c>
      <c r="O294" s="53">
        <v>0</v>
      </c>
      <c r="P294" s="53">
        <v>5</v>
      </c>
      <c r="Q294" s="53">
        <v>0</v>
      </c>
      <c r="R294" s="53">
        <v>0</v>
      </c>
      <c r="S294" s="53">
        <v>0</v>
      </c>
      <c r="T294" s="53">
        <v>2.9289712886816481</v>
      </c>
      <c r="U294" s="54">
        <v>200</v>
      </c>
      <c r="V294" s="56">
        <v>0.95</v>
      </c>
      <c r="W294" s="53">
        <v>0</v>
      </c>
      <c r="X294" s="53">
        <v>0</v>
      </c>
      <c r="Y294" s="53">
        <v>326.42</v>
      </c>
      <c r="Z294" s="53">
        <v>3.5517330733756185</v>
      </c>
      <c r="AA294" s="53">
        <v>1</v>
      </c>
      <c r="AB294" s="55">
        <v>0</v>
      </c>
      <c r="AC294" s="51">
        <v>39.57756387081951</v>
      </c>
      <c r="AD294" s="51">
        <v>0.302960591309062</v>
      </c>
      <c r="AE294" s="51">
        <v>9.382076587821303E-2</v>
      </c>
      <c r="AF294" s="51">
        <v>8.3550377123510332E-3</v>
      </c>
      <c r="AG294" s="51">
        <v>1.6249314729757804</v>
      </c>
      <c r="AH294" s="51">
        <v>3.9015658481643165E-2</v>
      </c>
      <c r="AI294" s="51">
        <v>3.4959206550074464</v>
      </c>
      <c r="AJ294" s="51">
        <v>3.8226154657330987E-2</v>
      </c>
      <c r="AK294" s="51">
        <v>1.0843715415266764</v>
      </c>
      <c r="AL294" s="53">
        <v>2.5245043185421787E-2</v>
      </c>
      <c r="AM294" s="51">
        <v>3.4959206550074464</v>
      </c>
      <c r="AN294" s="55">
        <v>3.8226154657330987E-2</v>
      </c>
      <c r="AP294" s="51">
        <v>286</v>
      </c>
      <c r="AQ294" s="52">
        <v>4.3</v>
      </c>
      <c r="AR294" s="53">
        <v>5.9166666666666661</v>
      </c>
      <c r="AS294" s="53">
        <v>5.8571428571428559</v>
      </c>
      <c r="AT294" s="54">
        <v>0</v>
      </c>
      <c r="AU294" s="53">
        <v>0</v>
      </c>
      <c r="AV294" s="53">
        <v>0</v>
      </c>
      <c r="AW294" s="53">
        <v>0</v>
      </c>
      <c r="AX294" s="53">
        <v>0</v>
      </c>
      <c r="AY294" s="53">
        <v>0</v>
      </c>
      <c r="AZ294" s="53">
        <v>0</v>
      </c>
      <c r="BA294" s="54">
        <v>0</v>
      </c>
      <c r="BB294" s="55">
        <v>0</v>
      </c>
      <c r="BC294" s="53">
        <v>100</v>
      </c>
      <c r="BD294" s="53">
        <v>0</v>
      </c>
      <c r="BE294" s="53">
        <v>5</v>
      </c>
      <c r="BF294" s="53">
        <v>0</v>
      </c>
      <c r="BG294" s="53">
        <v>0</v>
      </c>
      <c r="BH294" s="53">
        <v>0</v>
      </c>
      <c r="BI294" s="53">
        <v>2.9289712886816481</v>
      </c>
      <c r="BJ294" s="54">
        <v>200</v>
      </c>
      <c r="BK294" s="56">
        <v>0.95</v>
      </c>
      <c r="BL294" s="53">
        <v>0</v>
      </c>
      <c r="BM294" s="53">
        <v>0</v>
      </c>
      <c r="BN294" s="53">
        <v>165</v>
      </c>
      <c r="BO294" s="53">
        <v>0</v>
      </c>
      <c r="BP294" s="53">
        <v>1</v>
      </c>
      <c r="BQ294" s="55">
        <v>0</v>
      </c>
      <c r="BR294" s="51">
        <v>41.69375757575758</v>
      </c>
      <c r="BS294" s="51">
        <v>0.26883386309067125</v>
      </c>
      <c r="BT294" s="51">
        <v>0.15560986490247247</v>
      </c>
      <c r="BU294" s="51">
        <v>1.6344633424494329E-2</v>
      </c>
      <c r="BV294" s="51">
        <v>1.472642847803552</v>
      </c>
      <c r="BW294" s="51">
        <v>4.6067431507863389E-2</v>
      </c>
      <c r="BX294" s="51">
        <v>3.1443920481033252</v>
      </c>
      <c r="BY294" s="51">
        <v>3.3977117132960671E-2</v>
      </c>
      <c r="BZ294" s="51">
        <v>1.1118812195189174</v>
      </c>
      <c r="CA294" s="53">
        <v>2.4760096008568901E-2</v>
      </c>
      <c r="CB294" s="51">
        <v>3.1443920481033252</v>
      </c>
      <c r="CC294" s="55">
        <v>3.3977117132960671E-2</v>
      </c>
      <c r="CD294" s="30"/>
      <c r="CE294" s="30">
        <f t="shared" si="44"/>
        <v>5.886829529106639</v>
      </c>
      <c r="CG294" s="75">
        <f t="shared" si="45"/>
        <v>0</v>
      </c>
      <c r="CH294" s="71">
        <f t="shared" si="46"/>
        <v>1</v>
      </c>
      <c r="CI294" s="72"/>
      <c r="CJ294" s="72"/>
      <c r="CK294" s="77"/>
      <c r="CL294" s="2"/>
      <c r="CM294" s="75">
        <f t="shared" si="47"/>
        <v>0.15228862517222841</v>
      </c>
      <c r="CN294" s="72">
        <f t="shared" si="48"/>
        <v>0</v>
      </c>
      <c r="CO294" s="72"/>
      <c r="CP294" s="72"/>
      <c r="CQ294" s="77"/>
      <c r="CR294" s="2"/>
      <c r="CS294" s="75">
        <f t="shared" si="49"/>
        <v>0.35152860690412124</v>
      </c>
      <c r="CT294" s="72">
        <f t="shared" si="50"/>
        <v>0</v>
      </c>
      <c r="CU294" s="72"/>
      <c r="CV294" s="72"/>
      <c r="CW294" s="77"/>
      <c r="CX294" s="2"/>
      <c r="CY294" s="75">
        <f t="shared" si="51"/>
        <v>-2.7509677992241022E-2</v>
      </c>
      <c r="CZ294" s="72">
        <f t="shared" si="52"/>
        <v>1</v>
      </c>
      <c r="DA294" s="72"/>
      <c r="DB294" s="72"/>
      <c r="DC294" s="77"/>
      <c r="DD294" s="2"/>
      <c r="DE294" s="75">
        <f t="shared" si="53"/>
        <v>0.35152860690412124</v>
      </c>
      <c r="DF294" s="72">
        <f t="shared" si="54"/>
        <v>0</v>
      </c>
      <c r="DG294" s="72"/>
      <c r="DH294" s="72"/>
      <c r="DI294" s="80"/>
      <c r="DK294" s="15">
        <v>5.886829529106639</v>
      </c>
    </row>
    <row r="295" spans="1:115" x14ac:dyDescent="0.3">
      <c r="A295" s="51">
        <v>293</v>
      </c>
      <c r="B295" s="52">
        <v>4.3</v>
      </c>
      <c r="C295" s="53">
        <v>6.9999999999999991</v>
      </c>
      <c r="D295" s="53">
        <v>5.8571428571428559</v>
      </c>
      <c r="E295" s="54">
        <v>50</v>
      </c>
      <c r="F295" s="53">
        <v>0</v>
      </c>
      <c r="G295" s="53">
        <v>0</v>
      </c>
      <c r="H295" s="53">
        <v>0</v>
      </c>
      <c r="I295" s="53">
        <v>0</v>
      </c>
      <c r="J295" s="53">
        <v>0</v>
      </c>
      <c r="K295" s="53">
        <v>0</v>
      </c>
      <c r="L295" s="54">
        <v>0</v>
      </c>
      <c r="M295" s="55">
        <v>0</v>
      </c>
      <c r="N295" s="53">
        <v>100</v>
      </c>
      <c r="O295" s="53">
        <v>0</v>
      </c>
      <c r="P295" s="53">
        <v>5</v>
      </c>
      <c r="Q295" s="53">
        <v>0</v>
      </c>
      <c r="R295" s="53">
        <v>0</v>
      </c>
      <c r="S295" s="53">
        <v>0</v>
      </c>
      <c r="T295" s="53">
        <v>2.9289712886816481</v>
      </c>
      <c r="U295" s="54">
        <v>200</v>
      </c>
      <c r="V295" s="56">
        <v>0.95</v>
      </c>
      <c r="W295" s="53">
        <v>0</v>
      </c>
      <c r="X295" s="53">
        <v>0</v>
      </c>
      <c r="Y295" s="53">
        <v>324.745</v>
      </c>
      <c r="Z295" s="53">
        <v>3.6307569827207589</v>
      </c>
      <c r="AA295" s="53">
        <v>1</v>
      </c>
      <c r="AB295" s="55">
        <v>0</v>
      </c>
      <c r="AC295" s="51">
        <v>47.137070057595068</v>
      </c>
      <c r="AD295" s="51">
        <v>0.27750560563010668</v>
      </c>
      <c r="AE295" s="51">
        <v>9.4800603722905802E-2</v>
      </c>
      <c r="AF295" s="51">
        <v>8.3159017056244153E-3</v>
      </c>
      <c r="AG295" s="51">
        <v>1.731896790402002</v>
      </c>
      <c r="AH295" s="51">
        <v>4.5266179308456743E-2</v>
      </c>
      <c r="AI295" s="51">
        <v>3.8957788818359234</v>
      </c>
      <c r="AJ295" s="51">
        <v>3.466166678924755E-2</v>
      </c>
      <c r="AK295" s="51">
        <v>1.1699164187093156</v>
      </c>
      <c r="AL295" s="53">
        <v>2.4742947596882912E-2</v>
      </c>
      <c r="AM295" s="51">
        <v>3.8957788818359234</v>
      </c>
      <c r="AN295" s="55">
        <v>3.466166678924755E-2</v>
      </c>
      <c r="AP295" s="51">
        <v>293</v>
      </c>
      <c r="AQ295" s="52">
        <v>4.3</v>
      </c>
      <c r="AR295" s="53">
        <v>6.9999999999999991</v>
      </c>
      <c r="AS295" s="53">
        <v>5.8571428571428559</v>
      </c>
      <c r="AT295" s="54">
        <v>0</v>
      </c>
      <c r="AU295" s="53">
        <v>0</v>
      </c>
      <c r="AV295" s="53">
        <v>0</v>
      </c>
      <c r="AW295" s="53">
        <v>0</v>
      </c>
      <c r="AX295" s="53">
        <v>0</v>
      </c>
      <c r="AY295" s="53">
        <v>0</v>
      </c>
      <c r="AZ295" s="53">
        <v>0</v>
      </c>
      <c r="BA295" s="54">
        <v>0</v>
      </c>
      <c r="BB295" s="55">
        <v>0</v>
      </c>
      <c r="BC295" s="53">
        <v>100</v>
      </c>
      <c r="BD295" s="53">
        <v>0</v>
      </c>
      <c r="BE295" s="53">
        <v>5</v>
      </c>
      <c r="BF295" s="53">
        <v>0</v>
      </c>
      <c r="BG295" s="53">
        <v>0</v>
      </c>
      <c r="BH295" s="53">
        <v>0</v>
      </c>
      <c r="BI295" s="53">
        <v>2.9289712886816481</v>
      </c>
      <c r="BJ295" s="54">
        <v>200</v>
      </c>
      <c r="BK295" s="56">
        <v>0.95</v>
      </c>
      <c r="BL295" s="53">
        <v>0</v>
      </c>
      <c r="BM295" s="53">
        <v>0</v>
      </c>
      <c r="BN295" s="53">
        <v>165</v>
      </c>
      <c r="BO295" s="53">
        <v>0</v>
      </c>
      <c r="BP295" s="53">
        <v>1</v>
      </c>
      <c r="BQ295" s="55">
        <v>0</v>
      </c>
      <c r="BR295" s="51">
        <v>48.80003030303029</v>
      </c>
      <c r="BS295" s="51">
        <v>0.22038218789477512</v>
      </c>
      <c r="BT295" s="51">
        <v>0.15001213312259928</v>
      </c>
      <c r="BU295" s="51">
        <v>1.4606860795847911E-2</v>
      </c>
      <c r="BV295" s="51">
        <v>1.6261258336042759</v>
      </c>
      <c r="BW295" s="51">
        <v>5.2868248534788768E-2</v>
      </c>
      <c r="BX295" s="51">
        <v>3.5366587496686854</v>
      </c>
      <c r="BY295" s="51">
        <v>3.9764162570244642E-2</v>
      </c>
      <c r="BZ295" s="51">
        <v>1.1887149850989984</v>
      </c>
      <c r="CA295" s="53">
        <v>2.5454595009945988E-2</v>
      </c>
      <c r="CB295" s="51">
        <v>3.5366587496686854</v>
      </c>
      <c r="CC295" s="55">
        <v>3.9764162570244642E-2</v>
      </c>
      <c r="CD295" s="30"/>
      <c r="CE295" s="30">
        <f t="shared" si="44"/>
        <v>6.4031242374328476</v>
      </c>
      <c r="CG295" s="75">
        <f t="shared" si="45"/>
        <v>0</v>
      </c>
      <c r="CH295" s="71">
        <f t="shared" si="46"/>
        <v>1</v>
      </c>
      <c r="CI295" s="72"/>
      <c r="CJ295" s="72"/>
      <c r="CK295" s="77"/>
      <c r="CL295" s="2"/>
      <c r="CM295" s="75">
        <f t="shared" si="47"/>
        <v>0.10577095679772608</v>
      </c>
      <c r="CN295" s="72">
        <f t="shared" si="48"/>
        <v>0</v>
      </c>
      <c r="CO295" s="72"/>
      <c r="CP295" s="72"/>
      <c r="CQ295" s="77"/>
      <c r="CR295" s="2"/>
      <c r="CS295" s="75">
        <f t="shared" si="49"/>
        <v>0.35912013216723793</v>
      </c>
      <c r="CT295" s="72">
        <f t="shared" si="50"/>
        <v>0</v>
      </c>
      <c r="CU295" s="72"/>
      <c r="CV295" s="72"/>
      <c r="CW295" s="77"/>
      <c r="CX295" s="2"/>
      <c r="CY295" s="75">
        <f t="shared" si="51"/>
        <v>-1.8798566389682803E-2</v>
      </c>
      <c r="CZ295" s="72">
        <f t="shared" si="52"/>
        <v>1</v>
      </c>
      <c r="DA295" s="72"/>
      <c r="DB295" s="72"/>
      <c r="DC295" s="77"/>
      <c r="DD295" s="2"/>
      <c r="DE295" s="75">
        <f t="shared" si="53"/>
        <v>0.35912013216723793</v>
      </c>
      <c r="DF295" s="72">
        <f t="shared" si="54"/>
        <v>0</v>
      </c>
      <c r="DG295" s="72"/>
      <c r="DH295" s="72"/>
      <c r="DI295" s="80"/>
      <c r="DK295" s="15">
        <v>6.4031242374328476</v>
      </c>
    </row>
    <row r="296" spans="1:115" x14ac:dyDescent="0.3">
      <c r="A296" s="51">
        <v>287</v>
      </c>
      <c r="B296" s="52">
        <v>4.3</v>
      </c>
      <c r="C296" s="53">
        <v>5.9166666666666661</v>
      </c>
      <c r="D296" s="53">
        <v>6.9999999999999982</v>
      </c>
      <c r="E296" s="54">
        <v>50</v>
      </c>
      <c r="F296" s="53">
        <v>0</v>
      </c>
      <c r="G296" s="53">
        <v>0</v>
      </c>
      <c r="H296" s="53">
        <v>0</v>
      </c>
      <c r="I296" s="53">
        <v>0</v>
      </c>
      <c r="J296" s="53">
        <v>0</v>
      </c>
      <c r="K296" s="53">
        <v>0</v>
      </c>
      <c r="L296" s="54">
        <v>0</v>
      </c>
      <c r="M296" s="55">
        <v>0</v>
      </c>
      <c r="N296" s="53">
        <v>100</v>
      </c>
      <c r="O296" s="53">
        <v>0</v>
      </c>
      <c r="P296" s="53">
        <v>5</v>
      </c>
      <c r="Q296" s="53">
        <v>0</v>
      </c>
      <c r="R296" s="53">
        <v>0</v>
      </c>
      <c r="S296" s="53">
        <v>0</v>
      </c>
      <c r="T296" s="53">
        <v>2.9289712886816481</v>
      </c>
      <c r="U296" s="54">
        <v>200</v>
      </c>
      <c r="V296" s="56">
        <v>0.95</v>
      </c>
      <c r="W296" s="53">
        <v>0</v>
      </c>
      <c r="X296" s="53">
        <v>0</v>
      </c>
      <c r="Y296" s="53">
        <v>327.97</v>
      </c>
      <c r="Z296" s="53">
        <v>3.635433963614874</v>
      </c>
      <c r="AA296" s="53">
        <v>1</v>
      </c>
      <c r="AB296" s="55">
        <v>0</v>
      </c>
      <c r="AC296" s="51">
        <v>47.196214648433134</v>
      </c>
      <c r="AD296" s="51">
        <v>0.2647295661326316</v>
      </c>
      <c r="AE296" s="51">
        <v>0.10191164148359295</v>
      </c>
      <c r="AF296" s="51">
        <v>8.2816695531111317E-3</v>
      </c>
      <c r="AG296" s="51">
        <v>1.7290526163492401</v>
      </c>
      <c r="AH296" s="51">
        <v>4.4346251649493372E-2</v>
      </c>
      <c r="AI296" s="51">
        <v>3.9286709239203672</v>
      </c>
      <c r="AJ296" s="51">
        <v>3.7739851570128762E-2</v>
      </c>
      <c r="AK296" s="51">
        <v>1.1905909733175417</v>
      </c>
      <c r="AL296" s="53">
        <v>2.3957881332255695E-2</v>
      </c>
      <c r="AM296" s="51">
        <v>3.9286709239203672</v>
      </c>
      <c r="AN296" s="55">
        <v>3.7739851570128762E-2</v>
      </c>
      <c r="AP296" s="51">
        <v>287</v>
      </c>
      <c r="AQ296" s="52">
        <v>4.3</v>
      </c>
      <c r="AR296" s="53">
        <v>5.9166666666666661</v>
      </c>
      <c r="AS296" s="53">
        <v>6.9999999999999982</v>
      </c>
      <c r="AT296" s="54">
        <v>0</v>
      </c>
      <c r="AU296" s="53">
        <v>0</v>
      </c>
      <c r="AV296" s="53">
        <v>0</v>
      </c>
      <c r="AW296" s="53">
        <v>0</v>
      </c>
      <c r="AX296" s="53">
        <v>0</v>
      </c>
      <c r="AY296" s="53">
        <v>0</v>
      </c>
      <c r="AZ296" s="53">
        <v>0</v>
      </c>
      <c r="BA296" s="54">
        <v>0</v>
      </c>
      <c r="BB296" s="55">
        <v>0</v>
      </c>
      <c r="BC296" s="53">
        <v>100</v>
      </c>
      <c r="BD296" s="53">
        <v>0</v>
      </c>
      <c r="BE296" s="53">
        <v>5</v>
      </c>
      <c r="BF296" s="53">
        <v>0</v>
      </c>
      <c r="BG296" s="53">
        <v>0</v>
      </c>
      <c r="BH296" s="53">
        <v>0</v>
      </c>
      <c r="BI296" s="53">
        <v>2.9289712886816481</v>
      </c>
      <c r="BJ296" s="54">
        <v>200</v>
      </c>
      <c r="BK296" s="56">
        <v>0.95</v>
      </c>
      <c r="BL296" s="53">
        <v>0</v>
      </c>
      <c r="BM296" s="53">
        <v>0</v>
      </c>
      <c r="BN296" s="53">
        <v>165</v>
      </c>
      <c r="BO296" s="53">
        <v>0</v>
      </c>
      <c r="BP296" s="53">
        <v>1</v>
      </c>
      <c r="BQ296" s="55">
        <v>0</v>
      </c>
      <c r="BR296" s="51">
        <v>48.94472727272727</v>
      </c>
      <c r="BS296" s="51">
        <v>0.21102368716586214</v>
      </c>
      <c r="BT296" s="51">
        <v>0.15907360014133834</v>
      </c>
      <c r="BU296" s="51">
        <v>1.5820489344183754E-2</v>
      </c>
      <c r="BV296" s="51">
        <v>1.5989170418757284</v>
      </c>
      <c r="BW296" s="51">
        <v>5.2497002973267211E-2</v>
      </c>
      <c r="BX296" s="51">
        <v>3.5681806700694643</v>
      </c>
      <c r="BY296" s="51">
        <v>3.504895470740324E-2</v>
      </c>
      <c r="BZ296" s="51">
        <v>1.1543406813613977</v>
      </c>
      <c r="CA296" s="53">
        <v>2.587336290355402E-2</v>
      </c>
      <c r="CB296" s="51">
        <v>3.5681806700694643</v>
      </c>
      <c r="CC296" s="55">
        <v>3.504895470740324E-2</v>
      </c>
      <c r="CD296" s="30"/>
      <c r="CE296" s="30">
        <f t="shared" si="44"/>
        <v>6.4355781921026063</v>
      </c>
      <c r="CG296" s="75">
        <f t="shared" si="45"/>
        <v>0</v>
      </c>
      <c r="CH296" s="71">
        <f t="shared" si="46"/>
        <v>1</v>
      </c>
      <c r="CI296" s="72"/>
      <c r="CJ296" s="72"/>
      <c r="CK296" s="77"/>
      <c r="CL296" s="2"/>
      <c r="CM296" s="75">
        <f t="shared" si="47"/>
        <v>0.13013557447351176</v>
      </c>
      <c r="CN296" s="72">
        <f t="shared" si="48"/>
        <v>0</v>
      </c>
      <c r="CO296" s="72"/>
      <c r="CP296" s="72"/>
      <c r="CQ296" s="77"/>
      <c r="CR296" s="2"/>
      <c r="CS296" s="75">
        <f t="shared" si="49"/>
        <v>0.36049025385090294</v>
      </c>
      <c r="CT296" s="72">
        <f t="shared" si="50"/>
        <v>0</v>
      </c>
      <c r="CU296" s="72"/>
      <c r="CV296" s="72"/>
      <c r="CW296" s="77"/>
      <c r="CX296" s="2"/>
      <c r="CY296" s="75">
        <f t="shared" si="51"/>
        <v>3.6250291956144043E-2</v>
      </c>
      <c r="CZ296" s="72">
        <f t="shared" si="52"/>
        <v>1</v>
      </c>
      <c r="DA296" s="72"/>
      <c r="DB296" s="72"/>
      <c r="DC296" s="77"/>
      <c r="DD296" s="2"/>
      <c r="DE296" s="75">
        <f t="shared" si="53"/>
        <v>0.36049025385090294</v>
      </c>
      <c r="DF296" s="72">
        <f t="shared" si="54"/>
        <v>0</v>
      </c>
      <c r="DG296" s="72"/>
      <c r="DH296" s="72"/>
      <c r="DI296" s="80"/>
      <c r="DK296" s="15">
        <v>6.4355781921026063</v>
      </c>
    </row>
    <row r="297" spans="1:115" x14ac:dyDescent="0.3">
      <c r="A297" s="51">
        <v>294</v>
      </c>
      <c r="B297" s="52">
        <v>4.3</v>
      </c>
      <c r="C297" s="53">
        <v>6.9999999999999991</v>
      </c>
      <c r="D297" s="53">
        <v>6.9999999999999982</v>
      </c>
      <c r="E297" s="54">
        <v>50</v>
      </c>
      <c r="F297" s="53">
        <v>0</v>
      </c>
      <c r="G297" s="53">
        <v>0</v>
      </c>
      <c r="H297" s="53">
        <v>0</v>
      </c>
      <c r="I297" s="53">
        <v>0</v>
      </c>
      <c r="J297" s="53">
        <v>0</v>
      </c>
      <c r="K297" s="53">
        <v>0</v>
      </c>
      <c r="L297" s="54">
        <v>0</v>
      </c>
      <c r="M297" s="55">
        <v>0</v>
      </c>
      <c r="N297" s="53">
        <v>100</v>
      </c>
      <c r="O297" s="53">
        <v>0</v>
      </c>
      <c r="P297" s="53">
        <v>5</v>
      </c>
      <c r="Q297" s="53">
        <v>0</v>
      </c>
      <c r="R297" s="53">
        <v>0</v>
      </c>
      <c r="S297" s="53">
        <v>0</v>
      </c>
      <c r="T297" s="53">
        <v>2.9289712886816481</v>
      </c>
      <c r="U297" s="54">
        <v>200</v>
      </c>
      <c r="V297" s="56">
        <v>0.95</v>
      </c>
      <c r="W297" s="53">
        <v>0</v>
      </c>
      <c r="X297" s="53">
        <v>0</v>
      </c>
      <c r="Y297" s="53">
        <v>326.42</v>
      </c>
      <c r="Z297" s="53">
        <v>3.6628896922983394</v>
      </c>
      <c r="AA297" s="53">
        <v>1</v>
      </c>
      <c r="AB297" s="55">
        <v>0</v>
      </c>
      <c r="AC297" s="51">
        <v>50.291274210732652</v>
      </c>
      <c r="AD297" s="51">
        <v>0.24917591817313392</v>
      </c>
      <c r="AE297" s="51">
        <v>0.11540121371962692</v>
      </c>
      <c r="AF297" s="51">
        <v>9.0230809635065915E-3</v>
      </c>
      <c r="AG297" s="51">
        <v>1.7401441806126974</v>
      </c>
      <c r="AH297" s="51">
        <v>4.4841157445293434E-2</v>
      </c>
      <c r="AI297" s="51">
        <v>4.0779034021510059</v>
      </c>
      <c r="AJ297" s="51">
        <v>4.049217400657322E-2</v>
      </c>
      <c r="AK297" s="51">
        <v>1.206039418485136</v>
      </c>
      <c r="AL297" s="53">
        <v>2.4079349485804369E-2</v>
      </c>
      <c r="AM297" s="51">
        <v>4.0779034021510059</v>
      </c>
      <c r="AN297" s="55">
        <v>4.049217400657322E-2</v>
      </c>
      <c r="AP297" s="51">
        <v>294</v>
      </c>
      <c r="AQ297" s="52">
        <v>4.3</v>
      </c>
      <c r="AR297" s="53">
        <v>6.9999999999999991</v>
      </c>
      <c r="AS297" s="53">
        <v>6.9999999999999982</v>
      </c>
      <c r="AT297" s="54">
        <v>0</v>
      </c>
      <c r="AU297" s="53">
        <v>0</v>
      </c>
      <c r="AV297" s="53">
        <v>0</v>
      </c>
      <c r="AW297" s="53">
        <v>0</v>
      </c>
      <c r="AX297" s="53">
        <v>0</v>
      </c>
      <c r="AY297" s="53">
        <v>0</v>
      </c>
      <c r="AZ297" s="53">
        <v>0</v>
      </c>
      <c r="BA297" s="54">
        <v>0</v>
      </c>
      <c r="BB297" s="55">
        <v>0</v>
      </c>
      <c r="BC297" s="53">
        <v>100</v>
      </c>
      <c r="BD297" s="53">
        <v>0</v>
      </c>
      <c r="BE297" s="53">
        <v>5</v>
      </c>
      <c r="BF297" s="53">
        <v>0</v>
      </c>
      <c r="BG297" s="53">
        <v>0</v>
      </c>
      <c r="BH297" s="53">
        <v>0</v>
      </c>
      <c r="BI297" s="53">
        <v>2.9289712886816481</v>
      </c>
      <c r="BJ297" s="54">
        <v>200</v>
      </c>
      <c r="BK297" s="56">
        <v>0.95</v>
      </c>
      <c r="BL297" s="53">
        <v>0</v>
      </c>
      <c r="BM297" s="53">
        <v>0</v>
      </c>
      <c r="BN297" s="53">
        <v>165</v>
      </c>
      <c r="BO297" s="53">
        <v>0</v>
      </c>
      <c r="BP297" s="53">
        <v>1</v>
      </c>
      <c r="BQ297" s="55">
        <v>0</v>
      </c>
      <c r="BR297" s="51">
        <v>51.534303030303043</v>
      </c>
      <c r="BS297" s="51">
        <v>0.21496598514194012</v>
      </c>
      <c r="BT297" s="51">
        <v>0.17429391831620594</v>
      </c>
      <c r="BU297" s="51">
        <v>1.6999050699036632E-2</v>
      </c>
      <c r="BV297" s="51">
        <v>1.6443051815206287</v>
      </c>
      <c r="BW297" s="51">
        <v>5.2656845024994389E-2</v>
      </c>
      <c r="BX297" s="51">
        <v>3.6762393281799599</v>
      </c>
      <c r="BY297" s="51">
        <v>3.1609141615612873E-2</v>
      </c>
      <c r="BZ297" s="51">
        <v>1.2109662532382559</v>
      </c>
      <c r="CA297" s="53">
        <v>2.4715052392472545E-2</v>
      </c>
      <c r="CB297" s="51">
        <v>3.6762393281799599</v>
      </c>
      <c r="CC297" s="55">
        <v>3.1609141615612873E-2</v>
      </c>
      <c r="CD297" s="30"/>
      <c r="CE297" s="30">
        <f t="shared" si="44"/>
        <v>6.9999999999999982</v>
      </c>
      <c r="CG297" s="75">
        <f t="shared" si="45"/>
        <v>0</v>
      </c>
      <c r="CH297" s="71">
        <f t="shared" si="46"/>
        <v>1</v>
      </c>
      <c r="CI297" s="72"/>
      <c r="CJ297" s="72"/>
      <c r="CK297" s="77"/>
      <c r="CL297" s="2"/>
      <c r="CM297" s="75">
        <f t="shared" si="47"/>
        <v>9.5838999092068722E-2</v>
      </c>
      <c r="CN297" s="72">
        <f t="shared" si="48"/>
        <v>1</v>
      </c>
      <c r="CO297" s="72"/>
      <c r="CP297" s="72"/>
      <c r="CQ297" s="77"/>
      <c r="CR297" s="2"/>
      <c r="CS297" s="75">
        <f t="shared" si="49"/>
        <v>0.40166407397104598</v>
      </c>
      <c r="CT297" s="72">
        <f t="shared" si="50"/>
        <v>0</v>
      </c>
      <c r="CU297" s="72"/>
      <c r="CV297" s="72"/>
      <c r="CW297" s="77"/>
      <c r="CX297" s="2"/>
      <c r="CY297" s="75">
        <f t="shared" si="51"/>
        <v>-4.9268347531199463E-3</v>
      </c>
      <c r="CZ297" s="72">
        <f t="shared" si="52"/>
        <v>1</v>
      </c>
      <c r="DA297" s="72"/>
      <c r="DB297" s="72"/>
      <c r="DC297" s="77"/>
      <c r="DD297" s="2"/>
      <c r="DE297" s="75">
        <f t="shared" si="53"/>
        <v>0.40166407397104598</v>
      </c>
      <c r="DF297" s="72">
        <f t="shared" si="54"/>
        <v>0</v>
      </c>
      <c r="DG297" s="72"/>
      <c r="DH297" s="72"/>
      <c r="DI297" s="80"/>
      <c r="DK297" s="15">
        <v>6.9999999999999982</v>
      </c>
    </row>
    <row r="298" spans="1:115" x14ac:dyDescent="0.3">
      <c r="A298" s="51">
        <v>330</v>
      </c>
      <c r="B298" s="52">
        <v>4.9749999999999996</v>
      </c>
      <c r="C298" s="53">
        <v>6.9999999999999991</v>
      </c>
      <c r="D298" s="53">
        <v>0.14285714285714285</v>
      </c>
      <c r="E298" s="54">
        <v>50</v>
      </c>
      <c r="F298" s="53">
        <v>0</v>
      </c>
      <c r="G298" s="53">
        <v>0</v>
      </c>
      <c r="H298" s="53">
        <v>0</v>
      </c>
      <c r="I298" s="53">
        <v>0</v>
      </c>
      <c r="J298" s="53">
        <v>0</v>
      </c>
      <c r="K298" s="53">
        <v>0</v>
      </c>
      <c r="L298" s="54">
        <v>0</v>
      </c>
      <c r="M298" s="55">
        <v>0</v>
      </c>
      <c r="N298" s="53">
        <v>100</v>
      </c>
      <c r="O298" s="53">
        <v>0</v>
      </c>
      <c r="P298" s="53">
        <v>5</v>
      </c>
      <c r="Q298" s="53">
        <v>0</v>
      </c>
      <c r="R298" s="53">
        <v>0</v>
      </c>
      <c r="S298" s="53">
        <v>0</v>
      </c>
      <c r="T298" s="53">
        <v>2.7933433586488814</v>
      </c>
      <c r="U298" s="54">
        <v>200</v>
      </c>
      <c r="V298" s="56">
        <v>0.95</v>
      </c>
      <c r="W298" s="53">
        <v>17.920000000000002</v>
      </c>
      <c r="X298" s="53">
        <v>1.6488122505038505</v>
      </c>
      <c r="Y298" s="53">
        <v>319.87</v>
      </c>
      <c r="Z298" s="53">
        <v>3.5250580485867045</v>
      </c>
      <c r="AA298" s="53">
        <v>0.94419813822713905</v>
      </c>
      <c r="AB298" s="55">
        <v>5.0147953436744637E-3</v>
      </c>
      <c r="AC298" s="51">
        <v>3.1516066577757136</v>
      </c>
      <c r="AD298" s="51">
        <v>5.0497482025893173E-2</v>
      </c>
      <c r="AE298" s="51">
        <v>0</v>
      </c>
      <c r="AF298" s="51">
        <v>0</v>
      </c>
      <c r="AG298" s="51">
        <v>0.33782808964736871</v>
      </c>
      <c r="AH298" s="51">
        <v>9.3964772019509719E-3</v>
      </c>
      <c r="AI298" s="51">
        <v>1</v>
      </c>
      <c r="AJ298" s="51">
        <v>0</v>
      </c>
      <c r="AK298" s="51">
        <v>0.11122546895706428</v>
      </c>
      <c r="AL298" s="53">
        <v>2.0620947896200094E-2</v>
      </c>
      <c r="AM298" s="51">
        <v>3.2331284974404735</v>
      </c>
      <c r="AN298" s="55">
        <v>0.17688526231816215</v>
      </c>
      <c r="AP298" s="51">
        <v>330</v>
      </c>
      <c r="AQ298" s="52">
        <v>4.9749999999999996</v>
      </c>
      <c r="AR298" s="53">
        <v>6.9999999999999991</v>
      </c>
      <c r="AS298" s="53">
        <v>0.14285714285714285</v>
      </c>
      <c r="AT298" s="54">
        <v>0</v>
      </c>
      <c r="AU298" s="53">
        <v>0</v>
      </c>
      <c r="AV298" s="53">
        <v>0</v>
      </c>
      <c r="AW298" s="53">
        <v>0</v>
      </c>
      <c r="AX298" s="53">
        <v>0</v>
      </c>
      <c r="AY298" s="53">
        <v>0</v>
      </c>
      <c r="AZ298" s="53">
        <v>0</v>
      </c>
      <c r="BA298" s="54">
        <v>0</v>
      </c>
      <c r="BB298" s="55">
        <v>0</v>
      </c>
      <c r="BC298" s="53">
        <v>100</v>
      </c>
      <c r="BD298" s="53">
        <v>0</v>
      </c>
      <c r="BE298" s="53">
        <v>5</v>
      </c>
      <c r="BF298" s="53">
        <v>0</v>
      </c>
      <c r="BG298" s="53">
        <v>0</v>
      </c>
      <c r="BH298" s="53">
        <v>0</v>
      </c>
      <c r="BI298" s="53">
        <v>2.7933433586488814</v>
      </c>
      <c r="BJ298" s="54">
        <v>200</v>
      </c>
      <c r="BK298" s="56">
        <v>0.95</v>
      </c>
      <c r="BL298" s="53">
        <v>5.67</v>
      </c>
      <c r="BM298" s="53">
        <v>0.54965602977184769</v>
      </c>
      <c r="BN298" s="53">
        <v>165</v>
      </c>
      <c r="BO298" s="53">
        <v>0</v>
      </c>
      <c r="BP298" s="53">
        <v>0.96563636363636318</v>
      </c>
      <c r="BQ298" s="55">
        <v>3.3312486652839245E-3</v>
      </c>
      <c r="BR298" s="51">
        <v>3.1671716054646182</v>
      </c>
      <c r="BS298" s="51">
        <v>4.9801393875675504E-2</v>
      </c>
      <c r="BT298" s="51">
        <v>0</v>
      </c>
      <c r="BU298" s="51">
        <v>0</v>
      </c>
      <c r="BV298" s="51">
        <v>0.3288597760569158</v>
      </c>
      <c r="BW298" s="51">
        <v>9.2784013386581297E-3</v>
      </c>
      <c r="BX298" s="51">
        <v>0.9970710678118655</v>
      </c>
      <c r="BY298" s="51">
        <v>4.073781354894862E-3</v>
      </c>
      <c r="BZ298" s="51">
        <v>0.10710575994548444</v>
      </c>
      <c r="CA298" s="53">
        <v>2.1378683970197043E-2</v>
      </c>
      <c r="CB298" s="51">
        <v>2.3914332632005899</v>
      </c>
      <c r="CC298" s="55">
        <v>0.13585517630170166</v>
      </c>
      <c r="CD298" s="30"/>
      <c r="CE298" s="30">
        <f t="shared" si="44"/>
        <v>0.99999999999999989</v>
      </c>
      <c r="CG298" s="75">
        <f t="shared" si="45"/>
        <v>-2.1438225409224132E-2</v>
      </c>
      <c r="CH298" s="71">
        <f t="shared" si="46"/>
        <v>0</v>
      </c>
      <c r="CI298" s="72"/>
      <c r="CJ298" s="72"/>
      <c r="CK298" s="77"/>
      <c r="CL298" s="2"/>
      <c r="CM298" s="75">
        <f t="shared" si="47"/>
        <v>8.9683135904529143E-3</v>
      </c>
      <c r="CN298" s="72">
        <f t="shared" si="48"/>
        <v>1</v>
      </c>
      <c r="CO298" s="72"/>
      <c r="CP298" s="72"/>
      <c r="CQ298" s="77"/>
      <c r="CR298" s="2"/>
      <c r="CS298" s="75">
        <f t="shared" si="49"/>
        <v>2.9289321881345032E-3</v>
      </c>
      <c r="CT298" s="72">
        <f t="shared" si="50"/>
        <v>1</v>
      </c>
      <c r="CU298" s="72"/>
      <c r="CV298" s="72"/>
      <c r="CW298" s="77"/>
      <c r="CX298" s="2"/>
      <c r="CY298" s="75">
        <f t="shared" si="51"/>
        <v>4.1197090115798474E-3</v>
      </c>
      <c r="CZ298" s="72">
        <f t="shared" si="52"/>
        <v>1</v>
      </c>
      <c r="DA298" s="72"/>
      <c r="DB298" s="72"/>
      <c r="DC298" s="77"/>
      <c r="DD298" s="2"/>
      <c r="DE298" s="75">
        <f t="shared" si="53"/>
        <v>0.84169523423988357</v>
      </c>
      <c r="DF298" s="72">
        <f t="shared" si="54"/>
        <v>0</v>
      </c>
      <c r="DG298" s="72"/>
      <c r="DH298" s="72"/>
      <c r="DI298" s="80"/>
      <c r="DK298" s="15">
        <v>0.99999999999999989</v>
      </c>
    </row>
    <row r="299" spans="1:115" x14ac:dyDescent="0.3">
      <c r="A299" s="51">
        <v>295</v>
      </c>
      <c r="B299" s="52">
        <v>4.9749999999999996</v>
      </c>
      <c r="C299" s="53">
        <v>0.5</v>
      </c>
      <c r="D299" s="53">
        <v>2.4285714285714284</v>
      </c>
      <c r="E299" s="54">
        <v>50</v>
      </c>
      <c r="F299" s="53">
        <v>0</v>
      </c>
      <c r="G299" s="53">
        <v>0</v>
      </c>
      <c r="H299" s="53">
        <v>0</v>
      </c>
      <c r="I299" s="53">
        <v>0</v>
      </c>
      <c r="J299" s="53">
        <v>0</v>
      </c>
      <c r="K299" s="53">
        <v>0</v>
      </c>
      <c r="L299" s="54">
        <v>0</v>
      </c>
      <c r="M299" s="55">
        <v>0</v>
      </c>
      <c r="N299" s="53">
        <v>100</v>
      </c>
      <c r="O299" s="53">
        <v>0</v>
      </c>
      <c r="P299" s="53">
        <v>5</v>
      </c>
      <c r="Q299" s="53">
        <v>0</v>
      </c>
      <c r="R299" s="53">
        <v>0</v>
      </c>
      <c r="S299" s="53">
        <v>0</v>
      </c>
      <c r="T299" s="53">
        <v>2.7933433586488814</v>
      </c>
      <c r="U299" s="54">
        <v>200</v>
      </c>
      <c r="V299" s="56">
        <v>0.95</v>
      </c>
      <c r="W299" s="53">
        <v>17.79</v>
      </c>
      <c r="X299" s="53">
        <v>1.7312084534947112</v>
      </c>
      <c r="Y299" s="53">
        <v>324.04000000000002</v>
      </c>
      <c r="Z299" s="53">
        <v>3.5424085620396673</v>
      </c>
      <c r="AA299" s="53">
        <v>0.94493614761857347</v>
      </c>
      <c r="AB299" s="55">
        <v>5.3370221907394488E-3</v>
      </c>
      <c r="AC299" s="51">
        <v>3.199481662921372</v>
      </c>
      <c r="AD299" s="51">
        <v>4.8763512790922059E-2</v>
      </c>
      <c r="AE299" s="51">
        <v>0</v>
      </c>
      <c r="AF299" s="51">
        <v>0</v>
      </c>
      <c r="AG299" s="51">
        <v>0.33319343384628403</v>
      </c>
      <c r="AH299" s="51">
        <v>9.0476504460195624E-3</v>
      </c>
      <c r="AI299" s="51">
        <v>1</v>
      </c>
      <c r="AJ299" s="51">
        <v>0</v>
      </c>
      <c r="AK299" s="51">
        <v>0.10121320343559644</v>
      </c>
      <c r="AL299" s="53">
        <v>2.1144977844704489E-2</v>
      </c>
      <c r="AM299" s="51">
        <v>3.3816001845463264</v>
      </c>
      <c r="AN299" s="55">
        <v>0.18599386594516784</v>
      </c>
      <c r="AP299" s="51">
        <v>295</v>
      </c>
      <c r="AQ299" s="52">
        <v>4.9749999999999996</v>
      </c>
      <c r="AR299" s="53">
        <v>0.5</v>
      </c>
      <c r="AS299" s="53">
        <v>2.4285714285714284</v>
      </c>
      <c r="AT299" s="54">
        <v>0</v>
      </c>
      <c r="AU299" s="53">
        <v>0</v>
      </c>
      <c r="AV299" s="53">
        <v>0</v>
      </c>
      <c r="AW299" s="53">
        <v>0</v>
      </c>
      <c r="AX299" s="53">
        <v>0</v>
      </c>
      <c r="AY299" s="53">
        <v>0</v>
      </c>
      <c r="AZ299" s="53">
        <v>0</v>
      </c>
      <c r="BA299" s="54">
        <v>0</v>
      </c>
      <c r="BB299" s="55">
        <v>0</v>
      </c>
      <c r="BC299" s="53">
        <v>100</v>
      </c>
      <c r="BD299" s="53">
        <v>0</v>
      </c>
      <c r="BE299" s="53">
        <v>5</v>
      </c>
      <c r="BF299" s="53">
        <v>0</v>
      </c>
      <c r="BG299" s="53">
        <v>0</v>
      </c>
      <c r="BH299" s="53">
        <v>0</v>
      </c>
      <c r="BI299" s="53">
        <v>2.7933433586488814</v>
      </c>
      <c r="BJ299" s="54">
        <v>200</v>
      </c>
      <c r="BK299" s="56">
        <v>0.95</v>
      </c>
      <c r="BL299" s="53">
        <v>6.24</v>
      </c>
      <c r="BM299" s="53">
        <v>0.59884887107900731</v>
      </c>
      <c r="BN299" s="53">
        <v>165</v>
      </c>
      <c r="BO299" s="53">
        <v>0</v>
      </c>
      <c r="BP299" s="53">
        <v>0.96218181818181814</v>
      </c>
      <c r="BQ299" s="55">
        <v>3.6293870974485297E-3</v>
      </c>
      <c r="BR299" s="51">
        <v>3.1394870821500813</v>
      </c>
      <c r="BS299" s="51">
        <v>4.8496015700132344E-2</v>
      </c>
      <c r="BT299" s="51">
        <v>0</v>
      </c>
      <c r="BU299" s="51">
        <v>0</v>
      </c>
      <c r="BV299" s="51">
        <v>0.33666381974782078</v>
      </c>
      <c r="BW299" s="51">
        <v>9.0617784654974127E-3</v>
      </c>
      <c r="BX299" s="51">
        <v>0.99853553390593275</v>
      </c>
      <c r="BY299" s="51">
        <v>2.8878634980307443E-3</v>
      </c>
      <c r="BZ299" s="51">
        <v>0.10690355937288498</v>
      </c>
      <c r="CA299" s="53">
        <v>2.1334941216886529E-2</v>
      </c>
      <c r="CB299" s="51">
        <v>2.525170527694212</v>
      </c>
      <c r="CC299" s="55">
        <v>0.13421475353046383</v>
      </c>
      <c r="CD299" s="30"/>
      <c r="CE299" s="30">
        <f t="shared" si="44"/>
        <v>1.1019463300386794</v>
      </c>
      <c r="CG299" s="75">
        <f t="shared" si="45"/>
        <v>-1.7245670563244664E-2</v>
      </c>
      <c r="CH299" s="71">
        <f t="shared" si="46"/>
        <v>0</v>
      </c>
      <c r="CI299" s="72"/>
      <c r="CJ299" s="72"/>
      <c r="CK299" s="77"/>
      <c r="CL299" s="2"/>
      <c r="CM299" s="75">
        <f t="shared" si="47"/>
        <v>-3.4703859015367544E-3</v>
      </c>
      <c r="CN299" s="72">
        <f t="shared" si="48"/>
        <v>1</v>
      </c>
      <c r="CO299" s="72"/>
      <c r="CP299" s="72"/>
      <c r="CQ299" s="77"/>
      <c r="CR299" s="2"/>
      <c r="CS299" s="75">
        <f t="shared" si="49"/>
        <v>1.4644660940672516E-3</v>
      </c>
      <c r="CT299" s="72">
        <f t="shared" si="50"/>
        <v>1</v>
      </c>
      <c r="CU299" s="72"/>
      <c r="CV299" s="72"/>
      <c r="CW299" s="77"/>
      <c r="CX299" s="2"/>
      <c r="CY299" s="75">
        <f t="shared" si="51"/>
        <v>-5.6903559372885465E-3</v>
      </c>
      <c r="CZ299" s="72">
        <f t="shared" si="52"/>
        <v>1</v>
      </c>
      <c r="DA299" s="72"/>
      <c r="DB299" s="72"/>
      <c r="DC299" s="77"/>
      <c r="DD299" s="2"/>
      <c r="DE299" s="75">
        <f t="shared" si="53"/>
        <v>0.85642965685211436</v>
      </c>
      <c r="DF299" s="72">
        <f t="shared" si="54"/>
        <v>0</v>
      </c>
      <c r="DG299" s="72"/>
      <c r="DH299" s="72"/>
      <c r="DI299" s="80"/>
      <c r="DK299" s="15">
        <v>1.1019463300386794</v>
      </c>
    </row>
    <row r="300" spans="1:115" x14ac:dyDescent="0.3">
      <c r="A300" s="51">
        <v>296</v>
      </c>
      <c r="B300" s="52">
        <v>4.9749999999999996</v>
      </c>
      <c r="C300" s="53">
        <v>0.5</v>
      </c>
      <c r="D300" s="53">
        <v>3.5714285714285712</v>
      </c>
      <c r="E300" s="54">
        <v>50</v>
      </c>
      <c r="F300" s="53">
        <v>0</v>
      </c>
      <c r="G300" s="53">
        <v>0</v>
      </c>
      <c r="H300" s="53">
        <v>0</v>
      </c>
      <c r="I300" s="53">
        <v>0</v>
      </c>
      <c r="J300" s="53">
        <v>0</v>
      </c>
      <c r="K300" s="53">
        <v>0</v>
      </c>
      <c r="L300" s="54">
        <v>0</v>
      </c>
      <c r="M300" s="55">
        <v>0</v>
      </c>
      <c r="N300" s="53">
        <v>100</v>
      </c>
      <c r="O300" s="53">
        <v>0</v>
      </c>
      <c r="P300" s="53">
        <v>5</v>
      </c>
      <c r="Q300" s="53">
        <v>0</v>
      </c>
      <c r="R300" s="53">
        <v>0</v>
      </c>
      <c r="S300" s="53">
        <v>0</v>
      </c>
      <c r="T300" s="53">
        <v>2.7933433586488814</v>
      </c>
      <c r="U300" s="54">
        <v>200</v>
      </c>
      <c r="V300" s="56">
        <v>0.95</v>
      </c>
      <c r="W300" s="53">
        <v>18.38</v>
      </c>
      <c r="X300" s="53">
        <v>1.8348809653229756</v>
      </c>
      <c r="Y300" s="53">
        <v>324.14999999999998</v>
      </c>
      <c r="Z300" s="53">
        <v>3.7066243879115612</v>
      </c>
      <c r="AA300" s="53">
        <v>0.94316889217228561</v>
      </c>
      <c r="AB300" s="55">
        <v>5.6730499723202845E-3</v>
      </c>
      <c r="AC300" s="51">
        <v>3.1746913405630566</v>
      </c>
      <c r="AD300" s="51">
        <v>5.0511376903864112E-2</v>
      </c>
      <c r="AE300" s="51">
        <v>0</v>
      </c>
      <c r="AF300" s="51">
        <v>0</v>
      </c>
      <c r="AG300" s="51">
        <v>0.33637782197484506</v>
      </c>
      <c r="AH300" s="51">
        <v>9.3252396310943026E-3</v>
      </c>
      <c r="AI300" s="51">
        <v>0.99853553390593275</v>
      </c>
      <c r="AJ300" s="51">
        <v>2.8878634980307443E-3</v>
      </c>
      <c r="AK300" s="51">
        <v>0.11877242661215102</v>
      </c>
      <c r="AL300" s="53">
        <v>2.138034898495083E-2</v>
      </c>
      <c r="AM300" s="51">
        <v>3.3516808213078537</v>
      </c>
      <c r="AN300" s="55">
        <v>0.175230887696878</v>
      </c>
      <c r="AP300" s="51">
        <v>296</v>
      </c>
      <c r="AQ300" s="52">
        <v>4.9749999999999996</v>
      </c>
      <c r="AR300" s="53">
        <v>0.5</v>
      </c>
      <c r="AS300" s="53">
        <v>3.5714285714285712</v>
      </c>
      <c r="AT300" s="54">
        <v>0</v>
      </c>
      <c r="AU300" s="53">
        <v>0</v>
      </c>
      <c r="AV300" s="53">
        <v>0</v>
      </c>
      <c r="AW300" s="53">
        <v>0</v>
      </c>
      <c r="AX300" s="53">
        <v>0</v>
      </c>
      <c r="AY300" s="53">
        <v>0</v>
      </c>
      <c r="AZ300" s="53">
        <v>0</v>
      </c>
      <c r="BA300" s="54">
        <v>0</v>
      </c>
      <c r="BB300" s="55">
        <v>0</v>
      </c>
      <c r="BC300" s="53">
        <v>100</v>
      </c>
      <c r="BD300" s="53">
        <v>0</v>
      </c>
      <c r="BE300" s="53">
        <v>5</v>
      </c>
      <c r="BF300" s="53">
        <v>0</v>
      </c>
      <c r="BG300" s="53">
        <v>0</v>
      </c>
      <c r="BH300" s="53">
        <v>0</v>
      </c>
      <c r="BI300" s="53">
        <v>2.7933433586488814</v>
      </c>
      <c r="BJ300" s="54">
        <v>200</v>
      </c>
      <c r="BK300" s="56">
        <v>0.95</v>
      </c>
      <c r="BL300" s="53">
        <v>5.99</v>
      </c>
      <c r="BM300" s="53">
        <v>0.53595458697811471</v>
      </c>
      <c r="BN300" s="53">
        <v>165</v>
      </c>
      <c r="BO300" s="53">
        <v>0</v>
      </c>
      <c r="BP300" s="53">
        <v>0.96369696969696972</v>
      </c>
      <c r="BQ300" s="55">
        <v>3.2482096180491784E-3</v>
      </c>
      <c r="BR300" s="51">
        <v>3.1395619614622534</v>
      </c>
      <c r="BS300" s="51">
        <v>5.1485085403692475E-2</v>
      </c>
      <c r="BT300" s="51">
        <v>0</v>
      </c>
      <c r="BU300" s="51">
        <v>0</v>
      </c>
      <c r="BV300" s="51">
        <v>0.33410550324424032</v>
      </c>
      <c r="BW300" s="51">
        <v>9.4783405165191851E-3</v>
      </c>
      <c r="BX300" s="51">
        <v>0.9970710678118655</v>
      </c>
      <c r="BY300" s="51">
        <v>4.0737813548948612E-3</v>
      </c>
      <c r="BZ300" s="51">
        <v>0.1102246271847505</v>
      </c>
      <c r="CA300" s="53">
        <v>2.2544629207812777E-2</v>
      </c>
      <c r="CB300" s="51">
        <v>2.4007824766427719</v>
      </c>
      <c r="CC300" s="55">
        <v>0.11540124965128847</v>
      </c>
      <c r="CD300" s="30"/>
      <c r="CE300" s="30">
        <f t="shared" si="44"/>
        <v>1.3363062095621219</v>
      </c>
      <c r="CG300" s="75">
        <f t="shared" si="45"/>
        <v>-2.0528077524684107E-2</v>
      </c>
      <c r="CH300" s="71">
        <f t="shared" si="46"/>
        <v>0</v>
      </c>
      <c r="CI300" s="72"/>
      <c r="CJ300" s="72"/>
      <c r="CK300" s="77"/>
      <c r="CL300" s="2"/>
      <c r="CM300" s="75">
        <f t="shared" si="47"/>
        <v>2.2723187306047388E-3</v>
      </c>
      <c r="CN300" s="72">
        <f t="shared" si="48"/>
        <v>1</v>
      </c>
      <c r="CO300" s="72"/>
      <c r="CP300" s="72"/>
      <c r="CQ300" s="77"/>
      <c r="CR300" s="2"/>
      <c r="CS300" s="75">
        <f t="shared" si="49"/>
        <v>1.4644660940672516E-3</v>
      </c>
      <c r="CT300" s="72">
        <f t="shared" si="50"/>
        <v>1</v>
      </c>
      <c r="CU300" s="72"/>
      <c r="CV300" s="72"/>
      <c r="CW300" s="77"/>
      <c r="CX300" s="2"/>
      <c r="CY300" s="75">
        <f t="shared" si="51"/>
        <v>8.5477994274005265E-3</v>
      </c>
      <c r="CZ300" s="72">
        <f t="shared" si="52"/>
        <v>1</v>
      </c>
      <c r="DA300" s="72"/>
      <c r="DB300" s="72"/>
      <c r="DC300" s="77"/>
      <c r="DD300" s="2"/>
      <c r="DE300" s="75">
        <f t="shared" si="53"/>
        <v>0.95089834466508183</v>
      </c>
      <c r="DF300" s="72">
        <f t="shared" si="54"/>
        <v>0</v>
      </c>
      <c r="DG300" s="72"/>
      <c r="DH300" s="72"/>
      <c r="DI300" s="80"/>
      <c r="DK300" s="15">
        <v>1.3363062095621219</v>
      </c>
    </row>
    <row r="301" spans="1:115" x14ac:dyDescent="0.3">
      <c r="A301" s="51">
        <v>300</v>
      </c>
      <c r="B301" s="52">
        <v>4.9749999999999996</v>
      </c>
      <c r="C301" s="53">
        <v>1.5833333333333333</v>
      </c>
      <c r="D301" s="53">
        <v>1.2857142857142856</v>
      </c>
      <c r="E301" s="54">
        <v>50</v>
      </c>
      <c r="F301" s="53">
        <v>0</v>
      </c>
      <c r="G301" s="53">
        <v>0</v>
      </c>
      <c r="H301" s="53">
        <v>0</v>
      </c>
      <c r="I301" s="53">
        <v>0</v>
      </c>
      <c r="J301" s="53">
        <v>0</v>
      </c>
      <c r="K301" s="53">
        <v>0</v>
      </c>
      <c r="L301" s="54">
        <v>0</v>
      </c>
      <c r="M301" s="55">
        <v>0</v>
      </c>
      <c r="N301" s="53">
        <v>100</v>
      </c>
      <c r="O301" s="53">
        <v>0</v>
      </c>
      <c r="P301" s="53">
        <v>5</v>
      </c>
      <c r="Q301" s="53">
        <v>0</v>
      </c>
      <c r="R301" s="53">
        <v>0</v>
      </c>
      <c r="S301" s="53">
        <v>0</v>
      </c>
      <c r="T301" s="53">
        <v>2.7933433586488814</v>
      </c>
      <c r="U301" s="54">
        <v>200</v>
      </c>
      <c r="V301" s="56">
        <v>0.95</v>
      </c>
      <c r="W301" s="53">
        <v>5.81</v>
      </c>
      <c r="X301" s="53">
        <v>0.80792191660847823</v>
      </c>
      <c r="Y301" s="53">
        <v>319.755</v>
      </c>
      <c r="Z301" s="53">
        <v>3.7699712468661062</v>
      </c>
      <c r="AA301" s="53">
        <v>0.9819364926563513</v>
      </c>
      <c r="AB301" s="55">
        <v>2.4763600383349376E-3</v>
      </c>
      <c r="AC301" s="51">
        <v>5.3168417787259434</v>
      </c>
      <c r="AD301" s="51">
        <v>0.10098788079550042</v>
      </c>
      <c r="AE301" s="51">
        <v>0</v>
      </c>
      <c r="AF301" s="51">
        <v>0</v>
      </c>
      <c r="AG301" s="51">
        <v>0.39328839251265491</v>
      </c>
      <c r="AH301" s="51">
        <v>9.790526099140856E-3</v>
      </c>
      <c r="AI301" s="51">
        <v>1.3921588305200812</v>
      </c>
      <c r="AJ301" s="51">
        <v>1.2668579698111469E-2</v>
      </c>
      <c r="AK301" s="51">
        <v>0.12464201232417298</v>
      </c>
      <c r="AL301" s="53">
        <v>1.7309876909543765E-2</v>
      </c>
      <c r="AM301" s="51">
        <v>2.8277757388391138</v>
      </c>
      <c r="AN301" s="55">
        <v>0.1942971893261822</v>
      </c>
      <c r="AP301" s="51">
        <v>300</v>
      </c>
      <c r="AQ301" s="52">
        <v>4.9749999999999996</v>
      </c>
      <c r="AR301" s="53">
        <v>1.5833333333333333</v>
      </c>
      <c r="AS301" s="53">
        <v>1.2857142857142856</v>
      </c>
      <c r="AT301" s="54">
        <v>0</v>
      </c>
      <c r="AU301" s="53">
        <v>0</v>
      </c>
      <c r="AV301" s="53">
        <v>0</v>
      </c>
      <c r="AW301" s="53">
        <v>0</v>
      </c>
      <c r="AX301" s="53">
        <v>0</v>
      </c>
      <c r="AY301" s="53">
        <v>0</v>
      </c>
      <c r="AZ301" s="53">
        <v>0</v>
      </c>
      <c r="BA301" s="54">
        <v>0</v>
      </c>
      <c r="BB301" s="55">
        <v>0</v>
      </c>
      <c r="BC301" s="53">
        <v>100</v>
      </c>
      <c r="BD301" s="53">
        <v>0</v>
      </c>
      <c r="BE301" s="53">
        <v>5</v>
      </c>
      <c r="BF301" s="53">
        <v>0</v>
      </c>
      <c r="BG301" s="53">
        <v>0</v>
      </c>
      <c r="BH301" s="53">
        <v>0</v>
      </c>
      <c r="BI301" s="53">
        <v>2.7933433586488814</v>
      </c>
      <c r="BJ301" s="54">
        <v>200</v>
      </c>
      <c r="BK301" s="56">
        <v>0.95</v>
      </c>
      <c r="BL301" s="53">
        <v>0.79500000000000004</v>
      </c>
      <c r="BM301" s="53">
        <v>0.15709710395546705</v>
      </c>
      <c r="BN301" s="53">
        <v>165</v>
      </c>
      <c r="BO301" s="53">
        <v>0</v>
      </c>
      <c r="BP301" s="53">
        <v>0.99518181818181917</v>
      </c>
      <c r="BQ301" s="55">
        <v>9.5210366033616578E-4</v>
      </c>
      <c r="BR301" s="51">
        <v>5.4424103493393963</v>
      </c>
      <c r="BS301" s="51">
        <v>9.6764646369840654E-2</v>
      </c>
      <c r="BT301" s="51">
        <v>0</v>
      </c>
      <c r="BU301" s="51">
        <v>0</v>
      </c>
      <c r="BV301" s="51">
        <v>0.35074004285001942</v>
      </c>
      <c r="BW301" s="51">
        <v>9.4841692297222488E-3</v>
      </c>
      <c r="BX301" s="51">
        <v>1.343320718417605</v>
      </c>
      <c r="BY301" s="51">
        <v>2.1034410987394656E-2</v>
      </c>
      <c r="BZ301" s="51">
        <v>0.11869766200068245</v>
      </c>
      <c r="CA301" s="53">
        <v>1.5661585652172023E-2</v>
      </c>
      <c r="CB301" s="51">
        <v>1.8284400725746792</v>
      </c>
      <c r="CC301" s="55">
        <v>0.10094415302045569</v>
      </c>
      <c r="CD301" s="30"/>
      <c r="CE301" s="30">
        <f t="shared" si="44"/>
        <v>1.4267845968170128</v>
      </c>
      <c r="CG301" s="75">
        <f t="shared" si="45"/>
        <v>-1.3245325525467866E-2</v>
      </c>
      <c r="CH301" s="71">
        <f t="shared" si="46"/>
        <v>0</v>
      </c>
      <c r="CI301" s="72"/>
      <c r="CJ301" s="72"/>
      <c r="CK301" s="77"/>
      <c r="CL301" s="2"/>
      <c r="CM301" s="75">
        <f t="shared" si="47"/>
        <v>4.2548349662635487E-2</v>
      </c>
      <c r="CN301" s="72">
        <f t="shared" si="48"/>
        <v>0</v>
      </c>
      <c r="CO301" s="72"/>
      <c r="CP301" s="72"/>
      <c r="CQ301" s="77"/>
      <c r="CR301" s="2"/>
      <c r="CS301" s="75">
        <f t="shared" si="49"/>
        <v>4.8838112102476128E-2</v>
      </c>
      <c r="CT301" s="72">
        <f t="shared" si="50"/>
        <v>0</v>
      </c>
      <c r="CU301" s="72"/>
      <c r="CV301" s="72"/>
      <c r="CW301" s="77"/>
      <c r="CX301" s="2"/>
      <c r="CY301" s="75">
        <f t="shared" si="51"/>
        <v>5.9443503234905271E-3</v>
      </c>
      <c r="CZ301" s="72">
        <f t="shared" si="52"/>
        <v>1</v>
      </c>
      <c r="DA301" s="72"/>
      <c r="DB301" s="72"/>
      <c r="DC301" s="77"/>
      <c r="DD301" s="2"/>
      <c r="DE301" s="75">
        <f t="shared" si="53"/>
        <v>0.9993356662644346</v>
      </c>
      <c r="DF301" s="72">
        <f t="shared" si="54"/>
        <v>0</v>
      </c>
      <c r="DG301" s="72"/>
      <c r="DH301" s="72"/>
      <c r="DI301" s="80"/>
      <c r="DK301" s="15">
        <v>1.4267845968170128</v>
      </c>
    </row>
    <row r="302" spans="1:115" x14ac:dyDescent="0.3">
      <c r="A302" s="51">
        <v>297</v>
      </c>
      <c r="B302" s="52">
        <v>4.9749999999999996</v>
      </c>
      <c r="C302" s="53">
        <v>0.5</v>
      </c>
      <c r="D302" s="53">
        <v>4.7142857142857135</v>
      </c>
      <c r="E302" s="54">
        <v>50</v>
      </c>
      <c r="F302" s="53">
        <v>0</v>
      </c>
      <c r="G302" s="53">
        <v>0</v>
      </c>
      <c r="H302" s="53">
        <v>0</v>
      </c>
      <c r="I302" s="53">
        <v>0</v>
      </c>
      <c r="J302" s="53">
        <v>0</v>
      </c>
      <c r="K302" s="53">
        <v>0</v>
      </c>
      <c r="L302" s="54">
        <v>0</v>
      </c>
      <c r="M302" s="55">
        <v>0</v>
      </c>
      <c r="N302" s="53">
        <v>100</v>
      </c>
      <c r="O302" s="53">
        <v>0</v>
      </c>
      <c r="P302" s="53">
        <v>5</v>
      </c>
      <c r="Q302" s="53">
        <v>0</v>
      </c>
      <c r="R302" s="53">
        <v>0</v>
      </c>
      <c r="S302" s="53">
        <v>0</v>
      </c>
      <c r="T302" s="53">
        <v>2.7933433586488814</v>
      </c>
      <c r="U302" s="54">
        <v>200</v>
      </c>
      <c r="V302" s="56">
        <v>0.95</v>
      </c>
      <c r="W302" s="53">
        <v>5.34</v>
      </c>
      <c r="X302" s="53">
        <v>0.71202069679985913</v>
      </c>
      <c r="Y302" s="53">
        <v>323.625</v>
      </c>
      <c r="Z302" s="53">
        <v>3.5971913935867392</v>
      </c>
      <c r="AA302" s="53">
        <v>0.98352381933871047</v>
      </c>
      <c r="AB302" s="55">
        <v>2.1949981455771698E-3</v>
      </c>
      <c r="AC302" s="51">
        <v>5.3494593212751349</v>
      </c>
      <c r="AD302" s="51">
        <v>8.9959704775371449E-2</v>
      </c>
      <c r="AE302" s="51">
        <v>0</v>
      </c>
      <c r="AF302" s="51">
        <v>0</v>
      </c>
      <c r="AG302" s="51">
        <v>0.39361748842668176</v>
      </c>
      <c r="AH302" s="51">
        <v>8.9130216130388906E-3</v>
      </c>
      <c r="AI302" s="51">
        <v>1.3829692281597254</v>
      </c>
      <c r="AJ302" s="51">
        <v>1.4338432112654956E-2</v>
      </c>
      <c r="AK302" s="51">
        <v>0.11371164762918488</v>
      </c>
      <c r="AL302" s="53">
        <v>1.6348633285837091E-2</v>
      </c>
      <c r="AM302" s="51">
        <v>2.7939831759534406</v>
      </c>
      <c r="AN302" s="55">
        <v>0.18131239836059088</v>
      </c>
      <c r="AP302" s="51">
        <v>297</v>
      </c>
      <c r="AQ302" s="52">
        <v>4.9749999999999996</v>
      </c>
      <c r="AR302" s="53">
        <v>0.5</v>
      </c>
      <c r="AS302" s="53">
        <v>4.7142857142857135</v>
      </c>
      <c r="AT302" s="54">
        <v>0</v>
      </c>
      <c r="AU302" s="53">
        <v>0</v>
      </c>
      <c r="AV302" s="53">
        <v>0</v>
      </c>
      <c r="AW302" s="53">
        <v>0</v>
      </c>
      <c r="AX302" s="53">
        <v>0</v>
      </c>
      <c r="AY302" s="53">
        <v>0</v>
      </c>
      <c r="AZ302" s="53">
        <v>0</v>
      </c>
      <c r="BA302" s="54">
        <v>0</v>
      </c>
      <c r="BB302" s="55">
        <v>0</v>
      </c>
      <c r="BC302" s="53">
        <v>100</v>
      </c>
      <c r="BD302" s="53">
        <v>0</v>
      </c>
      <c r="BE302" s="53">
        <v>5</v>
      </c>
      <c r="BF302" s="53">
        <v>0</v>
      </c>
      <c r="BG302" s="53">
        <v>0</v>
      </c>
      <c r="BH302" s="53">
        <v>0</v>
      </c>
      <c r="BI302" s="53">
        <v>2.7933433586488814</v>
      </c>
      <c r="BJ302" s="54">
        <v>200</v>
      </c>
      <c r="BK302" s="56">
        <v>0.95</v>
      </c>
      <c r="BL302" s="53">
        <v>0.9</v>
      </c>
      <c r="BM302" s="53">
        <v>0.17846974545117791</v>
      </c>
      <c r="BN302" s="53">
        <v>165</v>
      </c>
      <c r="BO302" s="53">
        <v>0</v>
      </c>
      <c r="BP302" s="53">
        <v>0.99454545454545551</v>
      </c>
      <c r="BQ302" s="55">
        <v>1.0816348209162297E-3</v>
      </c>
      <c r="BR302" s="51">
        <v>5.4177557184906799</v>
      </c>
      <c r="BS302" s="51">
        <v>9.5465390912159068E-2</v>
      </c>
      <c r="BT302" s="51">
        <v>0</v>
      </c>
      <c r="BU302" s="51">
        <v>0</v>
      </c>
      <c r="BV302" s="51">
        <v>0.35061106486306881</v>
      </c>
      <c r="BW302" s="51">
        <v>9.4375267794667272E-3</v>
      </c>
      <c r="BX302" s="51">
        <v>1.3359394671147387</v>
      </c>
      <c r="BY302" s="51">
        <v>2.093024209300217E-2</v>
      </c>
      <c r="BZ302" s="51">
        <v>0.12888302727428924</v>
      </c>
      <c r="CA302" s="53">
        <v>1.7107938430367252E-2</v>
      </c>
      <c r="CB302" s="51">
        <v>1.8894453227026804</v>
      </c>
      <c r="CC302" s="55">
        <v>0.1138566122598587</v>
      </c>
      <c r="CD302" s="30"/>
      <c r="CE302" s="30">
        <f t="shared" si="44"/>
        <v>1.5352989471574767</v>
      </c>
      <c r="CG302" s="75">
        <f t="shared" si="45"/>
        <v>-1.102163520674504E-2</v>
      </c>
      <c r="CH302" s="71">
        <f t="shared" si="46"/>
        <v>0</v>
      </c>
      <c r="CI302" s="72"/>
      <c r="CJ302" s="72"/>
      <c r="CK302" s="77"/>
      <c r="CL302" s="2"/>
      <c r="CM302" s="75">
        <f t="shared" si="47"/>
        <v>4.300642356361295E-2</v>
      </c>
      <c r="CN302" s="72">
        <f t="shared" si="48"/>
        <v>0</v>
      </c>
      <c r="CO302" s="72"/>
      <c r="CP302" s="72"/>
      <c r="CQ302" s="77"/>
      <c r="CR302" s="2"/>
      <c r="CS302" s="75">
        <f t="shared" si="49"/>
        <v>4.7029761044986795E-2</v>
      </c>
      <c r="CT302" s="72">
        <f t="shared" si="50"/>
        <v>0</v>
      </c>
      <c r="CU302" s="72"/>
      <c r="CV302" s="72"/>
      <c r="CW302" s="77"/>
      <c r="CX302" s="2"/>
      <c r="CY302" s="75">
        <f t="shared" si="51"/>
        <v>-1.5171379645104358E-2</v>
      </c>
      <c r="CZ302" s="72">
        <f t="shared" si="52"/>
        <v>1</v>
      </c>
      <c r="DA302" s="72"/>
      <c r="DB302" s="72"/>
      <c r="DC302" s="77"/>
      <c r="DD302" s="2"/>
      <c r="DE302" s="75">
        <f t="shared" si="53"/>
        <v>0.90453785325076019</v>
      </c>
      <c r="DF302" s="72">
        <f t="shared" si="54"/>
        <v>0</v>
      </c>
      <c r="DG302" s="72"/>
      <c r="DH302" s="72"/>
      <c r="DI302" s="80"/>
      <c r="DK302" s="15">
        <v>1.5352989471574767</v>
      </c>
    </row>
    <row r="303" spans="1:115" x14ac:dyDescent="0.3">
      <c r="A303" s="51">
        <v>298</v>
      </c>
      <c r="B303" s="52">
        <v>4.9749999999999996</v>
      </c>
      <c r="C303" s="53">
        <v>0.5</v>
      </c>
      <c r="D303" s="53">
        <v>5.8571428571428559</v>
      </c>
      <c r="E303" s="54">
        <v>50</v>
      </c>
      <c r="F303" s="53">
        <v>0</v>
      </c>
      <c r="G303" s="53">
        <v>0</v>
      </c>
      <c r="H303" s="53">
        <v>0</v>
      </c>
      <c r="I303" s="53">
        <v>0</v>
      </c>
      <c r="J303" s="53">
        <v>0</v>
      </c>
      <c r="K303" s="53">
        <v>0</v>
      </c>
      <c r="L303" s="54">
        <v>0</v>
      </c>
      <c r="M303" s="55">
        <v>0</v>
      </c>
      <c r="N303" s="53">
        <v>100</v>
      </c>
      <c r="O303" s="53">
        <v>0</v>
      </c>
      <c r="P303" s="53">
        <v>5</v>
      </c>
      <c r="Q303" s="53">
        <v>0</v>
      </c>
      <c r="R303" s="53">
        <v>0</v>
      </c>
      <c r="S303" s="53">
        <v>0</v>
      </c>
      <c r="T303" s="53">
        <v>2.7933433586488814</v>
      </c>
      <c r="U303" s="54">
        <v>200</v>
      </c>
      <c r="V303" s="56">
        <v>0.95</v>
      </c>
      <c r="W303" s="53">
        <v>4.83</v>
      </c>
      <c r="X303" s="53">
        <v>0.81042375966977054</v>
      </c>
      <c r="Y303" s="53">
        <v>327.41500000000002</v>
      </c>
      <c r="Z303" s="53">
        <v>3.5047932470376444</v>
      </c>
      <c r="AA303" s="53">
        <v>0.98521992869427211</v>
      </c>
      <c r="AB303" s="55">
        <v>2.4196693940026458E-3</v>
      </c>
      <c r="AC303" s="51">
        <v>5.4026868352382689</v>
      </c>
      <c r="AD303" s="51">
        <v>9.094049645649778E-2</v>
      </c>
      <c r="AE303" s="51">
        <v>0</v>
      </c>
      <c r="AF303" s="51">
        <v>0</v>
      </c>
      <c r="AG303" s="51">
        <v>0.38530630182433862</v>
      </c>
      <c r="AH303" s="51">
        <v>8.8779436608221862E-3</v>
      </c>
      <c r="AI303" s="51">
        <v>1.3796627635363874</v>
      </c>
      <c r="AJ303" s="51">
        <v>1.6037685740895074E-2</v>
      </c>
      <c r="AK303" s="51">
        <v>0.1250163281711727</v>
      </c>
      <c r="AL303" s="53">
        <v>1.5158344982950073E-2</v>
      </c>
      <c r="AM303" s="51">
        <v>2.6078216412693958</v>
      </c>
      <c r="AN303" s="55">
        <v>0.17407016228049818</v>
      </c>
      <c r="AP303" s="51">
        <v>298</v>
      </c>
      <c r="AQ303" s="52">
        <v>4.9749999999999996</v>
      </c>
      <c r="AR303" s="53">
        <v>0.5</v>
      </c>
      <c r="AS303" s="53">
        <v>5.8571428571428559</v>
      </c>
      <c r="AT303" s="54">
        <v>0</v>
      </c>
      <c r="AU303" s="53">
        <v>0</v>
      </c>
      <c r="AV303" s="53">
        <v>0</v>
      </c>
      <c r="AW303" s="53">
        <v>0</v>
      </c>
      <c r="AX303" s="53">
        <v>0</v>
      </c>
      <c r="AY303" s="53">
        <v>0</v>
      </c>
      <c r="AZ303" s="53">
        <v>0</v>
      </c>
      <c r="BA303" s="54">
        <v>0</v>
      </c>
      <c r="BB303" s="55">
        <v>0</v>
      </c>
      <c r="BC303" s="53">
        <v>100</v>
      </c>
      <c r="BD303" s="53">
        <v>0</v>
      </c>
      <c r="BE303" s="53">
        <v>5</v>
      </c>
      <c r="BF303" s="53">
        <v>0</v>
      </c>
      <c r="BG303" s="53">
        <v>0</v>
      </c>
      <c r="BH303" s="53">
        <v>0</v>
      </c>
      <c r="BI303" s="53">
        <v>2.7933433586488814</v>
      </c>
      <c r="BJ303" s="54">
        <v>200</v>
      </c>
      <c r="BK303" s="56">
        <v>0.95</v>
      </c>
      <c r="BL303" s="53">
        <v>0.875</v>
      </c>
      <c r="BM303" s="53">
        <v>0.17002388663835583</v>
      </c>
      <c r="BN303" s="53">
        <v>165</v>
      </c>
      <c r="BO303" s="53">
        <v>0</v>
      </c>
      <c r="BP303" s="53">
        <v>0.99469696969697063</v>
      </c>
      <c r="BQ303" s="55">
        <v>1.0304477978082167E-3</v>
      </c>
      <c r="BR303" s="51">
        <v>5.4855714347729254</v>
      </c>
      <c r="BS303" s="51">
        <v>9.5884342662600694E-2</v>
      </c>
      <c r="BT303" s="51">
        <v>0</v>
      </c>
      <c r="BU303" s="51">
        <v>0</v>
      </c>
      <c r="BV303" s="51">
        <v>0.3459931781856625</v>
      </c>
      <c r="BW303" s="51">
        <v>9.4778831850426768E-3</v>
      </c>
      <c r="BX303" s="51">
        <v>1.3375277013986453</v>
      </c>
      <c r="BY303" s="51">
        <v>2.2077373298472008E-2</v>
      </c>
      <c r="BZ303" s="51">
        <v>0.12857044408969964</v>
      </c>
      <c r="CA303" s="53">
        <v>1.6938368404568999E-2</v>
      </c>
      <c r="CB303" s="51">
        <v>1.8665216185479594</v>
      </c>
      <c r="CC303" s="55">
        <v>0.1111752613986115</v>
      </c>
      <c r="CD303" s="30"/>
      <c r="CE303" s="30">
        <f t="shared" si="44"/>
        <v>1.7113069358158484</v>
      </c>
      <c r="CG303" s="75">
        <f t="shared" si="45"/>
        <v>-9.4770410026985274E-3</v>
      </c>
      <c r="CH303" s="71">
        <f t="shared" si="46"/>
        <v>0</v>
      </c>
      <c r="CI303" s="72"/>
      <c r="CJ303" s="72"/>
      <c r="CK303" s="77"/>
      <c r="CL303" s="2"/>
      <c r="CM303" s="75">
        <f t="shared" si="47"/>
        <v>3.9313123638676117E-2</v>
      </c>
      <c r="CN303" s="72">
        <f t="shared" si="48"/>
        <v>0</v>
      </c>
      <c r="CO303" s="72"/>
      <c r="CP303" s="72"/>
      <c r="CQ303" s="77"/>
      <c r="CR303" s="2"/>
      <c r="CS303" s="75">
        <f t="shared" si="49"/>
        <v>4.2135062137742096E-2</v>
      </c>
      <c r="CT303" s="72">
        <f t="shared" si="50"/>
        <v>0</v>
      </c>
      <c r="CU303" s="72"/>
      <c r="CV303" s="72"/>
      <c r="CW303" s="77"/>
      <c r="CX303" s="2"/>
      <c r="CY303" s="75">
        <f t="shared" si="51"/>
        <v>-3.5541159185269455E-3</v>
      </c>
      <c r="CZ303" s="72">
        <f t="shared" si="52"/>
        <v>1</v>
      </c>
      <c r="DA303" s="72"/>
      <c r="DB303" s="72"/>
      <c r="DC303" s="77"/>
      <c r="DD303" s="2"/>
      <c r="DE303" s="75">
        <f t="shared" si="53"/>
        <v>0.74130002272143636</v>
      </c>
      <c r="DF303" s="72">
        <f t="shared" si="54"/>
        <v>0</v>
      </c>
      <c r="DG303" s="72"/>
      <c r="DH303" s="72"/>
      <c r="DI303" s="80"/>
      <c r="DK303" s="15">
        <v>1.7113069358158484</v>
      </c>
    </row>
    <row r="304" spans="1:115" x14ac:dyDescent="0.3">
      <c r="A304" s="51">
        <v>306</v>
      </c>
      <c r="B304" s="52">
        <v>4.9749999999999996</v>
      </c>
      <c r="C304" s="53">
        <v>2.6666666666666665</v>
      </c>
      <c r="D304" s="53">
        <v>1.2857142857142856</v>
      </c>
      <c r="E304" s="54">
        <v>50</v>
      </c>
      <c r="F304" s="53">
        <v>0</v>
      </c>
      <c r="G304" s="53">
        <v>0</v>
      </c>
      <c r="H304" s="53">
        <v>0</v>
      </c>
      <c r="I304" s="53">
        <v>0</v>
      </c>
      <c r="J304" s="53">
        <v>0</v>
      </c>
      <c r="K304" s="53">
        <v>0</v>
      </c>
      <c r="L304" s="54">
        <v>0</v>
      </c>
      <c r="M304" s="55">
        <v>0</v>
      </c>
      <c r="N304" s="53">
        <v>100</v>
      </c>
      <c r="O304" s="53">
        <v>0</v>
      </c>
      <c r="P304" s="53">
        <v>5</v>
      </c>
      <c r="Q304" s="53">
        <v>0</v>
      </c>
      <c r="R304" s="53">
        <v>0</v>
      </c>
      <c r="S304" s="53">
        <v>0</v>
      </c>
      <c r="T304" s="53">
        <v>2.7933433586488814</v>
      </c>
      <c r="U304" s="54">
        <v>200</v>
      </c>
      <c r="V304" s="56">
        <v>0.95</v>
      </c>
      <c r="W304" s="53">
        <v>5.5149999999999997</v>
      </c>
      <c r="X304" s="53">
        <v>0.74377060587880861</v>
      </c>
      <c r="Y304" s="53">
        <v>320.91000000000003</v>
      </c>
      <c r="Z304" s="53">
        <v>3.691951200718961</v>
      </c>
      <c r="AA304" s="53">
        <v>0.98292612061270868</v>
      </c>
      <c r="AB304" s="55">
        <v>2.2814163887377001E-3</v>
      </c>
      <c r="AC304" s="51">
        <v>5.2460385003204655</v>
      </c>
      <c r="AD304" s="51">
        <v>9.6552493496647185E-2</v>
      </c>
      <c r="AE304" s="51">
        <v>0</v>
      </c>
      <c r="AF304" s="51">
        <v>0</v>
      </c>
      <c r="AG304" s="51">
        <v>0.40126209540010244</v>
      </c>
      <c r="AH304" s="51">
        <v>9.1918148882964412E-3</v>
      </c>
      <c r="AI304" s="51">
        <v>1.3874301821236432</v>
      </c>
      <c r="AJ304" s="51">
        <v>1.3661671317186248E-2</v>
      </c>
      <c r="AK304" s="51">
        <v>0.11770609146540323</v>
      </c>
      <c r="AL304" s="53">
        <v>1.5078623124313644E-2</v>
      </c>
      <c r="AM304" s="51">
        <v>2.7450269065327797</v>
      </c>
      <c r="AN304" s="55">
        <v>0.16287199581589359</v>
      </c>
      <c r="AP304" s="51">
        <v>306</v>
      </c>
      <c r="AQ304" s="52">
        <v>4.9749999999999996</v>
      </c>
      <c r="AR304" s="53">
        <v>2.6666666666666665</v>
      </c>
      <c r="AS304" s="53">
        <v>1.2857142857142856</v>
      </c>
      <c r="AT304" s="54">
        <v>0</v>
      </c>
      <c r="AU304" s="53">
        <v>0</v>
      </c>
      <c r="AV304" s="53">
        <v>0</v>
      </c>
      <c r="AW304" s="53">
        <v>0</v>
      </c>
      <c r="AX304" s="53">
        <v>0</v>
      </c>
      <c r="AY304" s="53">
        <v>0</v>
      </c>
      <c r="AZ304" s="53">
        <v>0</v>
      </c>
      <c r="BA304" s="54">
        <v>0</v>
      </c>
      <c r="BB304" s="55">
        <v>0</v>
      </c>
      <c r="BC304" s="53">
        <v>100</v>
      </c>
      <c r="BD304" s="53">
        <v>0</v>
      </c>
      <c r="BE304" s="53">
        <v>5</v>
      </c>
      <c r="BF304" s="53">
        <v>0</v>
      </c>
      <c r="BG304" s="53">
        <v>0</v>
      </c>
      <c r="BH304" s="53">
        <v>0</v>
      </c>
      <c r="BI304" s="53">
        <v>2.7933433586488814</v>
      </c>
      <c r="BJ304" s="54">
        <v>200</v>
      </c>
      <c r="BK304" s="56">
        <v>0.95</v>
      </c>
      <c r="BL304" s="53">
        <v>0.87</v>
      </c>
      <c r="BM304" s="53">
        <v>0.17308364951413133</v>
      </c>
      <c r="BN304" s="53">
        <v>165</v>
      </c>
      <c r="BO304" s="53">
        <v>0</v>
      </c>
      <c r="BP304" s="53">
        <v>0.99472727272727335</v>
      </c>
      <c r="BQ304" s="55">
        <v>1.0489918152371588E-3</v>
      </c>
      <c r="BR304" s="51">
        <v>5.4877916761063963</v>
      </c>
      <c r="BS304" s="51">
        <v>9.4470535037946959E-2</v>
      </c>
      <c r="BT304" s="51">
        <v>0</v>
      </c>
      <c r="BU304" s="51">
        <v>0</v>
      </c>
      <c r="BV304" s="51">
        <v>0.34542231065459122</v>
      </c>
      <c r="BW304" s="51">
        <v>9.300919163543836E-3</v>
      </c>
      <c r="BX304" s="51">
        <v>1.33959876921051</v>
      </c>
      <c r="BY304" s="51">
        <v>2.1835069492855141E-2</v>
      </c>
      <c r="BZ304" s="51">
        <v>0.13237767240599357</v>
      </c>
      <c r="CA304" s="53">
        <v>1.6582947173985927E-2</v>
      </c>
      <c r="CB304" s="51">
        <v>1.8575182202844021</v>
      </c>
      <c r="CC304" s="55">
        <v>0.10904827964618842</v>
      </c>
      <c r="CD304" s="30"/>
      <c r="CE304" s="30">
        <f t="shared" si="44"/>
        <v>1.8516401995451028</v>
      </c>
      <c r="CG304" s="75">
        <f t="shared" si="45"/>
        <v>-1.1801152114564673E-2</v>
      </c>
      <c r="CH304" s="71">
        <f t="shared" si="46"/>
        <v>0</v>
      </c>
      <c r="CI304" s="72"/>
      <c r="CJ304" s="72"/>
      <c r="CK304" s="77"/>
      <c r="CL304" s="2"/>
      <c r="CM304" s="75">
        <f t="shared" si="47"/>
        <v>5.5839784745511212E-2</v>
      </c>
      <c r="CN304" s="72">
        <f t="shared" si="48"/>
        <v>0</v>
      </c>
      <c r="CO304" s="72"/>
      <c r="CP304" s="72"/>
      <c r="CQ304" s="77"/>
      <c r="CR304" s="2"/>
      <c r="CS304" s="75">
        <f t="shared" si="49"/>
        <v>4.7831412913133198E-2</v>
      </c>
      <c r="CT304" s="72">
        <f t="shared" si="50"/>
        <v>0</v>
      </c>
      <c r="CU304" s="72"/>
      <c r="CV304" s="72"/>
      <c r="CW304" s="77"/>
      <c r="CX304" s="2"/>
      <c r="CY304" s="75">
        <f t="shared" si="51"/>
        <v>-1.4671580940590345E-2</v>
      </c>
      <c r="CZ304" s="72">
        <f t="shared" si="52"/>
        <v>1</v>
      </c>
      <c r="DA304" s="72"/>
      <c r="DB304" s="72"/>
      <c r="DC304" s="77"/>
      <c r="DD304" s="2"/>
      <c r="DE304" s="75">
        <f t="shared" si="53"/>
        <v>0.88750868624837764</v>
      </c>
      <c r="DF304" s="72">
        <f t="shared" si="54"/>
        <v>0</v>
      </c>
      <c r="DG304" s="72"/>
      <c r="DH304" s="72"/>
      <c r="DI304" s="80"/>
      <c r="DK304" s="15">
        <v>1.8516401995451028</v>
      </c>
    </row>
    <row r="305" spans="1:115" x14ac:dyDescent="0.3">
      <c r="A305" s="51">
        <v>299</v>
      </c>
      <c r="B305" s="52">
        <v>4.9749999999999996</v>
      </c>
      <c r="C305" s="53">
        <v>0.5</v>
      </c>
      <c r="D305" s="53">
        <v>6.9999999999999982</v>
      </c>
      <c r="E305" s="54">
        <v>50</v>
      </c>
      <c r="F305" s="53">
        <v>0</v>
      </c>
      <c r="G305" s="53">
        <v>0</v>
      </c>
      <c r="H305" s="53">
        <v>0</v>
      </c>
      <c r="I305" s="53">
        <v>0</v>
      </c>
      <c r="J305" s="53">
        <v>0</v>
      </c>
      <c r="K305" s="53">
        <v>0</v>
      </c>
      <c r="L305" s="54">
        <v>0</v>
      </c>
      <c r="M305" s="55">
        <v>0</v>
      </c>
      <c r="N305" s="53">
        <v>100</v>
      </c>
      <c r="O305" s="53">
        <v>0</v>
      </c>
      <c r="P305" s="53">
        <v>5</v>
      </c>
      <c r="Q305" s="53">
        <v>0</v>
      </c>
      <c r="R305" s="53">
        <v>0</v>
      </c>
      <c r="S305" s="53">
        <v>0</v>
      </c>
      <c r="T305" s="53">
        <v>2.7933433586488814</v>
      </c>
      <c r="U305" s="54">
        <v>200</v>
      </c>
      <c r="V305" s="56">
        <v>0.95</v>
      </c>
      <c r="W305" s="53">
        <v>6.335</v>
      </c>
      <c r="X305" s="53">
        <v>0.83899502337175424</v>
      </c>
      <c r="Y305" s="53">
        <v>327.31</v>
      </c>
      <c r="Z305" s="53">
        <v>3.9851529065821065</v>
      </c>
      <c r="AA305" s="53">
        <v>0.98056655147600946</v>
      </c>
      <c r="AB305" s="55">
        <v>2.5644779879556846E-3</v>
      </c>
      <c r="AC305" s="51">
        <v>5.2766082240929482</v>
      </c>
      <c r="AD305" s="51">
        <v>8.7134894056224516E-2</v>
      </c>
      <c r="AE305" s="51">
        <v>0</v>
      </c>
      <c r="AF305" s="51">
        <v>0</v>
      </c>
      <c r="AG305" s="51">
        <v>0.39522601730550638</v>
      </c>
      <c r="AH305" s="51">
        <v>8.7554127008227563E-3</v>
      </c>
      <c r="AI305" s="51">
        <v>1.3887632898405227</v>
      </c>
      <c r="AJ305" s="51">
        <v>1.2720711045934358E-2</v>
      </c>
      <c r="AK305" s="51">
        <v>0.12669629077222427</v>
      </c>
      <c r="AL305" s="53">
        <v>1.7820450381970498E-2</v>
      </c>
      <c r="AM305" s="51">
        <v>2.9156062584001821</v>
      </c>
      <c r="AN305" s="55">
        <v>0.18179905867187693</v>
      </c>
      <c r="AP305" s="51">
        <v>299</v>
      </c>
      <c r="AQ305" s="52">
        <v>4.9749999999999996</v>
      </c>
      <c r="AR305" s="53">
        <v>0.5</v>
      </c>
      <c r="AS305" s="53">
        <v>6.9999999999999982</v>
      </c>
      <c r="AT305" s="54">
        <v>0</v>
      </c>
      <c r="AU305" s="53">
        <v>0</v>
      </c>
      <c r="AV305" s="53">
        <v>0</v>
      </c>
      <c r="AW305" s="53">
        <v>0</v>
      </c>
      <c r="AX305" s="53">
        <v>0</v>
      </c>
      <c r="AY305" s="53">
        <v>0</v>
      </c>
      <c r="AZ305" s="53">
        <v>0</v>
      </c>
      <c r="BA305" s="54">
        <v>0</v>
      </c>
      <c r="BB305" s="55">
        <v>0</v>
      </c>
      <c r="BC305" s="53">
        <v>100</v>
      </c>
      <c r="BD305" s="53">
        <v>0</v>
      </c>
      <c r="BE305" s="53">
        <v>5</v>
      </c>
      <c r="BF305" s="53">
        <v>0</v>
      </c>
      <c r="BG305" s="53">
        <v>0</v>
      </c>
      <c r="BH305" s="53">
        <v>0</v>
      </c>
      <c r="BI305" s="53">
        <v>2.7933433586488814</v>
      </c>
      <c r="BJ305" s="54">
        <v>200</v>
      </c>
      <c r="BK305" s="56">
        <v>0.95</v>
      </c>
      <c r="BL305" s="53">
        <v>0.84499999999999997</v>
      </c>
      <c r="BM305" s="53">
        <v>0.17632036641655896</v>
      </c>
      <c r="BN305" s="53">
        <v>165</v>
      </c>
      <c r="BO305" s="53">
        <v>0</v>
      </c>
      <c r="BP305" s="53">
        <v>0.99487878787878881</v>
      </c>
      <c r="BQ305" s="55">
        <v>1.0686082813124785E-3</v>
      </c>
      <c r="BR305" s="51">
        <v>5.5006490653023592</v>
      </c>
      <c r="BS305" s="51">
        <v>9.5202983872880759E-2</v>
      </c>
      <c r="BT305" s="51">
        <v>0</v>
      </c>
      <c r="BU305" s="51">
        <v>0</v>
      </c>
      <c r="BV305" s="51">
        <v>0.34208820693258241</v>
      </c>
      <c r="BW305" s="51">
        <v>9.4064274962326107E-3</v>
      </c>
      <c r="BX305" s="51">
        <v>1.321667912621652</v>
      </c>
      <c r="BY305" s="51">
        <v>2.3515239443436638E-2</v>
      </c>
      <c r="BZ305" s="51">
        <v>0.12857680679956146</v>
      </c>
      <c r="CA305" s="53">
        <v>1.6629205972288712E-2</v>
      </c>
      <c r="CB305" s="51">
        <v>1.834508251821733</v>
      </c>
      <c r="CC305" s="55">
        <v>0.11364484240971365</v>
      </c>
      <c r="CD305" s="30"/>
      <c r="CE305" s="30">
        <f t="shared" si="44"/>
        <v>1.8708286933869704</v>
      </c>
      <c r="CG305" s="75">
        <f t="shared" si="45"/>
        <v>-1.4312236402779344E-2</v>
      </c>
      <c r="CH305" s="71">
        <f t="shared" si="46"/>
        <v>0</v>
      </c>
      <c r="CI305" s="72"/>
      <c r="CJ305" s="72"/>
      <c r="CK305" s="77"/>
      <c r="CL305" s="2"/>
      <c r="CM305" s="75">
        <f t="shared" si="47"/>
        <v>5.3137810372923977E-2</v>
      </c>
      <c r="CN305" s="72">
        <f t="shared" si="48"/>
        <v>0</v>
      </c>
      <c r="CO305" s="72"/>
      <c r="CP305" s="72"/>
      <c r="CQ305" s="77"/>
      <c r="CR305" s="2"/>
      <c r="CS305" s="75">
        <f t="shared" si="49"/>
        <v>6.7095377218870711E-2</v>
      </c>
      <c r="CT305" s="72">
        <f t="shared" si="50"/>
        <v>0</v>
      </c>
      <c r="CU305" s="72"/>
      <c r="CV305" s="72"/>
      <c r="CW305" s="77"/>
      <c r="CX305" s="2"/>
      <c r="CY305" s="75">
        <f t="shared" si="51"/>
        <v>-1.8805160273371868E-3</v>
      </c>
      <c r="CZ305" s="72">
        <f t="shared" si="52"/>
        <v>1</v>
      </c>
      <c r="DA305" s="72"/>
      <c r="DB305" s="72"/>
      <c r="DC305" s="77"/>
      <c r="DD305" s="2"/>
      <c r="DE305" s="75">
        <f t="shared" si="53"/>
        <v>1.081098006578449</v>
      </c>
      <c r="DF305" s="72">
        <f t="shared" si="54"/>
        <v>0</v>
      </c>
      <c r="DG305" s="72"/>
      <c r="DH305" s="72"/>
      <c r="DI305" s="80"/>
      <c r="DK305" s="15">
        <v>1.8708286933869704</v>
      </c>
    </row>
    <row r="306" spans="1:115" x14ac:dyDescent="0.3">
      <c r="A306" s="51">
        <v>301</v>
      </c>
      <c r="B306" s="52">
        <v>4.9749999999999996</v>
      </c>
      <c r="C306" s="53">
        <v>1.5833333333333333</v>
      </c>
      <c r="D306" s="53">
        <v>2.4285714285714284</v>
      </c>
      <c r="E306" s="54">
        <v>50</v>
      </c>
      <c r="F306" s="53">
        <v>0</v>
      </c>
      <c r="G306" s="53">
        <v>0</v>
      </c>
      <c r="H306" s="53">
        <v>0</v>
      </c>
      <c r="I306" s="53">
        <v>0</v>
      </c>
      <c r="J306" s="53">
        <v>0</v>
      </c>
      <c r="K306" s="53">
        <v>0</v>
      </c>
      <c r="L306" s="54">
        <v>0</v>
      </c>
      <c r="M306" s="55">
        <v>0</v>
      </c>
      <c r="N306" s="53">
        <v>100</v>
      </c>
      <c r="O306" s="53">
        <v>0</v>
      </c>
      <c r="P306" s="53">
        <v>5</v>
      </c>
      <c r="Q306" s="53">
        <v>0</v>
      </c>
      <c r="R306" s="53">
        <v>0</v>
      </c>
      <c r="S306" s="53">
        <v>0</v>
      </c>
      <c r="T306" s="53">
        <v>2.7933433586488814</v>
      </c>
      <c r="U306" s="54">
        <v>200</v>
      </c>
      <c r="V306" s="56">
        <v>0.95</v>
      </c>
      <c r="W306" s="53">
        <v>4.71</v>
      </c>
      <c r="X306" s="53">
        <v>0.76329912335297867</v>
      </c>
      <c r="Y306" s="53">
        <v>324.16500000000002</v>
      </c>
      <c r="Z306" s="53">
        <v>3.4937224508732472</v>
      </c>
      <c r="AA306" s="53">
        <v>0.98561219337926775</v>
      </c>
      <c r="AB306" s="55">
        <v>2.3079135438023187E-3</v>
      </c>
      <c r="AC306" s="51">
        <v>5.4070469123015252</v>
      </c>
      <c r="AD306" s="51">
        <v>8.676696675702246E-2</v>
      </c>
      <c r="AE306" s="51">
        <v>0</v>
      </c>
      <c r="AF306" s="51">
        <v>0</v>
      </c>
      <c r="AG306" s="51">
        <v>0.38515843000160521</v>
      </c>
      <c r="AH306" s="51">
        <v>8.695434054238808E-3</v>
      </c>
      <c r="AI306" s="51">
        <v>1.3785411377439047</v>
      </c>
      <c r="AJ306" s="51">
        <v>1.5436182632131824E-2</v>
      </c>
      <c r="AK306" s="51">
        <v>0.12090896947492612</v>
      </c>
      <c r="AL306" s="53">
        <v>1.6121570503427114E-2</v>
      </c>
      <c r="AM306" s="51">
        <v>2.5792335206797334</v>
      </c>
      <c r="AN306" s="55">
        <v>0.16921900722054228</v>
      </c>
      <c r="AP306" s="51">
        <v>301</v>
      </c>
      <c r="AQ306" s="52">
        <v>4.9749999999999996</v>
      </c>
      <c r="AR306" s="53">
        <v>1.5833333333333333</v>
      </c>
      <c r="AS306" s="53">
        <v>2.4285714285714284</v>
      </c>
      <c r="AT306" s="54">
        <v>0</v>
      </c>
      <c r="AU306" s="53">
        <v>0</v>
      </c>
      <c r="AV306" s="53">
        <v>0</v>
      </c>
      <c r="AW306" s="53">
        <v>0</v>
      </c>
      <c r="AX306" s="53">
        <v>0</v>
      </c>
      <c r="AY306" s="53">
        <v>0</v>
      </c>
      <c r="AZ306" s="53">
        <v>0</v>
      </c>
      <c r="BA306" s="54">
        <v>0</v>
      </c>
      <c r="BB306" s="55">
        <v>0</v>
      </c>
      <c r="BC306" s="53">
        <v>100</v>
      </c>
      <c r="BD306" s="53">
        <v>0</v>
      </c>
      <c r="BE306" s="53">
        <v>5</v>
      </c>
      <c r="BF306" s="53">
        <v>0</v>
      </c>
      <c r="BG306" s="53">
        <v>0</v>
      </c>
      <c r="BH306" s="53">
        <v>0</v>
      </c>
      <c r="BI306" s="53">
        <v>2.7933433586488814</v>
      </c>
      <c r="BJ306" s="54">
        <v>200</v>
      </c>
      <c r="BK306" s="56">
        <v>0.95</v>
      </c>
      <c r="BL306" s="53">
        <v>0.88500000000000001</v>
      </c>
      <c r="BM306" s="53">
        <v>0.17525321363346089</v>
      </c>
      <c r="BN306" s="53">
        <v>165</v>
      </c>
      <c r="BO306" s="53">
        <v>0</v>
      </c>
      <c r="BP306" s="53">
        <v>0.99463636363636454</v>
      </c>
      <c r="BQ306" s="55">
        <v>1.0621406886876412E-3</v>
      </c>
      <c r="BR306" s="51">
        <v>5.4299394339076876</v>
      </c>
      <c r="BS306" s="51">
        <v>9.7203297459220919E-2</v>
      </c>
      <c r="BT306" s="51">
        <v>0</v>
      </c>
      <c r="BU306" s="51">
        <v>0</v>
      </c>
      <c r="BV306" s="51">
        <v>0.34934038972795123</v>
      </c>
      <c r="BW306" s="51">
        <v>9.5808970854946093E-3</v>
      </c>
      <c r="BX306" s="51">
        <v>1.3305473314910077</v>
      </c>
      <c r="BY306" s="51">
        <v>2.1928981423054196E-2</v>
      </c>
      <c r="BZ306" s="51">
        <v>0.12580176751140537</v>
      </c>
      <c r="CA306" s="53">
        <v>1.6774433902473917E-2</v>
      </c>
      <c r="CB306" s="51">
        <v>1.884708384614876</v>
      </c>
      <c r="CC306" s="55">
        <v>0.11487668763657835</v>
      </c>
      <c r="CD306" s="30"/>
      <c r="CE306" s="30">
        <f t="shared" si="44"/>
        <v>1.9609278658936169</v>
      </c>
      <c r="CG306" s="75">
        <f t="shared" si="45"/>
        <v>-9.0241702570967863E-3</v>
      </c>
      <c r="CH306" s="71">
        <f t="shared" si="46"/>
        <v>0</v>
      </c>
      <c r="CI306" s="72"/>
      <c r="CJ306" s="72"/>
      <c r="CK306" s="77"/>
      <c r="CL306" s="2"/>
      <c r="CM306" s="75">
        <f t="shared" si="47"/>
        <v>3.5818040273653984E-2</v>
      </c>
      <c r="CN306" s="72">
        <f t="shared" si="48"/>
        <v>0</v>
      </c>
      <c r="CO306" s="72"/>
      <c r="CP306" s="72"/>
      <c r="CQ306" s="77"/>
      <c r="CR306" s="2"/>
      <c r="CS306" s="75">
        <f t="shared" si="49"/>
        <v>4.7993806252897064E-2</v>
      </c>
      <c r="CT306" s="72">
        <f t="shared" si="50"/>
        <v>0</v>
      </c>
      <c r="CU306" s="72"/>
      <c r="CV306" s="72"/>
      <c r="CW306" s="77"/>
      <c r="CX306" s="2"/>
      <c r="CY306" s="75">
        <f t="shared" si="51"/>
        <v>-4.8927980364792539E-3</v>
      </c>
      <c r="CZ306" s="72">
        <f t="shared" si="52"/>
        <v>1</v>
      </c>
      <c r="DA306" s="72"/>
      <c r="DB306" s="72"/>
      <c r="DC306" s="77"/>
      <c r="DD306" s="2"/>
      <c r="DE306" s="75">
        <f t="shared" si="53"/>
        <v>0.69452513606485744</v>
      </c>
      <c r="DF306" s="72">
        <f t="shared" si="54"/>
        <v>0</v>
      </c>
      <c r="DG306" s="72"/>
      <c r="DH306" s="72"/>
      <c r="DI306" s="80"/>
      <c r="DK306" s="15">
        <v>1.9609278658936169</v>
      </c>
    </row>
    <row r="307" spans="1:115" x14ac:dyDescent="0.3">
      <c r="A307" s="51">
        <v>312</v>
      </c>
      <c r="B307" s="52">
        <v>4.9749999999999996</v>
      </c>
      <c r="C307" s="53">
        <v>3.75</v>
      </c>
      <c r="D307" s="53">
        <v>1.2857142857142856</v>
      </c>
      <c r="E307" s="54">
        <v>50</v>
      </c>
      <c r="F307" s="53">
        <v>0</v>
      </c>
      <c r="G307" s="53">
        <v>0</v>
      </c>
      <c r="H307" s="53">
        <v>0</v>
      </c>
      <c r="I307" s="53">
        <v>0</v>
      </c>
      <c r="J307" s="53">
        <v>0</v>
      </c>
      <c r="K307" s="53">
        <v>0</v>
      </c>
      <c r="L307" s="54">
        <v>0</v>
      </c>
      <c r="M307" s="55">
        <v>0</v>
      </c>
      <c r="N307" s="53">
        <v>100</v>
      </c>
      <c r="O307" s="53">
        <v>0</v>
      </c>
      <c r="P307" s="53">
        <v>5</v>
      </c>
      <c r="Q307" s="53">
        <v>0</v>
      </c>
      <c r="R307" s="53">
        <v>0</v>
      </c>
      <c r="S307" s="53">
        <v>0</v>
      </c>
      <c r="T307" s="53">
        <v>2.7933433586488814</v>
      </c>
      <c r="U307" s="54">
        <v>200</v>
      </c>
      <c r="V307" s="56">
        <v>0.95</v>
      </c>
      <c r="W307" s="53">
        <v>1.635</v>
      </c>
      <c r="X307" s="53">
        <v>0.30599829786423516</v>
      </c>
      <c r="Y307" s="53">
        <v>318.02499999999998</v>
      </c>
      <c r="Z307" s="53">
        <v>3.5994179183514783</v>
      </c>
      <c r="AA307" s="53">
        <v>0.99486956376546198</v>
      </c>
      <c r="AB307" s="55">
        <v>9.8919510053607318E-4</v>
      </c>
      <c r="AC307" s="51">
        <v>7.3822593684443891</v>
      </c>
      <c r="AD307" s="51">
        <v>0.12844108420006509</v>
      </c>
      <c r="AE307" s="51">
        <v>0</v>
      </c>
      <c r="AF307" s="51">
        <v>0</v>
      </c>
      <c r="AG307" s="51">
        <v>0.4603687823811734</v>
      </c>
      <c r="AH307" s="51">
        <v>1.139542973653992E-2</v>
      </c>
      <c r="AI307" s="51">
        <v>1.8081767966354925</v>
      </c>
      <c r="AJ307" s="51">
        <v>4.0545836103796459E-2</v>
      </c>
      <c r="AK307" s="51">
        <v>0.16468137633623478</v>
      </c>
      <c r="AL307" s="53">
        <v>1.2047069315349667E-2</v>
      </c>
      <c r="AM307" s="51">
        <v>2.2569940720543844</v>
      </c>
      <c r="AN307" s="55">
        <v>0.10202643428633736</v>
      </c>
      <c r="AP307" s="51">
        <v>312</v>
      </c>
      <c r="AQ307" s="52">
        <v>4.9749999999999996</v>
      </c>
      <c r="AR307" s="53">
        <v>3.75</v>
      </c>
      <c r="AS307" s="53">
        <v>1.2857142857142856</v>
      </c>
      <c r="AT307" s="54">
        <v>0</v>
      </c>
      <c r="AU307" s="53">
        <v>0</v>
      </c>
      <c r="AV307" s="53">
        <v>0</v>
      </c>
      <c r="AW307" s="53">
        <v>0</v>
      </c>
      <c r="AX307" s="53">
        <v>0</v>
      </c>
      <c r="AY307" s="53">
        <v>0</v>
      </c>
      <c r="AZ307" s="53">
        <v>0</v>
      </c>
      <c r="BA307" s="54">
        <v>0</v>
      </c>
      <c r="BB307" s="55">
        <v>0</v>
      </c>
      <c r="BC307" s="53">
        <v>100</v>
      </c>
      <c r="BD307" s="53">
        <v>0</v>
      </c>
      <c r="BE307" s="53">
        <v>5</v>
      </c>
      <c r="BF307" s="53">
        <v>0</v>
      </c>
      <c r="BG307" s="53">
        <v>0</v>
      </c>
      <c r="BH307" s="53">
        <v>0</v>
      </c>
      <c r="BI307" s="53">
        <v>2.7933433586488814</v>
      </c>
      <c r="BJ307" s="54">
        <v>200</v>
      </c>
      <c r="BK307" s="56">
        <v>0.95</v>
      </c>
      <c r="BL307" s="53">
        <v>0.155</v>
      </c>
      <c r="BM307" s="53">
        <v>6.5711650146449974E-2</v>
      </c>
      <c r="BN307" s="53">
        <v>165</v>
      </c>
      <c r="BO307" s="53">
        <v>0</v>
      </c>
      <c r="BP307" s="53">
        <v>0.99906060606060654</v>
      </c>
      <c r="BQ307" s="55">
        <v>3.9825242512999944E-4</v>
      </c>
      <c r="BR307" s="51">
        <v>7.6046789721196628</v>
      </c>
      <c r="BS307" s="51">
        <v>0.1276786078906311</v>
      </c>
      <c r="BT307" s="51">
        <v>0</v>
      </c>
      <c r="BU307" s="51">
        <v>0</v>
      </c>
      <c r="BV307" s="51">
        <v>0.3981028237046903</v>
      </c>
      <c r="BW307" s="51">
        <v>1.0263988546151639E-2</v>
      </c>
      <c r="BX307" s="51">
        <v>1.5341667601371496</v>
      </c>
      <c r="BY307" s="51">
        <v>4.2801341827864638E-2</v>
      </c>
      <c r="BZ307" s="51">
        <v>0.16065707327283524</v>
      </c>
      <c r="CA307" s="53">
        <v>1.2819729271374685E-2</v>
      </c>
      <c r="CB307" s="51">
        <v>1.597025595662787</v>
      </c>
      <c r="CC307" s="55">
        <v>5.753902520206533E-2</v>
      </c>
      <c r="CD307" s="30"/>
      <c r="CE307" s="30">
        <f t="shared" si="44"/>
        <v>2.1957751641341994</v>
      </c>
      <c r="CG307" s="75">
        <f t="shared" si="45"/>
        <v>-4.1910422951445536E-3</v>
      </c>
      <c r="CH307" s="71">
        <f t="shared" si="46"/>
        <v>0</v>
      </c>
      <c r="CI307" s="72"/>
      <c r="CJ307" s="72"/>
      <c r="CK307" s="77"/>
      <c r="CL307" s="2"/>
      <c r="CM307" s="75">
        <f t="shared" si="47"/>
        <v>6.2265958676483102E-2</v>
      </c>
      <c r="CN307" s="72">
        <f t="shared" si="48"/>
        <v>0</v>
      </c>
      <c r="CO307" s="72"/>
      <c r="CP307" s="72"/>
      <c r="CQ307" s="77"/>
      <c r="CR307" s="2"/>
      <c r="CS307" s="75">
        <f t="shared" si="49"/>
        <v>0.27401003649834288</v>
      </c>
      <c r="CT307" s="72">
        <f t="shared" si="50"/>
        <v>0</v>
      </c>
      <c r="CU307" s="72"/>
      <c r="CV307" s="72"/>
      <c r="CW307" s="77"/>
      <c r="CX307" s="2"/>
      <c r="CY307" s="75">
        <f t="shared" si="51"/>
        <v>4.0243030633995425E-3</v>
      </c>
      <c r="CZ307" s="72">
        <f t="shared" si="52"/>
        <v>1</v>
      </c>
      <c r="DA307" s="72"/>
      <c r="DB307" s="72"/>
      <c r="DC307" s="77"/>
      <c r="DD307" s="2"/>
      <c r="DE307" s="75">
        <f t="shared" si="53"/>
        <v>0.65996847639159739</v>
      </c>
      <c r="DF307" s="72">
        <f t="shared" si="54"/>
        <v>0</v>
      </c>
      <c r="DG307" s="72"/>
      <c r="DH307" s="72"/>
      <c r="DI307" s="80"/>
      <c r="DK307" s="15">
        <v>2.1957751641341994</v>
      </c>
    </row>
    <row r="308" spans="1:115" x14ac:dyDescent="0.3">
      <c r="A308" s="51">
        <v>302</v>
      </c>
      <c r="B308" s="52">
        <v>4.9749999999999996</v>
      </c>
      <c r="C308" s="53">
        <v>1.5833333333333333</v>
      </c>
      <c r="D308" s="53">
        <v>3.5714285714285712</v>
      </c>
      <c r="E308" s="54">
        <v>50</v>
      </c>
      <c r="F308" s="53">
        <v>0</v>
      </c>
      <c r="G308" s="53">
        <v>0</v>
      </c>
      <c r="H308" s="53">
        <v>0</v>
      </c>
      <c r="I308" s="53">
        <v>0</v>
      </c>
      <c r="J308" s="53">
        <v>0</v>
      </c>
      <c r="K308" s="53">
        <v>0</v>
      </c>
      <c r="L308" s="54">
        <v>0</v>
      </c>
      <c r="M308" s="55">
        <v>0</v>
      </c>
      <c r="N308" s="53">
        <v>100</v>
      </c>
      <c r="O308" s="53">
        <v>0</v>
      </c>
      <c r="P308" s="53">
        <v>5</v>
      </c>
      <c r="Q308" s="53">
        <v>0</v>
      </c>
      <c r="R308" s="53">
        <v>0</v>
      </c>
      <c r="S308" s="53">
        <v>0</v>
      </c>
      <c r="T308" s="53">
        <v>2.7933433586488814</v>
      </c>
      <c r="U308" s="54">
        <v>200</v>
      </c>
      <c r="V308" s="56">
        <v>0.95</v>
      </c>
      <c r="W308" s="53">
        <v>0.19</v>
      </c>
      <c r="X308" s="53">
        <v>8.077538032571896E-2</v>
      </c>
      <c r="Y308" s="53">
        <v>322.83999999999997</v>
      </c>
      <c r="Z308" s="53">
        <v>3.7346095313701548</v>
      </c>
      <c r="AA308" s="53">
        <v>0.99943216313016225</v>
      </c>
      <c r="AB308" s="55">
        <v>2.3681098921722282E-4</v>
      </c>
      <c r="AC308" s="51">
        <v>11.473083324981419</v>
      </c>
      <c r="AD308" s="51">
        <v>0.18781265280448545</v>
      </c>
      <c r="AE308" s="51">
        <v>8.9471996436967273E-3</v>
      </c>
      <c r="AF308" s="51">
        <v>3.0158404211531394E-3</v>
      </c>
      <c r="AG308" s="51">
        <v>0.56373908082356738</v>
      </c>
      <c r="AH308" s="51">
        <v>1.1960895341109607E-2</v>
      </c>
      <c r="AI308" s="51">
        <v>1.8684079933270621</v>
      </c>
      <c r="AJ308" s="51">
        <v>4.8846877777797552E-2</v>
      </c>
      <c r="AK308" s="51">
        <v>0.25093653792553539</v>
      </c>
      <c r="AL308" s="53">
        <v>1.3133187772604676E-2</v>
      </c>
      <c r="AM308" s="51">
        <v>1.9704899147565051</v>
      </c>
      <c r="AN308" s="55">
        <v>7.3024651543287661E-2</v>
      </c>
      <c r="AP308" s="51">
        <v>302</v>
      </c>
      <c r="AQ308" s="52">
        <v>4.9749999999999996</v>
      </c>
      <c r="AR308" s="53">
        <v>1.5833333333333333</v>
      </c>
      <c r="AS308" s="53">
        <v>3.5714285714285712</v>
      </c>
      <c r="AT308" s="54">
        <v>0</v>
      </c>
      <c r="AU308" s="53">
        <v>0</v>
      </c>
      <c r="AV308" s="53">
        <v>0</v>
      </c>
      <c r="AW308" s="53">
        <v>0</v>
      </c>
      <c r="AX308" s="53">
        <v>0</v>
      </c>
      <c r="AY308" s="53">
        <v>0</v>
      </c>
      <c r="AZ308" s="53">
        <v>0</v>
      </c>
      <c r="BA308" s="54">
        <v>0</v>
      </c>
      <c r="BB308" s="55">
        <v>0</v>
      </c>
      <c r="BC308" s="53">
        <v>100</v>
      </c>
      <c r="BD308" s="53">
        <v>0</v>
      </c>
      <c r="BE308" s="53">
        <v>5</v>
      </c>
      <c r="BF308" s="53">
        <v>0</v>
      </c>
      <c r="BG308" s="53">
        <v>0</v>
      </c>
      <c r="BH308" s="53">
        <v>0</v>
      </c>
      <c r="BI308" s="53">
        <v>2.7933433586488814</v>
      </c>
      <c r="BJ308" s="54">
        <v>200</v>
      </c>
      <c r="BK308" s="56">
        <v>0.95</v>
      </c>
      <c r="BL308" s="53">
        <v>5.0000000000000001E-3</v>
      </c>
      <c r="BM308" s="53">
        <v>9.8597827212587759E-3</v>
      </c>
      <c r="BN308" s="53">
        <v>165</v>
      </c>
      <c r="BO308" s="53">
        <v>0</v>
      </c>
      <c r="BP308" s="53">
        <v>0.99996969696969695</v>
      </c>
      <c r="BQ308" s="55">
        <v>5.975625891672009E-5</v>
      </c>
      <c r="BR308" s="51">
        <v>12.187367886178855</v>
      </c>
      <c r="BS308" s="51">
        <v>0.18323046907163046</v>
      </c>
      <c r="BT308" s="51">
        <v>1.9338484003873019E-2</v>
      </c>
      <c r="BU308" s="51">
        <v>4.1939617387968852E-3</v>
      </c>
      <c r="BV308" s="51">
        <v>0.45823600643341922</v>
      </c>
      <c r="BW308" s="51">
        <v>1.0860843132856523E-2</v>
      </c>
      <c r="BX308" s="51">
        <v>1.4441321905832891</v>
      </c>
      <c r="BY308" s="51">
        <v>3.9109281483180297E-2</v>
      </c>
      <c r="BZ308" s="51">
        <v>0.2455709384984317</v>
      </c>
      <c r="CA308" s="53">
        <v>1.2532864475237486E-2</v>
      </c>
      <c r="CB308" s="51">
        <v>1.4470939863195209</v>
      </c>
      <c r="CC308" s="55">
        <v>4.0685568559828675E-2</v>
      </c>
      <c r="CD308" s="30"/>
      <c r="CE308" s="30">
        <f t="shared" si="44"/>
        <v>2.3779743280283547</v>
      </c>
      <c r="CG308" s="75">
        <f t="shared" si="45"/>
        <v>-5.3753383953469847E-4</v>
      </c>
      <c r="CH308" s="71">
        <f t="shared" si="46"/>
        <v>0</v>
      </c>
      <c r="CI308" s="72"/>
      <c r="CJ308" s="72"/>
      <c r="CK308" s="77"/>
      <c r="CL308" s="2"/>
      <c r="CM308" s="75">
        <f t="shared" si="47"/>
        <v>0.10550307439014817</v>
      </c>
      <c r="CN308" s="72">
        <f t="shared" si="48"/>
        <v>0</v>
      </c>
      <c r="CO308" s="72"/>
      <c r="CP308" s="72"/>
      <c r="CQ308" s="77"/>
      <c r="CR308" s="2"/>
      <c r="CS308" s="75">
        <f t="shared" si="49"/>
        <v>0.42427580274377297</v>
      </c>
      <c r="CT308" s="72">
        <f t="shared" si="50"/>
        <v>0</v>
      </c>
      <c r="CU308" s="72"/>
      <c r="CV308" s="72"/>
      <c r="CW308" s="77"/>
      <c r="CX308" s="2"/>
      <c r="CY308" s="75">
        <f t="shared" si="51"/>
        <v>5.3655994271036844E-3</v>
      </c>
      <c r="CZ308" s="72">
        <f t="shared" si="52"/>
        <v>1</v>
      </c>
      <c r="DA308" s="72"/>
      <c r="DB308" s="72"/>
      <c r="DC308" s="77"/>
      <c r="DD308" s="2"/>
      <c r="DE308" s="75">
        <f t="shared" si="53"/>
        <v>0.52339592843698424</v>
      </c>
      <c r="DF308" s="72">
        <f t="shared" si="54"/>
        <v>0</v>
      </c>
      <c r="DG308" s="72"/>
      <c r="DH308" s="72"/>
      <c r="DI308" s="80"/>
      <c r="DK308" s="15">
        <v>2.3779743280283547</v>
      </c>
    </row>
    <row r="309" spans="1:115" x14ac:dyDescent="0.3">
      <c r="A309" s="51">
        <v>318</v>
      </c>
      <c r="B309" s="52">
        <v>4.9749999999999996</v>
      </c>
      <c r="C309" s="53">
        <v>4.833333333333333</v>
      </c>
      <c r="D309" s="53">
        <v>1.2857142857142856</v>
      </c>
      <c r="E309" s="54">
        <v>50</v>
      </c>
      <c r="F309" s="53">
        <v>0</v>
      </c>
      <c r="G309" s="53">
        <v>0</v>
      </c>
      <c r="H309" s="53">
        <v>0</v>
      </c>
      <c r="I309" s="53">
        <v>0</v>
      </c>
      <c r="J309" s="53">
        <v>0</v>
      </c>
      <c r="K309" s="53">
        <v>0</v>
      </c>
      <c r="L309" s="54">
        <v>0</v>
      </c>
      <c r="M309" s="55">
        <v>0</v>
      </c>
      <c r="N309" s="53">
        <v>100</v>
      </c>
      <c r="O309" s="53">
        <v>0</v>
      </c>
      <c r="P309" s="53">
        <v>5</v>
      </c>
      <c r="Q309" s="53">
        <v>0</v>
      </c>
      <c r="R309" s="53">
        <v>0</v>
      </c>
      <c r="S309" s="53">
        <v>0</v>
      </c>
      <c r="T309" s="53">
        <v>2.7933433586488814</v>
      </c>
      <c r="U309" s="54">
        <v>200</v>
      </c>
      <c r="V309" s="56">
        <v>0.95</v>
      </c>
      <c r="W309" s="53">
        <v>0.14000000000000001</v>
      </c>
      <c r="X309" s="53">
        <v>6.0996409870637688E-2</v>
      </c>
      <c r="Y309" s="53">
        <v>321.07</v>
      </c>
      <c r="Z309" s="53">
        <v>3.6663330179339062</v>
      </c>
      <c r="AA309" s="53">
        <v>0.99956990196829165</v>
      </c>
      <c r="AB309" s="55">
        <v>1.8939232327248209E-4</v>
      </c>
      <c r="AC309" s="51">
        <v>11.412185870611156</v>
      </c>
      <c r="AD309" s="51">
        <v>0.18916147014943291</v>
      </c>
      <c r="AE309" s="51">
        <v>9.4367649029989502E-3</v>
      </c>
      <c r="AF309" s="51">
        <v>3.1218799266958357E-3</v>
      </c>
      <c r="AG309" s="51">
        <v>0.56645632759779696</v>
      </c>
      <c r="AH309" s="51">
        <v>1.1700045329121184E-2</v>
      </c>
      <c r="AI309" s="51">
        <v>1.8847076816218351</v>
      </c>
      <c r="AJ309" s="51">
        <v>4.5342708187406787E-2</v>
      </c>
      <c r="AK309" s="51">
        <v>0.25450065670960986</v>
      </c>
      <c r="AL309" s="53">
        <v>1.3026819290922363E-2</v>
      </c>
      <c r="AM309" s="51">
        <v>1.9604195623636036</v>
      </c>
      <c r="AN309" s="55">
        <v>6.3877950712038417E-2</v>
      </c>
      <c r="AP309" s="51">
        <v>318</v>
      </c>
      <c r="AQ309" s="52">
        <v>4.9749999999999996</v>
      </c>
      <c r="AR309" s="53">
        <v>4.833333333333333</v>
      </c>
      <c r="AS309" s="53">
        <v>1.2857142857142856</v>
      </c>
      <c r="AT309" s="54">
        <v>0</v>
      </c>
      <c r="AU309" s="53">
        <v>0</v>
      </c>
      <c r="AV309" s="53">
        <v>0</v>
      </c>
      <c r="AW309" s="53">
        <v>0</v>
      </c>
      <c r="AX309" s="53">
        <v>0</v>
      </c>
      <c r="AY309" s="53">
        <v>0</v>
      </c>
      <c r="AZ309" s="53">
        <v>0</v>
      </c>
      <c r="BA309" s="54">
        <v>0</v>
      </c>
      <c r="BB309" s="55">
        <v>0</v>
      </c>
      <c r="BC309" s="53">
        <v>100</v>
      </c>
      <c r="BD309" s="53">
        <v>0</v>
      </c>
      <c r="BE309" s="53">
        <v>5</v>
      </c>
      <c r="BF309" s="53">
        <v>0</v>
      </c>
      <c r="BG309" s="53">
        <v>0</v>
      </c>
      <c r="BH309" s="53">
        <v>0</v>
      </c>
      <c r="BI309" s="53">
        <v>2.7933433586488814</v>
      </c>
      <c r="BJ309" s="54">
        <v>200</v>
      </c>
      <c r="BK309" s="56">
        <v>0.95</v>
      </c>
      <c r="BL309" s="53">
        <v>5.0000000000000001E-3</v>
      </c>
      <c r="BM309" s="53">
        <v>9.8597827212587759E-3</v>
      </c>
      <c r="BN309" s="53">
        <v>165</v>
      </c>
      <c r="BO309" s="53">
        <v>0</v>
      </c>
      <c r="BP309" s="53">
        <v>0.99996969696969695</v>
      </c>
      <c r="BQ309" s="55">
        <v>5.9756258916720144E-5</v>
      </c>
      <c r="BR309" s="51">
        <v>12.202852734663706</v>
      </c>
      <c r="BS309" s="51">
        <v>0.18443025373531624</v>
      </c>
      <c r="BT309" s="51">
        <v>1.872313693858833E-2</v>
      </c>
      <c r="BU309" s="51">
        <v>4.1544351569120039E-3</v>
      </c>
      <c r="BV309" s="51">
        <v>0.45627328078643609</v>
      </c>
      <c r="BW309" s="51">
        <v>1.0810426342480625E-2</v>
      </c>
      <c r="BX309" s="51">
        <v>1.4447464548195474</v>
      </c>
      <c r="BY309" s="51">
        <v>3.9593783637112551E-2</v>
      </c>
      <c r="BZ309" s="51">
        <v>0.2464660864363756</v>
      </c>
      <c r="CA309" s="53">
        <v>1.2538919090880554E-2</v>
      </c>
      <c r="CB309" s="51">
        <v>1.4477082505557795</v>
      </c>
      <c r="CC309" s="55">
        <v>4.1150652383519261E-2</v>
      </c>
      <c r="CD309" s="30"/>
      <c r="CE309" s="30">
        <f t="shared" si="44"/>
        <v>2.4928469095164494</v>
      </c>
      <c r="CG309" s="75">
        <f t="shared" si="45"/>
        <v>-3.9979500140530089E-4</v>
      </c>
      <c r="CH309" s="71">
        <f t="shared" si="46"/>
        <v>0</v>
      </c>
      <c r="CI309" s="72"/>
      <c r="CJ309" s="72"/>
      <c r="CK309" s="77"/>
      <c r="CL309" s="2"/>
      <c r="CM309" s="75">
        <f t="shared" si="47"/>
        <v>0.11018304681136087</v>
      </c>
      <c r="CN309" s="72">
        <f t="shared" si="48"/>
        <v>0</v>
      </c>
      <c r="CO309" s="72"/>
      <c r="CP309" s="72"/>
      <c r="CQ309" s="77"/>
      <c r="CR309" s="2"/>
      <c r="CS309" s="75">
        <f t="shared" si="49"/>
        <v>0.43996122680228766</v>
      </c>
      <c r="CT309" s="72">
        <f t="shared" si="50"/>
        <v>0</v>
      </c>
      <c r="CU309" s="72"/>
      <c r="CV309" s="72"/>
      <c r="CW309" s="77"/>
      <c r="CX309" s="2"/>
      <c r="CY309" s="75">
        <f t="shared" si="51"/>
        <v>8.0345702732342594E-3</v>
      </c>
      <c r="CZ309" s="72">
        <f t="shared" si="52"/>
        <v>1</v>
      </c>
      <c r="DA309" s="72"/>
      <c r="DB309" s="72"/>
      <c r="DC309" s="77"/>
      <c r="DD309" s="2"/>
      <c r="DE309" s="75">
        <f t="shared" si="53"/>
        <v>0.51271131180782414</v>
      </c>
      <c r="DF309" s="72">
        <f t="shared" si="54"/>
        <v>0</v>
      </c>
      <c r="DG309" s="72"/>
      <c r="DH309" s="72"/>
      <c r="DI309" s="80"/>
      <c r="DK309" s="15">
        <v>2.4928469095164494</v>
      </c>
    </row>
    <row r="310" spans="1:115" x14ac:dyDescent="0.3">
      <c r="A310" s="51">
        <v>307</v>
      </c>
      <c r="B310" s="52">
        <v>4.9749999999999996</v>
      </c>
      <c r="C310" s="53">
        <v>2.6666666666666665</v>
      </c>
      <c r="D310" s="53">
        <v>2.4285714285714284</v>
      </c>
      <c r="E310" s="54">
        <v>50</v>
      </c>
      <c r="F310" s="53">
        <v>0</v>
      </c>
      <c r="G310" s="53">
        <v>0</v>
      </c>
      <c r="H310" s="53">
        <v>0</v>
      </c>
      <c r="I310" s="53">
        <v>0</v>
      </c>
      <c r="J310" s="53">
        <v>0</v>
      </c>
      <c r="K310" s="53">
        <v>0</v>
      </c>
      <c r="L310" s="54">
        <v>0</v>
      </c>
      <c r="M310" s="55">
        <v>0</v>
      </c>
      <c r="N310" s="53">
        <v>100</v>
      </c>
      <c r="O310" s="53">
        <v>0</v>
      </c>
      <c r="P310" s="53">
        <v>5</v>
      </c>
      <c r="Q310" s="53">
        <v>0</v>
      </c>
      <c r="R310" s="53">
        <v>0</v>
      </c>
      <c r="S310" s="53">
        <v>0</v>
      </c>
      <c r="T310" s="53">
        <v>2.7933433586488814</v>
      </c>
      <c r="U310" s="54">
        <v>200</v>
      </c>
      <c r="V310" s="56">
        <v>0.95</v>
      </c>
      <c r="W310" s="53">
        <v>0.105</v>
      </c>
      <c r="X310" s="53">
        <v>5.3041322701584188E-2</v>
      </c>
      <c r="Y310" s="53">
        <v>319.435</v>
      </c>
      <c r="Z310" s="53">
        <v>3.599041678094022</v>
      </c>
      <c r="AA310" s="53">
        <v>0.99967185327340191</v>
      </c>
      <c r="AB310" s="55">
        <v>1.6809162523762132E-4</v>
      </c>
      <c r="AC310" s="51">
        <v>11.4593772684649</v>
      </c>
      <c r="AD310" s="51">
        <v>0.1803737948605367</v>
      </c>
      <c r="AE310" s="51">
        <v>8.6308690439871379E-3</v>
      </c>
      <c r="AF310" s="51">
        <v>3.0313095305294848E-3</v>
      </c>
      <c r="AG310" s="51">
        <v>0.55955334882148233</v>
      </c>
      <c r="AH310" s="51">
        <v>1.0974555767354783E-2</v>
      </c>
      <c r="AI310" s="51">
        <v>1.8811322095923015</v>
      </c>
      <c r="AJ310" s="51">
        <v>4.5642069658090541E-2</v>
      </c>
      <c r="AK310" s="51">
        <v>0.25213163927942689</v>
      </c>
      <c r="AL310" s="53">
        <v>1.3301465259771593E-2</v>
      </c>
      <c r="AM310" s="51">
        <v>1.941301290375278</v>
      </c>
      <c r="AN310" s="55">
        <v>6.0968631462714654E-2</v>
      </c>
      <c r="AP310" s="51">
        <v>307</v>
      </c>
      <c r="AQ310" s="52">
        <v>4.9749999999999996</v>
      </c>
      <c r="AR310" s="53">
        <v>2.6666666666666665</v>
      </c>
      <c r="AS310" s="53">
        <v>2.4285714285714284</v>
      </c>
      <c r="AT310" s="54">
        <v>0</v>
      </c>
      <c r="AU310" s="53">
        <v>0</v>
      </c>
      <c r="AV310" s="53">
        <v>0</v>
      </c>
      <c r="AW310" s="53">
        <v>0</v>
      </c>
      <c r="AX310" s="53">
        <v>0</v>
      </c>
      <c r="AY310" s="53">
        <v>0</v>
      </c>
      <c r="AZ310" s="53">
        <v>0</v>
      </c>
      <c r="BA310" s="54">
        <v>0</v>
      </c>
      <c r="BB310" s="55">
        <v>0</v>
      </c>
      <c r="BC310" s="53">
        <v>100</v>
      </c>
      <c r="BD310" s="53">
        <v>0</v>
      </c>
      <c r="BE310" s="53">
        <v>5</v>
      </c>
      <c r="BF310" s="53">
        <v>0</v>
      </c>
      <c r="BG310" s="53">
        <v>0</v>
      </c>
      <c r="BH310" s="53">
        <v>0</v>
      </c>
      <c r="BI310" s="53">
        <v>2.7933433586488814</v>
      </c>
      <c r="BJ310" s="54">
        <v>200</v>
      </c>
      <c r="BK310" s="56">
        <v>0.95</v>
      </c>
      <c r="BL310" s="53">
        <v>5.0000000000000001E-3</v>
      </c>
      <c r="BM310" s="53">
        <v>9.8597827212587759E-3</v>
      </c>
      <c r="BN310" s="53">
        <v>165</v>
      </c>
      <c r="BO310" s="53">
        <v>0</v>
      </c>
      <c r="BP310" s="53">
        <v>0.99996969696969695</v>
      </c>
      <c r="BQ310" s="55">
        <v>5.9756258916720239E-5</v>
      </c>
      <c r="BR310" s="51">
        <v>12.187004249815224</v>
      </c>
      <c r="BS310" s="51">
        <v>0.18410580472252544</v>
      </c>
      <c r="BT310" s="51">
        <v>1.8244860847107625E-2</v>
      </c>
      <c r="BU310" s="51">
        <v>4.1546822850481802E-3</v>
      </c>
      <c r="BV310" s="51">
        <v>0.45259087711763946</v>
      </c>
      <c r="BW310" s="51">
        <v>1.0409634004913204E-2</v>
      </c>
      <c r="BX310" s="51">
        <v>1.4274393276238513</v>
      </c>
      <c r="BY310" s="51">
        <v>3.7788955165981956E-2</v>
      </c>
      <c r="BZ310" s="51">
        <v>0.24872093842403634</v>
      </c>
      <c r="CA310" s="53">
        <v>1.267091950376488E-2</v>
      </c>
      <c r="CB310" s="51">
        <v>1.4304011233600835</v>
      </c>
      <c r="CC310" s="55">
        <v>3.9442577853199982E-2</v>
      </c>
      <c r="CD310" s="30"/>
      <c r="CE310" s="30">
        <f t="shared" si="44"/>
        <v>2.5448360411214068</v>
      </c>
      <c r="CG310" s="75">
        <f t="shared" si="45"/>
        <v>-2.9784369629504148E-4</v>
      </c>
      <c r="CH310" s="71">
        <f t="shared" si="46"/>
        <v>0</v>
      </c>
      <c r="CI310" s="72"/>
      <c r="CJ310" s="72"/>
      <c r="CK310" s="77"/>
      <c r="CL310" s="2"/>
      <c r="CM310" s="75">
        <f t="shared" si="47"/>
        <v>0.10696247170384288</v>
      </c>
      <c r="CN310" s="72">
        <f t="shared" si="48"/>
        <v>0</v>
      </c>
      <c r="CO310" s="72"/>
      <c r="CP310" s="72"/>
      <c r="CQ310" s="77"/>
      <c r="CR310" s="2"/>
      <c r="CS310" s="75">
        <f t="shared" si="49"/>
        <v>0.45369288196845026</v>
      </c>
      <c r="CT310" s="72">
        <f t="shared" si="50"/>
        <v>0</v>
      </c>
      <c r="CU310" s="72"/>
      <c r="CV310" s="72"/>
      <c r="CW310" s="77"/>
      <c r="CX310" s="2"/>
      <c r="CY310" s="75">
        <f t="shared" si="51"/>
        <v>3.4107008553905527E-3</v>
      </c>
      <c r="CZ310" s="72">
        <f t="shared" si="52"/>
        <v>1</v>
      </c>
      <c r="DA310" s="72"/>
      <c r="DB310" s="72"/>
      <c r="DC310" s="77"/>
      <c r="DD310" s="2"/>
      <c r="DE310" s="75">
        <f t="shared" si="53"/>
        <v>0.51090016701519447</v>
      </c>
      <c r="DF310" s="72">
        <f t="shared" si="54"/>
        <v>0</v>
      </c>
      <c r="DG310" s="72"/>
      <c r="DH310" s="72"/>
      <c r="DI310" s="80"/>
      <c r="DK310" s="15">
        <v>2.5448360411214068</v>
      </c>
    </row>
    <row r="311" spans="1:115" x14ac:dyDescent="0.3">
      <c r="A311" s="51">
        <v>303</v>
      </c>
      <c r="B311" s="52">
        <v>4.9749999999999996</v>
      </c>
      <c r="C311" s="53">
        <v>1.5833333333333333</v>
      </c>
      <c r="D311" s="53">
        <v>4.7142857142857135</v>
      </c>
      <c r="E311" s="54">
        <v>50</v>
      </c>
      <c r="F311" s="53">
        <v>0</v>
      </c>
      <c r="G311" s="53">
        <v>0</v>
      </c>
      <c r="H311" s="53">
        <v>0</v>
      </c>
      <c r="I311" s="53">
        <v>0</v>
      </c>
      <c r="J311" s="53">
        <v>0</v>
      </c>
      <c r="K311" s="53">
        <v>0</v>
      </c>
      <c r="L311" s="54">
        <v>0</v>
      </c>
      <c r="M311" s="55">
        <v>0</v>
      </c>
      <c r="N311" s="53">
        <v>100</v>
      </c>
      <c r="O311" s="53">
        <v>0</v>
      </c>
      <c r="P311" s="53">
        <v>5</v>
      </c>
      <c r="Q311" s="53">
        <v>0</v>
      </c>
      <c r="R311" s="53">
        <v>0</v>
      </c>
      <c r="S311" s="53">
        <v>0</v>
      </c>
      <c r="T311" s="53">
        <v>2.7933433586488814</v>
      </c>
      <c r="U311" s="54">
        <v>200</v>
      </c>
      <c r="V311" s="56">
        <v>0.95</v>
      </c>
      <c r="W311" s="53">
        <v>0.115</v>
      </c>
      <c r="X311" s="53">
        <v>5.4459158051945962E-2</v>
      </c>
      <c r="Y311" s="53">
        <v>318.94</v>
      </c>
      <c r="Z311" s="53">
        <v>3.6317429001907109</v>
      </c>
      <c r="AA311" s="53">
        <v>0.9996445291834013</v>
      </c>
      <c r="AB311" s="55">
        <v>1.6975348952560942E-4</v>
      </c>
      <c r="AC311" s="51">
        <v>11.391081537190706</v>
      </c>
      <c r="AD311" s="51">
        <v>0.1896264029129133</v>
      </c>
      <c r="AE311" s="51">
        <v>8.3417356632328535E-3</v>
      </c>
      <c r="AF311" s="51">
        <v>2.9926175448781902E-3</v>
      </c>
      <c r="AG311" s="51">
        <v>0.56668390471671082</v>
      </c>
      <c r="AH311" s="51">
        <v>1.1845231582371515E-2</v>
      </c>
      <c r="AI311" s="51">
        <v>1.8879229579400476</v>
      </c>
      <c r="AJ311" s="51">
        <v>4.6865647282485087E-2</v>
      </c>
      <c r="AK311" s="51">
        <v>0.25425620533658289</v>
      </c>
      <c r="AL311" s="53">
        <v>1.2759802568862241E-2</v>
      </c>
      <c r="AM311" s="51">
        <v>1.9549397870984822</v>
      </c>
      <c r="AN311" s="55">
        <v>6.344217072343962E-2</v>
      </c>
      <c r="AP311" s="51">
        <v>303</v>
      </c>
      <c r="AQ311" s="52">
        <v>4.9749999999999996</v>
      </c>
      <c r="AR311" s="53">
        <v>1.5833333333333333</v>
      </c>
      <c r="AS311" s="53">
        <v>4.7142857142857135</v>
      </c>
      <c r="AT311" s="54">
        <v>0</v>
      </c>
      <c r="AU311" s="53">
        <v>0</v>
      </c>
      <c r="AV311" s="53">
        <v>0</v>
      </c>
      <c r="AW311" s="53">
        <v>0</v>
      </c>
      <c r="AX311" s="53">
        <v>0</v>
      </c>
      <c r="AY311" s="53">
        <v>0</v>
      </c>
      <c r="AZ311" s="53">
        <v>0</v>
      </c>
      <c r="BA311" s="54">
        <v>0</v>
      </c>
      <c r="BB311" s="55">
        <v>0</v>
      </c>
      <c r="BC311" s="53">
        <v>100</v>
      </c>
      <c r="BD311" s="53">
        <v>0</v>
      </c>
      <c r="BE311" s="53">
        <v>5</v>
      </c>
      <c r="BF311" s="53">
        <v>0</v>
      </c>
      <c r="BG311" s="53">
        <v>0</v>
      </c>
      <c r="BH311" s="53">
        <v>0</v>
      </c>
      <c r="BI311" s="53">
        <v>2.7933433586488814</v>
      </c>
      <c r="BJ311" s="54">
        <v>200</v>
      </c>
      <c r="BK311" s="56">
        <v>0.95</v>
      </c>
      <c r="BL311" s="53">
        <v>5.0000000000000001E-3</v>
      </c>
      <c r="BM311" s="53">
        <v>9.8597827212587759E-3</v>
      </c>
      <c r="BN311" s="53">
        <v>165</v>
      </c>
      <c r="BO311" s="53">
        <v>0</v>
      </c>
      <c r="BP311" s="53">
        <v>0.99996969696969695</v>
      </c>
      <c r="BQ311" s="55">
        <v>5.9756258916720219E-5</v>
      </c>
      <c r="BR311" s="51">
        <v>12.18258000739098</v>
      </c>
      <c r="BS311" s="51">
        <v>0.18459764813102444</v>
      </c>
      <c r="BT311" s="51">
        <v>1.7490419108865965E-2</v>
      </c>
      <c r="BU311" s="51">
        <v>4.0796128252149544E-3</v>
      </c>
      <c r="BV311" s="51">
        <v>0.4529474133976128</v>
      </c>
      <c r="BW311" s="51">
        <v>1.0346856712129751E-2</v>
      </c>
      <c r="BX311" s="51">
        <v>1.4333012725882326</v>
      </c>
      <c r="BY311" s="51">
        <v>3.7927568935094247E-2</v>
      </c>
      <c r="BZ311" s="51">
        <v>0.24917827526859918</v>
      </c>
      <c r="CA311" s="53">
        <v>1.2696655368058651E-2</v>
      </c>
      <c r="CB311" s="51">
        <v>1.4362630683244648</v>
      </c>
      <c r="CC311" s="55">
        <v>3.9566826653836942E-2</v>
      </c>
      <c r="CD311" s="30"/>
      <c r="CE311" s="30">
        <f t="shared" si="44"/>
        <v>2.7320844998436109</v>
      </c>
      <c r="CG311" s="75">
        <f t="shared" si="45"/>
        <v>-3.2516778629565479E-4</v>
      </c>
      <c r="CH311" s="71">
        <f t="shared" si="46"/>
        <v>0</v>
      </c>
      <c r="CI311" s="72"/>
      <c r="CJ311" s="72"/>
      <c r="CK311" s="77"/>
      <c r="CL311" s="2"/>
      <c r="CM311" s="75">
        <f t="shared" si="47"/>
        <v>0.11373649131909802</v>
      </c>
      <c r="CN311" s="72">
        <f t="shared" si="48"/>
        <v>0</v>
      </c>
      <c r="CO311" s="72"/>
      <c r="CP311" s="72"/>
      <c r="CQ311" s="77"/>
      <c r="CR311" s="2"/>
      <c r="CS311" s="75">
        <f t="shared" si="49"/>
        <v>0.45462168535181502</v>
      </c>
      <c r="CT311" s="72">
        <f t="shared" si="50"/>
        <v>0</v>
      </c>
      <c r="CU311" s="72"/>
      <c r="CV311" s="72"/>
      <c r="CW311" s="77"/>
      <c r="CX311" s="2"/>
      <c r="CY311" s="75">
        <f t="shared" si="51"/>
        <v>5.0779300679837103E-3</v>
      </c>
      <c r="CZ311" s="72">
        <f t="shared" si="52"/>
        <v>1</v>
      </c>
      <c r="DA311" s="72"/>
      <c r="DB311" s="72"/>
      <c r="DC311" s="77"/>
      <c r="DD311" s="2"/>
      <c r="DE311" s="75">
        <f t="shared" si="53"/>
        <v>0.51867671877401733</v>
      </c>
      <c r="DF311" s="72">
        <f t="shared" si="54"/>
        <v>0</v>
      </c>
      <c r="DG311" s="72"/>
      <c r="DH311" s="72"/>
      <c r="DI311" s="80"/>
      <c r="DK311" s="15">
        <v>2.7320844998436109</v>
      </c>
    </row>
    <row r="312" spans="1:115" x14ac:dyDescent="0.3">
      <c r="A312" s="51">
        <v>324</v>
      </c>
      <c r="B312" s="52">
        <v>4.9749999999999996</v>
      </c>
      <c r="C312" s="53">
        <v>5.9166666666666661</v>
      </c>
      <c r="D312" s="53">
        <v>1.2857142857142856</v>
      </c>
      <c r="E312" s="54">
        <v>50</v>
      </c>
      <c r="F312" s="53">
        <v>0</v>
      </c>
      <c r="G312" s="53">
        <v>0</v>
      </c>
      <c r="H312" s="53">
        <v>0</v>
      </c>
      <c r="I312" s="53">
        <v>0</v>
      </c>
      <c r="J312" s="53">
        <v>0</v>
      </c>
      <c r="K312" s="53">
        <v>0</v>
      </c>
      <c r="L312" s="54">
        <v>0</v>
      </c>
      <c r="M312" s="55">
        <v>0</v>
      </c>
      <c r="N312" s="53">
        <v>100</v>
      </c>
      <c r="O312" s="53">
        <v>0</v>
      </c>
      <c r="P312" s="53">
        <v>5</v>
      </c>
      <c r="Q312" s="53">
        <v>0</v>
      </c>
      <c r="R312" s="53">
        <v>0</v>
      </c>
      <c r="S312" s="53">
        <v>0</v>
      </c>
      <c r="T312" s="53">
        <v>2.7933433586488814</v>
      </c>
      <c r="U312" s="54">
        <v>200</v>
      </c>
      <c r="V312" s="56">
        <v>0.95</v>
      </c>
      <c r="W312" s="53">
        <v>0.115</v>
      </c>
      <c r="X312" s="53">
        <v>5.4459158051945962E-2</v>
      </c>
      <c r="Y312" s="53">
        <v>318.94</v>
      </c>
      <c r="Z312" s="53">
        <v>3.6317429001907109</v>
      </c>
      <c r="AA312" s="53">
        <v>0.9996445291834013</v>
      </c>
      <c r="AB312" s="55">
        <v>1.6975348952560942E-4</v>
      </c>
      <c r="AC312" s="51">
        <v>11.391081537190706</v>
      </c>
      <c r="AD312" s="51">
        <v>0.1896264029129133</v>
      </c>
      <c r="AE312" s="51">
        <v>8.3417356632328535E-3</v>
      </c>
      <c r="AF312" s="51">
        <v>2.9926175448781902E-3</v>
      </c>
      <c r="AG312" s="51">
        <v>0.56668390471671082</v>
      </c>
      <c r="AH312" s="51">
        <v>1.1845231582371515E-2</v>
      </c>
      <c r="AI312" s="51">
        <v>1.8879229579400476</v>
      </c>
      <c r="AJ312" s="51">
        <v>4.6865647282485087E-2</v>
      </c>
      <c r="AK312" s="51">
        <v>0.25425620533658289</v>
      </c>
      <c r="AL312" s="53">
        <v>1.2759802568862241E-2</v>
      </c>
      <c r="AM312" s="51">
        <v>1.9549397870984822</v>
      </c>
      <c r="AN312" s="55">
        <v>6.344217072343962E-2</v>
      </c>
      <c r="AP312" s="51">
        <v>324</v>
      </c>
      <c r="AQ312" s="52">
        <v>4.9749999999999996</v>
      </c>
      <c r="AR312" s="53">
        <v>5.9166666666666661</v>
      </c>
      <c r="AS312" s="53">
        <v>1.2857142857142856</v>
      </c>
      <c r="AT312" s="54">
        <v>0</v>
      </c>
      <c r="AU312" s="53">
        <v>0</v>
      </c>
      <c r="AV312" s="53">
        <v>0</v>
      </c>
      <c r="AW312" s="53">
        <v>0</v>
      </c>
      <c r="AX312" s="53">
        <v>0</v>
      </c>
      <c r="AY312" s="53">
        <v>0</v>
      </c>
      <c r="AZ312" s="53">
        <v>0</v>
      </c>
      <c r="BA312" s="54">
        <v>0</v>
      </c>
      <c r="BB312" s="55">
        <v>0</v>
      </c>
      <c r="BC312" s="53">
        <v>100</v>
      </c>
      <c r="BD312" s="53">
        <v>0</v>
      </c>
      <c r="BE312" s="53">
        <v>5</v>
      </c>
      <c r="BF312" s="53">
        <v>0</v>
      </c>
      <c r="BG312" s="53">
        <v>0</v>
      </c>
      <c r="BH312" s="53">
        <v>0</v>
      </c>
      <c r="BI312" s="53">
        <v>2.7933433586488814</v>
      </c>
      <c r="BJ312" s="54">
        <v>200</v>
      </c>
      <c r="BK312" s="56">
        <v>0.95</v>
      </c>
      <c r="BL312" s="53">
        <v>5.0000000000000001E-3</v>
      </c>
      <c r="BM312" s="53">
        <v>9.8597827212587759E-3</v>
      </c>
      <c r="BN312" s="53">
        <v>165</v>
      </c>
      <c r="BO312" s="53">
        <v>0</v>
      </c>
      <c r="BP312" s="53">
        <v>0.99996969696969695</v>
      </c>
      <c r="BQ312" s="55">
        <v>5.9756258916719887E-5</v>
      </c>
      <c r="BR312" s="51">
        <v>12.023064855875834</v>
      </c>
      <c r="BS312" s="51">
        <v>0.18990434673335269</v>
      </c>
      <c r="BT312" s="51">
        <v>1.8035099781899752E-2</v>
      </c>
      <c r="BU312" s="51">
        <v>4.1674756755778041E-3</v>
      </c>
      <c r="BV312" s="51">
        <v>0.46168040953639233</v>
      </c>
      <c r="BW312" s="51">
        <v>1.1182717827696512E-2</v>
      </c>
      <c r="BX312" s="51">
        <v>1.4565403807102582</v>
      </c>
      <c r="BY312" s="51">
        <v>3.8129977433516947E-2</v>
      </c>
      <c r="BZ312" s="51">
        <v>0.24546262214101641</v>
      </c>
      <c r="CA312" s="53">
        <v>1.2325353361620208E-2</v>
      </c>
      <c r="CB312" s="51">
        <v>1.4595021764464899</v>
      </c>
      <c r="CC312" s="55">
        <v>3.9727050017800705E-2</v>
      </c>
      <c r="CD312" s="30"/>
      <c r="CE312" s="30">
        <f t="shared" si="44"/>
        <v>2.7581049394725459</v>
      </c>
      <c r="CG312" s="75">
        <f t="shared" si="45"/>
        <v>-3.2516778629565479E-4</v>
      </c>
      <c r="CH312" s="71">
        <f t="shared" si="46"/>
        <v>0</v>
      </c>
      <c r="CI312" s="72"/>
      <c r="CJ312" s="72"/>
      <c r="CK312" s="77"/>
      <c r="CL312" s="2"/>
      <c r="CM312" s="75">
        <f t="shared" si="47"/>
        <v>0.10500349518031848</v>
      </c>
      <c r="CN312" s="72">
        <f t="shared" si="48"/>
        <v>0</v>
      </c>
      <c r="CO312" s="72"/>
      <c r="CP312" s="72"/>
      <c r="CQ312" s="77"/>
      <c r="CR312" s="2"/>
      <c r="CS312" s="75">
        <f t="shared" si="49"/>
        <v>0.43138257722978945</v>
      </c>
      <c r="CT312" s="72">
        <f t="shared" si="50"/>
        <v>0</v>
      </c>
      <c r="CU312" s="72"/>
      <c r="CV312" s="72"/>
      <c r="CW312" s="77"/>
      <c r="CX312" s="2"/>
      <c r="CY312" s="75">
        <f t="shared" si="51"/>
        <v>8.7935831955664734E-3</v>
      </c>
      <c r="CZ312" s="72">
        <f t="shared" si="52"/>
        <v>1</v>
      </c>
      <c r="DA312" s="72"/>
      <c r="DB312" s="72"/>
      <c r="DC312" s="77"/>
      <c r="DD312" s="2"/>
      <c r="DE312" s="75">
        <f t="shared" si="53"/>
        <v>0.49543761065199221</v>
      </c>
      <c r="DF312" s="72">
        <f t="shared" si="54"/>
        <v>0</v>
      </c>
      <c r="DG312" s="72"/>
      <c r="DH312" s="72"/>
      <c r="DI312" s="80"/>
      <c r="DK312" s="15">
        <v>2.7581049394725459</v>
      </c>
    </row>
    <row r="313" spans="1:115" x14ac:dyDescent="0.3">
      <c r="A313" s="51">
        <v>331</v>
      </c>
      <c r="B313" s="52">
        <v>4.9749999999999996</v>
      </c>
      <c r="C313" s="53">
        <v>6.9999999999999991</v>
      </c>
      <c r="D313" s="53">
        <v>1.2857142857142856</v>
      </c>
      <c r="E313" s="54">
        <v>50</v>
      </c>
      <c r="F313" s="53">
        <v>0</v>
      </c>
      <c r="G313" s="53">
        <v>0</v>
      </c>
      <c r="H313" s="53">
        <v>0</v>
      </c>
      <c r="I313" s="53">
        <v>0</v>
      </c>
      <c r="J313" s="53">
        <v>0</v>
      </c>
      <c r="K313" s="53">
        <v>0</v>
      </c>
      <c r="L313" s="54">
        <v>0</v>
      </c>
      <c r="M313" s="55">
        <v>0</v>
      </c>
      <c r="N313" s="53">
        <v>100</v>
      </c>
      <c r="O313" s="53">
        <v>0</v>
      </c>
      <c r="P313" s="53">
        <v>5</v>
      </c>
      <c r="Q313" s="53">
        <v>0</v>
      </c>
      <c r="R313" s="53">
        <v>0</v>
      </c>
      <c r="S313" s="53">
        <v>0</v>
      </c>
      <c r="T313" s="53">
        <v>2.7933433586488814</v>
      </c>
      <c r="U313" s="54">
        <v>200</v>
      </c>
      <c r="V313" s="56">
        <v>0.95</v>
      </c>
      <c r="W313" s="53">
        <v>0</v>
      </c>
      <c r="X313" s="53">
        <v>0</v>
      </c>
      <c r="Y313" s="53">
        <v>318.94</v>
      </c>
      <c r="Z313" s="53">
        <v>3.6317429001907109</v>
      </c>
      <c r="AA313" s="53">
        <v>1</v>
      </c>
      <c r="AB313" s="55">
        <v>0</v>
      </c>
      <c r="AC313" s="51">
        <v>15.244797529968496</v>
      </c>
      <c r="AD313" s="51">
        <v>0.2306911609976508</v>
      </c>
      <c r="AE313" s="51">
        <v>3.7068621464190439E-2</v>
      </c>
      <c r="AF313" s="51">
        <v>4.4538411881455435E-3</v>
      </c>
      <c r="AG313" s="51">
        <v>0.69959968328343491</v>
      </c>
      <c r="AH313" s="51">
        <v>1.4153981365407083E-2</v>
      </c>
      <c r="AI313" s="51">
        <v>2.0168694677021226</v>
      </c>
      <c r="AJ313" s="51">
        <v>4.9071131603181856E-2</v>
      </c>
      <c r="AK313" s="51">
        <v>0.41422652193383414</v>
      </c>
      <c r="AL313" s="53">
        <v>1.6200277373051863E-2</v>
      </c>
      <c r="AM313" s="51">
        <v>2.0168694677021226</v>
      </c>
      <c r="AN313" s="55">
        <v>4.9071131603181856E-2</v>
      </c>
      <c r="AP313" s="51">
        <v>331</v>
      </c>
      <c r="AQ313" s="52">
        <v>4.9749999999999996</v>
      </c>
      <c r="AR313" s="53">
        <v>6.9999999999999991</v>
      </c>
      <c r="AS313" s="53">
        <v>1.2857142857142856</v>
      </c>
      <c r="AT313" s="54">
        <v>0</v>
      </c>
      <c r="AU313" s="53">
        <v>0</v>
      </c>
      <c r="AV313" s="53">
        <v>0</v>
      </c>
      <c r="AW313" s="53">
        <v>0</v>
      </c>
      <c r="AX313" s="53">
        <v>0</v>
      </c>
      <c r="AY313" s="53">
        <v>0</v>
      </c>
      <c r="AZ313" s="53">
        <v>0</v>
      </c>
      <c r="BA313" s="54">
        <v>0</v>
      </c>
      <c r="BB313" s="55">
        <v>0</v>
      </c>
      <c r="BC313" s="53">
        <v>100</v>
      </c>
      <c r="BD313" s="53">
        <v>0</v>
      </c>
      <c r="BE313" s="53">
        <v>5</v>
      </c>
      <c r="BF313" s="53">
        <v>0</v>
      </c>
      <c r="BG313" s="53">
        <v>0</v>
      </c>
      <c r="BH313" s="53">
        <v>0</v>
      </c>
      <c r="BI313" s="53">
        <v>2.7933433586488814</v>
      </c>
      <c r="BJ313" s="54">
        <v>200</v>
      </c>
      <c r="BK313" s="56">
        <v>0.95</v>
      </c>
      <c r="BL313" s="53">
        <v>0</v>
      </c>
      <c r="BM313" s="53">
        <v>0</v>
      </c>
      <c r="BN313" s="53">
        <v>165</v>
      </c>
      <c r="BO313" s="53">
        <v>0</v>
      </c>
      <c r="BP313" s="53">
        <v>1</v>
      </c>
      <c r="BQ313" s="55">
        <v>0</v>
      </c>
      <c r="BR313" s="51">
        <v>16.180787878787882</v>
      </c>
      <c r="BS313" s="51">
        <v>0.23361846849759679</v>
      </c>
      <c r="BT313" s="51">
        <v>4.7574803110408743E-2</v>
      </c>
      <c r="BU313" s="51">
        <v>5.8450153561020561E-3</v>
      </c>
      <c r="BV313" s="51">
        <v>0.58538674564410409</v>
      </c>
      <c r="BW313" s="51">
        <v>1.4207890569891198E-2</v>
      </c>
      <c r="BX313" s="51">
        <v>1.5872516669703238</v>
      </c>
      <c r="BY313" s="51">
        <v>3.459628126578345E-2</v>
      </c>
      <c r="BZ313" s="51">
        <v>0.43012615836914153</v>
      </c>
      <c r="CA313" s="53">
        <v>1.5857468137704025E-2</v>
      </c>
      <c r="CB313" s="51">
        <v>1.5872516669703238</v>
      </c>
      <c r="CC313" s="55">
        <v>3.459628126578345E-2</v>
      </c>
      <c r="CD313" s="30"/>
      <c r="CE313" s="30">
        <f t="shared" si="44"/>
        <v>2.9999999999999996</v>
      </c>
      <c r="CG313" s="75">
        <f t="shared" si="45"/>
        <v>0</v>
      </c>
      <c r="CH313" s="71">
        <f t="shared" si="46"/>
        <v>1</v>
      </c>
      <c r="CI313" s="72"/>
      <c r="CJ313" s="72"/>
      <c r="CK313" s="77"/>
      <c r="CL313" s="2"/>
      <c r="CM313" s="75">
        <f t="shared" si="47"/>
        <v>0.11421293763933082</v>
      </c>
      <c r="CN313" s="72">
        <f t="shared" si="48"/>
        <v>0</v>
      </c>
      <c r="CO313" s="72"/>
      <c r="CP313" s="72"/>
      <c r="CQ313" s="77"/>
      <c r="CR313" s="2"/>
      <c r="CS313" s="75">
        <f t="shared" si="49"/>
        <v>0.42961780073179878</v>
      </c>
      <c r="CT313" s="72">
        <f t="shared" si="50"/>
        <v>0</v>
      </c>
      <c r="CU313" s="72"/>
      <c r="CV313" s="72"/>
      <c r="CW313" s="77"/>
      <c r="CX313" s="2"/>
      <c r="CY313" s="75">
        <f t="shared" si="51"/>
        <v>-1.5899636435307396E-2</v>
      </c>
      <c r="CZ313" s="72">
        <f t="shared" si="52"/>
        <v>1</v>
      </c>
      <c r="DA313" s="72"/>
      <c r="DB313" s="72"/>
      <c r="DC313" s="77"/>
      <c r="DD313" s="2"/>
      <c r="DE313" s="75">
        <f t="shared" si="53"/>
        <v>0.42961780073179878</v>
      </c>
      <c r="DF313" s="72">
        <f t="shared" si="54"/>
        <v>0</v>
      </c>
      <c r="DG313" s="72"/>
      <c r="DH313" s="72"/>
      <c r="DI313" s="80"/>
      <c r="DK313" s="15">
        <v>2.9999999999999996</v>
      </c>
    </row>
    <row r="314" spans="1:115" x14ac:dyDescent="0.3">
      <c r="A314" s="51">
        <v>313</v>
      </c>
      <c r="B314" s="52">
        <v>4.9749999999999996</v>
      </c>
      <c r="C314" s="53">
        <v>3.75</v>
      </c>
      <c r="D314" s="53">
        <v>2.4285714285714284</v>
      </c>
      <c r="E314" s="54">
        <v>50</v>
      </c>
      <c r="F314" s="53">
        <v>0</v>
      </c>
      <c r="G314" s="53">
        <v>0</v>
      </c>
      <c r="H314" s="53">
        <v>0</v>
      </c>
      <c r="I314" s="53">
        <v>0</v>
      </c>
      <c r="J314" s="53">
        <v>0</v>
      </c>
      <c r="K314" s="53">
        <v>0</v>
      </c>
      <c r="L314" s="54">
        <v>0</v>
      </c>
      <c r="M314" s="55">
        <v>0</v>
      </c>
      <c r="N314" s="53">
        <v>100</v>
      </c>
      <c r="O314" s="53">
        <v>0</v>
      </c>
      <c r="P314" s="53">
        <v>5</v>
      </c>
      <c r="Q314" s="53">
        <v>0</v>
      </c>
      <c r="R314" s="53">
        <v>0</v>
      </c>
      <c r="S314" s="53">
        <v>0</v>
      </c>
      <c r="T314" s="53">
        <v>2.7933433586488814</v>
      </c>
      <c r="U314" s="54">
        <v>200</v>
      </c>
      <c r="V314" s="56">
        <v>0.95</v>
      </c>
      <c r="W314" s="53">
        <v>0</v>
      </c>
      <c r="X314" s="53">
        <v>0</v>
      </c>
      <c r="Y314" s="53">
        <v>320.91000000000003</v>
      </c>
      <c r="Z314" s="53">
        <v>3.691951200718961</v>
      </c>
      <c r="AA314" s="53">
        <v>1</v>
      </c>
      <c r="AB314" s="55">
        <v>0</v>
      </c>
      <c r="AC314" s="51">
        <v>15.266041959409698</v>
      </c>
      <c r="AD314" s="51">
        <v>0.23575143896859124</v>
      </c>
      <c r="AE314" s="51">
        <v>3.6739887813168649E-2</v>
      </c>
      <c r="AF314" s="51">
        <v>4.4493493125551268E-3</v>
      </c>
      <c r="AG314" s="51">
        <v>0.70156643064899338</v>
      </c>
      <c r="AH314" s="51">
        <v>1.4274344872300013E-2</v>
      </c>
      <c r="AI314" s="51">
        <v>2.0075488819140901</v>
      </c>
      <c r="AJ314" s="51">
        <v>5.1061220900741472E-2</v>
      </c>
      <c r="AK314" s="51">
        <v>0.41456175900871928</v>
      </c>
      <c r="AL314" s="53">
        <v>1.6087683424658467E-2</v>
      </c>
      <c r="AM314" s="51">
        <v>2.0075488819140901</v>
      </c>
      <c r="AN314" s="55">
        <v>5.1061220900741472E-2</v>
      </c>
      <c r="AP314" s="51">
        <v>313</v>
      </c>
      <c r="AQ314" s="52">
        <v>4.9749999999999996</v>
      </c>
      <c r="AR314" s="53">
        <v>3.75</v>
      </c>
      <c r="AS314" s="53">
        <v>2.4285714285714284</v>
      </c>
      <c r="AT314" s="54">
        <v>0</v>
      </c>
      <c r="AU314" s="53">
        <v>0</v>
      </c>
      <c r="AV314" s="53">
        <v>0</v>
      </c>
      <c r="AW314" s="53">
        <v>0</v>
      </c>
      <c r="AX314" s="53">
        <v>0</v>
      </c>
      <c r="AY314" s="53">
        <v>0</v>
      </c>
      <c r="AZ314" s="53">
        <v>0</v>
      </c>
      <c r="BA314" s="54">
        <v>0</v>
      </c>
      <c r="BB314" s="55">
        <v>0</v>
      </c>
      <c r="BC314" s="53">
        <v>100</v>
      </c>
      <c r="BD314" s="53">
        <v>0</v>
      </c>
      <c r="BE314" s="53">
        <v>5</v>
      </c>
      <c r="BF314" s="53">
        <v>0</v>
      </c>
      <c r="BG314" s="53">
        <v>0</v>
      </c>
      <c r="BH314" s="53">
        <v>0</v>
      </c>
      <c r="BI314" s="53">
        <v>2.7933433586488814</v>
      </c>
      <c r="BJ314" s="54">
        <v>200</v>
      </c>
      <c r="BK314" s="56">
        <v>0.95</v>
      </c>
      <c r="BL314" s="53">
        <v>0</v>
      </c>
      <c r="BM314" s="53">
        <v>0</v>
      </c>
      <c r="BN314" s="53">
        <v>165</v>
      </c>
      <c r="BO314" s="53">
        <v>0</v>
      </c>
      <c r="BP314" s="53">
        <v>1</v>
      </c>
      <c r="BQ314" s="55">
        <v>0</v>
      </c>
      <c r="BR314" s="51">
        <v>16.220333333333343</v>
      </c>
      <c r="BS314" s="51">
        <v>0.23958816657257451</v>
      </c>
      <c r="BT314" s="51">
        <v>4.7552450410615732E-2</v>
      </c>
      <c r="BU314" s="51">
        <v>5.5939961587709525E-3</v>
      </c>
      <c r="BV314" s="51">
        <v>0.58346858001214297</v>
      </c>
      <c r="BW314" s="51">
        <v>1.4784864976545244E-2</v>
      </c>
      <c r="BX314" s="51">
        <v>1.5981774353141052</v>
      </c>
      <c r="BY314" s="51">
        <v>3.7186648410615648E-2</v>
      </c>
      <c r="BZ314" s="51">
        <v>0.40681270571316452</v>
      </c>
      <c r="CA314" s="53">
        <v>1.6077451045144131E-2</v>
      </c>
      <c r="CB314" s="51">
        <v>1.5981774353141052</v>
      </c>
      <c r="CC314" s="55">
        <v>3.7186648410615648E-2</v>
      </c>
      <c r="CD314" s="30"/>
      <c r="CE314" s="30">
        <f t="shared" si="44"/>
        <v>3.0178043106110866</v>
      </c>
      <c r="CG314" s="75">
        <f t="shared" si="45"/>
        <v>0</v>
      </c>
      <c r="CH314" s="71">
        <f t="shared" si="46"/>
        <v>1</v>
      </c>
      <c r="CI314" s="72"/>
      <c r="CJ314" s="72"/>
      <c r="CK314" s="77"/>
      <c r="CL314" s="2"/>
      <c r="CM314" s="75">
        <f t="shared" si="47"/>
        <v>0.11809785063685041</v>
      </c>
      <c r="CN314" s="72">
        <f t="shared" si="48"/>
        <v>0</v>
      </c>
      <c r="CO314" s="72"/>
      <c r="CP314" s="72"/>
      <c r="CQ314" s="77"/>
      <c r="CR314" s="2"/>
      <c r="CS314" s="75">
        <f t="shared" si="49"/>
        <v>0.40937144659998492</v>
      </c>
      <c r="CT314" s="72">
        <f t="shared" si="50"/>
        <v>0</v>
      </c>
      <c r="CU314" s="72"/>
      <c r="CV314" s="72"/>
      <c r="CW314" s="77"/>
      <c r="CX314" s="2"/>
      <c r="CY314" s="75">
        <f t="shared" si="51"/>
        <v>7.7490532955547531E-3</v>
      </c>
      <c r="CZ314" s="72">
        <f t="shared" si="52"/>
        <v>1</v>
      </c>
      <c r="DA314" s="72"/>
      <c r="DB314" s="72"/>
      <c r="DC314" s="77"/>
      <c r="DD314" s="2"/>
      <c r="DE314" s="75">
        <f t="shared" si="53"/>
        <v>0.40937144659998492</v>
      </c>
      <c r="DF314" s="72">
        <f t="shared" si="54"/>
        <v>0</v>
      </c>
      <c r="DG314" s="72"/>
      <c r="DH314" s="72"/>
      <c r="DI314" s="80"/>
      <c r="DK314" s="15">
        <v>3.0178043106110866</v>
      </c>
    </row>
    <row r="315" spans="1:115" x14ac:dyDescent="0.3">
      <c r="A315" s="51">
        <v>304</v>
      </c>
      <c r="B315" s="52">
        <v>4.9749999999999996</v>
      </c>
      <c r="C315" s="53">
        <v>1.5833333333333333</v>
      </c>
      <c r="D315" s="53">
        <v>5.8571428571428559</v>
      </c>
      <c r="E315" s="54">
        <v>50</v>
      </c>
      <c r="F315" s="53">
        <v>0</v>
      </c>
      <c r="G315" s="53">
        <v>0</v>
      </c>
      <c r="H315" s="53">
        <v>0</v>
      </c>
      <c r="I315" s="53">
        <v>0</v>
      </c>
      <c r="J315" s="53">
        <v>0</v>
      </c>
      <c r="K315" s="53">
        <v>0</v>
      </c>
      <c r="L315" s="54">
        <v>0</v>
      </c>
      <c r="M315" s="55">
        <v>0</v>
      </c>
      <c r="N315" s="53">
        <v>100</v>
      </c>
      <c r="O315" s="53">
        <v>0</v>
      </c>
      <c r="P315" s="53">
        <v>5</v>
      </c>
      <c r="Q315" s="53">
        <v>0</v>
      </c>
      <c r="R315" s="53">
        <v>0</v>
      </c>
      <c r="S315" s="53">
        <v>0</v>
      </c>
      <c r="T315" s="53">
        <v>2.7933433586488814</v>
      </c>
      <c r="U315" s="54">
        <v>200</v>
      </c>
      <c r="V315" s="56">
        <v>0.95</v>
      </c>
      <c r="W315" s="53">
        <v>0</v>
      </c>
      <c r="X315" s="53">
        <v>0</v>
      </c>
      <c r="Y315" s="53">
        <v>321.07</v>
      </c>
      <c r="Z315" s="53">
        <v>3.6663330179339062</v>
      </c>
      <c r="AA315" s="53">
        <v>1</v>
      </c>
      <c r="AB315" s="55">
        <v>0</v>
      </c>
      <c r="AC315" s="51">
        <v>15.278637664981149</v>
      </c>
      <c r="AD315" s="51">
        <v>0.23171134839194615</v>
      </c>
      <c r="AE315" s="51">
        <v>3.6030584944400056E-2</v>
      </c>
      <c r="AF315" s="51">
        <v>4.3078769533340692E-3</v>
      </c>
      <c r="AG315" s="51">
        <v>0.69880511560283598</v>
      </c>
      <c r="AH315" s="51">
        <v>1.4130980936118821E-2</v>
      </c>
      <c r="AI315" s="51">
        <v>2.0077180485392003</v>
      </c>
      <c r="AJ315" s="51">
        <v>4.8956999049449841E-2</v>
      </c>
      <c r="AK315" s="51">
        <v>0.41107232864252574</v>
      </c>
      <c r="AL315" s="53">
        <v>1.6332120499187714E-2</v>
      </c>
      <c r="AM315" s="51">
        <v>2.0077180485392003</v>
      </c>
      <c r="AN315" s="55">
        <v>4.8956999049449841E-2</v>
      </c>
      <c r="AP315" s="51">
        <v>304</v>
      </c>
      <c r="AQ315" s="52">
        <v>4.9749999999999996</v>
      </c>
      <c r="AR315" s="53">
        <v>1.5833333333333333</v>
      </c>
      <c r="AS315" s="53">
        <v>5.8571428571428559</v>
      </c>
      <c r="AT315" s="54">
        <v>0</v>
      </c>
      <c r="AU315" s="53">
        <v>0</v>
      </c>
      <c r="AV315" s="53">
        <v>0</v>
      </c>
      <c r="AW315" s="53">
        <v>0</v>
      </c>
      <c r="AX315" s="53">
        <v>0</v>
      </c>
      <c r="AY315" s="53">
        <v>0</v>
      </c>
      <c r="AZ315" s="53">
        <v>0</v>
      </c>
      <c r="BA315" s="54">
        <v>0</v>
      </c>
      <c r="BB315" s="55">
        <v>0</v>
      </c>
      <c r="BC315" s="53">
        <v>100</v>
      </c>
      <c r="BD315" s="53">
        <v>0</v>
      </c>
      <c r="BE315" s="53">
        <v>5</v>
      </c>
      <c r="BF315" s="53">
        <v>0</v>
      </c>
      <c r="BG315" s="53">
        <v>0</v>
      </c>
      <c r="BH315" s="53">
        <v>0</v>
      </c>
      <c r="BI315" s="53">
        <v>2.7933433586488814</v>
      </c>
      <c r="BJ315" s="54">
        <v>200</v>
      </c>
      <c r="BK315" s="56">
        <v>0.95</v>
      </c>
      <c r="BL315" s="53">
        <v>0</v>
      </c>
      <c r="BM315" s="53">
        <v>0</v>
      </c>
      <c r="BN315" s="53">
        <v>165</v>
      </c>
      <c r="BO315" s="53">
        <v>0</v>
      </c>
      <c r="BP315" s="53">
        <v>1</v>
      </c>
      <c r="BQ315" s="55">
        <v>0</v>
      </c>
      <c r="BR315" s="51">
        <v>16.13042424242424</v>
      </c>
      <c r="BS315" s="51">
        <v>0.23684620757526889</v>
      </c>
      <c r="BT315" s="51">
        <v>4.812044249366057E-2</v>
      </c>
      <c r="BU315" s="51">
        <v>5.8420777803843537E-3</v>
      </c>
      <c r="BV315" s="51">
        <v>0.5875727512116099</v>
      </c>
      <c r="BW315" s="51">
        <v>1.4522517120671501E-2</v>
      </c>
      <c r="BX315" s="51">
        <v>1.5918773769905874</v>
      </c>
      <c r="BY315" s="51">
        <v>3.5362454018190569E-2</v>
      </c>
      <c r="BZ315" s="51">
        <v>0.43079867262731264</v>
      </c>
      <c r="CA315" s="53">
        <v>1.5369833879342869E-2</v>
      </c>
      <c r="CB315" s="51">
        <v>1.5918773769905874</v>
      </c>
      <c r="CC315" s="55">
        <v>3.5362454018190569E-2</v>
      </c>
      <c r="CD315" s="30"/>
      <c r="CE315" s="30">
        <f t="shared" si="44"/>
        <v>3.0452930111582894</v>
      </c>
      <c r="CG315" s="75">
        <f t="shared" si="45"/>
        <v>0</v>
      </c>
      <c r="CH315" s="71">
        <f t="shared" si="46"/>
        <v>1</v>
      </c>
      <c r="CI315" s="72"/>
      <c r="CJ315" s="72"/>
      <c r="CK315" s="77"/>
      <c r="CL315" s="2"/>
      <c r="CM315" s="75">
        <f t="shared" si="47"/>
        <v>0.11123236439122608</v>
      </c>
      <c r="CN315" s="72">
        <f t="shared" si="48"/>
        <v>0</v>
      </c>
      <c r="CO315" s="72"/>
      <c r="CP315" s="72"/>
      <c r="CQ315" s="77"/>
      <c r="CR315" s="2"/>
      <c r="CS315" s="75">
        <f t="shared" si="49"/>
        <v>0.41584067154861293</v>
      </c>
      <c r="CT315" s="72">
        <f t="shared" si="50"/>
        <v>0</v>
      </c>
      <c r="CU315" s="72"/>
      <c r="CV315" s="72"/>
      <c r="CW315" s="77"/>
      <c r="CX315" s="2"/>
      <c r="CY315" s="75">
        <f t="shared" si="51"/>
        <v>-1.9726343984786898E-2</v>
      </c>
      <c r="CZ315" s="72">
        <f t="shared" si="52"/>
        <v>1</v>
      </c>
      <c r="DA315" s="72"/>
      <c r="DB315" s="72"/>
      <c r="DC315" s="77"/>
      <c r="DD315" s="2"/>
      <c r="DE315" s="75">
        <f t="shared" si="53"/>
        <v>0.41584067154861293</v>
      </c>
      <c r="DF315" s="72">
        <f t="shared" si="54"/>
        <v>0</v>
      </c>
      <c r="DG315" s="72"/>
      <c r="DH315" s="72"/>
      <c r="DI315" s="80"/>
      <c r="DK315" s="15">
        <v>3.0452930111582894</v>
      </c>
    </row>
    <row r="316" spans="1:115" x14ac:dyDescent="0.3">
      <c r="A316" s="51">
        <v>308</v>
      </c>
      <c r="B316" s="52">
        <v>4.9749999999999996</v>
      </c>
      <c r="C316" s="53">
        <v>2.6666666666666665</v>
      </c>
      <c r="D316" s="53">
        <v>3.5714285714285712</v>
      </c>
      <c r="E316" s="54">
        <v>50</v>
      </c>
      <c r="F316" s="53">
        <v>0</v>
      </c>
      <c r="G316" s="53">
        <v>0</v>
      </c>
      <c r="H316" s="53">
        <v>0</v>
      </c>
      <c r="I316" s="53">
        <v>0</v>
      </c>
      <c r="J316" s="53">
        <v>0</v>
      </c>
      <c r="K316" s="53">
        <v>0</v>
      </c>
      <c r="L316" s="54">
        <v>0</v>
      </c>
      <c r="M316" s="55">
        <v>0</v>
      </c>
      <c r="N316" s="53">
        <v>100</v>
      </c>
      <c r="O316" s="53">
        <v>0</v>
      </c>
      <c r="P316" s="53">
        <v>5</v>
      </c>
      <c r="Q316" s="53">
        <v>0</v>
      </c>
      <c r="R316" s="53">
        <v>0</v>
      </c>
      <c r="S316" s="53">
        <v>0</v>
      </c>
      <c r="T316" s="53">
        <v>2.7933433586488814</v>
      </c>
      <c r="U316" s="54">
        <v>200</v>
      </c>
      <c r="V316" s="56">
        <v>0.95</v>
      </c>
      <c r="W316" s="53">
        <v>0</v>
      </c>
      <c r="X316" s="53">
        <v>0</v>
      </c>
      <c r="Y316" s="53">
        <v>320.64999999999998</v>
      </c>
      <c r="Z316" s="53">
        <v>3.7621948702777077</v>
      </c>
      <c r="AA316" s="53">
        <v>1</v>
      </c>
      <c r="AB316" s="55">
        <v>0</v>
      </c>
      <c r="AC316" s="51">
        <v>15.192343003061131</v>
      </c>
      <c r="AD316" s="51">
        <v>0.23573269002517169</v>
      </c>
      <c r="AE316" s="51">
        <v>3.7976706935454636E-2</v>
      </c>
      <c r="AF316" s="51">
        <v>4.4718608849511872E-3</v>
      </c>
      <c r="AG316" s="51">
        <v>0.70549144396848018</v>
      </c>
      <c r="AH316" s="51">
        <v>1.4473571039239236E-2</v>
      </c>
      <c r="AI316" s="51">
        <v>2.0254674029421778</v>
      </c>
      <c r="AJ316" s="51">
        <v>4.9764104030483383E-2</v>
      </c>
      <c r="AK316" s="51">
        <v>0.41374709903139545</v>
      </c>
      <c r="AL316" s="53">
        <v>1.6100209907316077E-2</v>
      </c>
      <c r="AM316" s="51">
        <v>2.0254674029421778</v>
      </c>
      <c r="AN316" s="55">
        <v>4.9764104030483383E-2</v>
      </c>
      <c r="AP316" s="51">
        <v>308</v>
      </c>
      <c r="AQ316" s="52">
        <v>4.9749999999999996</v>
      </c>
      <c r="AR316" s="53">
        <v>2.6666666666666665</v>
      </c>
      <c r="AS316" s="53">
        <v>3.5714285714285712</v>
      </c>
      <c r="AT316" s="54">
        <v>0</v>
      </c>
      <c r="AU316" s="53">
        <v>0</v>
      </c>
      <c r="AV316" s="53">
        <v>0</v>
      </c>
      <c r="AW316" s="53">
        <v>0</v>
      </c>
      <c r="AX316" s="53">
        <v>0</v>
      </c>
      <c r="AY316" s="53">
        <v>0</v>
      </c>
      <c r="AZ316" s="53">
        <v>0</v>
      </c>
      <c r="BA316" s="54">
        <v>0</v>
      </c>
      <c r="BB316" s="55">
        <v>0</v>
      </c>
      <c r="BC316" s="53">
        <v>100</v>
      </c>
      <c r="BD316" s="53">
        <v>0</v>
      </c>
      <c r="BE316" s="53">
        <v>5</v>
      </c>
      <c r="BF316" s="53">
        <v>0</v>
      </c>
      <c r="BG316" s="53">
        <v>0</v>
      </c>
      <c r="BH316" s="53">
        <v>0</v>
      </c>
      <c r="BI316" s="53">
        <v>2.7933433586488814</v>
      </c>
      <c r="BJ316" s="54">
        <v>200</v>
      </c>
      <c r="BK316" s="56">
        <v>0.95</v>
      </c>
      <c r="BL316" s="53">
        <v>0</v>
      </c>
      <c r="BM316" s="53">
        <v>0</v>
      </c>
      <c r="BN316" s="53">
        <v>165</v>
      </c>
      <c r="BO316" s="53">
        <v>0</v>
      </c>
      <c r="BP316" s="53">
        <v>1</v>
      </c>
      <c r="BQ316" s="55">
        <v>0</v>
      </c>
      <c r="BR316" s="51">
        <v>16.075848484848489</v>
      </c>
      <c r="BS316" s="51">
        <v>0.23432695996695196</v>
      </c>
      <c r="BT316" s="51">
        <v>4.9204636113404414E-2</v>
      </c>
      <c r="BU316" s="51">
        <v>5.8747938276449557E-3</v>
      </c>
      <c r="BV316" s="51">
        <v>0.59022898223410847</v>
      </c>
      <c r="BW316" s="51">
        <v>1.4356959307285252E-2</v>
      </c>
      <c r="BX316" s="51">
        <v>1.5937012083821076</v>
      </c>
      <c r="BY316" s="51">
        <v>3.490676068029145E-2</v>
      </c>
      <c r="BZ316" s="51">
        <v>0.42894625435059036</v>
      </c>
      <c r="CA316" s="53">
        <v>1.5554467393709106E-2</v>
      </c>
      <c r="CB316" s="51">
        <v>1.5937012083821076</v>
      </c>
      <c r="CC316" s="55">
        <v>3.490676068029145E-2</v>
      </c>
      <c r="CD316" s="30"/>
      <c r="CE316" s="30">
        <f t="shared" si="44"/>
        <v>3.0860669992418379</v>
      </c>
      <c r="CG316" s="75">
        <f t="shared" si="45"/>
        <v>0</v>
      </c>
      <c r="CH316" s="71">
        <f t="shared" si="46"/>
        <v>1</v>
      </c>
      <c r="CI316" s="72"/>
      <c r="CJ316" s="72"/>
      <c r="CK316" s="77"/>
      <c r="CL316" s="2"/>
      <c r="CM316" s="75">
        <f t="shared" si="47"/>
        <v>0.11526246173437171</v>
      </c>
      <c r="CN316" s="72">
        <f t="shared" si="48"/>
        <v>0</v>
      </c>
      <c r="CO316" s="72"/>
      <c r="CP316" s="72"/>
      <c r="CQ316" s="77"/>
      <c r="CR316" s="2"/>
      <c r="CS316" s="75">
        <f t="shared" si="49"/>
        <v>0.43176619456007015</v>
      </c>
      <c r="CT316" s="72">
        <f t="shared" si="50"/>
        <v>0</v>
      </c>
      <c r="CU316" s="72"/>
      <c r="CV316" s="72"/>
      <c r="CW316" s="77"/>
      <c r="CX316" s="2"/>
      <c r="CY316" s="75">
        <f t="shared" si="51"/>
        <v>-1.5199155319194912E-2</v>
      </c>
      <c r="CZ316" s="72">
        <f t="shared" si="52"/>
        <v>1</v>
      </c>
      <c r="DA316" s="72"/>
      <c r="DB316" s="72"/>
      <c r="DC316" s="77"/>
      <c r="DD316" s="2"/>
      <c r="DE316" s="75">
        <f t="shared" si="53"/>
        <v>0.43176619456007015</v>
      </c>
      <c r="DF316" s="72">
        <f t="shared" si="54"/>
        <v>0</v>
      </c>
      <c r="DG316" s="72"/>
      <c r="DH316" s="72"/>
      <c r="DI316" s="80"/>
      <c r="DK316" s="15">
        <v>3.0860669992418379</v>
      </c>
    </row>
    <row r="317" spans="1:115" x14ac:dyDescent="0.3">
      <c r="A317" s="51">
        <v>305</v>
      </c>
      <c r="B317" s="52">
        <v>4.9749999999999996</v>
      </c>
      <c r="C317" s="53">
        <v>1.5833333333333333</v>
      </c>
      <c r="D317" s="53">
        <v>6.9999999999999982</v>
      </c>
      <c r="E317" s="54">
        <v>50</v>
      </c>
      <c r="F317" s="53">
        <v>0</v>
      </c>
      <c r="G317" s="53">
        <v>0</v>
      </c>
      <c r="H317" s="53">
        <v>0</v>
      </c>
      <c r="I317" s="53">
        <v>0</v>
      </c>
      <c r="J317" s="53">
        <v>0</v>
      </c>
      <c r="K317" s="53">
        <v>0</v>
      </c>
      <c r="L317" s="54">
        <v>0</v>
      </c>
      <c r="M317" s="55">
        <v>0</v>
      </c>
      <c r="N317" s="53">
        <v>100</v>
      </c>
      <c r="O317" s="53">
        <v>0</v>
      </c>
      <c r="P317" s="53">
        <v>5</v>
      </c>
      <c r="Q317" s="53">
        <v>0</v>
      </c>
      <c r="R317" s="53">
        <v>0</v>
      </c>
      <c r="S317" s="53">
        <v>0</v>
      </c>
      <c r="T317" s="53">
        <v>2.7933433586488814</v>
      </c>
      <c r="U317" s="54">
        <v>200</v>
      </c>
      <c r="V317" s="56">
        <v>0.95</v>
      </c>
      <c r="W317" s="53">
        <v>0</v>
      </c>
      <c r="X317" s="53">
        <v>0</v>
      </c>
      <c r="Y317" s="53">
        <v>318.02499999999998</v>
      </c>
      <c r="Z317" s="53">
        <v>3.5994179183514783</v>
      </c>
      <c r="AA317" s="53">
        <v>1</v>
      </c>
      <c r="AB317" s="55">
        <v>0</v>
      </c>
      <c r="AC317" s="51">
        <v>19.007033011517848</v>
      </c>
      <c r="AD317" s="51">
        <v>0.25993654252211501</v>
      </c>
      <c r="AE317" s="51">
        <v>3.6266826155578358E-2</v>
      </c>
      <c r="AF317" s="51">
        <v>4.045379683545707E-3</v>
      </c>
      <c r="AG317" s="51">
        <v>0.79567513068323248</v>
      </c>
      <c r="AH317" s="51">
        <v>1.6254351272917026E-2</v>
      </c>
      <c r="AI317" s="51">
        <v>2.0752642374022567</v>
      </c>
      <c r="AJ317" s="51">
        <v>3.9958057624338156E-2</v>
      </c>
      <c r="AK317" s="51">
        <v>0.45640511303597725</v>
      </c>
      <c r="AL317" s="53">
        <v>1.6251391971050664E-2</v>
      </c>
      <c r="AM317" s="51">
        <v>2.0752642374022567</v>
      </c>
      <c r="AN317" s="55">
        <v>3.9958057624338156E-2</v>
      </c>
      <c r="AP317" s="51">
        <v>305</v>
      </c>
      <c r="AQ317" s="52">
        <v>4.9749999999999996</v>
      </c>
      <c r="AR317" s="53">
        <v>1.5833333333333333</v>
      </c>
      <c r="AS317" s="53">
        <v>6.9999999999999982</v>
      </c>
      <c r="AT317" s="54">
        <v>0</v>
      </c>
      <c r="AU317" s="53">
        <v>0</v>
      </c>
      <c r="AV317" s="53">
        <v>0</v>
      </c>
      <c r="AW317" s="53">
        <v>0</v>
      </c>
      <c r="AX317" s="53">
        <v>0</v>
      </c>
      <c r="AY317" s="53">
        <v>0</v>
      </c>
      <c r="AZ317" s="53">
        <v>0</v>
      </c>
      <c r="BA317" s="54">
        <v>0</v>
      </c>
      <c r="BB317" s="55">
        <v>0</v>
      </c>
      <c r="BC317" s="53">
        <v>100</v>
      </c>
      <c r="BD317" s="53">
        <v>0</v>
      </c>
      <c r="BE317" s="53">
        <v>5</v>
      </c>
      <c r="BF317" s="53">
        <v>0</v>
      </c>
      <c r="BG317" s="53">
        <v>0</v>
      </c>
      <c r="BH317" s="53">
        <v>0</v>
      </c>
      <c r="BI317" s="53">
        <v>2.7933433586488814</v>
      </c>
      <c r="BJ317" s="54">
        <v>200</v>
      </c>
      <c r="BK317" s="56">
        <v>0.95</v>
      </c>
      <c r="BL317" s="53">
        <v>0</v>
      </c>
      <c r="BM317" s="53">
        <v>0</v>
      </c>
      <c r="BN317" s="53">
        <v>165</v>
      </c>
      <c r="BO317" s="53">
        <v>0</v>
      </c>
      <c r="BP317" s="53">
        <v>1</v>
      </c>
      <c r="BQ317" s="55">
        <v>0</v>
      </c>
      <c r="BR317" s="51">
        <v>20.206272727272719</v>
      </c>
      <c r="BS317" s="51">
        <v>0.28210169710283362</v>
      </c>
      <c r="BT317" s="51">
        <v>5.1604717344492144E-2</v>
      </c>
      <c r="BU317" s="51">
        <v>6.178896974168846E-3</v>
      </c>
      <c r="BV317" s="51">
        <v>0.66934362149003734</v>
      </c>
      <c r="BW317" s="51">
        <v>1.803391137369478E-2</v>
      </c>
      <c r="BX317" s="51">
        <v>1.6966556058214872</v>
      </c>
      <c r="BY317" s="51">
        <v>3.3907874601952034E-2</v>
      </c>
      <c r="BZ317" s="51">
        <v>0.45579147581258667</v>
      </c>
      <c r="CA317" s="53">
        <v>1.6812606486446169E-2</v>
      </c>
      <c r="CB317" s="51">
        <v>1.6966556058214872</v>
      </c>
      <c r="CC317" s="55">
        <v>3.3907874601952034E-2</v>
      </c>
      <c r="CD317" s="30"/>
      <c r="CE317" s="30">
        <f t="shared" si="44"/>
        <v>3.3291640592396958</v>
      </c>
      <c r="CG317" s="75">
        <f t="shared" si="45"/>
        <v>0</v>
      </c>
      <c r="CH317" s="71">
        <f t="shared" si="46"/>
        <v>1</v>
      </c>
      <c r="CI317" s="72"/>
      <c r="CJ317" s="72"/>
      <c r="CK317" s="77"/>
      <c r="CL317" s="2"/>
      <c r="CM317" s="75">
        <f t="shared" si="47"/>
        <v>0.12633150919319514</v>
      </c>
      <c r="CN317" s="72">
        <f t="shared" si="48"/>
        <v>0</v>
      </c>
      <c r="CO317" s="72"/>
      <c r="CP317" s="72"/>
      <c r="CQ317" s="77"/>
      <c r="CR317" s="2"/>
      <c r="CS317" s="75">
        <f t="shared" si="49"/>
        <v>0.37860863158076952</v>
      </c>
      <c r="CT317" s="72">
        <f t="shared" si="50"/>
        <v>0</v>
      </c>
      <c r="CU317" s="72"/>
      <c r="CV317" s="72"/>
      <c r="CW317" s="77"/>
      <c r="CX317" s="2"/>
      <c r="CY317" s="75">
        <f t="shared" si="51"/>
        <v>6.1363722339058402E-4</v>
      </c>
      <c r="CZ317" s="72">
        <f t="shared" si="52"/>
        <v>1</v>
      </c>
      <c r="DA317" s="72"/>
      <c r="DB317" s="72"/>
      <c r="DC317" s="77"/>
      <c r="DD317" s="2"/>
      <c r="DE317" s="75">
        <f t="shared" si="53"/>
        <v>0.37860863158076952</v>
      </c>
      <c r="DF317" s="72">
        <f t="shared" si="54"/>
        <v>0</v>
      </c>
      <c r="DG317" s="72"/>
      <c r="DH317" s="72"/>
      <c r="DI317" s="80"/>
      <c r="DK317" s="15">
        <v>3.3291640592396958</v>
      </c>
    </row>
    <row r="318" spans="1:115" x14ac:dyDescent="0.3">
      <c r="A318" s="51">
        <v>319</v>
      </c>
      <c r="B318" s="52">
        <v>4.9749999999999996</v>
      </c>
      <c r="C318" s="53">
        <v>4.833333333333333</v>
      </c>
      <c r="D318" s="53">
        <v>2.4285714285714284</v>
      </c>
      <c r="E318" s="54">
        <v>50</v>
      </c>
      <c r="F318" s="53">
        <v>0</v>
      </c>
      <c r="G318" s="53">
        <v>0</v>
      </c>
      <c r="H318" s="53">
        <v>0</v>
      </c>
      <c r="I318" s="53">
        <v>0</v>
      </c>
      <c r="J318" s="53">
        <v>0</v>
      </c>
      <c r="K318" s="53">
        <v>0</v>
      </c>
      <c r="L318" s="54">
        <v>0</v>
      </c>
      <c r="M318" s="55">
        <v>0</v>
      </c>
      <c r="N318" s="53">
        <v>100</v>
      </c>
      <c r="O318" s="53">
        <v>0</v>
      </c>
      <c r="P318" s="53">
        <v>5</v>
      </c>
      <c r="Q318" s="53">
        <v>0</v>
      </c>
      <c r="R318" s="53">
        <v>0</v>
      </c>
      <c r="S318" s="53">
        <v>0</v>
      </c>
      <c r="T318" s="53">
        <v>2.7933433586488814</v>
      </c>
      <c r="U318" s="54">
        <v>200</v>
      </c>
      <c r="V318" s="56">
        <v>0.95</v>
      </c>
      <c r="W318" s="53">
        <v>0</v>
      </c>
      <c r="X318" s="53">
        <v>0</v>
      </c>
      <c r="Y318" s="53">
        <v>318.02499999999998</v>
      </c>
      <c r="Z318" s="53">
        <v>3.5994179183514783</v>
      </c>
      <c r="AA318" s="53">
        <v>1</v>
      </c>
      <c r="AB318" s="55">
        <v>0</v>
      </c>
      <c r="AC318" s="51">
        <v>19.007033011517848</v>
      </c>
      <c r="AD318" s="51">
        <v>0.25993654252211501</v>
      </c>
      <c r="AE318" s="51">
        <v>3.6266826155578358E-2</v>
      </c>
      <c r="AF318" s="51">
        <v>4.045379683545707E-3</v>
      </c>
      <c r="AG318" s="51">
        <v>0.79567513068323248</v>
      </c>
      <c r="AH318" s="51">
        <v>1.6254351272917026E-2</v>
      </c>
      <c r="AI318" s="51">
        <v>2.0752642374022567</v>
      </c>
      <c r="AJ318" s="51">
        <v>3.9958057624338156E-2</v>
      </c>
      <c r="AK318" s="51">
        <v>0.45640511303597725</v>
      </c>
      <c r="AL318" s="53">
        <v>1.6251391971050664E-2</v>
      </c>
      <c r="AM318" s="51">
        <v>2.0752642374022567</v>
      </c>
      <c r="AN318" s="55">
        <v>3.9958057624338156E-2</v>
      </c>
      <c r="AP318" s="51">
        <v>319</v>
      </c>
      <c r="AQ318" s="52">
        <v>4.9749999999999996</v>
      </c>
      <c r="AR318" s="53">
        <v>4.833333333333333</v>
      </c>
      <c r="AS318" s="53">
        <v>2.4285714285714284</v>
      </c>
      <c r="AT318" s="54">
        <v>0</v>
      </c>
      <c r="AU318" s="53">
        <v>0</v>
      </c>
      <c r="AV318" s="53">
        <v>0</v>
      </c>
      <c r="AW318" s="53">
        <v>0</v>
      </c>
      <c r="AX318" s="53">
        <v>0</v>
      </c>
      <c r="AY318" s="53">
        <v>0</v>
      </c>
      <c r="AZ318" s="53">
        <v>0</v>
      </c>
      <c r="BA318" s="54">
        <v>0</v>
      </c>
      <c r="BB318" s="55">
        <v>0</v>
      </c>
      <c r="BC318" s="53">
        <v>100</v>
      </c>
      <c r="BD318" s="53">
        <v>0</v>
      </c>
      <c r="BE318" s="53">
        <v>5</v>
      </c>
      <c r="BF318" s="53">
        <v>0</v>
      </c>
      <c r="BG318" s="53">
        <v>0</v>
      </c>
      <c r="BH318" s="53">
        <v>0</v>
      </c>
      <c r="BI318" s="53">
        <v>2.7933433586488814</v>
      </c>
      <c r="BJ318" s="54">
        <v>200</v>
      </c>
      <c r="BK318" s="56">
        <v>0.95</v>
      </c>
      <c r="BL318" s="53">
        <v>0</v>
      </c>
      <c r="BM318" s="53">
        <v>0</v>
      </c>
      <c r="BN318" s="53">
        <v>165</v>
      </c>
      <c r="BO318" s="53">
        <v>0</v>
      </c>
      <c r="BP318" s="53">
        <v>1</v>
      </c>
      <c r="BQ318" s="55">
        <v>0</v>
      </c>
      <c r="BR318" s="51">
        <v>20.25051515151516</v>
      </c>
      <c r="BS318" s="51">
        <v>0.26596470904882008</v>
      </c>
      <c r="BT318" s="51">
        <v>5.1179827257971849E-2</v>
      </c>
      <c r="BU318" s="51">
        <v>5.636617190305262E-3</v>
      </c>
      <c r="BV318" s="51">
        <v>0.66478183696293047</v>
      </c>
      <c r="BW318" s="51">
        <v>1.6588197780659168E-2</v>
      </c>
      <c r="BX318" s="51">
        <v>1.674523585824474</v>
      </c>
      <c r="BY318" s="51">
        <v>3.3239114754215239E-2</v>
      </c>
      <c r="BZ318" s="51">
        <v>0.46658794586132063</v>
      </c>
      <c r="CA318" s="53">
        <v>1.6655141968707356E-2</v>
      </c>
      <c r="CB318" s="51">
        <v>1.674523585824474</v>
      </c>
      <c r="CC318" s="55">
        <v>3.3239114754215239E-2</v>
      </c>
      <c r="CD318" s="30"/>
      <c r="CE318" s="30">
        <f t="shared" si="44"/>
        <v>3.4260903721436242</v>
      </c>
      <c r="CG318" s="75">
        <f t="shared" si="45"/>
        <v>0</v>
      </c>
      <c r="CH318" s="71">
        <f t="shared" si="46"/>
        <v>1</v>
      </c>
      <c r="CI318" s="72"/>
      <c r="CJ318" s="72"/>
      <c r="CK318" s="77"/>
      <c r="CL318" s="2"/>
      <c r="CM318" s="75">
        <f t="shared" si="47"/>
        <v>0.13089329372030201</v>
      </c>
      <c r="CN318" s="72">
        <f t="shared" si="48"/>
        <v>0</v>
      </c>
      <c r="CO318" s="72"/>
      <c r="CP318" s="72"/>
      <c r="CQ318" s="77"/>
      <c r="CR318" s="2"/>
      <c r="CS318" s="75">
        <f t="shared" si="49"/>
        <v>0.40074065157778271</v>
      </c>
      <c r="CT318" s="72">
        <f t="shared" si="50"/>
        <v>0</v>
      </c>
      <c r="CU318" s="72"/>
      <c r="CV318" s="72"/>
      <c r="CW318" s="77"/>
      <c r="CX318" s="2"/>
      <c r="CY318" s="75">
        <f t="shared" si="51"/>
        <v>-1.018283282534338E-2</v>
      </c>
      <c r="CZ318" s="72">
        <f t="shared" si="52"/>
        <v>1</v>
      </c>
      <c r="DA318" s="72"/>
      <c r="DB318" s="72"/>
      <c r="DC318" s="77"/>
      <c r="DD318" s="2"/>
      <c r="DE318" s="75">
        <f t="shared" si="53"/>
        <v>0.40074065157778271</v>
      </c>
      <c r="DF318" s="72">
        <f t="shared" si="54"/>
        <v>0</v>
      </c>
      <c r="DG318" s="72"/>
      <c r="DH318" s="72"/>
      <c r="DI318" s="80"/>
      <c r="DK318" s="15">
        <v>3.4260903721436242</v>
      </c>
    </row>
    <row r="319" spans="1:115" x14ac:dyDescent="0.3">
      <c r="A319" s="51">
        <v>309</v>
      </c>
      <c r="B319" s="52">
        <v>4.9749999999999996</v>
      </c>
      <c r="C319" s="53">
        <v>2.6666666666666665</v>
      </c>
      <c r="D319" s="53">
        <v>4.7142857142857135</v>
      </c>
      <c r="E319" s="54">
        <v>50</v>
      </c>
      <c r="F319" s="53">
        <v>0</v>
      </c>
      <c r="G319" s="53">
        <v>0</v>
      </c>
      <c r="H319" s="53">
        <v>0</v>
      </c>
      <c r="I319" s="53">
        <v>0</v>
      </c>
      <c r="J319" s="53">
        <v>0</v>
      </c>
      <c r="K319" s="53">
        <v>0</v>
      </c>
      <c r="L319" s="54">
        <v>0</v>
      </c>
      <c r="M319" s="55">
        <v>0</v>
      </c>
      <c r="N319" s="53">
        <v>100</v>
      </c>
      <c r="O319" s="53">
        <v>0</v>
      </c>
      <c r="P319" s="53">
        <v>5</v>
      </c>
      <c r="Q319" s="53">
        <v>0</v>
      </c>
      <c r="R319" s="53">
        <v>0</v>
      </c>
      <c r="S319" s="53">
        <v>0</v>
      </c>
      <c r="T319" s="53">
        <v>2.7933433586488814</v>
      </c>
      <c r="U319" s="54">
        <v>200</v>
      </c>
      <c r="V319" s="56">
        <v>0.95</v>
      </c>
      <c r="W319" s="53">
        <v>0</v>
      </c>
      <c r="X319" s="53">
        <v>0</v>
      </c>
      <c r="Y319" s="53">
        <v>319.87</v>
      </c>
      <c r="Z319" s="53">
        <v>3.5250580485867045</v>
      </c>
      <c r="AA319" s="53">
        <v>1</v>
      </c>
      <c r="AB319" s="55">
        <v>0</v>
      </c>
      <c r="AC319" s="51">
        <v>19.100647390023425</v>
      </c>
      <c r="AD319" s="51">
        <v>0.26375464015359312</v>
      </c>
      <c r="AE319" s="51">
        <v>3.6090721925556839E-2</v>
      </c>
      <c r="AF319" s="51">
        <v>4.2624855488930932E-3</v>
      </c>
      <c r="AG319" s="51">
        <v>0.79037821460444713</v>
      </c>
      <c r="AH319" s="51">
        <v>1.6109597792605804E-2</v>
      </c>
      <c r="AI319" s="51">
        <v>2.0599945029948183</v>
      </c>
      <c r="AJ319" s="51">
        <v>4.0359623047907703E-2</v>
      </c>
      <c r="AK319" s="51">
        <v>0.45262684516610696</v>
      </c>
      <c r="AL319" s="53">
        <v>1.6732388306860461E-2</v>
      </c>
      <c r="AM319" s="51">
        <v>2.0599945029948183</v>
      </c>
      <c r="AN319" s="55">
        <v>4.0359623047907703E-2</v>
      </c>
      <c r="AP319" s="51">
        <v>309</v>
      </c>
      <c r="AQ319" s="52">
        <v>4.9749999999999996</v>
      </c>
      <c r="AR319" s="53">
        <v>2.6666666666666665</v>
      </c>
      <c r="AS319" s="53">
        <v>4.7142857142857135</v>
      </c>
      <c r="AT319" s="54">
        <v>0</v>
      </c>
      <c r="AU319" s="53">
        <v>0</v>
      </c>
      <c r="AV319" s="53">
        <v>0</v>
      </c>
      <c r="AW319" s="53">
        <v>0</v>
      </c>
      <c r="AX319" s="53">
        <v>0</v>
      </c>
      <c r="AY319" s="53">
        <v>0</v>
      </c>
      <c r="AZ319" s="53">
        <v>0</v>
      </c>
      <c r="BA319" s="54">
        <v>0</v>
      </c>
      <c r="BB319" s="55">
        <v>0</v>
      </c>
      <c r="BC319" s="53">
        <v>100</v>
      </c>
      <c r="BD319" s="53">
        <v>0</v>
      </c>
      <c r="BE319" s="53">
        <v>5</v>
      </c>
      <c r="BF319" s="53">
        <v>0</v>
      </c>
      <c r="BG319" s="53">
        <v>0</v>
      </c>
      <c r="BH319" s="53">
        <v>0</v>
      </c>
      <c r="BI319" s="53">
        <v>2.7933433586488814</v>
      </c>
      <c r="BJ319" s="54">
        <v>200</v>
      </c>
      <c r="BK319" s="56">
        <v>0.95</v>
      </c>
      <c r="BL319" s="53">
        <v>0</v>
      </c>
      <c r="BM319" s="53">
        <v>0</v>
      </c>
      <c r="BN319" s="53">
        <v>165</v>
      </c>
      <c r="BO319" s="53">
        <v>0</v>
      </c>
      <c r="BP319" s="53">
        <v>1</v>
      </c>
      <c r="BQ319" s="55">
        <v>0</v>
      </c>
      <c r="BR319" s="51">
        <v>20.252393939393929</v>
      </c>
      <c r="BS319" s="51">
        <v>0.28535546645839038</v>
      </c>
      <c r="BT319" s="51">
        <v>5.045040907800051E-2</v>
      </c>
      <c r="BU319" s="51">
        <v>6.1596370698580889E-3</v>
      </c>
      <c r="BV319" s="51">
        <v>0.66732951243364891</v>
      </c>
      <c r="BW319" s="51">
        <v>1.8284994576046498E-2</v>
      </c>
      <c r="BX319" s="51">
        <v>1.6977152896781342</v>
      </c>
      <c r="BY319" s="51">
        <v>3.4316836282317E-2</v>
      </c>
      <c r="BZ319" s="51">
        <v>0.45560440754738601</v>
      </c>
      <c r="CA319" s="53">
        <v>1.6892324960225299E-2</v>
      </c>
      <c r="CB319" s="51">
        <v>1.6977152896781342</v>
      </c>
      <c r="CC319" s="55">
        <v>3.4316836282317E-2</v>
      </c>
      <c r="CD319" s="30"/>
      <c r="CE319" s="30">
        <f t="shared" si="44"/>
        <v>3.5456210417116729</v>
      </c>
      <c r="CG319" s="75">
        <f t="shared" si="45"/>
        <v>0</v>
      </c>
      <c r="CH319" s="71">
        <f t="shared" si="46"/>
        <v>1</v>
      </c>
      <c r="CI319" s="72"/>
      <c r="CJ319" s="72"/>
      <c r="CK319" s="77"/>
      <c r="CL319" s="2"/>
      <c r="CM319" s="75">
        <f t="shared" si="47"/>
        <v>0.12304870217079822</v>
      </c>
      <c r="CN319" s="72">
        <f t="shared" si="48"/>
        <v>0</v>
      </c>
      <c r="CO319" s="72"/>
      <c r="CP319" s="72"/>
      <c r="CQ319" s="77"/>
      <c r="CR319" s="2"/>
      <c r="CS319" s="75">
        <f t="shared" si="49"/>
        <v>0.36227921331668411</v>
      </c>
      <c r="CT319" s="72">
        <f t="shared" si="50"/>
        <v>0</v>
      </c>
      <c r="CU319" s="72"/>
      <c r="CV319" s="72"/>
      <c r="CW319" s="77"/>
      <c r="CX319" s="2"/>
      <c r="CY319" s="75">
        <f t="shared" si="51"/>
        <v>-2.977562381279053E-3</v>
      </c>
      <c r="CZ319" s="72">
        <f t="shared" si="52"/>
        <v>1</v>
      </c>
      <c r="DA319" s="72"/>
      <c r="DB319" s="72"/>
      <c r="DC319" s="77"/>
      <c r="DD319" s="2"/>
      <c r="DE319" s="75">
        <f t="shared" si="53"/>
        <v>0.36227921331668411</v>
      </c>
      <c r="DF319" s="72">
        <f t="shared" si="54"/>
        <v>0</v>
      </c>
      <c r="DG319" s="72"/>
      <c r="DH319" s="72"/>
      <c r="DI319" s="80"/>
      <c r="DK319" s="15">
        <v>3.5456210417116729</v>
      </c>
    </row>
    <row r="320" spans="1:115" x14ac:dyDescent="0.3">
      <c r="A320" s="51">
        <v>314</v>
      </c>
      <c r="B320" s="52">
        <v>4.9749999999999996</v>
      </c>
      <c r="C320" s="53">
        <v>3.75</v>
      </c>
      <c r="D320" s="53">
        <v>3.5714285714285712</v>
      </c>
      <c r="E320" s="54">
        <v>50</v>
      </c>
      <c r="F320" s="53">
        <v>0</v>
      </c>
      <c r="G320" s="53">
        <v>0</v>
      </c>
      <c r="H320" s="53">
        <v>0</v>
      </c>
      <c r="I320" s="53">
        <v>0</v>
      </c>
      <c r="J320" s="53">
        <v>0</v>
      </c>
      <c r="K320" s="53">
        <v>0</v>
      </c>
      <c r="L320" s="54">
        <v>0</v>
      </c>
      <c r="M320" s="55">
        <v>0</v>
      </c>
      <c r="N320" s="53">
        <v>100</v>
      </c>
      <c r="O320" s="53">
        <v>0</v>
      </c>
      <c r="P320" s="53">
        <v>5</v>
      </c>
      <c r="Q320" s="53">
        <v>0</v>
      </c>
      <c r="R320" s="53">
        <v>0</v>
      </c>
      <c r="S320" s="53">
        <v>0</v>
      </c>
      <c r="T320" s="53">
        <v>2.7933433586488814</v>
      </c>
      <c r="U320" s="54">
        <v>200</v>
      </c>
      <c r="V320" s="56">
        <v>0.95</v>
      </c>
      <c r="W320" s="53">
        <v>0</v>
      </c>
      <c r="X320" s="53">
        <v>0</v>
      </c>
      <c r="Y320" s="53">
        <v>319.435</v>
      </c>
      <c r="Z320" s="53">
        <v>3.599041678094022</v>
      </c>
      <c r="AA320" s="53">
        <v>1</v>
      </c>
      <c r="AB320" s="55">
        <v>0</v>
      </c>
      <c r="AC320" s="51">
        <v>22.450688877623378</v>
      </c>
      <c r="AD320" s="51">
        <v>0.26945574431941466</v>
      </c>
      <c r="AE320" s="51">
        <v>3.7378918679667229E-2</v>
      </c>
      <c r="AF320" s="51">
        <v>4.525031297441192E-3</v>
      </c>
      <c r="AG320" s="51">
        <v>0.93180470513752978</v>
      </c>
      <c r="AH320" s="51">
        <v>1.7284421524560546E-2</v>
      </c>
      <c r="AI320" s="51">
        <v>2.2118730510416582</v>
      </c>
      <c r="AJ320" s="51">
        <v>3.3278578876786397E-2</v>
      </c>
      <c r="AK320" s="51">
        <v>0.64787255739901273</v>
      </c>
      <c r="AL320" s="53">
        <v>1.6683836456072947E-2</v>
      </c>
      <c r="AM320" s="51">
        <v>2.2118730510416582</v>
      </c>
      <c r="AN320" s="55">
        <v>3.3278578876786397E-2</v>
      </c>
      <c r="AP320" s="51">
        <v>314</v>
      </c>
      <c r="AQ320" s="52">
        <v>4.9749999999999996</v>
      </c>
      <c r="AR320" s="53">
        <v>3.75</v>
      </c>
      <c r="AS320" s="53">
        <v>3.5714285714285712</v>
      </c>
      <c r="AT320" s="54">
        <v>0</v>
      </c>
      <c r="AU320" s="53">
        <v>0</v>
      </c>
      <c r="AV320" s="53">
        <v>0</v>
      </c>
      <c r="AW320" s="53">
        <v>0</v>
      </c>
      <c r="AX320" s="53">
        <v>0</v>
      </c>
      <c r="AY320" s="53">
        <v>0</v>
      </c>
      <c r="AZ320" s="53">
        <v>0</v>
      </c>
      <c r="BA320" s="54">
        <v>0</v>
      </c>
      <c r="BB320" s="55">
        <v>0</v>
      </c>
      <c r="BC320" s="53">
        <v>100</v>
      </c>
      <c r="BD320" s="53">
        <v>0</v>
      </c>
      <c r="BE320" s="53">
        <v>5</v>
      </c>
      <c r="BF320" s="53">
        <v>0</v>
      </c>
      <c r="BG320" s="53">
        <v>0</v>
      </c>
      <c r="BH320" s="53">
        <v>0</v>
      </c>
      <c r="BI320" s="53">
        <v>2.7933433586488814</v>
      </c>
      <c r="BJ320" s="54">
        <v>200</v>
      </c>
      <c r="BK320" s="56">
        <v>0.95</v>
      </c>
      <c r="BL320" s="53">
        <v>0</v>
      </c>
      <c r="BM320" s="53">
        <v>0</v>
      </c>
      <c r="BN320" s="53">
        <v>165</v>
      </c>
      <c r="BO320" s="53">
        <v>0</v>
      </c>
      <c r="BP320" s="53">
        <v>1</v>
      </c>
      <c r="BQ320" s="55">
        <v>0</v>
      </c>
      <c r="BR320" s="51">
        <v>24.109575757575758</v>
      </c>
      <c r="BS320" s="51">
        <v>0.28758076008312561</v>
      </c>
      <c r="BT320" s="51">
        <v>6.3539076009921272E-2</v>
      </c>
      <c r="BU320" s="51">
        <v>8.6861233748798932E-3</v>
      </c>
      <c r="BV320" s="51">
        <v>0.79554714155242068</v>
      </c>
      <c r="BW320" s="51">
        <v>2.0053040199966503E-2</v>
      </c>
      <c r="BX320" s="51">
        <v>1.848396775189598</v>
      </c>
      <c r="BY320" s="51">
        <v>3.1837675540467035E-2</v>
      </c>
      <c r="BZ320" s="51">
        <v>0.65410417791487097</v>
      </c>
      <c r="CA320" s="53">
        <v>1.7702194188945558E-2</v>
      </c>
      <c r="CB320" s="51">
        <v>1.848396775189598</v>
      </c>
      <c r="CC320" s="55">
        <v>3.1837675540467035E-2</v>
      </c>
      <c r="CD320" s="30"/>
      <c r="CE320" s="30">
        <f t="shared" si="44"/>
        <v>3.6596252735569994</v>
      </c>
      <c r="CG320" s="75">
        <f t="shared" si="45"/>
        <v>0</v>
      </c>
      <c r="CH320" s="71">
        <f t="shared" si="46"/>
        <v>1</v>
      </c>
      <c r="CI320" s="72"/>
      <c r="CJ320" s="72"/>
      <c r="CK320" s="77"/>
      <c r="CL320" s="2"/>
      <c r="CM320" s="75">
        <f t="shared" si="47"/>
        <v>0.1362575635851091</v>
      </c>
      <c r="CN320" s="72">
        <f t="shared" si="48"/>
        <v>0</v>
      </c>
      <c r="CO320" s="72"/>
      <c r="CP320" s="72"/>
      <c r="CQ320" s="77"/>
      <c r="CR320" s="2"/>
      <c r="CS320" s="75">
        <f t="shared" si="49"/>
        <v>0.36347627585206022</v>
      </c>
      <c r="CT320" s="72">
        <f t="shared" si="50"/>
        <v>0</v>
      </c>
      <c r="CU320" s="72"/>
      <c r="CV320" s="72"/>
      <c r="CW320" s="77"/>
      <c r="CX320" s="2"/>
      <c r="CY320" s="75">
        <f t="shared" si="51"/>
        <v>-6.2316205158582383E-3</v>
      </c>
      <c r="CZ320" s="72">
        <f t="shared" si="52"/>
        <v>1</v>
      </c>
      <c r="DA320" s="72"/>
      <c r="DB320" s="72"/>
      <c r="DC320" s="77"/>
      <c r="DD320" s="2"/>
      <c r="DE320" s="75">
        <f t="shared" si="53"/>
        <v>0.36347627585206022</v>
      </c>
      <c r="DF320" s="72">
        <f t="shared" si="54"/>
        <v>0</v>
      </c>
      <c r="DG320" s="72"/>
      <c r="DH320" s="72"/>
      <c r="DI320" s="80"/>
      <c r="DK320" s="15">
        <v>3.6596252735569994</v>
      </c>
    </row>
    <row r="321" spans="1:115" x14ac:dyDescent="0.3">
      <c r="A321" s="51">
        <v>325</v>
      </c>
      <c r="B321" s="52">
        <v>4.9749999999999996</v>
      </c>
      <c r="C321" s="53">
        <v>5.9166666666666661</v>
      </c>
      <c r="D321" s="53">
        <v>2.4285714285714284</v>
      </c>
      <c r="E321" s="54">
        <v>50</v>
      </c>
      <c r="F321" s="53">
        <v>0</v>
      </c>
      <c r="G321" s="53">
        <v>0</v>
      </c>
      <c r="H321" s="53">
        <v>0</v>
      </c>
      <c r="I321" s="53">
        <v>0</v>
      </c>
      <c r="J321" s="53">
        <v>0</v>
      </c>
      <c r="K321" s="53">
        <v>0</v>
      </c>
      <c r="L321" s="54">
        <v>0</v>
      </c>
      <c r="M321" s="55">
        <v>0</v>
      </c>
      <c r="N321" s="53">
        <v>100</v>
      </c>
      <c r="O321" s="53">
        <v>0</v>
      </c>
      <c r="P321" s="53">
        <v>5</v>
      </c>
      <c r="Q321" s="53">
        <v>0</v>
      </c>
      <c r="R321" s="53">
        <v>0</v>
      </c>
      <c r="S321" s="53">
        <v>0</v>
      </c>
      <c r="T321" s="53">
        <v>2.7933433586488814</v>
      </c>
      <c r="U321" s="54">
        <v>200</v>
      </c>
      <c r="V321" s="56">
        <v>0.95</v>
      </c>
      <c r="W321" s="53">
        <v>0</v>
      </c>
      <c r="X321" s="53">
        <v>0</v>
      </c>
      <c r="Y321" s="53">
        <v>321.07</v>
      </c>
      <c r="Z321" s="53">
        <v>3.6663330179339062</v>
      </c>
      <c r="AA321" s="53">
        <v>1</v>
      </c>
      <c r="AB321" s="55">
        <v>0</v>
      </c>
      <c r="AC321" s="51">
        <v>22.37737358721051</v>
      </c>
      <c r="AD321" s="51">
        <v>0.28567073339754218</v>
      </c>
      <c r="AE321" s="51">
        <v>4.0242140421624766E-2</v>
      </c>
      <c r="AF321" s="51">
        <v>4.8709243355899799E-3</v>
      </c>
      <c r="AG321" s="51">
        <v>0.94110730327940761</v>
      </c>
      <c r="AH321" s="51">
        <v>1.8440846750323554E-2</v>
      </c>
      <c r="AI321" s="51">
        <v>2.2194766043156591</v>
      </c>
      <c r="AJ321" s="51">
        <v>3.511127838706693E-2</v>
      </c>
      <c r="AK321" s="51">
        <v>0.64646666920729445</v>
      </c>
      <c r="AL321" s="53">
        <v>1.6943128876011605E-2</v>
      </c>
      <c r="AM321" s="51">
        <v>2.2194766043156591</v>
      </c>
      <c r="AN321" s="55">
        <v>3.511127838706693E-2</v>
      </c>
      <c r="AP321" s="51">
        <v>325</v>
      </c>
      <c r="AQ321" s="52">
        <v>4.9749999999999996</v>
      </c>
      <c r="AR321" s="53">
        <v>5.9166666666666661</v>
      </c>
      <c r="AS321" s="53">
        <v>2.4285714285714284</v>
      </c>
      <c r="AT321" s="54">
        <v>0</v>
      </c>
      <c r="AU321" s="53">
        <v>0</v>
      </c>
      <c r="AV321" s="53">
        <v>0</v>
      </c>
      <c r="AW321" s="53">
        <v>0</v>
      </c>
      <c r="AX321" s="53">
        <v>0</v>
      </c>
      <c r="AY321" s="53">
        <v>0</v>
      </c>
      <c r="AZ321" s="53">
        <v>0</v>
      </c>
      <c r="BA321" s="54">
        <v>0</v>
      </c>
      <c r="BB321" s="55">
        <v>0</v>
      </c>
      <c r="BC321" s="53">
        <v>100</v>
      </c>
      <c r="BD321" s="53">
        <v>0</v>
      </c>
      <c r="BE321" s="53">
        <v>5</v>
      </c>
      <c r="BF321" s="53">
        <v>0</v>
      </c>
      <c r="BG321" s="53">
        <v>0</v>
      </c>
      <c r="BH321" s="53">
        <v>0</v>
      </c>
      <c r="BI321" s="53">
        <v>2.7933433586488814</v>
      </c>
      <c r="BJ321" s="54">
        <v>200</v>
      </c>
      <c r="BK321" s="56">
        <v>0.95</v>
      </c>
      <c r="BL321" s="53">
        <v>0</v>
      </c>
      <c r="BM321" s="53">
        <v>0</v>
      </c>
      <c r="BN321" s="53">
        <v>165</v>
      </c>
      <c r="BO321" s="53">
        <v>0</v>
      </c>
      <c r="BP321" s="53">
        <v>1</v>
      </c>
      <c r="BQ321" s="55">
        <v>0</v>
      </c>
      <c r="BR321" s="51">
        <v>24.026363636363641</v>
      </c>
      <c r="BS321" s="51">
        <v>0.30905234249441377</v>
      </c>
      <c r="BT321" s="51">
        <v>6.1974712655906698E-2</v>
      </c>
      <c r="BU321" s="51">
        <v>8.2365245102673477E-3</v>
      </c>
      <c r="BV321" s="51">
        <v>0.79941986601091386</v>
      </c>
      <c r="BW321" s="51">
        <v>2.1281276146499072E-2</v>
      </c>
      <c r="BX321" s="51">
        <v>1.8653009591050185</v>
      </c>
      <c r="BY321" s="51">
        <v>3.296318512652259E-2</v>
      </c>
      <c r="BZ321" s="51">
        <v>0.65177513316435143</v>
      </c>
      <c r="CA321" s="53">
        <v>1.7893724841888455E-2</v>
      </c>
      <c r="CB321" s="51">
        <v>1.8653009591050185</v>
      </c>
      <c r="CC321" s="55">
        <v>3.296318512652259E-2</v>
      </c>
      <c r="CD321" s="30"/>
      <c r="CE321" s="30">
        <f t="shared" si="44"/>
        <v>3.7906526639943703</v>
      </c>
      <c r="CG321" s="75">
        <f t="shared" si="45"/>
        <v>0</v>
      </c>
      <c r="CH321" s="71">
        <f t="shared" si="46"/>
        <v>1</v>
      </c>
      <c r="CI321" s="72"/>
      <c r="CJ321" s="72"/>
      <c r="CK321" s="77"/>
      <c r="CL321" s="2"/>
      <c r="CM321" s="75">
        <f t="shared" si="47"/>
        <v>0.14168743726849375</v>
      </c>
      <c r="CN321" s="72">
        <f t="shared" si="48"/>
        <v>0</v>
      </c>
      <c r="CO321" s="72"/>
      <c r="CP321" s="72"/>
      <c r="CQ321" s="77"/>
      <c r="CR321" s="2"/>
      <c r="CS321" s="75">
        <f t="shared" si="49"/>
        <v>0.3541756452106406</v>
      </c>
      <c r="CT321" s="72">
        <f t="shared" si="50"/>
        <v>0</v>
      </c>
      <c r="CU321" s="72"/>
      <c r="CV321" s="72"/>
      <c r="CW321" s="77"/>
      <c r="CX321" s="2"/>
      <c r="CY321" s="75">
        <f t="shared" si="51"/>
        <v>-5.3084639570569747E-3</v>
      </c>
      <c r="CZ321" s="72">
        <f t="shared" si="52"/>
        <v>1</v>
      </c>
      <c r="DA321" s="72"/>
      <c r="DB321" s="72"/>
      <c r="DC321" s="77"/>
      <c r="DD321" s="2"/>
      <c r="DE321" s="75">
        <f t="shared" si="53"/>
        <v>0.3541756452106406</v>
      </c>
      <c r="DF321" s="72">
        <f t="shared" si="54"/>
        <v>0</v>
      </c>
      <c r="DG321" s="72"/>
      <c r="DH321" s="72"/>
      <c r="DI321" s="80"/>
      <c r="DK321" s="15">
        <v>3.7906526639943703</v>
      </c>
    </row>
    <row r="322" spans="1:115" x14ac:dyDescent="0.3">
      <c r="A322" s="51">
        <v>310</v>
      </c>
      <c r="B322" s="52">
        <v>4.9749999999999996</v>
      </c>
      <c r="C322" s="53">
        <v>2.6666666666666665</v>
      </c>
      <c r="D322" s="53">
        <v>5.8571428571428559</v>
      </c>
      <c r="E322" s="54">
        <v>50</v>
      </c>
      <c r="F322" s="53">
        <v>0</v>
      </c>
      <c r="G322" s="53">
        <v>0</v>
      </c>
      <c r="H322" s="53">
        <v>0</v>
      </c>
      <c r="I322" s="53">
        <v>0</v>
      </c>
      <c r="J322" s="53">
        <v>0</v>
      </c>
      <c r="K322" s="53">
        <v>0</v>
      </c>
      <c r="L322" s="54">
        <v>0</v>
      </c>
      <c r="M322" s="55">
        <v>0</v>
      </c>
      <c r="N322" s="53">
        <v>100</v>
      </c>
      <c r="O322" s="53">
        <v>0</v>
      </c>
      <c r="P322" s="53">
        <v>5</v>
      </c>
      <c r="Q322" s="53">
        <v>0</v>
      </c>
      <c r="R322" s="53">
        <v>0</v>
      </c>
      <c r="S322" s="53">
        <v>0</v>
      </c>
      <c r="T322" s="53">
        <v>2.7933433586488814</v>
      </c>
      <c r="U322" s="54">
        <v>200</v>
      </c>
      <c r="V322" s="56">
        <v>0.95</v>
      </c>
      <c r="W322" s="53">
        <v>0</v>
      </c>
      <c r="X322" s="53">
        <v>0</v>
      </c>
      <c r="Y322" s="53">
        <v>318.94</v>
      </c>
      <c r="Z322" s="53">
        <v>3.6317429001907109</v>
      </c>
      <c r="AA322" s="53">
        <v>1</v>
      </c>
      <c r="AB322" s="55">
        <v>0</v>
      </c>
      <c r="AC322" s="51">
        <v>22.3337985871844</v>
      </c>
      <c r="AD322" s="51">
        <v>0.28296317633578788</v>
      </c>
      <c r="AE322" s="51">
        <v>3.9311081187347059E-2</v>
      </c>
      <c r="AF322" s="51">
        <v>4.4677943298902104E-3</v>
      </c>
      <c r="AG322" s="51">
        <v>0.94235211061872226</v>
      </c>
      <c r="AH322" s="51">
        <v>1.8538676707624473E-2</v>
      </c>
      <c r="AI322" s="51">
        <v>2.221011283292599</v>
      </c>
      <c r="AJ322" s="51">
        <v>3.4909059850059564E-2</v>
      </c>
      <c r="AK322" s="51">
        <v>0.64962230117616859</v>
      </c>
      <c r="AL322" s="53">
        <v>1.6512094759494316E-2</v>
      </c>
      <c r="AM322" s="51">
        <v>2.221011283292599</v>
      </c>
      <c r="AN322" s="55">
        <v>3.4909059850059564E-2</v>
      </c>
      <c r="AP322" s="51">
        <v>310</v>
      </c>
      <c r="AQ322" s="52">
        <v>4.9749999999999996</v>
      </c>
      <c r="AR322" s="53">
        <v>2.6666666666666665</v>
      </c>
      <c r="AS322" s="53">
        <v>5.8571428571428559</v>
      </c>
      <c r="AT322" s="54">
        <v>0</v>
      </c>
      <c r="AU322" s="53">
        <v>0</v>
      </c>
      <c r="AV322" s="53">
        <v>0</v>
      </c>
      <c r="AW322" s="53">
        <v>0</v>
      </c>
      <c r="AX322" s="53">
        <v>0</v>
      </c>
      <c r="AY322" s="53">
        <v>0</v>
      </c>
      <c r="AZ322" s="53">
        <v>0</v>
      </c>
      <c r="BA322" s="54">
        <v>0</v>
      </c>
      <c r="BB322" s="55">
        <v>0</v>
      </c>
      <c r="BC322" s="53">
        <v>100</v>
      </c>
      <c r="BD322" s="53">
        <v>0</v>
      </c>
      <c r="BE322" s="53">
        <v>5</v>
      </c>
      <c r="BF322" s="53">
        <v>0</v>
      </c>
      <c r="BG322" s="53">
        <v>0</v>
      </c>
      <c r="BH322" s="53">
        <v>0</v>
      </c>
      <c r="BI322" s="53">
        <v>2.7933433586488814</v>
      </c>
      <c r="BJ322" s="54">
        <v>200</v>
      </c>
      <c r="BK322" s="56">
        <v>0.95</v>
      </c>
      <c r="BL322" s="53">
        <v>0</v>
      </c>
      <c r="BM322" s="53">
        <v>0</v>
      </c>
      <c r="BN322" s="53">
        <v>165</v>
      </c>
      <c r="BO322" s="53">
        <v>0</v>
      </c>
      <c r="BP322" s="53">
        <v>1</v>
      </c>
      <c r="BQ322" s="55">
        <v>0</v>
      </c>
      <c r="BR322" s="51">
        <v>24.0900909090909</v>
      </c>
      <c r="BS322" s="51">
        <v>0.28590279341760583</v>
      </c>
      <c r="BT322" s="51">
        <v>6.1702685035996074E-2</v>
      </c>
      <c r="BU322" s="51">
        <v>8.1029643047814646E-3</v>
      </c>
      <c r="BV322" s="51">
        <v>0.79640969635768766</v>
      </c>
      <c r="BW322" s="51">
        <v>2.0081370654179937E-2</v>
      </c>
      <c r="BX322" s="51">
        <v>1.8512492291770624</v>
      </c>
      <c r="BY322" s="51">
        <v>3.162516291347079E-2</v>
      </c>
      <c r="BZ322" s="51">
        <v>0.65691496995576582</v>
      </c>
      <c r="CA322" s="53">
        <v>1.7906599384524421E-2</v>
      </c>
      <c r="CB322" s="51">
        <v>1.8512492291770624</v>
      </c>
      <c r="CC322" s="55">
        <v>3.162516291347079E-2</v>
      </c>
      <c r="CD322" s="30"/>
      <c r="CE322" s="30">
        <f t="shared" si="44"/>
        <v>3.9520940802374143</v>
      </c>
      <c r="CG322" s="75">
        <f t="shared" si="45"/>
        <v>0</v>
      </c>
      <c r="CH322" s="71">
        <f t="shared" si="46"/>
        <v>1</v>
      </c>
      <c r="CI322" s="72"/>
      <c r="CJ322" s="72"/>
      <c r="CK322" s="77"/>
      <c r="CL322" s="2"/>
      <c r="CM322" s="75">
        <f t="shared" si="47"/>
        <v>0.1459424142610346</v>
      </c>
      <c r="CN322" s="72">
        <f t="shared" si="48"/>
        <v>0</v>
      </c>
      <c r="CO322" s="72"/>
      <c r="CP322" s="72"/>
      <c r="CQ322" s="77"/>
      <c r="CR322" s="2"/>
      <c r="CS322" s="75">
        <f t="shared" si="49"/>
        <v>0.36976205411553664</v>
      </c>
      <c r="CT322" s="72">
        <f t="shared" si="50"/>
        <v>0</v>
      </c>
      <c r="CU322" s="72"/>
      <c r="CV322" s="72"/>
      <c r="CW322" s="77"/>
      <c r="CX322" s="2"/>
      <c r="CY322" s="75">
        <f t="shared" si="51"/>
        <v>-7.2926687795972223E-3</v>
      </c>
      <c r="CZ322" s="72">
        <f t="shared" si="52"/>
        <v>1</v>
      </c>
      <c r="DA322" s="72"/>
      <c r="DB322" s="72"/>
      <c r="DC322" s="77"/>
      <c r="DD322" s="2"/>
      <c r="DE322" s="75">
        <f t="shared" si="53"/>
        <v>0.36976205411553664</v>
      </c>
      <c r="DF322" s="72">
        <f t="shared" si="54"/>
        <v>0</v>
      </c>
      <c r="DG322" s="72"/>
      <c r="DH322" s="72"/>
      <c r="DI322" s="80"/>
      <c r="DK322" s="15">
        <v>3.9520940802374143</v>
      </c>
    </row>
    <row r="323" spans="1:115" x14ac:dyDescent="0.3">
      <c r="A323" s="51">
        <v>332</v>
      </c>
      <c r="B323" s="52">
        <v>4.9749999999999996</v>
      </c>
      <c r="C323" s="53">
        <v>6.9999999999999991</v>
      </c>
      <c r="D323" s="53">
        <v>2.4285714285714284</v>
      </c>
      <c r="E323" s="54">
        <v>50</v>
      </c>
      <c r="F323" s="53">
        <v>0</v>
      </c>
      <c r="G323" s="53">
        <v>0</v>
      </c>
      <c r="H323" s="53">
        <v>0</v>
      </c>
      <c r="I323" s="53">
        <v>0</v>
      </c>
      <c r="J323" s="53">
        <v>0</v>
      </c>
      <c r="K323" s="53">
        <v>0</v>
      </c>
      <c r="L323" s="54">
        <v>0</v>
      </c>
      <c r="M323" s="55">
        <v>0</v>
      </c>
      <c r="N323" s="53">
        <v>100</v>
      </c>
      <c r="O323" s="53">
        <v>0</v>
      </c>
      <c r="P323" s="53">
        <v>5</v>
      </c>
      <c r="Q323" s="53">
        <v>0</v>
      </c>
      <c r="R323" s="53">
        <v>0</v>
      </c>
      <c r="S323" s="53">
        <v>0</v>
      </c>
      <c r="T323" s="53">
        <v>2.7933433586488814</v>
      </c>
      <c r="U323" s="54">
        <v>200</v>
      </c>
      <c r="V323" s="56">
        <v>0.95</v>
      </c>
      <c r="W323" s="53">
        <v>0</v>
      </c>
      <c r="X323" s="53">
        <v>0</v>
      </c>
      <c r="Y323" s="53">
        <v>321.07</v>
      </c>
      <c r="Z323" s="53">
        <v>3.6663330179339062</v>
      </c>
      <c r="AA323" s="53">
        <v>1</v>
      </c>
      <c r="AB323" s="55">
        <v>0</v>
      </c>
      <c r="AC323" s="51">
        <v>27.6291487795793</v>
      </c>
      <c r="AD323" s="51">
        <v>0.32162079525797282</v>
      </c>
      <c r="AE323" s="51">
        <v>4.5821881737439119E-2</v>
      </c>
      <c r="AF323" s="51">
        <v>4.4351278198246913E-3</v>
      </c>
      <c r="AG323" s="51">
        <v>1.0470242225315072</v>
      </c>
      <c r="AH323" s="51">
        <v>2.329377238655541E-2</v>
      </c>
      <c r="AI323" s="51">
        <v>2.4607380198000004</v>
      </c>
      <c r="AJ323" s="51">
        <v>3.6933511844466915E-2</v>
      </c>
      <c r="AK323" s="51">
        <v>0.66402212950430251</v>
      </c>
      <c r="AL323" s="53">
        <v>1.6137786244862239E-2</v>
      </c>
      <c r="AM323" s="51">
        <v>2.4607380198000004</v>
      </c>
      <c r="AN323" s="55">
        <v>3.6933511844466915E-2</v>
      </c>
      <c r="AP323" s="51">
        <v>332</v>
      </c>
      <c r="AQ323" s="52">
        <v>4.9749999999999996</v>
      </c>
      <c r="AR323" s="53">
        <v>6.9999999999999991</v>
      </c>
      <c r="AS323" s="53">
        <v>2.4285714285714284</v>
      </c>
      <c r="AT323" s="54">
        <v>0</v>
      </c>
      <c r="AU323" s="53">
        <v>0</v>
      </c>
      <c r="AV323" s="53">
        <v>0</v>
      </c>
      <c r="AW323" s="53">
        <v>0</v>
      </c>
      <c r="AX323" s="53">
        <v>0</v>
      </c>
      <c r="AY323" s="53">
        <v>0</v>
      </c>
      <c r="AZ323" s="53">
        <v>0</v>
      </c>
      <c r="BA323" s="54">
        <v>0</v>
      </c>
      <c r="BB323" s="55">
        <v>0</v>
      </c>
      <c r="BC323" s="53">
        <v>100</v>
      </c>
      <c r="BD323" s="53">
        <v>0</v>
      </c>
      <c r="BE323" s="53">
        <v>5</v>
      </c>
      <c r="BF323" s="53">
        <v>0</v>
      </c>
      <c r="BG323" s="53">
        <v>0</v>
      </c>
      <c r="BH323" s="53">
        <v>0</v>
      </c>
      <c r="BI323" s="53">
        <v>2.7933433586488814</v>
      </c>
      <c r="BJ323" s="54">
        <v>200</v>
      </c>
      <c r="BK323" s="56">
        <v>0.95</v>
      </c>
      <c r="BL323" s="53">
        <v>0</v>
      </c>
      <c r="BM323" s="53">
        <v>0</v>
      </c>
      <c r="BN323" s="53">
        <v>165</v>
      </c>
      <c r="BO323" s="53">
        <v>0</v>
      </c>
      <c r="BP323" s="53">
        <v>1</v>
      </c>
      <c r="BQ323" s="55">
        <v>0</v>
      </c>
      <c r="BR323" s="51">
        <v>29.212333333333319</v>
      </c>
      <c r="BS323" s="51">
        <v>0.33265038062111452</v>
      </c>
      <c r="BT323" s="51">
        <v>6.2499246552915694E-2</v>
      </c>
      <c r="BU323" s="51">
        <v>8.0237608941691064E-3</v>
      </c>
      <c r="BV323" s="51">
        <v>0.90292671244253486</v>
      </c>
      <c r="BW323" s="51">
        <v>2.6288745743569663E-2</v>
      </c>
      <c r="BX323" s="51">
        <v>2.0862339627352511</v>
      </c>
      <c r="BY323" s="51">
        <v>2.9975195468757473E-2</v>
      </c>
      <c r="BZ323" s="51">
        <v>0.67571185166930392</v>
      </c>
      <c r="CA323" s="53">
        <v>1.8048489108666972E-2</v>
      </c>
      <c r="CB323" s="51">
        <v>2.0862339627352511</v>
      </c>
      <c r="CC323" s="55">
        <v>2.9975195468757473E-2</v>
      </c>
      <c r="CD323" s="30"/>
      <c r="CE323" s="30">
        <f t="shared" si="44"/>
        <v>4.1231056256176597</v>
      </c>
      <c r="CG323" s="75">
        <f t="shared" si="45"/>
        <v>0</v>
      </c>
      <c r="CH323" s="71">
        <f t="shared" si="46"/>
        <v>1</v>
      </c>
      <c r="CI323" s="72"/>
      <c r="CJ323" s="72"/>
      <c r="CK323" s="77"/>
      <c r="CL323" s="2"/>
      <c r="CM323" s="75">
        <f t="shared" si="47"/>
        <v>0.14409751008897231</v>
      </c>
      <c r="CN323" s="72">
        <f t="shared" si="48"/>
        <v>0</v>
      </c>
      <c r="CO323" s="72"/>
      <c r="CP323" s="72"/>
      <c r="CQ323" s="77"/>
      <c r="CR323" s="2"/>
      <c r="CS323" s="75">
        <f t="shared" si="49"/>
        <v>0.37450405706474932</v>
      </c>
      <c r="CT323" s="72">
        <f t="shared" si="50"/>
        <v>0</v>
      </c>
      <c r="CU323" s="72"/>
      <c r="CV323" s="72"/>
      <c r="CW323" s="77"/>
      <c r="CX323" s="2"/>
      <c r="CY323" s="75">
        <f t="shared" si="51"/>
        <v>-1.1689722165001415E-2</v>
      </c>
      <c r="CZ323" s="72">
        <f t="shared" si="52"/>
        <v>1</v>
      </c>
      <c r="DA323" s="72"/>
      <c r="DB323" s="72"/>
      <c r="DC323" s="77"/>
      <c r="DD323" s="2"/>
      <c r="DE323" s="75">
        <f t="shared" si="53"/>
        <v>0.37450405706474932</v>
      </c>
      <c r="DF323" s="72">
        <f t="shared" si="54"/>
        <v>0</v>
      </c>
      <c r="DG323" s="72"/>
      <c r="DH323" s="72"/>
      <c r="DI323" s="80"/>
      <c r="DK323" s="15">
        <v>4.1231056256176597</v>
      </c>
    </row>
    <row r="324" spans="1:115" x14ac:dyDescent="0.3">
      <c r="A324" s="51">
        <v>320</v>
      </c>
      <c r="B324" s="52">
        <v>4.9749999999999996</v>
      </c>
      <c r="C324" s="53">
        <v>4.833333333333333</v>
      </c>
      <c r="D324" s="53">
        <v>3.5714285714285712</v>
      </c>
      <c r="E324" s="54">
        <v>50</v>
      </c>
      <c r="F324" s="53">
        <v>0</v>
      </c>
      <c r="G324" s="53">
        <v>0</v>
      </c>
      <c r="H324" s="53">
        <v>0</v>
      </c>
      <c r="I324" s="53">
        <v>0</v>
      </c>
      <c r="J324" s="53">
        <v>0</v>
      </c>
      <c r="K324" s="53">
        <v>0</v>
      </c>
      <c r="L324" s="54">
        <v>0</v>
      </c>
      <c r="M324" s="55">
        <v>0</v>
      </c>
      <c r="N324" s="53">
        <v>100</v>
      </c>
      <c r="O324" s="53">
        <v>0</v>
      </c>
      <c r="P324" s="53">
        <v>5</v>
      </c>
      <c r="Q324" s="53">
        <v>0</v>
      </c>
      <c r="R324" s="53">
        <v>0</v>
      </c>
      <c r="S324" s="53">
        <v>0</v>
      </c>
      <c r="T324" s="53">
        <v>2.7933433586488814</v>
      </c>
      <c r="U324" s="54">
        <v>200</v>
      </c>
      <c r="V324" s="56">
        <v>0.95</v>
      </c>
      <c r="W324" s="53">
        <v>0</v>
      </c>
      <c r="X324" s="53">
        <v>0</v>
      </c>
      <c r="Y324" s="53">
        <v>320.91000000000003</v>
      </c>
      <c r="Z324" s="53">
        <v>3.691951200718961</v>
      </c>
      <c r="AA324" s="53">
        <v>1</v>
      </c>
      <c r="AB324" s="55">
        <v>0</v>
      </c>
      <c r="AC324" s="51">
        <v>27.60432387334362</v>
      </c>
      <c r="AD324" s="51">
        <v>0.32764523950842006</v>
      </c>
      <c r="AE324" s="51">
        <v>4.6031618681144637E-2</v>
      </c>
      <c r="AF324" s="51">
        <v>4.3959390729887051E-3</v>
      </c>
      <c r="AG324" s="51">
        <v>1.0499018239736519</v>
      </c>
      <c r="AH324" s="51">
        <v>2.3568715253498511E-2</v>
      </c>
      <c r="AI324" s="51">
        <v>2.4579515266935412</v>
      </c>
      <c r="AJ324" s="51">
        <v>3.7889237254918169E-2</v>
      </c>
      <c r="AK324" s="51">
        <v>0.66761649675676227</v>
      </c>
      <c r="AL324" s="53">
        <v>1.5739344852904517E-2</v>
      </c>
      <c r="AM324" s="51">
        <v>2.4579515266935412</v>
      </c>
      <c r="AN324" s="55">
        <v>3.7889237254918169E-2</v>
      </c>
      <c r="AP324" s="51">
        <v>320</v>
      </c>
      <c r="AQ324" s="52">
        <v>4.9749999999999996</v>
      </c>
      <c r="AR324" s="53">
        <v>4.833333333333333</v>
      </c>
      <c r="AS324" s="53">
        <v>3.5714285714285712</v>
      </c>
      <c r="AT324" s="54">
        <v>0</v>
      </c>
      <c r="AU324" s="53">
        <v>0</v>
      </c>
      <c r="AV324" s="53">
        <v>0</v>
      </c>
      <c r="AW324" s="53">
        <v>0</v>
      </c>
      <c r="AX324" s="53">
        <v>0</v>
      </c>
      <c r="AY324" s="53">
        <v>0</v>
      </c>
      <c r="AZ324" s="53">
        <v>0</v>
      </c>
      <c r="BA324" s="54">
        <v>0</v>
      </c>
      <c r="BB324" s="55">
        <v>0</v>
      </c>
      <c r="BC324" s="53">
        <v>100</v>
      </c>
      <c r="BD324" s="53">
        <v>0</v>
      </c>
      <c r="BE324" s="53">
        <v>5</v>
      </c>
      <c r="BF324" s="53">
        <v>0</v>
      </c>
      <c r="BG324" s="53">
        <v>0</v>
      </c>
      <c r="BH324" s="53">
        <v>0</v>
      </c>
      <c r="BI324" s="53">
        <v>2.7933433586488814</v>
      </c>
      <c r="BJ324" s="54">
        <v>200</v>
      </c>
      <c r="BK324" s="56">
        <v>0.95</v>
      </c>
      <c r="BL324" s="53">
        <v>0</v>
      </c>
      <c r="BM324" s="53">
        <v>0</v>
      </c>
      <c r="BN324" s="53">
        <v>165</v>
      </c>
      <c r="BO324" s="53">
        <v>0</v>
      </c>
      <c r="BP324" s="53">
        <v>1</v>
      </c>
      <c r="BQ324" s="55">
        <v>0</v>
      </c>
      <c r="BR324" s="51">
        <v>29.156696969696974</v>
      </c>
      <c r="BS324" s="51">
        <v>0.3278975743996147</v>
      </c>
      <c r="BT324" s="51">
        <v>6.3033210499354994E-2</v>
      </c>
      <c r="BU324" s="51">
        <v>7.9275652094291885E-3</v>
      </c>
      <c r="BV324" s="51">
        <v>0.90652644720954667</v>
      </c>
      <c r="BW324" s="51">
        <v>2.6003433305776997E-2</v>
      </c>
      <c r="BX324" s="51">
        <v>2.0765996499626627</v>
      </c>
      <c r="BY324" s="51">
        <v>3.0122932444780502E-2</v>
      </c>
      <c r="BZ324" s="51">
        <v>0.68074306488839142</v>
      </c>
      <c r="CA324" s="53">
        <v>1.7654550921238917E-2</v>
      </c>
      <c r="CB324" s="51">
        <v>2.0765996499626627</v>
      </c>
      <c r="CC324" s="55">
        <v>3.0122932444780502E-2</v>
      </c>
      <c r="CD324" s="30"/>
      <c r="CE324" s="30">
        <f t="shared" ref="CE324:CE387" si="55">SQRT(C324*D324)</f>
        <v>4.1547448491940822</v>
      </c>
      <c r="CG324" s="75">
        <f t="shared" si="45"/>
        <v>0</v>
      </c>
      <c r="CH324" s="71">
        <f t="shared" si="46"/>
        <v>1</v>
      </c>
      <c r="CI324" s="72"/>
      <c r="CJ324" s="72"/>
      <c r="CK324" s="77"/>
      <c r="CL324" s="2"/>
      <c r="CM324" s="75">
        <f t="shared" si="47"/>
        <v>0.14337537676410528</v>
      </c>
      <c r="CN324" s="72">
        <f t="shared" si="48"/>
        <v>0</v>
      </c>
      <c r="CO324" s="72"/>
      <c r="CP324" s="72"/>
      <c r="CQ324" s="77"/>
      <c r="CR324" s="2"/>
      <c r="CS324" s="75">
        <f t="shared" si="49"/>
        <v>0.38135187673087856</v>
      </c>
      <c r="CT324" s="72">
        <f t="shared" si="50"/>
        <v>0</v>
      </c>
      <c r="CU324" s="72"/>
      <c r="CV324" s="72"/>
      <c r="CW324" s="77"/>
      <c r="CX324" s="2"/>
      <c r="CY324" s="75">
        <f t="shared" si="51"/>
        <v>-1.3126568131629157E-2</v>
      </c>
      <c r="CZ324" s="72">
        <f t="shared" si="52"/>
        <v>1</v>
      </c>
      <c r="DA324" s="72"/>
      <c r="DB324" s="72"/>
      <c r="DC324" s="77"/>
      <c r="DD324" s="2"/>
      <c r="DE324" s="75">
        <f t="shared" si="53"/>
        <v>0.38135187673087856</v>
      </c>
      <c r="DF324" s="72">
        <f t="shared" si="54"/>
        <v>0</v>
      </c>
      <c r="DG324" s="72"/>
      <c r="DH324" s="72"/>
      <c r="DI324" s="80"/>
      <c r="DK324" s="15">
        <v>4.1547448491940822</v>
      </c>
    </row>
    <row r="325" spans="1:115" x14ac:dyDescent="0.3">
      <c r="A325" s="51">
        <v>315</v>
      </c>
      <c r="B325" s="52">
        <v>4.9749999999999996</v>
      </c>
      <c r="C325" s="53">
        <v>3.75</v>
      </c>
      <c r="D325" s="53">
        <v>4.7142857142857135</v>
      </c>
      <c r="E325" s="54">
        <v>50</v>
      </c>
      <c r="F325" s="53">
        <v>0</v>
      </c>
      <c r="G325" s="53">
        <v>0</v>
      </c>
      <c r="H325" s="53">
        <v>0</v>
      </c>
      <c r="I325" s="53">
        <v>0</v>
      </c>
      <c r="J325" s="53">
        <v>0</v>
      </c>
      <c r="K325" s="53">
        <v>0</v>
      </c>
      <c r="L325" s="54">
        <v>0</v>
      </c>
      <c r="M325" s="55">
        <v>0</v>
      </c>
      <c r="N325" s="53">
        <v>100</v>
      </c>
      <c r="O325" s="53">
        <v>0</v>
      </c>
      <c r="P325" s="53">
        <v>5</v>
      </c>
      <c r="Q325" s="53">
        <v>0</v>
      </c>
      <c r="R325" s="53">
        <v>0</v>
      </c>
      <c r="S325" s="53">
        <v>0</v>
      </c>
      <c r="T325" s="53">
        <v>2.7933433586488814</v>
      </c>
      <c r="U325" s="54">
        <v>200</v>
      </c>
      <c r="V325" s="56">
        <v>0.95</v>
      </c>
      <c r="W325" s="53">
        <v>0</v>
      </c>
      <c r="X325" s="53">
        <v>0</v>
      </c>
      <c r="Y325" s="53">
        <v>320.64999999999998</v>
      </c>
      <c r="Z325" s="53">
        <v>3.7621948702777077</v>
      </c>
      <c r="AA325" s="53">
        <v>1</v>
      </c>
      <c r="AB325" s="55">
        <v>0</v>
      </c>
      <c r="AC325" s="51">
        <v>27.493006894956011</v>
      </c>
      <c r="AD325" s="51">
        <v>0.32774050031599128</v>
      </c>
      <c r="AE325" s="51">
        <v>4.6740750108436722E-2</v>
      </c>
      <c r="AF325" s="51">
        <v>4.3850448148053259E-3</v>
      </c>
      <c r="AG325" s="51">
        <v>1.0568966749035784</v>
      </c>
      <c r="AH325" s="51">
        <v>2.3822409733157798E-2</v>
      </c>
      <c r="AI325" s="51">
        <v>2.4678304851975685</v>
      </c>
      <c r="AJ325" s="51">
        <v>3.5532603582415091E-2</v>
      </c>
      <c r="AK325" s="51">
        <v>0.66792647854713483</v>
      </c>
      <c r="AL325" s="53">
        <v>1.5718644146020453E-2</v>
      </c>
      <c r="AM325" s="51">
        <v>2.4678304851975685</v>
      </c>
      <c r="AN325" s="55">
        <v>3.5532603582415091E-2</v>
      </c>
      <c r="AP325" s="51">
        <v>315</v>
      </c>
      <c r="AQ325" s="52">
        <v>4.9749999999999996</v>
      </c>
      <c r="AR325" s="53">
        <v>3.75</v>
      </c>
      <c r="AS325" s="53">
        <v>4.7142857142857135</v>
      </c>
      <c r="AT325" s="54">
        <v>0</v>
      </c>
      <c r="AU325" s="53">
        <v>0</v>
      </c>
      <c r="AV325" s="53">
        <v>0</v>
      </c>
      <c r="AW325" s="53">
        <v>0</v>
      </c>
      <c r="AX325" s="53">
        <v>0</v>
      </c>
      <c r="AY325" s="53">
        <v>0</v>
      </c>
      <c r="AZ325" s="53">
        <v>0</v>
      </c>
      <c r="BA325" s="54">
        <v>0</v>
      </c>
      <c r="BB325" s="55">
        <v>0</v>
      </c>
      <c r="BC325" s="53">
        <v>100</v>
      </c>
      <c r="BD325" s="53">
        <v>0</v>
      </c>
      <c r="BE325" s="53">
        <v>5</v>
      </c>
      <c r="BF325" s="53">
        <v>0</v>
      </c>
      <c r="BG325" s="53">
        <v>0</v>
      </c>
      <c r="BH325" s="53">
        <v>0</v>
      </c>
      <c r="BI325" s="53">
        <v>2.7933433586488814</v>
      </c>
      <c r="BJ325" s="54">
        <v>200</v>
      </c>
      <c r="BK325" s="56">
        <v>0.95</v>
      </c>
      <c r="BL325" s="53">
        <v>0</v>
      </c>
      <c r="BM325" s="53">
        <v>0</v>
      </c>
      <c r="BN325" s="53">
        <v>165</v>
      </c>
      <c r="BO325" s="53">
        <v>0</v>
      </c>
      <c r="BP325" s="53">
        <v>1</v>
      </c>
      <c r="BQ325" s="55">
        <v>0</v>
      </c>
      <c r="BR325" s="51">
        <v>29.446606060606054</v>
      </c>
      <c r="BS325" s="51">
        <v>0.31454994897205552</v>
      </c>
      <c r="BT325" s="51">
        <v>5.8644501314263173E-2</v>
      </c>
      <c r="BU325" s="51">
        <v>6.7295126673332338E-3</v>
      </c>
      <c r="BV325" s="51">
        <v>0.88737045673442749</v>
      </c>
      <c r="BW325" s="51">
        <v>2.4564867830914272E-2</v>
      </c>
      <c r="BX325" s="51">
        <v>2.0535943409169564</v>
      </c>
      <c r="BY325" s="51">
        <v>3.0384872002214514E-2</v>
      </c>
      <c r="BZ325" s="51">
        <v>0.68111253878117495</v>
      </c>
      <c r="CA325" s="53">
        <v>1.6131727682930475E-2</v>
      </c>
      <c r="CB325" s="51">
        <v>2.0535943409169564</v>
      </c>
      <c r="CC325" s="55">
        <v>3.0384872002214514E-2</v>
      </c>
      <c r="CD325" s="30"/>
      <c r="CE325" s="30">
        <f t="shared" si="55"/>
        <v>4.2045893293604104</v>
      </c>
      <c r="CG325" s="75">
        <f t="shared" ref="CG325:CG388" si="56">AA325-BP325</f>
        <v>0</v>
      </c>
      <c r="CH325" s="71">
        <f t="shared" ref="CH325:CH388" si="57">IF(AB325+BQ325&gt;=ABS(CG325),1,0)</f>
        <v>1</v>
      </c>
      <c r="CI325" s="72"/>
      <c r="CJ325" s="72"/>
      <c r="CK325" s="77"/>
      <c r="CL325" s="2"/>
      <c r="CM325" s="75">
        <f t="shared" ref="CM325:CM388" si="58">AG325-BV325</f>
        <v>0.16952621816915092</v>
      </c>
      <c r="CN325" s="72">
        <f t="shared" ref="CN325:CN388" si="59">IF(AH325+BW325&gt;=ABS(CM325),1,0)</f>
        <v>0</v>
      </c>
      <c r="CO325" s="72"/>
      <c r="CP325" s="72"/>
      <c r="CQ325" s="77"/>
      <c r="CR325" s="2"/>
      <c r="CS325" s="75">
        <f t="shared" ref="CS325:CS388" si="60">AI325-BX325</f>
        <v>0.41423614428061217</v>
      </c>
      <c r="CT325" s="72">
        <f t="shared" ref="CT325:CT388" si="61">IF(AJ325+BY325&gt;=ABS(CS325),1,0)</f>
        <v>0</v>
      </c>
      <c r="CU325" s="72"/>
      <c r="CV325" s="72"/>
      <c r="CW325" s="77"/>
      <c r="CX325" s="2"/>
      <c r="CY325" s="75">
        <f t="shared" ref="CY325:CY388" si="62">AK325-BZ325</f>
        <v>-1.318606023404012E-2</v>
      </c>
      <c r="CZ325" s="72">
        <f t="shared" ref="CZ325:CZ388" si="63">IF(AL325+CA325&gt;=ABS(CY325),1,0)</f>
        <v>1</v>
      </c>
      <c r="DA325" s="72"/>
      <c r="DB325" s="72"/>
      <c r="DC325" s="77"/>
      <c r="DD325" s="2"/>
      <c r="DE325" s="75">
        <f t="shared" ref="DE325:DE388" si="64">AM325-CB325</f>
        <v>0.41423614428061217</v>
      </c>
      <c r="DF325" s="72">
        <f t="shared" ref="DF325:DF388" si="65">IF(AN325+CC325&gt;=ABS(DE325),1,0)</f>
        <v>0</v>
      </c>
      <c r="DG325" s="72"/>
      <c r="DH325" s="72"/>
      <c r="DI325" s="80"/>
      <c r="DK325" s="15">
        <v>4.2045893293604104</v>
      </c>
    </row>
    <row r="326" spans="1:115" x14ac:dyDescent="0.3">
      <c r="A326" s="51">
        <v>311</v>
      </c>
      <c r="B326" s="52">
        <v>4.9749999999999996</v>
      </c>
      <c r="C326" s="53">
        <v>2.6666666666666665</v>
      </c>
      <c r="D326" s="53">
        <v>6.9999999999999982</v>
      </c>
      <c r="E326" s="54">
        <v>50</v>
      </c>
      <c r="F326" s="53">
        <v>0</v>
      </c>
      <c r="G326" s="53">
        <v>0</v>
      </c>
      <c r="H326" s="53">
        <v>0</v>
      </c>
      <c r="I326" s="53">
        <v>0</v>
      </c>
      <c r="J326" s="53">
        <v>0</v>
      </c>
      <c r="K326" s="53">
        <v>0</v>
      </c>
      <c r="L326" s="54">
        <v>0</v>
      </c>
      <c r="M326" s="55">
        <v>0</v>
      </c>
      <c r="N326" s="53">
        <v>100</v>
      </c>
      <c r="O326" s="53">
        <v>0</v>
      </c>
      <c r="P326" s="53">
        <v>5</v>
      </c>
      <c r="Q326" s="53">
        <v>0</v>
      </c>
      <c r="R326" s="53">
        <v>0</v>
      </c>
      <c r="S326" s="53">
        <v>0</v>
      </c>
      <c r="T326" s="53">
        <v>2.7933433586488814</v>
      </c>
      <c r="U326" s="54">
        <v>200</v>
      </c>
      <c r="V326" s="56">
        <v>0.95</v>
      </c>
      <c r="W326" s="53">
        <v>0</v>
      </c>
      <c r="X326" s="53">
        <v>0</v>
      </c>
      <c r="Y326" s="53">
        <v>321.07</v>
      </c>
      <c r="Z326" s="53">
        <v>3.6663330179339062</v>
      </c>
      <c r="AA326" s="53">
        <v>1</v>
      </c>
      <c r="AB326" s="55">
        <v>0</v>
      </c>
      <c r="AC326" s="51">
        <v>29.146654920098218</v>
      </c>
      <c r="AD326" s="51">
        <v>0.32101630201017411</v>
      </c>
      <c r="AE326" s="51">
        <v>5.2332669751588963E-2</v>
      </c>
      <c r="AF326" s="51">
        <v>4.7413066006237181E-3</v>
      </c>
      <c r="AG326" s="51">
        <v>1.1162807929128706</v>
      </c>
      <c r="AH326" s="51">
        <v>2.3930232696040742E-2</v>
      </c>
      <c r="AI326" s="51">
        <v>2.5220646248337015</v>
      </c>
      <c r="AJ326" s="51">
        <v>3.5096914289496892E-2</v>
      </c>
      <c r="AK326" s="51">
        <v>0.74051468882722138</v>
      </c>
      <c r="AL326" s="53">
        <v>1.6957642982595434E-2</v>
      </c>
      <c r="AM326" s="51">
        <v>2.5220646248337015</v>
      </c>
      <c r="AN326" s="55">
        <v>3.5096914289496892E-2</v>
      </c>
      <c r="AP326" s="51">
        <v>311</v>
      </c>
      <c r="AQ326" s="52">
        <v>4.9749999999999996</v>
      </c>
      <c r="AR326" s="53">
        <v>2.6666666666666665</v>
      </c>
      <c r="AS326" s="53">
        <v>6.9999999999999982</v>
      </c>
      <c r="AT326" s="54">
        <v>0</v>
      </c>
      <c r="AU326" s="53">
        <v>0</v>
      </c>
      <c r="AV326" s="53">
        <v>0</v>
      </c>
      <c r="AW326" s="53">
        <v>0</v>
      </c>
      <c r="AX326" s="53">
        <v>0</v>
      </c>
      <c r="AY326" s="53">
        <v>0</v>
      </c>
      <c r="AZ326" s="53">
        <v>0</v>
      </c>
      <c r="BA326" s="54">
        <v>0</v>
      </c>
      <c r="BB326" s="55">
        <v>0</v>
      </c>
      <c r="BC326" s="53">
        <v>100</v>
      </c>
      <c r="BD326" s="53">
        <v>0</v>
      </c>
      <c r="BE326" s="53">
        <v>5</v>
      </c>
      <c r="BF326" s="53">
        <v>0</v>
      </c>
      <c r="BG326" s="53">
        <v>0</v>
      </c>
      <c r="BH326" s="53">
        <v>0</v>
      </c>
      <c r="BI326" s="53">
        <v>2.7933433586488814</v>
      </c>
      <c r="BJ326" s="54">
        <v>200</v>
      </c>
      <c r="BK326" s="56">
        <v>0.95</v>
      </c>
      <c r="BL326" s="53">
        <v>0</v>
      </c>
      <c r="BM326" s="53">
        <v>0</v>
      </c>
      <c r="BN326" s="53">
        <v>165</v>
      </c>
      <c r="BO326" s="53">
        <v>0</v>
      </c>
      <c r="BP326" s="53">
        <v>1</v>
      </c>
      <c r="BQ326" s="55">
        <v>0</v>
      </c>
      <c r="BR326" s="51">
        <v>31.166454545454535</v>
      </c>
      <c r="BS326" s="51">
        <v>0.31878200030700327</v>
      </c>
      <c r="BT326" s="51">
        <v>7.4411124581676522E-2</v>
      </c>
      <c r="BU326" s="51">
        <v>8.9282597585183029E-3</v>
      </c>
      <c r="BV326" s="51">
        <v>0.94974648508945037</v>
      </c>
      <c r="BW326" s="51">
        <v>2.5639281149679137E-2</v>
      </c>
      <c r="BX326" s="51">
        <v>2.1265301139848587</v>
      </c>
      <c r="BY326" s="51">
        <v>2.9548796161076689E-2</v>
      </c>
      <c r="BZ326" s="51">
        <v>0.75741098531644591</v>
      </c>
      <c r="CA326" s="53">
        <v>1.6061115731049552E-2</v>
      </c>
      <c r="CB326" s="51">
        <v>2.1265301139848587</v>
      </c>
      <c r="CC326" s="55">
        <v>2.9548796161076689E-2</v>
      </c>
      <c r="CD326" s="30"/>
      <c r="CE326" s="30">
        <f t="shared" si="55"/>
        <v>4.320493798938573</v>
      </c>
      <c r="CG326" s="75">
        <f t="shared" si="56"/>
        <v>0</v>
      </c>
      <c r="CH326" s="71">
        <f t="shared" si="57"/>
        <v>1</v>
      </c>
      <c r="CI326" s="72"/>
      <c r="CJ326" s="72"/>
      <c r="CK326" s="77"/>
      <c r="CL326" s="2"/>
      <c r="CM326" s="75">
        <f t="shared" si="58"/>
        <v>0.16653430782342027</v>
      </c>
      <c r="CN326" s="72">
        <f t="shared" si="59"/>
        <v>0</v>
      </c>
      <c r="CO326" s="72"/>
      <c r="CP326" s="72"/>
      <c r="CQ326" s="77"/>
      <c r="CR326" s="2"/>
      <c r="CS326" s="75">
        <f t="shared" si="60"/>
        <v>0.39553451084884284</v>
      </c>
      <c r="CT326" s="72">
        <f t="shared" si="61"/>
        <v>0</v>
      </c>
      <c r="CU326" s="72"/>
      <c r="CV326" s="72"/>
      <c r="CW326" s="77"/>
      <c r="CX326" s="2"/>
      <c r="CY326" s="75">
        <f t="shared" si="62"/>
        <v>-1.6896296489224527E-2</v>
      </c>
      <c r="CZ326" s="72">
        <f t="shared" si="63"/>
        <v>1</v>
      </c>
      <c r="DA326" s="72"/>
      <c r="DB326" s="72"/>
      <c r="DC326" s="77"/>
      <c r="DD326" s="2"/>
      <c r="DE326" s="75">
        <f t="shared" si="64"/>
        <v>0.39553451084884284</v>
      </c>
      <c r="DF326" s="72">
        <f t="shared" si="65"/>
        <v>0</v>
      </c>
      <c r="DG326" s="72"/>
      <c r="DH326" s="72"/>
      <c r="DI326" s="80"/>
      <c r="DK326" s="15">
        <v>4.320493798938573</v>
      </c>
    </row>
    <row r="327" spans="1:115" x14ac:dyDescent="0.3">
      <c r="A327" s="51">
        <v>326</v>
      </c>
      <c r="B327" s="52">
        <v>4.9749999999999996</v>
      </c>
      <c r="C327" s="53">
        <v>5.9166666666666661</v>
      </c>
      <c r="D327" s="53">
        <v>3.5714285714285712</v>
      </c>
      <c r="E327" s="54">
        <v>50</v>
      </c>
      <c r="F327" s="53">
        <v>0</v>
      </c>
      <c r="G327" s="53">
        <v>0</v>
      </c>
      <c r="H327" s="53">
        <v>0</v>
      </c>
      <c r="I327" s="53">
        <v>0</v>
      </c>
      <c r="J327" s="53">
        <v>0</v>
      </c>
      <c r="K327" s="53">
        <v>0</v>
      </c>
      <c r="L327" s="54">
        <v>0</v>
      </c>
      <c r="M327" s="55">
        <v>0</v>
      </c>
      <c r="N327" s="53">
        <v>100</v>
      </c>
      <c r="O327" s="53">
        <v>0</v>
      </c>
      <c r="P327" s="53">
        <v>5</v>
      </c>
      <c r="Q327" s="53">
        <v>0</v>
      </c>
      <c r="R327" s="53">
        <v>0</v>
      </c>
      <c r="S327" s="53">
        <v>0</v>
      </c>
      <c r="T327" s="53">
        <v>2.7933433586488814</v>
      </c>
      <c r="U327" s="54">
        <v>200</v>
      </c>
      <c r="V327" s="56">
        <v>0.95</v>
      </c>
      <c r="W327" s="53">
        <v>0</v>
      </c>
      <c r="X327" s="53">
        <v>0</v>
      </c>
      <c r="Y327" s="53">
        <v>318.02499999999998</v>
      </c>
      <c r="Z327" s="53">
        <v>3.5994179183514783</v>
      </c>
      <c r="AA327" s="53">
        <v>1</v>
      </c>
      <c r="AB327" s="55">
        <v>0</v>
      </c>
      <c r="AC327" s="51">
        <v>32.199827140242398</v>
      </c>
      <c r="AD327" s="51">
        <v>0.31474909730525591</v>
      </c>
      <c r="AE327" s="51">
        <v>5.685041270324126E-2</v>
      </c>
      <c r="AF327" s="51">
        <v>5.5086832269735904E-3</v>
      </c>
      <c r="AG327" s="51">
        <v>1.2156327491713541</v>
      </c>
      <c r="AH327" s="51">
        <v>2.5244349657524052E-2</v>
      </c>
      <c r="AI327" s="51">
        <v>2.6490644402387717</v>
      </c>
      <c r="AJ327" s="51">
        <v>3.2214737535923528E-2</v>
      </c>
      <c r="AK327" s="51">
        <v>0.85365193780043758</v>
      </c>
      <c r="AL327" s="53">
        <v>1.7671841799719697E-2</v>
      </c>
      <c r="AM327" s="51">
        <v>2.6490644402387717</v>
      </c>
      <c r="AN327" s="55">
        <v>3.2214737535923528E-2</v>
      </c>
      <c r="AP327" s="51">
        <v>326</v>
      </c>
      <c r="AQ327" s="52">
        <v>4.9749999999999996</v>
      </c>
      <c r="AR327" s="53">
        <v>5.9166666666666661</v>
      </c>
      <c r="AS327" s="53">
        <v>3.5714285714285712</v>
      </c>
      <c r="AT327" s="54">
        <v>0</v>
      </c>
      <c r="AU327" s="53">
        <v>0</v>
      </c>
      <c r="AV327" s="53">
        <v>0</v>
      </c>
      <c r="AW327" s="53">
        <v>0</v>
      </c>
      <c r="AX327" s="53">
        <v>0</v>
      </c>
      <c r="AY327" s="53">
        <v>0</v>
      </c>
      <c r="AZ327" s="53">
        <v>0</v>
      </c>
      <c r="BA327" s="54">
        <v>0</v>
      </c>
      <c r="BB327" s="55">
        <v>0</v>
      </c>
      <c r="BC327" s="53">
        <v>100</v>
      </c>
      <c r="BD327" s="53">
        <v>0</v>
      </c>
      <c r="BE327" s="53">
        <v>5</v>
      </c>
      <c r="BF327" s="53">
        <v>0</v>
      </c>
      <c r="BG327" s="53">
        <v>0</v>
      </c>
      <c r="BH327" s="53">
        <v>0</v>
      </c>
      <c r="BI327" s="53">
        <v>2.7933433586488814</v>
      </c>
      <c r="BJ327" s="54">
        <v>200</v>
      </c>
      <c r="BK327" s="56">
        <v>0.95</v>
      </c>
      <c r="BL327" s="53">
        <v>0</v>
      </c>
      <c r="BM327" s="53">
        <v>0</v>
      </c>
      <c r="BN327" s="53">
        <v>165</v>
      </c>
      <c r="BO327" s="53">
        <v>0</v>
      </c>
      <c r="BP327" s="53">
        <v>1</v>
      </c>
      <c r="BQ327" s="55">
        <v>0</v>
      </c>
      <c r="BR327" s="51">
        <v>34.572424242424233</v>
      </c>
      <c r="BS327" s="51">
        <v>0.3069321626789776</v>
      </c>
      <c r="BT327" s="51">
        <v>7.4340145063530219E-2</v>
      </c>
      <c r="BU327" s="51">
        <v>8.246819968459114E-3</v>
      </c>
      <c r="BV327" s="51">
        <v>1.0250295784003065</v>
      </c>
      <c r="BW327" s="51">
        <v>2.8290888187947567E-2</v>
      </c>
      <c r="BX327" s="51">
        <v>2.2889908855605769</v>
      </c>
      <c r="BY327" s="51">
        <v>2.8354725616071507E-2</v>
      </c>
      <c r="BZ327" s="51">
        <v>0.86899010772414553</v>
      </c>
      <c r="CA327" s="53">
        <v>1.8368602153349116E-2</v>
      </c>
      <c r="CB327" s="51">
        <v>2.2889908855605769</v>
      </c>
      <c r="CC327" s="55">
        <v>2.8354725616071507E-2</v>
      </c>
      <c r="CD327" s="30"/>
      <c r="CE327" s="30">
        <f t="shared" si="55"/>
        <v>4.5968415657875763</v>
      </c>
      <c r="CG327" s="75">
        <f t="shared" si="56"/>
        <v>0</v>
      </c>
      <c r="CH327" s="71">
        <f t="shared" si="57"/>
        <v>1</v>
      </c>
      <c r="CI327" s="72"/>
      <c r="CJ327" s="72"/>
      <c r="CK327" s="77"/>
      <c r="CL327" s="2"/>
      <c r="CM327" s="75">
        <f t="shared" si="58"/>
        <v>0.1906031707710476</v>
      </c>
      <c r="CN327" s="72">
        <f t="shared" si="59"/>
        <v>0</v>
      </c>
      <c r="CO327" s="72"/>
      <c r="CP327" s="72"/>
      <c r="CQ327" s="77"/>
      <c r="CR327" s="2"/>
      <c r="CS327" s="75">
        <f t="shared" si="60"/>
        <v>0.3600735546781948</v>
      </c>
      <c r="CT327" s="72">
        <f t="shared" si="61"/>
        <v>0</v>
      </c>
      <c r="CU327" s="72"/>
      <c r="CV327" s="72"/>
      <c r="CW327" s="77"/>
      <c r="CX327" s="2"/>
      <c r="CY327" s="75">
        <f t="shared" si="62"/>
        <v>-1.5338169923707956E-2</v>
      </c>
      <c r="CZ327" s="72">
        <f t="shared" si="63"/>
        <v>1</v>
      </c>
      <c r="DA327" s="72"/>
      <c r="DB327" s="72"/>
      <c r="DC327" s="77"/>
      <c r="DD327" s="2"/>
      <c r="DE327" s="75">
        <f t="shared" si="64"/>
        <v>0.3600735546781948</v>
      </c>
      <c r="DF327" s="72">
        <f t="shared" si="65"/>
        <v>0</v>
      </c>
      <c r="DG327" s="72"/>
      <c r="DH327" s="72"/>
      <c r="DI327" s="80"/>
      <c r="DK327" s="15">
        <v>4.5968415657875763</v>
      </c>
    </row>
    <row r="328" spans="1:115" x14ac:dyDescent="0.3">
      <c r="A328" s="51">
        <v>316</v>
      </c>
      <c r="B328" s="52">
        <v>4.9749999999999996</v>
      </c>
      <c r="C328" s="53">
        <v>3.75</v>
      </c>
      <c r="D328" s="53">
        <v>5.8571428571428559</v>
      </c>
      <c r="E328" s="54">
        <v>50</v>
      </c>
      <c r="F328" s="53">
        <v>0</v>
      </c>
      <c r="G328" s="53">
        <v>0</v>
      </c>
      <c r="H328" s="53">
        <v>0</v>
      </c>
      <c r="I328" s="53">
        <v>0</v>
      </c>
      <c r="J328" s="53">
        <v>0</v>
      </c>
      <c r="K328" s="53">
        <v>0</v>
      </c>
      <c r="L328" s="54">
        <v>0</v>
      </c>
      <c r="M328" s="55">
        <v>0</v>
      </c>
      <c r="N328" s="53">
        <v>100</v>
      </c>
      <c r="O328" s="53">
        <v>0</v>
      </c>
      <c r="P328" s="53">
        <v>5</v>
      </c>
      <c r="Q328" s="53">
        <v>0</v>
      </c>
      <c r="R328" s="53">
        <v>0</v>
      </c>
      <c r="S328" s="53">
        <v>0</v>
      </c>
      <c r="T328" s="53">
        <v>2.7933433586488814</v>
      </c>
      <c r="U328" s="54">
        <v>200</v>
      </c>
      <c r="V328" s="56">
        <v>0.95</v>
      </c>
      <c r="W328" s="53">
        <v>0</v>
      </c>
      <c r="X328" s="53">
        <v>0</v>
      </c>
      <c r="Y328" s="53">
        <v>319.87</v>
      </c>
      <c r="Z328" s="53">
        <v>3.5250580485867045</v>
      </c>
      <c r="AA328" s="53">
        <v>1</v>
      </c>
      <c r="AB328" s="55">
        <v>0</v>
      </c>
      <c r="AC328" s="51">
        <v>32.307200632170051</v>
      </c>
      <c r="AD328" s="51">
        <v>0.32103809400831684</v>
      </c>
      <c r="AE328" s="51">
        <v>5.492678023700584E-2</v>
      </c>
      <c r="AF328" s="51">
        <v>5.2038864696661146E-3</v>
      </c>
      <c r="AG328" s="51">
        <v>1.2058865670797101</v>
      </c>
      <c r="AH328" s="51">
        <v>2.5353843775830828E-2</v>
      </c>
      <c r="AI328" s="51">
        <v>2.6452291560442065</v>
      </c>
      <c r="AJ328" s="51">
        <v>3.3886361007079875E-2</v>
      </c>
      <c r="AK328" s="51">
        <v>0.85268956089010584</v>
      </c>
      <c r="AL328" s="53">
        <v>1.8508665317641747E-2</v>
      </c>
      <c r="AM328" s="51">
        <v>2.6452291560442065</v>
      </c>
      <c r="AN328" s="55">
        <v>3.3886361007079875E-2</v>
      </c>
      <c r="AP328" s="51">
        <v>316</v>
      </c>
      <c r="AQ328" s="52">
        <v>4.9749999999999996</v>
      </c>
      <c r="AR328" s="53">
        <v>3.75</v>
      </c>
      <c r="AS328" s="53">
        <v>5.8571428571428559</v>
      </c>
      <c r="AT328" s="54">
        <v>0</v>
      </c>
      <c r="AU328" s="53">
        <v>0</v>
      </c>
      <c r="AV328" s="53">
        <v>0</v>
      </c>
      <c r="AW328" s="53">
        <v>0</v>
      </c>
      <c r="AX328" s="53">
        <v>0</v>
      </c>
      <c r="AY328" s="53">
        <v>0</v>
      </c>
      <c r="AZ328" s="53">
        <v>0</v>
      </c>
      <c r="BA328" s="54">
        <v>0</v>
      </c>
      <c r="BB328" s="55">
        <v>0</v>
      </c>
      <c r="BC328" s="53">
        <v>100</v>
      </c>
      <c r="BD328" s="53">
        <v>0</v>
      </c>
      <c r="BE328" s="53">
        <v>5</v>
      </c>
      <c r="BF328" s="53">
        <v>0</v>
      </c>
      <c r="BG328" s="53">
        <v>0</v>
      </c>
      <c r="BH328" s="53">
        <v>0</v>
      </c>
      <c r="BI328" s="53">
        <v>2.7933433586488814</v>
      </c>
      <c r="BJ328" s="54">
        <v>200</v>
      </c>
      <c r="BK328" s="56">
        <v>0.95</v>
      </c>
      <c r="BL328" s="53">
        <v>0</v>
      </c>
      <c r="BM328" s="53">
        <v>0</v>
      </c>
      <c r="BN328" s="53">
        <v>165</v>
      </c>
      <c r="BO328" s="53">
        <v>0</v>
      </c>
      <c r="BP328" s="53">
        <v>1</v>
      </c>
      <c r="BQ328" s="55">
        <v>0</v>
      </c>
      <c r="BR328" s="51">
        <v>34.07736363636365</v>
      </c>
      <c r="BS328" s="51">
        <v>0.34326246977394015</v>
      </c>
      <c r="BT328" s="51">
        <v>8.1444297961023829E-2</v>
      </c>
      <c r="BU328" s="51">
        <v>1.0383674056625937E-2</v>
      </c>
      <c r="BV328" s="51">
        <v>1.0629644257217921</v>
      </c>
      <c r="BW328" s="51">
        <v>3.0175230248366186E-2</v>
      </c>
      <c r="BX328" s="51">
        <v>2.3103897488780847</v>
      </c>
      <c r="BY328" s="51">
        <v>2.8610614547944207E-2</v>
      </c>
      <c r="BZ328" s="51">
        <v>0.88627883523206419</v>
      </c>
      <c r="CA328" s="53">
        <v>1.8387943921105637E-2</v>
      </c>
      <c r="CB328" s="51">
        <v>2.3103897488780847</v>
      </c>
      <c r="CC328" s="55">
        <v>2.8610614547944207E-2</v>
      </c>
      <c r="CD328" s="30"/>
      <c r="CE328" s="30">
        <f t="shared" si="55"/>
        <v>4.6866070578069277</v>
      </c>
      <c r="CG328" s="75">
        <f t="shared" si="56"/>
        <v>0</v>
      </c>
      <c r="CH328" s="71">
        <f t="shared" si="57"/>
        <v>1</v>
      </c>
      <c r="CI328" s="72"/>
      <c r="CJ328" s="72"/>
      <c r="CK328" s="77"/>
      <c r="CL328" s="2"/>
      <c r="CM328" s="75">
        <f t="shared" si="58"/>
        <v>0.14292214135791803</v>
      </c>
      <c r="CN328" s="72">
        <f t="shared" si="59"/>
        <v>0</v>
      </c>
      <c r="CO328" s="72"/>
      <c r="CP328" s="72"/>
      <c r="CQ328" s="77"/>
      <c r="CR328" s="2"/>
      <c r="CS328" s="75">
        <f t="shared" si="60"/>
        <v>0.33483940716612182</v>
      </c>
      <c r="CT328" s="72">
        <f t="shared" si="61"/>
        <v>0</v>
      </c>
      <c r="CU328" s="72"/>
      <c r="CV328" s="72"/>
      <c r="CW328" s="77"/>
      <c r="CX328" s="2"/>
      <c r="CY328" s="75">
        <f t="shared" si="62"/>
        <v>-3.3589274341958353E-2</v>
      </c>
      <c r="CZ328" s="72">
        <f t="shared" si="63"/>
        <v>1</v>
      </c>
      <c r="DA328" s="72"/>
      <c r="DB328" s="72"/>
      <c r="DC328" s="77"/>
      <c r="DD328" s="2"/>
      <c r="DE328" s="75">
        <f t="shared" si="64"/>
        <v>0.33483940716612182</v>
      </c>
      <c r="DF328" s="72">
        <f t="shared" si="65"/>
        <v>0</v>
      </c>
      <c r="DG328" s="72"/>
      <c r="DH328" s="72"/>
      <c r="DI328" s="80"/>
      <c r="DK328" s="15">
        <v>4.6866070578069277</v>
      </c>
    </row>
    <row r="329" spans="1:115" x14ac:dyDescent="0.3">
      <c r="A329" s="51">
        <v>321</v>
      </c>
      <c r="B329" s="52">
        <v>4.9749999999999996</v>
      </c>
      <c r="C329" s="53">
        <v>4.833333333333333</v>
      </c>
      <c r="D329" s="53">
        <v>4.7142857142857135</v>
      </c>
      <c r="E329" s="54">
        <v>50</v>
      </c>
      <c r="F329" s="53">
        <v>0</v>
      </c>
      <c r="G329" s="53">
        <v>0</v>
      </c>
      <c r="H329" s="53">
        <v>0</v>
      </c>
      <c r="I329" s="53">
        <v>0</v>
      </c>
      <c r="J329" s="53">
        <v>0</v>
      </c>
      <c r="K329" s="53">
        <v>0</v>
      </c>
      <c r="L329" s="54">
        <v>0</v>
      </c>
      <c r="M329" s="55">
        <v>0</v>
      </c>
      <c r="N329" s="53">
        <v>100</v>
      </c>
      <c r="O329" s="53">
        <v>0</v>
      </c>
      <c r="P329" s="53">
        <v>5</v>
      </c>
      <c r="Q329" s="53">
        <v>0</v>
      </c>
      <c r="R329" s="53">
        <v>0</v>
      </c>
      <c r="S329" s="53">
        <v>0</v>
      </c>
      <c r="T329" s="53">
        <v>2.7933433586488814</v>
      </c>
      <c r="U329" s="54">
        <v>200</v>
      </c>
      <c r="V329" s="56">
        <v>0.95</v>
      </c>
      <c r="W329" s="53">
        <v>0</v>
      </c>
      <c r="X329" s="53">
        <v>0</v>
      </c>
      <c r="Y329" s="53">
        <v>319.435</v>
      </c>
      <c r="Z329" s="53">
        <v>3.599041678094022</v>
      </c>
      <c r="AA329" s="53">
        <v>1</v>
      </c>
      <c r="AB329" s="55">
        <v>0</v>
      </c>
      <c r="AC329" s="51">
        <v>32.281968104919095</v>
      </c>
      <c r="AD329" s="51">
        <v>0.30666479698525967</v>
      </c>
      <c r="AE329" s="51">
        <v>5.5974721757009356E-2</v>
      </c>
      <c r="AF329" s="51">
        <v>5.2264940378780626E-3</v>
      </c>
      <c r="AG329" s="51">
        <v>1.2055228147548929</v>
      </c>
      <c r="AH329" s="51">
        <v>2.4264186508346657E-2</v>
      </c>
      <c r="AI329" s="51">
        <v>2.646858755271722</v>
      </c>
      <c r="AJ329" s="51">
        <v>3.1751367022872089E-2</v>
      </c>
      <c r="AK329" s="51">
        <v>0.85480913668677816</v>
      </c>
      <c r="AL329" s="53">
        <v>1.8152035882281346E-2</v>
      </c>
      <c r="AM329" s="51">
        <v>2.646858755271722</v>
      </c>
      <c r="AN329" s="55">
        <v>3.1751367022872089E-2</v>
      </c>
      <c r="AP329" s="51">
        <v>321</v>
      </c>
      <c r="AQ329" s="52">
        <v>4.9749999999999996</v>
      </c>
      <c r="AR329" s="53">
        <v>4.833333333333333</v>
      </c>
      <c r="AS329" s="53">
        <v>4.7142857142857135</v>
      </c>
      <c r="AT329" s="54">
        <v>0</v>
      </c>
      <c r="AU329" s="53">
        <v>0</v>
      </c>
      <c r="AV329" s="53">
        <v>0</v>
      </c>
      <c r="AW329" s="53">
        <v>0</v>
      </c>
      <c r="AX329" s="53">
        <v>0</v>
      </c>
      <c r="AY329" s="53">
        <v>0</v>
      </c>
      <c r="AZ329" s="53">
        <v>0</v>
      </c>
      <c r="BA329" s="54">
        <v>0</v>
      </c>
      <c r="BB329" s="55">
        <v>0</v>
      </c>
      <c r="BC329" s="53">
        <v>100</v>
      </c>
      <c r="BD329" s="53">
        <v>0</v>
      </c>
      <c r="BE329" s="53">
        <v>5</v>
      </c>
      <c r="BF329" s="53">
        <v>0</v>
      </c>
      <c r="BG329" s="53">
        <v>0</v>
      </c>
      <c r="BH329" s="53">
        <v>0</v>
      </c>
      <c r="BI329" s="53">
        <v>2.7933433586488814</v>
      </c>
      <c r="BJ329" s="54">
        <v>200</v>
      </c>
      <c r="BK329" s="56">
        <v>0.95</v>
      </c>
      <c r="BL329" s="53">
        <v>0</v>
      </c>
      <c r="BM329" s="53">
        <v>0</v>
      </c>
      <c r="BN329" s="53">
        <v>165</v>
      </c>
      <c r="BO329" s="53">
        <v>0</v>
      </c>
      <c r="BP329" s="53">
        <v>1</v>
      </c>
      <c r="BQ329" s="55">
        <v>0</v>
      </c>
      <c r="BR329" s="51">
        <v>34.379363636363649</v>
      </c>
      <c r="BS329" s="51">
        <v>0.35272219224599521</v>
      </c>
      <c r="BT329" s="51">
        <v>8.3667096989401876E-2</v>
      </c>
      <c r="BU329" s="51">
        <v>1.056390746275746E-2</v>
      </c>
      <c r="BV329" s="51">
        <v>1.047416679800047</v>
      </c>
      <c r="BW329" s="51">
        <v>3.0717836221492184E-2</v>
      </c>
      <c r="BX329" s="51">
        <v>2.3072033015974562</v>
      </c>
      <c r="BY329" s="51">
        <v>2.9225417930681077E-2</v>
      </c>
      <c r="BZ329" s="51">
        <v>0.87863579917269008</v>
      </c>
      <c r="CA329" s="53">
        <v>1.8658764223964987E-2</v>
      </c>
      <c r="CB329" s="51">
        <v>2.3072033015974562</v>
      </c>
      <c r="CC329" s="55">
        <v>2.9225417930681077E-2</v>
      </c>
      <c r="CD329" s="30"/>
      <c r="CE329" s="30">
        <f t="shared" si="55"/>
        <v>4.7734384133153203</v>
      </c>
      <c r="CG329" s="75">
        <f t="shared" si="56"/>
        <v>0</v>
      </c>
      <c r="CH329" s="71">
        <f t="shared" si="57"/>
        <v>1</v>
      </c>
      <c r="CI329" s="72"/>
      <c r="CJ329" s="72"/>
      <c r="CK329" s="77"/>
      <c r="CL329" s="2"/>
      <c r="CM329" s="75">
        <f t="shared" si="58"/>
        <v>0.15810613495484582</v>
      </c>
      <c r="CN329" s="72">
        <f t="shared" si="59"/>
        <v>0</v>
      </c>
      <c r="CO329" s="72"/>
      <c r="CP329" s="72"/>
      <c r="CQ329" s="77"/>
      <c r="CR329" s="2"/>
      <c r="CS329" s="75">
        <f t="shared" si="60"/>
        <v>0.33965545367426575</v>
      </c>
      <c r="CT329" s="72">
        <f t="shared" si="61"/>
        <v>0</v>
      </c>
      <c r="CU329" s="72"/>
      <c r="CV329" s="72"/>
      <c r="CW329" s="77"/>
      <c r="CX329" s="2"/>
      <c r="CY329" s="75">
        <f t="shared" si="62"/>
        <v>-2.382666248591192E-2</v>
      </c>
      <c r="CZ329" s="72">
        <f t="shared" si="63"/>
        <v>1</v>
      </c>
      <c r="DA329" s="72"/>
      <c r="DB329" s="72"/>
      <c r="DC329" s="77"/>
      <c r="DD329" s="2"/>
      <c r="DE329" s="75">
        <f t="shared" si="64"/>
        <v>0.33965545367426575</v>
      </c>
      <c r="DF329" s="72">
        <f t="shared" si="65"/>
        <v>0</v>
      </c>
      <c r="DG329" s="72"/>
      <c r="DH329" s="72"/>
      <c r="DI329" s="80"/>
      <c r="DK329" s="15">
        <v>4.7734384133153203</v>
      </c>
    </row>
    <row r="330" spans="1:115" x14ac:dyDescent="0.3">
      <c r="A330" s="51">
        <v>333</v>
      </c>
      <c r="B330" s="52">
        <v>4.9749999999999996</v>
      </c>
      <c r="C330" s="53">
        <v>6.9999999999999991</v>
      </c>
      <c r="D330" s="53">
        <v>3.5714285714285712</v>
      </c>
      <c r="E330" s="54">
        <v>50</v>
      </c>
      <c r="F330" s="53">
        <v>0</v>
      </c>
      <c r="G330" s="53">
        <v>0</v>
      </c>
      <c r="H330" s="53">
        <v>0</v>
      </c>
      <c r="I330" s="53">
        <v>0</v>
      </c>
      <c r="J330" s="53">
        <v>0</v>
      </c>
      <c r="K330" s="53">
        <v>0</v>
      </c>
      <c r="L330" s="54">
        <v>0</v>
      </c>
      <c r="M330" s="55">
        <v>0</v>
      </c>
      <c r="N330" s="53">
        <v>100</v>
      </c>
      <c r="O330" s="53">
        <v>0</v>
      </c>
      <c r="P330" s="53">
        <v>5</v>
      </c>
      <c r="Q330" s="53">
        <v>0</v>
      </c>
      <c r="R330" s="53">
        <v>0</v>
      </c>
      <c r="S330" s="53">
        <v>0</v>
      </c>
      <c r="T330" s="53">
        <v>2.7933433586488814</v>
      </c>
      <c r="U330" s="54">
        <v>200</v>
      </c>
      <c r="V330" s="56">
        <v>0.95</v>
      </c>
      <c r="W330" s="53">
        <v>0</v>
      </c>
      <c r="X330" s="53">
        <v>0</v>
      </c>
      <c r="Y330" s="53">
        <v>318.02499999999998</v>
      </c>
      <c r="Z330" s="53">
        <v>3.5994179183514783</v>
      </c>
      <c r="AA330" s="53">
        <v>1</v>
      </c>
      <c r="AB330" s="55">
        <v>0</v>
      </c>
      <c r="AC330" s="51">
        <v>36.594129621736599</v>
      </c>
      <c r="AD330" s="51">
        <v>0.31247260300482871</v>
      </c>
      <c r="AE330" s="51">
        <v>8.7094252850031181E-2</v>
      </c>
      <c r="AF330" s="51">
        <v>7.0211544556515182E-3</v>
      </c>
      <c r="AG330" s="51">
        <v>1.3569198195255705</v>
      </c>
      <c r="AH330" s="51">
        <v>2.8265368019150115E-2</v>
      </c>
      <c r="AI330" s="51">
        <v>2.8711695991724531</v>
      </c>
      <c r="AJ330" s="51">
        <v>3.3769262156963922E-2</v>
      </c>
      <c r="AK330" s="51">
        <v>0.98455318153651694</v>
      </c>
      <c r="AL330" s="53">
        <v>1.9304046997602371E-2</v>
      </c>
      <c r="AM330" s="51">
        <v>2.8711695991724531</v>
      </c>
      <c r="AN330" s="55">
        <v>3.3769262156963922E-2</v>
      </c>
      <c r="AP330" s="51">
        <v>333</v>
      </c>
      <c r="AQ330" s="52">
        <v>4.9749999999999996</v>
      </c>
      <c r="AR330" s="53">
        <v>6.9999999999999991</v>
      </c>
      <c r="AS330" s="53">
        <v>3.5714285714285712</v>
      </c>
      <c r="AT330" s="54">
        <v>0</v>
      </c>
      <c r="AU330" s="53">
        <v>0</v>
      </c>
      <c r="AV330" s="53">
        <v>0</v>
      </c>
      <c r="AW330" s="53">
        <v>0</v>
      </c>
      <c r="AX330" s="53">
        <v>0</v>
      </c>
      <c r="AY330" s="53">
        <v>0</v>
      </c>
      <c r="AZ330" s="53">
        <v>0</v>
      </c>
      <c r="BA330" s="54">
        <v>0</v>
      </c>
      <c r="BB330" s="55">
        <v>0</v>
      </c>
      <c r="BC330" s="53">
        <v>100</v>
      </c>
      <c r="BD330" s="53">
        <v>0</v>
      </c>
      <c r="BE330" s="53">
        <v>5</v>
      </c>
      <c r="BF330" s="53">
        <v>0</v>
      </c>
      <c r="BG330" s="53">
        <v>0</v>
      </c>
      <c r="BH330" s="53">
        <v>0</v>
      </c>
      <c r="BI330" s="53">
        <v>2.7933433586488814</v>
      </c>
      <c r="BJ330" s="54">
        <v>200</v>
      </c>
      <c r="BK330" s="56">
        <v>0.95</v>
      </c>
      <c r="BL330" s="53">
        <v>0</v>
      </c>
      <c r="BM330" s="53">
        <v>0</v>
      </c>
      <c r="BN330" s="53">
        <v>165</v>
      </c>
      <c r="BO330" s="53">
        <v>0</v>
      </c>
      <c r="BP330" s="53">
        <v>1</v>
      </c>
      <c r="BQ330" s="55">
        <v>0</v>
      </c>
      <c r="BR330" s="51">
        <v>38.885272727272721</v>
      </c>
      <c r="BS330" s="51">
        <v>0.32660010340051759</v>
      </c>
      <c r="BT330" s="51">
        <v>0.12207361020050517</v>
      </c>
      <c r="BU330" s="51">
        <v>1.221482991789318E-2</v>
      </c>
      <c r="BV330" s="51">
        <v>1.1800861524594075</v>
      </c>
      <c r="BW330" s="51">
        <v>3.3513325141545688E-2</v>
      </c>
      <c r="BX330" s="51">
        <v>2.5388796019288562</v>
      </c>
      <c r="BY330" s="51">
        <v>2.7615569663072347E-2</v>
      </c>
      <c r="BZ330" s="51">
        <v>0.98853645495414999</v>
      </c>
      <c r="CA330" s="53">
        <v>2.0094514857493168E-2</v>
      </c>
      <c r="CB330" s="51">
        <v>2.5388796019288562</v>
      </c>
      <c r="CC330" s="55">
        <v>2.7615569663072347E-2</v>
      </c>
      <c r="CD330" s="30"/>
      <c r="CE330" s="30">
        <f t="shared" si="55"/>
        <v>5</v>
      </c>
      <c r="CG330" s="75">
        <f t="shared" si="56"/>
        <v>0</v>
      </c>
      <c r="CH330" s="71">
        <f t="shared" si="57"/>
        <v>1</v>
      </c>
      <c r="CI330" s="72"/>
      <c r="CJ330" s="72"/>
      <c r="CK330" s="77"/>
      <c r="CL330" s="2"/>
      <c r="CM330" s="75">
        <f t="shared" si="58"/>
        <v>0.17683366706616299</v>
      </c>
      <c r="CN330" s="72">
        <f t="shared" si="59"/>
        <v>0</v>
      </c>
      <c r="CO330" s="72"/>
      <c r="CP330" s="72"/>
      <c r="CQ330" s="77"/>
      <c r="CR330" s="2"/>
      <c r="CS330" s="75">
        <f t="shared" si="60"/>
        <v>0.33228999724359687</v>
      </c>
      <c r="CT330" s="72">
        <f t="shared" si="61"/>
        <v>0</v>
      </c>
      <c r="CU330" s="72"/>
      <c r="CV330" s="72"/>
      <c r="CW330" s="77"/>
      <c r="CX330" s="2"/>
      <c r="CY330" s="75">
        <f t="shared" si="62"/>
        <v>-3.9832734176330487E-3</v>
      </c>
      <c r="CZ330" s="72">
        <f t="shared" si="63"/>
        <v>1</v>
      </c>
      <c r="DA330" s="72"/>
      <c r="DB330" s="72"/>
      <c r="DC330" s="77"/>
      <c r="DD330" s="2"/>
      <c r="DE330" s="75">
        <f t="shared" si="64"/>
        <v>0.33228999724359687</v>
      </c>
      <c r="DF330" s="72">
        <f t="shared" si="65"/>
        <v>0</v>
      </c>
      <c r="DG330" s="72"/>
      <c r="DH330" s="72"/>
      <c r="DI330" s="80"/>
      <c r="DK330" s="15">
        <v>5</v>
      </c>
    </row>
    <row r="331" spans="1:115" x14ac:dyDescent="0.3">
      <c r="A331" s="51">
        <v>317</v>
      </c>
      <c r="B331" s="52">
        <v>4.9749999999999996</v>
      </c>
      <c r="C331" s="53">
        <v>3.75</v>
      </c>
      <c r="D331" s="53">
        <v>6.9999999999999982</v>
      </c>
      <c r="E331" s="54">
        <v>50</v>
      </c>
      <c r="F331" s="53">
        <v>0</v>
      </c>
      <c r="G331" s="53">
        <v>0</v>
      </c>
      <c r="H331" s="53">
        <v>0</v>
      </c>
      <c r="I331" s="53">
        <v>0</v>
      </c>
      <c r="J331" s="53">
        <v>0</v>
      </c>
      <c r="K331" s="53">
        <v>0</v>
      </c>
      <c r="L331" s="54">
        <v>0</v>
      </c>
      <c r="M331" s="55">
        <v>0</v>
      </c>
      <c r="N331" s="53">
        <v>100</v>
      </c>
      <c r="O331" s="53">
        <v>0</v>
      </c>
      <c r="P331" s="53">
        <v>5</v>
      </c>
      <c r="Q331" s="53">
        <v>0</v>
      </c>
      <c r="R331" s="53">
        <v>0</v>
      </c>
      <c r="S331" s="53">
        <v>0</v>
      </c>
      <c r="T331" s="53">
        <v>2.7933433586488814</v>
      </c>
      <c r="U331" s="54">
        <v>200</v>
      </c>
      <c r="V331" s="56">
        <v>0.95</v>
      </c>
      <c r="W331" s="53">
        <v>0</v>
      </c>
      <c r="X331" s="53">
        <v>0</v>
      </c>
      <c r="Y331" s="53">
        <v>318.94</v>
      </c>
      <c r="Z331" s="53">
        <v>3.6317429001907109</v>
      </c>
      <c r="AA331" s="53">
        <v>1</v>
      </c>
      <c r="AB331" s="55">
        <v>0</v>
      </c>
      <c r="AC331" s="51">
        <v>39.603018308947973</v>
      </c>
      <c r="AD331" s="51">
        <v>0.3326439268157822</v>
      </c>
      <c r="AE331" s="51">
        <v>0.1023328582418481</v>
      </c>
      <c r="AF331" s="51">
        <v>7.9555208834300971E-3</v>
      </c>
      <c r="AG331" s="51">
        <v>1.3961995560222207</v>
      </c>
      <c r="AH331" s="51">
        <v>3.100281085463296E-2</v>
      </c>
      <c r="AI331" s="51">
        <v>2.9944008935037805</v>
      </c>
      <c r="AJ331" s="51">
        <v>3.4412425481258037E-2</v>
      </c>
      <c r="AK331" s="51">
        <v>0.95210026642752454</v>
      </c>
      <c r="AL331" s="53">
        <v>1.7922726574011952E-2</v>
      </c>
      <c r="AM331" s="51">
        <v>2.9944008935037805</v>
      </c>
      <c r="AN331" s="55">
        <v>3.4412425481258037E-2</v>
      </c>
      <c r="AP331" s="51">
        <v>317</v>
      </c>
      <c r="AQ331" s="52">
        <v>4.9749999999999996</v>
      </c>
      <c r="AR331" s="53">
        <v>3.75</v>
      </c>
      <c r="AS331" s="53">
        <v>6.9999999999999982</v>
      </c>
      <c r="AT331" s="54">
        <v>0</v>
      </c>
      <c r="AU331" s="53">
        <v>0</v>
      </c>
      <c r="AV331" s="53">
        <v>0</v>
      </c>
      <c r="AW331" s="53">
        <v>0</v>
      </c>
      <c r="AX331" s="53">
        <v>0</v>
      </c>
      <c r="AY331" s="53">
        <v>0</v>
      </c>
      <c r="AZ331" s="53">
        <v>0</v>
      </c>
      <c r="BA331" s="54">
        <v>0</v>
      </c>
      <c r="BB331" s="55">
        <v>0</v>
      </c>
      <c r="BC331" s="53">
        <v>100</v>
      </c>
      <c r="BD331" s="53">
        <v>0</v>
      </c>
      <c r="BE331" s="53">
        <v>5</v>
      </c>
      <c r="BF331" s="53">
        <v>0</v>
      </c>
      <c r="BG331" s="53">
        <v>0</v>
      </c>
      <c r="BH331" s="53">
        <v>0</v>
      </c>
      <c r="BI331" s="53">
        <v>2.7933433586488814</v>
      </c>
      <c r="BJ331" s="54">
        <v>200</v>
      </c>
      <c r="BK331" s="56">
        <v>0.95</v>
      </c>
      <c r="BL331" s="53">
        <v>0</v>
      </c>
      <c r="BM331" s="53">
        <v>0</v>
      </c>
      <c r="BN331" s="53">
        <v>165</v>
      </c>
      <c r="BO331" s="53">
        <v>0</v>
      </c>
      <c r="BP331" s="53">
        <v>1</v>
      </c>
      <c r="BQ331" s="55">
        <v>0</v>
      </c>
      <c r="BR331" s="51">
        <v>42.047181818181834</v>
      </c>
      <c r="BS331" s="51">
        <v>0.33869181540215965</v>
      </c>
      <c r="BT331" s="51">
        <v>0.12303578866075014</v>
      </c>
      <c r="BU331" s="51">
        <v>1.1821863451764118E-2</v>
      </c>
      <c r="BV331" s="51">
        <v>1.2009183521349833</v>
      </c>
      <c r="BW331" s="51">
        <v>3.7190384815978257E-2</v>
      </c>
      <c r="BX331" s="51">
        <v>2.6677643863827614</v>
      </c>
      <c r="BY331" s="51">
        <v>2.7207752331472591E-2</v>
      </c>
      <c r="BZ331" s="51">
        <v>0.97354979089062266</v>
      </c>
      <c r="CA331" s="53">
        <v>1.9844420893654856E-2</v>
      </c>
      <c r="CB331" s="51">
        <v>2.6677643863827614</v>
      </c>
      <c r="CC331" s="55">
        <v>2.7207752331472591E-2</v>
      </c>
      <c r="CD331" s="30"/>
      <c r="CE331" s="30">
        <f t="shared" si="55"/>
        <v>5.1234753829797981</v>
      </c>
      <c r="CG331" s="75">
        <f t="shared" si="56"/>
        <v>0</v>
      </c>
      <c r="CH331" s="71">
        <f t="shared" si="57"/>
        <v>1</v>
      </c>
      <c r="CI331" s="72"/>
      <c r="CJ331" s="72"/>
      <c r="CK331" s="77"/>
      <c r="CL331" s="2"/>
      <c r="CM331" s="75">
        <f t="shared" si="58"/>
        <v>0.19528120388723735</v>
      </c>
      <c r="CN331" s="72">
        <f t="shared" si="59"/>
        <v>0</v>
      </c>
      <c r="CO331" s="72"/>
      <c r="CP331" s="72"/>
      <c r="CQ331" s="77"/>
      <c r="CR331" s="2"/>
      <c r="CS331" s="75">
        <f t="shared" si="60"/>
        <v>0.3266365071210191</v>
      </c>
      <c r="CT331" s="72">
        <f t="shared" si="61"/>
        <v>0</v>
      </c>
      <c r="CU331" s="72"/>
      <c r="CV331" s="72"/>
      <c r="CW331" s="77"/>
      <c r="CX331" s="2"/>
      <c r="CY331" s="75">
        <f t="shared" si="62"/>
        <v>-2.1449524463098113E-2</v>
      </c>
      <c r="CZ331" s="72">
        <f t="shared" si="63"/>
        <v>1</v>
      </c>
      <c r="DA331" s="72"/>
      <c r="DB331" s="72"/>
      <c r="DC331" s="77"/>
      <c r="DD331" s="2"/>
      <c r="DE331" s="75">
        <f t="shared" si="64"/>
        <v>0.3266365071210191</v>
      </c>
      <c r="DF331" s="72">
        <f t="shared" si="65"/>
        <v>0</v>
      </c>
      <c r="DG331" s="72"/>
      <c r="DH331" s="72"/>
      <c r="DI331" s="80"/>
      <c r="DK331" s="15">
        <v>5.1234753829797981</v>
      </c>
    </row>
    <row r="332" spans="1:115" x14ac:dyDescent="0.3">
      <c r="A332" s="51">
        <v>327</v>
      </c>
      <c r="B332" s="52">
        <v>4.9749999999999996</v>
      </c>
      <c r="C332" s="53">
        <v>5.9166666666666661</v>
      </c>
      <c r="D332" s="53">
        <v>4.7142857142857135</v>
      </c>
      <c r="E332" s="54">
        <v>50</v>
      </c>
      <c r="F332" s="53">
        <v>0</v>
      </c>
      <c r="G332" s="53">
        <v>0</v>
      </c>
      <c r="H332" s="53">
        <v>0</v>
      </c>
      <c r="I332" s="53">
        <v>0</v>
      </c>
      <c r="J332" s="53">
        <v>0</v>
      </c>
      <c r="K332" s="53">
        <v>0</v>
      </c>
      <c r="L332" s="54">
        <v>0</v>
      </c>
      <c r="M332" s="55">
        <v>0</v>
      </c>
      <c r="N332" s="53">
        <v>100</v>
      </c>
      <c r="O332" s="53">
        <v>0</v>
      </c>
      <c r="P332" s="53">
        <v>5</v>
      </c>
      <c r="Q332" s="53">
        <v>0</v>
      </c>
      <c r="R332" s="53">
        <v>0</v>
      </c>
      <c r="S332" s="53">
        <v>0</v>
      </c>
      <c r="T332" s="53">
        <v>2.7933433586488814</v>
      </c>
      <c r="U332" s="54">
        <v>200</v>
      </c>
      <c r="V332" s="56">
        <v>0.95</v>
      </c>
      <c r="W332" s="53">
        <v>0</v>
      </c>
      <c r="X332" s="53">
        <v>0</v>
      </c>
      <c r="Y332" s="53">
        <v>320.91000000000003</v>
      </c>
      <c r="Z332" s="53">
        <v>3.691951200718961</v>
      </c>
      <c r="AA332" s="53">
        <v>1</v>
      </c>
      <c r="AB332" s="55">
        <v>0</v>
      </c>
      <c r="AC332" s="51">
        <v>39.635278585720734</v>
      </c>
      <c r="AD332" s="51">
        <v>0.34150702427905849</v>
      </c>
      <c r="AE332" s="51">
        <v>0.10197543481375007</v>
      </c>
      <c r="AF332" s="51">
        <v>7.7317310702526608E-3</v>
      </c>
      <c r="AG332" s="51">
        <v>1.395134796670336</v>
      </c>
      <c r="AH332" s="51">
        <v>3.1683211242399381E-2</v>
      </c>
      <c r="AI332" s="51">
        <v>2.9967663752514158</v>
      </c>
      <c r="AJ332" s="51">
        <v>3.6274085826469377E-2</v>
      </c>
      <c r="AK332" s="51">
        <v>0.9503928130452689</v>
      </c>
      <c r="AL332" s="53">
        <v>1.804444735861126E-2</v>
      </c>
      <c r="AM332" s="51">
        <v>2.9967663752514158</v>
      </c>
      <c r="AN332" s="55">
        <v>3.6274085826469377E-2</v>
      </c>
      <c r="AP332" s="51">
        <v>327</v>
      </c>
      <c r="AQ332" s="52">
        <v>4.9749999999999996</v>
      </c>
      <c r="AR332" s="53">
        <v>5.9166666666666661</v>
      </c>
      <c r="AS332" s="53">
        <v>4.7142857142857135</v>
      </c>
      <c r="AT332" s="54">
        <v>0</v>
      </c>
      <c r="AU332" s="53">
        <v>0</v>
      </c>
      <c r="AV332" s="53">
        <v>0</v>
      </c>
      <c r="AW332" s="53">
        <v>0</v>
      </c>
      <c r="AX332" s="53">
        <v>0</v>
      </c>
      <c r="AY332" s="53">
        <v>0</v>
      </c>
      <c r="AZ332" s="53">
        <v>0</v>
      </c>
      <c r="BA332" s="54">
        <v>0</v>
      </c>
      <c r="BB332" s="55">
        <v>0</v>
      </c>
      <c r="BC332" s="53">
        <v>100</v>
      </c>
      <c r="BD332" s="53">
        <v>0</v>
      </c>
      <c r="BE332" s="53">
        <v>5</v>
      </c>
      <c r="BF332" s="53">
        <v>0</v>
      </c>
      <c r="BG332" s="53">
        <v>0</v>
      </c>
      <c r="BH332" s="53">
        <v>0</v>
      </c>
      <c r="BI332" s="53">
        <v>2.7933433586488814</v>
      </c>
      <c r="BJ332" s="54">
        <v>200</v>
      </c>
      <c r="BK332" s="56">
        <v>0.95</v>
      </c>
      <c r="BL332" s="53">
        <v>0</v>
      </c>
      <c r="BM332" s="53">
        <v>0</v>
      </c>
      <c r="BN332" s="53">
        <v>165</v>
      </c>
      <c r="BO332" s="53">
        <v>0</v>
      </c>
      <c r="BP332" s="53">
        <v>1</v>
      </c>
      <c r="BQ332" s="55">
        <v>0</v>
      </c>
      <c r="BR332" s="51">
        <v>41.780636363636333</v>
      </c>
      <c r="BS332" s="51">
        <v>0.33715338270490125</v>
      </c>
      <c r="BT332" s="51">
        <v>0.12403191905264398</v>
      </c>
      <c r="BU332" s="51">
        <v>1.1918147726680966E-2</v>
      </c>
      <c r="BV332" s="51">
        <v>1.2192017371713397</v>
      </c>
      <c r="BW332" s="51">
        <v>3.5066550584369485E-2</v>
      </c>
      <c r="BX332" s="51">
        <v>2.6487800705480207</v>
      </c>
      <c r="BY332" s="51">
        <v>2.6031954727333929E-2</v>
      </c>
      <c r="BZ332" s="51">
        <v>0.98697272843477801</v>
      </c>
      <c r="CA332" s="53">
        <v>1.8931020638651E-2</v>
      </c>
      <c r="CB332" s="51">
        <v>2.6487800705480207</v>
      </c>
      <c r="CC332" s="55">
        <v>2.6031954727333929E-2</v>
      </c>
      <c r="CD332" s="30"/>
      <c r="CE332" s="30">
        <f t="shared" si="55"/>
        <v>5.2813688701753385</v>
      </c>
      <c r="CG332" s="75">
        <f t="shared" si="56"/>
        <v>0</v>
      </c>
      <c r="CH332" s="71">
        <f t="shared" si="57"/>
        <v>1</v>
      </c>
      <c r="CI332" s="72"/>
      <c r="CJ332" s="72"/>
      <c r="CK332" s="77"/>
      <c r="CL332" s="2"/>
      <c r="CM332" s="75">
        <f t="shared" si="58"/>
        <v>0.17593305949899629</v>
      </c>
      <c r="CN332" s="72">
        <f t="shared" si="59"/>
        <v>0</v>
      </c>
      <c r="CO332" s="72"/>
      <c r="CP332" s="72"/>
      <c r="CQ332" s="77"/>
      <c r="CR332" s="2"/>
      <c r="CS332" s="75">
        <f t="shared" si="60"/>
        <v>0.34798630470339509</v>
      </c>
      <c r="CT332" s="72">
        <f t="shared" si="61"/>
        <v>0</v>
      </c>
      <c r="CU332" s="72"/>
      <c r="CV332" s="72"/>
      <c r="CW332" s="77"/>
      <c r="CX332" s="2"/>
      <c r="CY332" s="75">
        <f t="shared" si="62"/>
        <v>-3.657991538950911E-2</v>
      </c>
      <c r="CZ332" s="72">
        <f t="shared" si="63"/>
        <v>1</v>
      </c>
      <c r="DA332" s="72"/>
      <c r="DB332" s="72"/>
      <c r="DC332" s="77"/>
      <c r="DD332" s="2"/>
      <c r="DE332" s="75">
        <f t="shared" si="64"/>
        <v>0.34798630470339509</v>
      </c>
      <c r="DF332" s="72">
        <f t="shared" si="65"/>
        <v>0</v>
      </c>
      <c r="DG332" s="72"/>
      <c r="DH332" s="72"/>
      <c r="DI332" s="80"/>
      <c r="DK332" s="15">
        <v>5.2813688701753385</v>
      </c>
    </row>
    <row r="333" spans="1:115" x14ac:dyDescent="0.3">
      <c r="A333" s="51">
        <v>322</v>
      </c>
      <c r="B333" s="52">
        <v>4.9749999999999996</v>
      </c>
      <c r="C333" s="53">
        <v>4.833333333333333</v>
      </c>
      <c r="D333" s="53">
        <v>5.8571428571428559</v>
      </c>
      <c r="E333" s="54">
        <v>50</v>
      </c>
      <c r="F333" s="53">
        <v>0</v>
      </c>
      <c r="G333" s="53">
        <v>0</v>
      </c>
      <c r="H333" s="53">
        <v>0</v>
      </c>
      <c r="I333" s="53">
        <v>0</v>
      </c>
      <c r="J333" s="53">
        <v>0</v>
      </c>
      <c r="K333" s="53">
        <v>0</v>
      </c>
      <c r="L333" s="54">
        <v>0</v>
      </c>
      <c r="M333" s="55">
        <v>0</v>
      </c>
      <c r="N333" s="53">
        <v>100</v>
      </c>
      <c r="O333" s="53">
        <v>0</v>
      </c>
      <c r="P333" s="53">
        <v>5</v>
      </c>
      <c r="Q333" s="53">
        <v>0</v>
      </c>
      <c r="R333" s="53">
        <v>0</v>
      </c>
      <c r="S333" s="53">
        <v>0</v>
      </c>
      <c r="T333" s="53">
        <v>2.7933433586488814</v>
      </c>
      <c r="U333" s="54">
        <v>200</v>
      </c>
      <c r="V333" s="56">
        <v>0.95</v>
      </c>
      <c r="W333" s="53">
        <v>0</v>
      </c>
      <c r="X333" s="53">
        <v>0</v>
      </c>
      <c r="Y333" s="53">
        <v>320.64999999999998</v>
      </c>
      <c r="Z333" s="53">
        <v>3.7621948702777077</v>
      </c>
      <c r="AA333" s="53">
        <v>1</v>
      </c>
      <c r="AB333" s="55">
        <v>0</v>
      </c>
      <c r="AC333" s="51">
        <v>39.51358842080387</v>
      </c>
      <c r="AD333" s="51">
        <v>0.34136684731832162</v>
      </c>
      <c r="AE333" s="51">
        <v>0.10211862997460625</v>
      </c>
      <c r="AF333" s="51">
        <v>7.8610683085565611E-3</v>
      </c>
      <c r="AG333" s="51">
        <v>1.4049663162097368</v>
      </c>
      <c r="AH333" s="51">
        <v>3.1775824038649599E-2</v>
      </c>
      <c r="AI333" s="51">
        <v>3.001588515690123</v>
      </c>
      <c r="AJ333" s="51">
        <v>3.5729026938016328E-2</v>
      </c>
      <c r="AK333" s="51">
        <v>0.95075694216602169</v>
      </c>
      <c r="AL333" s="53">
        <v>1.753871375112873E-2</v>
      </c>
      <c r="AM333" s="51">
        <v>3.001588515690123</v>
      </c>
      <c r="AN333" s="55">
        <v>3.5729026938016328E-2</v>
      </c>
      <c r="AP333" s="51">
        <v>322</v>
      </c>
      <c r="AQ333" s="52">
        <v>4.9749999999999996</v>
      </c>
      <c r="AR333" s="53">
        <v>4.833333333333333</v>
      </c>
      <c r="AS333" s="53">
        <v>5.8571428571428559</v>
      </c>
      <c r="AT333" s="54">
        <v>0</v>
      </c>
      <c r="AU333" s="53">
        <v>0</v>
      </c>
      <c r="AV333" s="53">
        <v>0</v>
      </c>
      <c r="AW333" s="53">
        <v>0</v>
      </c>
      <c r="AX333" s="53">
        <v>0</v>
      </c>
      <c r="AY333" s="53">
        <v>0</v>
      </c>
      <c r="AZ333" s="53">
        <v>0</v>
      </c>
      <c r="BA333" s="54">
        <v>0</v>
      </c>
      <c r="BB333" s="55">
        <v>0</v>
      </c>
      <c r="BC333" s="53">
        <v>100</v>
      </c>
      <c r="BD333" s="53">
        <v>0</v>
      </c>
      <c r="BE333" s="53">
        <v>5</v>
      </c>
      <c r="BF333" s="53">
        <v>0</v>
      </c>
      <c r="BG333" s="53">
        <v>0</v>
      </c>
      <c r="BH333" s="53">
        <v>0</v>
      </c>
      <c r="BI333" s="53">
        <v>2.7933433586488814</v>
      </c>
      <c r="BJ333" s="54">
        <v>200</v>
      </c>
      <c r="BK333" s="56">
        <v>0.95</v>
      </c>
      <c r="BL333" s="53">
        <v>0</v>
      </c>
      <c r="BM333" s="53">
        <v>0</v>
      </c>
      <c r="BN333" s="53">
        <v>165</v>
      </c>
      <c r="BO333" s="53">
        <v>0</v>
      </c>
      <c r="BP333" s="53">
        <v>1</v>
      </c>
      <c r="BQ333" s="55">
        <v>0</v>
      </c>
      <c r="BR333" s="51">
        <v>42.221545454545463</v>
      </c>
      <c r="BS333" s="51">
        <v>0.29961859114189016</v>
      </c>
      <c r="BT333" s="51">
        <v>0.11351986090122612</v>
      </c>
      <c r="BU333" s="51">
        <v>1.0728411076025086E-2</v>
      </c>
      <c r="BV333" s="51">
        <v>1.1794682416489544</v>
      </c>
      <c r="BW333" s="51">
        <v>3.4268738163640088E-2</v>
      </c>
      <c r="BX333" s="51">
        <v>2.652823112158099</v>
      </c>
      <c r="BY333" s="51">
        <v>2.6270966559424333E-2</v>
      </c>
      <c r="BZ333" s="51">
        <v>0.95907783520402201</v>
      </c>
      <c r="CA333" s="53">
        <v>1.9776617187959172E-2</v>
      </c>
      <c r="CB333" s="51">
        <v>2.652823112158099</v>
      </c>
      <c r="CC333" s="55">
        <v>2.6270966559424333E-2</v>
      </c>
      <c r="CD333" s="30"/>
      <c r="CE333" s="30">
        <f t="shared" si="55"/>
        <v>5.320669488844783</v>
      </c>
      <c r="CG333" s="75">
        <f t="shared" si="56"/>
        <v>0</v>
      </c>
      <c r="CH333" s="71">
        <f t="shared" si="57"/>
        <v>1</v>
      </c>
      <c r="CI333" s="72"/>
      <c r="CJ333" s="72"/>
      <c r="CK333" s="77"/>
      <c r="CL333" s="2"/>
      <c r="CM333" s="75">
        <f t="shared" si="58"/>
        <v>0.22549807456078241</v>
      </c>
      <c r="CN333" s="72">
        <f t="shared" si="59"/>
        <v>0</v>
      </c>
      <c r="CO333" s="72"/>
      <c r="CP333" s="72"/>
      <c r="CQ333" s="77"/>
      <c r="CR333" s="2"/>
      <c r="CS333" s="75">
        <f t="shared" si="60"/>
        <v>0.34876540353202401</v>
      </c>
      <c r="CT333" s="72">
        <f t="shared" si="61"/>
        <v>0</v>
      </c>
      <c r="CU333" s="72"/>
      <c r="CV333" s="72"/>
      <c r="CW333" s="77"/>
      <c r="CX333" s="2"/>
      <c r="CY333" s="75">
        <f t="shared" si="62"/>
        <v>-8.320893038000321E-3</v>
      </c>
      <c r="CZ333" s="72">
        <f t="shared" si="63"/>
        <v>1</v>
      </c>
      <c r="DA333" s="72"/>
      <c r="DB333" s="72"/>
      <c r="DC333" s="77"/>
      <c r="DD333" s="2"/>
      <c r="DE333" s="75">
        <f t="shared" si="64"/>
        <v>0.34876540353202401</v>
      </c>
      <c r="DF333" s="72">
        <f t="shared" si="65"/>
        <v>0</v>
      </c>
      <c r="DG333" s="72"/>
      <c r="DH333" s="72"/>
      <c r="DI333" s="80"/>
      <c r="DK333" s="15">
        <v>5.320669488844783</v>
      </c>
    </row>
    <row r="334" spans="1:115" x14ac:dyDescent="0.3">
      <c r="A334" s="51">
        <v>334</v>
      </c>
      <c r="B334" s="52">
        <v>4.9749999999999996</v>
      </c>
      <c r="C334" s="53">
        <v>6.9999999999999991</v>
      </c>
      <c r="D334" s="53">
        <v>4.7142857142857135</v>
      </c>
      <c r="E334" s="54">
        <v>50</v>
      </c>
      <c r="F334" s="53">
        <v>0</v>
      </c>
      <c r="G334" s="53">
        <v>0</v>
      </c>
      <c r="H334" s="53">
        <v>0</v>
      </c>
      <c r="I334" s="53">
        <v>0</v>
      </c>
      <c r="J334" s="53">
        <v>0</v>
      </c>
      <c r="K334" s="53">
        <v>0</v>
      </c>
      <c r="L334" s="54">
        <v>0</v>
      </c>
      <c r="M334" s="55">
        <v>0</v>
      </c>
      <c r="N334" s="53">
        <v>100</v>
      </c>
      <c r="O334" s="53">
        <v>0</v>
      </c>
      <c r="P334" s="53">
        <v>5</v>
      </c>
      <c r="Q334" s="53">
        <v>0</v>
      </c>
      <c r="R334" s="53">
        <v>0</v>
      </c>
      <c r="S334" s="53">
        <v>0</v>
      </c>
      <c r="T334" s="53">
        <v>2.7933433586488814</v>
      </c>
      <c r="U334" s="54">
        <v>200</v>
      </c>
      <c r="V334" s="56">
        <v>0.95</v>
      </c>
      <c r="W334" s="53">
        <v>0</v>
      </c>
      <c r="X334" s="53">
        <v>0</v>
      </c>
      <c r="Y334" s="53">
        <v>320.91000000000003</v>
      </c>
      <c r="Z334" s="53">
        <v>3.691951200718961</v>
      </c>
      <c r="AA334" s="53">
        <v>1</v>
      </c>
      <c r="AB334" s="55">
        <v>0</v>
      </c>
      <c r="AC334" s="51">
        <v>43.546452081953703</v>
      </c>
      <c r="AD334" s="51">
        <v>0.32412423534005014</v>
      </c>
      <c r="AE334" s="51">
        <v>0.1091713845254029</v>
      </c>
      <c r="AF334" s="51">
        <v>8.0717272158839486E-3</v>
      </c>
      <c r="AG334" s="51">
        <v>1.5154542833795563</v>
      </c>
      <c r="AH334" s="51">
        <v>3.4283906534203677E-2</v>
      </c>
      <c r="AI334" s="51">
        <v>3.188197627081041</v>
      </c>
      <c r="AJ334" s="51">
        <v>3.6393477524610716E-2</v>
      </c>
      <c r="AK334" s="51">
        <v>1.0971049061335463</v>
      </c>
      <c r="AL334" s="53">
        <v>1.905689537716538E-2</v>
      </c>
      <c r="AM334" s="51">
        <v>3.188197627081041</v>
      </c>
      <c r="AN334" s="55">
        <v>3.6393477524610716E-2</v>
      </c>
      <c r="AP334" s="51">
        <v>334</v>
      </c>
      <c r="AQ334" s="52">
        <v>4.9749999999999996</v>
      </c>
      <c r="AR334" s="53">
        <v>6.9999999999999991</v>
      </c>
      <c r="AS334" s="53">
        <v>4.7142857142857135</v>
      </c>
      <c r="AT334" s="54">
        <v>0</v>
      </c>
      <c r="AU334" s="53">
        <v>0</v>
      </c>
      <c r="AV334" s="53">
        <v>0</v>
      </c>
      <c r="AW334" s="53">
        <v>0</v>
      </c>
      <c r="AX334" s="53">
        <v>0</v>
      </c>
      <c r="AY334" s="53">
        <v>0</v>
      </c>
      <c r="AZ334" s="53">
        <v>0</v>
      </c>
      <c r="BA334" s="54">
        <v>0</v>
      </c>
      <c r="BB334" s="55">
        <v>0</v>
      </c>
      <c r="BC334" s="53">
        <v>100</v>
      </c>
      <c r="BD334" s="53">
        <v>0</v>
      </c>
      <c r="BE334" s="53">
        <v>5</v>
      </c>
      <c r="BF334" s="53">
        <v>0</v>
      </c>
      <c r="BG334" s="53">
        <v>0</v>
      </c>
      <c r="BH334" s="53">
        <v>0</v>
      </c>
      <c r="BI334" s="53">
        <v>2.7933433586488814</v>
      </c>
      <c r="BJ334" s="54">
        <v>200</v>
      </c>
      <c r="BK334" s="56">
        <v>0.95</v>
      </c>
      <c r="BL334" s="53">
        <v>0</v>
      </c>
      <c r="BM334" s="53">
        <v>0</v>
      </c>
      <c r="BN334" s="53">
        <v>165</v>
      </c>
      <c r="BO334" s="53">
        <v>0</v>
      </c>
      <c r="BP334" s="53">
        <v>1</v>
      </c>
      <c r="BQ334" s="55">
        <v>0</v>
      </c>
      <c r="BR334" s="51">
        <v>46.149666666666633</v>
      </c>
      <c r="BS334" s="51">
        <v>0.28773766511889282</v>
      </c>
      <c r="BT334" s="51">
        <v>0.13777700271679905</v>
      </c>
      <c r="BU334" s="51">
        <v>1.2200330566807667E-2</v>
      </c>
      <c r="BV334" s="51">
        <v>1.2976735949211955</v>
      </c>
      <c r="BW334" s="51">
        <v>3.8865453146904955E-2</v>
      </c>
      <c r="BX334" s="51">
        <v>2.8664473170145812</v>
      </c>
      <c r="BY334" s="51">
        <v>2.5571561864782551E-2</v>
      </c>
      <c r="BZ334" s="51">
        <v>1.1125660296874031</v>
      </c>
      <c r="CA334" s="53">
        <v>1.9722579357452863E-2</v>
      </c>
      <c r="CB334" s="51">
        <v>2.8664473170145812</v>
      </c>
      <c r="CC334" s="55">
        <v>2.5571561864782551E-2</v>
      </c>
      <c r="CD334" s="30"/>
      <c r="CE334" s="30">
        <f t="shared" si="55"/>
        <v>5.7445626465380277</v>
      </c>
      <c r="CG334" s="75">
        <f t="shared" si="56"/>
        <v>0</v>
      </c>
      <c r="CH334" s="71">
        <f t="shared" si="57"/>
        <v>1</v>
      </c>
      <c r="CI334" s="72"/>
      <c r="CJ334" s="72"/>
      <c r="CK334" s="77"/>
      <c r="CL334" s="2"/>
      <c r="CM334" s="75">
        <f t="shared" si="58"/>
        <v>0.21778068845836085</v>
      </c>
      <c r="CN334" s="72">
        <f t="shared" si="59"/>
        <v>0</v>
      </c>
      <c r="CO334" s="72"/>
      <c r="CP334" s="72"/>
      <c r="CQ334" s="77"/>
      <c r="CR334" s="2"/>
      <c r="CS334" s="75">
        <f t="shared" si="60"/>
        <v>0.32175031006645982</v>
      </c>
      <c r="CT334" s="72">
        <f t="shared" si="61"/>
        <v>0</v>
      </c>
      <c r="CU334" s="72"/>
      <c r="CV334" s="72"/>
      <c r="CW334" s="77"/>
      <c r="CX334" s="2"/>
      <c r="CY334" s="75">
        <f t="shared" si="62"/>
        <v>-1.546112355385687E-2</v>
      </c>
      <c r="CZ334" s="72">
        <f t="shared" si="63"/>
        <v>1</v>
      </c>
      <c r="DA334" s="72"/>
      <c r="DB334" s="72"/>
      <c r="DC334" s="77"/>
      <c r="DD334" s="2"/>
      <c r="DE334" s="75">
        <f t="shared" si="64"/>
        <v>0.32175031006645982</v>
      </c>
      <c r="DF334" s="72">
        <f t="shared" si="65"/>
        <v>0</v>
      </c>
      <c r="DG334" s="72"/>
      <c r="DH334" s="72"/>
      <c r="DI334" s="80"/>
      <c r="DK334" s="15">
        <v>5.7445626465380277</v>
      </c>
    </row>
    <row r="335" spans="1:115" x14ac:dyDescent="0.3">
      <c r="A335" s="51">
        <v>323</v>
      </c>
      <c r="B335" s="52">
        <v>4.9749999999999996</v>
      </c>
      <c r="C335" s="53">
        <v>4.833333333333333</v>
      </c>
      <c r="D335" s="53">
        <v>6.9999999999999982</v>
      </c>
      <c r="E335" s="54">
        <v>50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4">
        <v>0</v>
      </c>
      <c r="M335" s="55">
        <v>0</v>
      </c>
      <c r="N335" s="53">
        <v>100</v>
      </c>
      <c r="O335" s="53">
        <v>0</v>
      </c>
      <c r="P335" s="53">
        <v>5</v>
      </c>
      <c r="Q335" s="53">
        <v>0</v>
      </c>
      <c r="R335" s="53">
        <v>0</v>
      </c>
      <c r="S335" s="53">
        <v>0</v>
      </c>
      <c r="T335" s="53">
        <v>2.7933433586488814</v>
      </c>
      <c r="U335" s="54">
        <v>200</v>
      </c>
      <c r="V335" s="56">
        <v>0.95</v>
      </c>
      <c r="W335" s="53">
        <v>0</v>
      </c>
      <c r="X335" s="53">
        <v>0</v>
      </c>
      <c r="Y335" s="53">
        <v>319.87</v>
      </c>
      <c r="Z335" s="53">
        <v>3.5250580485867045</v>
      </c>
      <c r="AA335" s="53">
        <v>1</v>
      </c>
      <c r="AB335" s="55">
        <v>0</v>
      </c>
      <c r="AC335" s="51">
        <v>43.673402315808296</v>
      </c>
      <c r="AD335" s="51">
        <v>0.31174159704205961</v>
      </c>
      <c r="AE335" s="51">
        <v>0.10769377953903377</v>
      </c>
      <c r="AF335" s="51">
        <v>7.2985625860798198E-3</v>
      </c>
      <c r="AG335" s="51">
        <v>1.498796431251485</v>
      </c>
      <c r="AH335" s="51">
        <v>3.3278501314393194E-2</v>
      </c>
      <c r="AI335" s="51">
        <v>3.1813726923860428</v>
      </c>
      <c r="AJ335" s="51">
        <v>3.5034654732260501E-2</v>
      </c>
      <c r="AK335" s="51">
        <v>1.0988298874308651</v>
      </c>
      <c r="AL335" s="53">
        <v>2.0421686832906422E-2</v>
      </c>
      <c r="AM335" s="51">
        <v>3.1813726923860428</v>
      </c>
      <c r="AN335" s="55">
        <v>3.5034654732260501E-2</v>
      </c>
      <c r="AP335" s="51">
        <v>323</v>
      </c>
      <c r="AQ335" s="52">
        <v>4.9749999999999996</v>
      </c>
      <c r="AR335" s="53">
        <v>4.833333333333333</v>
      </c>
      <c r="AS335" s="53">
        <v>6.9999999999999982</v>
      </c>
      <c r="AT335" s="54">
        <v>0</v>
      </c>
      <c r="AU335" s="53">
        <v>0</v>
      </c>
      <c r="AV335" s="53">
        <v>0</v>
      </c>
      <c r="AW335" s="53">
        <v>0</v>
      </c>
      <c r="AX335" s="53">
        <v>0</v>
      </c>
      <c r="AY335" s="53">
        <v>0</v>
      </c>
      <c r="AZ335" s="53">
        <v>0</v>
      </c>
      <c r="BA335" s="54">
        <v>0</v>
      </c>
      <c r="BB335" s="55">
        <v>0</v>
      </c>
      <c r="BC335" s="53">
        <v>100</v>
      </c>
      <c r="BD335" s="53">
        <v>0</v>
      </c>
      <c r="BE335" s="53">
        <v>5</v>
      </c>
      <c r="BF335" s="53">
        <v>0</v>
      </c>
      <c r="BG335" s="53">
        <v>0</v>
      </c>
      <c r="BH335" s="53">
        <v>0</v>
      </c>
      <c r="BI335" s="53">
        <v>2.7933433586488814</v>
      </c>
      <c r="BJ335" s="54">
        <v>200</v>
      </c>
      <c r="BK335" s="56">
        <v>0.95</v>
      </c>
      <c r="BL335" s="53">
        <v>0</v>
      </c>
      <c r="BM335" s="53">
        <v>0</v>
      </c>
      <c r="BN335" s="53">
        <v>165</v>
      </c>
      <c r="BO335" s="53">
        <v>0</v>
      </c>
      <c r="BP335" s="53">
        <v>1</v>
      </c>
      <c r="BQ335" s="55">
        <v>0</v>
      </c>
      <c r="BR335" s="51">
        <v>45.883454545454526</v>
      </c>
      <c r="BS335" s="51">
        <v>0.3087590082929052</v>
      </c>
      <c r="BT335" s="51">
        <v>0.14053404670642342</v>
      </c>
      <c r="BU335" s="51">
        <v>1.2925120434050898E-2</v>
      </c>
      <c r="BV335" s="51">
        <v>1.3160722077364468</v>
      </c>
      <c r="BW335" s="51">
        <v>3.8985978811034765E-2</v>
      </c>
      <c r="BX335" s="51">
        <v>2.8652454888405088</v>
      </c>
      <c r="BY335" s="51">
        <v>2.4963196500593202E-2</v>
      </c>
      <c r="BZ335" s="51">
        <v>1.1223805015329518</v>
      </c>
      <c r="CA335" s="53">
        <v>1.9621908905177666E-2</v>
      </c>
      <c r="CB335" s="51">
        <v>2.8652454888405088</v>
      </c>
      <c r="CC335" s="55">
        <v>2.4963196500593202E-2</v>
      </c>
      <c r="CD335" s="30"/>
      <c r="CE335" s="30">
        <f t="shared" si="55"/>
        <v>5.8166427888717145</v>
      </c>
      <c r="CG335" s="75">
        <f t="shared" si="56"/>
        <v>0</v>
      </c>
      <c r="CH335" s="71">
        <f t="shared" si="57"/>
        <v>1</v>
      </c>
      <c r="CI335" s="72"/>
      <c r="CJ335" s="72"/>
      <c r="CK335" s="77"/>
      <c r="CL335" s="2"/>
      <c r="CM335" s="75">
        <f t="shared" si="58"/>
        <v>0.18272422351503814</v>
      </c>
      <c r="CN335" s="72">
        <f t="shared" si="59"/>
        <v>0</v>
      </c>
      <c r="CO335" s="72"/>
      <c r="CP335" s="72"/>
      <c r="CQ335" s="77"/>
      <c r="CR335" s="2"/>
      <c r="CS335" s="75">
        <f t="shared" si="60"/>
        <v>0.31612720354553403</v>
      </c>
      <c r="CT335" s="72">
        <f t="shared" si="61"/>
        <v>0</v>
      </c>
      <c r="CU335" s="72"/>
      <c r="CV335" s="72"/>
      <c r="CW335" s="77"/>
      <c r="CX335" s="2"/>
      <c r="CY335" s="75">
        <f t="shared" si="62"/>
        <v>-2.3550614102086698E-2</v>
      </c>
      <c r="CZ335" s="72">
        <f t="shared" si="63"/>
        <v>1</v>
      </c>
      <c r="DA335" s="72"/>
      <c r="DB335" s="72"/>
      <c r="DC335" s="77"/>
      <c r="DD335" s="2"/>
      <c r="DE335" s="75">
        <f t="shared" si="64"/>
        <v>0.31612720354553403</v>
      </c>
      <c r="DF335" s="72">
        <f t="shared" si="65"/>
        <v>0</v>
      </c>
      <c r="DG335" s="72"/>
      <c r="DH335" s="72"/>
      <c r="DI335" s="80"/>
      <c r="DK335" s="15">
        <v>5.8166427888717145</v>
      </c>
    </row>
    <row r="336" spans="1:115" x14ac:dyDescent="0.3">
      <c r="A336" s="51">
        <v>328</v>
      </c>
      <c r="B336" s="52">
        <v>4.9749999999999996</v>
      </c>
      <c r="C336" s="53">
        <v>5.9166666666666661</v>
      </c>
      <c r="D336" s="53">
        <v>5.8571428571428559</v>
      </c>
      <c r="E336" s="54">
        <v>50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4">
        <v>0</v>
      </c>
      <c r="M336" s="55">
        <v>0</v>
      </c>
      <c r="N336" s="53">
        <v>100</v>
      </c>
      <c r="O336" s="53">
        <v>0</v>
      </c>
      <c r="P336" s="53">
        <v>5</v>
      </c>
      <c r="Q336" s="53">
        <v>0</v>
      </c>
      <c r="R336" s="53">
        <v>0</v>
      </c>
      <c r="S336" s="53">
        <v>0</v>
      </c>
      <c r="T336" s="53">
        <v>2.7933433586488814</v>
      </c>
      <c r="U336" s="54">
        <v>200</v>
      </c>
      <c r="V336" s="56">
        <v>0.95</v>
      </c>
      <c r="W336" s="53">
        <v>0</v>
      </c>
      <c r="X336" s="53">
        <v>0</v>
      </c>
      <c r="Y336" s="53">
        <v>319.435</v>
      </c>
      <c r="Z336" s="53">
        <v>3.599041678094022</v>
      </c>
      <c r="AA336" s="53">
        <v>1</v>
      </c>
      <c r="AB336" s="55">
        <v>0</v>
      </c>
      <c r="AC336" s="51">
        <v>46.028365929371319</v>
      </c>
      <c r="AD336" s="51">
        <v>0.27863563626604282</v>
      </c>
      <c r="AE336" s="51">
        <v>0.15539538648248621</v>
      </c>
      <c r="AF336" s="51">
        <v>9.7669248456896379E-3</v>
      </c>
      <c r="AG336" s="51">
        <v>1.5925632415882971</v>
      </c>
      <c r="AH336" s="51">
        <v>3.2757374220589955E-2</v>
      </c>
      <c r="AI336" s="51">
        <v>3.3121980134983504</v>
      </c>
      <c r="AJ336" s="51">
        <v>3.4072786748246098E-2</v>
      </c>
      <c r="AK336" s="51">
        <v>1.1886551286285048</v>
      </c>
      <c r="AL336" s="53">
        <v>2.0682906231550443E-2</v>
      </c>
      <c r="AM336" s="51">
        <v>3.3121980134983504</v>
      </c>
      <c r="AN336" s="55">
        <v>3.4072786748246098E-2</v>
      </c>
      <c r="AP336" s="51">
        <v>328</v>
      </c>
      <c r="AQ336" s="52">
        <v>4.9749999999999996</v>
      </c>
      <c r="AR336" s="53">
        <v>5.9166666666666661</v>
      </c>
      <c r="AS336" s="53">
        <v>5.8571428571428559</v>
      </c>
      <c r="AT336" s="54">
        <v>0</v>
      </c>
      <c r="AU336" s="53">
        <v>0</v>
      </c>
      <c r="AV336" s="53">
        <v>0</v>
      </c>
      <c r="AW336" s="53">
        <v>0</v>
      </c>
      <c r="AX336" s="53">
        <v>0</v>
      </c>
      <c r="AY336" s="53">
        <v>0</v>
      </c>
      <c r="AZ336" s="53">
        <v>0</v>
      </c>
      <c r="BA336" s="54">
        <v>0</v>
      </c>
      <c r="BB336" s="55">
        <v>0</v>
      </c>
      <c r="BC336" s="53">
        <v>100</v>
      </c>
      <c r="BD336" s="53">
        <v>0</v>
      </c>
      <c r="BE336" s="53">
        <v>5</v>
      </c>
      <c r="BF336" s="53">
        <v>0</v>
      </c>
      <c r="BG336" s="53">
        <v>0</v>
      </c>
      <c r="BH336" s="53">
        <v>0</v>
      </c>
      <c r="BI336" s="53">
        <v>2.7933433586488814</v>
      </c>
      <c r="BJ336" s="54">
        <v>200</v>
      </c>
      <c r="BK336" s="56">
        <v>0.95</v>
      </c>
      <c r="BL336" s="53">
        <v>0</v>
      </c>
      <c r="BM336" s="53">
        <v>0</v>
      </c>
      <c r="BN336" s="53">
        <v>165</v>
      </c>
      <c r="BO336" s="53">
        <v>0</v>
      </c>
      <c r="BP336" s="53">
        <v>1</v>
      </c>
      <c r="BQ336" s="55">
        <v>0</v>
      </c>
      <c r="BR336" s="51">
        <v>48.31642424242429</v>
      </c>
      <c r="BS336" s="51">
        <v>0.28768516925966048</v>
      </c>
      <c r="BT336" s="51">
        <v>0.1890105310483014</v>
      </c>
      <c r="BU336" s="51">
        <v>1.4900701325550896E-2</v>
      </c>
      <c r="BV336" s="51">
        <v>1.4098960747248646</v>
      </c>
      <c r="BW336" s="51">
        <v>4.2649773015294455E-2</v>
      </c>
      <c r="BX336" s="51">
        <v>3.0120271740456457</v>
      </c>
      <c r="BY336" s="51">
        <v>2.4620000446389574E-2</v>
      </c>
      <c r="BZ336" s="51">
        <v>1.2140552246249559</v>
      </c>
      <c r="CA336" s="53">
        <v>2.0968687242385809E-2</v>
      </c>
      <c r="CB336" s="51">
        <v>3.0120271740456457</v>
      </c>
      <c r="CC336" s="55">
        <v>2.4620000446389574E-2</v>
      </c>
      <c r="CD336" s="30"/>
      <c r="CE336" s="30">
        <f t="shared" si="55"/>
        <v>5.886829529106639</v>
      </c>
      <c r="CG336" s="75">
        <f t="shared" si="56"/>
        <v>0</v>
      </c>
      <c r="CH336" s="71">
        <f t="shared" si="57"/>
        <v>1</v>
      </c>
      <c r="CI336" s="72"/>
      <c r="CJ336" s="72"/>
      <c r="CK336" s="77"/>
      <c r="CL336" s="2"/>
      <c r="CM336" s="75">
        <f t="shared" si="58"/>
        <v>0.18266716686343254</v>
      </c>
      <c r="CN336" s="72">
        <f t="shared" si="59"/>
        <v>0</v>
      </c>
      <c r="CO336" s="72"/>
      <c r="CP336" s="72"/>
      <c r="CQ336" s="77"/>
      <c r="CR336" s="2"/>
      <c r="CS336" s="75">
        <f t="shared" si="60"/>
        <v>0.30017083945270473</v>
      </c>
      <c r="CT336" s="72">
        <f t="shared" si="61"/>
        <v>0</v>
      </c>
      <c r="CU336" s="72"/>
      <c r="CV336" s="72"/>
      <c r="CW336" s="77"/>
      <c r="CX336" s="2"/>
      <c r="CY336" s="75">
        <f t="shared" si="62"/>
        <v>-2.54000959964511E-2</v>
      </c>
      <c r="CZ336" s="72">
        <f t="shared" si="63"/>
        <v>1</v>
      </c>
      <c r="DA336" s="72"/>
      <c r="DB336" s="72"/>
      <c r="DC336" s="77"/>
      <c r="DD336" s="2"/>
      <c r="DE336" s="75">
        <f t="shared" si="64"/>
        <v>0.30017083945270473</v>
      </c>
      <c r="DF336" s="72">
        <f t="shared" si="65"/>
        <v>0</v>
      </c>
      <c r="DG336" s="72"/>
      <c r="DH336" s="72"/>
      <c r="DI336" s="80"/>
      <c r="DK336" s="15">
        <v>5.886829529106639</v>
      </c>
    </row>
    <row r="337" spans="1:115" x14ac:dyDescent="0.3">
      <c r="A337" s="51">
        <v>335</v>
      </c>
      <c r="B337" s="52">
        <v>4.9749999999999996</v>
      </c>
      <c r="C337" s="53">
        <v>6.9999999999999991</v>
      </c>
      <c r="D337" s="53">
        <v>5.8571428571428559</v>
      </c>
      <c r="E337" s="54">
        <v>50</v>
      </c>
      <c r="F337" s="53">
        <v>0</v>
      </c>
      <c r="G337" s="53">
        <v>0</v>
      </c>
      <c r="H337" s="53">
        <v>0</v>
      </c>
      <c r="I337" s="53">
        <v>0</v>
      </c>
      <c r="J337" s="53">
        <v>0</v>
      </c>
      <c r="K337" s="53">
        <v>0</v>
      </c>
      <c r="L337" s="54">
        <v>0</v>
      </c>
      <c r="M337" s="55">
        <v>0</v>
      </c>
      <c r="N337" s="53">
        <v>100</v>
      </c>
      <c r="O337" s="53">
        <v>0</v>
      </c>
      <c r="P337" s="53">
        <v>5</v>
      </c>
      <c r="Q337" s="53">
        <v>0</v>
      </c>
      <c r="R337" s="53">
        <v>0</v>
      </c>
      <c r="S337" s="53">
        <v>0</v>
      </c>
      <c r="T337" s="53">
        <v>2.7933433586488814</v>
      </c>
      <c r="U337" s="54">
        <v>200</v>
      </c>
      <c r="V337" s="56">
        <v>0.95</v>
      </c>
      <c r="W337" s="53">
        <v>0</v>
      </c>
      <c r="X337" s="53">
        <v>0</v>
      </c>
      <c r="Y337" s="53">
        <v>319.435</v>
      </c>
      <c r="Z337" s="53">
        <v>3.599041678094022</v>
      </c>
      <c r="AA337" s="53">
        <v>1</v>
      </c>
      <c r="AB337" s="55">
        <v>0</v>
      </c>
      <c r="AC337" s="51">
        <v>54.712731884686654</v>
      </c>
      <c r="AD337" s="51">
        <v>0.25904984901558448</v>
      </c>
      <c r="AE337" s="51">
        <v>0.1457496169792796</v>
      </c>
      <c r="AF337" s="51">
        <v>9.0533938645216989E-3</v>
      </c>
      <c r="AG337" s="51">
        <v>1.7015896194423934</v>
      </c>
      <c r="AH337" s="51">
        <v>3.7941060360884689E-2</v>
      </c>
      <c r="AI337" s="51">
        <v>3.713219045530459</v>
      </c>
      <c r="AJ337" s="51">
        <v>3.405562731858143E-2</v>
      </c>
      <c r="AK337" s="51">
        <v>1.2736707762227035</v>
      </c>
      <c r="AL337" s="53">
        <v>2.0104160304124062E-2</v>
      </c>
      <c r="AM337" s="51">
        <v>3.713219045530459</v>
      </c>
      <c r="AN337" s="55">
        <v>3.405562731858143E-2</v>
      </c>
      <c r="AP337" s="51">
        <v>335</v>
      </c>
      <c r="AQ337" s="52">
        <v>4.9749999999999996</v>
      </c>
      <c r="AR337" s="53">
        <v>6.9999999999999991</v>
      </c>
      <c r="AS337" s="53">
        <v>5.8571428571428559</v>
      </c>
      <c r="AT337" s="54">
        <v>0</v>
      </c>
      <c r="AU337" s="53">
        <v>0</v>
      </c>
      <c r="AV337" s="53">
        <v>0</v>
      </c>
      <c r="AW337" s="53">
        <v>0</v>
      </c>
      <c r="AX337" s="53">
        <v>0</v>
      </c>
      <c r="AY337" s="53">
        <v>0</v>
      </c>
      <c r="AZ337" s="53">
        <v>0</v>
      </c>
      <c r="BA337" s="54">
        <v>0</v>
      </c>
      <c r="BB337" s="55">
        <v>0</v>
      </c>
      <c r="BC337" s="53">
        <v>100</v>
      </c>
      <c r="BD337" s="53">
        <v>0</v>
      </c>
      <c r="BE337" s="53">
        <v>5</v>
      </c>
      <c r="BF337" s="53">
        <v>0</v>
      </c>
      <c r="BG337" s="53">
        <v>0</v>
      </c>
      <c r="BH337" s="53">
        <v>0</v>
      </c>
      <c r="BI337" s="53">
        <v>2.7933433586488814</v>
      </c>
      <c r="BJ337" s="54">
        <v>200</v>
      </c>
      <c r="BK337" s="56">
        <v>0.95</v>
      </c>
      <c r="BL337" s="53">
        <v>0</v>
      </c>
      <c r="BM337" s="53">
        <v>0</v>
      </c>
      <c r="BN337" s="53">
        <v>165</v>
      </c>
      <c r="BO337" s="53">
        <v>0</v>
      </c>
      <c r="BP337" s="53">
        <v>1</v>
      </c>
      <c r="BQ337" s="55">
        <v>0</v>
      </c>
      <c r="BR337" s="51">
        <v>56.911757575757605</v>
      </c>
      <c r="BS337" s="51">
        <v>0.22762170204287382</v>
      </c>
      <c r="BT337" s="51">
        <v>0.18807574720383047</v>
      </c>
      <c r="BU337" s="51">
        <v>1.2811347393079141E-2</v>
      </c>
      <c r="BV337" s="51">
        <v>1.4743153779648435</v>
      </c>
      <c r="BW337" s="51">
        <v>4.6772733772568617E-2</v>
      </c>
      <c r="BX337" s="51">
        <v>3.4371992368712516</v>
      </c>
      <c r="BY337" s="51">
        <v>2.7281468457396495E-2</v>
      </c>
      <c r="BZ337" s="51">
        <v>1.2956773587789514</v>
      </c>
      <c r="CA337" s="53">
        <v>2.1476119947920425E-2</v>
      </c>
      <c r="CB337" s="51">
        <v>3.4371992368712516</v>
      </c>
      <c r="CC337" s="55">
        <v>2.7281468457396495E-2</v>
      </c>
      <c r="CD337" s="30"/>
      <c r="CE337" s="30">
        <f t="shared" si="55"/>
        <v>6.4031242374328476</v>
      </c>
      <c r="CG337" s="75">
        <f t="shared" si="56"/>
        <v>0</v>
      </c>
      <c r="CH337" s="71">
        <f t="shared" si="57"/>
        <v>1</v>
      </c>
      <c r="CI337" s="72"/>
      <c r="CJ337" s="72"/>
      <c r="CK337" s="77"/>
      <c r="CL337" s="2"/>
      <c r="CM337" s="75">
        <f t="shared" si="58"/>
        <v>0.22727424147754993</v>
      </c>
      <c r="CN337" s="72">
        <f t="shared" si="59"/>
        <v>0</v>
      </c>
      <c r="CO337" s="72"/>
      <c r="CP337" s="72"/>
      <c r="CQ337" s="77"/>
      <c r="CR337" s="2"/>
      <c r="CS337" s="75">
        <f t="shared" si="60"/>
        <v>0.27601980865920739</v>
      </c>
      <c r="CT337" s="72">
        <f t="shared" si="61"/>
        <v>0</v>
      </c>
      <c r="CU337" s="72"/>
      <c r="CV337" s="72"/>
      <c r="CW337" s="77"/>
      <c r="CX337" s="2"/>
      <c r="CY337" s="75">
        <f t="shared" si="62"/>
        <v>-2.2006582556247878E-2</v>
      </c>
      <c r="CZ337" s="72">
        <f t="shared" si="63"/>
        <v>1</v>
      </c>
      <c r="DA337" s="72"/>
      <c r="DB337" s="72"/>
      <c r="DC337" s="77"/>
      <c r="DD337" s="2"/>
      <c r="DE337" s="75">
        <f t="shared" si="64"/>
        <v>0.27601980865920739</v>
      </c>
      <c r="DF337" s="72">
        <f t="shared" si="65"/>
        <v>0</v>
      </c>
      <c r="DG337" s="72"/>
      <c r="DH337" s="72"/>
      <c r="DI337" s="80"/>
      <c r="DK337" s="15">
        <v>6.4031242374328476</v>
      </c>
    </row>
    <row r="338" spans="1:115" x14ac:dyDescent="0.3">
      <c r="A338" s="51">
        <v>329</v>
      </c>
      <c r="B338" s="52">
        <v>4.9749999999999996</v>
      </c>
      <c r="C338" s="53">
        <v>5.9166666666666661</v>
      </c>
      <c r="D338" s="53">
        <v>6.9999999999999982</v>
      </c>
      <c r="E338" s="54">
        <v>50</v>
      </c>
      <c r="F338" s="53">
        <v>0</v>
      </c>
      <c r="G338" s="53">
        <v>0</v>
      </c>
      <c r="H338" s="53">
        <v>0</v>
      </c>
      <c r="I338" s="53">
        <v>0</v>
      </c>
      <c r="J338" s="53">
        <v>0</v>
      </c>
      <c r="K338" s="53">
        <v>0</v>
      </c>
      <c r="L338" s="54">
        <v>0</v>
      </c>
      <c r="M338" s="55">
        <v>0</v>
      </c>
      <c r="N338" s="53">
        <v>100</v>
      </c>
      <c r="O338" s="53">
        <v>0</v>
      </c>
      <c r="P338" s="53">
        <v>5</v>
      </c>
      <c r="Q338" s="53">
        <v>0</v>
      </c>
      <c r="R338" s="53">
        <v>0</v>
      </c>
      <c r="S338" s="53">
        <v>0</v>
      </c>
      <c r="T338" s="53">
        <v>2.7933433586488814</v>
      </c>
      <c r="U338" s="54">
        <v>200</v>
      </c>
      <c r="V338" s="56">
        <v>0.95</v>
      </c>
      <c r="W338" s="53">
        <v>0</v>
      </c>
      <c r="X338" s="53">
        <v>0</v>
      </c>
      <c r="Y338" s="53">
        <v>320.64999999999998</v>
      </c>
      <c r="Z338" s="53">
        <v>3.7621948702777077</v>
      </c>
      <c r="AA338" s="53">
        <v>1</v>
      </c>
      <c r="AB338" s="55">
        <v>0</v>
      </c>
      <c r="AC338" s="51">
        <v>54.519191207350602</v>
      </c>
      <c r="AD338" s="51">
        <v>0.28087691107303497</v>
      </c>
      <c r="AE338" s="51">
        <v>0.14872581439833621</v>
      </c>
      <c r="AF338" s="51">
        <v>9.8270186429794838E-3</v>
      </c>
      <c r="AG338" s="51">
        <v>1.7313160709313462</v>
      </c>
      <c r="AH338" s="51">
        <v>4.0999919063506939E-2</v>
      </c>
      <c r="AI338" s="51">
        <v>3.7205676150916163</v>
      </c>
      <c r="AJ338" s="51">
        <v>3.5852853287032374E-2</v>
      </c>
      <c r="AK338" s="51">
        <v>1.2737941728960434</v>
      </c>
      <c r="AL338" s="53">
        <v>1.9947818096615076E-2</v>
      </c>
      <c r="AM338" s="51">
        <v>3.7205676150916163</v>
      </c>
      <c r="AN338" s="55">
        <v>3.5852853287032374E-2</v>
      </c>
      <c r="AP338" s="51">
        <v>329</v>
      </c>
      <c r="AQ338" s="52">
        <v>4.9749999999999996</v>
      </c>
      <c r="AR338" s="53">
        <v>5.9166666666666661</v>
      </c>
      <c r="AS338" s="53">
        <v>6.9999999999999982</v>
      </c>
      <c r="AT338" s="54">
        <v>0</v>
      </c>
      <c r="AU338" s="53">
        <v>0</v>
      </c>
      <c r="AV338" s="53">
        <v>0</v>
      </c>
      <c r="AW338" s="53">
        <v>0</v>
      </c>
      <c r="AX338" s="53">
        <v>0</v>
      </c>
      <c r="AY338" s="53">
        <v>0</v>
      </c>
      <c r="AZ338" s="53">
        <v>0</v>
      </c>
      <c r="BA338" s="54">
        <v>0</v>
      </c>
      <c r="BB338" s="55">
        <v>0</v>
      </c>
      <c r="BC338" s="53">
        <v>100</v>
      </c>
      <c r="BD338" s="53">
        <v>0</v>
      </c>
      <c r="BE338" s="53">
        <v>5</v>
      </c>
      <c r="BF338" s="53">
        <v>0</v>
      </c>
      <c r="BG338" s="53">
        <v>0</v>
      </c>
      <c r="BH338" s="53">
        <v>0</v>
      </c>
      <c r="BI338" s="53">
        <v>2.7933433586488814</v>
      </c>
      <c r="BJ338" s="54">
        <v>200</v>
      </c>
      <c r="BK338" s="56">
        <v>0.95</v>
      </c>
      <c r="BL338" s="53">
        <v>0</v>
      </c>
      <c r="BM338" s="53">
        <v>0</v>
      </c>
      <c r="BN338" s="53">
        <v>165</v>
      </c>
      <c r="BO338" s="53">
        <v>0</v>
      </c>
      <c r="BP338" s="53">
        <v>1</v>
      </c>
      <c r="BQ338" s="55">
        <v>0</v>
      </c>
      <c r="BR338" s="51">
        <v>57.003545454545446</v>
      </c>
      <c r="BS338" s="51">
        <v>0.22433025233899143</v>
      </c>
      <c r="BT338" s="51">
        <v>0.19422528570134648</v>
      </c>
      <c r="BU338" s="51">
        <v>1.3009657892748267E-2</v>
      </c>
      <c r="BV338" s="51">
        <v>1.4646677248881241</v>
      </c>
      <c r="BW338" s="51">
        <v>4.8280171491948055E-2</v>
      </c>
      <c r="BX338" s="51">
        <v>3.445563647378354</v>
      </c>
      <c r="BY338" s="51">
        <v>2.7885605985982616E-2</v>
      </c>
      <c r="BZ338" s="51">
        <v>1.2747464130869286</v>
      </c>
      <c r="CA338" s="53">
        <v>2.076891775099762E-2</v>
      </c>
      <c r="CB338" s="51">
        <v>3.445563647378354</v>
      </c>
      <c r="CC338" s="55">
        <v>2.7885605985982616E-2</v>
      </c>
      <c r="CD338" s="30"/>
      <c r="CE338" s="30">
        <f t="shared" si="55"/>
        <v>6.4355781921026063</v>
      </c>
      <c r="CG338" s="75">
        <f t="shared" si="56"/>
        <v>0</v>
      </c>
      <c r="CH338" s="71">
        <f t="shared" si="57"/>
        <v>1</v>
      </c>
      <c r="CI338" s="72"/>
      <c r="CJ338" s="72"/>
      <c r="CK338" s="77"/>
      <c r="CL338" s="2"/>
      <c r="CM338" s="75">
        <f t="shared" si="58"/>
        <v>0.26664834604322207</v>
      </c>
      <c r="CN338" s="72">
        <f t="shared" si="59"/>
        <v>0</v>
      </c>
      <c r="CO338" s="72"/>
      <c r="CP338" s="72"/>
      <c r="CQ338" s="77"/>
      <c r="CR338" s="2"/>
      <c r="CS338" s="75">
        <f t="shared" si="60"/>
        <v>0.2750039677132623</v>
      </c>
      <c r="CT338" s="72">
        <f t="shared" si="61"/>
        <v>0</v>
      </c>
      <c r="CU338" s="72"/>
      <c r="CV338" s="72"/>
      <c r="CW338" s="77"/>
      <c r="CX338" s="2"/>
      <c r="CY338" s="75">
        <f t="shared" si="62"/>
        <v>-9.5224019088524514E-4</v>
      </c>
      <c r="CZ338" s="72">
        <f t="shared" si="63"/>
        <v>1</v>
      </c>
      <c r="DA338" s="72"/>
      <c r="DB338" s="72"/>
      <c r="DC338" s="77"/>
      <c r="DD338" s="2"/>
      <c r="DE338" s="75">
        <f t="shared" si="64"/>
        <v>0.2750039677132623</v>
      </c>
      <c r="DF338" s="72">
        <f t="shared" si="65"/>
        <v>0</v>
      </c>
      <c r="DG338" s="72"/>
      <c r="DH338" s="72"/>
      <c r="DI338" s="80"/>
      <c r="DK338" s="15">
        <v>6.4355781921026063</v>
      </c>
    </row>
    <row r="339" spans="1:115" x14ac:dyDescent="0.3">
      <c r="A339" s="51">
        <v>336</v>
      </c>
      <c r="B339" s="52">
        <v>4.9749999999999996</v>
      </c>
      <c r="C339" s="53">
        <v>6.9999999999999991</v>
      </c>
      <c r="D339" s="53">
        <v>6.9999999999999982</v>
      </c>
      <c r="E339" s="54">
        <v>50</v>
      </c>
      <c r="F339" s="53">
        <v>0</v>
      </c>
      <c r="G339" s="53">
        <v>0</v>
      </c>
      <c r="H339" s="53">
        <v>0</v>
      </c>
      <c r="I339" s="53">
        <v>0</v>
      </c>
      <c r="J339" s="53">
        <v>0</v>
      </c>
      <c r="K339" s="53">
        <v>0</v>
      </c>
      <c r="L339" s="54">
        <v>0</v>
      </c>
      <c r="M339" s="55">
        <v>0</v>
      </c>
      <c r="N339" s="53">
        <v>100</v>
      </c>
      <c r="O339" s="53">
        <v>0</v>
      </c>
      <c r="P339" s="53">
        <v>5</v>
      </c>
      <c r="Q339" s="53">
        <v>0</v>
      </c>
      <c r="R339" s="53">
        <v>0</v>
      </c>
      <c r="S339" s="53">
        <v>0</v>
      </c>
      <c r="T339" s="53">
        <v>2.7933433586488814</v>
      </c>
      <c r="U339" s="54">
        <v>200</v>
      </c>
      <c r="V339" s="56">
        <v>0.95</v>
      </c>
      <c r="W339" s="53">
        <v>0</v>
      </c>
      <c r="X339" s="53">
        <v>0</v>
      </c>
      <c r="Y339" s="53">
        <v>320.64999999999998</v>
      </c>
      <c r="Z339" s="53">
        <v>3.7621948702777077</v>
      </c>
      <c r="AA339" s="53">
        <v>1</v>
      </c>
      <c r="AB339" s="55">
        <v>0</v>
      </c>
      <c r="AC339" s="51">
        <v>57.928992772593347</v>
      </c>
      <c r="AD339" s="51">
        <v>0.27255469776797059</v>
      </c>
      <c r="AE339" s="51">
        <v>0.1791447449631238</v>
      </c>
      <c r="AF339" s="51">
        <v>1.0555535199659604E-2</v>
      </c>
      <c r="AG339" s="51">
        <v>1.7691662077113604</v>
      </c>
      <c r="AH339" s="51">
        <v>4.2467515810891913E-2</v>
      </c>
      <c r="AI339" s="51">
        <v>3.8696021297596657</v>
      </c>
      <c r="AJ339" s="51">
        <v>3.8331428807666372E-2</v>
      </c>
      <c r="AK339" s="51">
        <v>1.3021777959367864</v>
      </c>
      <c r="AL339" s="53">
        <v>2.0114090300567308E-2</v>
      </c>
      <c r="AM339" s="51">
        <v>3.8696021297596657</v>
      </c>
      <c r="AN339" s="55">
        <v>3.8331428807666372E-2</v>
      </c>
      <c r="AP339" s="51">
        <v>336</v>
      </c>
      <c r="AQ339" s="52">
        <v>4.9749999999999996</v>
      </c>
      <c r="AR339" s="53">
        <v>6.9999999999999991</v>
      </c>
      <c r="AS339" s="53">
        <v>6.9999999999999982</v>
      </c>
      <c r="AT339" s="54">
        <v>0</v>
      </c>
      <c r="AU339" s="53">
        <v>0</v>
      </c>
      <c r="AV339" s="53">
        <v>0</v>
      </c>
      <c r="AW339" s="53">
        <v>0</v>
      </c>
      <c r="AX339" s="53">
        <v>0</v>
      </c>
      <c r="AY339" s="53">
        <v>0</v>
      </c>
      <c r="AZ339" s="53">
        <v>0</v>
      </c>
      <c r="BA339" s="54">
        <v>0</v>
      </c>
      <c r="BB339" s="55">
        <v>0</v>
      </c>
      <c r="BC339" s="53">
        <v>100</v>
      </c>
      <c r="BD339" s="53">
        <v>0</v>
      </c>
      <c r="BE339" s="53">
        <v>5</v>
      </c>
      <c r="BF339" s="53">
        <v>0</v>
      </c>
      <c r="BG339" s="53">
        <v>0</v>
      </c>
      <c r="BH339" s="53">
        <v>0</v>
      </c>
      <c r="BI339" s="53">
        <v>2.7933433586488814</v>
      </c>
      <c r="BJ339" s="54">
        <v>200</v>
      </c>
      <c r="BK339" s="56">
        <v>0.95</v>
      </c>
      <c r="BL339" s="53">
        <v>0</v>
      </c>
      <c r="BM339" s="53">
        <v>0</v>
      </c>
      <c r="BN339" s="53">
        <v>165</v>
      </c>
      <c r="BO339" s="53">
        <v>0</v>
      </c>
      <c r="BP339" s="53">
        <v>1</v>
      </c>
      <c r="BQ339" s="55">
        <v>0</v>
      </c>
      <c r="BR339" s="51">
        <v>60.132606060606086</v>
      </c>
      <c r="BS339" s="51">
        <v>0.22454529003400617</v>
      </c>
      <c r="BT339" s="51">
        <v>0.22496578594238714</v>
      </c>
      <c r="BU339" s="51">
        <v>1.4247283084838856E-2</v>
      </c>
      <c r="BV339" s="51">
        <v>1.5079023082885874</v>
      </c>
      <c r="BW339" s="51">
        <v>4.9108887732086125E-2</v>
      </c>
      <c r="BX339" s="51">
        <v>3.5596190216897714</v>
      </c>
      <c r="BY339" s="51">
        <v>2.4731777338522668E-2</v>
      </c>
      <c r="BZ339" s="51">
        <v>1.3199445022173888</v>
      </c>
      <c r="CA339" s="53">
        <v>2.3528126606446053E-2</v>
      </c>
      <c r="CB339" s="51">
        <v>3.5596190216897714</v>
      </c>
      <c r="CC339" s="55">
        <v>2.4731777338522668E-2</v>
      </c>
      <c r="CD339" s="30"/>
      <c r="CE339" s="30">
        <f t="shared" si="55"/>
        <v>6.9999999999999982</v>
      </c>
      <c r="CG339" s="75">
        <f t="shared" si="56"/>
        <v>0</v>
      </c>
      <c r="CH339" s="71">
        <f t="shared" si="57"/>
        <v>1</v>
      </c>
      <c r="CI339" s="72"/>
      <c r="CJ339" s="72"/>
      <c r="CK339" s="77"/>
      <c r="CL339" s="2"/>
      <c r="CM339" s="75">
        <f t="shared" si="58"/>
        <v>0.26126389942277295</v>
      </c>
      <c r="CN339" s="72">
        <f t="shared" si="59"/>
        <v>0</v>
      </c>
      <c r="CO339" s="72"/>
      <c r="CP339" s="72"/>
      <c r="CQ339" s="77"/>
      <c r="CR339" s="2"/>
      <c r="CS339" s="75">
        <f t="shared" si="60"/>
        <v>0.30998310806989426</v>
      </c>
      <c r="CT339" s="72">
        <f t="shared" si="61"/>
        <v>0</v>
      </c>
      <c r="CU339" s="72"/>
      <c r="CV339" s="72"/>
      <c r="CW339" s="77"/>
      <c r="CX339" s="2"/>
      <c r="CY339" s="75">
        <f t="shared" si="62"/>
        <v>-1.7766706280602396E-2</v>
      </c>
      <c r="CZ339" s="72">
        <f t="shared" si="63"/>
        <v>1</v>
      </c>
      <c r="DA339" s="72"/>
      <c r="DB339" s="72"/>
      <c r="DC339" s="77"/>
      <c r="DD339" s="2"/>
      <c r="DE339" s="75">
        <f t="shared" si="64"/>
        <v>0.30998310806989426</v>
      </c>
      <c r="DF339" s="72">
        <f t="shared" si="65"/>
        <v>0</v>
      </c>
      <c r="DG339" s="72"/>
      <c r="DH339" s="72"/>
      <c r="DI339" s="80"/>
      <c r="DK339" s="15">
        <v>6.9999999999999982</v>
      </c>
    </row>
    <row r="340" spans="1:115" x14ac:dyDescent="0.3">
      <c r="A340" s="51">
        <v>372</v>
      </c>
      <c r="B340" s="52">
        <v>5.6499999999999995</v>
      </c>
      <c r="C340" s="53">
        <v>6.9999999999999991</v>
      </c>
      <c r="D340" s="53">
        <v>0.14285714285714285</v>
      </c>
      <c r="E340" s="54">
        <v>50</v>
      </c>
      <c r="F340" s="53">
        <v>0</v>
      </c>
      <c r="G340" s="53">
        <v>0</v>
      </c>
      <c r="H340" s="53">
        <v>0</v>
      </c>
      <c r="I340" s="53">
        <v>0</v>
      </c>
      <c r="J340" s="53">
        <v>0</v>
      </c>
      <c r="K340" s="53">
        <v>0</v>
      </c>
      <c r="L340" s="54">
        <v>0</v>
      </c>
      <c r="M340" s="55">
        <v>0</v>
      </c>
      <c r="N340" s="53">
        <v>100</v>
      </c>
      <c r="O340" s="53">
        <v>0</v>
      </c>
      <c r="P340" s="53">
        <v>5</v>
      </c>
      <c r="Q340" s="53">
        <v>0</v>
      </c>
      <c r="R340" s="53">
        <v>0</v>
      </c>
      <c r="S340" s="53">
        <v>0</v>
      </c>
      <c r="T340" s="53">
        <v>2.6828126476466849</v>
      </c>
      <c r="U340" s="54">
        <v>200</v>
      </c>
      <c r="V340" s="56">
        <v>0.95</v>
      </c>
      <c r="W340" s="53">
        <v>9.98</v>
      </c>
      <c r="X340" s="53">
        <v>1.1718862065849842</v>
      </c>
      <c r="Y340" s="53">
        <v>327.505</v>
      </c>
      <c r="Z340" s="53">
        <v>3.691205038707936</v>
      </c>
      <c r="AA340" s="53">
        <v>0.9695381003367598</v>
      </c>
      <c r="AB340" s="55">
        <v>3.5118527343302865E-3</v>
      </c>
      <c r="AC340" s="51">
        <v>3.5202752493659855</v>
      </c>
      <c r="AD340" s="51">
        <v>5.0767272637838159E-2</v>
      </c>
      <c r="AE340" s="51">
        <v>0</v>
      </c>
      <c r="AF340" s="51">
        <v>0</v>
      </c>
      <c r="AG340" s="51">
        <v>0.27479454673475262</v>
      </c>
      <c r="AH340" s="51">
        <v>8.6743039727411979E-3</v>
      </c>
      <c r="AI340" s="51">
        <v>0.99853553390593275</v>
      </c>
      <c r="AJ340" s="51">
        <v>2.8878634980307443E-3</v>
      </c>
      <c r="AK340" s="51">
        <v>5.2344757082487314E-2</v>
      </c>
      <c r="AL340" s="53">
        <v>1.5931691498614755E-2</v>
      </c>
      <c r="AM340" s="51">
        <v>2.5435106086023826</v>
      </c>
      <c r="AN340" s="55">
        <v>0.13898010886166587</v>
      </c>
      <c r="AP340" s="51">
        <v>372</v>
      </c>
      <c r="AQ340" s="52">
        <v>5.6499999999999995</v>
      </c>
      <c r="AR340" s="53">
        <v>6.9999999999999991</v>
      </c>
      <c r="AS340" s="53">
        <v>0.14285714285714285</v>
      </c>
      <c r="AT340" s="54">
        <v>0</v>
      </c>
      <c r="AU340" s="53">
        <v>0</v>
      </c>
      <c r="AV340" s="53">
        <v>0</v>
      </c>
      <c r="AW340" s="53">
        <v>0</v>
      </c>
      <c r="AX340" s="53">
        <v>0</v>
      </c>
      <c r="AY340" s="53">
        <v>0</v>
      </c>
      <c r="AZ340" s="53">
        <v>0</v>
      </c>
      <c r="BA340" s="54">
        <v>0</v>
      </c>
      <c r="BB340" s="55">
        <v>0</v>
      </c>
      <c r="BC340" s="53">
        <v>100</v>
      </c>
      <c r="BD340" s="53">
        <v>0</v>
      </c>
      <c r="BE340" s="53">
        <v>5</v>
      </c>
      <c r="BF340" s="53">
        <v>0</v>
      </c>
      <c r="BG340" s="53">
        <v>0</v>
      </c>
      <c r="BH340" s="53">
        <v>0</v>
      </c>
      <c r="BI340" s="53">
        <v>2.6828126476466849</v>
      </c>
      <c r="BJ340" s="54">
        <v>200</v>
      </c>
      <c r="BK340" s="56">
        <v>0.95</v>
      </c>
      <c r="BL340" s="53">
        <v>2.68</v>
      </c>
      <c r="BM340" s="53">
        <v>0.33131889791886099</v>
      </c>
      <c r="BN340" s="53">
        <v>165</v>
      </c>
      <c r="BO340" s="53">
        <v>0</v>
      </c>
      <c r="BP340" s="53">
        <v>0.98375757575757661</v>
      </c>
      <c r="BQ340" s="55">
        <v>2.0079933207203704E-3</v>
      </c>
      <c r="BR340" s="51">
        <v>3.5202978880962927</v>
      </c>
      <c r="BS340" s="51">
        <v>5.0217573411723317E-2</v>
      </c>
      <c r="BT340" s="51">
        <v>0</v>
      </c>
      <c r="BU340" s="51">
        <v>0</v>
      </c>
      <c r="BV340" s="51">
        <v>0.26558231057789655</v>
      </c>
      <c r="BW340" s="51">
        <v>9.1693306456438646E-3</v>
      </c>
      <c r="BX340" s="51">
        <v>0.99853553390593275</v>
      </c>
      <c r="BY340" s="51">
        <v>2.8878634980307447E-3</v>
      </c>
      <c r="BZ340" s="51">
        <v>5.0690355937288503E-2</v>
      </c>
      <c r="CA340" s="53">
        <v>1.4596140427431162E-2</v>
      </c>
      <c r="CB340" s="51">
        <v>1.8039002838893372</v>
      </c>
      <c r="CC340" s="55">
        <v>9.4877640615726219E-2</v>
      </c>
      <c r="CD340" s="30"/>
      <c r="CE340" s="30">
        <f t="shared" si="55"/>
        <v>0.99999999999999989</v>
      </c>
      <c r="CG340" s="75">
        <f t="shared" si="56"/>
        <v>-1.4219475420816807E-2</v>
      </c>
      <c r="CH340" s="71">
        <f t="shared" si="57"/>
        <v>0</v>
      </c>
      <c r="CI340" s="72"/>
      <c r="CJ340" s="72"/>
      <c r="CK340" s="77"/>
      <c r="CL340" s="2"/>
      <c r="CM340" s="75">
        <f t="shared" si="58"/>
        <v>9.2122361568560684E-3</v>
      </c>
      <c r="CN340" s="72">
        <f t="shared" si="59"/>
        <v>1</v>
      </c>
      <c r="CO340" s="72"/>
      <c r="CP340" s="72"/>
      <c r="CQ340" s="77"/>
      <c r="CR340" s="2"/>
      <c r="CS340" s="75">
        <f t="shared" si="60"/>
        <v>0</v>
      </c>
      <c r="CT340" s="72">
        <f t="shared" si="61"/>
        <v>1</v>
      </c>
      <c r="CU340" s="72"/>
      <c r="CV340" s="72"/>
      <c r="CW340" s="77"/>
      <c r="CX340" s="2"/>
      <c r="CY340" s="75">
        <f t="shared" si="62"/>
        <v>1.6544011451988111E-3</v>
      </c>
      <c r="CZ340" s="72">
        <f t="shared" si="63"/>
        <v>1</v>
      </c>
      <c r="DA340" s="72"/>
      <c r="DB340" s="72"/>
      <c r="DC340" s="77"/>
      <c r="DD340" s="2"/>
      <c r="DE340" s="75">
        <f t="shared" si="64"/>
        <v>0.73961032471304544</v>
      </c>
      <c r="DF340" s="72">
        <f t="shared" si="65"/>
        <v>0</v>
      </c>
      <c r="DG340" s="72"/>
      <c r="DH340" s="72"/>
      <c r="DI340" s="80"/>
      <c r="DK340" s="15">
        <v>0.99999999999999989</v>
      </c>
    </row>
    <row r="341" spans="1:115" x14ac:dyDescent="0.3">
      <c r="A341" s="51">
        <v>337</v>
      </c>
      <c r="B341" s="52">
        <v>5.6499999999999995</v>
      </c>
      <c r="C341" s="53">
        <v>0.5</v>
      </c>
      <c r="D341" s="53">
        <v>2.4285714285714284</v>
      </c>
      <c r="E341" s="54">
        <v>50</v>
      </c>
      <c r="F341" s="53">
        <v>0</v>
      </c>
      <c r="G341" s="53">
        <v>0</v>
      </c>
      <c r="H341" s="53">
        <v>0</v>
      </c>
      <c r="I341" s="53">
        <v>0</v>
      </c>
      <c r="J341" s="53">
        <v>0</v>
      </c>
      <c r="K341" s="53">
        <v>0</v>
      </c>
      <c r="L341" s="54">
        <v>0</v>
      </c>
      <c r="M341" s="55">
        <v>0</v>
      </c>
      <c r="N341" s="53">
        <v>100</v>
      </c>
      <c r="O341" s="53">
        <v>0</v>
      </c>
      <c r="P341" s="53">
        <v>5</v>
      </c>
      <c r="Q341" s="53">
        <v>0</v>
      </c>
      <c r="R341" s="53">
        <v>0</v>
      </c>
      <c r="S341" s="53">
        <v>0</v>
      </c>
      <c r="T341" s="53">
        <v>2.6828126476466849</v>
      </c>
      <c r="U341" s="54">
        <v>200</v>
      </c>
      <c r="V341" s="56">
        <v>0.95</v>
      </c>
      <c r="W341" s="53">
        <v>9.4700000000000006</v>
      </c>
      <c r="X341" s="53">
        <v>1.0232187955799021</v>
      </c>
      <c r="Y341" s="53">
        <v>323.82499999999999</v>
      </c>
      <c r="Z341" s="53">
        <v>3.7355250141975267</v>
      </c>
      <c r="AA341" s="53">
        <v>0.9708365060547145</v>
      </c>
      <c r="AB341" s="55">
        <v>3.1052827555152441E-3</v>
      </c>
      <c r="AC341" s="51">
        <v>3.4791498811754478</v>
      </c>
      <c r="AD341" s="51">
        <v>4.7261159128152867E-2</v>
      </c>
      <c r="AE341" s="51">
        <v>0</v>
      </c>
      <c r="AF341" s="51">
        <v>0</v>
      </c>
      <c r="AG341" s="51">
        <v>0.28207818539025087</v>
      </c>
      <c r="AH341" s="51">
        <v>8.4243438697192766E-3</v>
      </c>
      <c r="AI341" s="51">
        <v>1</v>
      </c>
      <c r="AJ341" s="51">
        <v>0</v>
      </c>
      <c r="AK341" s="51">
        <v>5.7916666666666679E-2</v>
      </c>
      <c r="AL341" s="53">
        <v>1.4835822681347465E-2</v>
      </c>
      <c r="AM341" s="51">
        <v>2.6103041641640647</v>
      </c>
      <c r="AN341" s="55">
        <v>0.1458823252132552</v>
      </c>
      <c r="AP341" s="51">
        <v>337</v>
      </c>
      <c r="AQ341" s="52">
        <v>5.6499999999999995</v>
      </c>
      <c r="AR341" s="53">
        <v>0.5</v>
      </c>
      <c r="AS341" s="53">
        <v>2.4285714285714284</v>
      </c>
      <c r="AT341" s="54">
        <v>0</v>
      </c>
      <c r="AU341" s="53">
        <v>0</v>
      </c>
      <c r="AV341" s="53">
        <v>0</v>
      </c>
      <c r="AW341" s="53">
        <v>0</v>
      </c>
      <c r="AX341" s="53">
        <v>0</v>
      </c>
      <c r="AY341" s="53">
        <v>0</v>
      </c>
      <c r="AZ341" s="53">
        <v>0</v>
      </c>
      <c r="BA341" s="54">
        <v>0</v>
      </c>
      <c r="BB341" s="55">
        <v>0</v>
      </c>
      <c r="BC341" s="53">
        <v>100</v>
      </c>
      <c r="BD341" s="53">
        <v>0</v>
      </c>
      <c r="BE341" s="53">
        <v>5</v>
      </c>
      <c r="BF341" s="53">
        <v>0</v>
      </c>
      <c r="BG341" s="53">
        <v>0</v>
      </c>
      <c r="BH341" s="53">
        <v>0</v>
      </c>
      <c r="BI341" s="53">
        <v>2.6828126476466849</v>
      </c>
      <c r="BJ341" s="54">
        <v>200</v>
      </c>
      <c r="BK341" s="56">
        <v>0.95</v>
      </c>
      <c r="BL341" s="53">
        <v>2.7650000000000001</v>
      </c>
      <c r="BM341" s="53">
        <v>0.32693057099586642</v>
      </c>
      <c r="BN341" s="53">
        <v>165</v>
      </c>
      <c r="BO341" s="53">
        <v>0</v>
      </c>
      <c r="BP341" s="53">
        <v>0.98324242424242514</v>
      </c>
      <c r="BQ341" s="55">
        <v>1.9813973999749479E-3</v>
      </c>
      <c r="BR341" s="51">
        <v>3.5514570118134405</v>
      </c>
      <c r="BS341" s="51">
        <v>5.2163571985867484E-2</v>
      </c>
      <c r="BT341" s="51">
        <v>0</v>
      </c>
      <c r="BU341" s="51">
        <v>0</v>
      </c>
      <c r="BV341" s="51">
        <v>0.26228583409500333</v>
      </c>
      <c r="BW341" s="51">
        <v>9.2399699341375978E-3</v>
      </c>
      <c r="BX341" s="51">
        <v>0.9970710678118655</v>
      </c>
      <c r="BY341" s="51">
        <v>4.0737813548948629E-3</v>
      </c>
      <c r="BZ341" s="51">
        <v>4.0130711874577008E-2</v>
      </c>
      <c r="CA341" s="53">
        <v>1.369982594830934E-2</v>
      </c>
      <c r="CB341" s="51">
        <v>1.848825264150749</v>
      </c>
      <c r="CC341" s="55">
        <v>0.10076621637214386</v>
      </c>
      <c r="CD341" s="30"/>
      <c r="CE341" s="30">
        <f t="shared" si="55"/>
        <v>1.1019463300386794</v>
      </c>
      <c r="CG341" s="75">
        <f t="shared" si="56"/>
        <v>-1.2405918187710641E-2</v>
      </c>
      <c r="CH341" s="71">
        <f t="shared" si="57"/>
        <v>0</v>
      </c>
      <c r="CI341" s="72"/>
      <c r="CJ341" s="72"/>
      <c r="CK341" s="77"/>
      <c r="CL341" s="2"/>
      <c r="CM341" s="75">
        <f t="shared" si="58"/>
        <v>1.9792351295247534E-2</v>
      </c>
      <c r="CN341" s="72">
        <f t="shared" si="59"/>
        <v>0</v>
      </c>
      <c r="CO341" s="72"/>
      <c r="CP341" s="72"/>
      <c r="CQ341" s="77"/>
      <c r="CR341" s="2"/>
      <c r="CS341" s="75">
        <f t="shared" si="60"/>
        <v>2.9289321881345032E-3</v>
      </c>
      <c r="CT341" s="72">
        <f t="shared" si="61"/>
        <v>1</v>
      </c>
      <c r="CU341" s="72"/>
      <c r="CV341" s="72"/>
      <c r="CW341" s="77"/>
      <c r="CX341" s="2"/>
      <c r="CY341" s="75">
        <f t="shared" si="62"/>
        <v>1.7785954792089671E-2</v>
      </c>
      <c r="CZ341" s="72">
        <f t="shared" si="63"/>
        <v>1</v>
      </c>
      <c r="DA341" s="72"/>
      <c r="DB341" s="72"/>
      <c r="DC341" s="77"/>
      <c r="DD341" s="2"/>
      <c r="DE341" s="75">
        <f t="shared" si="64"/>
        <v>0.76147890001331575</v>
      </c>
      <c r="DF341" s="72">
        <f t="shared" si="65"/>
        <v>0</v>
      </c>
      <c r="DG341" s="72"/>
      <c r="DH341" s="72"/>
      <c r="DI341" s="80"/>
      <c r="DK341" s="15">
        <v>1.1019463300386794</v>
      </c>
    </row>
    <row r="342" spans="1:115" x14ac:dyDescent="0.3">
      <c r="A342" s="51">
        <v>338</v>
      </c>
      <c r="B342" s="52">
        <v>5.6499999999999995</v>
      </c>
      <c r="C342" s="53">
        <v>0.5</v>
      </c>
      <c r="D342" s="53">
        <v>3.5714285714285712</v>
      </c>
      <c r="E342" s="54">
        <v>50</v>
      </c>
      <c r="F342" s="53">
        <v>0</v>
      </c>
      <c r="G342" s="53">
        <v>0</v>
      </c>
      <c r="H342" s="53">
        <v>0</v>
      </c>
      <c r="I342" s="53">
        <v>0</v>
      </c>
      <c r="J342" s="53">
        <v>0</v>
      </c>
      <c r="K342" s="53">
        <v>0</v>
      </c>
      <c r="L342" s="54">
        <v>0</v>
      </c>
      <c r="M342" s="55">
        <v>0</v>
      </c>
      <c r="N342" s="53">
        <v>100</v>
      </c>
      <c r="O342" s="53">
        <v>0</v>
      </c>
      <c r="P342" s="53">
        <v>5</v>
      </c>
      <c r="Q342" s="53">
        <v>0</v>
      </c>
      <c r="R342" s="53">
        <v>0</v>
      </c>
      <c r="S342" s="53">
        <v>0</v>
      </c>
      <c r="T342" s="53">
        <v>2.6828126476466849</v>
      </c>
      <c r="U342" s="54">
        <v>200</v>
      </c>
      <c r="V342" s="56">
        <v>0.95</v>
      </c>
      <c r="W342" s="53">
        <v>10.234999999999999</v>
      </c>
      <c r="X342" s="53">
        <v>1.0533377177879197</v>
      </c>
      <c r="Y342" s="53">
        <v>324.44499999999999</v>
      </c>
      <c r="Z342" s="53">
        <v>3.817134229445851</v>
      </c>
      <c r="AA342" s="53">
        <v>0.96844549881682629</v>
      </c>
      <c r="AB342" s="55">
        <v>3.2624040689887036E-3</v>
      </c>
      <c r="AC342" s="51">
        <v>3.5268849843712711</v>
      </c>
      <c r="AD342" s="51">
        <v>4.6029198351388544E-2</v>
      </c>
      <c r="AE342" s="51">
        <v>0</v>
      </c>
      <c r="AF342" s="51">
        <v>0</v>
      </c>
      <c r="AG342" s="51">
        <v>0.27601852501862789</v>
      </c>
      <c r="AH342" s="51">
        <v>8.2401362812705853E-3</v>
      </c>
      <c r="AI342" s="51">
        <v>0.99853553390593275</v>
      </c>
      <c r="AJ342" s="51">
        <v>2.8878634980307443E-3</v>
      </c>
      <c r="AK342" s="51">
        <v>4.1380711874577009E-2</v>
      </c>
      <c r="AL342" s="53">
        <v>1.3849213912909849E-2</v>
      </c>
      <c r="AM342" s="51">
        <v>2.639680215832394</v>
      </c>
      <c r="AN342" s="55">
        <v>0.14510435734218627</v>
      </c>
      <c r="AP342" s="51">
        <v>338</v>
      </c>
      <c r="AQ342" s="52">
        <v>5.6499999999999995</v>
      </c>
      <c r="AR342" s="53">
        <v>0.5</v>
      </c>
      <c r="AS342" s="53">
        <v>3.5714285714285712</v>
      </c>
      <c r="AT342" s="54">
        <v>0</v>
      </c>
      <c r="AU342" s="53">
        <v>0</v>
      </c>
      <c r="AV342" s="53">
        <v>0</v>
      </c>
      <c r="AW342" s="53">
        <v>0</v>
      </c>
      <c r="AX342" s="53">
        <v>0</v>
      </c>
      <c r="AY342" s="53">
        <v>0</v>
      </c>
      <c r="AZ342" s="53">
        <v>0</v>
      </c>
      <c r="BA342" s="54">
        <v>0</v>
      </c>
      <c r="BB342" s="55">
        <v>0</v>
      </c>
      <c r="BC342" s="53">
        <v>100</v>
      </c>
      <c r="BD342" s="53">
        <v>0</v>
      </c>
      <c r="BE342" s="53">
        <v>5</v>
      </c>
      <c r="BF342" s="53">
        <v>0</v>
      </c>
      <c r="BG342" s="53">
        <v>0</v>
      </c>
      <c r="BH342" s="53">
        <v>0</v>
      </c>
      <c r="BI342" s="53">
        <v>2.6828126476466849</v>
      </c>
      <c r="BJ342" s="54">
        <v>200</v>
      </c>
      <c r="BK342" s="56">
        <v>0.95</v>
      </c>
      <c r="BL342" s="53">
        <v>2.61</v>
      </c>
      <c r="BM342" s="53">
        <v>0.31438073237105152</v>
      </c>
      <c r="BN342" s="53">
        <v>165</v>
      </c>
      <c r="BO342" s="53">
        <v>0</v>
      </c>
      <c r="BP342" s="53">
        <v>0.98418181818181849</v>
      </c>
      <c r="BQ342" s="55">
        <v>1.9053377719457684E-3</v>
      </c>
      <c r="BR342" s="51">
        <v>3.5570464474505519</v>
      </c>
      <c r="BS342" s="51">
        <v>4.9027714109748606E-2</v>
      </c>
      <c r="BT342" s="51">
        <v>0</v>
      </c>
      <c r="BU342" s="51">
        <v>0</v>
      </c>
      <c r="BV342" s="51">
        <v>0.25995386450036945</v>
      </c>
      <c r="BW342" s="51">
        <v>8.7385829979361434E-3</v>
      </c>
      <c r="BX342" s="51">
        <v>0.99853553390593275</v>
      </c>
      <c r="BY342" s="51">
        <v>2.8878634980307447E-3</v>
      </c>
      <c r="BZ342" s="51">
        <v>4.6797378541243682E-2</v>
      </c>
      <c r="CA342" s="53">
        <v>1.4825143521742421E-2</v>
      </c>
      <c r="CB342" s="51">
        <v>1.8294748009162018</v>
      </c>
      <c r="CC342" s="55">
        <v>0.1044750347436612</v>
      </c>
      <c r="CD342" s="30"/>
      <c r="CE342" s="30">
        <f t="shared" si="55"/>
        <v>1.3363062095621219</v>
      </c>
      <c r="CG342" s="75">
        <f t="shared" si="56"/>
        <v>-1.5736319364992202E-2</v>
      </c>
      <c r="CH342" s="71">
        <f t="shared" si="57"/>
        <v>0</v>
      </c>
      <c r="CI342" s="72"/>
      <c r="CJ342" s="72"/>
      <c r="CK342" s="77"/>
      <c r="CL342" s="2"/>
      <c r="CM342" s="75">
        <f t="shared" si="58"/>
        <v>1.6064660518258445E-2</v>
      </c>
      <c r="CN342" s="72">
        <f t="shared" si="59"/>
        <v>1</v>
      </c>
      <c r="CO342" s="72"/>
      <c r="CP342" s="72"/>
      <c r="CQ342" s="77"/>
      <c r="CR342" s="2"/>
      <c r="CS342" s="75">
        <f t="shared" si="60"/>
        <v>0</v>
      </c>
      <c r="CT342" s="72">
        <f t="shared" si="61"/>
        <v>1</v>
      </c>
      <c r="CU342" s="72"/>
      <c r="CV342" s="72"/>
      <c r="CW342" s="77"/>
      <c r="CX342" s="2"/>
      <c r="CY342" s="75">
        <f t="shared" si="62"/>
        <v>-5.4166666666666738E-3</v>
      </c>
      <c r="CZ342" s="72">
        <f t="shared" si="63"/>
        <v>1</v>
      </c>
      <c r="DA342" s="72"/>
      <c r="DB342" s="72"/>
      <c r="DC342" s="77"/>
      <c r="DD342" s="2"/>
      <c r="DE342" s="75">
        <f t="shared" si="64"/>
        <v>0.81020541491619213</v>
      </c>
      <c r="DF342" s="72">
        <f t="shared" si="65"/>
        <v>0</v>
      </c>
      <c r="DG342" s="72"/>
      <c r="DH342" s="72"/>
      <c r="DI342" s="80"/>
      <c r="DK342" s="15">
        <v>1.3363062095621219</v>
      </c>
    </row>
    <row r="343" spans="1:115" x14ac:dyDescent="0.3">
      <c r="A343" s="51">
        <v>342</v>
      </c>
      <c r="B343" s="52">
        <v>5.6499999999999995</v>
      </c>
      <c r="C343" s="53">
        <v>1.5833333333333333</v>
      </c>
      <c r="D343" s="53">
        <v>1.2857142857142856</v>
      </c>
      <c r="E343" s="54">
        <v>50</v>
      </c>
      <c r="F343" s="53">
        <v>0</v>
      </c>
      <c r="G343" s="53">
        <v>0</v>
      </c>
      <c r="H343" s="53">
        <v>0</v>
      </c>
      <c r="I343" s="53">
        <v>0</v>
      </c>
      <c r="J343" s="53">
        <v>0</v>
      </c>
      <c r="K343" s="53">
        <v>0</v>
      </c>
      <c r="L343" s="54">
        <v>0</v>
      </c>
      <c r="M343" s="55">
        <v>0</v>
      </c>
      <c r="N343" s="53">
        <v>100</v>
      </c>
      <c r="O343" s="53">
        <v>0</v>
      </c>
      <c r="P343" s="53">
        <v>5</v>
      </c>
      <c r="Q343" s="53">
        <v>0</v>
      </c>
      <c r="R343" s="53">
        <v>0</v>
      </c>
      <c r="S343" s="53">
        <v>0</v>
      </c>
      <c r="T343" s="53">
        <v>2.6828126476466849</v>
      </c>
      <c r="U343" s="54">
        <v>200</v>
      </c>
      <c r="V343" s="56">
        <v>0.95</v>
      </c>
      <c r="W343" s="53">
        <v>2.855</v>
      </c>
      <c r="X343" s="53">
        <v>0.48633419990465865</v>
      </c>
      <c r="Y343" s="53">
        <v>324.08</v>
      </c>
      <c r="Z343" s="53">
        <v>3.7960529605496878</v>
      </c>
      <c r="AA343" s="53">
        <v>0.99124310875749799</v>
      </c>
      <c r="AB343" s="55">
        <v>1.4766741729198482E-3</v>
      </c>
      <c r="AC343" s="51">
        <v>5.9930656901875725</v>
      </c>
      <c r="AD343" s="51">
        <v>8.5183554855349924E-2</v>
      </c>
      <c r="AE343" s="51">
        <v>0</v>
      </c>
      <c r="AF343" s="51">
        <v>0</v>
      </c>
      <c r="AG343" s="51">
        <v>0.33215866642888386</v>
      </c>
      <c r="AH343" s="51">
        <v>8.5682695328779777E-3</v>
      </c>
      <c r="AI343" s="51">
        <v>1.3387275681521755</v>
      </c>
      <c r="AJ343" s="51">
        <v>2.3657627836261855E-2</v>
      </c>
      <c r="AK343" s="51">
        <v>7.5217495720132477E-2</v>
      </c>
      <c r="AL343" s="53">
        <v>1.2915986326493807E-2</v>
      </c>
      <c r="AM343" s="51">
        <v>2.1898033515273387</v>
      </c>
      <c r="AN343" s="55">
        <v>0.13195605614913947</v>
      </c>
      <c r="AP343" s="51">
        <v>342</v>
      </c>
      <c r="AQ343" s="52">
        <v>5.6499999999999995</v>
      </c>
      <c r="AR343" s="53">
        <v>1.5833333333333333</v>
      </c>
      <c r="AS343" s="53">
        <v>1.2857142857142856</v>
      </c>
      <c r="AT343" s="54">
        <v>0</v>
      </c>
      <c r="AU343" s="53">
        <v>0</v>
      </c>
      <c r="AV343" s="53">
        <v>0</v>
      </c>
      <c r="AW343" s="53">
        <v>0</v>
      </c>
      <c r="AX343" s="53">
        <v>0</v>
      </c>
      <c r="AY343" s="53">
        <v>0</v>
      </c>
      <c r="AZ343" s="53">
        <v>0</v>
      </c>
      <c r="BA343" s="54">
        <v>0</v>
      </c>
      <c r="BB343" s="55">
        <v>0</v>
      </c>
      <c r="BC343" s="53">
        <v>100</v>
      </c>
      <c r="BD343" s="53">
        <v>0</v>
      </c>
      <c r="BE343" s="53">
        <v>5</v>
      </c>
      <c r="BF343" s="53">
        <v>0</v>
      </c>
      <c r="BG343" s="53">
        <v>0</v>
      </c>
      <c r="BH343" s="53">
        <v>0</v>
      </c>
      <c r="BI343" s="53">
        <v>2.6828126476466849</v>
      </c>
      <c r="BJ343" s="54">
        <v>200</v>
      </c>
      <c r="BK343" s="56">
        <v>0.95</v>
      </c>
      <c r="BL343" s="53">
        <v>0.21</v>
      </c>
      <c r="BM343" s="53">
        <v>7.6040205974832201E-2</v>
      </c>
      <c r="BN343" s="53">
        <v>165</v>
      </c>
      <c r="BO343" s="53">
        <v>0</v>
      </c>
      <c r="BP343" s="53">
        <v>0.99872727272727302</v>
      </c>
      <c r="BQ343" s="55">
        <v>4.6084973318080165E-4</v>
      </c>
      <c r="BR343" s="51">
        <v>6.2711884962649584</v>
      </c>
      <c r="BS343" s="51">
        <v>9.5170785852954715E-2</v>
      </c>
      <c r="BT343" s="51">
        <v>0</v>
      </c>
      <c r="BU343" s="51">
        <v>0</v>
      </c>
      <c r="BV343" s="51">
        <v>0.26751349287922005</v>
      </c>
      <c r="BW343" s="51">
        <v>8.892552571957495E-3</v>
      </c>
      <c r="BX343" s="51">
        <v>1.1753158796705869</v>
      </c>
      <c r="BY343" s="51">
        <v>3.1733900985774215E-2</v>
      </c>
      <c r="BZ343" s="51">
        <v>6.3327704039339655E-2</v>
      </c>
      <c r="CA343" s="53">
        <v>1.2621634673516261E-2</v>
      </c>
      <c r="CB343" s="51">
        <v>1.3250843954065303</v>
      </c>
      <c r="CC343" s="55">
        <v>6.8239616900091116E-2</v>
      </c>
      <c r="CD343" s="30"/>
      <c r="CE343" s="30">
        <f t="shared" si="55"/>
        <v>1.4267845968170128</v>
      </c>
      <c r="CG343" s="75">
        <f t="shared" si="56"/>
        <v>-7.4841639697750262E-3</v>
      </c>
      <c r="CH343" s="71">
        <f t="shared" si="57"/>
        <v>0</v>
      </c>
      <c r="CI343" s="72"/>
      <c r="CJ343" s="72"/>
      <c r="CK343" s="77"/>
      <c r="CL343" s="2"/>
      <c r="CM343" s="75">
        <f t="shared" si="58"/>
        <v>6.4645173549663815E-2</v>
      </c>
      <c r="CN343" s="72">
        <f t="shared" si="59"/>
        <v>0</v>
      </c>
      <c r="CO343" s="72"/>
      <c r="CP343" s="72"/>
      <c r="CQ343" s="77"/>
      <c r="CR343" s="2"/>
      <c r="CS343" s="75">
        <f t="shared" si="60"/>
        <v>0.1634116884815886</v>
      </c>
      <c r="CT343" s="72">
        <f t="shared" si="61"/>
        <v>0</v>
      </c>
      <c r="CU343" s="72"/>
      <c r="CV343" s="72"/>
      <c r="CW343" s="77"/>
      <c r="CX343" s="2"/>
      <c r="CY343" s="75">
        <f t="shared" si="62"/>
        <v>1.1889791680792822E-2</v>
      </c>
      <c r="CZ343" s="72">
        <f t="shared" si="63"/>
        <v>1</v>
      </c>
      <c r="DA343" s="72"/>
      <c r="DB343" s="72"/>
      <c r="DC343" s="77"/>
      <c r="DD343" s="2"/>
      <c r="DE343" s="75">
        <f t="shared" si="64"/>
        <v>0.8647189561208084</v>
      </c>
      <c r="DF343" s="72">
        <f t="shared" si="65"/>
        <v>0</v>
      </c>
      <c r="DG343" s="72"/>
      <c r="DH343" s="72"/>
      <c r="DI343" s="80"/>
      <c r="DK343" s="15">
        <v>1.4267845968170128</v>
      </c>
    </row>
    <row r="344" spans="1:115" x14ac:dyDescent="0.3">
      <c r="A344" s="51">
        <v>339</v>
      </c>
      <c r="B344" s="52">
        <v>5.6499999999999995</v>
      </c>
      <c r="C344" s="53">
        <v>0.5</v>
      </c>
      <c r="D344" s="53">
        <v>4.7142857142857135</v>
      </c>
      <c r="E344" s="54">
        <v>50</v>
      </c>
      <c r="F344" s="53">
        <v>0</v>
      </c>
      <c r="G344" s="53">
        <v>0</v>
      </c>
      <c r="H344" s="53">
        <v>0</v>
      </c>
      <c r="I344" s="53">
        <v>0</v>
      </c>
      <c r="J344" s="53">
        <v>0</v>
      </c>
      <c r="K344" s="53">
        <v>0</v>
      </c>
      <c r="L344" s="54">
        <v>0</v>
      </c>
      <c r="M344" s="55">
        <v>0</v>
      </c>
      <c r="N344" s="53">
        <v>100</v>
      </c>
      <c r="O344" s="53">
        <v>0</v>
      </c>
      <c r="P344" s="53">
        <v>5</v>
      </c>
      <c r="Q344" s="53">
        <v>0</v>
      </c>
      <c r="R344" s="53">
        <v>0</v>
      </c>
      <c r="S344" s="53">
        <v>0</v>
      </c>
      <c r="T344" s="53">
        <v>2.6828126476466849</v>
      </c>
      <c r="U344" s="54">
        <v>200</v>
      </c>
      <c r="V344" s="56">
        <v>0.95</v>
      </c>
      <c r="W344" s="53">
        <v>2.88</v>
      </c>
      <c r="X344" s="53">
        <v>0.54688496213749893</v>
      </c>
      <c r="Y344" s="53">
        <v>322.92500000000001</v>
      </c>
      <c r="Z344" s="53">
        <v>3.4692553007273363</v>
      </c>
      <c r="AA344" s="53">
        <v>0.991138306897419</v>
      </c>
      <c r="AB344" s="55">
        <v>1.66352357163187E-3</v>
      </c>
      <c r="AC344" s="51">
        <v>5.9620916699497357</v>
      </c>
      <c r="AD344" s="51">
        <v>9.0684259553207455E-2</v>
      </c>
      <c r="AE344" s="51">
        <v>0</v>
      </c>
      <c r="AF344" s="51">
        <v>0</v>
      </c>
      <c r="AG344" s="51">
        <v>0.33563185534491496</v>
      </c>
      <c r="AH344" s="51">
        <v>8.9922179662292132E-3</v>
      </c>
      <c r="AI344" s="51">
        <v>1.3359127700382216</v>
      </c>
      <c r="AJ344" s="51">
        <v>2.3139485019692405E-2</v>
      </c>
      <c r="AK344" s="51">
        <v>6.3975150851834778E-2</v>
      </c>
      <c r="AL344" s="53">
        <v>1.2971384304293856E-2</v>
      </c>
      <c r="AM344" s="51">
        <v>2.1788393924584257</v>
      </c>
      <c r="AN344" s="55">
        <v>0.14888368425832837</v>
      </c>
      <c r="AP344" s="51">
        <v>339</v>
      </c>
      <c r="AQ344" s="52">
        <v>5.6499999999999995</v>
      </c>
      <c r="AR344" s="53">
        <v>0.5</v>
      </c>
      <c r="AS344" s="53">
        <v>4.7142857142857135</v>
      </c>
      <c r="AT344" s="54">
        <v>0</v>
      </c>
      <c r="AU344" s="53">
        <v>0</v>
      </c>
      <c r="AV344" s="53">
        <v>0</v>
      </c>
      <c r="AW344" s="53">
        <v>0</v>
      </c>
      <c r="AX344" s="53">
        <v>0</v>
      </c>
      <c r="AY344" s="53">
        <v>0</v>
      </c>
      <c r="AZ344" s="53">
        <v>0</v>
      </c>
      <c r="BA344" s="54">
        <v>0</v>
      </c>
      <c r="BB344" s="55">
        <v>0</v>
      </c>
      <c r="BC344" s="53">
        <v>100</v>
      </c>
      <c r="BD344" s="53">
        <v>0</v>
      </c>
      <c r="BE344" s="53">
        <v>5</v>
      </c>
      <c r="BF344" s="53">
        <v>0</v>
      </c>
      <c r="BG344" s="53">
        <v>0</v>
      </c>
      <c r="BH344" s="53">
        <v>0</v>
      </c>
      <c r="BI344" s="53">
        <v>2.6828126476466849</v>
      </c>
      <c r="BJ344" s="54">
        <v>200</v>
      </c>
      <c r="BK344" s="56">
        <v>0.95</v>
      </c>
      <c r="BL344" s="53">
        <v>0.16</v>
      </c>
      <c r="BM344" s="53">
        <v>6.163379823354314E-2</v>
      </c>
      <c r="BN344" s="53">
        <v>165</v>
      </c>
      <c r="BO344" s="53">
        <v>0</v>
      </c>
      <c r="BP344" s="53">
        <v>0.99903030303030338</v>
      </c>
      <c r="BQ344" s="55">
        <v>3.7353817111238411E-4</v>
      </c>
      <c r="BR344" s="51">
        <v>6.3040221964604264</v>
      </c>
      <c r="BS344" s="51">
        <v>8.9644977640800802E-2</v>
      </c>
      <c r="BT344" s="51">
        <v>0</v>
      </c>
      <c r="BU344" s="51">
        <v>0</v>
      </c>
      <c r="BV344" s="51">
        <v>0.2639045431283446</v>
      </c>
      <c r="BW344" s="51">
        <v>8.2234834445693503E-3</v>
      </c>
      <c r="BX344" s="51">
        <v>1.1791900961417354</v>
      </c>
      <c r="BY344" s="51">
        <v>2.9734789793762019E-2</v>
      </c>
      <c r="BZ344" s="51">
        <v>6.7842203507878049E-2</v>
      </c>
      <c r="CA344" s="53">
        <v>1.3338037392049066E-2</v>
      </c>
      <c r="CB344" s="51">
        <v>1.2913500302773084</v>
      </c>
      <c r="CC344" s="55">
        <v>6.1831825912953525E-2</v>
      </c>
      <c r="CD344" s="30"/>
      <c r="CE344" s="30">
        <f t="shared" si="55"/>
        <v>1.5352989471574767</v>
      </c>
      <c r="CG344" s="75">
        <f t="shared" si="56"/>
        <v>-7.8919961328843824E-3</v>
      </c>
      <c r="CH344" s="71">
        <f t="shared" si="57"/>
        <v>0</v>
      </c>
      <c r="CI344" s="72"/>
      <c r="CJ344" s="72"/>
      <c r="CK344" s="77"/>
      <c r="CL344" s="2"/>
      <c r="CM344" s="75">
        <f t="shared" si="58"/>
        <v>7.172731221657036E-2</v>
      </c>
      <c r="CN344" s="72">
        <f t="shared" si="59"/>
        <v>0</v>
      </c>
      <c r="CO344" s="72"/>
      <c r="CP344" s="72"/>
      <c r="CQ344" s="77"/>
      <c r="CR344" s="2"/>
      <c r="CS344" s="75">
        <f t="shared" si="60"/>
        <v>0.1567226738964862</v>
      </c>
      <c r="CT344" s="72">
        <f t="shared" si="61"/>
        <v>0</v>
      </c>
      <c r="CU344" s="72"/>
      <c r="CV344" s="72"/>
      <c r="CW344" s="77"/>
      <c r="CX344" s="2"/>
      <c r="CY344" s="75">
        <f t="shared" si="62"/>
        <v>-3.8670526560432711E-3</v>
      </c>
      <c r="CZ344" s="72">
        <f t="shared" si="63"/>
        <v>1</v>
      </c>
      <c r="DA344" s="72"/>
      <c r="DB344" s="72"/>
      <c r="DC344" s="77"/>
      <c r="DD344" s="2"/>
      <c r="DE344" s="75">
        <f t="shared" si="64"/>
        <v>0.88748936218111729</v>
      </c>
      <c r="DF344" s="72">
        <f t="shared" si="65"/>
        <v>0</v>
      </c>
      <c r="DG344" s="72"/>
      <c r="DH344" s="72"/>
      <c r="DI344" s="80"/>
      <c r="DK344" s="15">
        <v>1.5352989471574767</v>
      </c>
    </row>
    <row r="345" spans="1:115" x14ac:dyDescent="0.3">
      <c r="A345" s="51">
        <v>340</v>
      </c>
      <c r="B345" s="52">
        <v>5.6499999999999995</v>
      </c>
      <c r="C345" s="53">
        <v>0.5</v>
      </c>
      <c r="D345" s="53">
        <v>5.8571428571428559</v>
      </c>
      <c r="E345" s="54">
        <v>50</v>
      </c>
      <c r="F345" s="53">
        <v>0</v>
      </c>
      <c r="G345" s="53">
        <v>0</v>
      </c>
      <c r="H345" s="53">
        <v>0</v>
      </c>
      <c r="I345" s="53">
        <v>0</v>
      </c>
      <c r="J345" s="53">
        <v>0</v>
      </c>
      <c r="K345" s="53">
        <v>0</v>
      </c>
      <c r="L345" s="54">
        <v>0</v>
      </c>
      <c r="M345" s="55">
        <v>0</v>
      </c>
      <c r="N345" s="53">
        <v>100</v>
      </c>
      <c r="O345" s="53">
        <v>0</v>
      </c>
      <c r="P345" s="53">
        <v>5</v>
      </c>
      <c r="Q345" s="53">
        <v>0</v>
      </c>
      <c r="R345" s="53">
        <v>0</v>
      </c>
      <c r="S345" s="53">
        <v>0</v>
      </c>
      <c r="T345" s="53">
        <v>2.6828126476466849</v>
      </c>
      <c r="U345" s="54">
        <v>200</v>
      </c>
      <c r="V345" s="56">
        <v>0.95</v>
      </c>
      <c r="W345" s="53">
        <v>2.4950000000000001</v>
      </c>
      <c r="X345" s="53">
        <v>0.45683137144485764</v>
      </c>
      <c r="Y345" s="53">
        <v>326.23</v>
      </c>
      <c r="Z345" s="53">
        <v>3.7647899267467362</v>
      </c>
      <c r="AA345" s="53">
        <v>0.99239326429177666</v>
      </c>
      <c r="AB345" s="55">
        <v>1.3747446987250054E-3</v>
      </c>
      <c r="AC345" s="51">
        <v>5.9992124944239897</v>
      </c>
      <c r="AD345" s="51">
        <v>9.1464649672983789E-2</v>
      </c>
      <c r="AE345" s="51">
        <v>0</v>
      </c>
      <c r="AF345" s="51">
        <v>0</v>
      </c>
      <c r="AG345" s="51">
        <v>0.330864284779119</v>
      </c>
      <c r="AH345" s="51">
        <v>8.9429421735800069E-3</v>
      </c>
      <c r="AI345" s="51">
        <v>1.333426491606019</v>
      </c>
      <c r="AJ345" s="51">
        <v>2.4218279687077869E-2</v>
      </c>
      <c r="AK345" s="51">
        <v>6.5601164382710214E-2</v>
      </c>
      <c r="AL345" s="53">
        <v>1.3957636382240759E-2</v>
      </c>
      <c r="AM345" s="51">
        <v>2.0728962209122117</v>
      </c>
      <c r="AN345" s="55">
        <v>0.1159148648242839</v>
      </c>
      <c r="AP345" s="51">
        <v>340</v>
      </c>
      <c r="AQ345" s="52">
        <v>5.6499999999999995</v>
      </c>
      <c r="AR345" s="53">
        <v>0.5</v>
      </c>
      <c r="AS345" s="53">
        <v>5.8571428571428559</v>
      </c>
      <c r="AT345" s="54">
        <v>0</v>
      </c>
      <c r="AU345" s="53">
        <v>0</v>
      </c>
      <c r="AV345" s="53">
        <v>0</v>
      </c>
      <c r="AW345" s="53">
        <v>0</v>
      </c>
      <c r="AX345" s="53">
        <v>0</v>
      </c>
      <c r="AY345" s="53">
        <v>0</v>
      </c>
      <c r="AZ345" s="53">
        <v>0</v>
      </c>
      <c r="BA345" s="54">
        <v>0</v>
      </c>
      <c r="BB345" s="55">
        <v>0</v>
      </c>
      <c r="BC345" s="53">
        <v>100</v>
      </c>
      <c r="BD345" s="53">
        <v>0</v>
      </c>
      <c r="BE345" s="53">
        <v>5</v>
      </c>
      <c r="BF345" s="53">
        <v>0</v>
      </c>
      <c r="BG345" s="53">
        <v>0</v>
      </c>
      <c r="BH345" s="53">
        <v>0</v>
      </c>
      <c r="BI345" s="53">
        <v>2.6828126476466849</v>
      </c>
      <c r="BJ345" s="54">
        <v>200</v>
      </c>
      <c r="BK345" s="56">
        <v>0.95</v>
      </c>
      <c r="BL345" s="53">
        <v>0.255</v>
      </c>
      <c r="BM345" s="53">
        <v>8.3870063572126841E-2</v>
      </c>
      <c r="BN345" s="53">
        <v>165</v>
      </c>
      <c r="BO345" s="53">
        <v>0</v>
      </c>
      <c r="BP345" s="53">
        <v>0.99845454545454582</v>
      </c>
      <c r="BQ345" s="55">
        <v>5.0830341558864725E-4</v>
      </c>
      <c r="BR345" s="51">
        <v>6.2981719970290753</v>
      </c>
      <c r="BS345" s="51">
        <v>9.2683864660834905E-2</v>
      </c>
      <c r="BT345" s="51">
        <v>0</v>
      </c>
      <c r="BU345" s="51">
        <v>0</v>
      </c>
      <c r="BV345" s="51">
        <v>0.26650428537648946</v>
      </c>
      <c r="BW345" s="51">
        <v>8.8095014118192323E-3</v>
      </c>
      <c r="BX345" s="51">
        <v>1.1716744265498933</v>
      </c>
      <c r="BY345" s="51">
        <v>3.0987240315827183E-2</v>
      </c>
      <c r="BZ345" s="51">
        <v>7.176020739555497E-2</v>
      </c>
      <c r="CA345" s="53">
        <v>1.3602926554993114E-2</v>
      </c>
      <c r="CB345" s="51">
        <v>1.3524204677768814</v>
      </c>
      <c r="CC345" s="55">
        <v>7.4681311862443395E-2</v>
      </c>
      <c r="CD345" s="30"/>
      <c r="CE345" s="30">
        <f t="shared" si="55"/>
        <v>1.7113069358158484</v>
      </c>
      <c r="CG345" s="75">
        <f t="shared" si="56"/>
        <v>-6.061281162769161E-3</v>
      </c>
      <c r="CH345" s="71">
        <f t="shared" si="57"/>
        <v>0</v>
      </c>
      <c r="CI345" s="72"/>
      <c r="CJ345" s="72"/>
      <c r="CK345" s="77"/>
      <c r="CL345" s="2"/>
      <c r="CM345" s="75">
        <f t="shared" si="58"/>
        <v>6.4359999402629542E-2</v>
      </c>
      <c r="CN345" s="72">
        <f t="shared" si="59"/>
        <v>0</v>
      </c>
      <c r="CO345" s="72"/>
      <c r="CP345" s="72"/>
      <c r="CQ345" s="77"/>
      <c r="CR345" s="2"/>
      <c r="CS345" s="75">
        <f t="shared" si="60"/>
        <v>0.16175206505612572</v>
      </c>
      <c r="CT345" s="72">
        <f t="shared" si="61"/>
        <v>0</v>
      </c>
      <c r="CU345" s="72"/>
      <c r="CV345" s="72"/>
      <c r="CW345" s="77"/>
      <c r="CX345" s="2"/>
      <c r="CY345" s="75">
        <f t="shared" si="62"/>
        <v>-6.159043012844756E-3</v>
      </c>
      <c r="CZ345" s="72">
        <f t="shared" si="63"/>
        <v>1</v>
      </c>
      <c r="DA345" s="72"/>
      <c r="DB345" s="72"/>
      <c r="DC345" s="77"/>
      <c r="DD345" s="2"/>
      <c r="DE345" s="75">
        <f t="shared" si="64"/>
        <v>0.7204757531353303</v>
      </c>
      <c r="DF345" s="72">
        <f t="shared" si="65"/>
        <v>0</v>
      </c>
      <c r="DG345" s="72"/>
      <c r="DH345" s="72"/>
      <c r="DI345" s="80"/>
      <c r="DK345" s="15">
        <v>1.7113069358158484</v>
      </c>
    </row>
    <row r="346" spans="1:115" x14ac:dyDescent="0.3">
      <c r="A346" s="51">
        <v>348</v>
      </c>
      <c r="B346" s="52">
        <v>5.6499999999999995</v>
      </c>
      <c r="C346" s="53">
        <v>2.6666666666666665</v>
      </c>
      <c r="D346" s="53">
        <v>1.2857142857142856</v>
      </c>
      <c r="E346" s="54">
        <v>50</v>
      </c>
      <c r="F346" s="53">
        <v>0</v>
      </c>
      <c r="G346" s="53">
        <v>0</v>
      </c>
      <c r="H346" s="53">
        <v>0</v>
      </c>
      <c r="I346" s="53">
        <v>0</v>
      </c>
      <c r="J346" s="53">
        <v>0</v>
      </c>
      <c r="K346" s="53">
        <v>0</v>
      </c>
      <c r="L346" s="54">
        <v>0</v>
      </c>
      <c r="M346" s="55">
        <v>0</v>
      </c>
      <c r="N346" s="53">
        <v>100</v>
      </c>
      <c r="O346" s="53">
        <v>0</v>
      </c>
      <c r="P346" s="53">
        <v>5</v>
      </c>
      <c r="Q346" s="53">
        <v>0</v>
      </c>
      <c r="R346" s="53">
        <v>0</v>
      </c>
      <c r="S346" s="53">
        <v>0</v>
      </c>
      <c r="T346" s="53">
        <v>2.6828126476466849</v>
      </c>
      <c r="U346" s="54">
        <v>200</v>
      </c>
      <c r="V346" s="56">
        <v>0.95</v>
      </c>
      <c r="W346" s="53">
        <v>2.855</v>
      </c>
      <c r="X346" s="53">
        <v>0.54434887774331553</v>
      </c>
      <c r="Y346" s="53">
        <v>322.51499999999999</v>
      </c>
      <c r="Z346" s="53">
        <v>3.5071815096614314</v>
      </c>
      <c r="AA346" s="53">
        <v>0.99120702449809284</v>
      </c>
      <c r="AB346" s="55">
        <v>1.6555439715536891E-3</v>
      </c>
      <c r="AC346" s="51">
        <v>5.9714901174493091</v>
      </c>
      <c r="AD346" s="51">
        <v>8.8433665218729182E-2</v>
      </c>
      <c r="AE346" s="51">
        <v>0</v>
      </c>
      <c r="AF346" s="51">
        <v>0</v>
      </c>
      <c r="AG346" s="51">
        <v>0.33450456812074492</v>
      </c>
      <c r="AH346" s="51">
        <v>8.7770282425426466E-3</v>
      </c>
      <c r="AI346" s="51">
        <v>1.3353226000944725</v>
      </c>
      <c r="AJ346" s="51">
        <v>2.3276930463805339E-2</v>
      </c>
      <c r="AK346" s="51">
        <v>6.5068451876368186E-2</v>
      </c>
      <c r="AL346" s="53">
        <v>1.3433571028523316E-2</v>
      </c>
      <c r="AM346" s="51">
        <v>2.1745433449590772</v>
      </c>
      <c r="AN346" s="55">
        <v>0.14639891170246627</v>
      </c>
      <c r="AP346" s="51">
        <v>348</v>
      </c>
      <c r="AQ346" s="52">
        <v>5.6499999999999995</v>
      </c>
      <c r="AR346" s="53">
        <v>2.6666666666666665</v>
      </c>
      <c r="AS346" s="53">
        <v>1.2857142857142856</v>
      </c>
      <c r="AT346" s="54">
        <v>0</v>
      </c>
      <c r="AU346" s="53">
        <v>0</v>
      </c>
      <c r="AV346" s="53">
        <v>0</v>
      </c>
      <c r="AW346" s="53">
        <v>0</v>
      </c>
      <c r="AX346" s="53">
        <v>0</v>
      </c>
      <c r="AY346" s="53">
        <v>0</v>
      </c>
      <c r="AZ346" s="53">
        <v>0</v>
      </c>
      <c r="BA346" s="54">
        <v>0</v>
      </c>
      <c r="BB346" s="55">
        <v>0</v>
      </c>
      <c r="BC346" s="53">
        <v>100</v>
      </c>
      <c r="BD346" s="53">
        <v>0</v>
      </c>
      <c r="BE346" s="53">
        <v>5</v>
      </c>
      <c r="BF346" s="53">
        <v>0</v>
      </c>
      <c r="BG346" s="53">
        <v>0</v>
      </c>
      <c r="BH346" s="53">
        <v>0</v>
      </c>
      <c r="BI346" s="53">
        <v>2.6828126476466849</v>
      </c>
      <c r="BJ346" s="54">
        <v>200</v>
      </c>
      <c r="BK346" s="56">
        <v>0.95</v>
      </c>
      <c r="BL346" s="53">
        <v>0.28499999999999998</v>
      </c>
      <c r="BM346" s="53">
        <v>8.8826083746061532E-2</v>
      </c>
      <c r="BN346" s="53">
        <v>165</v>
      </c>
      <c r="BO346" s="53">
        <v>0</v>
      </c>
      <c r="BP346" s="53">
        <v>0.99827272727272787</v>
      </c>
      <c r="BQ346" s="55">
        <v>5.3833990149128287E-4</v>
      </c>
      <c r="BR346" s="51">
        <v>6.2511130782487712</v>
      </c>
      <c r="BS346" s="51">
        <v>9.4310295702925845E-2</v>
      </c>
      <c r="BT346" s="51">
        <v>0</v>
      </c>
      <c r="BU346" s="51">
        <v>0</v>
      </c>
      <c r="BV346" s="51">
        <v>0.27119379829335566</v>
      </c>
      <c r="BW346" s="51">
        <v>8.7815259500055951E-3</v>
      </c>
      <c r="BX346" s="51">
        <v>1.2020315098779184</v>
      </c>
      <c r="BY346" s="51">
        <v>3.0946342988811389E-2</v>
      </c>
      <c r="BZ346" s="51">
        <v>6.3601914548889332E-2</v>
      </c>
      <c r="CA346" s="53">
        <v>1.2413326394058037E-2</v>
      </c>
      <c r="CB346" s="51">
        <v>1.3928079158093443</v>
      </c>
      <c r="CC346" s="55">
        <v>7.3667899779829946E-2</v>
      </c>
      <c r="CD346" s="30"/>
      <c r="CE346" s="30">
        <f t="shared" si="55"/>
        <v>1.8516401995451028</v>
      </c>
      <c r="CG346" s="75">
        <f t="shared" si="56"/>
        <v>-7.0657027746350298E-3</v>
      </c>
      <c r="CH346" s="71">
        <f t="shared" si="57"/>
        <v>0</v>
      </c>
      <c r="CI346" s="72"/>
      <c r="CJ346" s="72"/>
      <c r="CK346" s="77"/>
      <c r="CL346" s="2"/>
      <c r="CM346" s="75">
        <f t="shared" si="58"/>
        <v>6.3310769827389257E-2</v>
      </c>
      <c r="CN346" s="72">
        <f t="shared" si="59"/>
        <v>0</v>
      </c>
      <c r="CO346" s="72"/>
      <c r="CP346" s="72"/>
      <c r="CQ346" s="77"/>
      <c r="CR346" s="2"/>
      <c r="CS346" s="75">
        <f t="shared" si="60"/>
        <v>0.13329109021655405</v>
      </c>
      <c r="CT346" s="72">
        <f t="shared" si="61"/>
        <v>0</v>
      </c>
      <c r="CU346" s="72"/>
      <c r="CV346" s="72"/>
      <c r="CW346" s="77"/>
      <c r="CX346" s="2"/>
      <c r="CY346" s="75">
        <f t="shared" si="62"/>
        <v>1.4665373274788535E-3</v>
      </c>
      <c r="CZ346" s="72">
        <f t="shared" si="63"/>
        <v>1</v>
      </c>
      <c r="DA346" s="72"/>
      <c r="DB346" s="72"/>
      <c r="DC346" s="77"/>
      <c r="DD346" s="2"/>
      <c r="DE346" s="75">
        <f t="shared" si="64"/>
        <v>0.78173542914973293</v>
      </c>
      <c r="DF346" s="72">
        <f t="shared" si="65"/>
        <v>0</v>
      </c>
      <c r="DG346" s="72"/>
      <c r="DH346" s="72"/>
      <c r="DI346" s="80"/>
      <c r="DK346" s="15">
        <v>1.8516401995451028</v>
      </c>
    </row>
    <row r="347" spans="1:115" x14ac:dyDescent="0.3">
      <c r="A347" s="51">
        <v>341</v>
      </c>
      <c r="B347" s="52">
        <v>5.6499999999999995</v>
      </c>
      <c r="C347" s="53">
        <v>0.5</v>
      </c>
      <c r="D347" s="53">
        <v>6.9999999999999982</v>
      </c>
      <c r="E347" s="54">
        <v>50</v>
      </c>
      <c r="F347" s="53">
        <v>0</v>
      </c>
      <c r="G347" s="53">
        <v>0</v>
      </c>
      <c r="H347" s="53">
        <v>0</v>
      </c>
      <c r="I347" s="53">
        <v>0</v>
      </c>
      <c r="J347" s="53">
        <v>0</v>
      </c>
      <c r="K347" s="53">
        <v>0</v>
      </c>
      <c r="L347" s="54">
        <v>0</v>
      </c>
      <c r="M347" s="55">
        <v>0</v>
      </c>
      <c r="N347" s="53">
        <v>100</v>
      </c>
      <c r="O347" s="53">
        <v>0</v>
      </c>
      <c r="P347" s="53">
        <v>5</v>
      </c>
      <c r="Q347" s="53">
        <v>0</v>
      </c>
      <c r="R347" s="53">
        <v>0</v>
      </c>
      <c r="S347" s="53">
        <v>0</v>
      </c>
      <c r="T347" s="53">
        <v>2.6828126476466849</v>
      </c>
      <c r="U347" s="54">
        <v>200</v>
      </c>
      <c r="V347" s="56">
        <v>0.95</v>
      </c>
      <c r="W347" s="53">
        <v>2.29</v>
      </c>
      <c r="X347" s="53">
        <v>0.4211294887283184</v>
      </c>
      <c r="Y347" s="53">
        <v>326.56</v>
      </c>
      <c r="Z347" s="53">
        <v>3.6664164281210887</v>
      </c>
      <c r="AA347" s="53">
        <v>0.99298419244674507</v>
      </c>
      <c r="AB347" s="55">
        <v>1.2834898427549731E-3</v>
      </c>
      <c r="AC347" s="51">
        <v>6.0012361870651025</v>
      </c>
      <c r="AD347" s="51">
        <v>9.1802929633253635E-2</v>
      </c>
      <c r="AE347" s="51">
        <v>0</v>
      </c>
      <c r="AF347" s="51">
        <v>0</v>
      </c>
      <c r="AG347" s="51">
        <v>0.33171555165615069</v>
      </c>
      <c r="AH347" s="51">
        <v>8.8970877093844467E-3</v>
      </c>
      <c r="AI347" s="51">
        <v>1.3249307659183753</v>
      </c>
      <c r="AJ347" s="51">
        <v>2.6233383259655491E-2</v>
      </c>
      <c r="AK347" s="51">
        <v>6.9912645983066402E-2</v>
      </c>
      <c r="AL347" s="53">
        <v>1.3199375621115455E-2</v>
      </c>
      <c r="AM347" s="51">
        <v>2.1038934162877938</v>
      </c>
      <c r="AN347" s="55">
        <v>0.14699041599671769</v>
      </c>
      <c r="AP347" s="51">
        <v>341</v>
      </c>
      <c r="AQ347" s="52">
        <v>5.6499999999999995</v>
      </c>
      <c r="AR347" s="53">
        <v>0.5</v>
      </c>
      <c r="AS347" s="53">
        <v>6.9999999999999982</v>
      </c>
      <c r="AT347" s="54">
        <v>0</v>
      </c>
      <c r="AU347" s="53">
        <v>0</v>
      </c>
      <c r="AV347" s="53">
        <v>0</v>
      </c>
      <c r="AW347" s="53">
        <v>0</v>
      </c>
      <c r="AX347" s="53">
        <v>0</v>
      </c>
      <c r="AY347" s="53">
        <v>0</v>
      </c>
      <c r="AZ347" s="53">
        <v>0</v>
      </c>
      <c r="BA347" s="54">
        <v>0</v>
      </c>
      <c r="BB347" s="55">
        <v>0</v>
      </c>
      <c r="BC347" s="53">
        <v>100</v>
      </c>
      <c r="BD347" s="53">
        <v>0</v>
      </c>
      <c r="BE347" s="53">
        <v>5</v>
      </c>
      <c r="BF347" s="53">
        <v>0</v>
      </c>
      <c r="BG347" s="53">
        <v>0</v>
      </c>
      <c r="BH347" s="53">
        <v>0</v>
      </c>
      <c r="BI347" s="53">
        <v>2.6828126476466849</v>
      </c>
      <c r="BJ347" s="54">
        <v>200</v>
      </c>
      <c r="BK347" s="56">
        <v>0.95</v>
      </c>
      <c r="BL347" s="53">
        <v>0.26500000000000001</v>
      </c>
      <c r="BM347" s="53">
        <v>8.4427384447797071E-2</v>
      </c>
      <c r="BN347" s="53">
        <v>165</v>
      </c>
      <c r="BO347" s="53">
        <v>0</v>
      </c>
      <c r="BP347" s="53">
        <v>0.99839393939393983</v>
      </c>
      <c r="BQ347" s="55">
        <v>5.1168111786543697E-4</v>
      </c>
      <c r="BR347" s="51">
        <v>6.3017079466754282</v>
      </c>
      <c r="BS347" s="51">
        <v>9.3687830213517773E-2</v>
      </c>
      <c r="BT347" s="51">
        <v>0</v>
      </c>
      <c r="BU347" s="51">
        <v>0</v>
      </c>
      <c r="BV347" s="51">
        <v>0.26714221172007269</v>
      </c>
      <c r="BW347" s="51">
        <v>8.7290551428271957E-3</v>
      </c>
      <c r="BX347" s="51">
        <v>1.2056168661877489</v>
      </c>
      <c r="BY347" s="51">
        <v>3.1396807044684713E-2</v>
      </c>
      <c r="BZ347" s="51">
        <v>6.3391054559119975E-2</v>
      </c>
      <c r="CA347" s="53">
        <v>1.1968381279900703E-2</v>
      </c>
      <c r="CB347" s="51">
        <v>1.3871575378149144</v>
      </c>
      <c r="CC347" s="55">
        <v>7.4757636727962304E-2</v>
      </c>
      <c r="CD347" s="30"/>
      <c r="CE347" s="30">
        <f t="shared" si="55"/>
        <v>1.8708286933869704</v>
      </c>
      <c r="CG347" s="75">
        <f t="shared" si="56"/>
        <v>-5.4097469471947601E-3</v>
      </c>
      <c r="CH347" s="71">
        <f t="shared" si="57"/>
        <v>0</v>
      </c>
      <c r="CI347" s="72"/>
      <c r="CJ347" s="72"/>
      <c r="CK347" s="77"/>
      <c r="CL347" s="2"/>
      <c r="CM347" s="75">
        <f t="shared" si="58"/>
        <v>6.4573339936078E-2</v>
      </c>
      <c r="CN347" s="72">
        <f t="shared" si="59"/>
        <v>0</v>
      </c>
      <c r="CO347" s="72"/>
      <c r="CP347" s="72"/>
      <c r="CQ347" s="77"/>
      <c r="CR347" s="2"/>
      <c r="CS347" s="75">
        <f t="shared" si="60"/>
        <v>0.11931389973062645</v>
      </c>
      <c r="CT347" s="72">
        <f t="shared" si="61"/>
        <v>0</v>
      </c>
      <c r="CU347" s="72"/>
      <c r="CV347" s="72"/>
      <c r="CW347" s="77"/>
      <c r="CX347" s="2"/>
      <c r="CY347" s="75">
        <f t="shared" si="62"/>
        <v>6.5215914239464268E-3</v>
      </c>
      <c r="CZ347" s="72">
        <f t="shared" si="63"/>
        <v>1</v>
      </c>
      <c r="DA347" s="72"/>
      <c r="DB347" s="72"/>
      <c r="DC347" s="77"/>
      <c r="DD347" s="2"/>
      <c r="DE347" s="75">
        <f t="shared" si="64"/>
        <v>0.71673587847287945</v>
      </c>
      <c r="DF347" s="72">
        <f t="shared" si="65"/>
        <v>0</v>
      </c>
      <c r="DG347" s="72"/>
      <c r="DH347" s="72"/>
      <c r="DI347" s="80"/>
      <c r="DK347" s="15">
        <v>1.8708286933869704</v>
      </c>
    </row>
    <row r="348" spans="1:115" x14ac:dyDescent="0.3">
      <c r="A348" s="51">
        <v>343</v>
      </c>
      <c r="B348" s="52">
        <v>5.6499999999999995</v>
      </c>
      <c r="C348" s="53">
        <v>1.5833333333333333</v>
      </c>
      <c r="D348" s="53">
        <v>2.4285714285714284</v>
      </c>
      <c r="E348" s="54">
        <v>50</v>
      </c>
      <c r="F348" s="53">
        <v>0</v>
      </c>
      <c r="G348" s="53">
        <v>0</v>
      </c>
      <c r="H348" s="53">
        <v>0</v>
      </c>
      <c r="I348" s="53">
        <v>0</v>
      </c>
      <c r="J348" s="53">
        <v>0</v>
      </c>
      <c r="K348" s="53">
        <v>0</v>
      </c>
      <c r="L348" s="54">
        <v>0</v>
      </c>
      <c r="M348" s="55">
        <v>0</v>
      </c>
      <c r="N348" s="53">
        <v>100</v>
      </c>
      <c r="O348" s="53">
        <v>0</v>
      </c>
      <c r="P348" s="53">
        <v>5</v>
      </c>
      <c r="Q348" s="53">
        <v>0</v>
      </c>
      <c r="R348" s="53">
        <v>0</v>
      </c>
      <c r="S348" s="53">
        <v>0</v>
      </c>
      <c r="T348" s="53">
        <v>2.6828126476466849</v>
      </c>
      <c r="U348" s="54">
        <v>200</v>
      </c>
      <c r="V348" s="56">
        <v>0.95</v>
      </c>
      <c r="W348" s="53">
        <v>2.74</v>
      </c>
      <c r="X348" s="53">
        <v>0.53490534228621123</v>
      </c>
      <c r="Y348" s="53">
        <v>322.54500000000002</v>
      </c>
      <c r="Z348" s="53">
        <v>3.7666083984842844</v>
      </c>
      <c r="AA348" s="53">
        <v>0.9915478325910061</v>
      </c>
      <c r="AB348" s="55">
        <v>1.6184915951313098E-3</v>
      </c>
      <c r="AC348" s="51">
        <v>5.9451210249793096</v>
      </c>
      <c r="AD348" s="51">
        <v>9.0499482315319374E-2</v>
      </c>
      <c r="AE348" s="51">
        <v>0</v>
      </c>
      <c r="AF348" s="51">
        <v>0</v>
      </c>
      <c r="AG348" s="51">
        <v>0.33891274336477217</v>
      </c>
      <c r="AH348" s="51">
        <v>9.0563989358343963E-3</v>
      </c>
      <c r="AI348" s="51">
        <v>1.3416542498831781</v>
      </c>
      <c r="AJ348" s="51">
        <v>2.31578322834416E-2</v>
      </c>
      <c r="AK348" s="51">
        <v>5.4856192208599601E-2</v>
      </c>
      <c r="AL348" s="53">
        <v>1.2215709523759742E-2</v>
      </c>
      <c r="AM348" s="51">
        <v>2.1549795573855381</v>
      </c>
      <c r="AN348" s="55">
        <v>0.13913767962042731</v>
      </c>
      <c r="AP348" s="51">
        <v>343</v>
      </c>
      <c r="AQ348" s="52">
        <v>5.6499999999999995</v>
      </c>
      <c r="AR348" s="53">
        <v>1.5833333333333333</v>
      </c>
      <c r="AS348" s="53">
        <v>2.4285714285714284</v>
      </c>
      <c r="AT348" s="54">
        <v>0</v>
      </c>
      <c r="AU348" s="53">
        <v>0</v>
      </c>
      <c r="AV348" s="53">
        <v>0</v>
      </c>
      <c r="AW348" s="53">
        <v>0</v>
      </c>
      <c r="AX348" s="53">
        <v>0</v>
      </c>
      <c r="AY348" s="53">
        <v>0</v>
      </c>
      <c r="AZ348" s="53">
        <v>0</v>
      </c>
      <c r="BA348" s="54">
        <v>0</v>
      </c>
      <c r="BB348" s="55">
        <v>0</v>
      </c>
      <c r="BC348" s="53">
        <v>100</v>
      </c>
      <c r="BD348" s="53">
        <v>0</v>
      </c>
      <c r="BE348" s="53">
        <v>5</v>
      </c>
      <c r="BF348" s="53">
        <v>0</v>
      </c>
      <c r="BG348" s="53">
        <v>0</v>
      </c>
      <c r="BH348" s="53">
        <v>0</v>
      </c>
      <c r="BI348" s="53">
        <v>2.6828126476466849</v>
      </c>
      <c r="BJ348" s="54">
        <v>200</v>
      </c>
      <c r="BK348" s="56">
        <v>0.95</v>
      </c>
      <c r="BL348" s="53">
        <v>0.27</v>
      </c>
      <c r="BM348" s="53">
        <v>8.8088810496156314E-2</v>
      </c>
      <c r="BN348" s="53">
        <v>165</v>
      </c>
      <c r="BO348" s="53">
        <v>0</v>
      </c>
      <c r="BP348" s="53">
        <v>0.99836363636363701</v>
      </c>
      <c r="BQ348" s="55">
        <v>5.3387157876458259E-4</v>
      </c>
      <c r="BR348" s="51">
        <v>6.261508478764064</v>
      </c>
      <c r="BS348" s="51">
        <v>9.2182430698640169E-2</v>
      </c>
      <c r="BT348" s="51">
        <v>0</v>
      </c>
      <c r="BU348" s="51">
        <v>0</v>
      </c>
      <c r="BV348" s="51">
        <v>0.2677851574736308</v>
      </c>
      <c r="BW348" s="51">
        <v>8.8876539759565627E-3</v>
      </c>
      <c r="BX348" s="51">
        <v>1.1937821961222201</v>
      </c>
      <c r="BY348" s="51">
        <v>2.9183784152790531E-2</v>
      </c>
      <c r="BZ348" s="51">
        <v>6.9588204444187424E-2</v>
      </c>
      <c r="CA348" s="53">
        <v>1.385070130101199E-2</v>
      </c>
      <c r="CB348" s="51">
        <v>1.3796919620827692</v>
      </c>
      <c r="CC348" s="55">
        <v>7.5297957535745461E-2</v>
      </c>
      <c r="CD348" s="30"/>
      <c r="CE348" s="30">
        <f t="shared" si="55"/>
        <v>1.9609278658936169</v>
      </c>
      <c r="CG348" s="75">
        <f t="shared" si="56"/>
        <v>-6.8158037726309129E-3</v>
      </c>
      <c r="CH348" s="71">
        <f t="shared" si="57"/>
        <v>0</v>
      </c>
      <c r="CI348" s="72"/>
      <c r="CJ348" s="72"/>
      <c r="CK348" s="77"/>
      <c r="CL348" s="2"/>
      <c r="CM348" s="75">
        <f t="shared" si="58"/>
        <v>7.1127585891141376E-2</v>
      </c>
      <c r="CN348" s="72">
        <f t="shared" si="59"/>
        <v>0</v>
      </c>
      <c r="CO348" s="72"/>
      <c r="CP348" s="72"/>
      <c r="CQ348" s="77"/>
      <c r="CR348" s="2"/>
      <c r="CS348" s="75">
        <f t="shared" si="60"/>
        <v>0.14787205376095791</v>
      </c>
      <c r="CT348" s="72">
        <f t="shared" si="61"/>
        <v>0</v>
      </c>
      <c r="CU348" s="72"/>
      <c r="CV348" s="72"/>
      <c r="CW348" s="77"/>
      <c r="CX348" s="2"/>
      <c r="CY348" s="75">
        <f t="shared" si="62"/>
        <v>-1.4732012235587823E-2</v>
      </c>
      <c r="CZ348" s="72">
        <f t="shared" si="63"/>
        <v>1</v>
      </c>
      <c r="DA348" s="72"/>
      <c r="DB348" s="72"/>
      <c r="DC348" s="77"/>
      <c r="DD348" s="2"/>
      <c r="DE348" s="75">
        <f t="shared" si="64"/>
        <v>0.77528759530276892</v>
      </c>
      <c r="DF348" s="72">
        <f t="shared" si="65"/>
        <v>0</v>
      </c>
      <c r="DG348" s="72"/>
      <c r="DH348" s="72"/>
      <c r="DI348" s="80"/>
      <c r="DK348" s="15">
        <v>1.9609278658936169</v>
      </c>
    </row>
    <row r="349" spans="1:115" x14ac:dyDescent="0.3">
      <c r="A349" s="51">
        <v>354</v>
      </c>
      <c r="B349" s="52">
        <v>5.6499999999999995</v>
      </c>
      <c r="C349" s="53">
        <v>3.75</v>
      </c>
      <c r="D349" s="53">
        <v>1.2857142857142856</v>
      </c>
      <c r="E349" s="54">
        <v>50</v>
      </c>
      <c r="F349" s="53">
        <v>0</v>
      </c>
      <c r="G349" s="53">
        <v>0</v>
      </c>
      <c r="H349" s="53">
        <v>0</v>
      </c>
      <c r="I349" s="53">
        <v>0</v>
      </c>
      <c r="J349" s="53">
        <v>0</v>
      </c>
      <c r="K349" s="53">
        <v>0</v>
      </c>
      <c r="L349" s="54">
        <v>0</v>
      </c>
      <c r="M349" s="55">
        <v>0</v>
      </c>
      <c r="N349" s="53">
        <v>100</v>
      </c>
      <c r="O349" s="53">
        <v>0</v>
      </c>
      <c r="P349" s="53">
        <v>5</v>
      </c>
      <c r="Q349" s="53">
        <v>0</v>
      </c>
      <c r="R349" s="53">
        <v>0</v>
      </c>
      <c r="S349" s="53">
        <v>0</v>
      </c>
      <c r="T349" s="53">
        <v>2.6828126476466849</v>
      </c>
      <c r="U349" s="54">
        <v>200</v>
      </c>
      <c r="V349" s="56">
        <v>0.95</v>
      </c>
      <c r="W349" s="53">
        <v>0.495</v>
      </c>
      <c r="X349" s="53">
        <v>0.18858342247552948</v>
      </c>
      <c r="Y349" s="53">
        <v>327.20999999999998</v>
      </c>
      <c r="Z349" s="53">
        <v>3.8074181820158337</v>
      </c>
      <c r="AA349" s="53">
        <v>0.99848064967593742</v>
      </c>
      <c r="AB349" s="55">
        <v>5.7915344545458967E-4</v>
      </c>
      <c r="AC349" s="51">
        <v>8.4686653176813245</v>
      </c>
      <c r="AD349" s="51">
        <v>0.13090194008171868</v>
      </c>
      <c r="AE349" s="51">
        <v>0</v>
      </c>
      <c r="AF349" s="51">
        <v>0</v>
      </c>
      <c r="AG349" s="51">
        <v>0.39777288854118398</v>
      </c>
      <c r="AH349" s="51">
        <v>1.0628769910869982E-2</v>
      </c>
      <c r="AI349" s="51">
        <v>1.6319935386044775</v>
      </c>
      <c r="AJ349" s="51">
        <v>5.0632271810780581E-2</v>
      </c>
      <c r="AK349" s="51">
        <v>0.1368330467125001</v>
      </c>
      <c r="AL349" s="53">
        <v>1.0330870502031431E-2</v>
      </c>
      <c r="AM349" s="51">
        <v>1.76071956639076</v>
      </c>
      <c r="AN349" s="55">
        <v>7.437399363709736E-2</v>
      </c>
      <c r="AP349" s="51">
        <v>354</v>
      </c>
      <c r="AQ349" s="52">
        <v>5.6499999999999995</v>
      </c>
      <c r="AR349" s="53">
        <v>3.75</v>
      </c>
      <c r="AS349" s="53">
        <v>1.2857142857142856</v>
      </c>
      <c r="AT349" s="54">
        <v>0</v>
      </c>
      <c r="AU349" s="53">
        <v>0</v>
      </c>
      <c r="AV349" s="53">
        <v>0</v>
      </c>
      <c r="AW349" s="53">
        <v>0</v>
      </c>
      <c r="AX349" s="53">
        <v>0</v>
      </c>
      <c r="AY349" s="53">
        <v>0</v>
      </c>
      <c r="AZ349" s="53">
        <v>0</v>
      </c>
      <c r="BA349" s="54">
        <v>0</v>
      </c>
      <c r="BB349" s="55">
        <v>0</v>
      </c>
      <c r="BC349" s="53">
        <v>100</v>
      </c>
      <c r="BD349" s="53">
        <v>0</v>
      </c>
      <c r="BE349" s="53">
        <v>5</v>
      </c>
      <c r="BF349" s="53">
        <v>0</v>
      </c>
      <c r="BG349" s="53">
        <v>0</v>
      </c>
      <c r="BH349" s="53">
        <v>0</v>
      </c>
      <c r="BI349" s="53">
        <v>2.6828126476466849</v>
      </c>
      <c r="BJ349" s="54">
        <v>200</v>
      </c>
      <c r="BK349" s="56">
        <v>0.95</v>
      </c>
      <c r="BL349" s="53">
        <v>0.01</v>
      </c>
      <c r="BM349" s="53">
        <v>1.9719565442517552E-2</v>
      </c>
      <c r="BN349" s="53">
        <v>165</v>
      </c>
      <c r="BO349" s="53">
        <v>0</v>
      </c>
      <c r="BP349" s="53">
        <v>0.99993939393939402</v>
      </c>
      <c r="BQ349" s="55">
        <v>1.1951251783343958E-4</v>
      </c>
      <c r="BR349" s="51">
        <v>8.8058042387060773</v>
      </c>
      <c r="BS349" s="51">
        <v>0.12334735156384956</v>
      </c>
      <c r="BT349" s="51">
        <v>0</v>
      </c>
      <c r="BU349" s="51">
        <v>0</v>
      </c>
      <c r="BV349" s="51">
        <v>0.32242594120690282</v>
      </c>
      <c r="BW349" s="51">
        <v>9.5051492470707589E-3</v>
      </c>
      <c r="BX349" s="51">
        <v>1.2626513244118505</v>
      </c>
      <c r="BY349" s="51">
        <v>4.142158480683978E-2</v>
      </c>
      <c r="BZ349" s="51">
        <v>0.14505571123891267</v>
      </c>
      <c r="CA349" s="53">
        <v>1.1205630295660993E-2</v>
      </c>
      <c r="CB349" s="51">
        <v>1.2713916449008269</v>
      </c>
      <c r="CC349" s="55">
        <v>4.5437678907746325E-2</v>
      </c>
      <c r="CD349" s="30"/>
      <c r="CE349" s="30">
        <f t="shared" si="55"/>
        <v>2.1957751641341994</v>
      </c>
      <c r="CG349" s="75">
        <f t="shared" si="56"/>
        <v>-1.4587442634566017E-3</v>
      </c>
      <c r="CH349" s="71">
        <f t="shared" si="57"/>
        <v>0</v>
      </c>
      <c r="CI349" s="72"/>
      <c r="CJ349" s="72"/>
      <c r="CK349" s="77"/>
      <c r="CL349" s="2"/>
      <c r="CM349" s="75">
        <f t="shared" si="58"/>
        <v>7.5346947334281156E-2</v>
      </c>
      <c r="CN349" s="72">
        <f t="shared" si="59"/>
        <v>0</v>
      </c>
      <c r="CO349" s="72"/>
      <c r="CP349" s="72"/>
      <c r="CQ349" s="77"/>
      <c r="CR349" s="2"/>
      <c r="CS349" s="75">
        <f t="shared" si="60"/>
        <v>0.36934221419262703</v>
      </c>
      <c r="CT349" s="72">
        <f t="shared" si="61"/>
        <v>0</v>
      </c>
      <c r="CU349" s="72"/>
      <c r="CV349" s="72"/>
      <c r="CW349" s="77"/>
      <c r="CX349" s="2"/>
      <c r="CY349" s="75">
        <f t="shared" si="62"/>
        <v>-8.2226645264125708E-3</v>
      </c>
      <c r="CZ349" s="72">
        <f t="shared" si="63"/>
        <v>1</v>
      </c>
      <c r="DA349" s="72"/>
      <c r="DB349" s="72"/>
      <c r="DC349" s="77"/>
      <c r="DD349" s="2"/>
      <c r="DE349" s="75">
        <f t="shared" si="64"/>
        <v>0.48932792148993309</v>
      </c>
      <c r="DF349" s="72">
        <f t="shared" si="65"/>
        <v>0</v>
      </c>
      <c r="DG349" s="72"/>
      <c r="DH349" s="72"/>
      <c r="DI349" s="80"/>
      <c r="DK349" s="15">
        <v>2.1957751641341994</v>
      </c>
    </row>
    <row r="350" spans="1:115" x14ac:dyDescent="0.3">
      <c r="A350" s="51">
        <v>344</v>
      </c>
      <c r="B350" s="52">
        <v>5.6499999999999995</v>
      </c>
      <c r="C350" s="53">
        <v>1.5833333333333333</v>
      </c>
      <c r="D350" s="53">
        <v>3.5714285714285712</v>
      </c>
      <c r="E350" s="54">
        <v>50</v>
      </c>
      <c r="F350" s="53">
        <v>0</v>
      </c>
      <c r="G350" s="53">
        <v>0</v>
      </c>
      <c r="H350" s="53">
        <v>0</v>
      </c>
      <c r="I350" s="53">
        <v>0</v>
      </c>
      <c r="J350" s="53">
        <v>0</v>
      </c>
      <c r="K350" s="53">
        <v>0</v>
      </c>
      <c r="L350" s="54">
        <v>0</v>
      </c>
      <c r="M350" s="55">
        <v>0</v>
      </c>
      <c r="N350" s="53">
        <v>100</v>
      </c>
      <c r="O350" s="53">
        <v>0</v>
      </c>
      <c r="P350" s="53">
        <v>5</v>
      </c>
      <c r="Q350" s="53">
        <v>0</v>
      </c>
      <c r="R350" s="53">
        <v>0</v>
      </c>
      <c r="S350" s="53">
        <v>0</v>
      </c>
      <c r="T350" s="53">
        <v>2.6828126476466849</v>
      </c>
      <c r="U350" s="54">
        <v>200</v>
      </c>
      <c r="V350" s="56">
        <v>0.95</v>
      </c>
      <c r="W350" s="53">
        <v>2.5000000000000001E-2</v>
      </c>
      <c r="X350" s="53">
        <v>2.5917443200855587E-2</v>
      </c>
      <c r="Y350" s="53">
        <v>323.67500000000001</v>
      </c>
      <c r="Z350" s="53">
        <v>3.4357487774238287</v>
      </c>
      <c r="AA350" s="53">
        <v>0.99993185985221222</v>
      </c>
      <c r="AB350" s="55">
        <v>7.169759187337174E-5</v>
      </c>
      <c r="AC350" s="51">
        <v>13.180093670797923</v>
      </c>
      <c r="AD350" s="51">
        <v>0.18558998416084116</v>
      </c>
      <c r="AE350" s="51">
        <v>6.4519575444340494E-3</v>
      </c>
      <c r="AF350" s="51">
        <v>2.5629729254704765E-3</v>
      </c>
      <c r="AG350" s="51">
        <v>0.50423779301284288</v>
      </c>
      <c r="AH350" s="51">
        <v>1.1253910243054591E-2</v>
      </c>
      <c r="AI350" s="51">
        <v>1.6267702096418435</v>
      </c>
      <c r="AJ350" s="51">
        <v>4.5162912343216281E-2</v>
      </c>
      <c r="AK350" s="51">
        <v>0.25972895530518558</v>
      </c>
      <c r="AL350" s="53">
        <v>1.1784699789957416E-2</v>
      </c>
      <c r="AM350" s="51">
        <v>1.6373248495276507</v>
      </c>
      <c r="AN350" s="55">
        <v>4.940875501361576E-2</v>
      </c>
      <c r="AP350" s="51">
        <v>344</v>
      </c>
      <c r="AQ350" s="52">
        <v>5.6499999999999995</v>
      </c>
      <c r="AR350" s="53">
        <v>1.5833333333333333</v>
      </c>
      <c r="AS350" s="53">
        <v>3.5714285714285712</v>
      </c>
      <c r="AT350" s="54">
        <v>0</v>
      </c>
      <c r="AU350" s="53">
        <v>0</v>
      </c>
      <c r="AV350" s="53">
        <v>0</v>
      </c>
      <c r="AW350" s="53">
        <v>0</v>
      </c>
      <c r="AX350" s="53">
        <v>0</v>
      </c>
      <c r="AY350" s="53">
        <v>0</v>
      </c>
      <c r="AZ350" s="53">
        <v>0</v>
      </c>
      <c r="BA350" s="54">
        <v>0</v>
      </c>
      <c r="BB350" s="55">
        <v>0</v>
      </c>
      <c r="BC350" s="53">
        <v>100</v>
      </c>
      <c r="BD350" s="53">
        <v>0</v>
      </c>
      <c r="BE350" s="53">
        <v>5</v>
      </c>
      <c r="BF350" s="53">
        <v>0</v>
      </c>
      <c r="BG350" s="53">
        <v>0</v>
      </c>
      <c r="BH350" s="53">
        <v>0</v>
      </c>
      <c r="BI350" s="53">
        <v>2.6828126476466849</v>
      </c>
      <c r="BJ350" s="54">
        <v>200</v>
      </c>
      <c r="BK350" s="56">
        <v>0.95</v>
      </c>
      <c r="BL350" s="53">
        <v>0</v>
      </c>
      <c r="BM350" s="53">
        <v>0</v>
      </c>
      <c r="BN350" s="53">
        <v>165</v>
      </c>
      <c r="BO350" s="53">
        <v>0</v>
      </c>
      <c r="BP350" s="53">
        <v>1</v>
      </c>
      <c r="BQ350" s="55">
        <v>0</v>
      </c>
      <c r="BR350" s="51">
        <v>13.993363636363631</v>
      </c>
      <c r="BS350" s="51">
        <v>0.19939612574334675</v>
      </c>
      <c r="BT350" s="51">
        <v>1.0687275075617564E-2</v>
      </c>
      <c r="BU350" s="51">
        <v>3.2575003386107028E-3</v>
      </c>
      <c r="BV350" s="51">
        <v>0.39391687214944132</v>
      </c>
      <c r="BW350" s="51">
        <v>1.0964136071915192E-2</v>
      </c>
      <c r="BX350" s="51">
        <v>1.2121665238528205</v>
      </c>
      <c r="BY350" s="51">
        <v>3.4285433694851014E-2</v>
      </c>
      <c r="BZ350" s="51">
        <v>0.26035140643445387</v>
      </c>
      <c r="CA350" s="53">
        <v>1.1585947839623814E-2</v>
      </c>
      <c r="CB350" s="51">
        <v>1.2121665238528205</v>
      </c>
      <c r="CC350" s="55">
        <v>3.4285433694851014E-2</v>
      </c>
      <c r="CD350" s="30"/>
      <c r="CE350" s="30">
        <f t="shared" si="55"/>
        <v>2.3779743280283547</v>
      </c>
      <c r="CG350" s="75">
        <f t="shared" si="56"/>
        <v>-6.8140147787776328E-5</v>
      </c>
      <c r="CH350" s="71">
        <f t="shared" si="57"/>
        <v>1</v>
      </c>
      <c r="CI350" s="72"/>
      <c r="CJ350" s="72"/>
      <c r="CK350" s="77"/>
      <c r="CL350" s="2"/>
      <c r="CM350" s="75">
        <f t="shared" si="58"/>
        <v>0.11032092086340156</v>
      </c>
      <c r="CN350" s="72">
        <f t="shared" si="59"/>
        <v>0</v>
      </c>
      <c r="CO350" s="72"/>
      <c r="CP350" s="72"/>
      <c r="CQ350" s="77"/>
      <c r="CR350" s="2"/>
      <c r="CS350" s="75">
        <f t="shared" si="60"/>
        <v>0.41460368578902296</v>
      </c>
      <c r="CT350" s="72">
        <f t="shared" si="61"/>
        <v>0</v>
      </c>
      <c r="CU350" s="72"/>
      <c r="CV350" s="72"/>
      <c r="CW350" s="77"/>
      <c r="CX350" s="2"/>
      <c r="CY350" s="75">
        <f t="shared" si="62"/>
        <v>-6.2245112926828661E-4</v>
      </c>
      <c r="CZ350" s="72">
        <f t="shared" si="63"/>
        <v>1</v>
      </c>
      <c r="DA350" s="72"/>
      <c r="DB350" s="72"/>
      <c r="DC350" s="77"/>
      <c r="DD350" s="2"/>
      <c r="DE350" s="75">
        <f t="shared" si="64"/>
        <v>0.42515832567483014</v>
      </c>
      <c r="DF350" s="72">
        <f t="shared" si="65"/>
        <v>0</v>
      </c>
      <c r="DG350" s="72"/>
      <c r="DH350" s="72"/>
      <c r="DI350" s="80"/>
      <c r="DK350" s="15">
        <v>2.3779743280283547</v>
      </c>
    </row>
    <row r="351" spans="1:115" x14ac:dyDescent="0.3">
      <c r="A351" s="51">
        <v>360</v>
      </c>
      <c r="B351" s="52">
        <v>5.6499999999999995</v>
      </c>
      <c r="C351" s="53">
        <v>4.833333333333333</v>
      </c>
      <c r="D351" s="53">
        <v>1.2857142857142856</v>
      </c>
      <c r="E351" s="54">
        <v>50</v>
      </c>
      <c r="F351" s="53">
        <v>0</v>
      </c>
      <c r="G351" s="53">
        <v>0</v>
      </c>
      <c r="H351" s="53">
        <v>0</v>
      </c>
      <c r="I351" s="53">
        <v>0</v>
      </c>
      <c r="J351" s="53">
        <v>0</v>
      </c>
      <c r="K351" s="53">
        <v>0</v>
      </c>
      <c r="L351" s="54">
        <v>0</v>
      </c>
      <c r="M351" s="55">
        <v>0</v>
      </c>
      <c r="N351" s="53">
        <v>100</v>
      </c>
      <c r="O351" s="53">
        <v>0</v>
      </c>
      <c r="P351" s="53">
        <v>5</v>
      </c>
      <c r="Q351" s="53">
        <v>0</v>
      </c>
      <c r="R351" s="53">
        <v>0</v>
      </c>
      <c r="S351" s="53">
        <v>0</v>
      </c>
      <c r="T351" s="53">
        <v>2.6828126476466849</v>
      </c>
      <c r="U351" s="54">
        <v>200</v>
      </c>
      <c r="V351" s="56">
        <v>0.95</v>
      </c>
      <c r="W351" s="53">
        <v>3.5000000000000003E-2</v>
      </c>
      <c r="X351" s="53">
        <v>3.2416118519388214E-2</v>
      </c>
      <c r="Y351" s="53">
        <v>323.54000000000002</v>
      </c>
      <c r="Z351" s="53">
        <v>3.791068818578716</v>
      </c>
      <c r="AA351" s="53">
        <v>0.99989113614402536</v>
      </c>
      <c r="AB351" s="55">
        <v>9.9918579732463398E-5</v>
      </c>
      <c r="AC351" s="51">
        <v>13.080331342804488</v>
      </c>
      <c r="AD351" s="51">
        <v>0.17477042879830185</v>
      </c>
      <c r="AE351" s="51">
        <v>7.271574546423876E-3</v>
      </c>
      <c r="AF351" s="51">
        <v>2.5863840667758107E-3</v>
      </c>
      <c r="AG351" s="51">
        <v>0.5154985068223028</v>
      </c>
      <c r="AH351" s="51">
        <v>1.1331681422608025E-2</v>
      </c>
      <c r="AI351" s="51">
        <v>1.6905063373683586</v>
      </c>
      <c r="AJ351" s="51">
        <v>4.4810198373921264E-2</v>
      </c>
      <c r="AK351" s="51">
        <v>0.2694193319531889</v>
      </c>
      <c r="AL351" s="53">
        <v>1.0584909804211595E-2</v>
      </c>
      <c r="AM351" s="51">
        <v>1.7069964987326467</v>
      </c>
      <c r="AN351" s="55">
        <v>5.079613035116369E-2</v>
      </c>
      <c r="AP351" s="51">
        <v>360</v>
      </c>
      <c r="AQ351" s="52">
        <v>5.6499999999999995</v>
      </c>
      <c r="AR351" s="53">
        <v>4.833333333333333</v>
      </c>
      <c r="AS351" s="53">
        <v>1.2857142857142856</v>
      </c>
      <c r="AT351" s="54">
        <v>0</v>
      </c>
      <c r="AU351" s="53">
        <v>0</v>
      </c>
      <c r="AV351" s="53">
        <v>0</v>
      </c>
      <c r="AW351" s="53">
        <v>0</v>
      </c>
      <c r="AX351" s="53">
        <v>0</v>
      </c>
      <c r="AY351" s="53">
        <v>0</v>
      </c>
      <c r="AZ351" s="53">
        <v>0</v>
      </c>
      <c r="BA351" s="54">
        <v>0</v>
      </c>
      <c r="BB351" s="55">
        <v>0</v>
      </c>
      <c r="BC351" s="53">
        <v>100</v>
      </c>
      <c r="BD351" s="53">
        <v>0</v>
      </c>
      <c r="BE351" s="53">
        <v>5</v>
      </c>
      <c r="BF351" s="53">
        <v>0</v>
      </c>
      <c r="BG351" s="53">
        <v>0</v>
      </c>
      <c r="BH351" s="53">
        <v>0</v>
      </c>
      <c r="BI351" s="53">
        <v>2.6828126476466849</v>
      </c>
      <c r="BJ351" s="54">
        <v>200</v>
      </c>
      <c r="BK351" s="56">
        <v>0.95</v>
      </c>
      <c r="BL351" s="53">
        <v>0</v>
      </c>
      <c r="BM351" s="53">
        <v>0</v>
      </c>
      <c r="BN351" s="53">
        <v>165</v>
      </c>
      <c r="BO351" s="53">
        <v>0</v>
      </c>
      <c r="BP351" s="53">
        <v>1</v>
      </c>
      <c r="BQ351" s="55">
        <v>0</v>
      </c>
      <c r="BR351" s="51">
        <v>14.034333333333338</v>
      </c>
      <c r="BS351" s="51">
        <v>0.18764282505269572</v>
      </c>
      <c r="BT351" s="51">
        <v>1.3534339589028341E-2</v>
      </c>
      <c r="BU351" s="51">
        <v>3.5541041986888898E-3</v>
      </c>
      <c r="BV351" s="51">
        <v>0.39315410998347039</v>
      </c>
      <c r="BW351" s="51">
        <v>1.0207202850383804E-2</v>
      </c>
      <c r="BX351" s="51">
        <v>1.2310588721216513</v>
      </c>
      <c r="BY351" s="51">
        <v>3.3353171909148369E-2</v>
      </c>
      <c r="BZ351" s="51">
        <v>0.26932666339479377</v>
      </c>
      <c r="CA351" s="53">
        <v>1.1587830544665233E-2</v>
      </c>
      <c r="CB351" s="51">
        <v>1.2310588721216513</v>
      </c>
      <c r="CC351" s="55">
        <v>3.3353171909148369E-2</v>
      </c>
      <c r="CD351" s="30"/>
      <c r="CE351" s="30">
        <f t="shared" si="55"/>
        <v>2.4928469095164494</v>
      </c>
      <c r="CG351" s="75">
        <f t="shared" si="56"/>
        <v>-1.088638559746391E-4</v>
      </c>
      <c r="CH351" s="71">
        <f t="shared" si="57"/>
        <v>0</v>
      </c>
      <c r="CI351" s="72"/>
      <c r="CJ351" s="72"/>
      <c r="CK351" s="77"/>
      <c r="CL351" s="2"/>
      <c r="CM351" s="75">
        <f t="shared" si="58"/>
        <v>0.12234439683883241</v>
      </c>
      <c r="CN351" s="72">
        <f t="shared" si="59"/>
        <v>0</v>
      </c>
      <c r="CO351" s="72"/>
      <c r="CP351" s="72"/>
      <c r="CQ351" s="77"/>
      <c r="CR351" s="2"/>
      <c r="CS351" s="75">
        <f t="shared" si="60"/>
        <v>0.45944746524670732</v>
      </c>
      <c r="CT351" s="72">
        <f t="shared" si="61"/>
        <v>0</v>
      </c>
      <c r="CU351" s="72"/>
      <c r="CV351" s="72"/>
      <c r="CW351" s="77"/>
      <c r="CX351" s="2"/>
      <c r="CY351" s="75">
        <f t="shared" si="62"/>
        <v>9.2668558395125888E-5</v>
      </c>
      <c r="CZ351" s="72">
        <f t="shared" si="63"/>
        <v>1</v>
      </c>
      <c r="DA351" s="72"/>
      <c r="DB351" s="72"/>
      <c r="DC351" s="77"/>
      <c r="DD351" s="2"/>
      <c r="DE351" s="75">
        <f t="shared" si="64"/>
        <v>0.47593762661099537</v>
      </c>
      <c r="DF351" s="72">
        <f t="shared" si="65"/>
        <v>0</v>
      </c>
      <c r="DG351" s="72"/>
      <c r="DH351" s="72"/>
      <c r="DI351" s="80"/>
      <c r="DK351" s="15">
        <v>2.4928469095164494</v>
      </c>
    </row>
    <row r="352" spans="1:115" x14ac:dyDescent="0.3">
      <c r="A352" s="51">
        <v>349</v>
      </c>
      <c r="B352" s="52">
        <v>5.6499999999999995</v>
      </c>
      <c r="C352" s="53">
        <v>2.6666666666666665</v>
      </c>
      <c r="D352" s="53">
        <v>2.4285714285714284</v>
      </c>
      <c r="E352" s="54">
        <v>50</v>
      </c>
      <c r="F352" s="53">
        <v>0</v>
      </c>
      <c r="G352" s="53">
        <v>0</v>
      </c>
      <c r="H352" s="53">
        <v>0</v>
      </c>
      <c r="I352" s="53">
        <v>0</v>
      </c>
      <c r="J352" s="53">
        <v>0</v>
      </c>
      <c r="K352" s="53">
        <v>0</v>
      </c>
      <c r="L352" s="54">
        <v>0</v>
      </c>
      <c r="M352" s="55">
        <v>0</v>
      </c>
      <c r="N352" s="53">
        <v>100</v>
      </c>
      <c r="O352" s="53">
        <v>0</v>
      </c>
      <c r="P352" s="53">
        <v>5</v>
      </c>
      <c r="Q352" s="53">
        <v>0</v>
      </c>
      <c r="R352" s="53">
        <v>0</v>
      </c>
      <c r="S352" s="53">
        <v>0</v>
      </c>
      <c r="T352" s="53">
        <v>2.6828126476466849</v>
      </c>
      <c r="U352" s="54">
        <v>200</v>
      </c>
      <c r="V352" s="56">
        <v>0.95</v>
      </c>
      <c r="W352" s="53">
        <v>2.5000000000000001E-2</v>
      </c>
      <c r="X352" s="53">
        <v>2.5917443200855587E-2</v>
      </c>
      <c r="Y352" s="53">
        <v>326.375</v>
      </c>
      <c r="Z352" s="53">
        <v>3.7521749991832127</v>
      </c>
      <c r="AA352" s="53">
        <v>0.99992880842083087</v>
      </c>
      <c r="AB352" s="55">
        <v>7.4447411820868708E-5</v>
      </c>
      <c r="AC352" s="51">
        <v>13.141931984607142</v>
      </c>
      <c r="AD352" s="51">
        <v>0.19002579301520903</v>
      </c>
      <c r="AE352" s="51">
        <v>5.2573723743270387E-3</v>
      </c>
      <c r="AF352" s="51">
        <v>2.2882593905183403E-3</v>
      </c>
      <c r="AG352" s="51">
        <v>0.50666502777652989</v>
      </c>
      <c r="AH352" s="51">
        <v>1.1731738724764431E-2</v>
      </c>
      <c r="AI352" s="51">
        <v>1.6589098619694658</v>
      </c>
      <c r="AJ352" s="51">
        <v>4.2129536469550408E-2</v>
      </c>
      <c r="AK352" s="51">
        <v>0.26204099305565937</v>
      </c>
      <c r="AL352" s="53">
        <v>1.1840902950106804E-2</v>
      </c>
      <c r="AM352" s="51">
        <v>1.6686363450562134</v>
      </c>
      <c r="AN352" s="55">
        <v>4.6104223958155485E-2</v>
      </c>
      <c r="AP352" s="51">
        <v>349</v>
      </c>
      <c r="AQ352" s="52">
        <v>5.6499999999999995</v>
      </c>
      <c r="AR352" s="53">
        <v>2.6666666666666665</v>
      </c>
      <c r="AS352" s="53">
        <v>2.4285714285714284</v>
      </c>
      <c r="AT352" s="54">
        <v>0</v>
      </c>
      <c r="AU352" s="53">
        <v>0</v>
      </c>
      <c r="AV352" s="53">
        <v>0</v>
      </c>
      <c r="AW352" s="53">
        <v>0</v>
      </c>
      <c r="AX352" s="53">
        <v>0</v>
      </c>
      <c r="AY352" s="53">
        <v>0</v>
      </c>
      <c r="AZ352" s="53">
        <v>0</v>
      </c>
      <c r="BA352" s="54">
        <v>0</v>
      </c>
      <c r="BB352" s="55">
        <v>0</v>
      </c>
      <c r="BC352" s="53">
        <v>100</v>
      </c>
      <c r="BD352" s="53">
        <v>0</v>
      </c>
      <c r="BE352" s="53">
        <v>5</v>
      </c>
      <c r="BF352" s="53">
        <v>0</v>
      </c>
      <c r="BG352" s="53">
        <v>0</v>
      </c>
      <c r="BH352" s="53">
        <v>0</v>
      </c>
      <c r="BI352" s="53">
        <v>2.6828126476466849</v>
      </c>
      <c r="BJ352" s="54">
        <v>200</v>
      </c>
      <c r="BK352" s="56">
        <v>0.95</v>
      </c>
      <c r="BL352" s="53">
        <v>0</v>
      </c>
      <c r="BM352" s="53">
        <v>0</v>
      </c>
      <c r="BN352" s="53">
        <v>165</v>
      </c>
      <c r="BO352" s="53">
        <v>0</v>
      </c>
      <c r="BP352" s="53">
        <v>1</v>
      </c>
      <c r="BQ352" s="55">
        <v>0</v>
      </c>
      <c r="BR352" s="51">
        <v>14.024787878787883</v>
      </c>
      <c r="BS352" s="51">
        <v>0.18769357547153492</v>
      </c>
      <c r="BT352" s="51">
        <v>1.3895450700139492E-2</v>
      </c>
      <c r="BU352" s="51">
        <v>3.5957803233372019E-3</v>
      </c>
      <c r="BV352" s="51">
        <v>0.3931965384092358</v>
      </c>
      <c r="BW352" s="51">
        <v>1.0219586383851342E-2</v>
      </c>
      <c r="BX352" s="51">
        <v>1.2287632520944507</v>
      </c>
      <c r="BY352" s="51">
        <v>3.3410370998102616E-2</v>
      </c>
      <c r="BZ352" s="51">
        <v>0.26849390335247675</v>
      </c>
      <c r="CA352" s="53">
        <v>1.1746468415327661E-2</v>
      </c>
      <c r="CB352" s="51">
        <v>1.2287632520944507</v>
      </c>
      <c r="CC352" s="55">
        <v>3.3410370998102616E-2</v>
      </c>
      <c r="CD352" s="30"/>
      <c r="CE352" s="30">
        <f t="shared" si="55"/>
        <v>2.5448360411214068</v>
      </c>
      <c r="CG352" s="75">
        <f t="shared" si="56"/>
        <v>-7.119157916912755E-5</v>
      </c>
      <c r="CH352" s="71">
        <f t="shared" si="57"/>
        <v>1</v>
      </c>
      <c r="CI352" s="72"/>
      <c r="CJ352" s="72"/>
      <c r="CK352" s="77"/>
      <c r="CL352" s="2"/>
      <c r="CM352" s="75">
        <f t="shared" si="58"/>
        <v>0.11346848936729409</v>
      </c>
      <c r="CN352" s="72">
        <f t="shared" si="59"/>
        <v>0</v>
      </c>
      <c r="CO352" s="72"/>
      <c r="CP352" s="72"/>
      <c r="CQ352" s="77"/>
      <c r="CR352" s="2"/>
      <c r="CS352" s="75">
        <f t="shared" si="60"/>
        <v>0.43014660987501507</v>
      </c>
      <c r="CT352" s="72">
        <f t="shared" si="61"/>
        <v>0</v>
      </c>
      <c r="CU352" s="72"/>
      <c r="CV352" s="72"/>
      <c r="CW352" s="77"/>
      <c r="CX352" s="2"/>
      <c r="CY352" s="75">
        <f t="shared" si="62"/>
        <v>-6.4529102968173824E-3</v>
      </c>
      <c r="CZ352" s="72">
        <f t="shared" si="63"/>
        <v>1</v>
      </c>
      <c r="DA352" s="72"/>
      <c r="DB352" s="72"/>
      <c r="DC352" s="77"/>
      <c r="DD352" s="2"/>
      <c r="DE352" s="75">
        <f t="shared" si="64"/>
        <v>0.43987309296176269</v>
      </c>
      <c r="DF352" s="72">
        <f t="shared" si="65"/>
        <v>0</v>
      </c>
      <c r="DG352" s="72"/>
      <c r="DH352" s="72"/>
      <c r="DI352" s="80"/>
      <c r="DK352" s="15">
        <v>2.5448360411214068</v>
      </c>
    </row>
    <row r="353" spans="1:115" x14ac:dyDescent="0.3">
      <c r="A353" s="51">
        <v>345</v>
      </c>
      <c r="B353" s="52">
        <v>5.6499999999999995</v>
      </c>
      <c r="C353" s="53">
        <v>1.5833333333333333</v>
      </c>
      <c r="D353" s="53">
        <v>4.7142857142857135</v>
      </c>
      <c r="E353" s="54">
        <v>50</v>
      </c>
      <c r="F353" s="53">
        <v>0</v>
      </c>
      <c r="G353" s="53">
        <v>0</v>
      </c>
      <c r="H353" s="53">
        <v>0</v>
      </c>
      <c r="I353" s="53">
        <v>0</v>
      </c>
      <c r="J353" s="53">
        <v>0</v>
      </c>
      <c r="K353" s="53">
        <v>0</v>
      </c>
      <c r="L353" s="54">
        <v>0</v>
      </c>
      <c r="M353" s="55">
        <v>0</v>
      </c>
      <c r="N353" s="53">
        <v>100</v>
      </c>
      <c r="O353" s="53">
        <v>0</v>
      </c>
      <c r="P353" s="53">
        <v>5</v>
      </c>
      <c r="Q353" s="53">
        <v>0</v>
      </c>
      <c r="R353" s="53">
        <v>0</v>
      </c>
      <c r="S353" s="53">
        <v>0</v>
      </c>
      <c r="T353" s="53">
        <v>2.6828126476466849</v>
      </c>
      <c r="U353" s="54">
        <v>200</v>
      </c>
      <c r="V353" s="56">
        <v>0.95</v>
      </c>
      <c r="W353" s="53">
        <v>0.04</v>
      </c>
      <c r="X353" s="53">
        <v>3.9140722076771231E-2</v>
      </c>
      <c r="Y353" s="53">
        <v>327.33999999999997</v>
      </c>
      <c r="Z353" s="53">
        <v>3.7777366592903112</v>
      </c>
      <c r="AA353" s="53">
        <v>0.99987281677665807</v>
      </c>
      <c r="AB353" s="55">
        <v>1.25689217584506E-4</v>
      </c>
      <c r="AC353" s="51">
        <v>13.131456481054654</v>
      </c>
      <c r="AD353" s="51">
        <v>0.18918353825345688</v>
      </c>
      <c r="AE353" s="51">
        <v>6.4432926679443628E-3</v>
      </c>
      <c r="AF353" s="51">
        <v>2.4538103164709582E-3</v>
      </c>
      <c r="AG353" s="51">
        <v>0.51374641432161661</v>
      </c>
      <c r="AH353" s="51">
        <v>1.1677852452536757E-2</v>
      </c>
      <c r="AI353" s="51">
        <v>1.6662524587533949</v>
      </c>
      <c r="AJ353" s="51">
        <v>4.2372289141176536E-2</v>
      </c>
      <c r="AK353" s="51">
        <v>0.26793175073684761</v>
      </c>
      <c r="AL353" s="53">
        <v>1.1884190248773066E-2</v>
      </c>
      <c r="AM353" s="51">
        <v>1.6839204978787721</v>
      </c>
      <c r="AN353" s="55">
        <v>4.9026004533474561E-2</v>
      </c>
      <c r="AP353" s="51">
        <v>345</v>
      </c>
      <c r="AQ353" s="52">
        <v>5.6499999999999995</v>
      </c>
      <c r="AR353" s="53">
        <v>1.5833333333333333</v>
      </c>
      <c r="AS353" s="53">
        <v>4.7142857142857135</v>
      </c>
      <c r="AT353" s="54">
        <v>0</v>
      </c>
      <c r="AU353" s="53">
        <v>0</v>
      </c>
      <c r="AV353" s="53">
        <v>0</v>
      </c>
      <c r="AW353" s="53">
        <v>0</v>
      </c>
      <c r="AX353" s="53">
        <v>0</v>
      </c>
      <c r="AY353" s="53">
        <v>0</v>
      </c>
      <c r="AZ353" s="53">
        <v>0</v>
      </c>
      <c r="BA353" s="54">
        <v>0</v>
      </c>
      <c r="BB353" s="55">
        <v>0</v>
      </c>
      <c r="BC353" s="53">
        <v>100</v>
      </c>
      <c r="BD353" s="53">
        <v>0</v>
      </c>
      <c r="BE353" s="53">
        <v>5</v>
      </c>
      <c r="BF353" s="53">
        <v>0</v>
      </c>
      <c r="BG353" s="53">
        <v>0</v>
      </c>
      <c r="BH353" s="53">
        <v>0</v>
      </c>
      <c r="BI353" s="53">
        <v>2.6828126476466849</v>
      </c>
      <c r="BJ353" s="54">
        <v>200</v>
      </c>
      <c r="BK353" s="56">
        <v>0.95</v>
      </c>
      <c r="BL353" s="53">
        <v>0</v>
      </c>
      <c r="BM353" s="53">
        <v>0</v>
      </c>
      <c r="BN353" s="53">
        <v>165</v>
      </c>
      <c r="BO353" s="53">
        <v>0</v>
      </c>
      <c r="BP353" s="53">
        <v>1</v>
      </c>
      <c r="BQ353" s="55">
        <v>0</v>
      </c>
      <c r="BR353" s="51">
        <v>14.024848484848485</v>
      </c>
      <c r="BS353" s="51">
        <v>0.18755805571029413</v>
      </c>
      <c r="BT353" s="51">
        <v>1.2832910738398659E-2</v>
      </c>
      <c r="BU353" s="51">
        <v>3.5535874269704347E-3</v>
      </c>
      <c r="BV353" s="51">
        <v>0.39482173920856684</v>
      </c>
      <c r="BW353" s="51">
        <v>1.0205586602951702E-2</v>
      </c>
      <c r="BX353" s="51">
        <v>1.2381205437725455</v>
      </c>
      <c r="BY353" s="51">
        <v>3.3962252791606778E-2</v>
      </c>
      <c r="BZ353" s="51">
        <v>0.26852835621630883</v>
      </c>
      <c r="CA353" s="53">
        <v>1.1827901769229531E-2</v>
      </c>
      <c r="CB353" s="51">
        <v>1.2381205437725455</v>
      </c>
      <c r="CC353" s="55">
        <v>3.3962252791606778E-2</v>
      </c>
      <c r="CD353" s="30"/>
      <c r="CE353" s="30">
        <f t="shared" si="55"/>
        <v>2.7320844998436109</v>
      </c>
      <c r="CG353" s="75">
        <f t="shared" si="56"/>
        <v>-1.2718322334193122E-4</v>
      </c>
      <c r="CH353" s="71">
        <f t="shared" si="57"/>
        <v>0</v>
      </c>
      <c r="CI353" s="72"/>
      <c r="CJ353" s="72"/>
      <c r="CK353" s="77"/>
      <c r="CL353" s="2"/>
      <c r="CM353" s="75">
        <f t="shared" si="58"/>
        <v>0.11892467511304977</v>
      </c>
      <c r="CN353" s="72">
        <f t="shared" si="59"/>
        <v>0</v>
      </c>
      <c r="CO353" s="72"/>
      <c r="CP353" s="72"/>
      <c r="CQ353" s="77"/>
      <c r="CR353" s="2"/>
      <c r="CS353" s="75">
        <f t="shared" si="60"/>
        <v>0.42813191498084935</v>
      </c>
      <c r="CT353" s="72">
        <f t="shared" si="61"/>
        <v>0</v>
      </c>
      <c r="CU353" s="72"/>
      <c r="CV353" s="72"/>
      <c r="CW353" s="77"/>
      <c r="CX353" s="2"/>
      <c r="CY353" s="75">
        <f t="shared" si="62"/>
        <v>-5.9660547946122078E-4</v>
      </c>
      <c r="CZ353" s="72">
        <f t="shared" si="63"/>
        <v>1</v>
      </c>
      <c r="DA353" s="72"/>
      <c r="DB353" s="72"/>
      <c r="DC353" s="77"/>
      <c r="DD353" s="2"/>
      <c r="DE353" s="75">
        <f t="shared" si="64"/>
        <v>0.44579995410622653</v>
      </c>
      <c r="DF353" s="72">
        <f t="shared" si="65"/>
        <v>0</v>
      </c>
      <c r="DG353" s="72"/>
      <c r="DH353" s="72"/>
      <c r="DI353" s="80"/>
      <c r="DK353" s="15">
        <v>2.7320844998436109</v>
      </c>
    </row>
    <row r="354" spans="1:115" x14ac:dyDescent="0.3">
      <c r="A354" s="51">
        <v>366</v>
      </c>
      <c r="B354" s="52">
        <v>5.6499999999999995</v>
      </c>
      <c r="C354" s="53">
        <v>5.9166666666666661</v>
      </c>
      <c r="D354" s="53">
        <v>1.2857142857142856</v>
      </c>
      <c r="E354" s="54">
        <v>50</v>
      </c>
      <c r="F354" s="53">
        <v>0</v>
      </c>
      <c r="G354" s="53">
        <v>0</v>
      </c>
      <c r="H354" s="53">
        <v>0</v>
      </c>
      <c r="I354" s="53">
        <v>0</v>
      </c>
      <c r="J354" s="53">
        <v>0</v>
      </c>
      <c r="K354" s="53">
        <v>0</v>
      </c>
      <c r="L354" s="54">
        <v>0</v>
      </c>
      <c r="M354" s="55">
        <v>0</v>
      </c>
      <c r="N354" s="53">
        <v>100</v>
      </c>
      <c r="O354" s="53">
        <v>0</v>
      </c>
      <c r="P354" s="53">
        <v>5</v>
      </c>
      <c r="Q354" s="53">
        <v>0</v>
      </c>
      <c r="R354" s="53">
        <v>0</v>
      </c>
      <c r="S354" s="53">
        <v>0</v>
      </c>
      <c r="T354" s="53">
        <v>2.6828126476466849</v>
      </c>
      <c r="U354" s="54">
        <v>200</v>
      </c>
      <c r="V354" s="56">
        <v>0.95</v>
      </c>
      <c r="W354" s="53">
        <v>0.155</v>
      </c>
      <c r="X354" s="53">
        <v>0.15061985874294515</v>
      </c>
      <c r="Y354" s="53">
        <v>322.53500000000003</v>
      </c>
      <c r="Z354" s="53">
        <v>3.5205807897825045</v>
      </c>
      <c r="AA354" s="53">
        <v>0.99954542875251295</v>
      </c>
      <c r="AB354" s="55">
        <v>4.4082313053995901E-4</v>
      </c>
      <c r="AC354" s="51">
        <v>13.125357278466756</v>
      </c>
      <c r="AD354" s="51">
        <v>0.18139631544311058</v>
      </c>
      <c r="AE354" s="51">
        <v>7.3779019178587856E-3</v>
      </c>
      <c r="AF354" s="51">
        <v>2.6672616704286329E-3</v>
      </c>
      <c r="AG354" s="51">
        <v>0.51178030352493287</v>
      </c>
      <c r="AH354" s="51">
        <v>1.1452319994406492E-2</v>
      </c>
      <c r="AI354" s="51">
        <v>1.653973339008924</v>
      </c>
      <c r="AJ354" s="51">
        <v>4.5476788213393071E-2</v>
      </c>
      <c r="AK354" s="51">
        <v>0.25307018853960483</v>
      </c>
      <c r="AL354" s="53">
        <v>1.2321018574337849E-2</v>
      </c>
      <c r="AM354" s="51">
        <v>1.6787348619619209</v>
      </c>
      <c r="AN354" s="55">
        <v>5.6111842363174146E-2</v>
      </c>
      <c r="AP354" s="51">
        <v>366</v>
      </c>
      <c r="AQ354" s="52">
        <v>5.6499999999999995</v>
      </c>
      <c r="AR354" s="53">
        <v>5.9166666666666661</v>
      </c>
      <c r="AS354" s="53">
        <v>1.2857142857142856</v>
      </c>
      <c r="AT354" s="54">
        <v>0</v>
      </c>
      <c r="AU354" s="53">
        <v>0</v>
      </c>
      <c r="AV354" s="53">
        <v>0</v>
      </c>
      <c r="AW354" s="53">
        <v>0</v>
      </c>
      <c r="AX354" s="53">
        <v>0</v>
      </c>
      <c r="AY354" s="53">
        <v>0</v>
      </c>
      <c r="AZ354" s="53">
        <v>0</v>
      </c>
      <c r="BA354" s="54">
        <v>0</v>
      </c>
      <c r="BB354" s="55">
        <v>0</v>
      </c>
      <c r="BC354" s="53">
        <v>100</v>
      </c>
      <c r="BD354" s="53">
        <v>0</v>
      </c>
      <c r="BE354" s="53">
        <v>5</v>
      </c>
      <c r="BF354" s="53">
        <v>0</v>
      </c>
      <c r="BG354" s="53">
        <v>0</v>
      </c>
      <c r="BH354" s="53">
        <v>0</v>
      </c>
      <c r="BI354" s="53">
        <v>2.6828126476466849</v>
      </c>
      <c r="BJ354" s="54">
        <v>200</v>
      </c>
      <c r="BK354" s="56">
        <v>0.95</v>
      </c>
      <c r="BL354" s="53">
        <v>0</v>
      </c>
      <c r="BM354" s="53">
        <v>0</v>
      </c>
      <c r="BN354" s="53">
        <v>165</v>
      </c>
      <c r="BO354" s="53">
        <v>0</v>
      </c>
      <c r="BP354" s="53">
        <v>1</v>
      </c>
      <c r="BQ354" s="55">
        <v>0</v>
      </c>
      <c r="BR354" s="51">
        <v>14.023363636363628</v>
      </c>
      <c r="BS354" s="51">
        <v>0.19517225829203999</v>
      </c>
      <c r="BT354" s="51">
        <v>1.1103220241021439E-2</v>
      </c>
      <c r="BU354" s="51">
        <v>3.3332189944288719E-3</v>
      </c>
      <c r="BV354" s="51">
        <v>0.39211395954552974</v>
      </c>
      <c r="BW354" s="51">
        <v>1.0759513345712606E-2</v>
      </c>
      <c r="BX354" s="51">
        <v>1.2083388751646056</v>
      </c>
      <c r="BY354" s="51">
        <v>3.4499806646785439E-2</v>
      </c>
      <c r="BZ354" s="51">
        <v>0.25945241556871762</v>
      </c>
      <c r="CA354" s="53">
        <v>1.1646310760196898E-2</v>
      </c>
      <c r="CB354" s="51">
        <v>1.2083388751646056</v>
      </c>
      <c r="CC354" s="55">
        <v>3.4499806646785439E-2</v>
      </c>
      <c r="CD354" s="30"/>
      <c r="CE354" s="30">
        <f t="shared" si="55"/>
        <v>2.7581049394725459</v>
      </c>
      <c r="CG354" s="75">
        <f t="shared" si="56"/>
        <v>-4.5457124748704558E-4</v>
      </c>
      <c r="CH354" s="71">
        <f t="shared" si="57"/>
        <v>0</v>
      </c>
      <c r="CI354" s="72"/>
      <c r="CJ354" s="72"/>
      <c r="CK354" s="77"/>
      <c r="CL354" s="2"/>
      <c r="CM354" s="75">
        <f t="shared" si="58"/>
        <v>0.11966634397940312</v>
      </c>
      <c r="CN354" s="72">
        <f t="shared" si="59"/>
        <v>0</v>
      </c>
      <c r="CO354" s="72"/>
      <c r="CP354" s="72"/>
      <c r="CQ354" s="77"/>
      <c r="CR354" s="2"/>
      <c r="CS354" s="75">
        <f t="shared" si="60"/>
        <v>0.44563446384431837</v>
      </c>
      <c r="CT354" s="72">
        <f t="shared" si="61"/>
        <v>0</v>
      </c>
      <c r="CU354" s="72"/>
      <c r="CV354" s="72"/>
      <c r="CW354" s="77"/>
      <c r="CX354" s="2"/>
      <c r="CY354" s="75">
        <f t="shared" si="62"/>
        <v>-6.3822270291127858E-3</v>
      </c>
      <c r="CZ354" s="72">
        <f t="shared" si="63"/>
        <v>1</v>
      </c>
      <c r="DA354" s="72"/>
      <c r="DB354" s="72"/>
      <c r="DC354" s="77"/>
      <c r="DD354" s="2"/>
      <c r="DE354" s="75">
        <f t="shared" si="64"/>
        <v>0.47039598679731531</v>
      </c>
      <c r="DF354" s="72">
        <f t="shared" si="65"/>
        <v>0</v>
      </c>
      <c r="DG354" s="72"/>
      <c r="DH354" s="72"/>
      <c r="DI354" s="80"/>
      <c r="DK354" s="15">
        <v>2.7581049394725459</v>
      </c>
    </row>
    <row r="355" spans="1:115" x14ac:dyDescent="0.3">
      <c r="A355" s="51">
        <v>373</v>
      </c>
      <c r="B355" s="52">
        <v>5.6499999999999995</v>
      </c>
      <c r="C355" s="53">
        <v>6.9999999999999991</v>
      </c>
      <c r="D355" s="53">
        <v>1.2857142857142856</v>
      </c>
      <c r="E355" s="54">
        <v>50</v>
      </c>
      <c r="F355" s="53">
        <v>0</v>
      </c>
      <c r="G355" s="53">
        <v>0</v>
      </c>
      <c r="H355" s="53">
        <v>0</v>
      </c>
      <c r="I355" s="53">
        <v>0</v>
      </c>
      <c r="J355" s="53">
        <v>0</v>
      </c>
      <c r="K355" s="53">
        <v>0</v>
      </c>
      <c r="L355" s="54">
        <v>0</v>
      </c>
      <c r="M355" s="55">
        <v>0</v>
      </c>
      <c r="N355" s="53">
        <v>100</v>
      </c>
      <c r="O355" s="53">
        <v>0</v>
      </c>
      <c r="P355" s="53">
        <v>5</v>
      </c>
      <c r="Q355" s="53">
        <v>0</v>
      </c>
      <c r="R355" s="53">
        <v>0</v>
      </c>
      <c r="S355" s="53">
        <v>0</v>
      </c>
      <c r="T355" s="53">
        <v>2.6828126476466849</v>
      </c>
      <c r="U355" s="54">
        <v>200</v>
      </c>
      <c r="V355" s="56">
        <v>0.95</v>
      </c>
      <c r="W355" s="53">
        <v>0</v>
      </c>
      <c r="X355" s="53">
        <v>0</v>
      </c>
      <c r="Y355" s="53">
        <v>324.16000000000003</v>
      </c>
      <c r="Z355" s="53">
        <v>3.7591730973668258</v>
      </c>
      <c r="AA355" s="53">
        <v>1</v>
      </c>
      <c r="AB355" s="55">
        <v>0</v>
      </c>
      <c r="AC355" s="51">
        <v>17.587554801583565</v>
      </c>
      <c r="AD355" s="51">
        <v>0.21154836802226457</v>
      </c>
      <c r="AE355" s="51">
        <v>2.1743580675291724E-2</v>
      </c>
      <c r="AF355" s="51">
        <v>3.3189187918736228E-3</v>
      </c>
      <c r="AG355" s="51">
        <v>0.6383825262311259</v>
      </c>
      <c r="AH355" s="51">
        <v>1.2703549979533348E-2</v>
      </c>
      <c r="AI355" s="51">
        <v>1.7943554641623931</v>
      </c>
      <c r="AJ355" s="51">
        <v>4.1398722235776446E-2</v>
      </c>
      <c r="AK355" s="51">
        <v>0.45614305918889242</v>
      </c>
      <c r="AL355" s="53">
        <v>1.3410235299307217E-2</v>
      </c>
      <c r="AM355" s="51">
        <v>1.7943554641623931</v>
      </c>
      <c r="AN355" s="55">
        <v>4.1398722235776446E-2</v>
      </c>
      <c r="AP355" s="51">
        <v>373</v>
      </c>
      <c r="AQ355" s="52">
        <v>5.6499999999999995</v>
      </c>
      <c r="AR355" s="53">
        <v>6.9999999999999991</v>
      </c>
      <c r="AS355" s="53">
        <v>1.2857142857142856</v>
      </c>
      <c r="AT355" s="54">
        <v>0</v>
      </c>
      <c r="AU355" s="53">
        <v>0</v>
      </c>
      <c r="AV355" s="53">
        <v>0</v>
      </c>
      <c r="AW355" s="53">
        <v>0</v>
      </c>
      <c r="AX355" s="53">
        <v>0</v>
      </c>
      <c r="AY355" s="53">
        <v>0</v>
      </c>
      <c r="AZ355" s="53">
        <v>0</v>
      </c>
      <c r="BA355" s="54">
        <v>0</v>
      </c>
      <c r="BB355" s="55">
        <v>0</v>
      </c>
      <c r="BC355" s="53">
        <v>100</v>
      </c>
      <c r="BD355" s="53">
        <v>0</v>
      </c>
      <c r="BE355" s="53">
        <v>5</v>
      </c>
      <c r="BF355" s="53">
        <v>0</v>
      </c>
      <c r="BG355" s="53">
        <v>0</v>
      </c>
      <c r="BH355" s="53">
        <v>0</v>
      </c>
      <c r="BI355" s="53">
        <v>2.6828126476466849</v>
      </c>
      <c r="BJ355" s="54">
        <v>200</v>
      </c>
      <c r="BK355" s="56">
        <v>0.95</v>
      </c>
      <c r="BL355" s="53">
        <v>0</v>
      </c>
      <c r="BM355" s="53">
        <v>0</v>
      </c>
      <c r="BN355" s="53">
        <v>165</v>
      </c>
      <c r="BO355" s="53">
        <v>0</v>
      </c>
      <c r="BP355" s="53">
        <v>1</v>
      </c>
      <c r="BQ355" s="55">
        <v>0</v>
      </c>
      <c r="BR355" s="51">
        <v>18.68721212121212</v>
      </c>
      <c r="BS355" s="51">
        <v>0.2353443702908557</v>
      </c>
      <c r="BT355" s="51">
        <v>3.2119728888841181E-2</v>
      </c>
      <c r="BU355" s="51">
        <v>4.6217426160867015E-3</v>
      </c>
      <c r="BV355" s="51">
        <v>0.51726914830540083</v>
      </c>
      <c r="BW355" s="51">
        <v>1.4204784432335868E-2</v>
      </c>
      <c r="BX355" s="51">
        <v>1.4085547423619136</v>
      </c>
      <c r="BY355" s="51">
        <v>3.505642417680447E-2</v>
      </c>
      <c r="BZ355" s="51">
        <v>0.4570497073728868</v>
      </c>
      <c r="CA355" s="53">
        <v>1.3727089527377914E-2</v>
      </c>
      <c r="CB355" s="51">
        <v>1.4085547423619136</v>
      </c>
      <c r="CC355" s="55">
        <v>3.505642417680447E-2</v>
      </c>
      <c r="CD355" s="30"/>
      <c r="CE355" s="30">
        <f t="shared" si="55"/>
        <v>2.9999999999999996</v>
      </c>
      <c r="CG355" s="75">
        <f t="shared" si="56"/>
        <v>0</v>
      </c>
      <c r="CH355" s="71">
        <f t="shared" si="57"/>
        <v>1</v>
      </c>
      <c r="CI355" s="72"/>
      <c r="CJ355" s="72"/>
      <c r="CK355" s="77"/>
      <c r="CL355" s="2"/>
      <c r="CM355" s="75">
        <f t="shared" si="58"/>
        <v>0.12111337792572507</v>
      </c>
      <c r="CN355" s="72">
        <f t="shared" si="59"/>
        <v>0</v>
      </c>
      <c r="CO355" s="72"/>
      <c r="CP355" s="72"/>
      <c r="CQ355" s="77"/>
      <c r="CR355" s="2"/>
      <c r="CS355" s="75">
        <f t="shared" si="60"/>
        <v>0.38580072180047953</v>
      </c>
      <c r="CT355" s="72">
        <f t="shared" si="61"/>
        <v>0</v>
      </c>
      <c r="CU355" s="72"/>
      <c r="CV355" s="72"/>
      <c r="CW355" s="77"/>
      <c r="CX355" s="2"/>
      <c r="CY355" s="75">
        <f t="shared" si="62"/>
        <v>-9.0664818399438518E-4</v>
      </c>
      <c r="CZ355" s="72">
        <f t="shared" si="63"/>
        <v>1</v>
      </c>
      <c r="DA355" s="72"/>
      <c r="DB355" s="72"/>
      <c r="DC355" s="77"/>
      <c r="DD355" s="2"/>
      <c r="DE355" s="75">
        <f t="shared" si="64"/>
        <v>0.38580072180047953</v>
      </c>
      <c r="DF355" s="72">
        <f t="shared" si="65"/>
        <v>0</v>
      </c>
      <c r="DG355" s="72"/>
      <c r="DH355" s="72"/>
      <c r="DI355" s="80"/>
      <c r="DK355" s="15">
        <v>2.9999999999999996</v>
      </c>
    </row>
    <row r="356" spans="1:115" x14ac:dyDescent="0.3">
      <c r="A356" s="51">
        <v>355</v>
      </c>
      <c r="B356" s="52">
        <v>5.6499999999999995</v>
      </c>
      <c r="C356" s="53">
        <v>3.75</v>
      </c>
      <c r="D356" s="53">
        <v>2.4285714285714284</v>
      </c>
      <c r="E356" s="54">
        <v>50</v>
      </c>
      <c r="F356" s="53">
        <v>0</v>
      </c>
      <c r="G356" s="53">
        <v>0</v>
      </c>
      <c r="H356" s="53">
        <v>0</v>
      </c>
      <c r="I356" s="53">
        <v>0</v>
      </c>
      <c r="J356" s="53">
        <v>0</v>
      </c>
      <c r="K356" s="53">
        <v>0</v>
      </c>
      <c r="L356" s="54">
        <v>0</v>
      </c>
      <c r="M356" s="55">
        <v>0</v>
      </c>
      <c r="N356" s="53">
        <v>100</v>
      </c>
      <c r="O356" s="53">
        <v>0</v>
      </c>
      <c r="P356" s="53">
        <v>5</v>
      </c>
      <c r="Q356" s="53">
        <v>0</v>
      </c>
      <c r="R356" s="53">
        <v>0</v>
      </c>
      <c r="S356" s="53">
        <v>0</v>
      </c>
      <c r="T356" s="53">
        <v>2.6828126476466849</v>
      </c>
      <c r="U356" s="54">
        <v>200</v>
      </c>
      <c r="V356" s="56">
        <v>0.95</v>
      </c>
      <c r="W356" s="53">
        <v>0</v>
      </c>
      <c r="X356" s="53">
        <v>0</v>
      </c>
      <c r="Y356" s="53">
        <v>324.80500000000001</v>
      </c>
      <c r="Z356" s="53">
        <v>3.7642705264843164</v>
      </c>
      <c r="AA356" s="53">
        <v>1</v>
      </c>
      <c r="AB356" s="55">
        <v>0</v>
      </c>
      <c r="AC356" s="51">
        <v>17.535206608387458</v>
      </c>
      <c r="AD356" s="51">
        <v>0.21490853988285538</v>
      </c>
      <c r="AE356" s="51">
        <v>2.2190461209861762E-2</v>
      </c>
      <c r="AF356" s="51">
        <v>3.3221680459771244E-3</v>
      </c>
      <c r="AG356" s="51">
        <v>0.64035251641494484</v>
      </c>
      <c r="AH356" s="51">
        <v>1.2810953187724114E-2</v>
      </c>
      <c r="AI356" s="51">
        <v>1.8082220134011491</v>
      </c>
      <c r="AJ356" s="51">
        <v>4.0250361754543419E-2</v>
      </c>
      <c r="AK356" s="51">
        <v>0.45767956798317205</v>
      </c>
      <c r="AL356" s="53">
        <v>1.3575456678709011E-2</v>
      </c>
      <c r="AM356" s="51">
        <v>1.8082220134011491</v>
      </c>
      <c r="AN356" s="55">
        <v>4.0250361754543419E-2</v>
      </c>
      <c r="AP356" s="51">
        <v>355</v>
      </c>
      <c r="AQ356" s="52">
        <v>5.6499999999999995</v>
      </c>
      <c r="AR356" s="53">
        <v>3.75</v>
      </c>
      <c r="AS356" s="53">
        <v>2.4285714285714284</v>
      </c>
      <c r="AT356" s="54">
        <v>0</v>
      </c>
      <c r="AU356" s="53">
        <v>0</v>
      </c>
      <c r="AV356" s="53">
        <v>0</v>
      </c>
      <c r="AW356" s="53">
        <v>0</v>
      </c>
      <c r="AX356" s="53">
        <v>0</v>
      </c>
      <c r="AY356" s="53">
        <v>0</v>
      </c>
      <c r="AZ356" s="53">
        <v>0</v>
      </c>
      <c r="BA356" s="54">
        <v>0</v>
      </c>
      <c r="BB356" s="55">
        <v>0</v>
      </c>
      <c r="BC356" s="53">
        <v>100</v>
      </c>
      <c r="BD356" s="53">
        <v>0</v>
      </c>
      <c r="BE356" s="53">
        <v>5</v>
      </c>
      <c r="BF356" s="53">
        <v>0</v>
      </c>
      <c r="BG356" s="53">
        <v>0</v>
      </c>
      <c r="BH356" s="53">
        <v>0</v>
      </c>
      <c r="BI356" s="53">
        <v>2.6828126476466849</v>
      </c>
      <c r="BJ356" s="54">
        <v>200</v>
      </c>
      <c r="BK356" s="56">
        <v>0.95</v>
      </c>
      <c r="BL356" s="53">
        <v>0</v>
      </c>
      <c r="BM356" s="53">
        <v>0</v>
      </c>
      <c r="BN356" s="53">
        <v>165</v>
      </c>
      <c r="BO356" s="53">
        <v>0</v>
      </c>
      <c r="BP356" s="53">
        <v>1</v>
      </c>
      <c r="BQ356" s="55">
        <v>0</v>
      </c>
      <c r="BR356" s="51">
        <v>18.686484848484849</v>
      </c>
      <c r="BS356" s="51">
        <v>0.25247708465983382</v>
      </c>
      <c r="BT356" s="51">
        <v>3.3289504627317036E-2</v>
      </c>
      <c r="BU356" s="51">
        <v>4.8137003614645369E-3</v>
      </c>
      <c r="BV356" s="51">
        <v>0.516487608800551</v>
      </c>
      <c r="BW356" s="51">
        <v>1.5320332159180307E-2</v>
      </c>
      <c r="BX356" s="51">
        <v>1.3846763107523676</v>
      </c>
      <c r="BY356" s="51">
        <v>3.4848180210338163E-2</v>
      </c>
      <c r="BZ356" s="51">
        <v>0.45989063207536446</v>
      </c>
      <c r="CA356" s="53">
        <v>1.3905193128488254E-2</v>
      </c>
      <c r="CB356" s="51">
        <v>1.3846763107523676</v>
      </c>
      <c r="CC356" s="55">
        <v>3.4848180210338163E-2</v>
      </c>
      <c r="CD356" s="30"/>
      <c r="CE356" s="30">
        <f t="shared" si="55"/>
        <v>3.0178043106110866</v>
      </c>
      <c r="CG356" s="75">
        <f t="shared" si="56"/>
        <v>0</v>
      </c>
      <c r="CH356" s="71">
        <f t="shared" si="57"/>
        <v>1</v>
      </c>
      <c r="CI356" s="72"/>
      <c r="CJ356" s="72"/>
      <c r="CK356" s="77"/>
      <c r="CL356" s="2"/>
      <c r="CM356" s="75">
        <f t="shared" si="58"/>
        <v>0.12386490761439384</v>
      </c>
      <c r="CN356" s="72">
        <f t="shared" si="59"/>
        <v>0</v>
      </c>
      <c r="CO356" s="72"/>
      <c r="CP356" s="72"/>
      <c r="CQ356" s="77"/>
      <c r="CR356" s="2"/>
      <c r="CS356" s="75">
        <f t="shared" si="60"/>
        <v>0.42354570264878144</v>
      </c>
      <c r="CT356" s="72">
        <f t="shared" si="61"/>
        <v>0</v>
      </c>
      <c r="CU356" s="72"/>
      <c r="CV356" s="72"/>
      <c r="CW356" s="77"/>
      <c r="CX356" s="2"/>
      <c r="CY356" s="75">
        <f t="shared" si="62"/>
        <v>-2.2110640921924052E-3</v>
      </c>
      <c r="CZ356" s="72">
        <f t="shared" si="63"/>
        <v>1</v>
      </c>
      <c r="DA356" s="72"/>
      <c r="DB356" s="72"/>
      <c r="DC356" s="77"/>
      <c r="DD356" s="2"/>
      <c r="DE356" s="75">
        <f t="shared" si="64"/>
        <v>0.42354570264878144</v>
      </c>
      <c r="DF356" s="72">
        <f t="shared" si="65"/>
        <v>0</v>
      </c>
      <c r="DG356" s="72"/>
      <c r="DH356" s="72"/>
      <c r="DI356" s="80"/>
      <c r="DK356" s="15">
        <v>3.0178043106110866</v>
      </c>
    </row>
    <row r="357" spans="1:115" x14ac:dyDescent="0.3">
      <c r="A357" s="51">
        <v>346</v>
      </c>
      <c r="B357" s="52">
        <v>5.6499999999999995</v>
      </c>
      <c r="C357" s="53">
        <v>1.5833333333333333</v>
      </c>
      <c r="D357" s="53">
        <v>5.8571428571428559</v>
      </c>
      <c r="E357" s="54">
        <v>50</v>
      </c>
      <c r="F357" s="53">
        <v>0</v>
      </c>
      <c r="G357" s="53">
        <v>0</v>
      </c>
      <c r="H357" s="53">
        <v>0</v>
      </c>
      <c r="I357" s="53">
        <v>0</v>
      </c>
      <c r="J357" s="53">
        <v>0</v>
      </c>
      <c r="K357" s="53">
        <v>0</v>
      </c>
      <c r="L357" s="54">
        <v>0</v>
      </c>
      <c r="M357" s="55">
        <v>0</v>
      </c>
      <c r="N357" s="53">
        <v>100</v>
      </c>
      <c r="O357" s="53">
        <v>0</v>
      </c>
      <c r="P357" s="53">
        <v>5</v>
      </c>
      <c r="Q357" s="53">
        <v>0</v>
      </c>
      <c r="R357" s="53">
        <v>0</v>
      </c>
      <c r="S357" s="53">
        <v>0</v>
      </c>
      <c r="T357" s="53">
        <v>2.6828126476466849</v>
      </c>
      <c r="U357" s="54">
        <v>200</v>
      </c>
      <c r="V357" s="56">
        <v>0.95</v>
      </c>
      <c r="W357" s="53">
        <v>0</v>
      </c>
      <c r="X357" s="53">
        <v>0</v>
      </c>
      <c r="Y357" s="53">
        <v>324.52999999999997</v>
      </c>
      <c r="Z357" s="53">
        <v>3.7824271171607684</v>
      </c>
      <c r="AA357" s="53">
        <v>1</v>
      </c>
      <c r="AB357" s="55">
        <v>0</v>
      </c>
      <c r="AC357" s="51">
        <v>17.551338418210054</v>
      </c>
      <c r="AD357" s="51">
        <v>0.21565547681310651</v>
      </c>
      <c r="AE357" s="51">
        <v>2.2342286237040598E-2</v>
      </c>
      <c r="AF357" s="51">
        <v>3.3114006757819945E-3</v>
      </c>
      <c r="AG357" s="51">
        <v>0.63864556255080729</v>
      </c>
      <c r="AH357" s="51">
        <v>1.2804675708590075E-2</v>
      </c>
      <c r="AI357" s="51">
        <v>1.8014516717047826</v>
      </c>
      <c r="AJ357" s="51">
        <v>3.9981367997902653E-2</v>
      </c>
      <c r="AK357" s="51">
        <v>0.45625459233875271</v>
      </c>
      <c r="AL357" s="53">
        <v>1.3921725569454814E-2</v>
      </c>
      <c r="AM357" s="51">
        <v>1.8014516717047826</v>
      </c>
      <c r="AN357" s="55">
        <v>3.9981367997902653E-2</v>
      </c>
      <c r="AP357" s="51">
        <v>346</v>
      </c>
      <c r="AQ357" s="52">
        <v>5.6499999999999995</v>
      </c>
      <c r="AR357" s="53">
        <v>1.5833333333333333</v>
      </c>
      <c r="AS357" s="53">
        <v>5.8571428571428559</v>
      </c>
      <c r="AT357" s="54">
        <v>0</v>
      </c>
      <c r="AU357" s="53">
        <v>0</v>
      </c>
      <c r="AV357" s="53">
        <v>0</v>
      </c>
      <c r="AW357" s="53">
        <v>0</v>
      </c>
      <c r="AX357" s="53">
        <v>0</v>
      </c>
      <c r="AY357" s="53">
        <v>0</v>
      </c>
      <c r="AZ357" s="53">
        <v>0</v>
      </c>
      <c r="BA357" s="54">
        <v>0</v>
      </c>
      <c r="BB357" s="55">
        <v>0</v>
      </c>
      <c r="BC357" s="53">
        <v>100</v>
      </c>
      <c r="BD357" s="53">
        <v>0</v>
      </c>
      <c r="BE357" s="53">
        <v>5</v>
      </c>
      <c r="BF357" s="53">
        <v>0</v>
      </c>
      <c r="BG357" s="53">
        <v>0</v>
      </c>
      <c r="BH357" s="53">
        <v>0</v>
      </c>
      <c r="BI357" s="53">
        <v>2.6828126476466849</v>
      </c>
      <c r="BJ357" s="54">
        <v>200</v>
      </c>
      <c r="BK357" s="56">
        <v>0.95</v>
      </c>
      <c r="BL357" s="53">
        <v>0</v>
      </c>
      <c r="BM357" s="53">
        <v>0</v>
      </c>
      <c r="BN357" s="53">
        <v>165</v>
      </c>
      <c r="BO357" s="53">
        <v>0</v>
      </c>
      <c r="BP357" s="53">
        <v>1</v>
      </c>
      <c r="BQ357" s="55">
        <v>0</v>
      </c>
      <c r="BR357" s="51">
        <v>18.506545454545446</v>
      </c>
      <c r="BS357" s="51">
        <v>0.24026748970124459</v>
      </c>
      <c r="BT357" s="51">
        <v>3.0385526697019102E-2</v>
      </c>
      <c r="BU357" s="51">
        <v>4.4473913669009916E-3</v>
      </c>
      <c r="BV357" s="51">
        <v>0.52450270144494848</v>
      </c>
      <c r="BW357" s="51">
        <v>1.4225021781554133E-2</v>
      </c>
      <c r="BX357" s="51">
        <v>1.4109930926352174</v>
      </c>
      <c r="BY357" s="51">
        <v>3.2402762199156304E-2</v>
      </c>
      <c r="BZ357" s="51">
        <v>0.46614275109905234</v>
      </c>
      <c r="CA357" s="53">
        <v>1.3337211951479239E-2</v>
      </c>
      <c r="CB357" s="51">
        <v>1.4109930926352174</v>
      </c>
      <c r="CC357" s="55">
        <v>3.2402762199156304E-2</v>
      </c>
      <c r="CD357" s="30"/>
      <c r="CE357" s="30">
        <f t="shared" si="55"/>
        <v>3.0452930111582894</v>
      </c>
      <c r="CG357" s="75">
        <f t="shared" si="56"/>
        <v>0</v>
      </c>
      <c r="CH357" s="71">
        <f t="shared" si="57"/>
        <v>1</v>
      </c>
      <c r="CI357" s="72"/>
      <c r="CJ357" s="72"/>
      <c r="CK357" s="77"/>
      <c r="CL357" s="2"/>
      <c r="CM357" s="75">
        <f t="shared" si="58"/>
        <v>0.11414286110585881</v>
      </c>
      <c r="CN357" s="72">
        <f t="shared" si="59"/>
        <v>0</v>
      </c>
      <c r="CO357" s="72"/>
      <c r="CP357" s="72"/>
      <c r="CQ357" s="77"/>
      <c r="CR357" s="2"/>
      <c r="CS357" s="75">
        <f t="shared" si="60"/>
        <v>0.39045857906956516</v>
      </c>
      <c r="CT357" s="72">
        <f t="shared" si="61"/>
        <v>0</v>
      </c>
      <c r="CU357" s="72"/>
      <c r="CV357" s="72"/>
      <c r="CW357" s="77"/>
      <c r="CX357" s="2"/>
      <c r="CY357" s="75">
        <f t="shared" si="62"/>
        <v>-9.8881587602996368E-3</v>
      </c>
      <c r="CZ357" s="72">
        <f t="shared" si="63"/>
        <v>1</v>
      </c>
      <c r="DA357" s="72"/>
      <c r="DB357" s="72"/>
      <c r="DC357" s="77"/>
      <c r="DD357" s="2"/>
      <c r="DE357" s="75">
        <f t="shared" si="64"/>
        <v>0.39045857906956516</v>
      </c>
      <c r="DF357" s="72">
        <f t="shared" si="65"/>
        <v>0</v>
      </c>
      <c r="DG357" s="72"/>
      <c r="DH357" s="72"/>
      <c r="DI357" s="80"/>
      <c r="DK357" s="15">
        <v>3.0452930111582894</v>
      </c>
    </row>
    <row r="358" spans="1:115" x14ac:dyDescent="0.3">
      <c r="A358" s="51">
        <v>350</v>
      </c>
      <c r="B358" s="52">
        <v>5.6499999999999995</v>
      </c>
      <c r="C358" s="53">
        <v>2.6666666666666665</v>
      </c>
      <c r="D358" s="53">
        <v>3.5714285714285712</v>
      </c>
      <c r="E358" s="54">
        <v>50</v>
      </c>
      <c r="F358" s="53">
        <v>0</v>
      </c>
      <c r="G358" s="53">
        <v>0</v>
      </c>
      <c r="H358" s="53">
        <v>0</v>
      </c>
      <c r="I358" s="53">
        <v>0</v>
      </c>
      <c r="J358" s="53">
        <v>0</v>
      </c>
      <c r="K358" s="53">
        <v>0</v>
      </c>
      <c r="L358" s="54">
        <v>0</v>
      </c>
      <c r="M358" s="55">
        <v>0</v>
      </c>
      <c r="N358" s="53">
        <v>100</v>
      </c>
      <c r="O358" s="53">
        <v>0</v>
      </c>
      <c r="P358" s="53">
        <v>5</v>
      </c>
      <c r="Q358" s="53">
        <v>0</v>
      </c>
      <c r="R358" s="53">
        <v>0</v>
      </c>
      <c r="S358" s="53">
        <v>0</v>
      </c>
      <c r="T358" s="53">
        <v>2.6828126476466849</v>
      </c>
      <c r="U358" s="54">
        <v>200</v>
      </c>
      <c r="V358" s="56">
        <v>0.95</v>
      </c>
      <c r="W358" s="53">
        <v>0</v>
      </c>
      <c r="X358" s="53">
        <v>0</v>
      </c>
      <c r="Y358" s="53">
        <v>326.95999999999998</v>
      </c>
      <c r="Z358" s="53">
        <v>3.6523778654534151</v>
      </c>
      <c r="AA358" s="53">
        <v>1</v>
      </c>
      <c r="AB358" s="55">
        <v>0</v>
      </c>
      <c r="AC358" s="51">
        <v>17.607564416447271</v>
      </c>
      <c r="AD358" s="51">
        <v>0.23033846395461285</v>
      </c>
      <c r="AE358" s="51">
        <v>2.1602230040967917E-2</v>
      </c>
      <c r="AF358" s="51">
        <v>3.4783214962092776E-3</v>
      </c>
      <c r="AG358" s="51">
        <v>0.64159855827119161</v>
      </c>
      <c r="AH358" s="51">
        <v>1.3729869057752812E-2</v>
      </c>
      <c r="AI358" s="51">
        <v>1.7956005659142251</v>
      </c>
      <c r="AJ358" s="51">
        <v>4.2486876044024381E-2</v>
      </c>
      <c r="AK358" s="51">
        <v>0.46771365176454166</v>
      </c>
      <c r="AL358" s="53">
        <v>1.2794545085338359E-2</v>
      </c>
      <c r="AM358" s="51">
        <v>1.7956005659142251</v>
      </c>
      <c r="AN358" s="55">
        <v>4.2486876044024381E-2</v>
      </c>
      <c r="AP358" s="51">
        <v>350</v>
      </c>
      <c r="AQ358" s="52">
        <v>5.6499999999999995</v>
      </c>
      <c r="AR358" s="53">
        <v>2.6666666666666665</v>
      </c>
      <c r="AS358" s="53">
        <v>3.5714285714285712</v>
      </c>
      <c r="AT358" s="54">
        <v>0</v>
      </c>
      <c r="AU358" s="53">
        <v>0</v>
      </c>
      <c r="AV358" s="53">
        <v>0</v>
      </c>
      <c r="AW358" s="53">
        <v>0</v>
      </c>
      <c r="AX358" s="53">
        <v>0</v>
      </c>
      <c r="AY358" s="53">
        <v>0</v>
      </c>
      <c r="AZ358" s="53">
        <v>0</v>
      </c>
      <c r="BA358" s="54">
        <v>0</v>
      </c>
      <c r="BB358" s="55">
        <v>0</v>
      </c>
      <c r="BC358" s="53">
        <v>100</v>
      </c>
      <c r="BD358" s="53">
        <v>0</v>
      </c>
      <c r="BE358" s="53">
        <v>5</v>
      </c>
      <c r="BF358" s="53">
        <v>0</v>
      </c>
      <c r="BG358" s="53">
        <v>0</v>
      </c>
      <c r="BH358" s="53">
        <v>0</v>
      </c>
      <c r="BI358" s="53">
        <v>2.6828126476466849</v>
      </c>
      <c r="BJ358" s="54">
        <v>200</v>
      </c>
      <c r="BK358" s="56">
        <v>0.95</v>
      </c>
      <c r="BL358" s="53">
        <v>0</v>
      </c>
      <c r="BM358" s="53">
        <v>0</v>
      </c>
      <c r="BN358" s="53">
        <v>165</v>
      </c>
      <c r="BO358" s="53">
        <v>0</v>
      </c>
      <c r="BP358" s="53">
        <v>1</v>
      </c>
      <c r="BQ358" s="55">
        <v>0</v>
      </c>
      <c r="BR358" s="51">
        <v>18.453757575757578</v>
      </c>
      <c r="BS358" s="51">
        <v>0.23772421932983148</v>
      </c>
      <c r="BT358" s="51">
        <v>2.9766285839394602E-2</v>
      </c>
      <c r="BU358" s="51">
        <v>4.213104848215514E-3</v>
      </c>
      <c r="BV358" s="51">
        <v>0.52710616082072481</v>
      </c>
      <c r="BW358" s="51">
        <v>1.4433328625128522E-2</v>
      </c>
      <c r="BX358" s="51">
        <v>1.4244416774061279</v>
      </c>
      <c r="BY358" s="51">
        <v>3.2588039837031318E-2</v>
      </c>
      <c r="BZ358" s="51">
        <v>0.4658377082934051</v>
      </c>
      <c r="CA358" s="53">
        <v>1.2800991514924399E-2</v>
      </c>
      <c r="CB358" s="51">
        <v>1.4244416774061279</v>
      </c>
      <c r="CC358" s="55">
        <v>3.2588039837031318E-2</v>
      </c>
      <c r="CD358" s="30"/>
      <c r="CE358" s="30">
        <f t="shared" si="55"/>
        <v>3.0860669992418379</v>
      </c>
      <c r="CG358" s="75">
        <f t="shared" si="56"/>
        <v>0</v>
      </c>
      <c r="CH358" s="71">
        <f t="shared" si="57"/>
        <v>1</v>
      </c>
      <c r="CI358" s="72"/>
      <c r="CJ358" s="72"/>
      <c r="CK358" s="77"/>
      <c r="CL358" s="2"/>
      <c r="CM358" s="75">
        <f t="shared" si="58"/>
        <v>0.1144923974504668</v>
      </c>
      <c r="CN358" s="72">
        <f t="shared" si="59"/>
        <v>0</v>
      </c>
      <c r="CO358" s="72"/>
      <c r="CP358" s="72"/>
      <c r="CQ358" s="77"/>
      <c r="CR358" s="2"/>
      <c r="CS358" s="75">
        <f t="shared" si="60"/>
        <v>0.3711588885080972</v>
      </c>
      <c r="CT358" s="72">
        <f t="shared" si="61"/>
        <v>0</v>
      </c>
      <c r="CU358" s="72"/>
      <c r="CV358" s="72"/>
      <c r="CW358" s="77"/>
      <c r="CX358" s="2"/>
      <c r="CY358" s="75">
        <f t="shared" si="62"/>
        <v>1.8759434711365652E-3</v>
      </c>
      <c r="CZ358" s="72">
        <f t="shared" si="63"/>
        <v>1</v>
      </c>
      <c r="DA358" s="72"/>
      <c r="DB358" s="72"/>
      <c r="DC358" s="77"/>
      <c r="DD358" s="2"/>
      <c r="DE358" s="75">
        <f t="shared" si="64"/>
        <v>0.3711588885080972</v>
      </c>
      <c r="DF358" s="72">
        <f t="shared" si="65"/>
        <v>0</v>
      </c>
      <c r="DG358" s="72"/>
      <c r="DH358" s="72"/>
      <c r="DI358" s="80"/>
      <c r="DK358" s="15">
        <v>3.0860669992418379</v>
      </c>
    </row>
    <row r="359" spans="1:115" x14ac:dyDescent="0.3">
      <c r="A359" s="51">
        <v>347</v>
      </c>
      <c r="B359" s="52">
        <v>5.6499999999999995</v>
      </c>
      <c r="C359" s="53">
        <v>1.5833333333333333</v>
      </c>
      <c r="D359" s="53">
        <v>6.9999999999999982</v>
      </c>
      <c r="E359" s="54">
        <v>50</v>
      </c>
      <c r="F359" s="53">
        <v>0</v>
      </c>
      <c r="G359" s="53">
        <v>0</v>
      </c>
      <c r="H359" s="53">
        <v>0</v>
      </c>
      <c r="I359" s="53">
        <v>0</v>
      </c>
      <c r="J359" s="53">
        <v>0</v>
      </c>
      <c r="K359" s="53">
        <v>0</v>
      </c>
      <c r="L359" s="54">
        <v>0</v>
      </c>
      <c r="M359" s="55">
        <v>0</v>
      </c>
      <c r="N359" s="53">
        <v>100</v>
      </c>
      <c r="O359" s="53">
        <v>0</v>
      </c>
      <c r="P359" s="53">
        <v>5</v>
      </c>
      <c r="Q359" s="53">
        <v>0</v>
      </c>
      <c r="R359" s="53">
        <v>0</v>
      </c>
      <c r="S359" s="53">
        <v>0</v>
      </c>
      <c r="T359" s="53">
        <v>2.6828126476466849</v>
      </c>
      <c r="U359" s="54">
        <v>200</v>
      </c>
      <c r="V359" s="56">
        <v>0.95</v>
      </c>
      <c r="W359" s="53">
        <v>0</v>
      </c>
      <c r="X359" s="53">
        <v>0</v>
      </c>
      <c r="Y359" s="53">
        <v>324.81</v>
      </c>
      <c r="Z359" s="53">
        <v>3.7894074421913211</v>
      </c>
      <c r="AA359" s="53">
        <v>1</v>
      </c>
      <c r="AB359" s="55">
        <v>0</v>
      </c>
      <c r="AC359" s="51">
        <v>21.772905129144917</v>
      </c>
      <c r="AD359" s="51">
        <v>0.25016234288295702</v>
      </c>
      <c r="AE359" s="51">
        <v>2.7736459023445501E-2</v>
      </c>
      <c r="AF359" s="51">
        <v>3.1903251265180833E-3</v>
      </c>
      <c r="AG359" s="51">
        <v>0.74778164442458506</v>
      </c>
      <c r="AH359" s="51">
        <v>1.5354171115577167E-2</v>
      </c>
      <c r="AI359" s="51">
        <v>1.9690889978694397</v>
      </c>
      <c r="AJ359" s="51">
        <v>3.6987890619022627E-2</v>
      </c>
      <c r="AK359" s="51">
        <v>0.52643766553542182</v>
      </c>
      <c r="AL359" s="53">
        <v>1.3976966553328647E-2</v>
      </c>
      <c r="AM359" s="51">
        <v>1.9690889978694397</v>
      </c>
      <c r="AN359" s="55">
        <v>3.6987890619022627E-2</v>
      </c>
      <c r="AP359" s="51">
        <v>347</v>
      </c>
      <c r="AQ359" s="52">
        <v>5.6499999999999995</v>
      </c>
      <c r="AR359" s="53">
        <v>1.5833333333333333</v>
      </c>
      <c r="AS359" s="53">
        <v>6.9999999999999982</v>
      </c>
      <c r="AT359" s="54">
        <v>0</v>
      </c>
      <c r="AU359" s="53">
        <v>0</v>
      </c>
      <c r="AV359" s="53">
        <v>0</v>
      </c>
      <c r="AW359" s="53">
        <v>0</v>
      </c>
      <c r="AX359" s="53">
        <v>0</v>
      </c>
      <c r="AY359" s="53">
        <v>0</v>
      </c>
      <c r="AZ359" s="53">
        <v>0</v>
      </c>
      <c r="BA359" s="54">
        <v>0</v>
      </c>
      <c r="BB359" s="55">
        <v>0</v>
      </c>
      <c r="BC359" s="53">
        <v>100</v>
      </c>
      <c r="BD359" s="53">
        <v>0</v>
      </c>
      <c r="BE359" s="53">
        <v>5</v>
      </c>
      <c r="BF359" s="53">
        <v>0</v>
      </c>
      <c r="BG359" s="53">
        <v>0</v>
      </c>
      <c r="BH359" s="53">
        <v>0</v>
      </c>
      <c r="BI359" s="53">
        <v>2.6828126476466849</v>
      </c>
      <c r="BJ359" s="54">
        <v>200</v>
      </c>
      <c r="BK359" s="56">
        <v>0.95</v>
      </c>
      <c r="BL359" s="53">
        <v>0</v>
      </c>
      <c r="BM359" s="53">
        <v>0</v>
      </c>
      <c r="BN359" s="53">
        <v>165</v>
      </c>
      <c r="BO359" s="53">
        <v>0</v>
      </c>
      <c r="BP359" s="53">
        <v>1</v>
      </c>
      <c r="BQ359" s="55">
        <v>0</v>
      </c>
      <c r="BR359" s="51">
        <v>23.261606060606056</v>
      </c>
      <c r="BS359" s="51">
        <v>0.26775197651574373</v>
      </c>
      <c r="BT359" s="51">
        <v>3.9314559465131765E-2</v>
      </c>
      <c r="BU359" s="51">
        <v>5.0709228295666804E-3</v>
      </c>
      <c r="BV359" s="51">
        <v>0.60022363891465103</v>
      </c>
      <c r="BW359" s="51">
        <v>1.6853506992867254E-2</v>
      </c>
      <c r="BX359" s="51">
        <v>1.5203297601741017</v>
      </c>
      <c r="BY359" s="51">
        <v>3.1292711062371893E-2</v>
      </c>
      <c r="BZ359" s="51">
        <v>0.50808867154213588</v>
      </c>
      <c r="CA359" s="53">
        <v>1.3623118092114575E-2</v>
      </c>
      <c r="CB359" s="51">
        <v>1.5203297601741017</v>
      </c>
      <c r="CC359" s="55">
        <v>3.1292711062371893E-2</v>
      </c>
      <c r="CD359" s="30"/>
      <c r="CE359" s="30">
        <f t="shared" si="55"/>
        <v>3.3291640592396958</v>
      </c>
      <c r="CG359" s="75">
        <f t="shared" si="56"/>
        <v>0</v>
      </c>
      <c r="CH359" s="71">
        <f t="shared" si="57"/>
        <v>1</v>
      </c>
      <c r="CI359" s="72"/>
      <c r="CJ359" s="72"/>
      <c r="CK359" s="77"/>
      <c r="CL359" s="2"/>
      <c r="CM359" s="75">
        <f t="shared" si="58"/>
        <v>0.14755800550993403</v>
      </c>
      <c r="CN359" s="72">
        <f t="shared" si="59"/>
        <v>0</v>
      </c>
      <c r="CO359" s="72"/>
      <c r="CP359" s="72"/>
      <c r="CQ359" s="77"/>
      <c r="CR359" s="2"/>
      <c r="CS359" s="75">
        <f t="shared" si="60"/>
        <v>0.44875923769533799</v>
      </c>
      <c r="CT359" s="72">
        <f t="shared" si="61"/>
        <v>0</v>
      </c>
      <c r="CU359" s="72"/>
      <c r="CV359" s="72"/>
      <c r="CW359" s="77"/>
      <c r="CX359" s="2"/>
      <c r="CY359" s="75">
        <f t="shared" si="62"/>
        <v>1.8348993993285934E-2</v>
      </c>
      <c r="CZ359" s="72">
        <f t="shared" si="63"/>
        <v>1</v>
      </c>
      <c r="DA359" s="72"/>
      <c r="DB359" s="72"/>
      <c r="DC359" s="77"/>
      <c r="DD359" s="2"/>
      <c r="DE359" s="75">
        <f t="shared" si="64"/>
        <v>0.44875923769533799</v>
      </c>
      <c r="DF359" s="72">
        <f t="shared" si="65"/>
        <v>0</v>
      </c>
      <c r="DG359" s="72"/>
      <c r="DH359" s="72"/>
      <c r="DI359" s="80"/>
      <c r="DK359" s="15">
        <v>3.3291640592396958</v>
      </c>
    </row>
    <row r="360" spans="1:115" x14ac:dyDescent="0.3">
      <c r="A360" s="51">
        <v>361</v>
      </c>
      <c r="B360" s="52">
        <v>5.6499999999999995</v>
      </c>
      <c r="C360" s="53">
        <v>4.833333333333333</v>
      </c>
      <c r="D360" s="53">
        <v>2.4285714285714284</v>
      </c>
      <c r="E360" s="54">
        <v>50</v>
      </c>
      <c r="F360" s="53">
        <v>0</v>
      </c>
      <c r="G360" s="53">
        <v>0</v>
      </c>
      <c r="H360" s="53">
        <v>0</v>
      </c>
      <c r="I360" s="53">
        <v>0</v>
      </c>
      <c r="J360" s="53">
        <v>0</v>
      </c>
      <c r="K360" s="53">
        <v>0</v>
      </c>
      <c r="L360" s="54">
        <v>0</v>
      </c>
      <c r="M360" s="55">
        <v>0</v>
      </c>
      <c r="N360" s="53">
        <v>100</v>
      </c>
      <c r="O360" s="53">
        <v>0</v>
      </c>
      <c r="P360" s="53">
        <v>5</v>
      </c>
      <c r="Q360" s="53">
        <v>0</v>
      </c>
      <c r="R360" s="53">
        <v>0</v>
      </c>
      <c r="S360" s="53">
        <v>0</v>
      </c>
      <c r="T360" s="53">
        <v>2.6828126476466849</v>
      </c>
      <c r="U360" s="54">
        <v>200</v>
      </c>
      <c r="V360" s="56">
        <v>0.95</v>
      </c>
      <c r="W360" s="53">
        <v>0</v>
      </c>
      <c r="X360" s="53">
        <v>0</v>
      </c>
      <c r="Y360" s="53">
        <v>322.495</v>
      </c>
      <c r="Z360" s="53">
        <v>3.7824293773716611</v>
      </c>
      <c r="AA360" s="53">
        <v>1</v>
      </c>
      <c r="AB360" s="55">
        <v>0</v>
      </c>
      <c r="AC360" s="51">
        <v>21.841722563809668</v>
      </c>
      <c r="AD360" s="51">
        <v>0.26091144018560436</v>
      </c>
      <c r="AE360" s="51">
        <v>2.718840640228638E-2</v>
      </c>
      <c r="AF360" s="51">
        <v>3.4196731721210854E-3</v>
      </c>
      <c r="AG360" s="51">
        <v>0.74357380758190184</v>
      </c>
      <c r="AH360" s="51">
        <v>1.6146704259468903E-2</v>
      </c>
      <c r="AI360" s="51">
        <v>1.9672865976516383</v>
      </c>
      <c r="AJ360" s="51">
        <v>3.833845897281854E-2</v>
      </c>
      <c r="AK360" s="51">
        <v>0.5161505854138656</v>
      </c>
      <c r="AL360" s="53">
        <v>1.3735243449384735E-2</v>
      </c>
      <c r="AM360" s="51">
        <v>1.9672865976516383</v>
      </c>
      <c r="AN360" s="55">
        <v>3.833845897281854E-2</v>
      </c>
      <c r="AP360" s="51">
        <v>361</v>
      </c>
      <c r="AQ360" s="52">
        <v>5.6499999999999995</v>
      </c>
      <c r="AR360" s="53">
        <v>4.833333333333333</v>
      </c>
      <c r="AS360" s="53">
        <v>2.4285714285714284</v>
      </c>
      <c r="AT360" s="54">
        <v>0</v>
      </c>
      <c r="AU360" s="53">
        <v>0</v>
      </c>
      <c r="AV360" s="53">
        <v>0</v>
      </c>
      <c r="AW360" s="53">
        <v>0</v>
      </c>
      <c r="AX360" s="53">
        <v>0</v>
      </c>
      <c r="AY360" s="53">
        <v>0</v>
      </c>
      <c r="AZ360" s="53">
        <v>0</v>
      </c>
      <c r="BA360" s="54">
        <v>0</v>
      </c>
      <c r="BB360" s="55">
        <v>0</v>
      </c>
      <c r="BC360" s="53">
        <v>100</v>
      </c>
      <c r="BD360" s="53">
        <v>0</v>
      </c>
      <c r="BE360" s="53">
        <v>5</v>
      </c>
      <c r="BF360" s="53">
        <v>0</v>
      </c>
      <c r="BG360" s="53">
        <v>0</v>
      </c>
      <c r="BH360" s="53">
        <v>0</v>
      </c>
      <c r="BI360" s="53">
        <v>2.6828126476466849</v>
      </c>
      <c r="BJ360" s="54">
        <v>200</v>
      </c>
      <c r="BK360" s="56">
        <v>0.95</v>
      </c>
      <c r="BL360" s="53">
        <v>0</v>
      </c>
      <c r="BM360" s="53">
        <v>0</v>
      </c>
      <c r="BN360" s="53">
        <v>165</v>
      </c>
      <c r="BO360" s="53">
        <v>0</v>
      </c>
      <c r="BP360" s="53">
        <v>1</v>
      </c>
      <c r="BQ360" s="55">
        <v>0</v>
      </c>
      <c r="BR360" s="51">
        <v>23.038999999999984</v>
      </c>
      <c r="BS360" s="51">
        <v>0.27686897003208383</v>
      </c>
      <c r="BT360" s="51">
        <v>3.8347093701698351E-2</v>
      </c>
      <c r="BU360" s="51">
        <v>5.6159845622934506E-3</v>
      </c>
      <c r="BV360" s="51">
        <v>0.61028310428319543</v>
      </c>
      <c r="BW360" s="51">
        <v>1.714821992659777E-2</v>
      </c>
      <c r="BX360" s="51">
        <v>1.5305440501329555</v>
      </c>
      <c r="BY360" s="51">
        <v>3.0887334719662932E-2</v>
      </c>
      <c r="BZ360" s="51">
        <v>0.51382747335021395</v>
      </c>
      <c r="CA360" s="53">
        <v>1.341874048154371E-2</v>
      </c>
      <c r="CB360" s="51">
        <v>1.5305440501329555</v>
      </c>
      <c r="CC360" s="55">
        <v>3.0887334719662932E-2</v>
      </c>
      <c r="CD360" s="30"/>
      <c r="CE360" s="30">
        <f t="shared" si="55"/>
        <v>3.4260903721436242</v>
      </c>
      <c r="CG360" s="75">
        <f t="shared" si="56"/>
        <v>0</v>
      </c>
      <c r="CH360" s="71">
        <f t="shared" si="57"/>
        <v>1</v>
      </c>
      <c r="CI360" s="72"/>
      <c r="CJ360" s="72"/>
      <c r="CK360" s="77"/>
      <c r="CL360" s="2"/>
      <c r="CM360" s="75">
        <f t="shared" si="58"/>
        <v>0.1332907032987064</v>
      </c>
      <c r="CN360" s="72">
        <f t="shared" si="59"/>
        <v>0</v>
      </c>
      <c r="CO360" s="72"/>
      <c r="CP360" s="72"/>
      <c r="CQ360" s="77"/>
      <c r="CR360" s="2"/>
      <c r="CS360" s="75">
        <f t="shared" si="60"/>
        <v>0.4367425475186828</v>
      </c>
      <c r="CT360" s="72">
        <f t="shared" si="61"/>
        <v>0</v>
      </c>
      <c r="CU360" s="72"/>
      <c r="CV360" s="72"/>
      <c r="CW360" s="77"/>
      <c r="CX360" s="2"/>
      <c r="CY360" s="75">
        <f t="shared" si="62"/>
        <v>2.3231120636516556E-3</v>
      </c>
      <c r="CZ360" s="72">
        <f t="shared" si="63"/>
        <v>1</v>
      </c>
      <c r="DA360" s="72"/>
      <c r="DB360" s="72"/>
      <c r="DC360" s="77"/>
      <c r="DD360" s="2"/>
      <c r="DE360" s="75">
        <f t="shared" si="64"/>
        <v>0.4367425475186828</v>
      </c>
      <c r="DF360" s="72">
        <f t="shared" si="65"/>
        <v>0</v>
      </c>
      <c r="DG360" s="72"/>
      <c r="DH360" s="72"/>
      <c r="DI360" s="80"/>
      <c r="DK360" s="15">
        <v>3.4260903721436242</v>
      </c>
    </row>
    <row r="361" spans="1:115" x14ac:dyDescent="0.3">
      <c r="A361" s="51">
        <v>351</v>
      </c>
      <c r="B361" s="52">
        <v>5.6499999999999995</v>
      </c>
      <c r="C361" s="53">
        <v>2.6666666666666665</v>
      </c>
      <c r="D361" s="53">
        <v>4.7142857142857135</v>
      </c>
      <c r="E361" s="54">
        <v>50</v>
      </c>
      <c r="F361" s="53">
        <v>0</v>
      </c>
      <c r="G361" s="53">
        <v>0</v>
      </c>
      <c r="H361" s="53">
        <v>0</v>
      </c>
      <c r="I361" s="53">
        <v>0</v>
      </c>
      <c r="J361" s="53">
        <v>0</v>
      </c>
      <c r="K361" s="53">
        <v>0</v>
      </c>
      <c r="L361" s="54">
        <v>0</v>
      </c>
      <c r="M361" s="55">
        <v>0</v>
      </c>
      <c r="N361" s="53">
        <v>100</v>
      </c>
      <c r="O361" s="53">
        <v>0</v>
      </c>
      <c r="P361" s="53">
        <v>5</v>
      </c>
      <c r="Q361" s="53">
        <v>0</v>
      </c>
      <c r="R361" s="53">
        <v>0</v>
      </c>
      <c r="S361" s="53">
        <v>0</v>
      </c>
      <c r="T361" s="53">
        <v>2.6828126476466849</v>
      </c>
      <c r="U361" s="54">
        <v>200</v>
      </c>
      <c r="V361" s="56">
        <v>0.95</v>
      </c>
      <c r="W361" s="53">
        <v>0</v>
      </c>
      <c r="X361" s="53">
        <v>0</v>
      </c>
      <c r="Y361" s="53">
        <v>323.43</v>
      </c>
      <c r="Z361" s="53">
        <v>3.7885595889175852</v>
      </c>
      <c r="AA361" s="53">
        <v>1</v>
      </c>
      <c r="AB361" s="55">
        <v>0</v>
      </c>
      <c r="AC361" s="51">
        <v>21.759994443164693</v>
      </c>
      <c r="AD361" s="51">
        <v>0.2523125954513451</v>
      </c>
      <c r="AE361" s="51">
        <v>2.6103529817600404E-2</v>
      </c>
      <c r="AF361" s="51">
        <v>2.9686008607005569E-3</v>
      </c>
      <c r="AG361" s="51">
        <v>0.74671040125906385</v>
      </c>
      <c r="AH361" s="51">
        <v>1.5694179666600055E-2</v>
      </c>
      <c r="AI361" s="51">
        <v>1.9671438443097395</v>
      </c>
      <c r="AJ361" s="51">
        <v>3.6640681050566865E-2</v>
      </c>
      <c r="AK361" s="51">
        <v>0.5152294737900952</v>
      </c>
      <c r="AL361" s="53">
        <v>1.5122438489652862E-2</v>
      </c>
      <c r="AM361" s="51">
        <v>1.9671438443097395</v>
      </c>
      <c r="AN361" s="55">
        <v>3.6640681050566865E-2</v>
      </c>
      <c r="AP361" s="51">
        <v>351</v>
      </c>
      <c r="AQ361" s="52">
        <v>5.6499999999999995</v>
      </c>
      <c r="AR361" s="53">
        <v>2.6666666666666665</v>
      </c>
      <c r="AS361" s="53">
        <v>4.7142857142857135</v>
      </c>
      <c r="AT361" s="54">
        <v>0</v>
      </c>
      <c r="AU361" s="53">
        <v>0</v>
      </c>
      <c r="AV361" s="53">
        <v>0</v>
      </c>
      <c r="AW361" s="53">
        <v>0</v>
      </c>
      <c r="AX361" s="53">
        <v>0</v>
      </c>
      <c r="AY361" s="53">
        <v>0</v>
      </c>
      <c r="AZ361" s="53">
        <v>0</v>
      </c>
      <c r="BA361" s="54">
        <v>0</v>
      </c>
      <c r="BB361" s="55">
        <v>0</v>
      </c>
      <c r="BC361" s="53">
        <v>100</v>
      </c>
      <c r="BD361" s="53">
        <v>0</v>
      </c>
      <c r="BE361" s="53">
        <v>5</v>
      </c>
      <c r="BF361" s="53">
        <v>0</v>
      </c>
      <c r="BG361" s="53">
        <v>0</v>
      </c>
      <c r="BH361" s="53">
        <v>0</v>
      </c>
      <c r="BI361" s="53">
        <v>2.6828126476466849</v>
      </c>
      <c r="BJ361" s="54">
        <v>200</v>
      </c>
      <c r="BK361" s="56">
        <v>0.95</v>
      </c>
      <c r="BL361" s="53">
        <v>0</v>
      </c>
      <c r="BM361" s="53">
        <v>0</v>
      </c>
      <c r="BN361" s="53">
        <v>165</v>
      </c>
      <c r="BO361" s="53">
        <v>0</v>
      </c>
      <c r="BP361" s="53">
        <v>1</v>
      </c>
      <c r="BQ361" s="55">
        <v>0</v>
      </c>
      <c r="BR361" s="51">
        <v>23.335000000000008</v>
      </c>
      <c r="BS361" s="51">
        <v>0.27287427496786537</v>
      </c>
      <c r="BT361" s="51">
        <v>4.1489293679134398E-2</v>
      </c>
      <c r="BU361" s="51">
        <v>5.1821109161534788E-3</v>
      </c>
      <c r="BV361" s="51">
        <v>0.59859429005684972</v>
      </c>
      <c r="BW361" s="51">
        <v>1.7069969934506969E-2</v>
      </c>
      <c r="BX361" s="51">
        <v>1.4990911323347067</v>
      </c>
      <c r="BY361" s="51">
        <v>3.2825983992764866E-2</v>
      </c>
      <c r="BZ361" s="51">
        <v>0.50597486671042502</v>
      </c>
      <c r="CA361" s="53">
        <v>1.3945002356031364E-2</v>
      </c>
      <c r="CB361" s="51">
        <v>1.4990911323347067</v>
      </c>
      <c r="CC361" s="55">
        <v>3.2825983992764866E-2</v>
      </c>
      <c r="CD361" s="30"/>
      <c r="CE361" s="30">
        <f t="shared" si="55"/>
        <v>3.5456210417116729</v>
      </c>
      <c r="CG361" s="75">
        <f t="shared" si="56"/>
        <v>0</v>
      </c>
      <c r="CH361" s="71">
        <f t="shared" si="57"/>
        <v>1</v>
      </c>
      <c r="CI361" s="72"/>
      <c r="CJ361" s="72"/>
      <c r="CK361" s="77"/>
      <c r="CL361" s="2"/>
      <c r="CM361" s="75">
        <f t="shared" si="58"/>
        <v>0.14811611120221413</v>
      </c>
      <c r="CN361" s="72">
        <f t="shared" si="59"/>
        <v>0</v>
      </c>
      <c r="CO361" s="72"/>
      <c r="CP361" s="72"/>
      <c r="CQ361" s="77"/>
      <c r="CR361" s="2"/>
      <c r="CS361" s="75">
        <f t="shared" si="60"/>
        <v>0.46805271197503284</v>
      </c>
      <c r="CT361" s="72">
        <f t="shared" si="61"/>
        <v>0</v>
      </c>
      <c r="CU361" s="72"/>
      <c r="CV361" s="72"/>
      <c r="CW361" s="77"/>
      <c r="CX361" s="2"/>
      <c r="CY361" s="75">
        <f t="shared" si="62"/>
        <v>9.2546070796701851E-3</v>
      </c>
      <c r="CZ361" s="72">
        <f t="shared" si="63"/>
        <v>1</v>
      </c>
      <c r="DA361" s="72"/>
      <c r="DB361" s="72"/>
      <c r="DC361" s="77"/>
      <c r="DD361" s="2"/>
      <c r="DE361" s="75">
        <f t="shared" si="64"/>
        <v>0.46805271197503284</v>
      </c>
      <c r="DF361" s="72">
        <f t="shared" si="65"/>
        <v>0</v>
      </c>
      <c r="DG361" s="72"/>
      <c r="DH361" s="72"/>
      <c r="DI361" s="80"/>
      <c r="DK361" s="15">
        <v>3.5456210417116729</v>
      </c>
    </row>
    <row r="362" spans="1:115" x14ac:dyDescent="0.3">
      <c r="A362" s="51">
        <v>356</v>
      </c>
      <c r="B362" s="52">
        <v>5.6499999999999995</v>
      </c>
      <c r="C362" s="53">
        <v>3.75</v>
      </c>
      <c r="D362" s="53">
        <v>3.5714285714285712</v>
      </c>
      <c r="E362" s="54">
        <v>50</v>
      </c>
      <c r="F362" s="53">
        <v>0</v>
      </c>
      <c r="G362" s="53">
        <v>0</v>
      </c>
      <c r="H362" s="53">
        <v>0</v>
      </c>
      <c r="I362" s="53">
        <v>0</v>
      </c>
      <c r="J362" s="53">
        <v>0</v>
      </c>
      <c r="K362" s="53">
        <v>0</v>
      </c>
      <c r="L362" s="54">
        <v>0</v>
      </c>
      <c r="M362" s="55">
        <v>0</v>
      </c>
      <c r="N362" s="53">
        <v>100</v>
      </c>
      <c r="O362" s="53">
        <v>0</v>
      </c>
      <c r="P362" s="53">
        <v>5</v>
      </c>
      <c r="Q362" s="53">
        <v>0</v>
      </c>
      <c r="R362" s="53">
        <v>0</v>
      </c>
      <c r="S362" s="53">
        <v>0</v>
      </c>
      <c r="T362" s="53">
        <v>2.6828126476466849</v>
      </c>
      <c r="U362" s="54">
        <v>200</v>
      </c>
      <c r="V362" s="56">
        <v>0.95</v>
      </c>
      <c r="W362" s="53">
        <v>0</v>
      </c>
      <c r="X362" s="53">
        <v>0</v>
      </c>
      <c r="Y362" s="53">
        <v>324.14</v>
      </c>
      <c r="Z362" s="53">
        <v>3.78957889796922</v>
      </c>
      <c r="AA362" s="53">
        <v>1</v>
      </c>
      <c r="AB362" s="55">
        <v>0</v>
      </c>
      <c r="AC362" s="51">
        <v>25.660976698026968</v>
      </c>
      <c r="AD362" s="51">
        <v>0.2745228149743203</v>
      </c>
      <c r="AE362" s="51">
        <v>3.3081740176105018E-2</v>
      </c>
      <c r="AF362" s="51">
        <v>3.6109306766530123E-3</v>
      </c>
      <c r="AG362" s="51">
        <v>0.89011276020649222</v>
      </c>
      <c r="AH362" s="51">
        <v>1.7361345732438846E-2</v>
      </c>
      <c r="AI362" s="51">
        <v>2.1209123640556813</v>
      </c>
      <c r="AJ362" s="51">
        <v>3.4811514020131079E-2</v>
      </c>
      <c r="AK362" s="51">
        <v>0.71798371506902159</v>
      </c>
      <c r="AL362" s="53">
        <v>1.4224732174050025E-2</v>
      </c>
      <c r="AM362" s="51">
        <v>2.1209123640556813</v>
      </c>
      <c r="AN362" s="55">
        <v>3.4811514020131079E-2</v>
      </c>
      <c r="AP362" s="51">
        <v>356</v>
      </c>
      <c r="AQ362" s="52">
        <v>5.6499999999999995</v>
      </c>
      <c r="AR362" s="53">
        <v>3.75</v>
      </c>
      <c r="AS362" s="53">
        <v>3.5714285714285712</v>
      </c>
      <c r="AT362" s="54">
        <v>0</v>
      </c>
      <c r="AU362" s="53">
        <v>0</v>
      </c>
      <c r="AV362" s="53">
        <v>0</v>
      </c>
      <c r="AW362" s="53">
        <v>0</v>
      </c>
      <c r="AX362" s="53">
        <v>0</v>
      </c>
      <c r="AY362" s="53">
        <v>0</v>
      </c>
      <c r="AZ362" s="53">
        <v>0</v>
      </c>
      <c r="BA362" s="54">
        <v>0</v>
      </c>
      <c r="BB362" s="55">
        <v>0</v>
      </c>
      <c r="BC362" s="53">
        <v>100</v>
      </c>
      <c r="BD362" s="53">
        <v>0</v>
      </c>
      <c r="BE362" s="53">
        <v>5</v>
      </c>
      <c r="BF362" s="53">
        <v>0</v>
      </c>
      <c r="BG362" s="53">
        <v>0</v>
      </c>
      <c r="BH362" s="53">
        <v>0</v>
      </c>
      <c r="BI362" s="53">
        <v>2.6828126476466849</v>
      </c>
      <c r="BJ362" s="54">
        <v>200</v>
      </c>
      <c r="BK362" s="56">
        <v>0.95</v>
      </c>
      <c r="BL362" s="53">
        <v>0</v>
      </c>
      <c r="BM362" s="53">
        <v>0</v>
      </c>
      <c r="BN362" s="53">
        <v>165</v>
      </c>
      <c r="BO362" s="53">
        <v>0</v>
      </c>
      <c r="BP362" s="53">
        <v>1</v>
      </c>
      <c r="BQ362" s="55">
        <v>0</v>
      </c>
      <c r="BR362" s="51">
        <v>27.475757575757598</v>
      </c>
      <c r="BS362" s="51">
        <v>0.31595388171001043</v>
      </c>
      <c r="BT362" s="51">
        <v>4.9958046807775186E-2</v>
      </c>
      <c r="BU362" s="51">
        <v>6.9785940665628267E-3</v>
      </c>
      <c r="BV362" s="51">
        <v>0.73064473982959455</v>
      </c>
      <c r="BW362" s="51">
        <v>2.1355525417696145E-2</v>
      </c>
      <c r="BX362" s="51">
        <v>1.6937338530415755</v>
      </c>
      <c r="BY362" s="51">
        <v>2.8929082050168021E-2</v>
      </c>
      <c r="BZ362" s="51">
        <v>0.70200127504094501</v>
      </c>
      <c r="CA362" s="53">
        <v>1.4081181467654453E-2</v>
      </c>
      <c r="CB362" s="51">
        <v>1.6937338530415755</v>
      </c>
      <c r="CC362" s="55">
        <v>2.8929082050168021E-2</v>
      </c>
      <c r="CD362" s="30"/>
      <c r="CE362" s="30">
        <f t="shared" si="55"/>
        <v>3.6596252735569994</v>
      </c>
      <c r="CG362" s="75">
        <f t="shared" si="56"/>
        <v>0</v>
      </c>
      <c r="CH362" s="71">
        <f t="shared" si="57"/>
        <v>1</v>
      </c>
      <c r="CI362" s="72"/>
      <c r="CJ362" s="72"/>
      <c r="CK362" s="77"/>
      <c r="CL362" s="2"/>
      <c r="CM362" s="75">
        <f t="shared" si="58"/>
        <v>0.15946802037689767</v>
      </c>
      <c r="CN362" s="72">
        <f t="shared" si="59"/>
        <v>0</v>
      </c>
      <c r="CO362" s="72"/>
      <c r="CP362" s="72"/>
      <c r="CQ362" s="77"/>
      <c r="CR362" s="2"/>
      <c r="CS362" s="75">
        <f t="shared" si="60"/>
        <v>0.42717851101410576</v>
      </c>
      <c r="CT362" s="72">
        <f t="shared" si="61"/>
        <v>0</v>
      </c>
      <c r="CU362" s="72"/>
      <c r="CV362" s="72"/>
      <c r="CW362" s="77"/>
      <c r="CX362" s="2"/>
      <c r="CY362" s="75">
        <f t="shared" si="62"/>
        <v>1.5982440028076583E-2</v>
      </c>
      <c r="CZ362" s="72">
        <f t="shared" si="63"/>
        <v>1</v>
      </c>
      <c r="DA362" s="72"/>
      <c r="DB362" s="72"/>
      <c r="DC362" s="77"/>
      <c r="DD362" s="2"/>
      <c r="DE362" s="75">
        <f t="shared" si="64"/>
        <v>0.42717851101410576</v>
      </c>
      <c r="DF362" s="72">
        <f t="shared" si="65"/>
        <v>0</v>
      </c>
      <c r="DG362" s="72"/>
      <c r="DH362" s="72"/>
      <c r="DI362" s="80"/>
      <c r="DK362" s="15">
        <v>3.6596252735569994</v>
      </c>
    </row>
    <row r="363" spans="1:115" x14ac:dyDescent="0.3">
      <c r="A363" s="51">
        <v>367</v>
      </c>
      <c r="B363" s="52">
        <v>5.6499999999999995</v>
      </c>
      <c r="C363" s="53">
        <v>5.9166666666666661</v>
      </c>
      <c r="D363" s="53">
        <v>2.4285714285714284</v>
      </c>
      <c r="E363" s="54">
        <v>50</v>
      </c>
      <c r="F363" s="53">
        <v>0</v>
      </c>
      <c r="G363" s="53">
        <v>0</v>
      </c>
      <c r="H363" s="53">
        <v>0</v>
      </c>
      <c r="I363" s="53">
        <v>0</v>
      </c>
      <c r="J363" s="53">
        <v>0</v>
      </c>
      <c r="K363" s="53">
        <v>0</v>
      </c>
      <c r="L363" s="54">
        <v>0</v>
      </c>
      <c r="M363" s="55">
        <v>0</v>
      </c>
      <c r="N363" s="53">
        <v>100</v>
      </c>
      <c r="O363" s="53">
        <v>0</v>
      </c>
      <c r="P363" s="53">
        <v>5</v>
      </c>
      <c r="Q363" s="53">
        <v>0</v>
      </c>
      <c r="R363" s="53">
        <v>0</v>
      </c>
      <c r="S363" s="53">
        <v>0</v>
      </c>
      <c r="T363" s="53">
        <v>2.6828126476466849</v>
      </c>
      <c r="U363" s="54">
        <v>200</v>
      </c>
      <c r="V363" s="56">
        <v>0.95</v>
      </c>
      <c r="W363" s="53">
        <v>0</v>
      </c>
      <c r="X363" s="53">
        <v>0</v>
      </c>
      <c r="Y363" s="53">
        <v>326.79500000000002</v>
      </c>
      <c r="Z363" s="53">
        <v>3.6970844949221706</v>
      </c>
      <c r="AA363" s="53">
        <v>1</v>
      </c>
      <c r="AB363" s="55">
        <v>0</v>
      </c>
      <c r="AC363" s="51">
        <v>25.643259539753039</v>
      </c>
      <c r="AD363" s="51">
        <v>0.31907160161143466</v>
      </c>
      <c r="AE363" s="51">
        <v>3.5516056339095596E-2</v>
      </c>
      <c r="AF363" s="51">
        <v>3.5242246108271912E-3</v>
      </c>
      <c r="AG363" s="51">
        <v>0.88774571957260262</v>
      </c>
      <c r="AH363" s="51">
        <v>1.9065758114608797E-2</v>
      </c>
      <c r="AI363" s="51">
        <v>2.1217161070026545</v>
      </c>
      <c r="AJ363" s="51">
        <v>3.6278954814762711E-2</v>
      </c>
      <c r="AK363" s="51">
        <v>0.70109843955578499</v>
      </c>
      <c r="AL363" s="53">
        <v>1.421334009421393E-2</v>
      </c>
      <c r="AM363" s="51">
        <v>2.1217161070026545</v>
      </c>
      <c r="AN363" s="55">
        <v>3.6278954814762711E-2</v>
      </c>
      <c r="AP363" s="51">
        <v>367</v>
      </c>
      <c r="AQ363" s="52">
        <v>5.6499999999999995</v>
      </c>
      <c r="AR363" s="53">
        <v>5.9166666666666661</v>
      </c>
      <c r="AS363" s="53">
        <v>2.4285714285714284</v>
      </c>
      <c r="AT363" s="54">
        <v>0</v>
      </c>
      <c r="AU363" s="53">
        <v>0</v>
      </c>
      <c r="AV363" s="53">
        <v>0</v>
      </c>
      <c r="AW363" s="53">
        <v>0</v>
      </c>
      <c r="AX363" s="53">
        <v>0</v>
      </c>
      <c r="AY363" s="53">
        <v>0</v>
      </c>
      <c r="AZ363" s="53">
        <v>0</v>
      </c>
      <c r="BA363" s="54">
        <v>0</v>
      </c>
      <c r="BB363" s="55">
        <v>0</v>
      </c>
      <c r="BC363" s="53">
        <v>100</v>
      </c>
      <c r="BD363" s="53">
        <v>0</v>
      </c>
      <c r="BE363" s="53">
        <v>5</v>
      </c>
      <c r="BF363" s="53">
        <v>0</v>
      </c>
      <c r="BG363" s="53">
        <v>0</v>
      </c>
      <c r="BH363" s="53">
        <v>0</v>
      </c>
      <c r="BI363" s="53">
        <v>2.6828126476466849</v>
      </c>
      <c r="BJ363" s="54">
        <v>200</v>
      </c>
      <c r="BK363" s="56">
        <v>0.95</v>
      </c>
      <c r="BL363" s="53">
        <v>0</v>
      </c>
      <c r="BM363" s="53">
        <v>0</v>
      </c>
      <c r="BN363" s="53">
        <v>165</v>
      </c>
      <c r="BO363" s="53">
        <v>0</v>
      </c>
      <c r="BP363" s="53">
        <v>1</v>
      </c>
      <c r="BQ363" s="55">
        <v>0</v>
      </c>
      <c r="BR363" s="51">
        <v>27.468666666666685</v>
      </c>
      <c r="BS363" s="51">
        <v>0.32043874986173437</v>
      </c>
      <c r="BT363" s="51">
        <v>5.062861689545714E-2</v>
      </c>
      <c r="BU363" s="51">
        <v>6.9734656387779844E-3</v>
      </c>
      <c r="BV363" s="51">
        <v>0.73135428125570778</v>
      </c>
      <c r="BW363" s="51">
        <v>2.1503258593754224E-2</v>
      </c>
      <c r="BX363" s="51">
        <v>1.6964612628957687</v>
      </c>
      <c r="BY363" s="51">
        <v>2.924214539731862E-2</v>
      </c>
      <c r="BZ363" s="51">
        <v>0.70362624340354918</v>
      </c>
      <c r="CA363" s="53">
        <v>1.4109154825797006E-2</v>
      </c>
      <c r="CB363" s="51">
        <v>1.6964612628957687</v>
      </c>
      <c r="CC363" s="55">
        <v>2.924214539731862E-2</v>
      </c>
      <c r="CD363" s="30"/>
      <c r="CE363" s="30">
        <f t="shared" si="55"/>
        <v>3.7906526639943703</v>
      </c>
      <c r="CG363" s="75">
        <f t="shared" si="56"/>
        <v>0</v>
      </c>
      <c r="CH363" s="71">
        <f t="shared" si="57"/>
        <v>1</v>
      </c>
      <c r="CI363" s="72"/>
      <c r="CJ363" s="72"/>
      <c r="CK363" s="77"/>
      <c r="CL363" s="2"/>
      <c r="CM363" s="75">
        <f t="shared" si="58"/>
        <v>0.15639143831689484</v>
      </c>
      <c r="CN363" s="72">
        <f t="shared" si="59"/>
        <v>0</v>
      </c>
      <c r="CO363" s="72"/>
      <c r="CP363" s="72"/>
      <c r="CQ363" s="77"/>
      <c r="CR363" s="2"/>
      <c r="CS363" s="75">
        <f t="shared" si="60"/>
        <v>0.42525484410688574</v>
      </c>
      <c r="CT363" s="72">
        <f t="shared" si="61"/>
        <v>0</v>
      </c>
      <c r="CU363" s="72"/>
      <c r="CV363" s="72"/>
      <c r="CW363" s="77"/>
      <c r="CX363" s="2"/>
      <c r="CY363" s="75">
        <f t="shared" si="62"/>
        <v>-2.5278038477641873E-3</v>
      </c>
      <c r="CZ363" s="72">
        <f t="shared" si="63"/>
        <v>1</v>
      </c>
      <c r="DA363" s="72"/>
      <c r="DB363" s="72"/>
      <c r="DC363" s="77"/>
      <c r="DD363" s="2"/>
      <c r="DE363" s="75">
        <f t="shared" si="64"/>
        <v>0.42525484410688574</v>
      </c>
      <c r="DF363" s="72">
        <f t="shared" si="65"/>
        <v>0</v>
      </c>
      <c r="DG363" s="72"/>
      <c r="DH363" s="72"/>
      <c r="DI363" s="80"/>
      <c r="DK363" s="15">
        <v>3.7906526639943703</v>
      </c>
    </row>
    <row r="364" spans="1:115" x14ac:dyDescent="0.3">
      <c r="A364" s="51">
        <v>352</v>
      </c>
      <c r="B364" s="52">
        <v>5.6499999999999995</v>
      </c>
      <c r="C364" s="53">
        <v>2.6666666666666665</v>
      </c>
      <c r="D364" s="53">
        <v>5.8571428571428559</v>
      </c>
      <c r="E364" s="54">
        <v>50</v>
      </c>
      <c r="F364" s="53">
        <v>0</v>
      </c>
      <c r="G364" s="53">
        <v>0</v>
      </c>
      <c r="H364" s="53">
        <v>0</v>
      </c>
      <c r="I364" s="53">
        <v>0</v>
      </c>
      <c r="J364" s="53">
        <v>0</v>
      </c>
      <c r="K364" s="53">
        <v>0</v>
      </c>
      <c r="L364" s="54">
        <v>0</v>
      </c>
      <c r="M364" s="55">
        <v>0</v>
      </c>
      <c r="N364" s="53">
        <v>100</v>
      </c>
      <c r="O364" s="53">
        <v>0</v>
      </c>
      <c r="P364" s="53">
        <v>5</v>
      </c>
      <c r="Q364" s="53">
        <v>0</v>
      </c>
      <c r="R364" s="53">
        <v>0</v>
      </c>
      <c r="S364" s="53">
        <v>0</v>
      </c>
      <c r="T364" s="53">
        <v>2.6828126476466849</v>
      </c>
      <c r="U364" s="54">
        <v>200</v>
      </c>
      <c r="V364" s="56">
        <v>0.95</v>
      </c>
      <c r="W364" s="53">
        <v>0</v>
      </c>
      <c r="X364" s="53">
        <v>0</v>
      </c>
      <c r="Y364" s="53">
        <v>322.82499999999999</v>
      </c>
      <c r="Z364" s="53">
        <v>3.7851262028829296</v>
      </c>
      <c r="AA364" s="53">
        <v>1</v>
      </c>
      <c r="AB364" s="55">
        <v>0</v>
      </c>
      <c r="AC364" s="51">
        <v>25.682491742690281</v>
      </c>
      <c r="AD364" s="51">
        <v>0.28668830815664165</v>
      </c>
      <c r="AE364" s="51">
        <v>3.5527719700405046E-2</v>
      </c>
      <c r="AF364" s="51">
        <v>3.4996925449291946E-3</v>
      </c>
      <c r="AG364" s="51">
        <v>0.88952797246606163</v>
      </c>
      <c r="AH364" s="51">
        <v>1.8099622251787836E-2</v>
      </c>
      <c r="AI364" s="51">
        <v>2.1233711536946287</v>
      </c>
      <c r="AJ364" s="51">
        <v>3.5872986379723804E-2</v>
      </c>
      <c r="AK364" s="51">
        <v>0.7074177775078162</v>
      </c>
      <c r="AL364" s="53">
        <v>1.4513920134621841E-2</v>
      </c>
      <c r="AM364" s="51">
        <v>2.1233711536946287</v>
      </c>
      <c r="AN364" s="55">
        <v>3.5872986379723804E-2</v>
      </c>
      <c r="AP364" s="51">
        <v>352</v>
      </c>
      <c r="AQ364" s="52">
        <v>5.6499999999999995</v>
      </c>
      <c r="AR364" s="53">
        <v>2.6666666666666665</v>
      </c>
      <c r="AS364" s="53">
        <v>5.8571428571428559</v>
      </c>
      <c r="AT364" s="54">
        <v>0</v>
      </c>
      <c r="AU364" s="53">
        <v>0</v>
      </c>
      <c r="AV364" s="53">
        <v>0</v>
      </c>
      <c r="AW364" s="53">
        <v>0</v>
      </c>
      <c r="AX364" s="53">
        <v>0</v>
      </c>
      <c r="AY364" s="53">
        <v>0</v>
      </c>
      <c r="AZ364" s="53">
        <v>0</v>
      </c>
      <c r="BA364" s="54">
        <v>0</v>
      </c>
      <c r="BB364" s="55">
        <v>0</v>
      </c>
      <c r="BC364" s="53">
        <v>100</v>
      </c>
      <c r="BD364" s="53">
        <v>0</v>
      </c>
      <c r="BE364" s="53">
        <v>5</v>
      </c>
      <c r="BF364" s="53">
        <v>0</v>
      </c>
      <c r="BG364" s="53">
        <v>0</v>
      </c>
      <c r="BH364" s="53">
        <v>0</v>
      </c>
      <c r="BI364" s="53">
        <v>2.6828126476466849</v>
      </c>
      <c r="BJ364" s="54">
        <v>200</v>
      </c>
      <c r="BK364" s="56">
        <v>0.95</v>
      </c>
      <c r="BL364" s="53">
        <v>0</v>
      </c>
      <c r="BM364" s="53">
        <v>0</v>
      </c>
      <c r="BN364" s="53">
        <v>165</v>
      </c>
      <c r="BO364" s="53">
        <v>0</v>
      </c>
      <c r="BP364" s="53">
        <v>1</v>
      </c>
      <c r="BQ364" s="55">
        <v>0</v>
      </c>
      <c r="BR364" s="51">
        <v>27.457181818181827</v>
      </c>
      <c r="BS364" s="51">
        <v>0.32922377213513015</v>
      </c>
      <c r="BT364" s="51">
        <v>4.7529584334071465E-2</v>
      </c>
      <c r="BU364" s="51">
        <v>5.9689356871622488E-3</v>
      </c>
      <c r="BV364" s="51">
        <v>0.72853447148850237</v>
      </c>
      <c r="BW364" s="51">
        <v>2.2080837067252931E-2</v>
      </c>
      <c r="BX364" s="51">
        <v>1.7119631754248001</v>
      </c>
      <c r="BY364" s="51">
        <v>2.8123133382037774E-2</v>
      </c>
      <c r="BZ364" s="51">
        <v>0.7072601902664678</v>
      </c>
      <c r="CA364" s="53">
        <v>1.3834540143716363E-2</v>
      </c>
      <c r="CB364" s="51">
        <v>1.7119631754248001</v>
      </c>
      <c r="CC364" s="55">
        <v>2.8123133382037774E-2</v>
      </c>
      <c r="CD364" s="30"/>
      <c r="CE364" s="30">
        <f t="shared" si="55"/>
        <v>3.9520940802374143</v>
      </c>
      <c r="CG364" s="75">
        <f t="shared" si="56"/>
        <v>0</v>
      </c>
      <c r="CH364" s="71">
        <f t="shared" si="57"/>
        <v>1</v>
      </c>
      <c r="CI364" s="72"/>
      <c r="CJ364" s="72"/>
      <c r="CK364" s="77"/>
      <c r="CL364" s="2"/>
      <c r="CM364" s="75">
        <f t="shared" si="58"/>
        <v>0.16099350097755927</v>
      </c>
      <c r="CN364" s="72">
        <f t="shared" si="59"/>
        <v>0</v>
      </c>
      <c r="CO364" s="72"/>
      <c r="CP364" s="72"/>
      <c r="CQ364" s="77"/>
      <c r="CR364" s="2"/>
      <c r="CS364" s="75">
        <f t="shared" si="60"/>
        <v>0.41140797826982856</v>
      </c>
      <c r="CT364" s="72">
        <f t="shared" si="61"/>
        <v>0</v>
      </c>
      <c r="CU364" s="72"/>
      <c r="CV364" s="72"/>
      <c r="CW364" s="77"/>
      <c r="CX364" s="2"/>
      <c r="CY364" s="75">
        <f t="shared" si="62"/>
        <v>1.575872413484003E-4</v>
      </c>
      <c r="CZ364" s="72">
        <f t="shared" si="63"/>
        <v>1</v>
      </c>
      <c r="DA364" s="72"/>
      <c r="DB364" s="72"/>
      <c r="DC364" s="77"/>
      <c r="DD364" s="2"/>
      <c r="DE364" s="75">
        <f t="shared" si="64"/>
        <v>0.41140797826982856</v>
      </c>
      <c r="DF364" s="72">
        <f t="shared" si="65"/>
        <v>0</v>
      </c>
      <c r="DG364" s="72"/>
      <c r="DH364" s="72"/>
      <c r="DI364" s="80"/>
      <c r="DK364" s="15">
        <v>3.9520940802374143</v>
      </c>
    </row>
    <row r="365" spans="1:115" x14ac:dyDescent="0.3">
      <c r="A365" s="51">
        <v>374</v>
      </c>
      <c r="B365" s="52">
        <v>5.6499999999999995</v>
      </c>
      <c r="C365" s="53">
        <v>6.9999999999999991</v>
      </c>
      <c r="D365" s="53">
        <v>2.4285714285714284</v>
      </c>
      <c r="E365" s="54">
        <v>50</v>
      </c>
      <c r="F365" s="53">
        <v>0</v>
      </c>
      <c r="G365" s="53">
        <v>0</v>
      </c>
      <c r="H365" s="53">
        <v>0</v>
      </c>
      <c r="I365" s="53">
        <v>0</v>
      </c>
      <c r="J365" s="53">
        <v>0</v>
      </c>
      <c r="K365" s="53">
        <v>0</v>
      </c>
      <c r="L365" s="54">
        <v>0</v>
      </c>
      <c r="M365" s="55">
        <v>0</v>
      </c>
      <c r="N365" s="53">
        <v>100</v>
      </c>
      <c r="O365" s="53">
        <v>0</v>
      </c>
      <c r="P365" s="53">
        <v>5</v>
      </c>
      <c r="Q365" s="53">
        <v>0</v>
      </c>
      <c r="R365" s="53">
        <v>0</v>
      </c>
      <c r="S365" s="53">
        <v>0</v>
      </c>
      <c r="T365" s="53">
        <v>2.6828126476466849</v>
      </c>
      <c r="U365" s="54">
        <v>200</v>
      </c>
      <c r="V365" s="56">
        <v>0.95</v>
      </c>
      <c r="W365" s="53">
        <v>0</v>
      </c>
      <c r="X365" s="53">
        <v>0</v>
      </c>
      <c r="Y365" s="53">
        <v>324.10000000000002</v>
      </c>
      <c r="Z365" s="53">
        <v>3.9045750514881279</v>
      </c>
      <c r="AA365" s="53">
        <v>1</v>
      </c>
      <c r="AB365" s="55">
        <v>0</v>
      </c>
      <c r="AC365" s="51">
        <v>31.574719686496763</v>
      </c>
      <c r="AD365" s="51">
        <v>0.30871688575604334</v>
      </c>
      <c r="AE365" s="51">
        <v>4.2361224117584848E-2</v>
      </c>
      <c r="AF365" s="51">
        <v>3.2894709627022821E-3</v>
      </c>
      <c r="AG365" s="51">
        <v>0.99335299343502736</v>
      </c>
      <c r="AH365" s="51">
        <v>2.1040814610951749E-2</v>
      </c>
      <c r="AI365" s="51">
        <v>2.3572420191242953</v>
      </c>
      <c r="AJ365" s="51">
        <v>3.3437996346924709E-2</v>
      </c>
      <c r="AK365" s="51">
        <v>0.74124754524785108</v>
      </c>
      <c r="AL365" s="53">
        <v>1.6171151187662748E-2</v>
      </c>
      <c r="AM365" s="51">
        <v>2.3572420191242953</v>
      </c>
      <c r="AN365" s="55">
        <v>3.3437996346924709E-2</v>
      </c>
      <c r="AP365" s="51">
        <v>374</v>
      </c>
      <c r="AQ365" s="52">
        <v>5.6499999999999995</v>
      </c>
      <c r="AR365" s="53">
        <v>6.9999999999999991</v>
      </c>
      <c r="AS365" s="53">
        <v>2.4285714285714284</v>
      </c>
      <c r="AT365" s="54">
        <v>0</v>
      </c>
      <c r="AU365" s="53">
        <v>0</v>
      </c>
      <c r="AV365" s="53">
        <v>0</v>
      </c>
      <c r="AW365" s="53">
        <v>0</v>
      </c>
      <c r="AX365" s="53">
        <v>0</v>
      </c>
      <c r="AY365" s="53">
        <v>0</v>
      </c>
      <c r="AZ365" s="53">
        <v>0</v>
      </c>
      <c r="BA365" s="54">
        <v>0</v>
      </c>
      <c r="BB365" s="55">
        <v>0</v>
      </c>
      <c r="BC365" s="53">
        <v>100</v>
      </c>
      <c r="BD365" s="53">
        <v>0</v>
      </c>
      <c r="BE365" s="53">
        <v>5</v>
      </c>
      <c r="BF365" s="53">
        <v>0</v>
      </c>
      <c r="BG365" s="53">
        <v>0</v>
      </c>
      <c r="BH365" s="53">
        <v>0</v>
      </c>
      <c r="BI365" s="53">
        <v>2.6828126476466849</v>
      </c>
      <c r="BJ365" s="54">
        <v>200</v>
      </c>
      <c r="BK365" s="56">
        <v>0.95</v>
      </c>
      <c r="BL365" s="53">
        <v>0</v>
      </c>
      <c r="BM365" s="53">
        <v>0</v>
      </c>
      <c r="BN365" s="53">
        <v>165</v>
      </c>
      <c r="BO365" s="53">
        <v>0</v>
      </c>
      <c r="BP365" s="53">
        <v>1</v>
      </c>
      <c r="BQ365" s="55">
        <v>0</v>
      </c>
      <c r="BR365" s="51">
        <v>33.638878787878774</v>
      </c>
      <c r="BS365" s="51">
        <v>0.35357017155609916</v>
      </c>
      <c r="BT365" s="51">
        <v>5.9954431260043732E-2</v>
      </c>
      <c r="BU365" s="51">
        <v>6.4282225828159257E-3</v>
      </c>
      <c r="BV365" s="51">
        <v>0.82205246098044205</v>
      </c>
      <c r="BW365" s="51">
        <v>2.6531469471958363E-2</v>
      </c>
      <c r="BX365" s="51">
        <v>1.9037740343002352</v>
      </c>
      <c r="BY365" s="51">
        <v>2.6976385671811438E-2</v>
      </c>
      <c r="BZ365" s="51">
        <v>0.74227245528719754</v>
      </c>
      <c r="CA365" s="53">
        <v>1.5337644809946224E-2</v>
      </c>
      <c r="CB365" s="51">
        <v>1.9037740343002352</v>
      </c>
      <c r="CC365" s="55">
        <v>2.6976385671811438E-2</v>
      </c>
      <c r="CD365" s="30"/>
      <c r="CE365" s="30">
        <f t="shared" si="55"/>
        <v>4.1231056256176597</v>
      </c>
      <c r="CG365" s="75">
        <f t="shared" si="56"/>
        <v>0</v>
      </c>
      <c r="CH365" s="71">
        <f t="shared" si="57"/>
        <v>1</v>
      </c>
      <c r="CI365" s="72"/>
      <c r="CJ365" s="72"/>
      <c r="CK365" s="77"/>
      <c r="CL365" s="2"/>
      <c r="CM365" s="75">
        <f t="shared" si="58"/>
        <v>0.17130053245458532</v>
      </c>
      <c r="CN365" s="72">
        <f t="shared" si="59"/>
        <v>0</v>
      </c>
      <c r="CO365" s="72"/>
      <c r="CP365" s="72"/>
      <c r="CQ365" s="77"/>
      <c r="CR365" s="2"/>
      <c r="CS365" s="75">
        <f t="shared" si="60"/>
        <v>0.45346798482406014</v>
      </c>
      <c r="CT365" s="72">
        <f t="shared" si="61"/>
        <v>0</v>
      </c>
      <c r="CU365" s="72"/>
      <c r="CV365" s="72"/>
      <c r="CW365" s="77"/>
      <c r="CX365" s="2"/>
      <c r="CY365" s="75">
        <f t="shared" si="62"/>
        <v>-1.0249100393464605E-3</v>
      </c>
      <c r="CZ365" s="72">
        <f t="shared" si="63"/>
        <v>1</v>
      </c>
      <c r="DA365" s="72"/>
      <c r="DB365" s="72"/>
      <c r="DC365" s="77"/>
      <c r="DD365" s="2"/>
      <c r="DE365" s="75">
        <f t="shared" si="64"/>
        <v>0.45346798482406014</v>
      </c>
      <c r="DF365" s="72">
        <f t="shared" si="65"/>
        <v>0</v>
      </c>
      <c r="DG365" s="72"/>
      <c r="DH365" s="72"/>
      <c r="DI365" s="80"/>
      <c r="DK365" s="15">
        <v>4.1231056256176597</v>
      </c>
    </row>
    <row r="366" spans="1:115" x14ac:dyDescent="0.3">
      <c r="A366" s="51">
        <v>362</v>
      </c>
      <c r="B366" s="52">
        <v>5.6499999999999995</v>
      </c>
      <c r="C366" s="53">
        <v>4.833333333333333</v>
      </c>
      <c r="D366" s="53">
        <v>3.5714285714285712</v>
      </c>
      <c r="E366" s="54">
        <v>50</v>
      </c>
      <c r="F366" s="53">
        <v>0</v>
      </c>
      <c r="G366" s="53">
        <v>0</v>
      </c>
      <c r="H366" s="53">
        <v>0</v>
      </c>
      <c r="I366" s="53">
        <v>0</v>
      </c>
      <c r="J366" s="53">
        <v>0</v>
      </c>
      <c r="K366" s="53">
        <v>0</v>
      </c>
      <c r="L366" s="54">
        <v>0</v>
      </c>
      <c r="M366" s="55">
        <v>0</v>
      </c>
      <c r="N366" s="53">
        <v>100</v>
      </c>
      <c r="O366" s="53">
        <v>0</v>
      </c>
      <c r="P366" s="53">
        <v>5</v>
      </c>
      <c r="Q366" s="53">
        <v>0</v>
      </c>
      <c r="R366" s="53">
        <v>0</v>
      </c>
      <c r="S366" s="53">
        <v>0</v>
      </c>
      <c r="T366" s="53">
        <v>2.6828126476466849</v>
      </c>
      <c r="U366" s="54">
        <v>200</v>
      </c>
      <c r="V366" s="56">
        <v>0.95</v>
      </c>
      <c r="W366" s="53">
        <v>0</v>
      </c>
      <c r="X366" s="53">
        <v>0</v>
      </c>
      <c r="Y366" s="53">
        <v>324.52499999999998</v>
      </c>
      <c r="Z366" s="53">
        <v>3.5369459642754593</v>
      </c>
      <c r="AA366" s="53">
        <v>1</v>
      </c>
      <c r="AB366" s="55">
        <v>0</v>
      </c>
      <c r="AC366" s="51">
        <v>31.674920991645205</v>
      </c>
      <c r="AD366" s="51">
        <v>0.3388285700942224</v>
      </c>
      <c r="AE366" s="51">
        <v>4.3476597811728898E-2</v>
      </c>
      <c r="AF366" s="51">
        <v>4.2675448397759361E-3</v>
      </c>
      <c r="AG366" s="51">
        <v>0.98824012650932913</v>
      </c>
      <c r="AH366" s="51">
        <v>2.2611573636190978E-2</v>
      </c>
      <c r="AI366" s="51">
        <v>2.3276036884698557</v>
      </c>
      <c r="AJ366" s="51">
        <v>3.6970621834793341E-2</v>
      </c>
      <c r="AK366" s="51">
        <v>0.72844263583605084</v>
      </c>
      <c r="AL366" s="53">
        <v>1.7058814904660203E-2</v>
      </c>
      <c r="AM366" s="51">
        <v>2.3276036884698557</v>
      </c>
      <c r="AN366" s="55">
        <v>3.6970621834793341E-2</v>
      </c>
      <c r="AP366" s="51">
        <v>362</v>
      </c>
      <c r="AQ366" s="52">
        <v>5.6499999999999995</v>
      </c>
      <c r="AR366" s="53">
        <v>4.833333333333333</v>
      </c>
      <c r="AS366" s="53">
        <v>3.5714285714285712</v>
      </c>
      <c r="AT366" s="54">
        <v>0</v>
      </c>
      <c r="AU366" s="53">
        <v>0</v>
      </c>
      <c r="AV366" s="53">
        <v>0</v>
      </c>
      <c r="AW366" s="53">
        <v>0</v>
      </c>
      <c r="AX366" s="53">
        <v>0</v>
      </c>
      <c r="AY366" s="53">
        <v>0</v>
      </c>
      <c r="AZ366" s="53">
        <v>0</v>
      </c>
      <c r="BA366" s="54">
        <v>0</v>
      </c>
      <c r="BB366" s="55">
        <v>0</v>
      </c>
      <c r="BC366" s="53">
        <v>100</v>
      </c>
      <c r="BD366" s="53">
        <v>0</v>
      </c>
      <c r="BE366" s="53">
        <v>5</v>
      </c>
      <c r="BF366" s="53">
        <v>0</v>
      </c>
      <c r="BG366" s="53">
        <v>0</v>
      </c>
      <c r="BH366" s="53">
        <v>0</v>
      </c>
      <c r="BI366" s="53">
        <v>2.6828126476466849</v>
      </c>
      <c r="BJ366" s="54">
        <v>200</v>
      </c>
      <c r="BK366" s="56">
        <v>0.95</v>
      </c>
      <c r="BL366" s="53">
        <v>0</v>
      </c>
      <c r="BM366" s="53">
        <v>0</v>
      </c>
      <c r="BN366" s="53">
        <v>165</v>
      </c>
      <c r="BO366" s="53">
        <v>0</v>
      </c>
      <c r="BP366" s="53">
        <v>1</v>
      </c>
      <c r="BQ366" s="55">
        <v>0</v>
      </c>
      <c r="BR366" s="51">
        <v>33.782333333333334</v>
      </c>
      <c r="BS366" s="51">
        <v>0.33074371922623402</v>
      </c>
      <c r="BT366" s="51">
        <v>6.3962371767392889E-2</v>
      </c>
      <c r="BU366" s="51">
        <v>6.538634715367894E-3</v>
      </c>
      <c r="BV366" s="51">
        <v>0.82250105758243308</v>
      </c>
      <c r="BW366" s="51">
        <v>2.4861457699570232E-2</v>
      </c>
      <c r="BX366" s="51">
        <v>1.8914083880126946</v>
      </c>
      <c r="BY366" s="51">
        <v>2.8431808368269761E-2</v>
      </c>
      <c r="BZ366" s="51">
        <v>0.71922432155395066</v>
      </c>
      <c r="CA366" s="53">
        <v>1.7107238808963501E-2</v>
      </c>
      <c r="CB366" s="51">
        <v>1.8914083880126946</v>
      </c>
      <c r="CC366" s="55">
        <v>2.8431808368269761E-2</v>
      </c>
      <c r="CD366" s="30"/>
      <c r="CE366" s="30">
        <f t="shared" si="55"/>
        <v>4.1547448491940822</v>
      </c>
      <c r="CG366" s="75">
        <f t="shared" si="56"/>
        <v>0</v>
      </c>
      <c r="CH366" s="71">
        <f t="shared" si="57"/>
        <v>1</v>
      </c>
      <c r="CI366" s="72"/>
      <c r="CJ366" s="72"/>
      <c r="CK366" s="77"/>
      <c r="CL366" s="2"/>
      <c r="CM366" s="75">
        <f t="shared" si="58"/>
        <v>0.16573906892689605</v>
      </c>
      <c r="CN366" s="72">
        <f t="shared" si="59"/>
        <v>0</v>
      </c>
      <c r="CO366" s="72"/>
      <c r="CP366" s="72"/>
      <c r="CQ366" s="77"/>
      <c r="CR366" s="2"/>
      <c r="CS366" s="75">
        <f t="shared" si="60"/>
        <v>0.43619530045716104</v>
      </c>
      <c r="CT366" s="72">
        <f t="shared" si="61"/>
        <v>0</v>
      </c>
      <c r="CU366" s="72"/>
      <c r="CV366" s="72"/>
      <c r="CW366" s="77"/>
      <c r="CX366" s="2"/>
      <c r="CY366" s="75">
        <f t="shared" si="62"/>
        <v>9.2183142821001818E-3</v>
      </c>
      <c r="CZ366" s="72">
        <f t="shared" si="63"/>
        <v>1</v>
      </c>
      <c r="DA366" s="72"/>
      <c r="DB366" s="72"/>
      <c r="DC366" s="77"/>
      <c r="DD366" s="2"/>
      <c r="DE366" s="75">
        <f t="shared" si="64"/>
        <v>0.43619530045716104</v>
      </c>
      <c r="DF366" s="72">
        <f t="shared" si="65"/>
        <v>0</v>
      </c>
      <c r="DG366" s="72"/>
      <c r="DH366" s="72"/>
      <c r="DI366" s="80"/>
      <c r="DK366" s="15">
        <v>4.1547448491940822</v>
      </c>
    </row>
    <row r="367" spans="1:115" x14ac:dyDescent="0.3">
      <c r="A367" s="51">
        <v>357</v>
      </c>
      <c r="B367" s="52">
        <v>5.6499999999999995</v>
      </c>
      <c r="C367" s="53">
        <v>3.75</v>
      </c>
      <c r="D367" s="53">
        <v>4.7142857142857135</v>
      </c>
      <c r="E367" s="54">
        <v>50</v>
      </c>
      <c r="F367" s="53">
        <v>0</v>
      </c>
      <c r="G367" s="53">
        <v>0</v>
      </c>
      <c r="H367" s="53">
        <v>0</v>
      </c>
      <c r="I367" s="53">
        <v>0</v>
      </c>
      <c r="J367" s="53">
        <v>0</v>
      </c>
      <c r="K367" s="53">
        <v>0</v>
      </c>
      <c r="L367" s="54">
        <v>0</v>
      </c>
      <c r="M367" s="55">
        <v>0</v>
      </c>
      <c r="N367" s="53">
        <v>100</v>
      </c>
      <c r="O367" s="53">
        <v>0</v>
      </c>
      <c r="P367" s="53">
        <v>5</v>
      </c>
      <c r="Q367" s="53">
        <v>0</v>
      </c>
      <c r="R367" s="53">
        <v>0</v>
      </c>
      <c r="S367" s="53">
        <v>0</v>
      </c>
      <c r="T367" s="53">
        <v>2.6828126476466849</v>
      </c>
      <c r="U367" s="54">
        <v>200</v>
      </c>
      <c r="V367" s="56">
        <v>0.95</v>
      </c>
      <c r="W367" s="53">
        <v>0</v>
      </c>
      <c r="X367" s="53">
        <v>0</v>
      </c>
      <c r="Y367" s="53">
        <v>322.52</v>
      </c>
      <c r="Z367" s="53">
        <v>3.5051467818398594</v>
      </c>
      <c r="AA367" s="53">
        <v>1</v>
      </c>
      <c r="AB367" s="55">
        <v>0</v>
      </c>
      <c r="AC367" s="51">
        <v>31.61825753101191</v>
      </c>
      <c r="AD367" s="51">
        <v>0.32246052034036976</v>
      </c>
      <c r="AE367" s="51">
        <v>4.403089375585844E-2</v>
      </c>
      <c r="AF367" s="51">
        <v>4.124574923814372E-3</v>
      </c>
      <c r="AG367" s="51">
        <v>0.99508603447186006</v>
      </c>
      <c r="AH367" s="51">
        <v>2.2333919298061604E-2</v>
      </c>
      <c r="AI367" s="51">
        <v>2.3407568054230481</v>
      </c>
      <c r="AJ367" s="51">
        <v>3.6083438147467319E-2</v>
      </c>
      <c r="AK367" s="51">
        <v>0.72316188297234152</v>
      </c>
      <c r="AL367" s="53">
        <v>1.6719556184591443E-2</v>
      </c>
      <c r="AM367" s="51">
        <v>2.3407568054230481</v>
      </c>
      <c r="AN367" s="55">
        <v>3.6083438147467319E-2</v>
      </c>
      <c r="AP367" s="51">
        <v>357</v>
      </c>
      <c r="AQ367" s="52">
        <v>5.6499999999999995</v>
      </c>
      <c r="AR367" s="53">
        <v>3.75</v>
      </c>
      <c r="AS367" s="53">
        <v>4.7142857142857135</v>
      </c>
      <c r="AT367" s="54">
        <v>0</v>
      </c>
      <c r="AU367" s="53">
        <v>0</v>
      </c>
      <c r="AV367" s="53">
        <v>0</v>
      </c>
      <c r="AW367" s="53">
        <v>0</v>
      </c>
      <c r="AX367" s="53">
        <v>0</v>
      </c>
      <c r="AY367" s="53">
        <v>0</v>
      </c>
      <c r="AZ367" s="53">
        <v>0</v>
      </c>
      <c r="BA367" s="54">
        <v>0</v>
      </c>
      <c r="BB367" s="55">
        <v>0</v>
      </c>
      <c r="BC367" s="53">
        <v>100</v>
      </c>
      <c r="BD367" s="53">
        <v>0</v>
      </c>
      <c r="BE367" s="53">
        <v>5</v>
      </c>
      <c r="BF367" s="53">
        <v>0</v>
      </c>
      <c r="BG367" s="53">
        <v>0</v>
      </c>
      <c r="BH367" s="53">
        <v>0</v>
      </c>
      <c r="BI367" s="53">
        <v>2.6828126476466849</v>
      </c>
      <c r="BJ367" s="54">
        <v>200</v>
      </c>
      <c r="BK367" s="56">
        <v>0.95</v>
      </c>
      <c r="BL367" s="53">
        <v>0</v>
      </c>
      <c r="BM367" s="53">
        <v>0</v>
      </c>
      <c r="BN367" s="53">
        <v>165</v>
      </c>
      <c r="BO367" s="53">
        <v>0</v>
      </c>
      <c r="BP367" s="53">
        <v>1</v>
      </c>
      <c r="BQ367" s="55">
        <v>0</v>
      </c>
      <c r="BR367" s="51">
        <v>33.425606060606057</v>
      </c>
      <c r="BS367" s="51">
        <v>0.33973155088297791</v>
      </c>
      <c r="BT367" s="51">
        <v>5.6628950140108748E-2</v>
      </c>
      <c r="BU367" s="51">
        <v>6.1364427683594357E-3</v>
      </c>
      <c r="BV367" s="51">
        <v>0.83674242535595555</v>
      </c>
      <c r="BW367" s="51">
        <v>2.4396302761726614E-2</v>
      </c>
      <c r="BX367" s="51">
        <v>1.9116332346369957</v>
      </c>
      <c r="BY367" s="51">
        <v>2.9962091676278436E-2</v>
      </c>
      <c r="BZ367" s="51">
        <v>0.74513089763672158</v>
      </c>
      <c r="CA367" s="53">
        <v>1.5622709023238347E-2</v>
      </c>
      <c r="CB367" s="51">
        <v>1.9116332346369957</v>
      </c>
      <c r="CC367" s="55">
        <v>2.9962091676278436E-2</v>
      </c>
      <c r="CD367" s="30"/>
      <c r="CE367" s="30">
        <f t="shared" si="55"/>
        <v>4.2045893293604104</v>
      </c>
      <c r="CG367" s="75">
        <f t="shared" si="56"/>
        <v>0</v>
      </c>
      <c r="CH367" s="71">
        <f t="shared" si="57"/>
        <v>1</v>
      </c>
      <c r="CI367" s="72"/>
      <c r="CJ367" s="72"/>
      <c r="CK367" s="77"/>
      <c r="CL367" s="2"/>
      <c r="CM367" s="75">
        <f t="shared" si="58"/>
        <v>0.1583436091159045</v>
      </c>
      <c r="CN367" s="72">
        <f t="shared" si="59"/>
        <v>0</v>
      </c>
      <c r="CO367" s="72"/>
      <c r="CP367" s="72"/>
      <c r="CQ367" s="77"/>
      <c r="CR367" s="2"/>
      <c r="CS367" s="75">
        <f t="shared" si="60"/>
        <v>0.42912357078605234</v>
      </c>
      <c r="CT367" s="72">
        <f t="shared" si="61"/>
        <v>0</v>
      </c>
      <c r="CU367" s="72"/>
      <c r="CV367" s="72"/>
      <c r="CW367" s="77"/>
      <c r="CX367" s="2"/>
      <c r="CY367" s="75">
        <f t="shared" si="62"/>
        <v>-2.196901466438006E-2</v>
      </c>
      <c r="CZ367" s="72">
        <f t="shared" si="63"/>
        <v>1</v>
      </c>
      <c r="DA367" s="72"/>
      <c r="DB367" s="72"/>
      <c r="DC367" s="77"/>
      <c r="DD367" s="2"/>
      <c r="DE367" s="75">
        <f t="shared" si="64"/>
        <v>0.42912357078605234</v>
      </c>
      <c r="DF367" s="72">
        <f t="shared" si="65"/>
        <v>0</v>
      </c>
      <c r="DG367" s="72"/>
      <c r="DH367" s="72"/>
      <c r="DI367" s="80"/>
      <c r="DK367" s="15">
        <v>4.2045893293604104</v>
      </c>
    </row>
    <row r="368" spans="1:115" x14ac:dyDescent="0.3">
      <c r="A368" s="51">
        <v>353</v>
      </c>
      <c r="B368" s="52">
        <v>5.6499999999999995</v>
      </c>
      <c r="C368" s="53">
        <v>2.6666666666666665</v>
      </c>
      <c r="D368" s="53">
        <v>6.9999999999999982</v>
      </c>
      <c r="E368" s="54">
        <v>50</v>
      </c>
      <c r="F368" s="53">
        <v>0</v>
      </c>
      <c r="G368" s="53">
        <v>0</v>
      </c>
      <c r="H368" s="53">
        <v>0</v>
      </c>
      <c r="I368" s="53">
        <v>0</v>
      </c>
      <c r="J368" s="53">
        <v>0</v>
      </c>
      <c r="K368" s="53">
        <v>0</v>
      </c>
      <c r="L368" s="54">
        <v>0</v>
      </c>
      <c r="M368" s="55">
        <v>0</v>
      </c>
      <c r="N368" s="53">
        <v>100</v>
      </c>
      <c r="O368" s="53">
        <v>0</v>
      </c>
      <c r="P368" s="53">
        <v>5</v>
      </c>
      <c r="Q368" s="53">
        <v>0</v>
      </c>
      <c r="R368" s="53">
        <v>0</v>
      </c>
      <c r="S368" s="53">
        <v>0</v>
      </c>
      <c r="T368" s="53">
        <v>2.6828126476466849</v>
      </c>
      <c r="U368" s="54">
        <v>200</v>
      </c>
      <c r="V368" s="56">
        <v>0.95</v>
      </c>
      <c r="W368" s="53">
        <v>0</v>
      </c>
      <c r="X368" s="53">
        <v>0</v>
      </c>
      <c r="Y368" s="53">
        <v>323.83999999999997</v>
      </c>
      <c r="Z368" s="53">
        <v>3.4289883097947658</v>
      </c>
      <c r="AA368" s="53">
        <v>1</v>
      </c>
      <c r="AB368" s="55">
        <v>0</v>
      </c>
      <c r="AC368" s="51">
        <v>33.450457780629804</v>
      </c>
      <c r="AD368" s="51">
        <v>0.34013337296694141</v>
      </c>
      <c r="AE368" s="51">
        <v>6.5564314669668958E-2</v>
      </c>
      <c r="AF368" s="51">
        <v>5.8829533937614668E-3</v>
      </c>
      <c r="AG368" s="51">
        <v>1.0569016727466063</v>
      </c>
      <c r="AH368" s="51">
        <v>2.2918601754211631E-2</v>
      </c>
      <c r="AI368" s="51">
        <v>2.3910584417564578</v>
      </c>
      <c r="AJ368" s="51">
        <v>3.5249223855014014E-2</v>
      </c>
      <c r="AK368" s="51">
        <v>0.80157493744344477</v>
      </c>
      <c r="AL368" s="53">
        <v>1.7457902152853894E-2</v>
      </c>
      <c r="AM368" s="51">
        <v>2.3910584417564578</v>
      </c>
      <c r="AN368" s="55">
        <v>3.5249223855014014E-2</v>
      </c>
      <c r="AP368" s="51">
        <v>353</v>
      </c>
      <c r="AQ368" s="52">
        <v>5.6499999999999995</v>
      </c>
      <c r="AR368" s="53">
        <v>2.6666666666666665</v>
      </c>
      <c r="AS368" s="53">
        <v>6.9999999999999982</v>
      </c>
      <c r="AT368" s="54">
        <v>0</v>
      </c>
      <c r="AU368" s="53">
        <v>0</v>
      </c>
      <c r="AV368" s="53">
        <v>0</v>
      </c>
      <c r="AW368" s="53">
        <v>0</v>
      </c>
      <c r="AX368" s="53">
        <v>0</v>
      </c>
      <c r="AY368" s="53">
        <v>0</v>
      </c>
      <c r="AZ368" s="53">
        <v>0</v>
      </c>
      <c r="BA368" s="54">
        <v>0</v>
      </c>
      <c r="BB368" s="55">
        <v>0</v>
      </c>
      <c r="BC368" s="53">
        <v>100</v>
      </c>
      <c r="BD368" s="53">
        <v>0</v>
      </c>
      <c r="BE368" s="53">
        <v>5</v>
      </c>
      <c r="BF368" s="53">
        <v>0</v>
      </c>
      <c r="BG368" s="53">
        <v>0</v>
      </c>
      <c r="BH368" s="53">
        <v>0</v>
      </c>
      <c r="BI368" s="53">
        <v>2.6828126476466849</v>
      </c>
      <c r="BJ368" s="54">
        <v>200</v>
      </c>
      <c r="BK368" s="56">
        <v>0.95</v>
      </c>
      <c r="BL368" s="53">
        <v>0</v>
      </c>
      <c r="BM368" s="53">
        <v>0</v>
      </c>
      <c r="BN368" s="53">
        <v>165</v>
      </c>
      <c r="BO368" s="53">
        <v>0</v>
      </c>
      <c r="BP368" s="53">
        <v>1</v>
      </c>
      <c r="BQ368" s="55">
        <v>0</v>
      </c>
      <c r="BR368" s="51">
        <v>35.249212121212125</v>
      </c>
      <c r="BS368" s="51">
        <v>0.35633186429458669</v>
      </c>
      <c r="BT368" s="51">
        <v>9.3689679996604644E-2</v>
      </c>
      <c r="BU368" s="51">
        <v>8.8154439106040202E-3</v>
      </c>
      <c r="BV368" s="51">
        <v>0.91536514039628303</v>
      </c>
      <c r="BW368" s="51">
        <v>2.6428930682112137E-2</v>
      </c>
      <c r="BX368" s="51">
        <v>1.9860019225748493</v>
      </c>
      <c r="BY368" s="51">
        <v>2.8987630034534785E-2</v>
      </c>
      <c r="BZ368" s="51">
        <v>0.8288054265941126</v>
      </c>
      <c r="CA368" s="53">
        <v>1.6046840602716703E-2</v>
      </c>
      <c r="CB368" s="51">
        <v>1.9860019225748493</v>
      </c>
      <c r="CC368" s="55">
        <v>2.8987630034534785E-2</v>
      </c>
      <c r="CD368" s="30"/>
      <c r="CE368" s="30">
        <f t="shared" si="55"/>
        <v>4.320493798938573</v>
      </c>
      <c r="CG368" s="75">
        <f t="shared" si="56"/>
        <v>0</v>
      </c>
      <c r="CH368" s="71">
        <f t="shared" si="57"/>
        <v>1</v>
      </c>
      <c r="CI368" s="72"/>
      <c r="CJ368" s="72"/>
      <c r="CK368" s="77"/>
      <c r="CL368" s="2"/>
      <c r="CM368" s="75">
        <f t="shared" si="58"/>
        <v>0.14153653235032326</v>
      </c>
      <c r="CN368" s="72">
        <f t="shared" si="59"/>
        <v>0</v>
      </c>
      <c r="CO368" s="72"/>
      <c r="CP368" s="72"/>
      <c r="CQ368" s="77"/>
      <c r="CR368" s="2"/>
      <c r="CS368" s="75">
        <f t="shared" si="60"/>
        <v>0.40505651918160845</v>
      </c>
      <c r="CT368" s="72">
        <f t="shared" si="61"/>
        <v>0</v>
      </c>
      <c r="CU368" s="72"/>
      <c r="CV368" s="72"/>
      <c r="CW368" s="77"/>
      <c r="CX368" s="2"/>
      <c r="CY368" s="75">
        <f t="shared" si="62"/>
        <v>-2.7230489150667836E-2</v>
      </c>
      <c r="CZ368" s="72">
        <f t="shared" si="63"/>
        <v>1</v>
      </c>
      <c r="DA368" s="72"/>
      <c r="DB368" s="72"/>
      <c r="DC368" s="77"/>
      <c r="DD368" s="2"/>
      <c r="DE368" s="75">
        <f t="shared" si="64"/>
        <v>0.40505651918160845</v>
      </c>
      <c r="DF368" s="72">
        <f t="shared" si="65"/>
        <v>0</v>
      </c>
      <c r="DG368" s="72"/>
      <c r="DH368" s="72"/>
      <c r="DI368" s="80"/>
      <c r="DK368" s="15">
        <v>4.320493798938573</v>
      </c>
    </row>
    <row r="369" spans="1:115" x14ac:dyDescent="0.3">
      <c r="A369" s="51">
        <v>368</v>
      </c>
      <c r="B369" s="52">
        <v>5.6499999999999995</v>
      </c>
      <c r="C369" s="53">
        <v>5.9166666666666661</v>
      </c>
      <c r="D369" s="53">
        <v>3.5714285714285712</v>
      </c>
      <c r="E369" s="54">
        <v>50</v>
      </c>
      <c r="F369" s="53">
        <v>0</v>
      </c>
      <c r="G369" s="53">
        <v>0</v>
      </c>
      <c r="H369" s="53">
        <v>0</v>
      </c>
      <c r="I369" s="53">
        <v>0</v>
      </c>
      <c r="J369" s="53">
        <v>0</v>
      </c>
      <c r="K369" s="53">
        <v>0</v>
      </c>
      <c r="L369" s="54">
        <v>0</v>
      </c>
      <c r="M369" s="55">
        <v>0</v>
      </c>
      <c r="N369" s="53">
        <v>100</v>
      </c>
      <c r="O369" s="53">
        <v>0</v>
      </c>
      <c r="P369" s="53">
        <v>5</v>
      </c>
      <c r="Q369" s="53">
        <v>0</v>
      </c>
      <c r="R369" s="53">
        <v>0</v>
      </c>
      <c r="S369" s="53">
        <v>0</v>
      </c>
      <c r="T369" s="53">
        <v>2.6828126476466849</v>
      </c>
      <c r="U369" s="54">
        <v>200</v>
      </c>
      <c r="V369" s="56">
        <v>0.95</v>
      </c>
      <c r="W369" s="53">
        <v>0</v>
      </c>
      <c r="X369" s="53">
        <v>0</v>
      </c>
      <c r="Y369" s="53">
        <v>326.14</v>
      </c>
      <c r="Z369" s="53">
        <v>3.6529984300535978</v>
      </c>
      <c r="AA369" s="53">
        <v>1</v>
      </c>
      <c r="AB369" s="55">
        <v>0</v>
      </c>
      <c r="AC369" s="51">
        <v>36.950985297429241</v>
      </c>
      <c r="AD369" s="51">
        <v>0.31885583572871717</v>
      </c>
      <c r="AE369" s="51">
        <v>6.7394121511623065E-2</v>
      </c>
      <c r="AF369" s="51">
        <v>5.6902718392735719E-3</v>
      </c>
      <c r="AG369" s="51">
        <v>1.1531158988047157</v>
      </c>
      <c r="AH369" s="51">
        <v>2.3316487759288334E-2</v>
      </c>
      <c r="AI369" s="51">
        <v>2.5361688111507887</v>
      </c>
      <c r="AJ369" s="51">
        <v>3.4136450455132694E-2</v>
      </c>
      <c r="AK369" s="51">
        <v>0.95612498762989973</v>
      </c>
      <c r="AL369" s="53">
        <v>1.5033209949474921E-2</v>
      </c>
      <c r="AM369" s="51">
        <v>2.5361688111507887</v>
      </c>
      <c r="AN369" s="55">
        <v>3.4136450455132694E-2</v>
      </c>
      <c r="AP369" s="51">
        <v>368</v>
      </c>
      <c r="AQ369" s="52">
        <v>5.6499999999999995</v>
      </c>
      <c r="AR369" s="53">
        <v>5.9166666666666661</v>
      </c>
      <c r="AS369" s="53">
        <v>3.5714285714285712</v>
      </c>
      <c r="AT369" s="54">
        <v>0</v>
      </c>
      <c r="AU369" s="53">
        <v>0</v>
      </c>
      <c r="AV369" s="53">
        <v>0</v>
      </c>
      <c r="AW369" s="53">
        <v>0</v>
      </c>
      <c r="AX369" s="53">
        <v>0</v>
      </c>
      <c r="AY369" s="53">
        <v>0</v>
      </c>
      <c r="AZ369" s="53">
        <v>0</v>
      </c>
      <c r="BA369" s="54">
        <v>0</v>
      </c>
      <c r="BB369" s="55">
        <v>0</v>
      </c>
      <c r="BC369" s="53">
        <v>100</v>
      </c>
      <c r="BD369" s="53">
        <v>0</v>
      </c>
      <c r="BE369" s="53">
        <v>5</v>
      </c>
      <c r="BF369" s="53">
        <v>0</v>
      </c>
      <c r="BG369" s="53">
        <v>0</v>
      </c>
      <c r="BH369" s="53">
        <v>0</v>
      </c>
      <c r="BI369" s="53">
        <v>2.6828126476466849</v>
      </c>
      <c r="BJ369" s="54">
        <v>200</v>
      </c>
      <c r="BK369" s="56">
        <v>0.95</v>
      </c>
      <c r="BL369" s="53">
        <v>0</v>
      </c>
      <c r="BM369" s="53">
        <v>0</v>
      </c>
      <c r="BN369" s="53">
        <v>165</v>
      </c>
      <c r="BO369" s="53">
        <v>0</v>
      </c>
      <c r="BP369" s="53">
        <v>1</v>
      </c>
      <c r="BQ369" s="55">
        <v>0</v>
      </c>
      <c r="BR369" s="51">
        <v>38.864575757575764</v>
      </c>
      <c r="BS369" s="51">
        <v>0.36581395347130197</v>
      </c>
      <c r="BT369" s="51">
        <v>8.8687155733986348E-2</v>
      </c>
      <c r="BU369" s="51">
        <v>7.9999823839867305E-3</v>
      </c>
      <c r="BV369" s="51">
        <v>1.0011506822008507</v>
      </c>
      <c r="BW369" s="51">
        <v>2.8796366798302893E-2</v>
      </c>
      <c r="BX369" s="51">
        <v>2.1478597146791567</v>
      </c>
      <c r="BY369" s="51">
        <v>2.8438335894942924E-2</v>
      </c>
      <c r="BZ369" s="51">
        <v>0.96060328054421573</v>
      </c>
      <c r="CA369" s="53">
        <v>1.5319098624579209E-2</v>
      </c>
      <c r="CB369" s="51">
        <v>2.1478597146791567</v>
      </c>
      <c r="CC369" s="55">
        <v>2.8438335894942924E-2</v>
      </c>
      <c r="CD369" s="30"/>
      <c r="CE369" s="30">
        <f t="shared" si="55"/>
        <v>4.5968415657875763</v>
      </c>
      <c r="CG369" s="75">
        <f t="shared" si="56"/>
        <v>0</v>
      </c>
      <c r="CH369" s="71">
        <f t="shared" si="57"/>
        <v>1</v>
      </c>
      <c r="CI369" s="72"/>
      <c r="CJ369" s="72"/>
      <c r="CK369" s="77"/>
      <c r="CL369" s="2"/>
      <c r="CM369" s="75">
        <f t="shared" si="58"/>
        <v>0.15196521660386497</v>
      </c>
      <c r="CN369" s="72">
        <f t="shared" si="59"/>
        <v>0</v>
      </c>
      <c r="CO369" s="72"/>
      <c r="CP369" s="72"/>
      <c r="CQ369" s="77"/>
      <c r="CR369" s="2"/>
      <c r="CS369" s="75">
        <f t="shared" si="60"/>
        <v>0.38830909647163203</v>
      </c>
      <c r="CT369" s="72">
        <f t="shared" si="61"/>
        <v>0</v>
      </c>
      <c r="CU369" s="72"/>
      <c r="CV369" s="72"/>
      <c r="CW369" s="77"/>
      <c r="CX369" s="2"/>
      <c r="CY369" s="75">
        <f t="shared" si="62"/>
        <v>-4.4782929143160066E-3</v>
      </c>
      <c r="CZ369" s="72">
        <f t="shared" si="63"/>
        <v>1</v>
      </c>
      <c r="DA369" s="72"/>
      <c r="DB369" s="72"/>
      <c r="DC369" s="77"/>
      <c r="DD369" s="2"/>
      <c r="DE369" s="75">
        <f t="shared" si="64"/>
        <v>0.38830909647163203</v>
      </c>
      <c r="DF369" s="72">
        <f t="shared" si="65"/>
        <v>0</v>
      </c>
      <c r="DG369" s="72"/>
      <c r="DH369" s="72"/>
      <c r="DI369" s="80"/>
      <c r="DK369" s="15">
        <v>4.5968415657875763</v>
      </c>
    </row>
    <row r="370" spans="1:115" x14ac:dyDescent="0.3">
      <c r="A370" s="51">
        <v>358</v>
      </c>
      <c r="B370" s="52">
        <v>5.6499999999999995</v>
      </c>
      <c r="C370" s="53">
        <v>3.75</v>
      </c>
      <c r="D370" s="53">
        <v>5.8571428571428559</v>
      </c>
      <c r="E370" s="54">
        <v>50</v>
      </c>
      <c r="F370" s="53">
        <v>0</v>
      </c>
      <c r="G370" s="53">
        <v>0</v>
      </c>
      <c r="H370" s="53">
        <v>0</v>
      </c>
      <c r="I370" s="53">
        <v>0</v>
      </c>
      <c r="J370" s="53">
        <v>0</v>
      </c>
      <c r="K370" s="53">
        <v>0</v>
      </c>
      <c r="L370" s="54">
        <v>0</v>
      </c>
      <c r="M370" s="55">
        <v>0</v>
      </c>
      <c r="N370" s="53">
        <v>100</v>
      </c>
      <c r="O370" s="53">
        <v>0</v>
      </c>
      <c r="P370" s="53">
        <v>5</v>
      </c>
      <c r="Q370" s="53">
        <v>0</v>
      </c>
      <c r="R370" s="53">
        <v>0</v>
      </c>
      <c r="S370" s="53">
        <v>0</v>
      </c>
      <c r="T370" s="53">
        <v>2.6828126476466849</v>
      </c>
      <c r="U370" s="54">
        <v>200</v>
      </c>
      <c r="V370" s="56">
        <v>0.95</v>
      </c>
      <c r="W370" s="53">
        <v>0</v>
      </c>
      <c r="X370" s="53">
        <v>0</v>
      </c>
      <c r="Y370" s="53">
        <v>327.04500000000002</v>
      </c>
      <c r="Z370" s="53">
        <v>3.7499052521659633</v>
      </c>
      <c r="AA370" s="53">
        <v>1</v>
      </c>
      <c r="AB370" s="55">
        <v>0</v>
      </c>
      <c r="AC370" s="51">
        <v>36.90170768197116</v>
      </c>
      <c r="AD370" s="51">
        <v>0.36203667474947243</v>
      </c>
      <c r="AE370" s="51">
        <v>6.677763237175692E-2</v>
      </c>
      <c r="AF370" s="51">
        <v>5.1249543275012381E-3</v>
      </c>
      <c r="AG370" s="51">
        <v>1.1539816069374154</v>
      </c>
      <c r="AH370" s="51">
        <v>2.5331950694544001E-2</v>
      </c>
      <c r="AI370" s="51">
        <v>2.555110542976053</v>
      </c>
      <c r="AJ370" s="51">
        <v>3.503120376008604E-2</v>
      </c>
      <c r="AK370" s="51">
        <v>0.93889372001588922</v>
      </c>
      <c r="AL370" s="53">
        <v>1.674929052117306E-2</v>
      </c>
      <c r="AM370" s="51">
        <v>2.555110542976053</v>
      </c>
      <c r="AN370" s="55">
        <v>3.503120376008604E-2</v>
      </c>
      <c r="AP370" s="51">
        <v>358</v>
      </c>
      <c r="AQ370" s="52">
        <v>5.6499999999999995</v>
      </c>
      <c r="AR370" s="53">
        <v>3.75</v>
      </c>
      <c r="AS370" s="53">
        <v>5.8571428571428559</v>
      </c>
      <c r="AT370" s="54">
        <v>0</v>
      </c>
      <c r="AU370" s="53">
        <v>0</v>
      </c>
      <c r="AV370" s="53">
        <v>0</v>
      </c>
      <c r="AW370" s="53">
        <v>0</v>
      </c>
      <c r="AX370" s="53">
        <v>0</v>
      </c>
      <c r="AY370" s="53">
        <v>0</v>
      </c>
      <c r="AZ370" s="53">
        <v>0</v>
      </c>
      <c r="BA370" s="54">
        <v>0</v>
      </c>
      <c r="BB370" s="55">
        <v>0</v>
      </c>
      <c r="BC370" s="53">
        <v>100</v>
      </c>
      <c r="BD370" s="53">
        <v>0</v>
      </c>
      <c r="BE370" s="53">
        <v>5</v>
      </c>
      <c r="BF370" s="53">
        <v>0</v>
      </c>
      <c r="BG370" s="53">
        <v>0</v>
      </c>
      <c r="BH370" s="53">
        <v>0</v>
      </c>
      <c r="BI370" s="53">
        <v>2.6828126476466849</v>
      </c>
      <c r="BJ370" s="54">
        <v>200</v>
      </c>
      <c r="BK370" s="56">
        <v>0.95</v>
      </c>
      <c r="BL370" s="53">
        <v>0</v>
      </c>
      <c r="BM370" s="53">
        <v>0</v>
      </c>
      <c r="BN370" s="53">
        <v>165</v>
      </c>
      <c r="BO370" s="53">
        <v>0</v>
      </c>
      <c r="BP370" s="53">
        <v>1</v>
      </c>
      <c r="BQ370" s="55">
        <v>0</v>
      </c>
      <c r="BR370" s="51">
        <v>39.194393939393933</v>
      </c>
      <c r="BS370" s="51">
        <v>0.340648666712837</v>
      </c>
      <c r="BT370" s="51">
        <v>9.4438375596996457E-2</v>
      </c>
      <c r="BU370" s="51">
        <v>9.2705341806521083E-3</v>
      </c>
      <c r="BV370" s="51">
        <v>0.98547433119506356</v>
      </c>
      <c r="BW370" s="51">
        <v>2.8867230322056431E-2</v>
      </c>
      <c r="BX370" s="51">
        <v>2.1396658276334559</v>
      </c>
      <c r="BY370" s="51">
        <v>2.744365248836354E-2</v>
      </c>
      <c r="BZ370" s="51">
        <v>0.95661243348688563</v>
      </c>
      <c r="CA370" s="53">
        <v>1.6991606639821594E-2</v>
      </c>
      <c r="CB370" s="51">
        <v>2.1396658276334559</v>
      </c>
      <c r="CC370" s="55">
        <v>2.744365248836354E-2</v>
      </c>
      <c r="CD370" s="30"/>
      <c r="CE370" s="30">
        <f t="shared" si="55"/>
        <v>4.6866070578069277</v>
      </c>
      <c r="CG370" s="75">
        <f t="shared" si="56"/>
        <v>0</v>
      </c>
      <c r="CH370" s="71">
        <f t="shared" si="57"/>
        <v>1</v>
      </c>
      <c r="CI370" s="72"/>
      <c r="CJ370" s="72"/>
      <c r="CK370" s="77"/>
      <c r="CL370" s="2"/>
      <c r="CM370" s="75">
        <f t="shared" si="58"/>
        <v>0.1685072757423518</v>
      </c>
      <c r="CN370" s="72">
        <f t="shared" si="59"/>
        <v>0</v>
      </c>
      <c r="CO370" s="72"/>
      <c r="CP370" s="72"/>
      <c r="CQ370" s="77"/>
      <c r="CR370" s="2"/>
      <c r="CS370" s="75">
        <f t="shared" si="60"/>
        <v>0.41544471534259708</v>
      </c>
      <c r="CT370" s="72">
        <f t="shared" si="61"/>
        <v>0</v>
      </c>
      <c r="CU370" s="72"/>
      <c r="CV370" s="72"/>
      <c r="CW370" s="77"/>
      <c r="CX370" s="2"/>
      <c r="CY370" s="75">
        <f t="shared" si="62"/>
        <v>-1.7718713470996406E-2</v>
      </c>
      <c r="CZ370" s="72">
        <f t="shared" si="63"/>
        <v>1</v>
      </c>
      <c r="DA370" s="72"/>
      <c r="DB370" s="72"/>
      <c r="DC370" s="77"/>
      <c r="DD370" s="2"/>
      <c r="DE370" s="75">
        <f t="shared" si="64"/>
        <v>0.41544471534259708</v>
      </c>
      <c r="DF370" s="72">
        <f t="shared" si="65"/>
        <v>0</v>
      </c>
      <c r="DG370" s="72"/>
      <c r="DH370" s="72"/>
      <c r="DI370" s="80"/>
      <c r="DK370" s="15">
        <v>4.6866070578069277</v>
      </c>
    </row>
    <row r="371" spans="1:115" x14ac:dyDescent="0.3">
      <c r="A371" s="51">
        <v>363</v>
      </c>
      <c r="B371" s="52">
        <v>5.6499999999999995</v>
      </c>
      <c r="C371" s="53">
        <v>4.833333333333333</v>
      </c>
      <c r="D371" s="53">
        <v>4.7142857142857135</v>
      </c>
      <c r="E371" s="54">
        <v>50</v>
      </c>
      <c r="F371" s="53">
        <v>0</v>
      </c>
      <c r="G371" s="53">
        <v>0</v>
      </c>
      <c r="H371" s="53">
        <v>0</v>
      </c>
      <c r="I371" s="53">
        <v>0</v>
      </c>
      <c r="J371" s="53">
        <v>0</v>
      </c>
      <c r="K371" s="53">
        <v>0</v>
      </c>
      <c r="L371" s="54">
        <v>0</v>
      </c>
      <c r="M371" s="55">
        <v>0</v>
      </c>
      <c r="N371" s="53">
        <v>100</v>
      </c>
      <c r="O371" s="53">
        <v>0</v>
      </c>
      <c r="P371" s="53">
        <v>5</v>
      </c>
      <c r="Q371" s="53">
        <v>0</v>
      </c>
      <c r="R371" s="53">
        <v>0</v>
      </c>
      <c r="S371" s="53">
        <v>0</v>
      </c>
      <c r="T371" s="53">
        <v>2.6828126476466849</v>
      </c>
      <c r="U371" s="54">
        <v>200</v>
      </c>
      <c r="V371" s="56">
        <v>0.95</v>
      </c>
      <c r="W371" s="53">
        <v>0</v>
      </c>
      <c r="X371" s="53">
        <v>0</v>
      </c>
      <c r="Y371" s="53">
        <v>327.39</v>
      </c>
      <c r="Z371" s="53">
        <v>3.7568683083271202</v>
      </c>
      <c r="AA371" s="53">
        <v>1</v>
      </c>
      <c r="AB371" s="55">
        <v>0</v>
      </c>
      <c r="AC371" s="51">
        <v>36.858803351321086</v>
      </c>
      <c r="AD371" s="51">
        <v>0.3459147360899647</v>
      </c>
      <c r="AE371" s="51">
        <v>6.8895692791765661E-2</v>
      </c>
      <c r="AF371" s="51">
        <v>5.4086110928255353E-3</v>
      </c>
      <c r="AG371" s="51">
        <v>1.1619901457500361</v>
      </c>
      <c r="AH371" s="51">
        <v>2.4185825850835289E-2</v>
      </c>
      <c r="AI371" s="51">
        <v>2.5658654117046442</v>
      </c>
      <c r="AJ371" s="51">
        <v>3.361906535724736E-2</v>
      </c>
      <c r="AK371" s="51">
        <v>0.94877742187601954</v>
      </c>
      <c r="AL371" s="53">
        <v>1.5166978314419752E-2</v>
      </c>
      <c r="AM371" s="51">
        <v>2.5658654117046442</v>
      </c>
      <c r="AN371" s="55">
        <v>3.361906535724736E-2</v>
      </c>
      <c r="AP371" s="51">
        <v>363</v>
      </c>
      <c r="AQ371" s="52">
        <v>5.6499999999999995</v>
      </c>
      <c r="AR371" s="53">
        <v>4.833333333333333</v>
      </c>
      <c r="AS371" s="53">
        <v>4.7142857142857135</v>
      </c>
      <c r="AT371" s="54">
        <v>0</v>
      </c>
      <c r="AU371" s="53">
        <v>0</v>
      </c>
      <c r="AV371" s="53">
        <v>0</v>
      </c>
      <c r="AW371" s="53">
        <v>0</v>
      </c>
      <c r="AX371" s="53">
        <v>0</v>
      </c>
      <c r="AY371" s="53">
        <v>0</v>
      </c>
      <c r="AZ371" s="53">
        <v>0</v>
      </c>
      <c r="BA371" s="54">
        <v>0</v>
      </c>
      <c r="BB371" s="55">
        <v>0</v>
      </c>
      <c r="BC371" s="53">
        <v>100</v>
      </c>
      <c r="BD371" s="53">
        <v>0</v>
      </c>
      <c r="BE371" s="53">
        <v>5</v>
      </c>
      <c r="BF371" s="53">
        <v>0</v>
      </c>
      <c r="BG371" s="53">
        <v>0</v>
      </c>
      <c r="BH371" s="53">
        <v>0</v>
      </c>
      <c r="BI371" s="53">
        <v>2.6828126476466849</v>
      </c>
      <c r="BJ371" s="54">
        <v>200</v>
      </c>
      <c r="BK371" s="56">
        <v>0.95</v>
      </c>
      <c r="BL371" s="53">
        <v>0</v>
      </c>
      <c r="BM371" s="53">
        <v>0</v>
      </c>
      <c r="BN371" s="53">
        <v>165</v>
      </c>
      <c r="BO371" s="53">
        <v>0</v>
      </c>
      <c r="BP371" s="53">
        <v>1</v>
      </c>
      <c r="BQ371" s="55">
        <v>0</v>
      </c>
      <c r="BR371" s="51">
        <v>39.13927272727274</v>
      </c>
      <c r="BS371" s="51">
        <v>0.37524799832567751</v>
      </c>
      <c r="BT371" s="51">
        <v>8.7707988435895501E-2</v>
      </c>
      <c r="BU371" s="51">
        <v>8.248290936910891E-3</v>
      </c>
      <c r="BV371" s="51">
        <v>0.97918214870013653</v>
      </c>
      <c r="BW371" s="51">
        <v>3.0889802370574114E-2</v>
      </c>
      <c r="BX371" s="51">
        <v>2.1470553046289065</v>
      </c>
      <c r="BY371" s="51">
        <v>2.5243211749942537E-2</v>
      </c>
      <c r="BZ371" s="51">
        <v>0.95241269627337144</v>
      </c>
      <c r="CA371" s="53">
        <v>1.5493018411020505E-2</v>
      </c>
      <c r="CB371" s="51">
        <v>2.1470553046289065</v>
      </c>
      <c r="CC371" s="55">
        <v>2.5243211749942537E-2</v>
      </c>
      <c r="CD371" s="30"/>
      <c r="CE371" s="30">
        <f t="shared" si="55"/>
        <v>4.7734384133153203</v>
      </c>
      <c r="CG371" s="75">
        <f t="shared" si="56"/>
        <v>0</v>
      </c>
      <c r="CH371" s="71">
        <f t="shared" si="57"/>
        <v>1</v>
      </c>
      <c r="CI371" s="72"/>
      <c r="CJ371" s="72"/>
      <c r="CK371" s="77"/>
      <c r="CL371" s="2"/>
      <c r="CM371" s="75">
        <f t="shared" si="58"/>
        <v>0.18280799704989958</v>
      </c>
      <c r="CN371" s="72">
        <f t="shared" si="59"/>
        <v>0</v>
      </c>
      <c r="CO371" s="72"/>
      <c r="CP371" s="72"/>
      <c r="CQ371" s="77"/>
      <c r="CR371" s="2"/>
      <c r="CS371" s="75">
        <f t="shared" si="60"/>
        <v>0.41881010707573774</v>
      </c>
      <c r="CT371" s="72">
        <f t="shared" si="61"/>
        <v>0</v>
      </c>
      <c r="CU371" s="72"/>
      <c r="CV371" s="72"/>
      <c r="CW371" s="77"/>
      <c r="CX371" s="2"/>
      <c r="CY371" s="75">
        <f t="shared" si="62"/>
        <v>-3.6352743973518953E-3</v>
      </c>
      <c r="CZ371" s="72">
        <f t="shared" si="63"/>
        <v>1</v>
      </c>
      <c r="DA371" s="72"/>
      <c r="DB371" s="72"/>
      <c r="DC371" s="77"/>
      <c r="DD371" s="2"/>
      <c r="DE371" s="75">
        <f t="shared" si="64"/>
        <v>0.41881010707573774</v>
      </c>
      <c r="DF371" s="72">
        <f t="shared" si="65"/>
        <v>0</v>
      </c>
      <c r="DG371" s="72"/>
      <c r="DH371" s="72"/>
      <c r="DI371" s="80"/>
      <c r="DK371" s="15">
        <v>4.7734384133153203</v>
      </c>
    </row>
    <row r="372" spans="1:115" x14ac:dyDescent="0.3">
      <c r="A372" s="51">
        <v>375</v>
      </c>
      <c r="B372" s="52">
        <v>5.6499999999999995</v>
      </c>
      <c r="C372" s="53">
        <v>6.9999999999999991</v>
      </c>
      <c r="D372" s="53">
        <v>3.5714285714285712</v>
      </c>
      <c r="E372" s="54">
        <v>50</v>
      </c>
      <c r="F372" s="53">
        <v>0</v>
      </c>
      <c r="G372" s="53">
        <v>0</v>
      </c>
      <c r="H372" s="53">
        <v>0</v>
      </c>
      <c r="I372" s="53">
        <v>0</v>
      </c>
      <c r="J372" s="53">
        <v>0</v>
      </c>
      <c r="K372" s="53">
        <v>0</v>
      </c>
      <c r="L372" s="54">
        <v>0</v>
      </c>
      <c r="M372" s="55">
        <v>0</v>
      </c>
      <c r="N372" s="53">
        <v>100</v>
      </c>
      <c r="O372" s="53">
        <v>0</v>
      </c>
      <c r="P372" s="53">
        <v>5</v>
      </c>
      <c r="Q372" s="53">
        <v>0</v>
      </c>
      <c r="R372" s="53">
        <v>0</v>
      </c>
      <c r="S372" s="53">
        <v>0</v>
      </c>
      <c r="T372" s="53">
        <v>2.6828126476466849</v>
      </c>
      <c r="U372" s="54">
        <v>200</v>
      </c>
      <c r="V372" s="56">
        <v>0.95</v>
      </c>
      <c r="W372" s="53">
        <v>0</v>
      </c>
      <c r="X372" s="53">
        <v>0</v>
      </c>
      <c r="Y372" s="53">
        <v>323.17</v>
      </c>
      <c r="Z372" s="53">
        <v>3.4735382558898649</v>
      </c>
      <c r="AA372" s="53">
        <v>1</v>
      </c>
      <c r="AB372" s="55">
        <v>0</v>
      </c>
      <c r="AC372" s="51">
        <v>41.8495743746888</v>
      </c>
      <c r="AD372" s="51">
        <v>0.33391773958200011</v>
      </c>
      <c r="AE372" s="51">
        <v>0.10514093703896135</v>
      </c>
      <c r="AF372" s="51">
        <v>7.9762473613972842E-3</v>
      </c>
      <c r="AG372" s="51">
        <v>1.3002384965929312</v>
      </c>
      <c r="AH372" s="51">
        <v>2.7252857032486536E-2</v>
      </c>
      <c r="AI372" s="51">
        <v>2.7697454401246149</v>
      </c>
      <c r="AJ372" s="51">
        <v>3.4215808103710686E-2</v>
      </c>
      <c r="AK372" s="51">
        <v>1.0671828223054742</v>
      </c>
      <c r="AL372" s="53">
        <v>1.6956821413649781E-2</v>
      </c>
      <c r="AM372" s="51">
        <v>2.7697454401246149</v>
      </c>
      <c r="AN372" s="55">
        <v>3.4215808103710686E-2</v>
      </c>
      <c r="AP372" s="51">
        <v>375</v>
      </c>
      <c r="AQ372" s="52">
        <v>5.6499999999999995</v>
      </c>
      <c r="AR372" s="53">
        <v>6.9999999999999991</v>
      </c>
      <c r="AS372" s="53">
        <v>3.5714285714285712</v>
      </c>
      <c r="AT372" s="54">
        <v>0</v>
      </c>
      <c r="AU372" s="53">
        <v>0</v>
      </c>
      <c r="AV372" s="53">
        <v>0</v>
      </c>
      <c r="AW372" s="53">
        <v>0</v>
      </c>
      <c r="AX372" s="53">
        <v>0</v>
      </c>
      <c r="AY372" s="53">
        <v>0</v>
      </c>
      <c r="AZ372" s="53">
        <v>0</v>
      </c>
      <c r="BA372" s="54">
        <v>0</v>
      </c>
      <c r="BB372" s="55">
        <v>0</v>
      </c>
      <c r="BC372" s="53">
        <v>100</v>
      </c>
      <c r="BD372" s="53">
        <v>0</v>
      </c>
      <c r="BE372" s="53">
        <v>5</v>
      </c>
      <c r="BF372" s="53">
        <v>0</v>
      </c>
      <c r="BG372" s="53">
        <v>0</v>
      </c>
      <c r="BH372" s="53">
        <v>0</v>
      </c>
      <c r="BI372" s="53">
        <v>2.6828126476466849</v>
      </c>
      <c r="BJ372" s="54">
        <v>200</v>
      </c>
      <c r="BK372" s="56">
        <v>0.95</v>
      </c>
      <c r="BL372" s="53">
        <v>0</v>
      </c>
      <c r="BM372" s="53">
        <v>0</v>
      </c>
      <c r="BN372" s="53">
        <v>165</v>
      </c>
      <c r="BO372" s="53">
        <v>0</v>
      </c>
      <c r="BP372" s="53">
        <v>1</v>
      </c>
      <c r="BQ372" s="55">
        <v>0</v>
      </c>
      <c r="BR372" s="51">
        <v>43.975909090909084</v>
      </c>
      <c r="BS372" s="51">
        <v>0.35786546579310718</v>
      </c>
      <c r="BT372" s="51">
        <v>0.14122827384156819</v>
      </c>
      <c r="BU372" s="51">
        <v>1.1578481967014163E-2</v>
      </c>
      <c r="BV372" s="51">
        <v>1.1452810419232478</v>
      </c>
      <c r="BW372" s="51">
        <v>3.3281262426948184E-2</v>
      </c>
      <c r="BX372" s="51">
        <v>2.3800369048103023</v>
      </c>
      <c r="BY372" s="51">
        <v>2.6427026782135297E-2</v>
      </c>
      <c r="BZ372" s="51">
        <v>1.0918932306230746</v>
      </c>
      <c r="CA372" s="53">
        <v>1.6607007366643792E-2</v>
      </c>
      <c r="CB372" s="51">
        <v>2.3800369048103023</v>
      </c>
      <c r="CC372" s="55">
        <v>2.6427026782135297E-2</v>
      </c>
      <c r="CD372" s="30"/>
      <c r="CE372" s="30">
        <f t="shared" si="55"/>
        <v>5</v>
      </c>
      <c r="CG372" s="75">
        <f t="shared" si="56"/>
        <v>0</v>
      </c>
      <c r="CH372" s="71">
        <f t="shared" si="57"/>
        <v>1</v>
      </c>
      <c r="CI372" s="72"/>
      <c r="CJ372" s="72"/>
      <c r="CK372" s="77"/>
      <c r="CL372" s="2"/>
      <c r="CM372" s="75">
        <f t="shared" si="58"/>
        <v>0.15495745466968347</v>
      </c>
      <c r="CN372" s="72">
        <f t="shared" si="59"/>
        <v>0</v>
      </c>
      <c r="CO372" s="72"/>
      <c r="CP372" s="72"/>
      <c r="CQ372" s="77"/>
      <c r="CR372" s="2"/>
      <c r="CS372" s="75">
        <f t="shared" si="60"/>
        <v>0.3897085353143126</v>
      </c>
      <c r="CT372" s="72">
        <f t="shared" si="61"/>
        <v>0</v>
      </c>
      <c r="CU372" s="72"/>
      <c r="CV372" s="72"/>
      <c r="CW372" s="77"/>
      <c r="CX372" s="2"/>
      <c r="CY372" s="75">
        <f t="shared" si="62"/>
        <v>-2.4710408317600407E-2</v>
      </c>
      <c r="CZ372" s="72">
        <f t="shared" si="63"/>
        <v>1</v>
      </c>
      <c r="DA372" s="72"/>
      <c r="DB372" s="72"/>
      <c r="DC372" s="77"/>
      <c r="DD372" s="2"/>
      <c r="DE372" s="75">
        <f t="shared" si="64"/>
        <v>0.3897085353143126</v>
      </c>
      <c r="DF372" s="72">
        <f t="shared" si="65"/>
        <v>0</v>
      </c>
      <c r="DG372" s="72"/>
      <c r="DH372" s="72"/>
      <c r="DI372" s="80"/>
      <c r="DK372" s="15">
        <v>5</v>
      </c>
    </row>
    <row r="373" spans="1:115" x14ac:dyDescent="0.3">
      <c r="A373" s="51">
        <v>359</v>
      </c>
      <c r="B373" s="52">
        <v>5.6499999999999995</v>
      </c>
      <c r="C373" s="53">
        <v>3.75</v>
      </c>
      <c r="D373" s="53">
        <v>6.9999999999999982</v>
      </c>
      <c r="E373" s="54">
        <v>50</v>
      </c>
      <c r="F373" s="53">
        <v>0</v>
      </c>
      <c r="G373" s="53">
        <v>0</v>
      </c>
      <c r="H373" s="53">
        <v>0</v>
      </c>
      <c r="I373" s="53">
        <v>0</v>
      </c>
      <c r="J373" s="53">
        <v>0</v>
      </c>
      <c r="K373" s="53">
        <v>0</v>
      </c>
      <c r="L373" s="54">
        <v>0</v>
      </c>
      <c r="M373" s="55">
        <v>0</v>
      </c>
      <c r="N373" s="53">
        <v>100</v>
      </c>
      <c r="O373" s="53">
        <v>0</v>
      </c>
      <c r="P373" s="53">
        <v>5</v>
      </c>
      <c r="Q373" s="53">
        <v>0</v>
      </c>
      <c r="R373" s="53">
        <v>0</v>
      </c>
      <c r="S373" s="53">
        <v>0</v>
      </c>
      <c r="T373" s="53">
        <v>2.6828126476466849</v>
      </c>
      <c r="U373" s="54">
        <v>200</v>
      </c>
      <c r="V373" s="56">
        <v>0.95</v>
      </c>
      <c r="W373" s="53">
        <v>0</v>
      </c>
      <c r="X373" s="53">
        <v>0</v>
      </c>
      <c r="Y373" s="53">
        <v>326.49</v>
      </c>
      <c r="Z373" s="53">
        <v>3.6183839876335391</v>
      </c>
      <c r="AA373" s="53">
        <v>1</v>
      </c>
      <c r="AB373" s="55">
        <v>0</v>
      </c>
      <c r="AC373" s="51">
        <v>45.337108273259176</v>
      </c>
      <c r="AD373" s="51">
        <v>0.33745698669714064</v>
      </c>
      <c r="AE373" s="51">
        <v>0.1123338229459457</v>
      </c>
      <c r="AF373" s="51">
        <v>8.4506475154372679E-3</v>
      </c>
      <c r="AG373" s="51">
        <v>1.3257059630988055</v>
      </c>
      <c r="AH373" s="51">
        <v>2.8313756934962898E-2</v>
      </c>
      <c r="AI373" s="51">
        <v>2.8773983071880735</v>
      </c>
      <c r="AJ373" s="51">
        <v>3.50655297144793E-2</v>
      </c>
      <c r="AK373" s="51">
        <v>1.0640076980254327</v>
      </c>
      <c r="AL373" s="53">
        <v>1.6405252093337406E-2</v>
      </c>
      <c r="AM373" s="51">
        <v>2.8773983071880735</v>
      </c>
      <c r="AN373" s="55">
        <v>3.50655297144793E-2</v>
      </c>
      <c r="AP373" s="51">
        <v>359</v>
      </c>
      <c r="AQ373" s="52">
        <v>5.6499999999999995</v>
      </c>
      <c r="AR373" s="53">
        <v>3.75</v>
      </c>
      <c r="AS373" s="53">
        <v>6.9999999999999982</v>
      </c>
      <c r="AT373" s="54">
        <v>0</v>
      </c>
      <c r="AU373" s="53">
        <v>0</v>
      </c>
      <c r="AV373" s="53">
        <v>0</v>
      </c>
      <c r="AW373" s="53">
        <v>0</v>
      </c>
      <c r="AX373" s="53">
        <v>0</v>
      </c>
      <c r="AY373" s="53">
        <v>0</v>
      </c>
      <c r="AZ373" s="53">
        <v>0</v>
      </c>
      <c r="BA373" s="54">
        <v>0</v>
      </c>
      <c r="BB373" s="55">
        <v>0</v>
      </c>
      <c r="BC373" s="53">
        <v>100</v>
      </c>
      <c r="BD373" s="53">
        <v>0</v>
      </c>
      <c r="BE373" s="53">
        <v>5</v>
      </c>
      <c r="BF373" s="53">
        <v>0</v>
      </c>
      <c r="BG373" s="53">
        <v>0</v>
      </c>
      <c r="BH373" s="53">
        <v>0</v>
      </c>
      <c r="BI373" s="53">
        <v>2.6828126476466849</v>
      </c>
      <c r="BJ373" s="54">
        <v>200</v>
      </c>
      <c r="BK373" s="56">
        <v>0.95</v>
      </c>
      <c r="BL373" s="53">
        <v>0</v>
      </c>
      <c r="BM373" s="53">
        <v>0</v>
      </c>
      <c r="BN373" s="53">
        <v>165</v>
      </c>
      <c r="BO373" s="53">
        <v>0</v>
      </c>
      <c r="BP373" s="53">
        <v>1</v>
      </c>
      <c r="BQ373" s="55">
        <v>0</v>
      </c>
      <c r="BR373" s="51">
        <v>47.826151515151494</v>
      </c>
      <c r="BS373" s="51">
        <v>0.37142238564196145</v>
      </c>
      <c r="BT373" s="51">
        <v>0.14206710025356276</v>
      </c>
      <c r="BU373" s="51">
        <v>1.136358420261536E-2</v>
      </c>
      <c r="BV373" s="51">
        <v>1.1482161060218241</v>
      </c>
      <c r="BW373" s="51">
        <v>3.7588786063441793E-2</v>
      </c>
      <c r="BX373" s="51">
        <v>2.4881439109224601</v>
      </c>
      <c r="BY373" s="51">
        <v>2.2978414641720155E-2</v>
      </c>
      <c r="BZ373" s="51">
        <v>1.0385003382722651</v>
      </c>
      <c r="CA373" s="53">
        <v>1.7736003821177761E-2</v>
      </c>
      <c r="CB373" s="51">
        <v>2.4881439109224601</v>
      </c>
      <c r="CC373" s="55">
        <v>2.2978414641720155E-2</v>
      </c>
      <c r="CD373" s="30"/>
      <c r="CE373" s="30">
        <f t="shared" si="55"/>
        <v>5.1234753829797981</v>
      </c>
      <c r="CG373" s="75">
        <f t="shared" si="56"/>
        <v>0</v>
      </c>
      <c r="CH373" s="71">
        <f t="shared" si="57"/>
        <v>1</v>
      </c>
      <c r="CI373" s="72"/>
      <c r="CJ373" s="72"/>
      <c r="CK373" s="77"/>
      <c r="CL373" s="2"/>
      <c r="CM373" s="75">
        <f t="shared" si="58"/>
        <v>0.17748985707698139</v>
      </c>
      <c r="CN373" s="72">
        <f t="shared" si="59"/>
        <v>0</v>
      </c>
      <c r="CO373" s="72"/>
      <c r="CP373" s="72"/>
      <c r="CQ373" s="77"/>
      <c r="CR373" s="2"/>
      <c r="CS373" s="75">
        <f t="shared" si="60"/>
        <v>0.38925439626561342</v>
      </c>
      <c r="CT373" s="72">
        <f t="shared" si="61"/>
        <v>0</v>
      </c>
      <c r="CU373" s="72"/>
      <c r="CV373" s="72"/>
      <c r="CW373" s="77"/>
      <c r="CX373" s="2"/>
      <c r="CY373" s="75">
        <f t="shared" si="62"/>
        <v>2.5507359753167647E-2</v>
      </c>
      <c r="CZ373" s="72">
        <f t="shared" si="63"/>
        <v>1</v>
      </c>
      <c r="DA373" s="72"/>
      <c r="DB373" s="72"/>
      <c r="DC373" s="77"/>
      <c r="DD373" s="2"/>
      <c r="DE373" s="75">
        <f t="shared" si="64"/>
        <v>0.38925439626561342</v>
      </c>
      <c r="DF373" s="72">
        <f t="shared" si="65"/>
        <v>0</v>
      </c>
      <c r="DG373" s="72"/>
      <c r="DH373" s="72"/>
      <c r="DI373" s="80"/>
      <c r="DK373" s="15">
        <v>5.1234753829797981</v>
      </c>
    </row>
    <row r="374" spans="1:115" x14ac:dyDescent="0.3">
      <c r="A374" s="51">
        <v>369</v>
      </c>
      <c r="B374" s="52">
        <v>5.6499999999999995</v>
      </c>
      <c r="C374" s="53">
        <v>5.9166666666666661</v>
      </c>
      <c r="D374" s="53">
        <v>4.7142857142857135</v>
      </c>
      <c r="E374" s="54">
        <v>50</v>
      </c>
      <c r="F374" s="53">
        <v>0</v>
      </c>
      <c r="G374" s="53">
        <v>0</v>
      </c>
      <c r="H374" s="53">
        <v>0</v>
      </c>
      <c r="I374" s="53">
        <v>0</v>
      </c>
      <c r="J374" s="53">
        <v>0</v>
      </c>
      <c r="K374" s="53">
        <v>0</v>
      </c>
      <c r="L374" s="54">
        <v>0</v>
      </c>
      <c r="M374" s="55">
        <v>0</v>
      </c>
      <c r="N374" s="53">
        <v>100</v>
      </c>
      <c r="O374" s="53">
        <v>0</v>
      </c>
      <c r="P374" s="53">
        <v>5</v>
      </c>
      <c r="Q374" s="53">
        <v>0</v>
      </c>
      <c r="R374" s="53">
        <v>0</v>
      </c>
      <c r="S374" s="53">
        <v>0</v>
      </c>
      <c r="T374" s="53">
        <v>2.6828126476466849</v>
      </c>
      <c r="U374" s="54">
        <v>200</v>
      </c>
      <c r="V374" s="56">
        <v>0.95</v>
      </c>
      <c r="W374" s="53">
        <v>0</v>
      </c>
      <c r="X374" s="53">
        <v>0</v>
      </c>
      <c r="Y374" s="53">
        <v>323.46499999999997</v>
      </c>
      <c r="Z374" s="53">
        <v>3.7254006956541001</v>
      </c>
      <c r="AA374" s="53">
        <v>1</v>
      </c>
      <c r="AB374" s="55">
        <v>0</v>
      </c>
      <c r="AC374" s="51">
        <v>45.25632127459852</v>
      </c>
      <c r="AD374" s="51">
        <v>0.33519414223064892</v>
      </c>
      <c r="AE374" s="51">
        <v>0.10516946287392333</v>
      </c>
      <c r="AF374" s="51">
        <v>7.3724885539260335E-3</v>
      </c>
      <c r="AG374" s="51">
        <v>1.3328523688522207</v>
      </c>
      <c r="AH374" s="51">
        <v>2.7188839581245978E-2</v>
      </c>
      <c r="AI374" s="51">
        <v>2.8967566948204153</v>
      </c>
      <c r="AJ374" s="51">
        <v>3.2171773357131013E-2</v>
      </c>
      <c r="AK374" s="51">
        <v>1.0547306898604318</v>
      </c>
      <c r="AL374" s="53">
        <v>1.7005556461913828E-2</v>
      </c>
      <c r="AM374" s="51">
        <v>2.8967566948204153</v>
      </c>
      <c r="AN374" s="55">
        <v>3.2171773357131013E-2</v>
      </c>
      <c r="AP374" s="51">
        <v>369</v>
      </c>
      <c r="AQ374" s="52">
        <v>5.6499999999999995</v>
      </c>
      <c r="AR374" s="53">
        <v>5.9166666666666661</v>
      </c>
      <c r="AS374" s="53">
        <v>4.7142857142857135</v>
      </c>
      <c r="AT374" s="54">
        <v>0</v>
      </c>
      <c r="AU374" s="53">
        <v>0</v>
      </c>
      <c r="AV374" s="53">
        <v>0</v>
      </c>
      <c r="AW374" s="53">
        <v>0</v>
      </c>
      <c r="AX374" s="53">
        <v>0</v>
      </c>
      <c r="AY374" s="53">
        <v>0</v>
      </c>
      <c r="AZ374" s="53">
        <v>0</v>
      </c>
      <c r="BA374" s="54">
        <v>0</v>
      </c>
      <c r="BB374" s="55">
        <v>0</v>
      </c>
      <c r="BC374" s="53">
        <v>100</v>
      </c>
      <c r="BD374" s="53">
        <v>0</v>
      </c>
      <c r="BE374" s="53">
        <v>5</v>
      </c>
      <c r="BF374" s="53">
        <v>0</v>
      </c>
      <c r="BG374" s="53">
        <v>0</v>
      </c>
      <c r="BH374" s="53">
        <v>0</v>
      </c>
      <c r="BI374" s="53">
        <v>2.6828126476466849</v>
      </c>
      <c r="BJ374" s="54">
        <v>200</v>
      </c>
      <c r="BK374" s="56">
        <v>0.95</v>
      </c>
      <c r="BL374" s="53">
        <v>0</v>
      </c>
      <c r="BM374" s="53">
        <v>0</v>
      </c>
      <c r="BN374" s="53">
        <v>165</v>
      </c>
      <c r="BO374" s="53">
        <v>0</v>
      </c>
      <c r="BP374" s="53">
        <v>1</v>
      </c>
      <c r="BQ374" s="55">
        <v>0</v>
      </c>
      <c r="BR374" s="51">
        <v>47.863333333333301</v>
      </c>
      <c r="BS374" s="51">
        <v>0.32292367657894777</v>
      </c>
      <c r="BT374" s="51">
        <v>0.14175084435458427</v>
      </c>
      <c r="BU374" s="51">
        <v>1.0510101123238651E-2</v>
      </c>
      <c r="BV374" s="51">
        <v>1.143760371690413</v>
      </c>
      <c r="BW374" s="51">
        <v>3.3861940983952954E-2</v>
      </c>
      <c r="BX374" s="51">
        <v>2.4887003871100912</v>
      </c>
      <c r="BY374" s="51">
        <v>2.6942294277641537E-2</v>
      </c>
      <c r="BZ374" s="51">
        <v>1.062189759257377</v>
      </c>
      <c r="CA374" s="53">
        <v>1.7048441163673472E-2</v>
      </c>
      <c r="CB374" s="51">
        <v>2.4887003871100912</v>
      </c>
      <c r="CC374" s="55">
        <v>2.6942294277641537E-2</v>
      </c>
      <c r="CD374" s="30"/>
      <c r="CE374" s="30">
        <f t="shared" si="55"/>
        <v>5.2813688701753385</v>
      </c>
      <c r="CG374" s="75">
        <f t="shared" si="56"/>
        <v>0</v>
      </c>
      <c r="CH374" s="71">
        <f t="shared" si="57"/>
        <v>1</v>
      </c>
      <c r="CI374" s="72"/>
      <c r="CJ374" s="72"/>
      <c r="CK374" s="77"/>
      <c r="CL374" s="2"/>
      <c r="CM374" s="75">
        <f t="shared" si="58"/>
        <v>0.18909199716180769</v>
      </c>
      <c r="CN374" s="72">
        <f t="shared" si="59"/>
        <v>0</v>
      </c>
      <c r="CO374" s="72"/>
      <c r="CP374" s="72"/>
      <c r="CQ374" s="77"/>
      <c r="CR374" s="2"/>
      <c r="CS374" s="75">
        <f t="shared" si="60"/>
        <v>0.40805630771032408</v>
      </c>
      <c r="CT374" s="72">
        <f t="shared" si="61"/>
        <v>0</v>
      </c>
      <c r="CU374" s="72"/>
      <c r="CV374" s="72"/>
      <c r="CW374" s="77"/>
      <c r="CX374" s="2"/>
      <c r="CY374" s="75">
        <f t="shared" si="62"/>
        <v>-7.4590693969451838E-3</v>
      </c>
      <c r="CZ374" s="72">
        <f t="shared" si="63"/>
        <v>1</v>
      </c>
      <c r="DA374" s="72"/>
      <c r="DB374" s="72"/>
      <c r="DC374" s="77"/>
      <c r="DD374" s="2"/>
      <c r="DE374" s="75">
        <f t="shared" si="64"/>
        <v>0.40805630771032408</v>
      </c>
      <c r="DF374" s="72">
        <f t="shared" si="65"/>
        <v>0</v>
      </c>
      <c r="DG374" s="72"/>
      <c r="DH374" s="72"/>
      <c r="DI374" s="80"/>
      <c r="DK374" s="15">
        <v>5.2813688701753385</v>
      </c>
    </row>
    <row r="375" spans="1:115" x14ac:dyDescent="0.3">
      <c r="A375" s="51">
        <v>364</v>
      </c>
      <c r="B375" s="52">
        <v>5.6499999999999995</v>
      </c>
      <c r="C375" s="53">
        <v>4.833333333333333</v>
      </c>
      <c r="D375" s="53">
        <v>5.8571428571428559</v>
      </c>
      <c r="E375" s="54">
        <v>50</v>
      </c>
      <c r="F375" s="53">
        <v>0</v>
      </c>
      <c r="G375" s="53">
        <v>0</v>
      </c>
      <c r="H375" s="53">
        <v>0</v>
      </c>
      <c r="I375" s="53">
        <v>0</v>
      </c>
      <c r="J375" s="53">
        <v>0</v>
      </c>
      <c r="K375" s="53">
        <v>0</v>
      </c>
      <c r="L375" s="54">
        <v>0</v>
      </c>
      <c r="M375" s="55">
        <v>0</v>
      </c>
      <c r="N375" s="53">
        <v>100</v>
      </c>
      <c r="O375" s="53">
        <v>0</v>
      </c>
      <c r="P375" s="53">
        <v>5</v>
      </c>
      <c r="Q375" s="53">
        <v>0</v>
      </c>
      <c r="R375" s="53">
        <v>0</v>
      </c>
      <c r="S375" s="53">
        <v>0</v>
      </c>
      <c r="T375" s="53">
        <v>2.6828126476466849</v>
      </c>
      <c r="U375" s="54">
        <v>200</v>
      </c>
      <c r="V375" s="56">
        <v>0.95</v>
      </c>
      <c r="W375" s="53">
        <v>0</v>
      </c>
      <c r="X375" s="53">
        <v>0</v>
      </c>
      <c r="Y375" s="53">
        <v>324.22000000000003</v>
      </c>
      <c r="Z375" s="53">
        <v>3.7418681122703887</v>
      </c>
      <c r="AA375" s="53">
        <v>1</v>
      </c>
      <c r="AB375" s="55">
        <v>0</v>
      </c>
      <c r="AC375" s="51">
        <v>45.346693327496794</v>
      </c>
      <c r="AD375" s="51">
        <v>0.32954885500835646</v>
      </c>
      <c r="AE375" s="51">
        <v>0.10996216711593798</v>
      </c>
      <c r="AF375" s="51">
        <v>7.7296266332879142E-3</v>
      </c>
      <c r="AG375" s="51">
        <v>1.3250854274957005</v>
      </c>
      <c r="AH375" s="51">
        <v>2.7125790712529577E-2</v>
      </c>
      <c r="AI375" s="51">
        <v>2.8696680561646195</v>
      </c>
      <c r="AJ375" s="51">
        <v>3.2795551893370398E-2</v>
      </c>
      <c r="AK375" s="51">
        <v>1.0581245125472796</v>
      </c>
      <c r="AL375" s="53">
        <v>1.790380082992216E-2</v>
      </c>
      <c r="AM375" s="51">
        <v>2.8696680561646195</v>
      </c>
      <c r="AN375" s="55">
        <v>3.2795551893370398E-2</v>
      </c>
      <c r="AP375" s="51">
        <v>364</v>
      </c>
      <c r="AQ375" s="52">
        <v>5.6499999999999995</v>
      </c>
      <c r="AR375" s="53">
        <v>4.833333333333333</v>
      </c>
      <c r="AS375" s="53">
        <v>5.8571428571428559</v>
      </c>
      <c r="AT375" s="54">
        <v>0</v>
      </c>
      <c r="AU375" s="53">
        <v>0</v>
      </c>
      <c r="AV375" s="53">
        <v>0</v>
      </c>
      <c r="AW375" s="53">
        <v>0</v>
      </c>
      <c r="AX375" s="53">
        <v>0</v>
      </c>
      <c r="AY375" s="53">
        <v>0</v>
      </c>
      <c r="AZ375" s="53">
        <v>0</v>
      </c>
      <c r="BA375" s="54">
        <v>0</v>
      </c>
      <c r="BB375" s="55">
        <v>0</v>
      </c>
      <c r="BC375" s="53">
        <v>100</v>
      </c>
      <c r="BD375" s="53">
        <v>0</v>
      </c>
      <c r="BE375" s="53">
        <v>5</v>
      </c>
      <c r="BF375" s="53">
        <v>0</v>
      </c>
      <c r="BG375" s="53">
        <v>0</v>
      </c>
      <c r="BH375" s="53">
        <v>0</v>
      </c>
      <c r="BI375" s="53">
        <v>2.6828126476466849</v>
      </c>
      <c r="BJ375" s="54">
        <v>200</v>
      </c>
      <c r="BK375" s="56">
        <v>0.95</v>
      </c>
      <c r="BL375" s="53">
        <v>0</v>
      </c>
      <c r="BM375" s="53">
        <v>0</v>
      </c>
      <c r="BN375" s="53">
        <v>165</v>
      </c>
      <c r="BO375" s="53">
        <v>0</v>
      </c>
      <c r="BP375" s="53">
        <v>1</v>
      </c>
      <c r="BQ375" s="55">
        <v>0</v>
      </c>
      <c r="BR375" s="51">
        <v>47.611878787878801</v>
      </c>
      <c r="BS375" s="51">
        <v>0.35414627125596404</v>
      </c>
      <c r="BT375" s="51">
        <v>0.14922857864744729</v>
      </c>
      <c r="BU375" s="51">
        <v>1.17143543628696E-2</v>
      </c>
      <c r="BV375" s="51">
        <v>1.1656893418615621</v>
      </c>
      <c r="BW375" s="51">
        <v>3.5201278740492711E-2</v>
      </c>
      <c r="BX375" s="51">
        <v>2.500146120436253</v>
      </c>
      <c r="BY375" s="51">
        <v>2.5971805135839198E-2</v>
      </c>
      <c r="BZ375" s="51">
        <v>1.0650672419556921</v>
      </c>
      <c r="CA375" s="53">
        <v>1.6685665603477364E-2</v>
      </c>
      <c r="CB375" s="51">
        <v>2.500146120436253</v>
      </c>
      <c r="CC375" s="55">
        <v>2.5971805135839198E-2</v>
      </c>
      <c r="CD375" s="30"/>
      <c r="CE375" s="30">
        <f t="shared" si="55"/>
        <v>5.320669488844783</v>
      </c>
      <c r="CG375" s="75">
        <f t="shared" si="56"/>
        <v>0</v>
      </c>
      <c r="CH375" s="71">
        <f t="shared" si="57"/>
        <v>1</v>
      </c>
      <c r="CI375" s="72"/>
      <c r="CJ375" s="72"/>
      <c r="CK375" s="77"/>
      <c r="CL375" s="2"/>
      <c r="CM375" s="75">
        <f t="shared" si="58"/>
        <v>0.15939608563413832</v>
      </c>
      <c r="CN375" s="72">
        <f t="shared" si="59"/>
        <v>0</v>
      </c>
      <c r="CO375" s="72"/>
      <c r="CP375" s="72"/>
      <c r="CQ375" s="77"/>
      <c r="CR375" s="2"/>
      <c r="CS375" s="75">
        <f t="shared" si="60"/>
        <v>0.36952193572836656</v>
      </c>
      <c r="CT375" s="72">
        <f t="shared" si="61"/>
        <v>0</v>
      </c>
      <c r="CU375" s="72"/>
      <c r="CV375" s="72"/>
      <c r="CW375" s="77"/>
      <c r="CX375" s="2"/>
      <c r="CY375" s="75">
        <f t="shared" si="62"/>
        <v>-6.9427294084125624E-3</v>
      </c>
      <c r="CZ375" s="72">
        <f t="shared" si="63"/>
        <v>1</v>
      </c>
      <c r="DA375" s="72"/>
      <c r="DB375" s="72"/>
      <c r="DC375" s="77"/>
      <c r="DD375" s="2"/>
      <c r="DE375" s="75">
        <f t="shared" si="64"/>
        <v>0.36952193572836656</v>
      </c>
      <c r="DF375" s="72">
        <f t="shared" si="65"/>
        <v>0</v>
      </c>
      <c r="DG375" s="72"/>
      <c r="DH375" s="72"/>
      <c r="DI375" s="80"/>
      <c r="DK375" s="15">
        <v>5.320669488844783</v>
      </c>
    </row>
    <row r="376" spans="1:115" x14ac:dyDescent="0.3">
      <c r="A376" s="51">
        <v>376</v>
      </c>
      <c r="B376" s="52">
        <v>5.6499999999999995</v>
      </c>
      <c r="C376" s="53">
        <v>6.9999999999999991</v>
      </c>
      <c r="D376" s="53">
        <v>4.7142857142857135</v>
      </c>
      <c r="E376" s="54">
        <v>50</v>
      </c>
      <c r="F376" s="53">
        <v>0</v>
      </c>
      <c r="G376" s="53">
        <v>0</v>
      </c>
      <c r="H376" s="53">
        <v>0</v>
      </c>
      <c r="I376" s="53">
        <v>0</v>
      </c>
      <c r="J376" s="53">
        <v>0</v>
      </c>
      <c r="K376" s="53">
        <v>0</v>
      </c>
      <c r="L376" s="54">
        <v>0</v>
      </c>
      <c r="M376" s="55">
        <v>0</v>
      </c>
      <c r="N376" s="53">
        <v>100</v>
      </c>
      <c r="O376" s="53">
        <v>0</v>
      </c>
      <c r="P376" s="53">
        <v>5</v>
      </c>
      <c r="Q376" s="53">
        <v>0</v>
      </c>
      <c r="R376" s="53">
        <v>0</v>
      </c>
      <c r="S376" s="53">
        <v>0</v>
      </c>
      <c r="T376" s="53">
        <v>2.6828126476466849</v>
      </c>
      <c r="U376" s="54">
        <v>200</v>
      </c>
      <c r="V376" s="56">
        <v>0.95</v>
      </c>
      <c r="W376" s="53">
        <v>0</v>
      </c>
      <c r="X376" s="53">
        <v>0</v>
      </c>
      <c r="Y376" s="53">
        <v>326.73</v>
      </c>
      <c r="Z376" s="53">
        <v>3.6705198383817175</v>
      </c>
      <c r="AA376" s="53">
        <v>1</v>
      </c>
      <c r="AB376" s="55">
        <v>0</v>
      </c>
      <c r="AC376" s="51">
        <v>49.625847801547017</v>
      </c>
      <c r="AD376" s="51">
        <v>0.3687029392326866</v>
      </c>
      <c r="AE376" s="51">
        <v>9.7490610044229112E-2</v>
      </c>
      <c r="AF376" s="51">
        <v>7.629969057022329E-3</v>
      </c>
      <c r="AG376" s="51">
        <v>1.4554555133828333</v>
      </c>
      <c r="AH376" s="51">
        <v>3.3879941694031405E-2</v>
      </c>
      <c r="AI376" s="51">
        <v>3.1071759473056271</v>
      </c>
      <c r="AJ376" s="51">
        <v>3.5916253359044401E-2</v>
      </c>
      <c r="AK376" s="51">
        <v>1.2032262084002161</v>
      </c>
      <c r="AL376" s="53">
        <v>1.6926474702665333E-2</v>
      </c>
      <c r="AM376" s="51">
        <v>3.1071759473056271</v>
      </c>
      <c r="AN376" s="55">
        <v>3.5916253359044401E-2</v>
      </c>
      <c r="AP376" s="51">
        <v>376</v>
      </c>
      <c r="AQ376" s="52">
        <v>5.6499999999999995</v>
      </c>
      <c r="AR376" s="53">
        <v>6.9999999999999991</v>
      </c>
      <c r="AS376" s="53">
        <v>4.7142857142857135</v>
      </c>
      <c r="AT376" s="54">
        <v>0</v>
      </c>
      <c r="AU376" s="53">
        <v>0</v>
      </c>
      <c r="AV376" s="53">
        <v>0</v>
      </c>
      <c r="AW376" s="53">
        <v>0</v>
      </c>
      <c r="AX376" s="53">
        <v>0</v>
      </c>
      <c r="AY376" s="53">
        <v>0</v>
      </c>
      <c r="AZ376" s="53">
        <v>0</v>
      </c>
      <c r="BA376" s="54">
        <v>0</v>
      </c>
      <c r="BB376" s="55">
        <v>0</v>
      </c>
      <c r="BC376" s="53">
        <v>100</v>
      </c>
      <c r="BD376" s="53">
        <v>0</v>
      </c>
      <c r="BE376" s="53">
        <v>5</v>
      </c>
      <c r="BF376" s="53">
        <v>0</v>
      </c>
      <c r="BG376" s="53">
        <v>0</v>
      </c>
      <c r="BH376" s="53">
        <v>0</v>
      </c>
      <c r="BI376" s="53">
        <v>2.6828126476466849</v>
      </c>
      <c r="BJ376" s="54">
        <v>200</v>
      </c>
      <c r="BK376" s="56">
        <v>0.95</v>
      </c>
      <c r="BL376" s="53">
        <v>0</v>
      </c>
      <c r="BM376" s="53">
        <v>0</v>
      </c>
      <c r="BN376" s="53">
        <v>165</v>
      </c>
      <c r="BO376" s="53">
        <v>0</v>
      </c>
      <c r="BP376" s="53">
        <v>1</v>
      </c>
      <c r="BQ376" s="55">
        <v>0</v>
      </c>
      <c r="BR376" s="51">
        <v>52.174363636363609</v>
      </c>
      <c r="BS376" s="51">
        <v>0.30755495407408057</v>
      </c>
      <c r="BT376" s="51">
        <v>0.14700680955407919</v>
      </c>
      <c r="BU376" s="51">
        <v>1.2669803259742879E-2</v>
      </c>
      <c r="BV376" s="51">
        <v>1.2751656802654674</v>
      </c>
      <c r="BW376" s="51">
        <v>3.6544080639644136E-2</v>
      </c>
      <c r="BX376" s="51">
        <v>2.7031140356194574</v>
      </c>
      <c r="BY376" s="51">
        <v>2.5659015661126529E-2</v>
      </c>
      <c r="BZ376" s="51">
        <v>1.2097770929798242</v>
      </c>
      <c r="CA376" s="53">
        <v>1.840134439781433E-2</v>
      </c>
      <c r="CB376" s="51">
        <v>2.7031140356194574</v>
      </c>
      <c r="CC376" s="55">
        <v>2.5659015661126529E-2</v>
      </c>
      <c r="CD376" s="30"/>
      <c r="CE376" s="30">
        <f t="shared" si="55"/>
        <v>5.7445626465380277</v>
      </c>
      <c r="CG376" s="75">
        <f t="shared" si="56"/>
        <v>0</v>
      </c>
      <c r="CH376" s="71">
        <f t="shared" si="57"/>
        <v>1</v>
      </c>
      <c r="CI376" s="72"/>
      <c r="CJ376" s="72"/>
      <c r="CK376" s="77"/>
      <c r="CL376" s="2"/>
      <c r="CM376" s="75">
        <f t="shared" si="58"/>
        <v>0.18028983311736591</v>
      </c>
      <c r="CN376" s="72">
        <f t="shared" si="59"/>
        <v>0</v>
      </c>
      <c r="CO376" s="72"/>
      <c r="CP376" s="72"/>
      <c r="CQ376" s="77"/>
      <c r="CR376" s="2"/>
      <c r="CS376" s="75">
        <f t="shared" si="60"/>
        <v>0.40406191168616967</v>
      </c>
      <c r="CT376" s="72">
        <f t="shared" si="61"/>
        <v>0</v>
      </c>
      <c r="CU376" s="72"/>
      <c r="CV376" s="72"/>
      <c r="CW376" s="77"/>
      <c r="CX376" s="2"/>
      <c r="CY376" s="75">
        <f t="shared" si="62"/>
        <v>-6.5508845796080628E-3</v>
      </c>
      <c r="CZ376" s="72">
        <f t="shared" si="63"/>
        <v>1</v>
      </c>
      <c r="DA376" s="72"/>
      <c r="DB376" s="72"/>
      <c r="DC376" s="77"/>
      <c r="DD376" s="2"/>
      <c r="DE376" s="75">
        <f t="shared" si="64"/>
        <v>0.40406191168616967</v>
      </c>
      <c r="DF376" s="72">
        <f t="shared" si="65"/>
        <v>0</v>
      </c>
      <c r="DG376" s="72"/>
      <c r="DH376" s="72"/>
      <c r="DI376" s="80"/>
      <c r="DK376" s="15">
        <v>5.7445626465380277</v>
      </c>
    </row>
    <row r="377" spans="1:115" x14ac:dyDescent="0.3">
      <c r="A377" s="51">
        <v>365</v>
      </c>
      <c r="B377" s="52">
        <v>5.6499999999999995</v>
      </c>
      <c r="C377" s="53">
        <v>4.833333333333333</v>
      </c>
      <c r="D377" s="53">
        <v>6.9999999999999982</v>
      </c>
      <c r="E377" s="54">
        <v>50</v>
      </c>
      <c r="F377" s="53">
        <v>0</v>
      </c>
      <c r="G377" s="53">
        <v>0</v>
      </c>
      <c r="H377" s="53">
        <v>0</v>
      </c>
      <c r="I377" s="53">
        <v>0</v>
      </c>
      <c r="J377" s="53">
        <v>0</v>
      </c>
      <c r="K377" s="53">
        <v>0</v>
      </c>
      <c r="L377" s="54">
        <v>0</v>
      </c>
      <c r="M377" s="55">
        <v>0</v>
      </c>
      <c r="N377" s="53">
        <v>100</v>
      </c>
      <c r="O377" s="53">
        <v>0</v>
      </c>
      <c r="P377" s="53">
        <v>5</v>
      </c>
      <c r="Q377" s="53">
        <v>0</v>
      </c>
      <c r="R377" s="53">
        <v>0</v>
      </c>
      <c r="S377" s="53">
        <v>0</v>
      </c>
      <c r="T377" s="53">
        <v>2.6828126476466849</v>
      </c>
      <c r="U377" s="54">
        <v>200</v>
      </c>
      <c r="V377" s="56">
        <v>0.95</v>
      </c>
      <c r="W377" s="53">
        <v>0</v>
      </c>
      <c r="X377" s="53">
        <v>0</v>
      </c>
      <c r="Y377" s="53">
        <v>324.52</v>
      </c>
      <c r="Z377" s="53">
        <v>3.8369520939461355</v>
      </c>
      <c r="AA377" s="53">
        <v>1</v>
      </c>
      <c r="AB377" s="55">
        <v>0</v>
      </c>
      <c r="AC377" s="51">
        <v>49.603498268272872</v>
      </c>
      <c r="AD377" s="51">
        <v>0.31022817616452342</v>
      </c>
      <c r="AE377" s="51">
        <v>9.8705710500162344E-2</v>
      </c>
      <c r="AF377" s="51">
        <v>8.0712832887459701E-3</v>
      </c>
      <c r="AG377" s="51">
        <v>1.4562926874809579</v>
      </c>
      <c r="AH377" s="51">
        <v>2.9232886715954715E-2</v>
      </c>
      <c r="AI377" s="51">
        <v>3.1148737470374535</v>
      </c>
      <c r="AJ377" s="51">
        <v>3.3335359038605884E-2</v>
      </c>
      <c r="AK377" s="51">
        <v>1.2112325805292525</v>
      </c>
      <c r="AL377" s="53">
        <v>1.7112333400455156E-2</v>
      </c>
      <c r="AM377" s="51">
        <v>3.1148737470374535</v>
      </c>
      <c r="AN377" s="55">
        <v>3.3335359038605884E-2</v>
      </c>
      <c r="AP377" s="51">
        <v>365</v>
      </c>
      <c r="AQ377" s="52">
        <v>5.6499999999999995</v>
      </c>
      <c r="AR377" s="53">
        <v>4.833333333333333</v>
      </c>
      <c r="AS377" s="53">
        <v>6.9999999999999982</v>
      </c>
      <c r="AT377" s="54">
        <v>0</v>
      </c>
      <c r="AU377" s="53">
        <v>0</v>
      </c>
      <c r="AV377" s="53">
        <v>0</v>
      </c>
      <c r="AW377" s="53">
        <v>0</v>
      </c>
      <c r="AX377" s="53">
        <v>0</v>
      </c>
      <c r="AY377" s="53">
        <v>0</v>
      </c>
      <c r="AZ377" s="53">
        <v>0</v>
      </c>
      <c r="BA377" s="54">
        <v>0</v>
      </c>
      <c r="BB377" s="55">
        <v>0</v>
      </c>
      <c r="BC377" s="53">
        <v>100</v>
      </c>
      <c r="BD377" s="53">
        <v>0</v>
      </c>
      <c r="BE377" s="53">
        <v>5</v>
      </c>
      <c r="BF377" s="53">
        <v>0</v>
      </c>
      <c r="BG377" s="53">
        <v>0</v>
      </c>
      <c r="BH377" s="53">
        <v>0</v>
      </c>
      <c r="BI377" s="53">
        <v>2.6828126476466849</v>
      </c>
      <c r="BJ377" s="54">
        <v>200</v>
      </c>
      <c r="BK377" s="56">
        <v>0.95</v>
      </c>
      <c r="BL377" s="53">
        <v>0</v>
      </c>
      <c r="BM377" s="53">
        <v>0</v>
      </c>
      <c r="BN377" s="53">
        <v>165</v>
      </c>
      <c r="BO377" s="53">
        <v>0</v>
      </c>
      <c r="BP377" s="53">
        <v>1</v>
      </c>
      <c r="BQ377" s="55">
        <v>0</v>
      </c>
      <c r="BR377" s="51">
        <v>52.207393939393917</v>
      </c>
      <c r="BS377" s="51">
        <v>0.30773393949698519</v>
      </c>
      <c r="BT377" s="51">
        <v>0.14725419157836062</v>
      </c>
      <c r="BU377" s="51">
        <v>1.2661829388361582E-2</v>
      </c>
      <c r="BV377" s="51">
        <v>1.2704435958004354</v>
      </c>
      <c r="BW377" s="51">
        <v>3.6479743411541317E-2</v>
      </c>
      <c r="BX377" s="51">
        <v>2.701781110037123</v>
      </c>
      <c r="BY377" s="51">
        <v>2.5504778697243845E-2</v>
      </c>
      <c r="BZ377" s="51">
        <v>1.209759557237944</v>
      </c>
      <c r="CA377" s="53">
        <v>1.8370483091091631E-2</v>
      </c>
      <c r="CB377" s="51">
        <v>2.701781110037123</v>
      </c>
      <c r="CC377" s="55">
        <v>2.5504778697243845E-2</v>
      </c>
      <c r="CD377" s="30"/>
      <c r="CE377" s="30">
        <f t="shared" si="55"/>
        <v>5.8166427888717145</v>
      </c>
      <c r="CG377" s="75">
        <f t="shared" si="56"/>
        <v>0</v>
      </c>
      <c r="CH377" s="71">
        <f t="shared" si="57"/>
        <v>1</v>
      </c>
      <c r="CI377" s="72"/>
      <c r="CJ377" s="72"/>
      <c r="CK377" s="77"/>
      <c r="CL377" s="2"/>
      <c r="CM377" s="75">
        <f t="shared" si="58"/>
        <v>0.18584909168052244</v>
      </c>
      <c r="CN377" s="72">
        <f t="shared" si="59"/>
        <v>0</v>
      </c>
      <c r="CO377" s="72"/>
      <c r="CP377" s="72"/>
      <c r="CQ377" s="77"/>
      <c r="CR377" s="2"/>
      <c r="CS377" s="75">
        <f t="shared" si="60"/>
        <v>0.4130926370003305</v>
      </c>
      <c r="CT377" s="72">
        <f t="shared" si="61"/>
        <v>0</v>
      </c>
      <c r="CU377" s="72"/>
      <c r="CV377" s="72"/>
      <c r="CW377" s="77"/>
      <c r="CX377" s="2"/>
      <c r="CY377" s="75">
        <f t="shared" si="62"/>
        <v>1.4730232913084951E-3</v>
      </c>
      <c r="CZ377" s="72">
        <f t="shared" si="63"/>
        <v>1</v>
      </c>
      <c r="DA377" s="72"/>
      <c r="DB377" s="72"/>
      <c r="DC377" s="77"/>
      <c r="DD377" s="2"/>
      <c r="DE377" s="75">
        <f t="shared" si="64"/>
        <v>0.4130926370003305</v>
      </c>
      <c r="DF377" s="72">
        <f t="shared" si="65"/>
        <v>0</v>
      </c>
      <c r="DG377" s="72"/>
      <c r="DH377" s="72"/>
      <c r="DI377" s="80"/>
      <c r="DK377" s="15">
        <v>5.8166427888717145</v>
      </c>
    </row>
    <row r="378" spans="1:115" x14ac:dyDescent="0.3">
      <c r="A378" s="51">
        <v>370</v>
      </c>
      <c r="B378" s="52">
        <v>5.6499999999999995</v>
      </c>
      <c r="C378" s="53">
        <v>5.9166666666666661</v>
      </c>
      <c r="D378" s="53">
        <v>5.8571428571428559</v>
      </c>
      <c r="E378" s="54">
        <v>50</v>
      </c>
      <c r="F378" s="53">
        <v>0</v>
      </c>
      <c r="G378" s="53">
        <v>0</v>
      </c>
      <c r="H378" s="53">
        <v>0</v>
      </c>
      <c r="I378" s="53">
        <v>0</v>
      </c>
      <c r="J378" s="53">
        <v>0</v>
      </c>
      <c r="K378" s="53">
        <v>0</v>
      </c>
      <c r="L378" s="54">
        <v>0</v>
      </c>
      <c r="M378" s="55">
        <v>0</v>
      </c>
      <c r="N378" s="53">
        <v>100</v>
      </c>
      <c r="O378" s="53">
        <v>0</v>
      </c>
      <c r="P378" s="53">
        <v>5</v>
      </c>
      <c r="Q378" s="53">
        <v>0</v>
      </c>
      <c r="R378" s="53">
        <v>0</v>
      </c>
      <c r="S378" s="53">
        <v>0</v>
      </c>
      <c r="T378" s="53">
        <v>2.6828126476466849</v>
      </c>
      <c r="U378" s="54">
        <v>200</v>
      </c>
      <c r="V378" s="56">
        <v>0.95</v>
      </c>
      <c r="W378" s="53">
        <v>0</v>
      </c>
      <c r="X378" s="53">
        <v>0</v>
      </c>
      <c r="Y378" s="53">
        <v>323.15499999999997</v>
      </c>
      <c r="Z378" s="53">
        <v>3.8252498114158349</v>
      </c>
      <c r="AA378" s="53">
        <v>1</v>
      </c>
      <c r="AB378" s="55">
        <v>0</v>
      </c>
      <c r="AC378" s="51">
        <v>52.414704984621181</v>
      </c>
      <c r="AD378" s="51">
        <v>0.30104467878631458</v>
      </c>
      <c r="AE378" s="51">
        <v>0.13379682749201982</v>
      </c>
      <c r="AF378" s="51">
        <v>9.1221956041485763E-3</v>
      </c>
      <c r="AG378" s="51">
        <v>1.5390897406861344</v>
      </c>
      <c r="AH378" s="51">
        <v>3.1929245839672681E-2</v>
      </c>
      <c r="AI378" s="51">
        <v>3.2360785860082752</v>
      </c>
      <c r="AJ378" s="51">
        <v>3.5105122313836362E-2</v>
      </c>
      <c r="AK378" s="51">
        <v>1.2966138274794721</v>
      </c>
      <c r="AL378" s="53">
        <v>1.7461285429335123E-2</v>
      </c>
      <c r="AM378" s="51">
        <v>3.2360785860082752</v>
      </c>
      <c r="AN378" s="55">
        <v>3.5105122313836362E-2</v>
      </c>
      <c r="AP378" s="51">
        <v>370</v>
      </c>
      <c r="AQ378" s="52">
        <v>5.6499999999999995</v>
      </c>
      <c r="AR378" s="53">
        <v>5.9166666666666661</v>
      </c>
      <c r="AS378" s="53">
        <v>5.8571428571428559</v>
      </c>
      <c r="AT378" s="54">
        <v>0</v>
      </c>
      <c r="AU378" s="53">
        <v>0</v>
      </c>
      <c r="AV378" s="53">
        <v>0</v>
      </c>
      <c r="AW378" s="53">
        <v>0</v>
      </c>
      <c r="AX378" s="53">
        <v>0</v>
      </c>
      <c r="AY378" s="53">
        <v>0</v>
      </c>
      <c r="AZ378" s="53">
        <v>0</v>
      </c>
      <c r="BA378" s="54">
        <v>0</v>
      </c>
      <c r="BB378" s="55">
        <v>0</v>
      </c>
      <c r="BC378" s="53">
        <v>100</v>
      </c>
      <c r="BD378" s="53">
        <v>0</v>
      </c>
      <c r="BE378" s="53">
        <v>5</v>
      </c>
      <c r="BF378" s="53">
        <v>0</v>
      </c>
      <c r="BG378" s="53">
        <v>0</v>
      </c>
      <c r="BH378" s="53">
        <v>0</v>
      </c>
      <c r="BI378" s="53">
        <v>2.6828126476466849</v>
      </c>
      <c r="BJ378" s="54">
        <v>200</v>
      </c>
      <c r="BK378" s="56">
        <v>0.95</v>
      </c>
      <c r="BL378" s="53">
        <v>0</v>
      </c>
      <c r="BM378" s="53">
        <v>0</v>
      </c>
      <c r="BN378" s="53">
        <v>165</v>
      </c>
      <c r="BO378" s="53">
        <v>0</v>
      </c>
      <c r="BP378" s="53">
        <v>1</v>
      </c>
      <c r="BQ378" s="55">
        <v>0</v>
      </c>
      <c r="BR378" s="51">
        <v>55.098121212121214</v>
      </c>
      <c r="BS378" s="51">
        <v>0.32800399466088975</v>
      </c>
      <c r="BT378" s="51">
        <v>0.18036502011287919</v>
      </c>
      <c r="BU378" s="51">
        <v>1.4542685982069465E-2</v>
      </c>
      <c r="BV378" s="51">
        <v>1.3418593430207113</v>
      </c>
      <c r="BW378" s="51">
        <v>4.418550146988065E-2</v>
      </c>
      <c r="BX378" s="51">
        <v>2.844916203949174</v>
      </c>
      <c r="BY378" s="51">
        <v>2.255689899966137E-2</v>
      </c>
      <c r="BZ378" s="51">
        <v>1.2950891621948397</v>
      </c>
      <c r="CA378" s="53">
        <v>1.7238015720299864E-2</v>
      </c>
      <c r="CB378" s="51">
        <v>2.844916203949174</v>
      </c>
      <c r="CC378" s="55">
        <v>2.255689899966137E-2</v>
      </c>
      <c r="CD378" s="30"/>
      <c r="CE378" s="30">
        <f t="shared" si="55"/>
        <v>5.886829529106639</v>
      </c>
      <c r="CG378" s="75">
        <f t="shared" si="56"/>
        <v>0</v>
      </c>
      <c r="CH378" s="71">
        <f t="shared" si="57"/>
        <v>1</v>
      </c>
      <c r="CI378" s="72"/>
      <c r="CJ378" s="72"/>
      <c r="CK378" s="77"/>
      <c r="CL378" s="2"/>
      <c r="CM378" s="75">
        <f t="shared" si="58"/>
        <v>0.19723039766542305</v>
      </c>
      <c r="CN378" s="72">
        <f t="shared" si="59"/>
        <v>0</v>
      </c>
      <c r="CO378" s="72"/>
      <c r="CP378" s="72"/>
      <c r="CQ378" s="77"/>
      <c r="CR378" s="2"/>
      <c r="CS378" s="75">
        <f t="shared" si="60"/>
        <v>0.39116238205910125</v>
      </c>
      <c r="CT378" s="72">
        <f t="shared" si="61"/>
        <v>0</v>
      </c>
      <c r="CU378" s="72"/>
      <c r="CV378" s="72"/>
      <c r="CW378" s="77"/>
      <c r="CX378" s="2"/>
      <c r="CY378" s="75">
        <f t="shared" si="62"/>
        <v>1.5246652846323538E-3</v>
      </c>
      <c r="CZ378" s="72">
        <f t="shared" si="63"/>
        <v>1</v>
      </c>
      <c r="DA378" s="72"/>
      <c r="DB378" s="72"/>
      <c r="DC378" s="77"/>
      <c r="DD378" s="2"/>
      <c r="DE378" s="75">
        <f t="shared" si="64"/>
        <v>0.39116238205910125</v>
      </c>
      <c r="DF378" s="72">
        <f t="shared" si="65"/>
        <v>0</v>
      </c>
      <c r="DG378" s="72"/>
      <c r="DH378" s="72"/>
      <c r="DI378" s="80"/>
      <c r="DK378" s="15">
        <v>5.886829529106639</v>
      </c>
    </row>
    <row r="379" spans="1:115" x14ac:dyDescent="0.3">
      <c r="A379" s="51">
        <v>377</v>
      </c>
      <c r="B379" s="52">
        <v>5.6499999999999995</v>
      </c>
      <c r="C379" s="53">
        <v>6.9999999999999991</v>
      </c>
      <c r="D379" s="53">
        <v>5.8571428571428559</v>
      </c>
      <c r="E379" s="54">
        <v>50</v>
      </c>
      <c r="F379" s="53">
        <v>0</v>
      </c>
      <c r="G379" s="53">
        <v>0</v>
      </c>
      <c r="H379" s="53">
        <v>0</v>
      </c>
      <c r="I379" s="53">
        <v>0</v>
      </c>
      <c r="J379" s="53">
        <v>0</v>
      </c>
      <c r="K379" s="53">
        <v>0</v>
      </c>
      <c r="L379" s="54">
        <v>0</v>
      </c>
      <c r="M379" s="55">
        <v>0</v>
      </c>
      <c r="N379" s="53">
        <v>100</v>
      </c>
      <c r="O379" s="53">
        <v>0</v>
      </c>
      <c r="P379" s="53">
        <v>5</v>
      </c>
      <c r="Q379" s="53">
        <v>0</v>
      </c>
      <c r="R379" s="53">
        <v>0</v>
      </c>
      <c r="S379" s="53">
        <v>0</v>
      </c>
      <c r="T379" s="53">
        <v>2.6828126476466849</v>
      </c>
      <c r="U379" s="54">
        <v>200</v>
      </c>
      <c r="V379" s="56">
        <v>0.95</v>
      </c>
      <c r="W379" s="53">
        <v>0</v>
      </c>
      <c r="X379" s="53">
        <v>0</v>
      </c>
      <c r="Y379" s="53">
        <v>325.87</v>
      </c>
      <c r="Z379" s="53">
        <v>3.7192962869510509</v>
      </c>
      <c r="AA379" s="53">
        <v>1</v>
      </c>
      <c r="AB379" s="55">
        <v>0</v>
      </c>
      <c r="AC379" s="51">
        <v>62.279010504093385</v>
      </c>
      <c r="AD379" s="51">
        <v>0.26653006331761353</v>
      </c>
      <c r="AE379" s="51">
        <v>0.11954742407515219</v>
      </c>
      <c r="AF379" s="51">
        <v>8.3798912412508652E-3</v>
      </c>
      <c r="AG379" s="51">
        <v>1.6384121625495049</v>
      </c>
      <c r="AH379" s="51">
        <v>3.5563764857423498E-2</v>
      </c>
      <c r="AI379" s="51">
        <v>3.5927622439548377</v>
      </c>
      <c r="AJ379" s="51">
        <v>3.7177099914163077E-2</v>
      </c>
      <c r="AK379" s="51">
        <v>1.4235618759512749</v>
      </c>
      <c r="AL379" s="53">
        <v>1.8106916292824529E-2</v>
      </c>
      <c r="AM379" s="51">
        <v>3.5927622439548377</v>
      </c>
      <c r="AN379" s="55">
        <v>3.7177099914163077E-2</v>
      </c>
      <c r="AP379" s="51">
        <v>377</v>
      </c>
      <c r="AQ379" s="52">
        <v>5.6499999999999995</v>
      </c>
      <c r="AR379" s="53">
        <v>6.9999999999999991</v>
      </c>
      <c r="AS379" s="53">
        <v>5.8571428571428559</v>
      </c>
      <c r="AT379" s="54">
        <v>0</v>
      </c>
      <c r="AU379" s="53">
        <v>0</v>
      </c>
      <c r="AV379" s="53">
        <v>0</v>
      </c>
      <c r="AW379" s="53">
        <v>0</v>
      </c>
      <c r="AX379" s="53">
        <v>0</v>
      </c>
      <c r="AY379" s="53">
        <v>0</v>
      </c>
      <c r="AZ379" s="53">
        <v>0</v>
      </c>
      <c r="BA379" s="54">
        <v>0</v>
      </c>
      <c r="BB379" s="55">
        <v>0</v>
      </c>
      <c r="BC379" s="53">
        <v>100</v>
      </c>
      <c r="BD379" s="53">
        <v>0</v>
      </c>
      <c r="BE379" s="53">
        <v>5</v>
      </c>
      <c r="BF379" s="53">
        <v>0</v>
      </c>
      <c r="BG379" s="53">
        <v>0</v>
      </c>
      <c r="BH379" s="53">
        <v>0</v>
      </c>
      <c r="BI379" s="53">
        <v>2.6828126476466849</v>
      </c>
      <c r="BJ379" s="54">
        <v>200</v>
      </c>
      <c r="BK379" s="56">
        <v>0.95</v>
      </c>
      <c r="BL379" s="53">
        <v>0</v>
      </c>
      <c r="BM379" s="53">
        <v>0</v>
      </c>
      <c r="BN379" s="53">
        <v>165</v>
      </c>
      <c r="BO379" s="53">
        <v>0</v>
      </c>
      <c r="BP379" s="53">
        <v>1</v>
      </c>
      <c r="BQ379" s="55">
        <v>0</v>
      </c>
      <c r="BR379" s="51">
        <v>65.025666666666666</v>
      </c>
      <c r="BS379" s="51">
        <v>0.23441238765749697</v>
      </c>
      <c r="BT379" s="51">
        <v>0.17015465269593633</v>
      </c>
      <c r="BU379" s="51">
        <v>1.3411572011839873E-2</v>
      </c>
      <c r="BV379" s="51">
        <v>1.3792980607912031</v>
      </c>
      <c r="BW379" s="51">
        <v>4.8378808608701383E-2</v>
      </c>
      <c r="BX379" s="51">
        <v>3.2661894408798622</v>
      </c>
      <c r="BY379" s="51">
        <v>2.8999032402072342E-2</v>
      </c>
      <c r="BZ379" s="51">
        <v>1.3977466677921526</v>
      </c>
      <c r="CA379" s="53">
        <v>1.8205789695342128E-2</v>
      </c>
      <c r="CB379" s="51">
        <v>3.2661894408798622</v>
      </c>
      <c r="CC379" s="55">
        <v>2.8999032402072342E-2</v>
      </c>
      <c r="CD379" s="30"/>
      <c r="CE379" s="30">
        <f t="shared" si="55"/>
        <v>6.4031242374328476</v>
      </c>
      <c r="CG379" s="75">
        <f t="shared" si="56"/>
        <v>0</v>
      </c>
      <c r="CH379" s="71">
        <f t="shared" si="57"/>
        <v>1</v>
      </c>
      <c r="CI379" s="72"/>
      <c r="CJ379" s="72"/>
      <c r="CK379" s="77"/>
      <c r="CL379" s="2"/>
      <c r="CM379" s="75">
        <f t="shared" si="58"/>
        <v>0.25911410175830185</v>
      </c>
      <c r="CN379" s="72">
        <f t="shared" si="59"/>
        <v>0</v>
      </c>
      <c r="CO379" s="72"/>
      <c r="CP379" s="72"/>
      <c r="CQ379" s="77"/>
      <c r="CR379" s="2"/>
      <c r="CS379" s="75">
        <f t="shared" si="60"/>
        <v>0.32657280307497549</v>
      </c>
      <c r="CT379" s="72">
        <f t="shared" si="61"/>
        <v>0</v>
      </c>
      <c r="CU379" s="72"/>
      <c r="CV379" s="72"/>
      <c r="CW379" s="77"/>
      <c r="CX379" s="2"/>
      <c r="CY379" s="75">
        <f t="shared" si="62"/>
        <v>2.5815208159122305E-2</v>
      </c>
      <c r="CZ379" s="72">
        <f t="shared" si="63"/>
        <v>1</v>
      </c>
      <c r="DA379" s="72"/>
      <c r="DB379" s="72"/>
      <c r="DC379" s="77"/>
      <c r="DD379" s="2"/>
      <c r="DE379" s="75">
        <f t="shared" si="64"/>
        <v>0.32657280307497549</v>
      </c>
      <c r="DF379" s="72">
        <f t="shared" si="65"/>
        <v>0</v>
      </c>
      <c r="DG379" s="72"/>
      <c r="DH379" s="72"/>
      <c r="DI379" s="80"/>
      <c r="DK379" s="15">
        <v>6.4031242374328476</v>
      </c>
    </row>
    <row r="380" spans="1:115" x14ac:dyDescent="0.3">
      <c r="A380" s="51">
        <v>371</v>
      </c>
      <c r="B380" s="52">
        <v>5.6499999999999995</v>
      </c>
      <c r="C380" s="53">
        <v>5.9166666666666661</v>
      </c>
      <c r="D380" s="53">
        <v>6.9999999999999982</v>
      </c>
      <c r="E380" s="54">
        <v>50</v>
      </c>
      <c r="F380" s="53">
        <v>0</v>
      </c>
      <c r="G380" s="53">
        <v>0</v>
      </c>
      <c r="H380" s="53">
        <v>0</v>
      </c>
      <c r="I380" s="53">
        <v>0</v>
      </c>
      <c r="J380" s="53">
        <v>0</v>
      </c>
      <c r="K380" s="53">
        <v>0</v>
      </c>
      <c r="L380" s="54">
        <v>0</v>
      </c>
      <c r="M380" s="55">
        <v>0</v>
      </c>
      <c r="N380" s="53">
        <v>100</v>
      </c>
      <c r="O380" s="53">
        <v>0</v>
      </c>
      <c r="P380" s="53">
        <v>5</v>
      </c>
      <c r="Q380" s="53">
        <v>0</v>
      </c>
      <c r="R380" s="53">
        <v>0</v>
      </c>
      <c r="S380" s="53">
        <v>0</v>
      </c>
      <c r="T380" s="53">
        <v>2.6828126476466849</v>
      </c>
      <c r="U380" s="54">
        <v>200</v>
      </c>
      <c r="V380" s="56">
        <v>0.95</v>
      </c>
      <c r="W380" s="53">
        <v>0</v>
      </c>
      <c r="X380" s="53">
        <v>0</v>
      </c>
      <c r="Y380" s="53">
        <v>324.13</v>
      </c>
      <c r="Z380" s="53">
        <v>3.5504385494872852</v>
      </c>
      <c r="AA380" s="53">
        <v>1</v>
      </c>
      <c r="AB380" s="55">
        <v>0</v>
      </c>
      <c r="AC380" s="51">
        <v>62.213070783518326</v>
      </c>
      <c r="AD380" s="51">
        <v>0.30027586964895486</v>
      </c>
      <c r="AE380" s="51">
        <v>0.12493838921411404</v>
      </c>
      <c r="AF380" s="51">
        <v>8.9725618939426304E-3</v>
      </c>
      <c r="AG380" s="51">
        <v>1.650019511901321</v>
      </c>
      <c r="AH380" s="51">
        <v>3.9422946075861727E-2</v>
      </c>
      <c r="AI380" s="51">
        <v>3.614002830050834</v>
      </c>
      <c r="AJ380" s="51">
        <v>3.8535116056121463E-2</v>
      </c>
      <c r="AK380" s="51">
        <v>1.4055326048512733</v>
      </c>
      <c r="AL380" s="53">
        <v>1.7379134615382319E-2</v>
      </c>
      <c r="AM380" s="51">
        <v>3.614002830050834</v>
      </c>
      <c r="AN380" s="55">
        <v>3.8535116056121463E-2</v>
      </c>
      <c r="AP380" s="51">
        <v>371</v>
      </c>
      <c r="AQ380" s="52">
        <v>5.6499999999999995</v>
      </c>
      <c r="AR380" s="53">
        <v>5.9166666666666661</v>
      </c>
      <c r="AS380" s="53">
        <v>6.9999999999999982</v>
      </c>
      <c r="AT380" s="54">
        <v>0</v>
      </c>
      <c r="AU380" s="53">
        <v>0</v>
      </c>
      <c r="AV380" s="53">
        <v>0</v>
      </c>
      <c r="AW380" s="53">
        <v>0</v>
      </c>
      <c r="AX380" s="53">
        <v>0</v>
      </c>
      <c r="AY380" s="53">
        <v>0</v>
      </c>
      <c r="AZ380" s="53">
        <v>0</v>
      </c>
      <c r="BA380" s="54">
        <v>0</v>
      </c>
      <c r="BB380" s="55">
        <v>0</v>
      </c>
      <c r="BC380" s="53">
        <v>100</v>
      </c>
      <c r="BD380" s="53">
        <v>0</v>
      </c>
      <c r="BE380" s="53">
        <v>5</v>
      </c>
      <c r="BF380" s="53">
        <v>0</v>
      </c>
      <c r="BG380" s="53">
        <v>0</v>
      </c>
      <c r="BH380" s="53">
        <v>0</v>
      </c>
      <c r="BI380" s="53">
        <v>2.6828126476466849</v>
      </c>
      <c r="BJ380" s="54">
        <v>200</v>
      </c>
      <c r="BK380" s="56">
        <v>0.95</v>
      </c>
      <c r="BL380" s="53">
        <v>0</v>
      </c>
      <c r="BM380" s="53">
        <v>0</v>
      </c>
      <c r="BN380" s="53">
        <v>165</v>
      </c>
      <c r="BO380" s="53">
        <v>0</v>
      </c>
      <c r="BP380" s="53">
        <v>1</v>
      </c>
      <c r="BQ380" s="55">
        <v>0</v>
      </c>
      <c r="BR380" s="51">
        <v>64.832121212121223</v>
      </c>
      <c r="BS380" s="51">
        <v>0.23123068440166025</v>
      </c>
      <c r="BT380" s="51">
        <v>0.18113716864813401</v>
      </c>
      <c r="BU380" s="51">
        <v>1.3969599395252571E-2</v>
      </c>
      <c r="BV380" s="51">
        <v>1.4125157195728346</v>
      </c>
      <c r="BW380" s="51">
        <v>4.4465917114265452E-2</v>
      </c>
      <c r="BX380" s="51">
        <v>3.2817719526168987</v>
      </c>
      <c r="BY380" s="51">
        <v>2.7400766151222049E-2</v>
      </c>
      <c r="BZ380" s="51">
        <v>1.4110991746492594</v>
      </c>
      <c r="CA380" s="53">
        <v>1.7044287326809907E-2</v>
      </c>
      <c r="CB380" s="51">
        <v>3.2817719526168987</v>
      </c>
      <c r="CC380" s="55">
        <v>2.7400766151222049E-2</v>
      </c>
      <c r="CD380" s="30"/>
      <c r="CE380" s="30">
        <f t="shared" si="55"/>
        <v>6.4355781921026063</v>
      </c>
      <c r="CG380" s="75">
        <f t="shared" si="56"/>
        <v>0</v>
      </c>
      <c r="CH380" s="71">
        <f t="shared" si="57"/>
        <v>1</v>
      </c>
      <c r="CI380" s="72"/>
      <c r="CJ380" s="72"/>
      <c r="CK380" s="77"/>
      <c r="CL380" s="2"/>
      <c r="CM380" s="75">
        <f t="shared" si="58"/>
        <v>0.2375037923284864</v>
      </c>
      <c r="CN380" s="72">
        <f t="shared" si="59"/>
        <v>0</v>
      </c>
      <c r="CO380" s="72"/>
      <c r="CP380" s="72"/>
      <c r="CQ380" s="77"/>
      <c r="CR380" s="2"/>
      <c r="CS380" s="75">
        <f t="shared" si="60"/>
        <v>0.33223087743393531</v>
      </c>
      <c r="CT380" s="72">
        <f t="shared" si="61"/>
        <v>0</v>
      </c>
      <c r="CU380" s="72"/>
      <c r="CV380" s="72"/>
      <c r="CW380" s="77"/>
      <c r="CX380" s="2"/>
      <c r="CY380" s="75">
        <f t="shared" si="62"/>
        <v>-5.5665697979860873E-3</v>
      </c>
      <c r="CZ380" s="72">
        <f t="shared" si="63"/>
        <v>1</v>
      </c>
      <c r="DA380" s="72"/>
      <c r="DB380" s="72"/>
      <c r="DC380" s="77"/>
      <c r="DD380" s="2"/>
      <c r="DE380" s="75">
        <f t="shared" si="64"/>
        <v>0.33223087743393531</v>
      </c>
      <c r="DF380" s="72">
        <f t="shared" si="65"/>
        <v>0</v>
      </c>
      <c r="DG380" s="72"/>
      <c r="DH380" s="72"/>
      <c r="DI380" s="80"/>
      <c r="DK380" s="15">
        <v>6.4355781921026063</v>
      </c>
    </row>
    <row r="381" spans="1:115" x14ac:dyDescent="0.3">
      <c r="A381" s="51">
        <v>378</v>
      </c>
      <c r="B381" s="52">
        <v>5.6499999999999995</v>
      </c>
      <c r="C381" s="53">
        <v>6.9999999999999991</v>
      </c>
      <c r="D381" s="53">
        <v>6.9999999999999982</v>
      </c>
      <c r="E381" s="54">
        <v>50</v>
      </c>
      <c r="F381" s="53">
        <v>0</v>
      </c>
      <c r="G381" s="53">
        <v>0</v>
      </c>
      <c r="H381" s="53">
        <v>0</v>
      </c>
      <c r="I381" s="53">
        <v>0</v>
      </c>
      <c r="J381" s="53">
        <v>0</v>
      </c>
      <c r="K381" s="53">
        <v>0</v>
      </c>
      <c r="L381" s="54">
        <v>0</v>
      </c>
      <c r="M381" s="55">
        <v>0</v>
      </c>
      <c r="N381" s="53">
        <v>100</v>
      </c>
      <c r="O381" s="53">
        <v>0</v>
      </c>
      <c r="P381" s="53">
        <v>5</v>
      </c>
      <c r="Q381" s="53">
        <v>0</v>
      </c>
      <c r="R381" s="53">
        <v>0</v>
      </c>
      <c r="S381" s="53">
        <v>0</v>
      </c>
      <c r="T381" s="53">
        <v>2.6828126476466849</v>
      </c>
      <c r="U381" s="54">
        <v>200</v>
      </c>
      <c r="V381" s="56">
        <v>0.95</v>
      </c>
      <c r="W381" s="53">
        <v>0</v>
      </c>
      <c r="X381" s="53">
        <v>0</v>
      </c>
      <c r="Y381" s="53">
        <v>323.60500000000002</v>
      </c>
      <c r="Z381" s="53">
        <v>3.7379164138727115</v>
      </c>
      <c r="AA381" s="53">
        <v>1</v>
      </c>
      <c r="AB381" s="55">
        <v>0</v>
      </c>
      <c r="AC381" s="51">
        <v>66.090575123703161</v>
      </c>
      <c r="AD381" s="51">
        <v>0.26443155366013305</v>
      </c>
      <c r="AE381" s="51">
        <v>0.14498687951263917</v>
      </c>
      <c r="AF381" s="51">
        <v>8.9622962663377746E-3</v>
      </c>
      <c r="AG381" s="51">
        <v>1.6823443158237652</v>
      </c>
      <c r="AH381" s="51">
        <v>3.5644976146630716E-2</v>
      </c>
      <c r="AI381" s="51">
        <v>3.7843987736637508</v>
      </c>
      <c r="AJ381" s="51">
        <v>3.8885690292021886E-2</v>
      </c>
      <c r="AK381" s="51">
        <v>1.4580297331508343</v>
      </c>
      <c r="AL381" s="53">
        <v>1.8326559898807077E-2</v>
      </c>
      <c r="AM381" s="51">
        <v>3.7843987736637508</v>
      </c>
      <c r="AN381" s="55">
        <v>3.8885690292021886E-2</v>
      </c>
      <c r="AP381" s="51">
        <v>378</v>
      </c>
      <c r="AQ381" s="52">
        <v>5.6499999999999995</v>
      </c>
      <c r="AR381" s="53">
        <v>6.9999999999999991</v>
      </c>
      <c r="AS381" s="53">
        <v>6.9999999999999982</v>
      </c>
      <c r="AT381" s="54">
        <v>0</v>
      </c>
      <c r="AU381" s="53">
        <v>0</v>
      </c>
      <c r="AV381" s="53">
        <v>0</v>
      </c>
      <c r="AW381" s="53">
        <v>0</v>
      </c>
      <c r="AX381" s="53">
        <v>0</v>
      </c>
      <c r="AY381" s="53">
        <v>0</v>
      </c>
      <c r="AZ381" s="53">
        <v>0</v>
      </c>
      <c r="BA381" s="54">
        <v>0</v>
      </c>
      <c r="BB381" s="55">
        <v>0</v>
      </c>
      <c r="BC381" s="53">
        <v>100</v>
      </c>
      <c r="BD381" s="53">
        <v>0</v>
      </c>
      <c r="BE381" s="53">
        <v>5</v>
      </c>
      <c r="BF381" s="53">
        <v>0</v>
      </c>
      <c r="BG381" s="53">
        <v>0</v>
      </c>
      <c r="BH381" s="53">
        <v>0</v>
      </c>
      <c r="BI381" s="53">
        <v>2.6828126476466849</v>
      </c>
      <c r="BJ381" s="54">
        <v>200</v>
      </c>
      <c r="BK381" s="56">
        <v>0.95</v>
      </c>
      <c r="BL381" s="53">
        <v>0</v>
      </c>
      <c r="BM381" s="53">
        <v>0</v>
      </c>
      <c r="BN381" s="53">
        <v>165</v>
      </c>
      <c r="BO381" s="53">
        <v>0</v>
      </c>
      <c r="BP381" s="53">
        <v>1</v>
      </c>
      <c r="BQ381" s="55">
        <v>0</v>
      </c>
      <c r="BR381" s="51">
        <v>68.462878787878751</v>
      </c>
      <c r="BS381" s="51">
        <v>0.23356190525745441</v>
      </c>
      <c r="BT381" s="51">
        <v>0.20110389051275962</v>
      </c>
      <c r="BU381" s="51">
        <v>1.3975385929105306E-2</v>
      </c>
      <c r="BV381" s="51">
        <v>1.4278749346092909</v>
      </c>
      <c r="BW381" s="51">
        <v>4.7505447385287496E-2</v>
      </c>
      <c r="BX381" s="51">
        <v>3.3924967148937872</v>
      </c>
      <c r="BY381" s="51">
        <v>2.4321545471276584E-2</v>
      </c>
      <c r="BZ381" s="51">
        <v>1.4389080460917878</v>
      </c>
      <c r="CA381" s="53">
        <v>1.7583242186301043E-2</v>
      </c>
      <c r="CB381" s="51">
        <v>3.3924967148937872</v>
      </c>
      <c r="CC381" s="55">
        <v>2.4321545471276584E-2</v>
      </c>
      <c r="CD381" s="30"/>
      <c r="CE381" s="30">
        <f t="shared" si="55"/>
        <v>6.9999999999999982</v>
      </c>
      <c r="CG381" s="75">
        <f t="shared" si="56"/>
        <v>0</v>
      </c>
      <c r="CH381" s="71">
        <f t="shared" si="57"/>
        <v>1</v>
      </c>
      <c r="CI381" s="72"/>
      <c r="CJ381" s="72"/>
      <c r="CK381" s="77"/>
      <c r="CL381" s="2"/>
      <c r="CM381" s="75">
        <f t="shared" si="58"/>
        <v>0.25446938121447427</v>
      </c>
      <c r="CN381" s="72">
        <f t="shared" si="59"/>
        <v>0</v>
      </c>
      <c r="CO381" s="72"/>
      <c r="CP381" s="72"/>
      <c r="CQ381" s="77"/>
      <c r="CR381" s="2"/>
      <c r="CS381" s="75">
        <f t="shared" si="60"/>
        <v>0.39190205876996353</v>
      </c>
      <c r="CT381" s="72">
        <f t="shared" si="61"/>
        <v>0</v>
      </c>
      <c r="CU381" s="72"/>
      <c r="CV381" s="72"/>
      <c r="CW381" s="77"/>
      <c r="CX381" s="2"/>
      <c r="CY381" s="75">
        <f t="shared" si="62"/>
        <v>1.9121687059046488E-2</v>
      </c>
      <c r="CZ381" s="72">
        <f t="shared" si="63"/>
        <v>1</v>
      </c>
      <c r="DA381" s="72"/>
      <c r="DB381" s="72"/>
      <c r="DC381" s="77"/>
      <c r="DD381" s="2"/>
      <c r="DE381" s="75">
        <f t="shared" si="64"/>
        <v>0.39190205876996353</v>
      </c>
      <c r="DF381" s="72">
        <f t="shared" si="65"/>
        <v>0</v>
      </c>
      <c r="DG381" s="72"/>
      <c r="DH381" s="72"/>
      <c r="DI381" s="80"/>
      <c r="DK381" s="15">
        <v>6.9999999999999982</v>
      </c>
    </row>
    <row r="382" spans="1:115" x14ac:dyDescent="0.3">
      <c r="A382" s="51">
        <v>414</v>
      </c>
      <c r="B382" s="52">
        <v>6.3249999999999993</v>
      </c>
      <c r="C382" s="53">
        <v>6.9999999999999991</v>
      </c>
      <c r="D382" s="53">
        <v>0.14285714285714285</v>
      </c>
      <c r="E382" s="54">
        <v>50</v>
      </c>
      <c r="F382" s="53">
        <v>0</v>
      </c>
      <c r="G382" s="53">
        <v>0</v>
      </c>
      <c r="H382" s="53">
        <v>0</v>
      </c>
      <c r="I382" s="53">
        <v>0</v>
      </c>
      <c r="J382" s="53">
        <v>0</v>
      </c>
      <c r="K382" s="53">
        <v>0</v>
      </c>
      <c r="L382" s="54">
        <v>0</v>
      </c>
      <c r="M382" s="55">
        <v>0</v>
      </c>
      <c r="N382" s="53">
        <v>100</v>
      </c>
      <c r="O382" s="53">
        <v>0</v>
      </c>
      <c r="P382" s="53">
        <v>5</v>
      </c>
      <c r="Q382" s="53">
        <v>0</v>
      </c>
      <c r="R382" s="53">
        <v>0</v>
      </c>
      <c r="S382" s="53">
        <v>0</v>
      </c>
      <c r="T382" s="53">
        <v>2.5904855449750883</v>
      </c>
      <c r="U382" s="54">
        <v>200</v>
      </c>
      <c r="V382" s="56">
        <v>0.95</v>
      </c>
      <c r="W382" s="53">
        <v>4.26</v>
      </c>
      <c r="X382" s="53">
        <v>0.61032279564929071</v>
      </c>
      <c r="Y382" s="53">
        <v>321.005</v>
      </c>
      <c r="Z382" s="53">
        <v>3.7206144509360395</v>
      </c>
      <c r="AA382" s="53">
        <v>0.98684277945562537</v>
      </c>
      <c r="AB382" s="55">
        <v>1.8893966890372225E-3</v>
      </c>
      <c r="AC382" s="51">
        <v>3.8364837650225185</v>
      </c>
      <c r="AD382" s="51">
        <v>4.5949336068937925E-2</v>
      </c>
      <c r="AE382" s="51">
        <v>0</v>
      </c>
      <c r="AF382" s="51">
        <v>0</v>
      </c>
      <c r="AG382" s="51">
        <v>0.21923887229031636</v>
      </c>
      <c r="AH382" s="51">
        <v>8.1476135608692345E-3</v>
      </c>
      <c r="AI382" s="51">
        <v>0.98535533905932771</v>
      </c>
      <c r="AJ382" s="51">
        <v>8.9233293717275956E-3</v>
      </c>
      <c r="AK382" s="51">
        <v>1.8749999999999999E-2</v>
      </c>
      <c r="AL382" s="53">
        <v>9.204756594587072E-3</v>
      </c>
      <c r="AM382" s="51">
        <v>1.8934887929899438</v>
      </c>
      <c r="AN382" s="55">
        <v>0.11284341326427337</v>
      </c>
      <c r="AP382" s="51">
        <v>414</v>
      </c>
      <c r="AQ382" s="52">
        <v>6.3249999999999993</v>
      </c>
      <c r="AR382" s="53">
        <v>6.9999999999999991</v>
      </c>
      <c r="AS382" s="53">
        <v>0.14285714285714285</v>
      </c>
      <c r="AT382" s="54">
        <v>0</v>
      </c>
      <c r="AU382" s="53">
        <v>0</v>
      </c>
      <c r="AV382" s="53">
        <v>0</v>
      </c>
      <c r="AW382" s="53">
        <v>0</v>
      </c>
      <c r="AX382" s="53">
        <v>0</v>
      </c>
      <c r="AY382" s="53">
        <v>0</v>
      </c>
      <c r="AZ382" s="53">
        <v>0</v>
      </c>
      <c r="BA382" s="54">
        <v>0</v>
      </c>
      <c r="BB382" s="55">
        <v>0</v>
      </c>
      <c r="BC382" s="53">
        <v>100</v>
      </c>
      <c r="BD382" s="53">
        <v>0</v>
      </c>
      <c r="BE382" s="53">
        <v>5</v>
      </c>
      <c r="BF382" s="53">
        <v>0</v>
      </c>
      <c r="BG382" s="53">
        <v>0</v>
      </c>
      <c r="BH382" s="53">
        <v>0</v>
      </c>
      <c r="BI382" s="53">
        <v>2.5904855449750883</v>
      </c>
      <c r="BJ382" s="54">
        <v>200</v>
      </c>
      <c r="BK382" s="56">
        <v>0.95</v>
      </c>
      <c r="BL382" s="53">
        <v>0.70499999999999996</v>
      </c>
      <c r="BM382" s="53">
        <v>0.13320108041195711</v>
      </c>
      <c r="BN382" s="53">
        <v>165</v>
      </c>
      <c r="BO382" s="53">
        <v>0</v>
      </c>
      <c r="BP382" s="53">
        <v>0.99572727272727379</v>
      </c>
      <c r="BQ382" s="55">
        <v>8.0727927522398319E-4</v>
      </c>
      <c r="BR382" s="51">
        <v>3.9832836251231019</v>
      </c>
      <c r="BS382" s="51">
        <v>4.263199218988685E-2</v>
      </c>
      <c r="BT382" s="51">
        <v>0</v>
      </c>
      <c r="BU382" s="51">
        <v>0</v>
      </c>
      <c r="BV382" s="51">
        <v>0.18379007813323195</v>
      </c>
      <c r="BW382" s="51">
        <v>7.5052012065307903E-3</v>
      </c>
      <c r="BX382" s="51">
        <v>0.96410323462854308</v>
      </c>
      <c r="BY382" s="51">
        <v>1.4232387080720889E-2</v>
      </c>
      <c r="BZ382" s="51">
        <v>1.4999999999999999E-2</v>
      </c>
      <c r="CA382" s="53">
        <v>8.2994700620224772E-3</v>
      </c>
      <c r="CB382" s="51">
        <v>1.2501035450928415</v>
      </c>
      <c r="CC382" s="55">
        <v>6.2669934993746415E-2</v>
      </c>
      <c r="CD382" s="30"/>
      <c r="CE382" s="30">
        <f t="shared" si="55"/>
        <v>0.99999999999999989</v>
      </c>
      <c r="CG382" s="75">
        <f t="shared" si="56"/>
        <v>-8.8844932716484193E-3</v>
      </c>
      <c r="CH382" s="71">
        <f t="shared" si="57"/>
        <v>0</v>
      </c>
      <c r="CI382" s="72"/>
      <c r="CJ382" s="72"/>
      <c r="CK382" s="77"/>
      <c r="CL382" s="2"/>
      <c r="CM382" s="75">
        <f t="shared" si="58"/>
        <v>3.5448794157084407E-2</v>
      </c>
      <c r="CN382" s="72">
        <f t="shared" si="59"/>
        <v>0</v>
      </c>
      <c r="CO382" s="72"/>
      <c r="CP382" s="72"/>
      <c r="CQ382" s="77"/>
      <c r="CR382" s="2"/>
      <c r="CS382" s="75">
        <f t="shared" si="60"/>
        <v>2.1252104430784624E-2</v>
      </c>
      <c r="CT382" s="72">
        <f t="shared" si="61"/>
        <v>1</v>
      </c>
      <c r="CU382" s="72"/>
      <c r="CV382" s="72"/>
      <c r="CW382" s="77"/>
      <c r="CX382" s="2"/>
      <c r="CY382" s="75">
        <f t="shared" si="62"/>
        <v>3.7499999999999999E-3</v>
      </c>
      <c r="CZ382" s="72">
        <f t="shared" si="63"/>
        <v>1</v>
      </c>
      <c r="DA382" s="72"/>
      <c r="DB382" s="72"/>
      <c r="DC382" s="77"/>
      <c r="DD382" s="2"/>
      <c r="DE382" s="75">
        <f t="shared" si="64"/>
        <v>0.64338524789710227</v>
      </c>
      <c r="DF382" s="72">
        <f t="shared" si="65"/>
        <v>0</v>
      </c>
      <c r="DG382" s="72"/>
      <c r="DH382" s="72"/>
      <c r="DI382" s="80"/>
      <c r="DK382" s="15">
        <v>0.99999999999999989</v>
      </c>
    </row>
    <row r="383" spans="1:115" x14ac:dyDescent="0.3">
      <c r="A383" s="51">
        <v>379</v>
      </c>
      <c r="B383" s="52">
        <v>6.3249999999999993</v>
      </c>
      <c r="C383" s="53">
        <v>0.5</v>
      </c>
      <c r="D383" s="53">
        <v>2.4285714285714284</v>
      </c>
      <c r="E383" s="54">
        <v>50</v>
      </c>
      <c r="F383" s="53">
        <v>0</v>
      </c>
      <c r="G383" s="53">
        <v>0</v>
      </c>
      <c r="H383" s="53">
        <v>0</v>
      </c>
      <c r="I383" s="53">
        <v>0</v>
      </c>
      <c r="J383" s="53">
        <v>0</v>
      </c>
      <c r="K383" s="53">
        <v>0</v>
      </c>
      <c r="L383" s="54">
        <v>0</v>
      </c>
      <c r="M383" s="55">
        <v>0</v>
      </c>
      <c r="N383" s="53">
        <v>100</v>
      </c>
      <c r="O383" s="53">
        <v>0</v>
      </c>
      <c r="P383" s="53">
        <v>5</v>
      </c>
      <c r="Q383" s="53">
        <v>0</v>
      </c>
      <c r="R383" s="53">
        <v>0</v>
      </c>
      <c r="S383" s="53">
        <v>0</v>
      </c>
      <c r="T383" s="53">
        <v>2.5904855449750883</v>
      </c>
      <c r="U383" s="54">
        <v>200</v>
      </c>
      <c r="V383" s="56">
        <v>0.95</v>
      </c>
      <c r="W383" s="53">
        <v>4.0599999999999996</v>
      </c>
      <c r="X383" s="53">
        <v>0.57511289048159364</v>
      </c>
      <c r="Y383" s="53">
        <v>322.67</v>
      </c>
      <c r="Z383" s="53">
        <v>3.6668020090217786</v>
      </c>
      <c r="AA383" s="53">
        <v>0.98753217269696181</v>
      </c>
      <c r="AB383" s="55">
        <v>1.7422167255245033E-3</v>
      </c>
      <c r="AC383" s="51">
        <v>3.8445416407306148</v>
      </c>
      <c r="AD383" s="51">
        <v>4.4044354582718361E-2</v>
      </c>
      <c r="AE383" s="51">
        <v>0</v>
      </c>
      <c r="AF383" s="51">
        <v>0</v>
      </c>
      <c r="AG383" s="51">
        <v>0.21856431144500349</v>
      </c>
      <c r="AH383" s="51">
        <v>7.9314202515085881E-3</v>
      </c>
      <c r="AI383" s="51">
        <v>0.9912132034355966</v>
      </c>
      <c r="AJ383" s="51">
        <v>6.9843599502126463E-3</v>
      </c>
      <c r="AK383" s="51">
        <v>1.4857022603955161E-2</v>
      </c>
      <c r="AL383" s="53">
        <v>8.8579684123766978E-3</v>
      </c>
      <c r="AM383" s="51">
        <v>1.9572532239592877</v>
      </c>
      <c r="AN383" s="55">
        <v>0.11166002434315453</v>
      </c>
      <c r="AP383" s="51">
        <v>379</v>
      </c>
      <c r="AQ383" s="52">
        <v>6.3249999999999993</v>
      </c>
      <c r="AR383" s="53">
        <v>0.5</v>
      </c>
      <c r="AS383" s="53">
        <v>2.4285714285714284</v>
      </c>
      <c r="AT383" s="54">
        <v>0</v>
      </c>
      <c r="AU383" s="53">
        <v>0</v>
      </c>
      <c r="AV383" s="53">
        <v>0</v>
      </c>
      <c r="AW383" s="53">
        <v>0</v>
      </c>
      <c r="AX383" s="53">
        <v>0</v>
      </c>
      <c r="AY383" s="53">
        <v>0</v>
      </c>
      <c r="AZ383" s="53">
        <v>0</v>
      </c>
      <c r="BA383" s="54">
        <v>0</v>
      </c>
      <c r="BB383" s="55">
        <v>0</v>
      </c>
      <c r="BC383" s="53">
        <v>100</v>
      </c>
      <c r="BD383" s="53">
        <v>0</v>
      </c>
      <c r="BE383" s="53">
        <v>5</v>
      </c>
      <c r="BF383" s="53">
        <v>0</v>
      </c>
      <c r="BG383" s="53">
        <v>0</v>
      </c>
      <c r="BH383" s="53">
        <v>0</v>
      </c>
      <c r="BI383" s="53">
        <v>2.5904855449750883</v>
      </c>
      <c r="BJ383" s="54">
        <v>200</v>
      </c>
      <c r="BK383" s="56">
        <v>0.95</v>
      </c>
      <c r="BL383" s="53">
        <v>0.8</v>
      </c>
      <c r="BM383" s="53">
        <v>0.1452722556040727</v>
      </c>
      <c r="BN383" s="53">
        <v>165</v>
      </c>
      <c r="BO383" s="53">
        <v>0</v>
      </c>
      <c r="BP383" s="53">
        <v>0.9951515151515159</v>
      </c>
      <c r="BQ383" s="55">
        <v>8.8043791275195678E-4</v>
      </c>
      <c r="BR383" s="51">
        <v>3.9651545188512758</v>
      </c>
      <c r="BS383" s="51">
        <v>4.6882143521131459E-2</v>
      </c>
      <c r="BT383" s="51">
        <v>0</v>
      </c>
      <c r="BU383" s="51">
        <v>0</v>
      </c>
      <c r="BV383" s="51">
        <v>0.18642195482572241</v>
      </c>
      <c r="BW383" s="51">
        <v>8.3607699762105782E-3</v>
      </c>
      <c r="BX383" s="51">
        <v>0.96924621202458794</v>
      </c>
      <c r="BY383" s="51">
        <v>1.2551229941826588E-2</v>
      </c>
      <c r="BZ383" s="51">
        <v>7.4999999999999997E-3</v>
      </c>
      <c r="CA383" s="53">
        <v>5.9615241166278716E-3</v>
      </c>
      <c r="CB383" s="51">
        <v>1.325894444807902</v>
      </c>
      <c r="CC383" s="55">
        <v>7.5286018768158616E-2</v>
      </c>
      <c r="CD383" s="30"/>
      <c r="CE383" s="30">
        <f t="shared" si="55"/>
        <v>1.1019463300386794</v>
      </c>
      <c r="CG383" s="75">
        <f t="shared" si="56"/>
        <v>-7.61934245455409E-3</v>
      </c>
      <c r="CH383" s="71">
        <f t="shared" si="57"/>
        <v>0</v>
      </c>
      <c r="CI383" s="72"/>
      <c r="CJ383" s="72"/>
      <c r="CK383" s="77"/>
      <c r="CL383" s="2"/>
      <c r="CM383" s="75">
        <f t="shared" si="58"/>
        <v>3.2142356619281082E-2</v>
      </c>
      <c r="CN383" s="72">
        <f t="shared" si="59"/>
        <v>0</v>
      </c>
      <c r="CO383" s="72"/>
      <c r="CP383" s="72"/>
      <c r="CQ383" s="77"/>
      <c r="CR383" s="2"/>
      <c r="CS383" s="75">
        <f t="shared" si="60"/>
        <v>2.1966991411008663E-2</v>
      </c>
      <c r="CT383" s="72">
        <f t="shared" si="61"/>
        <v>0</v>
      </c>
      <c r="CU383" s="72"/>
      <c r="CV383" s="72"/>
      <c r="CW383" s="77"/>
      <c r="CX383" s="2"/>
      <c r="CY383" s="75">
        <f t="shared" si="62"/>
        <v>7.3570226039551614E-3</v>
      </c>
      <c r="CZ383" s="72">
        <f t="shared" si="63"/>
        <v>1</v>
      </c>
      <c r="DA383" s="72"/>
      <c r="DB383" s="72"/>
      <c r="DC383" s="77"/>
      <c r="DD383" s="2"/>
      <c r="DE383" s="75">
        <f t="shared" si="64"/>
        <v>0.63135877915138572</v>
      </c>
      <c r="DF383" s="72">
        <f t="shared" si="65"/>
        <v>0</v>
      </c>
      <c r="DG383" s="72"/>
      <c r="DH383" s="72"/>
      <c r="DI383" s="80"/>
      <c r="DK383" s="15">
        <v>1.1019463300386794</v>
      </c>
    </row>
    <row r="384" spans="1:115" x14ac:dyDescent="0.3">
      <c r="A384" s="51">
        <v>380</v>
      </c>
      <c r="B384" s="52">
        <v>6.3249999999999993</v>
      </c>
      <c r="C384" s="53">
        <v>0.5</v>
      </c>
      <c r="D384" s="53">
        <v>3.5714285714285712</v>
      </c>
      <c r="E384" s="54">
        <v>50</v>
      </c>
      <c r="F384" s="53">
        <v>0</v>
      </c>
      <c r="G384" s="53">
        <v>0</v>
      </c>
      <c r="H384" s="53">
        <v>0</v>
      </c>
      <c r="I384" s="53">
        <v>0</v>
      </c>
      <c r="J384" s="53">
        <v>0</v>
      </c>
      <c r="K384" s="53">
        <v>0</v>
      </c>
      <c r="L384" s="54">
        <v>0</v>
      </c>
      <c r="M384" s="55">
        <v>0</v>
      </c>
      <c r="N384" s="53">
        <v>100</v>
      </c>
      <c r="O384" s="53">
        <v>0</v>
      </c>
      <c r="P384" s="53">
        <v>5</v>
      </c>
      <c r="Q384" s="53">
        <v>0</v>
      </c>
      <c r="R384" s="53">
        <v>0</v>
      </c>
      <c r="S384" s="53">
        <v>0</v>
      </c>
      <c r="T384" s="53">
        <v>2.5904855449750883</v>
      </c>
      <c r="U384" s="54">
        <v>200</v>
      </c>
      <c r="V384" s="56">
        <v>0.95</v>
      </c>
      <c r="W384" s="53">
        <v>3.8849999999999998</v>
      </c>
      <c r="X384" s="53">
        <v>0.5904591148386491</v>
      </c>
      <c r="Y384" s="53">
        <v>321.92500000000001</v>
      </c>
      <c r="Z384" s="53">
        <v>3.7367410384320641</v>
      </c>
      <c r="AA384" s="53">
        <v>0.98790311602245706</v>
      </c>
      <c r="AB384" s="55">
        <v>1.8685205419977989E-3</v>
      </c>
      <c r="AC384" s="51">
        <v>3.8566118006107559</v>
      </c>
      <c r="AD384" s="51">
        <v>4.8181105067871745E-2</v>
      </c>
      <c r="AE384" s="51">
        <v>0</v>
      </c>
      <c r="AF384" s="51">
        <v>0</v>
      </c>
      <c r="AG384" s="51">
        <v>0.21581375845496126</v>
      </c>
      <c r="AH384" s="51">
        <v>8.4756986389243599E-3</v>
      </c>
      <c r="AI384" s="51">
        <v>0.9813908729652604</v>
      </c>
      <c r="AJ384" s="51">
        <v>1.0481283395436868E-2</v>
      </c>
      <c r="AK384" s="51">
        <v>1.6250000000000001E-2</v>
      </c>
      <c r="AL384" s="53">
        <v>8.6153573204300754E-3</v>
      </c>
      <c r="AM384" s="51">
        <v>1.8463720794106635</v>
      </c>
      <c r="AN384" s="55">
        <v>0.11407188481500909</v>
      </c>
      <c r="AP384" s="51">
        <v>380</v>
      </c>
      <c r="AQ384" s="52">
        <v>6.3249999999999993</v>
      </c>
      <c r="AR384" s="53">
        <v>0.5</v>
      </c>
      <c r="AS384" s="53">
        <v>3.5714285714285712</v>
      </c>
      <c r="AT384" s="54">
        <v>0</v>
      </c>
      <c r="AU384" s="53">
        <v>0</v>
      </c>
      <c r="AV384" s="53">
        <v>0</v>
      </c>
      <c r="AW384" s="53">
        <v>0</v>
      </c>
      <c r="AX384" s="53">
        <v>0</v>
      </c>
      <c r="AY384" s="53">
        <v>0</v>
      </c>
      <c r="AZ384" s="53">
        <v>0</v>
      </c>
      <c r="BA384" s="54">
        <v>0</v>
      </c>
      <c r="BB384" s="55">
        <v>0</v>
      </c>
      <c r="BC384" s="53">
        <v>100</v>
      </c>
      <c r="BD384" s="53">
        <v>0</v>
      </c>
      <c r="BE384" s="53">
        <v>5</v>
      </c>
      <c r="BF384" s="53">
        <v>0</v>
      </c>
      <c r="BG384" s="53">
        <v>0</v>
      </c>
      <c r="BH384" s="53">
        <v>0</v>
      </c>
      <c r="BI384" s="53">
        <v>2.5904855449750883</v>
      </c>
      <c r="BJ384" s="54">
        <v>200</v>
      </c>
      <c r="BK384" s="56">
        <v>0.95</v>
      </c>
      <c r="BL384" s="53">
        <v>0.77</v>
      </c>
      <c r="BM384" s="53">
        <v>0.16103587099909555</v>
      </c>
      <c r="BN384" s="53">
        <v>165</v>
      </c>
      <c r="BO384" s="53">
        <v>0</v>
      </c>
      <c r="BP384" s="53">
        <v>0.99533333333333429</v>
      </c>
      <c r="BQ384" s="55">
        <v>9.7597497575209241E-4</v>
      </c>
      <c r="BR384" s="51">
        <v>3.9655749590176947</v>
      </c>
      <c r="BS384" s="51">
        <v>4.0410218971605676E-2</v>
      </c>
      <c r="BT384" s="51">
        <v>0</v>
      </c>
      <c r="BU384" s="51">
        <v>0</v>
      </c>
      <c r="BV384" s="51">
        <v>0.18716363120974935</v>
      </c>
      <c r="BW384" s="51">
        <v>7.1911794651333683E-3</v>
      </c>
      <c r="BX384" s="51">
        <v>0.97242640687119319</v>
      </c>
      <c r="BY384" s="51">
        <v>1.3543518629926182E-2</v>
      </c>
      <c r="BZ384" s="51">
        <v>2.1250000000000002E-2</v>
      </c>
      <c r="CA384" s="53">
        <v>9.7460990445558861E-3</v>
      </c>
      <c r="CB384" s="51">
        <v>1.2501180784865824</v>
      </c>
      <c r="CC384" s="55">
        <v>6.6181930594511551E-2</v>
      </c>
      <c r="CD384" s="30"/>
      <c r="CE384" s="30">
        <f t="shared" si="55"/>
        <v>1.3363062095621219</v>
      </c>
      <c r="CG384" s="75">
        <f t="shared" si="56"/>
        <v>-7.4302173108772296E-3</v>
      </c>
      <c r="CH384" s="71">
        <f t="shared" si="57"/>
        <v>0</v>
      </c>
      <c r="CI384" s="72"/>
      <c r="CJ384" s="72"/>
      <c r="CK384" s="77"/>
      <c r="CL384" s="2"/>
      <c r="CM384" s="75">
        <f t="shared" si="58"/>
        <v>2.8650127245211904E-2</v>
      </c>
      <c r="CN384" s="72">
        <f t="shared" si="59"/>
        <v>0</v>
      </c>
      <c r="CO384" s="72"/>
      <c r="CP384" s="72"/>
      <c r="CQ384" s="77"/>
      <c r="CR384" s="2"/>
      <c r="CS384" s="75">
        <f t="shared" si="60"/>
        <v>8.9644660940672027E-3</v>
      </c>
      <c r="CT384" s="72">
        <f t="shared" si="61"/>
        <v>1</v>
      </c>
      <c r="CU384" s="72"/>
      <c r="CV384" s="72"/>
      <c r="CW384" s="77"/>
      <c r="CX384" s="2"/>
      <c r="CY384" s="75">
        <f t="shared" si="62"/>
        <v>-5.000000000000001E-3</v>
      </c>
      <c r="CZ384" s="72">
        <f t="shared" si="63"/>
        <v>1</v>
      </c>
      <c r="DA384" s="72"/>
      <c r="DB384" s="72"/>
      <c r="DC384" s="77"/>
      <c r="DD384" s="2"/>
      <c r="DE384" s="75">
        <f t="shared" si="64"/>
        <v>0.5962540009240811</v>
      </c>
      <c r="DF384" s="72">
        <f t="shared" si="65"/>
        <v>0</v>
      </c>
      <c r="DG384" s="72"/>
      <c r="DH384" s="72"/>
      <c r="DI384" s="80"/>
      <c r="DK384" s="15">
        <v>1.3363062095621219</v>
      </c>
    </row>
    <row r="385" spans="1:115" x14ac:dyDescent="0.3">
      <c r="A385" s="51">
        <v>384</v>
      </c>
      <c r="B385" s="52">
        <v>6.3249999999999993</v>
      </c>
      <c r="C385" s="53">
        <v>1.5833333333333333</v>
      </c>
      <c r="D385" s="53">
        <v>1.2857142857142856</v>
      </c>
      <c r="E385" s="54">
        <v>50</v>
      </c>
      <c r="F385" s="53">
        <v>0</v>
      </c>
      <c r="G385" s="53">
        <v>0</v>
      </c>
      <c r="H385" s="53">
        <v>0</v>
      </c>
      <c r="I385" s="53">
        <v>0</v>
      </c>
      <c r="J385" s="53">
        <v>0</v>
      </c>
      <c r="K385" s="53">
        <v>0</v>
      </c>
      <c r="L385" s="54">
        <v>0</v>
      </c>
      <c r="M385" s="55">
        <v>0</v>
      </c>
      <c r="N385" s="53">
        <v>100</v>
      </c>
      <c r="O385" s="53">
        <v>0</v>
      </c>
      <c r="P385" s="53">
        <v>5</v>
      </c>
      <c r="Q385" s="53">
        <v>0</v>
      </c>
      <c r="R385" s="53">
        <v>0</v>
      </c>
      <c r="S385" s="53">
        <v>0</v>
      </c>
      <c r="T385" s="53">
        <v>2.5904855449750883</v>
      </c>
      <c r="U385" s="54">
        <v>200</v>
      </c>
      <c r="V385" s="56">
        <v>0.95</v>
      </c>
      <c r="W385" s="53">
        <v>0.72499999999999998</v>
      </c>
      <c r="X385" s="53">
        <v>0.20589135772597497</v>
      </c>
      <c r="Y385" s="53">
        <v>322.27</v>
      </c>
      <c r="Z385" s="53">
        <v>3.7287255713385683</v>
      </c>
      <c r="AA385" s="53">
        <v>0.99771325500518249</v>
      </c>
      <c r="AB385" s="55">
        <v>6.5404834593365646E-4</v>
      </c>
      <c r="AC385" s="51">
        <v>6.6679096089109722</v>
      </c>
      <c r="AD385" s="51">
        <v>8.502931286585716E-2</v>
      </c>
      <c r="AE385" s="51">
        <v>0</v>
      </c>
      <c r="AF385" s="51">
        <v>0</v>
      </c>
      <c r="AG385" s="51">
        <v>0.26845848683992019</v>
      </c>
      <c r="AH385" s="51">
        <v>8.6676570328771407E-3</v>
      </c>
      <c r="AI385" s="51">
        <v>1.196441021962122</v>
      </c>
      <c r="AJ385" s="51">
        <v>3.525742093957665E-2</v>
      </c>
      <c r="AK385" s="51">
        <v>2.9543695863289712E-2</v>
      </c>
      <c r="AL385" s="53">
        <v>9.1027530073785629E-3</v>
      </c>
      <c r="AM385" s="51">
        <v>1.5026124745283536</v>
      </c>
      <c r="AN385" s="55">
        <v>9.8830029546581377E-2</v>
      </c>
      <c r="AP385" s="51">
        <v>384</v>
      </c>
      <c r="AQ385" s="52">
        <v>6.3249999999999993</v>
      </c>
      <c r="AR385" s="53">
        <v>1.5833333333333333</v>
      </c>
      <c r="AS385" s="53">
        <v>1.2857142857142856</v>
      </c>
      <c r="AT385" s="54">
        <v>0</v>
      </c>
      <c r="AU385" s="53">
        <v>0</v>
      </c>
      <c r="AV385" s="53">
        <v>0</v>
      </c>
      <c r="AW385" s="53">
        <v>0</v>
      </c>
      <c r="AX385" s="53">
        <v>0</v>
      </c>
      <c r="AY385" s="53">
        <v>0</v>
      </c>
      <c r="AZ385" s="53">
        <v>0</v>
      </c>
      <c r="BA385" s="54">
        <v>0</v>
      </c>
      <c r="BB385" s="55">
        <v>0</v>
      </c>
      <c r="BC385" s="53">
        <v>100</v>
      </c>
      <c r="BD385" s="53">
        <v>0</v>
      </c>
      <c r="BE385" s="53">
        <v>5</v>
      </c>
      <c r="BF385" s="53">
        <v>0</v>
      </c>
      <c r="BG385" s="53">
        <v>0</v>
      </c>
      <c r="BH385" s="53">
        <v>0</v>
      </c>
      <c r="BI385" s="53">
        <v>2.5904855449750883</v>
      </c>
      <c r="BJ385" s="54">
        <v>200</v>
      </c>
      <c r="BK385" s="56">
        <v>0.95</v>
      </c>
      <c r="BL385" s="53">
        <v>2.5000000000000001E-2</v>
      </c>
      <c r="BM385" s="53">
        <v>2.5917443200855587E-2</v>
      </c>
      <c r="BN385" s="53">
        <v>165</v>
      </c>
      <c r="BO385" s="53">
        <v>0</v>
      </c>
      <c r="BP385" s="53">
        <v>0.99984848484848499</v>
      </c>
      <c r="BQ385" s="55">
        <v>1.5707541333851929E-4</v>
      </c>
      <c r="BR385" s="51">
        <v>7.0978009331682799</v>
      </c>
      <c r="BS385" s="51">
        <v>7.3662484916828225E-2</v>
      </c>
      <c r="BT385" s="51">
        <v>0</v>
      </c>
      <c r="BU385" s="51">
        <v>0</v>
      </c>
      <c r="BV385" s="51">
        <v>0.19220644061173908</v>
      </c>
      <c r="BW385" s="51">
        <v>6.8388089972890769E-3</v>
      </c>
      <c r="BX385" s="51">
        <v>0.98706710188483116</v>
      </c>
      <c r="BY385" s="51">
        <v>3.0937293970343914E-2</v>
      </c>
      <c r="BZ385" s="51">
        <v>2.6017246533749382E-2</v>
      </c>
      <c r="CA385" s="53">
        <v>8.6028180105369167E-3</v>
      </c>
      <c r="CB385" s="51">
        <v>1.0084357965813249</v>
      </c>
      <c r="CC385" s="55">
        <v>4.1957262001733935E-2</v>
      </c>
      <c r="CD385" s="30"/>
      <c r="CE385" s="30">
        <f t="shared" si="55"/>
        <v>1.4267845968170128</v>
      </c>
      <c r="CG385" s="75">
        <f t="shared" si="56"/>
        <v>-2.1352298433024997E-3</v>
      </c>
      <c r="CH385" s="71">
        <f t="shared" si="57"/>
        <v>0</v>
      </c>
      <c r="CI385" s="72"/>
      <c r="CJ385" s="72"/>
      <c r="CK385" s="77"/>
      <c r="CL385" s="2"/>
      <c r="CM385" s="75">
        <f t="shared" si="58"/>
        <v>7.6252046228181103E-2</v>
      </c>
      <c r="CN385" s="72">
        <f t="shared" si="59"/>
        <v>0</v>
      </c>
      <c r="CO385" s="72"/>
      <c r="CP385" s="72"/>
      <c r="CQ385" s="77"/>
      <c r="CR385" s="2"/>
      <c r="CS385" s="75">
        <f t="shared" si="60"/>
        <v>0.20937392007729083</v>
      </c>
      <c r="CT385" s="72">
        <f t="shared" si="61"/>
        <v>0</v>
      </c>
      <c r="CU385" s="72"/>
      <c r="CV385" s="72"/>
      <c r="CW385" s="77"/>
      <c r="CX385" s="2"/>
      <c r="CY385" s="75">
        <f t="shared" si="62"/>
        <v>3.52644932954033E-3</v>
      </c>
      <c r="CZ385" s="72">
        <f t="shared" si="63"/>
        <v>1</v>
      </c>
      <c r="DA385" s="72"/>
      <c r="DB385" s="72"/>
      <c r="DC385" s="77"/>
      <c r="DD385" s="2"/>
      <c r="DE385" s="75">
        <f t="shared" si="64"/>
        <v>0.49417667794702869</v>
      </c>
      <c r="DF385" s="72">
        <f t="shared" si="65"/>
        <v>0</v>
      </c>
      <c r="DG385" s="72"/>
      <c r="DH385" s="72"/>
      <c r="DI385" s="80"/>
      <c r="DK385" s="15">
        <v>1.4267845968170128</v>
      </c>
    </row>
    <row r="386" spans="1:115" x14ac:dyDescent="0.3">
      <c r="A386" s="51">
        <v>381</v>
      </c>
      <c r="B386" s="52">
        <v>6.3249999999999993</v>
      </c>
      <c r="C386" s="53">
        <v>0.5</v>
      </c>
      <c r="D386" s="53">
        <v>4.7142857142857135</v>
      </c>
      <c r="E386" s="54">
        <v>50</v>
      </c>
      <c r="F386" s="53">
        <v>0</v>
      </c>
      <c r="G386" s="53">
        <v>0</v>
      </c>
      <c r="H386" s="53">
        <v>0</v>
      </c>
      <c r="I386" s="53">
        <v>0</v>
      </c>
      <c r="J386" s="53">
        <v>0</v>
      </c>
      <c r="K386" s="53">
        <v>0</v>
      </c>
      <c r="L386" s="54">
        <v>0</v>
      </c>
      <c r="M386" s="55">
        <v>0</v>
      </c>
      <c r="N386" s="53">
        <v>100</v>
      </c>
      <c r="O386" s="53">
        <v>0</v>
      </c>
      <c r="P386" s="53">
        <v>5</v>
      </c>
      <c r="Q386" s="53">
        <v>0</v>
      </c>
      <c r="R386" s="53">
        <v>0</v>
      </c>
      <c r="S386" s="53">
        <v>0</v>
      </c>
      <c r="T386" s="53">
        <v>2.5904855449750883</v>
      </c>
      <c r="U386" s="54">
        <v>200</v>
      </c>
      <c r="V386" s="56">
        <v>0.95</v>
      </c>
      <c r="W386" s="53">
        <v>0.75</v>
      </c>
      <c r="X386" s="53">
        <v>0.19953524137795881</v>
      </c>
      <c r="Y386" s="53">
        <v>318.46499999999997</v>
      </c>
      <c r="Z386" s="53">
        <v>3.5188042012268608</v>
      </c>
      <c r="AA386" s="53">
        <v>0.99765298983455042</v>
      </c>
      <c r="AB386" s="55">
        <v>6.239785512255064E-4</v>
      </c>
      <c r="AC386" s="51">
        <v>6.6599979467000745</v>
      </c>
      <c r="AD386" s="51">
        <v>8.4464661671073638E-2</v>
      </c>
      <c r="AE386" s="51">
        <v>0</v>
      </c>
      <c r="AF386" s="51">
        <v>0</v>
      </c>
      <c r="AG386" s="51">
        <v>0.26951610938903947</v>
      </c>
      <c r="AH386" s="51">
        <v>8.796130072904652E-3</v>
      </c>
      <c r="AI386" s="51">
        <v>1.2025416317043551</v>
      </c>
      <c r="AJ386" s="51">
        <v>3.5125009297093321E-2</v>
      </c>
      <c r="AK386" s="51">
        <v>3.3784541817134202E-2</v>
      </c>
      <c r="AL386" s="53">
        <v>9.3784746159275793E-3</v>
      </c>
      <c r="AM386" s="51">
        <v>1.5180387857791873</v>
      </c>
      <c r="AN386" s="55">
        <v>9.9370061705800178E-2</v>
      </c>
      <c r="AP386" s="51">
        <v>381</v>
      </c>
      <c r="AQ386" s="52">
        <v>6.3249999999999993</v>
      </c>
      <c r="AR386" s="53">
        <v>0.5</v>
      </c>
      <c r="AS386" s="53">
        <v>4.7142857142857135</v>
      </c>
      <c r="AT386" s="54">
        <v>0</v>
      </c>
      <c r="AU386" s="53">
        <v>0</v>
      </c>
      <c r="AV386" s="53">
        <v>0</v>
      </c>
      <c r="AW386" s="53">
        <v>0</v>
      </c>
      <c r="AX386" s="53">
        <v>0</v>
      </c>
      <c r="AY386" s="53">
        <v>0</v>
      </c>
      <c r="AZ386" s="53">
        <v>0</v>
      </c>
      <c r="BA386" s="54">
        <v>0</v>
      </c>
      <c r="BB386" s="55">
        <v>0</v>
      </c>
      <c r="BC386" s="53">
        <v>100</v>
      </c>
      <c r="BD386" s="53">
        <v>0</v>
      </c>
      <c r="BE386" s="53">
        <v>5</v>
      </c>
      <c r="BF386" s="53">
        <v>0</v>
      </c>
      <c r="BG386" s="53">
        <v>0</v>
      </c>
      <c r="BH386" s="53">
        <v>0</v>
      </c>
      <c r="BI386" s="53">
        <v>2.5904855449750883</v>
      </c>
      <c r="BJ386" s="54">
        <v>200</v>
      </c>
      <c r="BK386" s="56">
        <v>0.95</v>
      </c>
      <c r="BL386" s="53">
        <v>4.4999999999999998E-2</v>
      </c>
      <c r="BM386" s="53">
        <v>3.2174090917161405E-2</v>
      </c>
      <c r="BN386" s="53">
        <v>165</v>
      </c>
      <c r="BO386" s="53">
        <v>0</v>
      </c>
      <c r="BP386" s="53">
        <v>0.9997272727272728</v>
      </c>
      <c r="BQ386" s="55">
        <v>1.9499449040703899E-4</v>
      </c>
      <c r="BR386" s="51">
        <v>7.0171028140147573</v>
      </c>
      <c r="BS386" s="51">
        <v>7.4245955874807382E-2</v>
      </c>
      <c r="BT386" s="51">
        <v>0</v>
      </c>
      <c r="BU386" s="51">
        <v>0</v>
      </c>
      <c r="BV386" s="51">
        <v>0.19732345097299825</v>
      </c>
      <c r="BW386" s="51">
        <v>6.8800111872754782E-3</v>
      </c>
      <c r="BX386" s="51">
        <v>0.97215316203789204</v>
      </c>
      <c r="BY386" s="51">
        <v>3.1406653575262129E-2</v>
      </c>
      <c r="BZ386" s="51">
        <v>2.2893224312018456E-2</v>
      </c>
      <c r="CA386" s="53">
        <v>8.0273635516717977E-3</v>
      </c>
      <c r="CB386" s="51">
        <v>1.0118632507944281</v>
      </c>
      <c r="CC386" s="55">
        <v>4.645568677396434E-2</v>
      </c>
      <c r="CD386" s="30"/>
      <c r="CE386" s="30">
        <f t="shared" si="55"/>
        <v>1.5352989471574767</v>
      </c>
      <c r="CG386" s="75">
        <f t="shared" si="56"/>
        <v>-2.0742828927223789E-3</v>
      </c>
      <c r="CH386" s="71">
        <f t="shared" si="57"/>
        <v>0</v>
      </c>
      <c r="CI386" s="72"/>
      <c r="CJ386" s="72"/>
      <c r="CK386" s="77"/>
      <c r="CL386" s="2"/>
      <c r="CM386" s="75">
        <f t="shared" si="58"/>
        <v>7.2192658416041222E-2</v>
      </c>
      <c r="CN386" s="72">
        <f t="shared" si="59"/>
        <v>0</v>
      </c>
      <c r="CO386" s="72"/>
      <c r="CP386" s="72"/>
      <c r="CQ386" s="77"/>
      <c r="CR386" s="2"/>
      <c r="CS386" s="75">
        <f t="shared" si="60"/>
        <v>0.23038846966646309</v>
      </c>
      <c r="CT386" s="72">
        <f t="shared" si="61"/>
        <v>0</v>
      </c>
      <c r="CU386" s="72"/>
      <c r="CV386" s="72"/>
      <c r="CW386" s="77"/>
      <c r="CX386" s="2"/>
      <c r="CY386" s="75">
        <f t="shared" si="62"/>
        <v>1.0891317505115745E-2</v>
      </c>
      <c r="CZ386" s="72">
        <f t="shared" si="63"/>
        <v>1</v>
      </c>
      <c r="DA386" s="72"/>
      <c r="DB386" s="72"/>
      <c r="DC386" s="77"/>
      <c r="DD386" s="2"/>
      <c r="DE386" s="75">
        <f t="shared" si="64"/>
        <v>0.5061755349847592</v>
      </c>
      <c r="DF386" s="72">
        <f t="shared" si="65"/>
        <v>0</v>
      </c>
      <c r="DG386" s="72"/>
      <c r="DH386" s="72"/>
      <c r="DI386" s="80"/>
      <c r="DK386" s="15">
        <v>1.5352989471574767</v>
      </c>
    </row>
    <row r="387" spans="1:115" x14ac:dyDescent="0.3">
      <c r="A387" s="51">
        <v>382</v>
      </c>
      <c r="B387" s="52">
        <v>6.3249999999999993</v>
      </c>
      <c r="C387" s="53">
        <v>0.5</v>
      </c>
      <c r="D387" s="53">
        <v>5.8571428571428559</v>
      </c>
      <c r="E387" s="54">
        <v>50</v>
      </c>
      <c r="F387" s="53">
        <v>0</v>
      </c>
      <c r="G387" s="53">
        <v>0</v>
      </c>
      <c r="H387" s="53">
        <v>0</v>
      </c>
      <c r="I387" s="53">
        <v>0</v>
      </c>
      <c r="J387" s="53">
        <v>0</v>
      </c>
      <c r="K387" s="53">
        <v>0</v>
      </c>
      <c r="L387" s="54">
        <v>0</v>
      </c>
      <c r="M387" s="55">
        <v>0</v>
      </c>
      <c r="N387" s="53">
        <v>100</v>
      </c>
      <c r="O387" s="53">
        <v>0</v>
      </c>
      <c r="P387" s="53">
        <v>5</v>
      </c>
      <c r="Q387" s="53">
        <v>0</v>
      </c>
      <c r="R387" s="53">
        <v>0</v>
      </c>
      <c r="S387" s="53">
        <v>0</v>
      </c>
      <c r="T387" s="53">
        <v>2.5904855449750883</v>
      </c>
      <c r="U387" s="54">
        <v>200</v>
      </c>
      <c r="V387" s="56">
        <v>0.95</v>
      </c>
      <c r="W387" s="53">
        <v>0.78500000000000003</v>
      </c>
      <c r="X387" s="53">
        <v>0.20822239329845366</v>
      </c>
      <c r="Y387" s="53">
        <v>323.39999999999998</v>
      </c>
      <c r="Z387" s="53">
        <v>3.8582835081776459</v>
      </c>
      <c r="AA387" s="53">
        <v>0.9975677835171004</v>
      </c>
      <c r="AB387" s="55">
        <v>6.461033993397186E-4</v>
      </c>
      <c r="AC387" s="51">
        <v>6.6006631486496818</v>
      </c>
      <c r="AD387" s="51">
        <v>8.3889961580764172E-2</v>
      </c>
      <c r="AE387" s="51">
        <v>0</v>
      </c>
      <c r="AF387" s="51">
        <v>0</v>
      </c>
      <c r="AG387" s="51">
        <v>0.27420068883907051</v>
      </c>
      <c r="AH387" s="51">
        <v>8.6197609400916649E-3</v>
      </c>
      <c r="AI387" s="51">
        <v>1.2272428288631734</v>
      </c>
      <c r="AJ387" s="51">
        <v>3.2017668645978589E-2</v>
      </c>
      <c r="AK387" s="51">
        <v>3.2561462816256076E-2</v>
      </c>
      <c r="AL387" s="53">
        <v>9.3998690335386145E-3</v>
      </c>
      <c r="AM387" s="51">
        <v>1.5565313810559422</v>
      </c>
      <c r="AN387" s="55">
        <v>9.8917057379071444E-2</v>
      </c>
      <c r="AP387" s="51">
        <v>382</v>
      </c>
      <c r="AQ387" s="52">
        <v>6.3249999999999993</v>
      </c>
      <c r="AR387" s="53">
        <v>0.5</v>
      </c>
      <c r="AS387" s="53">
        <v>5.8571428571428559</v>
      </c>
      <c r="AT387" s="54">
        <v>0</v>
      </c>
      <c r="AU387" s="53">
        <v>0</v>
      </c>
      <c r="AV387" s="53">
        <v>0</v>
      </c>
      <c r="AW387" s="53">
        <v>0</v>
      </c>
      <c r="AX387" s="53">
        <v>0</v>
      </c>
      <c r="AY387" s="53">
        <v>0</v>
      </c>
      <c r="AZ387" s="53">
        <v>0</v>
      </c>
      <c r="BA387" s="54">
        <v>0</v>
      </c>
      <c r="BB387" s="55">
        <v>0</v>
      </c>
      <c r="BC387" s="53">
        <v>100</v>
      </c>
      <c r="BD387" s="53">
        <v>0</v>
      </c>
      <c r="BE387" s="53">
        <v>5</v>
      </c>
      <c r="BF387" s="53">
        <v>0</v>
      </c>
      <c r="BG387" s="53">
        <v>0</v>
      </c>
      <c r="BH387" s="53">
        <v>0</v>
      </c>
      <c r="BI387" s="53">
        <v>2.5904855449750883</v>
      </c>
      <c r="BJ387" s="54">
        <v>200</v>
      </c>
      <c r="BK387" s="56">
        <v>0.95</v>
      </c>
      <c r="BL387" s="53">
        <v>0.04</v>
      </c>
      <c r="BM387" s="53">
        <v>3.6559382594969402E-2</v>
      </c>
      <c r="BN387" s="53">
        <v>165</v>
      </c>
      <c r="BO387" s="53">
        <v>0</v>
      </c>
      <c r="BP387" s="53">
        <v>0.99975757575757584</v>
      </c>
      <c r="BQ387" s="55">
        <v>2.2157201572708791E-4</v>
      </c>
      <c r="BR387" s="51">
        <v>7.1196061221975864</v>
      </c>
      <c r="BS387" s="51">
        <v>8.0864040980007365E-2</v>
      </c>
      <c r="BT387" s="51">
        <v>0</v>
      </c>
      <c r="BU387" s="51">
        <v>0</v>
      </c>
      <c r="BV387" s="51">
        <v>0.18998015617571198</v>
      </c>
      <c r="BW387" s="51">
        <v>7.5540022203274115E-3</v>
      </c>
      <c r="BX387" s="51">
        <v>0.95422780132762286</v>
      </c>
      <c r="BY387" s="51">
        <v>3.3464343805405951E-2</v>
      </c>
      <c r="BZ387" s="51">
        <v>3.0362281289801923E-2</v>
      </c>
      <c r="CA387" s="53">
        <v>9.6513743078093742E-3</v>
      </c>
      <c r="CB387" s="51">
        <v>0.98936873425118332</v>
      </c>
      <c r="CC387" s="55">
        <v>5.0693108075832591E-2</v>
      </c>
      <c r="CD387" s="30"/>
      <c r="CE387" s="30">
        <f t="shared" si="55"/>
        <v>1.7113069358158484</v>
      </c>
      <c r="CG387" s="75">
        <f t="shared" si="56"/>
        <v>-2.1897922404754411E-3</v>
      </c>
      <c r="CH387" s="71">
        <f t="shared" si="57"/>
        <v>0</v>
      </c>
      <c r="CI387" s="72"/>
      <c r="CJ387" s="72"/>
      <c r="CK387" s="77"/>
      <c r="CL387" s="2"/>
      <c r="CM387" s="75">
        <f t="shared" si="58"/>
        <v>8.4220532663358522E-2</v>
      </c>
      <c r="CN387" s="72">
        <f t="shared" si="59"/>
        <v>0</v>
      </c>
      <c r="CO387" s="72"/>
      <c r="CP387" s="72"/>
      <c r="CQ387" s="77"/>
      <c r="CR387" s="2"/>
      <c r="CS387" s="75">
        <f t="shared" si="60"/>
        <v>0.27301502753555051</v>
      </c>
      <c r="CT387" s="72">
        <f t="shared" si="61"/>
        <v>0</v>
      </c>
      <c r="CU387" s="72"/>
      <c r="CV387" s="72"/>
      <c r="CW387" s="77"/>
      <c r="CX387" s="2"/>
      <c r="CY387" s="75">
        <f t="shared" si="62"/>
        <v>2.1991815264541525E-3</v>
      </c>
      <c r="CZ387" s="72">
        <f t="shared" si="63"/>
        <v>1</v>
      </c>
      <c r="DA387" s="72"/>
      <c r="DB387" s="72"/>
      <c r="DC387" s="77"/>
      <c r="DD387" s="2"/>
      <c r="DE387" s="75">
        <f t="shared" si="64"/>
        <v>0.56716264680475892</v>
      </c>
      <c r="DF387" s="72">
        <f t="shared" si="65"/>
        <v>0</v>
      </c>
      <c r="DG387" s="72"/>
      <c r="DH387" s="72"/>
      <c r="DI387" s="80"/>
      <c r="DK387" s="15">
        <v>1.7113069358158484</v>
      </c>
    </row>
    <row r="388" spans="1:115" x14ac:dyDescent="0.3">
      <c r="A388" s="51">
        <v>390</v>
      </c>
      <c r="B388" s="52">
        <v>6.3249999999999993</v>
      </c>
      <c r="C388" s="53">
        <v>2.6666666666666665</v>
      </c>
      <c r="D388" s="53">
        <v>1.2857142857142856</v>
      </c>
      <c r="E388" s="54">
        <v>50</v>
      </c>
      <c r="F388" s="53">
        <v>0</v>
      </c>
      <c r="G388" s="53">
        <v>0</v>
      </c>
      <c r="H388" s="53">
        <v>0</v>
      </c>
      <c r="I388" s="53">
        <v>0</v>
      </c>
      <c r="J388" s="53">
        <v>0</v>
      </c>
      <c r="K388" s="53">
        <v>0</v>
      </c>
      <c r="L388" s="54">
        <v>0</v>
      </c>
      <c r="M388" s="55">
        <v>0</v>
      </c>
      <c r="N388" s="53">
        <v>100</v>
      </c>
      <c r="O388" s="53">
        <v>0</v>
      </c>
      <c r="P388" s="53">
        <v>5</v>
      </c>
      <c r="Q388" s="53">
        <v>0</v>
      </c>
      <c r="R388" s="53">
        <v>0</v>
      </c>
      <c r="S388" s="53">
        <v>0</v>
      </c>
      <c r="T388" s="53">
        <v>2.5904855449750883</v>
      </c>
      <c r="U388" s="54">
        <v>200</v>
      </c>
      <c r="V388" s="56">
        <v>0.95</v>
      </c>
      <c r="W388" s="53">
        <v>0.79500000000000004</v>
      </c>
      <c r="X388" s="53">
        <v>0.20982101729521427</v>
      </c>
      <c r="Y388" s="53">
        <v>322.55500000000001</v>
      </c>
      <c r="Z388" s="53">
        <v>3.902615203130372</v>
      </c>
      <c r="AA388" s="53">
        <v>0.99753387251030501</v>
      </c>
      <c r="AB388" s="55">
        <v>6.5138235079125742E-4</v>
      </c>
      <c r="AC388" s="51">
        <v>6.6031108760046582</v>
      </c>
      <c r="AD388" s="51">
        <v>8.416383411840643E-2</v>
      </c>
      <c r="AE388" s="51">
        <v>0</v>
      </c>
      <c r="AF388" s="51">
        <v>0</v>
      </c>
      <c r="AG388" s="51">
        <v>0.2739970651426003</v>
      </c>
      <c r="AH388" s="51">
        <v>8.6424922363378277E-3</v>
      </c>
      <c r="AI388" s="51">
        <v>1.2229668460231828</v>
      </c>
      <c r="AJ388" s="51">
        <v>3.263411658148218E-2</v>
      </c>
      <c r="AK388" s="51">
        <v>3.2561462816256076E-2</v>
      </c>
      <c r="AL388" s="53">
        <v>9.3998690335386145E-3</v>
      </c>
      <c r="AM388" s="51">
        <v>1.5513793817387704</v>
      </c>
      <c r="AN388" s="55">
        <v>9.9539785635658823E-2</v>
      </c>
      <c r="AP388" s="51">
        <v>390</v>
      </c>
      <c r="AQ388" s="52">
        <v>6.3249999999999993</v>
      </c>
      <c r="AR388" s="53">
        <v>2.6666666666666665</v>
      </c>
      <c r="AS388" s="53">
        <v>1.2857142857142856</v>
      </c>
      <c r="AT388" s="54">
        <v>0</v>
      </c>
      <c r="AU388" s="53">
        <v>0</v>
      </c>
      <c r="AV388" s="53">
        <v>0</v>
      </c>
      <c r="AW388" s="53">
        <v>0</v>
      </c>
      <c r="AX388" s="53">
        <v>0</v>
      </c>
      <c r="AY388" s="53">
        <v>0</v>
      </c>
      <c r="AZ388" s="53">
        <v>0</v>
      </c>
      <c r="BA388" s="54">
        <v>0</v>
      </c>
      <c r="BB388" s="55">
        <v>0</v>
      </c>
      <c r="BC388" s="53">
        <v>100</v>
      </c>
      <c r="BD388" s="53">
        <v>0</v>
      </c>
      <c r="BE388" s="53">
        <v>5</v>
      </c>
      <c r="BF388" s="53">
        <v>0</v>
      </c>
      <c r="BG388" s="53">
        <v>0</v>
      </c>
      <c r="BH388" s="53">
        <v>0</v>
      </c>
      <c r="BI388" s="53">
        <v>2.5904855449750883</v>
      </c>
      <c r="BJ388" s="54">
        <v>200</v>
      </c>
      <c r="BK388" s="56">
        <v>0.95</v>
      </c>
      <c r="BL388" s="53">
        <v>1.4999999999999999E-2</v>
      </c>
      <c r="BM388" s="53">
        <v>1.6991610603377595E-2</v>
      </c>
      <c r="BN388" s="53">
        <v>165</v>
      </c>
      <c r="BO388" s="53">
        <v>0</v>
      </c>
      <c r="BP388" s="53">
        <v>0.99990909090909097</v>
      </c>
      <c r="BQ388" s="55">
        <v>1.0297945820228898E-4</v>
      </c>
      <c r="BR388" s="51">
        <v>7.1039630450849982</v>
      </c>
      <c r="BS388" s="51">
        <v>7.5121177472679074E-2</v>
      </c>
      <c r="BT388" s="51">
        <v>0</v>
      </c>
      <c r="BU388" s="51">
        <v>0</v>
      </c>
      <c r="BV388" s="51">
        <v>0.19181096455856114</v>
      </c>
      <c r="BW388" s="51">
        <v>6.9657093981928967E-3</v>
      </c>
      <c r="BX388" s="51">
        <v>0.98123783811014897</v>
      </c>
      <c r="BY388" s="51">
        <v>3.0801069000282021E-2</v>
      </c>
      <c r="BZ388" s="51">
        <v>2.7785013486715745E-2</v>
      </c>
      <c r="CA388" s="53">
        <v>8.8462674517183013E-3</v>
      </c>
      <c r="CB388" s="51">
        <v>0.99386621231766636</v>
      </c>
      <c r="CC388" s="55">
        <v>3.6279769797095449E-2</v>
      </c>
      <c r="CD388" s="30"/>
      <c r="CE388" s="30">
        <f t="shared" ref="CE388:CE451" si="66">SQRT(C388*D388)</f>
        <v>1.8516401995451028</v>
      </c>
      <c r="CG388" s="75">
        <f t="shared" si="56"/>
        <v>-2.375218398785961E-3</v>
      </c>
      <c r="CH388" s="71">
        <f t="shared" si="57"/>
        <v>0</v>
      </c>
      <c r="CI388" s="72"/>
      <c r="CJ388" s="72"/>
      <c r="CK388" s="77"/>
      <c r="CL388" s="2"/>
      <c r="CM388" s="75">
        <f t="shared" si="58"/>
        <v>8.2186100584039162E-2</v>
      </c>
      <c r="CN388" s="72">
        <f t="shared" si="59"/>
        <v>0</v>
      </c>
      <c r="CO388" s="72"/>
      <c r="CP388" s="72"/>
      <c r="CQ388" s="77"/>
      <c r="CR388" s="2"/>
      <c r="CS388" s="75">
        <f t="shared" si="60"/>
        <v>0.24172900791303387</v>
      </c>
      <c r="CT388" s="72">
        <f t="shared" si="61"/>
        <v>0</v>
      </c>
      <c r="CU388" s="72"/>
      <c r="CV388" s="72"/>
      <c r="CW388" s="77"/>
      <c r="CX388" s="2"/>
      <c r="CY388" s="75">
        <f t="shared" si="62"/>
        <v>4.7764493295403311E-3</v>
      </c>
      <c r="CZ388" s="72">
        <f t="shared" si="63"/>
        <v>1</v>
      </c>
      <c r="DA388" s="72"/>
      <c r="DB388" s="72"/>
      <c r="DC388" s="77"/>
      <c r="DD388" s="2"/>
      <c r="DE388" s="75">
        <f t="shared" si="64"/>
        <v>0.55751316942110407</v>
      </c>
      <c r="DF388" s="72">
        <f t="shared" si="65"/>
        <v>0</v>
      </c>
      <c r="DG388" s="72"/>
      <c r="DH388" s="72"/>
      <c r="DI388" s="80"/>
      <c r="DK388" s="15">
        <v>1.8516401995451028</v>
      </c>
    </row>
    <row r="389" spans="1:115" x14ac:dyDescent="0.3">
      <c r="A389" s="51">
        <v>383</v>
      </c>
      <c r="B389" s="52">
        <v>6.3249999999999993</v>
      </c>
      <c r="C389" s="53">
        <v>0.5</v>
      </c>
      <c r="D389" s="53">
        <v>6.9999999999999982</v>
      </c>
      <c r="E389" s="54">
        <v>50</v>
      </c>
      <c r="F389" s="53">
        <v>0</v>
      </c>
      <c r="G389" s="53">
        <v>0</v>
      </c>
      <c r="H389" s="53">
        <v>0</v>
      </c>
      <c r="I389" s="53">
        <v>0</v>
      </c>
      <c r="J389" s="53">
        <v>0</v>
      </c>
      <c r="K389" s="53">
        <v>0</v>
      </c>
      <c r="L389" s="54">
        <v>0</v>
      </c>
      <c r="M389" s="55">
        <v>0</v>
      </c>
      <c r="N389" s="53">
        <v>100</v>
      </c>
      <c r="O389" s="53">
        <v>0</v>
      </c>
      <c r="P389" s="53">
        <v>5</v>
      </c>
      <c r="Q389" s="53">
        <v>0</v>
      </c>
      <c r="R389" s="53">
        <v>0</v>
      </c>
      <c r="S389" s="53">
        <v>0</v>
      </c>
      <c r="T389" s="53">
        <v>2.5904855449750883</v>
      </c>
      <c r="U389" s="54">
        <v>200</v>
      </c>
      <c r="V389" s="56">
        <v>0.95</v>
      </c>
      <c r="W389" s="53">
        <v>0.69</v>
      </c>
      <c r="X389" s="53">
        <v>0.17256353807708691</v>
      </c>
      <c r="Y389" s="53">
        <v>322.185</v>
      </c>
      <c r="Z389" s="53">
        <v>3.9667395023984042</v>
      </c>
      <c r="AA389" s="53">
        <v>0.99783481584832179</v>
      </c>
      <c r="AB389" s="55">
        <v>5.4941527802730835E-4</v>
      </c>
      <c r="AC389" s="51">
        <v>6.6339348000506586</v>
      </c>
      <c r="AD389" s="51">
        <v>8.2220201797232495E-2</v>
      </c>
      <c r="AE389" s="51">
        <v>0</v>
      </c>
      <c r="AF389" s="51">
        <v>0</v>
      </c>
      <c r="AG389" s="51">
        <v>0.27279026837064296</v>
      </c>
      <c r="AH389" s="51">
        <v>8.5630665159429926E-3</v>
      </c>
      <c r="AI389" s="51">
        <v>1.2105735871329604</v>
      </c>
      <c r="AJ389" s="51">
        <v>3.5016643804341281E-2</v>
      </c>
      <c r="AK389" s="51">
        <v>2.8632891387684656E-2</v>
      </c>
      <c r="AL389" s="53">
        <v>8.8866726183909842E-3</v>
      </c>
      <c r="AM389" s="51">
        <v>1.5051671711128489</v>
      </c>
      <c r="AN389" s="55">
        <v>8.4954169462297488E-2</v>
      </c>
      <c r="AP389" s="51">
        <v>383</v>
      </c>
      <c r="AQ389" s="52">
        <v>6.3249999999999993</v>
      </c>
      <c r="AR389" s="53">
        <v>0.5</v>
      </c>
      <c r="AS389" s="53">
        <v>6.9999999999999982</v>
      </c>
      <c r="AT389" s="54">
        <v>0</v>
      </c>
      <c r="AU389" s="53">
        <v>0</v>
      </c>
      <c r="AV389" s="53">
        <v>0</v>
      </c>
      <c r="AW389" s="53">
        <v>0</v>
      </c>
      <c r="AX389" s="53">
        <v>0</v>
      </c>
      <c r="AY389" s="53">
        <v>0</v>
      </c>
      <c r="AZ389" s="53">
        <v>0</v>
      </c>
      <c r="BA389" s="54">
        <v>0</v>
      </c>
      <c r="BB389" s="55">
        <v>0</v>
      </c>
      <c r="BC389" s="53">
        <v>100</v>
      </c>
      <c r="BD389" s="53">
        <v>0</v>
      </c>
      <c r="BE389" s="53">
        <v>5</v>
      </c>
      <c r="BF389" s="53">
        <v>0</v>
      </c>
      <c r="BG389" s="53">
        <v>0</v>
      </c>
      <c r="BH389" s="53">
        <v>0</v>
      </c>
      <c r="BI389" s="53">
        <v>2.5904855449750883</v>
      </c>
      <c r="BJ389" s="54">
        <v>200</v>
      </c>
      <c r="BK389" s="56">
        <v>0.95</v>
      </c>
      <c r="BL389" s="53">
        <v>3.5000000000000003E-2</v>
      </c>
      <c r="BM389" s="53">
        <v>2.5690258891876389E-2</v>
      </c>
      <c r="BN389" s="53">
        <v>165</v>
      </c>
      <c r="BO389" s="53">
        <v>0</v>
      </c>
      <c r="BP389" s="53">
        <v>0.99978787878787889</v>
      </c>
      <c r="BQ389" s="55">
        <v>1.5569853873864526E-4</v>
      </c>
      <c r="BR389" s="51">
        <v>7.0774663710273513</v>
      </c>
      <c r="BS389" s="51">
        <v>7.6715699658902334E-2</v>
      </c>
      <c r="BT389" s="51">
        <v>0</v>
      </c>
      <c r="BU389" s="51">
        <v>0</v>
      </c>
      <c r="BV389" s="51">
        <v>0.19384691601632756</v>
      </c>
      <c r="BW389" s="51">
        <v>7.0245396309718015E-3</v>
      </c>
      <c r="BX389" s="51">
        <v>0.96087716920589006</v>
      </c>
      <c r="BY389" s="51">
        <v>3.358793629629845E-2</v>
      </c>
      <c r="BZ389" s="51">
        <v>2.6379341034171541E-2</v>
      </c>
      <c r="CA389" s="53">
        <v>9.4701031319886983E-3</v>
      </c>
      <c r="CB389" s="51">
        <v>0.98729233997781096</v>
      </c>
      <c r="CC389" s="55">
        <v>4.3090609436938897E-2</v>
      </c>
      <c r="CD389" s="30"/>
      <c r="CE389" s="30">
        <f t="shared" si="66"/>
        <v>1.8708286933869704</v>
      </c>
      <c r="CG389" s="75">
        <f t="shared" ref="CG389:CG452" si="67">AA389-BP389</f>
        <v>-1.9530629395571042E-3</v>
      </c>
      <c r="CH389" s="71">
        <f t="shared" ref="CH389:CH452" si="68">IF(AB389+BQ389&gt;=ABS(CG389),1,0)</f>
        <v>0</v>
      </c>
      <c r="CI389" s="72"/>
      <c r="CJ389" s="72"/>
      <c r="CK389" s="77"/>
      <c r="CL389" s="2"/>
      <c r="CM389" s="75">
        <f t="shared" ref="CM389:CM452" si="69">AG389-BV389</f>
        <v>7.8943352354315405E-2</v>
      </c>
      <c r="CN389" s="72">
        <f t="shared" ref="CN389:CN452" si="70">IF(AH389+BW389&gt;=ABS(CM389),1,0)</f>
        <v>0</v>
      </c>
      <c r="CO389" s="72"/>
      <c r="CP389" s="72"/>
      <c r="CQ389" s="77"/>
      <c r="CR389" s="2"/>
      <c r="CS389" s="75">
        <f t="shared" ref="CS389:CS452" si="71">AI389-BX389</f>
        <v>0.24969641792707031</v>
      </c>
      <c r="CT389" s="72">
        <f t="shared" ref="CT389:CT452" si="72">IF(AJ389+BY389&gt;=ABS(CS389),1,0)</f>
        <v>0</v>
      </c>
      <c r="CU389" s="72"/>
      <c r="CV389" s="72"/>
      <c r="CW389" s="77"/>
      <c r="CX389" s="2"/>
      <c r="CY389" s="75">
        <f t="shared" ref="CY389:CY452" si="73">AK389-BZ389</f>
        <v>2.2535503535131146E-3</v>
      </c>
      <c r="CZ389" s="72">
        <f t="shared" ref="CZ389:CZ452" si="74">IF(AL389+CA389&gt;=ABS(CY389),1,0)</f>
        <v>1</v>
      </c>
      <c r="DA389" s="72"/>
      <c r="DB389" s="72"/>
      <c r="DC389" s="77"/>
      <c r="DD389" s="2"/>
      <c r="DE389" s="75">
        <f t="shared" ref="DE389:DE452" si="75">AM389-CB389</f>
        <v>0.51787483113503796</v>
      </c>
      <c r="DF389" s="72">
        <f t="shared" ref="DF389:DF452" si="76">IF(AN389+CC389&gt;=ABS(DE389),1,0)</f>
        <v>0</v>
      </c>
      <c r="DG389" s="72"/>
      <c r="DH389" s="72"/>
      <c r="DI389" s="80"/>
      <c r="DK389" s="15">
        <v>1.8708286933869704</v>
      </c>
    </row>
    <row r="390" spans="1:115" x14ac:dyDescent="0.3">
      <c r="A390" s="51">
        <v>385</v>
      </c>
      <c r="B390" s="52">
        <v>6.3249999999999993</v>
      </c>
      <c r="C390" s="53">
        <v>1.5833333333333333</v>
      </c>
      <c r="D390" s="53">
        <v>2.4285714285714284</v>
      </c>
      <c r="E390" s="54">
        <v>50</v>
      </c>
      <c r="F390" s="53">
        <v>0</v>
      </c>
      <c r="G390" s="53">
        <v>0</v>
      </c>
      <c r="H390" s="53">
        <v>0</v>
      </c>
      <c r="I390" s="53">
        <v>0</v>
      </c>
      <c r="J390" s="53">
        <v>0</v>
      </c>
      <c r="K390" s="53">
        <v>0</v>
      </c>
      <c r="L390" s="54">
        <v>0</v>
      </c>
      <c r="M390" s="55">
        <v>0</v>
      </c>
      <c r="N390" s="53">
        <v>100</v>
      </c>
      <c r="O390" s="53">
        <v>0</v>
      </c>
      <c r="P390" s="53">
        <v>5</v>
      </c>
      <c r="Q390" s="53">
        <v>0</v>
      </c>
      <c r="R390" s="53">
        <v>0</v>
      </c>
      <c r="S390" s="53">
        <v>0</v>
      </c>
      <c r="T390" s="53">
        <v>2.5904855449750883</v>
      </c>
      <c r="U390" s="54">
        <v>200</v>
      </c>
      <c r="V390" s="56">
        <v>0.95</v>
      </c>
      <c r="W390" s="53">
        <v>0.745</v>
      </c>
      <c r="X390" s="53">
        <v>0.19916643361988387</v>
      </c>
      <c r="Y390" s="53">
        <v>318.45</v>
      </c>
      <c r="Z390" s="53">
        <v>3.5043045952888972</v>
      </c>
      <c r="AA390" s="53">
        <v>0.99766993812445259</v>
      </c>
      <c r="AB390" s="55">
        <v>6.2266018851640629E-4</v>
      </c>
      <c r="AC390" s="51">
        <v>6.6622708018299424</v>
      </c>
      <c r="AD390" s="51">
        <v>8.4523140760540613E-2</v>
      </c>
      <c r="AE390" s="51">
        <v>0</v>
      </c>
      <c r="AF390" s="51">
        <v>0</v>
      </c>
      <c r="AG390" s="51">
        <v>0.26962347505492712</v>
      </c>
      <c r="AH390" s="51">
        <v>8.8029676910160171E-3</v>
      </c>
      <c r="AI390" s="51">
        <v>1.2040225295724711</v>
      </c>
      <c r="AJ390" s="51">
        <v>3.5176743581222691E-2</v>
      </c>
      <c r="AK390" s="51">
        <v>3.3784541817134202E-2</v>
      </c>
      <c r="AL390" s="53">
        <v>9.3784746159275793E-3</v>
      </c>
      <c r="AM390" s="51">
        <v>1.5195196836473033</v>
      </c>
      <c r="AN390" s="55">
        <v>9.9296457825435724E-2</v>
      </c>
      <c r="AP390" s="51">
        <v>385</v>
      </c>
      <c r="AQ390" s="52">
        <v>6.3249999999999993</v>
      </c>
      <c r="AR390" s="53">
        <v>1.5833333333333333</v>
      </c>
      <c r="AS390" s="53">
        <v>2.4285714285714284</v>
      </c>
      <c r="AT390" s="54">
        <v>0</v>
      </c>
      <c r="AU390" s="53">
        <v>0</v>
      </c>
      <c r="AV390" s="53">
        <v>0</v>
      </c>
      <c r="AW390" s="53">
        <v>0</v>
      </c>
      <c r="AX390" s="53">
        <v>0</v>
      </c>
      <c r="AY390" s="53">
        <v>0</v>
      </c>
      <c r="AZ390" s="53">
        <v>0</v>
      </c>
      <c r="BA390" s="54">
        <v>0</v>
      </c>
      <c r="BB390" s="55">
        <v>0</v>
      </c>
      <c r="BC390" s="53">
        <v>100</v>
      </c>
      <c r="BD390" s="53">
        <v>0</v>
      </c>
      <c r="BE390" s="53">
        <v>5</v>
      </c>
      <c r="BF390" s="53">
        <v>0</v>
      </c>
      <c r="BG390" s="53">
        <v>0</v>
      </c>
      <c r="BH390" s="53">
        <v>0</v>
      </c>
      <c r="BI390" s="53">
        <v>2.5904855449750883</v>
      </c>
      <c r="BJ390" s="54">
        <v>200</v>
      </c>
      <c r="BK390" s="56">
        <v>0.95</v>
      </c>
      <c r="BL390" s="53">
        <v>0.04</v>
      </c>
      <c r="BM390" s="53">
        <v>2.7392799214908059E-2</v>
      </c>
      <c r="BN390" s="53">
        <v>165</v>
      </c>
      <c r="BO390" s="53">
        <v>0</v>
      </c>
      <c r="BP390" s="53">
        <v>0.99975757575757596</v>
      </c>
      <c r="BQ390" s="55">
        <v>1.6601696493883796E-4</v>
      </c>
      <c r="BR390" s="51">
        <v>7.1752695861049549</v>
      </c>
      <c r="BS390" s="51">
        <v>7.7329802278038179E-2</v>
      </c>
      <c r="BT390" s="51">
        <v>0</v>
      </c>
      <c r="BU390" s="51">
        <v>0</v>
      </c>
      <c r="BV390" s="51">
        <v>0.18387747494942594</v>
      </c>
      <c r="BW390" s="51">
        <v>7.0769125130020092E-3</v>
      </c>
      <c r="BX390" s="51">
        <v>0.96596793594911479</v>
      </c>
      <c r="BY390" s="51">
        <v>3.272164375119406E-2</v>
      </c>
      <c r="BZ390" s="51">
        <v>2.511639350278733E-2</v>
      </c>
      <c r="CA390" s="53">
        <v>8.5390073043409686E-3</v>
      </c>
      <c r="CB390" s="51">
        <v>0.99922248502187339</v>
      </c>
      <c r="CC390" s="55">
        <v>4.3803487599604299E-2</v>
      </c>
      <c r="CD390" s="30"/>
      <c r="CE390" s="30">
        <f t="shared" si="66"/>
        <v>1.9609278658936169</v>
      </c>
      <c r="CG390" s="75">
        <f t="shared" si="67"/>
        <v>-2.0876376331233626E-3</v>
      </c>
      <c r="CH390" s="71">
        <f t="shared" si="68"/>
        <v>0</v>
      </c>
      <c r="CI390" s="72"/>
      <c r="CJ390" s="72"/>
      <c r="CK390" s="77"/>
      <c r="CL390" s="2"/>
      <c r="CM390" s="75">
        <f t="shared" si="69"/>
        <v>8.574600010550118E-2</v>
      </c>
      <c r="CN390" s="72">
        <f t="shared" si="70"/>
        <v>0</v>
      </c>
      <c r="CO390" s="72"/>
      <c r="CP390" s="72"/>
      <c r="CQ390" s="77"/>
      <c r="CR390" s="2"/>
      <c r="CS390" s="75">
        <f t="shared" si="71"/>
        <v>0.23805459362335635</v>
      </c>
      <c r="CT390" s="72">
        <f t="shared" si="72"/>
        <v>0</v>
      </c>
      <c r="CU390" s="72"/>
      <c r="CV390" s="72"/>
      <c r="CW390" s="77"/>
      <c r="CX390" s="2"/>
      <c r="CY390" s="75">
        <f t="shared" si="73"/>
        <v>8.668148314346872E-3</v>
      </c>
      <c r="CZ390" s="72">
        <f t="shared" si="74"/>
        <v>1</v>
      </c>
      <c r="DA390" s="72"/>
      <c r="DB390" s="72"/>
      <c r="DC390" s="77"/>
      <c r="DD390" s="2"/>
      <c r="DE390" s="75">
        <f t="shared" si="75"/>
        <v>0.52029719862542989</v>
      </c>
      <c r="DF390" s="72">
        <f t="shared" si="76"/>
        <v>0</v>
      </c>
      <c r="DG390" s="72"/>
      <c r="DH390" s="72"/>
      <c r="DI390" s="80"/>
      <c r="DK390" s="15">
        <v>1.9609278658936169</v>
      </c>
    </row>
    <row r="391" spans="1:115" x14ac:dyDescent="0.3">
      <c r="A391" s="51">
        <v>396</v>
      </c>
      <c r="B391" s="52">
        <v>6.3249999999999993</v>
      </c>
      <c r="C391" s="53">
        <v>3.75</v>
      </c>
      <c r="D391" s="53">
        <v>1.2857142857142856</v>
      </c>
      <c r="E391" s="54">
        <v>50</v>
      </c>
      <c r="F391" s="53">
        <v>0</v>
      </c>
      <c r="G391" s="53">
        <v>0</v>
      </c>
      <c r="H391" s="53">
        <v>0</v>
      </c>
      <c r="I391" s="53">
        <v>0</v>
      </c>
      <c r="J391" s="53">
        <v>0</v>
      </c>
      <c r="K391" s="53">
        <v>0</v>
      </c>
      <c r="L391" s="54">
        <v>0</v>
      </c>
      <c r="M391" s="55">
        <v>0</v>
      </c>
      <c r="N391" s="53">
        <v>100</v>
      </c>
      <c r="O391" s="53">
        <v>0</v>
      </c>
      <c r="P391" s="53">
        <v>5</v>
      </c>
      <c r="Q391" s="53">
        <v>0</v>
      </c>
      <c r="R391" s="53">
        <v>0</v>
      </c>
      <c r="S391" s="53">
        <v>0</v>
      </c>
      <c r="T391" s="53">
        <v>2.5904855449750883</v>
      </c>
      <c r="U391" s="54">
        <v>200</v>
      </c>
      <c r="V391" s="56">
        <v>0.95</v>
      </c>
      <c r="W391" s="53">
        <v>8.5000000000000006E-2</v>
      </c>
      <c r="X391" s="53">
        <v>6.6715052123685781E-2</v>
      </c>
      <c r="Y391" s="53">
        <v>322.32</v>
      </c>
      <c r="Z391" s="53">
        <v>3.774174153252964</v>
      </c>
      <c r="AA391" s="53">
        <v>0.99973278502166929</v>
      </c>
      <c r="AB391" s="55">
        <v>2.0258852723378982E-4</v>
      </c>
      <c r="AC391" s="51">
        <v>9.4464693279222089</v>
      </c>
      <c r="AD391" s="51">
        <v>0.11748881682649116</v>
      </c>
      <c r="AE391" s="51">
        <v>0</v>
      </c>
      <c r="AF391" s="51">
        <v>0</v>
      </c>
      <c r="AG391" s="51">
        <v>0.33468078700806658</v>
      </c>
      <c r="AH391" s="51">
        <v>9.5903722546710132E-3</v>
      </c>
      <c r="AI391" s="51">
        <v>1.3689103219808143</v>
      </c>
      <c r="AJ391" s="51">
        <v>5.2985308633583625E-2</v>
      </c>
      <c r="AK391" s="51">
        <v>0.15199504510883874</v>
      </c>
      <c r="AL391" s="53">
        <v>7.1685415493525102E-3</v>
      </c>
      <c r="AM391" s="51">
        <v>1.3920435393574591</v>
      </c>
      <c r="AN391" s="55">
        <v>5.7602501130253433E-2</v>
      </c>
      <c r="AP391" s="51">
        <v>396</v>
      </c>
      <c r="AQ391" s="52">
        <v>6.3249999999999993</v>
      </c>
      <c r="AR391" s="53">
        <v>3.75</v>
      </c>
      <c r="AS391" s="53">
        <v>1.2857142857142856</v>
      </c>
      <c r="AT391" s="54">
        <v>0</v>
      </c>
      <c r="AU391" s="53">
        <v>0</v>
      </c>
      <c r="AV391" s="53">
        <v>0</v>
      </c>
      <c r="AW391" s="53">
        <v>0</v>
      </c>
      <c r="AX391" s="53">
        <v>0</v>
      </c>
      <c r="AY391" s="53">
        <v>0</v>
      </c>
      <c r="AZ391" s="53">
        <v>0</v>
      </c>
      <c r="BA391" s="54">
        <v>0</v>
      </c>
      <c r="BB391" s="55">
        <v>0</v>
      </c>
      <c r="BC391" s="53">
        <v>100</v>
      </c>
      <c r="BD391" s="53">
        <v>0</v>
      </c>
      <c r="BE391" s="53">
        <v>5</v>
      </c>
      <c r="BF391" s="53">
        <v>0</v>
      </c>
      <c r="BG391" s="53">
        <v>0</v>
      </c>
      <c r="BH391" s="53">
        <v>0</v>
      </c>
      <c r="BI391" s="53">
        <v>2.5904855449750883</v>
      </c>
      <c r="BJ391" s="54">
        <v>200</v>
      </c>
      <c r="BK391" s="56">
        <v>0.95</v>
      </c>
      <c r="BL391" s="53">
        <v>0</v>
      </c>
      <c r="BM391" s="53">
        <v>0</v>
      </c>
      <c r="BN391" s="53">
        <v>165</v>
      </c>
      <c r="BO391" s="53">
        <v>0</v>
      </c>
      <c r="BP391" s="53">
        <v>1</v>
      </c>
      <c r="BQ391" s="55">
        <v>0</v>
      </c>
      <c r="BR391" s="51">
        <v>10.042242424242421</v>
      </c>
      <c r="BS391" s="51">
        <v>0.10329665209078617</v>
      </c>
      <c r="BT391" s="51">
        <v>0</v>
      </c>
      <c r="BU391" s="51">
        <v>0</v>
      </c>
      <c r="BV391" s="51">
        <v>0.24741017751802832</v>
      </c>
      <c r="BW391" s="51">
        <v>7.4523911225011837E-3</v>
      </c>
      <c r="BX391" s="51">
        <v>0.99456667891784567</v>
      </c>
      <c r="BY391" s="51">
        <v>3.1590193708260245E-2</v>
      </c>
      <c r="BZ391" s="51">
        <v>0.14860907131483039</v>
      </c>
      <c r="CA391" s="53">
        <v>7.4202852463477386E-3</v>
      </c>
      <c r="CB391" s="51">
        <v>0.99456667891784567</v>
      </c>
      <c r="CC391" s="55">
        <v>3.1590193708260245E-2</v>
      </c>
      <c r="CD391" s="30"/>
      <c r="CE391" s="30">
        <f t="shared" si="66"/>
        <v>2.1957751641341994</v>
      </c>
      <c r="CG391" s="75">
        <f t="shared" si="67"/>
        <v>-2.6721497833070984E-4</v>
      </c>
      <c r="CH391" s="71">
        <f t="shared" si="68"/>
        <v>0</v>
      </c>
      <c r="CI391" s="72"/>
      <c r="CJ391" s="72"/>
      <c r="CK391" s="77"/>
      <c r="CL391" s="2"/>
      <c r="CM391" s="75">
        <f t="shared" si="69"/>
        <v>8.7270609490038259E-2</v>
      </c>
      <c r="CN391" s="72">
        <f t="shared" si="70"/>
        <v>0</v>
      </c>
      <c r="CO391" s="72"/>
      <c r="CP391" s="72"/>
      <c r="CQ391" s="77"/>
      <c r="CR391" s="2"/>
      <c r="CS391" s="75">
        <f t="shared" si="71"/>
        <v>0.37434364306296863</v>
      </c>
      <c r="CT391" s="72">
        <f t="shared" si="72"/>
        <v>0</v>
      </c>
      <c r="CU391" s="72"/>
      <c r="CV391" s="72"/>
      <c r="CW391" s="77"/>
      <c r="CX391" s="2"/>
      <c r="CY391" s="75">
        <f t="shared" si="73"/>
        <v>3.3859737940083456E-3</v>
      </c>
      <c r="CZ391" s="72">
        <f t="shared" si="74"/>
        <v>1</v>
      </c>
      <c r="DA391" s="72"/>
      <c r="DB391" s="72"/>
      <c r="DC391" s="77"/>
      <c r="DD391" s="2"/>
      <c r="DE391" s="75">
        <f t="shared" si="75"/>
        <v>0.39747686043961339</v>
      </c>
      <c r="DF391" s="72">
        <f t="shared" si="76"/>
        <v>0</v>
      </c>
      <c r="DG391" s="72"/>
      <c r="DH391" s="72"/>
      <c r="DI391" s="80"/>
      <c r="DK391" s="15">
        <v>2.1957751641341994</v>
      </c>
    </row>
    <row r="392" spans="1:115" x14ac:dyDescent="0.3">
      <c r="A392" s="51">
        <v>386</v>
      </c>
      <c r="B392" s="52">
        <v>6.3249999999999993</v>
      </c>
      <c r="C392" s="53">
        <v>1.5833333333333333</v>
      </c>
      <c r="D392" s="53">
        <v>3.5714285714285712</v>
      </c>
      <c r="E392" s="54">
        <v>50</v>
      </c>
      <c r="F392" s="53">
        <v>0</v>
      </c>
      <c r="G392" s="53">
        <v>0</v>
      </c>
      <c r="H392" s="53">
        <v>0</v>
      </c>
      <c r="I392" s="53">
        <v>0</v>
      </c>
      <c r="J392" s="53">
        <v>0</v>
      </c>
      <c r="K392" s="53">
        <v>0</v>
      </c>
      <c r="L392" s="54">
        <v>0</v>
      </c>
      <c r="M392" s="55">
        <v>0</v>
      </c>
      <c r="N392" s="53">
        <v>100</v>
      </c>
      <c r="O392" s="53">
        <v>0</v>
      </c>
      <c r="P392" s="53">
        <v>5</v>
      </c>
      <c r="Q392" s="53">
        <v>0</v>
      </c>
      <c r="R392" s="53">
        <v>0</v>
      </c>
      <c r="S392" s="53">
        <v>0</v>
      </c>
      <c r="T392" s="53">
        <v>2.5904855449750883</v>
      </c>
      <c r="U392" s="54">
        <v>200</v>
      </c>
      <c r="V392" s="56">
        <v>0.95</v>
      </c>
      <c r="W392" s="53">
        <v>0</v>
      </c>
      <c r="X392" s="53">
        <v>0</v>
      </c>
      <c r="Y392" s="53">
        <v>322.98</v>
      </c>
      <c r="Z392" s="53">
        <v>3.8998418515322171</v>
      </c>
      <c r="AA392" s="53">
        <v>1</v>
      </c>
      <c r="AB392" s="55">
        <v>0</v>
      </c>
      <c r="AC392" s="51">
        <v>14.585707099948644</v>
      </c>
      <c r="AD392" s="51">
        <v>0.17341227633973114</v>
      </c>
      <c r="AE392" s="51">
        <v>0</v>
      </c>
      <c r="AF392" s="51">
        <v>0</v>
      </c>
      <c r="AG392" s="51">
        <v>0.46057934010714796</v>
      </c>
      <c r="AH392" s="51">
        <v>1.1488695332908741E-2</v>
      </c>
      <c r="AI392" s="51">
        <v>1.4848614424044795</v>
      </c>
      <c r="AJ392" s="51">
        <v>3.6340065881890586E-2</v>
      </c>
      <c r="AK392" s="51">
        <v>0.30076028136970939</v>
      </c>
      <c r="AL392" s="53">
        <v>7.664025481060815E-3</v>
      </c>
      <c r="AM392" s="51">
        <v>1.4848614424044795</v>
      </c>
      <c r="AN392" s="55">
        <v>3.6340065881890586E-2</v>
      </c>
      <c r="AP392" s="51">
        <v>386</v>
      </c>
      <c r="AQ392" s="52">
        <v>6.3249999999999993</v>
      </c>
      <c r="AR392" s="53">
        <v>1.5833333333333333</v>
      </c>
      <c r="AS392" s="53">
        <v>3.5714285714285712</v>
      </c>
      <c r="AT392" s="54">
        <v>0</v>
      </c>
      <c r="AU392" s="53">
        <v>0</v>
      </c>
      <c r="AV392" s="53">
        <v>0</v>
      </c>
      <c r="AW392" s="53">
        <v>0</v>
      </c>
      <c r="AX392" s="53">
        <v>0</v>
      </c>
      <c r="AY392" s="53">
        <v>0</v>
      </c>
      <c r="AZ392" s="53">
        <v>0</v>
      </c>
      <c r="BA392" s="54">
        <v>0</v>
      </c>
      <c r="BB392" s="55">
        <v>0</v>
      </c>
      <c r="BC392" s="53">
        <v>100</v>
      </c>
      <c r="BD392" s="53">
        <v>0</v>
      </c>
      <c r="BE392" s="53">
        <v>5</v>
      </c>
      <c r="BF392" s="53">
        <v>0</v>
      </c>
      <c r="BG392" s="53">
        <v>0</v>
      </c>
      <c r="BH392" s="53">
        <v>0</v>
      </c>
      <c r="BI392" s="53">
        <v>2.5904855449750883</v>
      </c>
      <c r="BJ392" s="54">
        <v>200</v>
      </c>
      <c r="BK392" s="56">
        <v>0.95</v>
      </c>
      <c r="BL392" s="53">
        <v>0</v>
      </c>
      <c r="BM392" s="53">
        <v>0</v>
      </c>
      <c r="BN392" s="53">
        <v>165</v>
      </c>
      <c r="BO392" s="53">
        <v>0</v>
      </c>
      <c r="BP392" s="53">
        <v>1</v>
      </c>
      <c r="BQ392" s="55">
        <v>0</v>
      </c>
      <c r="BR392" s="51">
        <v>15.72487878787879</v>
      </c>
      <c r="BS392" s="51">
        <v>0.15496258217335374</v>
      </c>
      <c r="BT392" s="51">
        <v>4.1002589458987108E-3</v>
      </c>
      <c r="BU392" s="51">
        <v>2.211397822210802E-3</v>
      </c>
      <c r="BV392" s="51">
        <v>0.32862498578984883</v>
      </c>
      <c r="BW392" s="51">
        <v>8.9694677465852607E-3</v>
      </c>
      <c r="BX392" s="51">
        <v>1.0624688189000484</v>
      </c>
      <c r="BY392" s="51">
        <v>2.8579930777743651E-2</v>
      </c>
      <c r="BZ392" s="51">
        <v>0.29953115245408002</v>
      </c>
      <c r="CA392" s="53">
        <v>8.0510799837196882E-3</v>
      </c>
      <c r="CB392" s="51">
        <v>1.0624688189000484</v>
      </c>
      <c r="CC392" s="55">
        <v>2.8579930777743651E-2</v>
      </c>
      <c r="CD392" s="30"/>
      <c r="CE392" s="30">
        <f t="shared" si="66"/>
        <v>2.3779743280283547</v>
      </c>
      <c r="CG392" s="75">
        <f t="shared" si="67"/>
        <v>0</v>
      </c>
      <c r="CH392" s="71">
        <f t="shared" si="68"/>
        <v>1</v>
      </c>
      <c r="CI392" s="72"/>
      <c r="CJ392" s="72"/>
      <c r="CK392" s="77"/>
      <c r="CL392" s="2"/>
      <c r="CM392" s="75">
        <f t="shared" si="69"/>
        <v>0.13195435431729913</v>
      </c>
      <c r="CN392" s="72">
        <f t="shared" si="70"/>
        <v>0</v>
      </c>
      <c r="CO392" s="72"/>
      <c r="CP392" s="72"/>
      <c r="CQ392" s="77"/>
      <c r="CR392" s="2"/>
      <c r="CS392" s="75">
        <f t="shared" si="71"/>
        <v>0.42239262350443108</v>
      </c>
      <c r="CT392" s="72">
        <f t="shared" si="72"/>
        <v>0</v>
      </c>
      <c r="CU392" s="72"/>
      <c r="CV392" s="72"/>
      <c r="CW392" s="77"/>
      <c r="CX392" s="2"/>
      <c r="CY392" s="75">
        <f t="shared" si="73"/>
        <v>1.2291289156293739E-3</v>
      </c>
      <c r="CZ392" s="72">
        <f t="shared" si="74"/>
        <v>1</v>
      </c>
      <c r="DA392" s="72"/>
      <c r="DB392" s="72"/>
      <c r="DC392" s="77"/>
      <c r="DD392" s="2"/>
      <c r="DE392" s="75">
        <f t="shared" si="75"/>
        <v>0.42239262350443108</v>
      </c>
      <c r="DF392" s="72">
        <f t="shared" si="76"/>
        <v>0</v>
      </c>
      <c r="DG392" s="72"/>
      <c r="DH392" s="72"/>
      <c r="DI392" s="80"/>
      <c r="DK392" s="15">
        <v>2.3779743280283547</v>
      </c>
    </row>
    <row r="393" spans="1:115" x14ac:dyDescent="0.3">
      <c r="A393" s="51">
        <v>402</v>
      </c>
      <c r="B393" s="52">
        <v>6.3249999999999993</v>
      </c>
      <c r="C393" s="53">
        <v>4.833333333333333</v>
      </c>
      <c r="D393" s="53">
        <v>1.2857142857142856</v>
      </c>
      <c r="E393" s="54">
        <v>50</v>
      </c>
      <c r="F393" s="53">
        <v>0</v>
      </c>
      <c r="G393" s="53">
        <v>0</v>
      </c>
      <c r="H393" s="53">
        <v>0</v>
      </c>
      <c r="I393" s="53">
        <v>0</v>
      </c>
      <c r="J393" s="53">
        <v>0</v>
      </c>
      <c r="K393" s="53">
        <v>0</v>
      </c>
      <c r="L393" s="54">
        <v>0</v>
      </c>
      <c r="M393" s="55">
        <v>0</v>
      </c>
      <c r="N393" s="53">
        <v>100</v>
      </c>
      <c r="O393" s="53">
        <v>0</v>
      </c>
      <c r="P393" s="53">
        <v>5</v>
      </c>
      <c r="Q393" s="53">
        <v>0</v>
      </c>
      <c r="R393" s="53">
        <v>0</v>
      </c>
      <c r="S393" s="53">
        <v>0</v>
      </c>
      <c r="T393" s="53">
        <v>2.5904855449750883</v>
      </c>
      <c r="U393" s="54">
        <v>200</v>
      </c>
      <c r="V393" s="56">
        <v>0.95</v>
      </c>
      <c r="W393" s="53">
        <v>0</v>
      </c>
      <c r="X393" s="53">
        <v>0</v>
      </c>
      <c r="Y393" s="53">
        <v>322.32</v>
      </c>
      <c r="Z393" s="53">
        <v>3.9444768890456126</v>
      </c>
      <c r="AA393" s="53">
        <v>1</v>
      </c>
      <c r="AB393" s="55">
        <v>0</v>
      </c>
      <c r="AC393" s="51">
        <v>14.617746723513751</v>
      </c>
      <c r="AD393" s="51">
        <v>0.16905960262328429</v>
      </c>
      <c r="AE393" s="51">
        <v>0</v>
      </c>
      <c r="AF393" s="51">
        <v>0</v>
      </c>
      <c r="AG393" s="51">
        <v>0.45834866959458881</v>
      </c>
      <c r="AH393" s="51">
        <v>1.1179665493476282E-2</v>
      </c>
      <c r="AI393" s="51">
        <v>1.4760008040407104</v>
      </c>
      <c r="AJ393" s="51">
        <v>3.6342057681239257E-2</v>
      </c>
      <c r="AK393" s="51">
        <v>0.29940531950259869</v>
      </c>
      <c r="AL393" s="53">
        <v>7.7459967323287643E-3</v>
      </c>
      <c r="AM393" s="51">
        <v>1.4760008040407104</v>
      </c>
      <c r="AN393" s="55">
        <v>3.6342057681239257E-2</v>
      </c>
      <c r="AP393" s="51">
        <v>402</v>
      </c>
      <c r="AQ393" s="52">
        <v>6.3249999999999993</v>
      </c>
      <c r="AR393" s="53">
        <v>4.833333333333333</v>
      </c>
      <c r="AS393" s="53">
        <v>1.2857142857142856</v>
      </c>
      <c r="AT393" s="54">
        <v>0</v>
      </c>
      <c r="AU393" s="53">
        <v>0</v>
      </c>
      <c r="AV393" s="53">
        <v>0</v>
      </c>
      <c r="AW393" s="53">
        <v>0</v>
      </c>
      <c r="AX393" s="53">
        <v>0</v>
      </c>
      <c r="AY393" s="53">
        <v>0</v>
      </c>
      <c r="AZ393" s="53">
        <v>0</v>
      </c>
      <c r="BA393" s="54">
        <v>0</v>
      </c>
      <c r="BB393" s="55">
        <v>0</v>
      </c>
      <c r="BC393" s="53">
        <v>100</v>
      </c>
      <c r="BD393" s="53">
        <v>0</v>
      </c>
      <c r="BE393" s="53">
        <v>5</v>
      </c>
      <c r="BF393" s="53">
        <v>0</v>
      </c>
      <c r="BG393" s="53">
        <v>0</v>
      </c>
      <c r="BH393" s="53">
        <v>0</v>
      </c>
      <c r="BI393" s="53">
        <v>2.5904855449750883</v>
      </c>
      <c r="BJ393" s="54">
        <v>200</v>
      </c>
      <c r="BK393" s="56">
        <v>0.95</v>
      </c>
      <c r="BL393" s="53">
        <v>0</v>
      </c>
      <c r="BM393" s="53">
        <v>0</v>
      </c>
      <c r="BN393" s="53">
        <v>165</v>
      </c>
      <c r="BO393" s="53">
        <v>0</v>
      </c>
      <c r="BP393" s="53">
        <v>1</v>
      </c>
      <c r="BQ393" s="55">
        <v>0</v>
      </c>
      <c r="BR393" s="51">
        <v>15.843363636363645</v>
      </c>
      <c r="BS393" s="51">
        <v>0.15741136903166283</v>
      </c>
      <c r="BT393" s="51">
        <v>1.2115505509516251E-3</v>
      </c>
      <c r="BU393" s="51">
        <v>1.2034055478045017E-3</v>
      </c>
      <c r="BV393" s="51">
        <v>0.32546484578316032</v>
      </c>
      <c r="BW393" s="51">
        <v>9.0667615242832813E-3</v>
      </c>
      <c r="BX393" s="51">
        <v>1.0473935785567519</v>
      </c>
      <c r="BY393" s="51">
        <v>2.5384841839974782E-2</v>
      </c>
      <c r="BZ393" s="51">
        <v>0.29058931723937831</v>
      </c>
      <c r="CA393" s="53">
        <v>8.5793344073484441E-3</v>
      </c>
      <c r="CB393" s="51">
        <v>1.0473935785567519</v>
      </c>
      <c r="CC393" s="55">
        <v>2.5384841839974782E-2</v>
      </c>
      <c r="CD393" s="30"/>
      <c r="CE393" s="30">
        <f t="shared" si="66"/>
        <v>2.4928469095164494</v>
      </c>
      <c r="CG393" s="75">
        <f t="shared" si="67"/>
        <v>0</v>
      </c>
      <c r="CH393" s="71">
        <f t="shared" si="68"/>
        <v>1</v>
      </c>
      <c r="CI393" s="72"/>
      <c r="CJ393" s="72"/>
      <c r="CK393" s="77"/>
      <c r="CL393" s="2"/>
      <c r="CM393" s="75">
        <f t="shared" si="69"/>
        <v>0.13288382381142849</v>
      </c>
      <c r="CN393" s="72">
        <f t="shared" si="70"/>
        <v>0</v>
      </c>
      <c r="CO393" s="72"/>
      <c r="CP393" s="72"/>
      <c r="CQ393" s="77"/>
      <c r="CR393" s="2"/>
      <c r="CS393" s="75">
        <f t="shared" si="71"/>
        <v>0.42860722548395858</v>
      </c>
      <c r="CT393" s="72">
        <f t="shared" si="72"/>
        <v>0</v>
      </c>
      <c r="CU393" s="72"/>
      <c r="CV393" s="72"/>
      <c r="CW393" s="77"/>
      <c r="CX393" s="2"/>
      <c r="CY393" s="75">
        <f t="shared" si="73"/>
        <v>8.8160022632203794E-3</v>
      </c>
      <c r="CZ393" s="72">
        <f t="shared" si="74"/>
        <v>1</v>
      </c>
      <c r="DA393" s="72"/>
      <c r="DB393" s="72"/>
      <c r="DC393" s="77"/>
      <c r="DD393" s="2"/>
      <c r="DE393" s="75">
        <f t="shared" si="75"/>
        <v>0.42860722548395858</v>
      </c>
      <c r="DF393" s="72">
        <f t="shared" si="76"/>
        <v>0</v>
      </c>
      <c r="DG393" s="72"/>
      <c r="DH393" s="72"/>
      <c r="DI393" s="80"/>
      <c r="DK393" s="15">
        <v>2.4928469095164494</v>
      </c>
    </row>
    <row r="394" spans="1:115" x14ac:dyDescent="0.3">
      <c r="A394" s="51">
        <v>391</v>
      </c>
      <c r="B394" s="52">
        <v>6.3249999999999993</v>
      </c>
      <c r="C394" s="53">
        <v>2.6666666666666665</v>
      </c>
      <c r="D394" s="53">
        <v>2.4285714285714284</v>
      </c>
      <c r="E394" s="54">
        <v>50</v>
      </c>
      <c r="F394" s="53">
        <v>0</v>
      </c>
      <c r="G394" s="53">
        <v>0</v>
      </c>
      <c r="H394" s="53">
        <v>0</v>
      </c>
      <c r="I394" s="53">
        <v>0</v>
      </c>
      <c r="J394" s="53">
        <v>0</v>
      </c>
      <c r="K394" s="53">
        <v>0</v>
      </c>
      <c r="L394" s="54">
        <v>0</v>
      </c>
      <c r="M394" s="55">
        <v>0</v>
      </c>
      <c r="N394" s="53">
        <v>100</v>
      </c>
      <c r="O394" s="53">
        <v>0</v>
      </c>
      <c r="P394" s="53">
        <v>5</v>
      </c>
      <c r="Q394" s="53">
        <v>0</v>
      </c>
      <c r="R394" s="53">
        <v>0</v>
      </c>
      <c r="S394" s="53">
        <v>0</v>
      </c>
      <c r="T394" s="53">
        <v>2.5904855449750883</v>
      </c>
      <c r="U394" s="54">
        <v>200</v>
      </c>
      <c r="V394" s="56">
        <v>0.95</v>
      </c>
      <c r="W394" s="53">
        <v>0</v>
      </c>
      <c r="X394" s="53">
        <v>0</v>
      </c>
      <c r="Y394" s="53">
        <v>322.52</v>
      </c>
      <c r="Z394" s="53">
        <v>3.9103500722988764</v>
      </c>
      <c r="AA394" s="53">
        <v>1</v>
      </c>
      <c r="AB394" s="55">
        <v>0</v>
      </c>
      <c r="AC394" s="51">
        <v>14.630510194500955</v>
      </c>
      <c r="AD394" s="51">
        <v>0.16584807239625307</v>
      </c>
      <c r="AE394" s="51">
        <v>0</v>
      </c>
      <c r="AF394" s="51">
        <v>0</v>
      </c>
      <c r="AG394" s="51">
        <v>0.45970156615196373</v>
      </c>
      <c r="AH394" s="51">
        <v>1.1034315978712135E-2</v>
      </c>
      <c r="AI394" s="51">
        <v>1.4641939932013512</v>
      </c>
      <c r="AJ394" s="51">
        <v>3.4910125022213044E-2</v>
      </c>
      <c r="AK394" s="51">
        <v>0.29930579545711544</v>
      </c>
      <c r="AL394" s="53">
        <v>7.6155960423997483E-3</v>
      </c>
      <c r="AM394" s="51">
        <v>1.4641939932013512</v>
      </c>
      <c r="AN394" s="55">
        <v>3.4910125022213044E-2</v>
      </c>
      <c r="AP394" s="51">
        <v>391</v>
      </c>
      <c r="AQ394" s="52">
        <v>6.3249999999999993</v>
      </c>
      <c r="AR394" s="53">
        <v>2.6666666666666665</v>
      </c>
      <c r="AS394" s="53">
        <v>2.4285714285714284</v>
      </c>
      <c r="AT394" s="54">
        <v>0</v>
      </c>
      <c r="AU394" s="53">
        <v>0</v>
      </c>
      <c r="AV394" s="53">
        <v>0</v>
      </c>
      <c r="AW394" s="53">
        <v>0</v>
      </c>
      <c r="AX394" s="53">
        <v>0</v>
      </c>
      <c r="AY394" s="53">
        <v>0</v>
      </c>
      <c r="AZ394" s="53">
        <v>0</v>
      </c>
      <c r="BA394" s="54">
        <v>0</v>
      </c>
      <c r="BB394" s="55">
        <v>0</v>
      </c>
      <c r="BC394" s="53">
        <v>100</v>
      </c>
      <c r="BD394" s="53">
        <v>0</v>
      </c>
      <c r="BE394" s="53">
        <v>5</v>
      </c>
      <c r="BF394" s="53">
        <v>0</v>
      </c>
      <c r="BG394" s="53">
        <v>0</v>
      </c>
      <c r="BH394" s="53">
        <v>0</v>
      </c>
      <c r="BI394" s="53">
        <v>2.5904855449750883</v>
      </c>
      <c r="BJ394" s="54">
        <v>200</v>
      </c>
      <c r="BK394" s="56">
        <v>0.95</v>
      </c>
      <c r="BL394" s="53">
        <v>0</v>
      </c>
      <c r="BM394" s="53">
        <v>0</v>
      </c>
      <c r="BN394" s="53">
        <v>165</v>
      </c>
      <c r="BO394" s="53">
        <v>0</v>
      </c>
      <c r="BP394" s="53">
        <v>1</v>
      </c>
      <c r="BQ394" s="55">
        <v>0</v>
      </c>
      <c r="BR394" s="51">
        <v>15.872454545454543</v>
      </c>
      <c r="BS394" s="51">
        <v>0.15695117289959534</v>
      </c>
      <c r="BT394" s="51">
        <v>2.9680929883574296E-3</v>
      </c>
      <c r="BU394" s="51">
        <v>1.8569784254435699E-3</v>
      </c>
      <c r="BV394" s="51">
        <v>0.32465414973719087</v>
      </c>
      <c r="BW394" s="51">
        <v>8.9665419393196097E-3</v>
      </c>
      <c r="BX394" s="51">
        <v>1.0636970623557123</v>
      </c>
      <c r="BY394" s="51">
        <v>2.6406194567157495E-2</v>
      </c>
      <c r="BZ394" s="51">
        <v>0.29793678910759253</v>
      </c>
      <c r="CA394" s="53">
        <v>7.9643319867756975E-3</v>
      </c>
      <c r="CB394" s="51">
        <v>1.0636970623557123</v>
      </c>
      <c r="CC394" s="55">
        <v>2.6406194567157495E-2</v>
      </c>
      <c r="CD394" s="30"/>
      <c r="CE394" s="30">
        <f t="shared" si="66"/>
        <v>2.5448360411214068</v>
      </c>
      <c r="CG394" s="75">
        <f t="shared" si="67"/>
        <v>0</v>
      </c>
      <c r="CH394" s="71">
        <f t="shared" si="68"/>
        <v>1</v>
      </c>
      <c r="CI394" s="72"/>
      <c r="CJ394" s="72"/>
      <c r="CK394" s="77"/>
      <c r="CL394" s="2"/>
      <c r="CM394" s="75">
        <f t="shared" si="69"/>
        <v>0.13504741641477286</v>
      </c>
      <c r="CN394" s="72">
        <f t="shared" si="70"/>
        <v>0</v>
      </c>
      <c r="CO394" s="72"/>
      <c r="CP394" s="72"/>
      <c r="CQ394" s="77"/>
      <c r="CR394" s="2"/>
      <c r="CS394" s="75">
        <f t="shared" si="71"/>
        <v>0.40049693084563898</v>
      </c>
      <c r="CT394" s="72">
        <f t="shared" si="72"/>
        <v>0</v>
      </c>
      <c r="CU394" s="72"/>
      <c r="CV394" s="72"/>
      <c r="CW394" s="77"/>
      <c r="CX394" s="2"/>
      <c r="CY394" s="75">
        <f t="shared" si="73"/>
        <v>1.3690063495229166E-3</v>
      </c>
      <c r="CZ394" s="72">
        <f t="shared" si="74"/>
        <v>1</v>
      </c>
      <c r="DA394" s="72"/>
      <c r="DB394" s="72"/>
      <c r="DC394" s="77"/>
      <c r="DD394" s="2"/>
      <c r="DE394" s="75">
        <f t="shared" si="75"/>
        <v>0.40049693084563898</v>
      </c>
      <c r="DF394" s="72">
        <f t="shared" si="76"/>
        <v>0</v>
      </c>
      <c r="DG394" s="72"/>
      <c r="DH394" s="72"/>
      <c r="DI394" s="80"/>
      <c r="DK394" s="15">
        <v>2.5448360411214068</v>
      </c>
    </row>
    <row r="395" spans="1:115" x14ac:dyDescent="0.3">
      <c r="A395" s="51">
        <v>387</v>
      </c>
      <c r="B395" s="52">
        <v>6.3249999999999993</v>
      </c>
      <c r="C395" s="53">
        <v>1.5833333333333333</v>
      </c>
      <c r="D395" s="53">
        <v>4.7142857142857135</v>
      </c>
      <c r="E395" s="54">
        <v>50</v>
      </c>
      <c r="F395" s="53">
        <v>0</v>
      </c>
      <c r="G395" s="53">
        <v>0</v>
      </c>
      <c r="H395" s="53">
        <v>0</v>
      </c>
      <c r="I395" s="53">
        <v>0</v>
      </c>
      <c r="J395" s="53">
        <v>0</v>
      </c>
      <c r="K395" s="53">
        <v>0</v>
      </c>
      <c r="L395" s="54">
        <v>0</v>
      </c>
      <c r="M395" s="55">
        <v>0</v>
      </c>
      <c r="N395" s="53">
        <v>100</v>
      </c>
      <c r="O395" s="53">
        <v>0</v>
      </c>
      <c r="P395" s="53">
        <v>5</v>
      </c>
      <c r="Q395" s="53">
        <v>0</v>
      </c>
      <c r="R395" s="53">
        <v>0</v>
      </c>
      <c r="S395" s="53">
        <v>0</v>
      </c>
      <c r="T395" s="53">
        <v>2.5904855449750883</v>
      </c>
      <c r="U395" s="54">
        <v>200</v>
      </c>
      <c r="V395" s="56">
        <v>0.95</v>
      </c>
      <c r="W395" s="53">
        <v>0</v>
      </c>
      <c r="X395" s="53">
        <v>0</v>
      </c>
      <c r="Y395" s="53">
        <v>322.37</v>
      </c>
      <c r="Z395" s="53">
        <v>3.9350419413974436</v>
      </c>
      <c r="AA395" s="53">
        <v>1</v>
      </c>
      <c r="AB395" s="55">
        <v>0</v>
      </c>
      <c r="AC395" s="51">
        <v>14.623338189144688</v>
      </c>
      <c r="AD395" s="51">
        <v>0.16642932068497177</v>
      </c>
      <c r="AE395" s="51">
        <v>0</v>
      </c>
      <c r="AF395" s="51">
        <v>0</v>
      </c>
      <c r="AG395" s="51">
        <v>0.46040074821890109</v>
      </c>
      <c r="AH395" s="51">
        <v>1.1180433668411092E-2</v>
      </c>
      <c r="AI395" s="51">
        <v>1.4629911537754197</v>
      </c>
      <c r="AJ395" s="51">
        <v>3.487709698715033E-2</v>
      </c>
      <c r="AK395" s="51">
        <v>0.29934200299406177</v>
      </c>
      <c r="AL395" s="53">
        <v>7.6099817031966086E-3</v>
      </c>
      <c r="AM395" s="51">
        <v>1.4629911537754197</v>
      </c>
      <c r="AN395" s="55">
        <v>3.487709698715033E-2</v>
      </c>
      <c r="AP395" s="51">
        <v>387</v>
      </c>
      <c r="AQ395" s="52">
        <v>6.3249999999999993</v>
      </c>
      <c r="AR395" s="53">
        <v>1.5833333333333333</v>
      </c>
      <c r="AS395" s="53">
        <v>4.7142857142857135</v>
      </c>
      <c r="AT395" s="54">
        <v>0</v>
      </c>
      <c r="AU395" s="53">
        <v>0</v>
      </c>
      <c r="AV395" s="53">
        <v>0</v>
      </c>
      <c r="AW395" s="53">
        <v>0</v>
      </c>
      <c r="AX395" s="53">
        <v>0</v>
      </c>
      <c r="AY395" s="53">
        <v>0</v>
      </c>
      <c r="AZ395" s="53">
        <v>0</v>
      </c>
      <c r="BA395" s="54">
        <v>0</v>
      </c>
      <c r="BB395" s="55">
        <v>0</v>
      </c>
      <c r="BC395" s="53">
        <v>100</v>
      </c>
      <c r="BD395" s="53">
        <v>0</v>
      </c>
      <c r="BE395" s="53">
        <v>5</v>
      </c>
      <c r="BF395" s="53">
        <v>0</v>
      </c>
      <c r="BG395" s="53">
        <v>0</v>
      </c>
      <c r="BH395" s="53">
        <v>0</v>
      </c>
      <c r="BI395" s="53">
        <v>2.5904855449750883</v>
      </c>
      <c r="BJ395" s="54">
        <v>200</v>
      </c>
      <c r="BK395" s="56">
        <v>0.95</v>
      </c>
      <c r="BL395" s="53">
        <v>0</v>
      </c>
      <c r="BM395" s="53">
        <v>0</v>
      </c>
      <c r="BN395" s="53">
        <v>165</v>
      </c>
      <c r="BO395" s="53">
        <v>0</v>
      </c>
      <c r="BP395" s="53">
        <v>1</v>
      </c>
      <c r="BQ395" s="55">
        <v>0</v>
      </c>
      <c r="BR395" s="51">
        <v>15.658212121212117</v>
      </c>
      <c r="BS395" s="51">
        <v>0.16051231835970259</v>
      </c>
      <c r="BT395" s="51">
        <v>2.5923734800326042E-3</v>
      </c>
      <c r="BU395" s="51">
        <v>1.6808764437919409E-3</v>
      </c>
      <c r="BV395" s="51">
        <v>0.33281877703908758</v>
      </c>
      <c r="BW395" s="51">
        <v>9.3755946037503823E-3</v>
      </c>
      <c r="BX395" s="51">
        <v>1.0591816693665612</v>
      </c>
      <c r="BY395" s="51">
        <v>2.8070813588961265E-2</v>
      </c>
      <c r="BZ395" s="51">
        <v>0.29226324893331379</v>
      </c>
      <c r="CA395" s="53">
        <v>8.2386009558615761E-3</v>
      </c>
      <c r="CB395" s="51">
        <v>1.0591816693665612</v>
      </c>
      <c r="CC395" s="55">
        <v>2.8070813588961265E-2</v>
      </c>
      <c r="CD395" s="30"/>
      <c r="CE395" s="30">
        <f t="shared" si="66"/>
        <v>2.7320844998436109</v>
      </c>
      <c r="CG395" s="75">
        <f t="shared" si="67"/>
        <v>0</v>
      </c>
      <c r="CH395" s="71">
        <f t="shared" si="68"/>
        <v>1</v>
      </c>
      <c r="CI395" s="72"/>
      <c r="CJ395" s="72"/>
      <c r="CK395" s="77"/>
      <c r="CL395" s="2"/>
      <c r="CM395" s="75">
        <f t="shared" si="69"/>
        <v>0.12758197117981351</v>
      </c>
      <c r="CN395" s="72">
        <f t="shared" si="70"/>
        <v>0</v>
      </c>
      <c r="CO395" s="72"/>
      <c r="CP395" s="72"/>
      <c r="CQ395" s="77"/>
      <c r="CR395" s="2"/>
      <c r="CS395" s="75">
        <f t="shared" si="71"/>
        <v>0.40380948440885844</v>
      </c>
      <c r="CT395" s="72">
        <f t="shared" si="72"/>
        <v>0</v>
      </c>
      <c r="CU395" s="72"/>
      <c r="CV395" s="72"/>
      <c r="CW395" s="77"/>
      <c r="CX395" s="2"/>
      <c r="CY395" s="75">
        <f t="shared" si="73"/>
        <v>7.0787540607479826E-3</v>
      </c>
      <c r="CZ395" s="72">
        <f t="shared" si="74"/>
        <v>1</v>
      </c>
      <c r="DA395" s="72"/>
      <c r="DB395" s="72"/>
      <c r="DC395" s="77"/>
      <c r="DD395" s="2"/>
      <c r="DE395" s="75">
        <f t="shared" si="75"/>
        <v>0.40380948440885844</v>
      </c>
      <c r="DF395" s="72">
        <f t="shared" si="76"/>
        <v>0</v>
      </c>
      <c r="DG395" s="72"/>
      <c r="DH395" s="72"/>
      <c r="DI395" s="80"/>
      <c r="DK395" s="15">
        <v>2.7320844998436109</v>
      </c>
    </row>
    <row r="396" spans="1:115" x14ac:dyDescent="0.3">
      <c r="A396" s="51">
        <v>408</v>
      </c>
      <c r="B396" s="52">
        <v>6.3249999999999993</v>
      </c>
      <c r="C396" s="53">
        <v>5.9166666666666661</v>
      </c>
      <c r="D396" s="53">
        <v>1.2857142857142856</v>
      </c>
      <c r="E396" s="54">
        <v>50</v>
      </c>
      <c r="F396" s="53">
        <v>0</v>
      </c>
      <c r="G396" s="53">
        <v>0</v>
      </c>
      <c r="H396" s="53">
        <v>0</v>
      </c>
      <c r="I396" s="53">
        <v>0</v>
      </c>
      <c r="J396" s="53">
        <v>0</v>
      </c>
      <c r="K396" s="53">
        <v>0</v>
      </c>
      <c r="L396" s="54">
        <v>0</v>
      </c>
      <c r="M396" s="55">
        <v>0</v>
      </c>
      <c r="N396" s="53">
        <v>100</v>
      </c>
      <c r="O396" s="53">
        <v>0</v>
      </c>
      <c r="P396" s="53">
        <v>5</v>
      </c>
      <c r="Q396" s="53">
        <v>0</v>
      </c>
      <c r="R396" s="53">
        <v>0</v>
      </c>
      <c r="S396" s="53">
        <v>0</v>
      </c>
      <c r="T396" s="53">
        <v>2.5904855449750883</v>
      </c>
      <c r="U396" s="54">
        <v>200</v>
      </c>
      <c r="V396" s="56">
        <v>0.95</v>
      </c>
      <c r="W396" s="53">
        <v>0</v>
      </c>
      <c r="X396" s="53">
        <v>0</v>
      </c>
      <c r="Y396" s="53">
        <v>322.66000000000003</v>
      </c>
      <c r="Z396" s="53">
        <v>3.8121843774956683</v>
      </c>
      <c r="AA396" s="53">
        <v>1</v>
      </c>
      <c r="AB396" s="55">
        <v>0</v>
      </c>
      <c r="AC396" s="51">
        <v>14.67606893450354</v>
      </c>
      <c r="AD396" s="51">
        <v>0.17542177524930502</v>
      </c>
      <c r="AE396" s="51">
        <v>0</v>
      </c>
      <c r="AF396" s="51">
        <v>0</v>
      </c>
      <c r="AG396" s="51">
        <v>0.4582570368441633</v>
      </c>
      <c r="AH396" s="51">
        <v>1.1723450546750745E-2</v>
      </c>
      <c r="AI396" s="51">
        <v>1.4666102041614388</v>
      </c>
      <c r="AJ396" s="51">
        <v>3.8102614821789019E-2</v>
      </c>
      <c r="AK396" s="51">
        <v>0.29979494676635282</v>
      </c>
      <c r="AL396" s="53">
        <v>7.4673780023082918E-3</v>
      </c>
      <c r="AM396" s="51">
        <v>1.4666102041614388</v>
      </c>
      <c r="AN396" s="55">
        <v>3.8102614821789019E-2</v>
      </c>
      <c r="AP396" s="51">
        <v>408</v>
      </c>
      <c r="AQ396" s="52">
        <v>6.3249999999999993</v>
      </c>
      <c r="AR396" s="53">
        <v>5.9166666666666661</v>
      </c>
      <c r="AS396" s="53">
        <v>1.2857142857142856</v>
      </c>
      <c r="AT396" s="54">
        <v>0</v>
      </c>
      <c r="AU396" s="53">
        <v>0</v>
      </c>
      <c r="AV396" s="53">
        <v>0</v>
      </c>
      <c r="AW396" s="53">
        <v>0</v>
      </c>
      <c r="AX396" s="53">
        <v>0</v>
      </c>
      <c r="AY396" s="53">
        <v>0</v>
      </c>
      <c r="AZ396" s="53">
        <v>0</v>
      </c>
      <c r="BA396" s="54">
        <v>0</v>
      </c>
      <c r="BB396" s="55">
        <v>0</v>
      </c>
      <c r="BC396" s="53">
        <v>100</v>
      </c>
      <c r="BD396" s="53">
        <v>0</v>
      </c>
      <c r="BE396" s="53">
        <v>5</v>
      </c>
      <c r="BF396" s="53">
        <v>0</v>
      </c>
      <c r="BG396" s="53">
        <v>0</v>
      </c>
      <c r="BH396" s="53">
        <v>0</v>
      </c>
      <c r="BI396" s="53">
        <v>2.5904855449750883</v>
      </c>
      <c r="BJ396" s="54">
        <v>200</v>
      </c>
      <c r="BK396" s="56">
        <v>0.95</v>
      </c>
      <c r="BL396" s="53">
        <v>0</v>
      </c>
      <c r="BM396" s="53">
        <v>0</v>
      </c>
      <c r="BN396" s="53">
        <v>165</v>
      </c>
      <c r="BO396" s="53">
        <v>0</v>
      </c>
      <c r="BP396" s="53">
        <v>1</v>
      </c>
      <c r="BQ396" s="55">
        <v>0</v>
      </c>
      <c r="BR396" s="51">
        <v>15.836181818181821</v>
      </c>
      <c r="BS396" s="51">
        <v>0.15917636121304293</v>
      </c>
      <c r="BT396" s="51">
        <v>1.4615505509516108E-3</v>
      </c>
      <c r="BU396" s="51">
        <v>1.2959112189162231E-3</v>
      </c>
      <c r="BV396" s="51">
        <v>0.32563613819674869</v>
      </c>
      <c r="BW396" s="51">
        <v>9.0744120057494031E-3</v>
      </c>
      <c r="BX396" s="51">
        <v>1.0549616558947736</v>
      </c>
      <c r="BY396" s="51">
        <v>2.4823043755089678E-2</v>
      </c>
      <c r="BZ396" s="51">
        <v>0.29211855932901648</v>
      </c>
      <c r="CA396" s="53">
        <v>8.1987191197218801E-3</v>
      </c>
      <c r="CB396" s="51">
        <v>1.0549616558947736</v>
      </c>
      <c r="CC396" s="55">
        <v>2.4823043755089678E-2</v>
      </c>
      <c r="CD396" s="30"/>
      <c r="CE396" s="30">
        <f t="shared" si="66"/>
        <v>2.7581049394725459</v>
      </c>
      <c r="CG396" s="75">
        <f t="shared" si="67"/>
        <v>0</v>
      </c>
      <c r="CH396" s="71">
        <f t="shared" si="68"/>
        <v>1</v>
      </c>
      <c r="CI396" s="72"/>
      <c r="CJ396" s="72"/>
      <c r="CK396" s="77"/>
      <c r="CL396" s="2"/>
      <c r="CM396" s="75">
        <f t="shared" si="69"/>
        <v>0.13262089864741461</v>
      </c>
      <c r="CN396" s="72">
        <f t="shared" si="70"/>
        <v>0</v>
      </c>
      <c r="CO396" s="72"/>
      <c r="CP396" s="72"/>
      <c r="CQ396" s="77"/>
      <c r="CR396" s="2"/>
      <c r="CS396" s="75">
        <f t="shared" si="71"/>
        <v>0.41164854826666519</v>
      </c>
      <c r="CT396" s="72">
        <f t="shared" si="72"/>
        <v>0</v>
      </c>
      <c r="CU396" s="72"/>
      <c r="CV396" s="72"/>
      <c r="CW396" s="77"/>
      <c r="CX396" s="2"/>
      <c r="CY396" s="75">
        <f t="shared" si="73"/>
        <v>7.6763874373363405E-3</v>
      </c>
      <c r="CZ396" s="72">
        <f t="shared" si="74"/>
        <v>1</v>
      </c>
      <c r="DA396" s="72"/>
      <c r="DB396" s="72"/>
      <c r="DC396" s="77"/>
      <c r="DD396" s="2"/>
      <c r="DE396" s="75">
        <f t="shared" si="75"/>
        <v>0.41164854826666519</v>
      </c>
      <c r="DF396" s="72">
        <f t="shared" si="76"/>
        <v>0</v>
      </c>
      <c r="DG396" s="72"/>
      <c r="DH396" s="72"/>
      <c r="DI396" s="80"/>
      <c r="DK396" s="15">
        <v>2.7581049394725459</v>
      </c>
    </row>
    <row r="397" spans="1:115" x14ac:dyDescent="0.3">
      <c r="A397" s="51">
        <v>415</v>
      </c>
      <c r="B397" s="52">
        <v>6.3249999999999993</v>
      </c>
      <c r="C397" s="53">
        <v>6.9999999999999991</v>
      </c>
      <c r="D397" s="53">
        <v>1.2857142857142856</v>
      </c>
      <c r="E397" s="54">
        <v>50</v>
      </c>
      <c r="F397" s="53">
        <v>0</v>
      </c>
      <c r="G397" s="53">
        <v>0</v>
      </c>
      <c r="H397" s="53">
        <v>0</v>
      </c>
      <c r="I397" s="53">
        <v>0</v>
      </c>
      <c r="J397" s="53">
        <v>0</v>
      </c>
      <c r="K397" s="53">
        <v>0</v>
      </c>
      <c r="L397" s="54">
        <v>0</v>
      </c>
      <c r="M397" s="55">
        <v>0</v>
      </c>
      <c r="N397" s="53">
        <v>100</v>
      </c>
      <c r="O397" s="53">
        <v>0</v>
      </c>
      <c r="P397" s="53">
        <v>5</v>
      </c>
      <c r="Q397" s="53">
        <v>0</v>
      </c>
      <c r="R397" s="53">
        <v>0</v>
      </c>
      <c r="S397" s="53">
        <v>0</v>
      </c>
      <c r="T397" s="53">
        <v>2.5904855449750883</v>
      </c>
      <c r="U397" s="54">
        <v>200</v>
      </c>
      <c r="V397" s="56">
        <v>0.95</v>
      </c>
      <c r="W397" s="53">
        <v>0</v>
      </c>
      <c r="X397" s="53">
        <v>0</v>
      </c>
      <c r="Y397" s="53">
        <v>323.05500000000001</v>
      </c>
      <c r="Z397" s="53">
        <v>3.7955339772122345</v>
      </c>
      <c r="AA397" s="53">
        <v>1</v>
      </c>
      <c r="AB397" s="55">
        <v>0</v>
      </c>
      <c r="AC397" s="51">
        <v>19.636473207013314</v>
      </c>
      <c r="AD397" s="51">
        <v>0.20789135456083227</v>
      </c>
      <c r="AE397" s="51">
        <v>6.0292049823242946E-3</v>
      </c>
      <c r="AF397" s="51">
        <v>2.127400438580381E-3</v>
      </c>
      <c r="AG397" s="51">
        <v>0.58747016253645445</v>
      </c>
      <c r="AH397" s="51">
        <v>1.3497788828025017E-2</v>
      </c>
      <c r="AI397" s="51">
        <v>1.631996572922781</v>
      </c>
      <c r="AJ397" s="51">
        <v>3.2800457464513696E-2</v>
      </c>
      <c r="AK397" s="51">
        <v>0.50985230049239627</v>
      </c>
      <c r="AL397" s="53">
        <v>9.3633223817358498E-3</v>
      </c>
      <c r="AM397" s="51">
        <v>1.631996572922781</v>
      </c>
      <c r="AN397" s="55">
        <v>3.2800457464513696E-2</v>
      </c>
      <c r="AP397" s="51">
        <v>415</v>
      </c>
      <c r="AQ397" s="52">
        <v>6.3249999999999993</v>
      </c>
      <c r="AR397" s="53">
        <v>6.9999999999999991</v>
      </c>
      <c r="AS397" s="53">
        <v>1.2857142857142856</v>
      </c>
      <c r="AT397" s="54">
        <v>0</v>
      </c>
      <c r="AU397" s="53">
        <v>0</v>
      </c>
      <c r="AV397" s="53">
        <v>0</v>
      </c>
      <c r="AW397" s="53">
        <v>0</v>
      </c>
      <c r="AX397" s="53">
        <v>0</v>
      </c>
      <c r="AY397" s="53">
        <v>0</v>
      </c>
      <c r="AZ397" s="53">
        <v>0</v>
      </c>
      <c r="BA397" s="54">
        <v>0</v>
      </c>
      <c r="BB397" s="55">
        <v>0</v>
      </c>
      <c r="BC397" s="53">
        <v>100</v>
      </c>
      <c r="BD397" s="53">
        <v>0</v>
      </c>
      <c r="BE397" s="53">
        <v>5</v>
      </c>
      <c r="BF397" s="53">
        <v>0</v>
      </c>
      <c r="BG397" s="53">
        <v>0</v>
      </c>
      <c r="BH397" s="53">
        <v>0</v>
      </c>
      <c r="BI397" s="53">
        <v>2.5904855449750883</v>
      </c>
      <c r="BJ397" s="54">
        <v>200</v>
      </c>
      <c r="BK397" s="56">
        <v>0.95</v>
      </c>
      <c r="BL397" s="53">
        <v>0</v>
      </c>
      <c r="BM397" s="53">
        <v>0</v>
      </c>
      <c r="BN397" s="53">
        <v>165</v>
      </c>
      <c r="BO397" s="53">
        <v>0</v>
      </c>
      <c r="BP397" s="53">
        <v>1</v>
      </c>
      <c r="BQ397" s="55">
        <v>0</v>
      </c>
      <c r="BR397" s="51">
        <v>21.049242424242433</v>
      </c>
      <c r="BS397" s="51">
        <v>0.20219667924206788</v>
      </c>
      <c r="BT397" s="51">
        <v>1.4851321530995287E-2</v>
      </c>
      <c r="BU397" s="51">
        <v>3.4782866728938632E-3</v>
      </c>
      <c r="BV397" s="51">
        <v>0.448995559616582</v>
      </c>
      <c r="BW397" s="51">
        <v>1.3316989095043405E-2</v>
      </c>
      <c r="BX397" s="51">
        <v>1.2514230558305133</v>
      </c>
      <c r="BY397" s="51">
        <v>2.7978166844922509E-2</v>
      </c>
      <c r="BZ397" s="51">
        <v>0.5049587506559472</v>
      </c>
      <c r="CA397" s="53">
        <v>1.020160786103822E-2</v>
      </c>
      <c r="CB397" s="51">
        <v>1.2514230558305133</v>
      </c>
      <c r="CC397" s="55">
        <v>2.7978166844922509E-2</v>
      </c>
      <c r="CD397" s="30"/>
      <c r="CE397" s="30">
        <f t="shared" si="66"/>
        <v>2.9999999999999996</v>
      </c>
      <c r="CG397" s="75">
        <f t="shared" si="67"/>
        <v>0</v>
      </c>
      <c r="CH397" s="71">
        <f t="shared" si="68"/>
        <v>1</v>
      </c>
      <c r="CI397" s="72"/>
      <c r="CJ397" s="72"/>
      <c r="CK397" s="77"/>
      <c r="CL397" s="2"/>
      <c r="CM397" s="75">
        <f t="shared" si="69"/>
        <v>0.13847460291987246</v>
      </c>
      <c r="CN397" s="72">
        <f t="shared" si="70"/>
        <v>0</v>
      </c>
      <c r="CO397" s="72"/>
      <c r="CP397" s="72"/>
      <c r="CQ397" s="77"/>
      <c r="CR397" s="2"/>
      <c r="CS397" s="75">
        <f t="shared" si="71"/>
        <v>0.38057351709226772</v>
      </c>
      <c r="CT397" s="72">
        <f t="shared" si="72"/>
        <v>0</v>
      </c>
      <c r="CU397" s="72"/>
      <c r="CV397" s="72"/>
      <c r="CW397" s="77"/>
      <c r="CX397" s="2"/>
      <c r="CY397" s="75">
        <f t="shared" si="73"/>
        <v>4.8935498364490737E-3</v>
      </c>
      <c r="CZ397" s="72">
        <f t="shared" si="74"/>
        <v>1</v>
      </c>
      <c r="DA397" s="72"/>
      <c r="DB397" s="72"/>
      <c r="DC397" s="77"/>
      <c r="DD397" s="2"/>
      <c r="DE397" s="75">
        <f t="shared" si="75"/>
        <v>0.38057351709226772</v>
      </c>
      <c r="DF397" s="72">
        <f t="shared" si="76"/>
        <v>0</v>
      </c>
      <c r="DG397" s="72"/>
      <c r="DH397" s="72"/>
      <c r="DI397" s="80"/>
      <c r="DK397" s="15">
        <v>2.9999999999999996</v>
      </c>
    </row>
    <row r="398" spans="1:115" x14ac:dyDescent="0.3">
      <c r="A398" s="51">
        <v>397</v>
      </c>
      <c r="B398" s="52">
        <v>6.3249999999999993</v>
      </c>
      <c r="C398" s="53">
        <v>3.75</v>
      </c>
      <c r="D398" s="53">
        <v>2.4285714285714284</v>
      </c>
      <c r="E398" s="54">
        <v>50</v>
      </c>
      <c r="F398" s="53">
        <v>0</v>
      </c>
      <c r="G398" s="53">
        <v>0</v>
      </c>
      <c r="H398" s="53">
        <v>0</v>
      </c>
      <c r="I398" s="53">
        <v>0</v>
      </c>
      <c r="J398" s="53">
        <v>0</v>
      </c>
      <c r="K398" s="53">
        <v>0</v>
      </c>
      <c r="L398" s="54">
        <v>0</v>
      </c>
      <c r="M398" s="55">
        <v>0</v>
      </c>
      <c r="N398" s="53">
        <v>100</v>
      </c>
      <c r="O398" s="53">
        <v>0</v>
      </c>
      <c r="P398" s="53">
        <v>5</v>
      </c>
      <c r="Q398" s="53">
        <v>0</v>
      </c>
      <c r="R398" s="53">
        <v>0</v>
      </c>
      <c r="S398" s="53">
        <v>0</v>
      </c>
      <c r="T398" s="53">
        <v>2.5904855449750883</v>
      </c>
      <c r="U398" s="54">
        <v>200</v>
      </c>
      <c r="V398" s="56">
        <v>0.95</v>
      </c>
      <c r="W398" s="53">
        <v>0</v>
      </c>
      <c r="X398" s="53">
        <v>0</v>
      </c>
      <c r="Y398" s="53">
        <v>318.625</v>
      </c>
      <c r="Z398" s="53">
        <v>3.494412013036309</v>
      </c>
      <c r="AA398" s="53">
        <v>1</v>
      </c>
      <c r="AB398" s="55">
        <v>0</v>
      </c>
      <c r="AC398" s="51">
        <v>19.632115590775399</v>
      </c>
      <c r="AD398" s="51">
        <v>0.22439212761875424</v>
      </c>
      <c r="AE398" s="51">
        <v>7.2352961130615675E-3</v>
      </c>
      <c r="AF398" s="51">
        <v>2.277125809067122E-3</v>
      </c>
      <c r="AG398" s="51">
        <v>0.59081161565478602</v>
      </c>
      <c r="AH398" s="51">
        <v>1.4577276396901605E-2</v>
      </c>
      <c r="AI398" s="51">
        <v>1.6278842667317213</v>
      </c>
      <c r="AJ398" s="51">
        <v>3.5273579190024301E-2</v>
      </c>
      <c r="AK398" s="51">
        <v>0.5157708832064436</v>
      </c>
      <c r="AL398" s="53">
        <v>9.2983487268098464E-3</v>
      </c>
      <c r="AM398" s="51">
        <v>1.6278842667317213</v>
      </c>
      <c r="AN398" s="55">
        <v>3.5273579190024301E-2</v>
      </c>
      <c r="AP398" s="51">
        <v>397</v>
      </c>
      <c r="AQ398" s="52">
        <v>6.3249999999999993</v>
      </c>
      <c r="AR398" s="53">
        <v>3.75</v>
      </c>
      <c r="AS398" s="53">
        <v>2.4285714285714284</v>
      </c>
      <c r="AT398" s="54">
        <v>0</v>
      </c>
      <c r="AU398" s="53">
        <v>0</v>
      </c>
      <c r="AV398" s="53">
        <v>0</v>
      </c>
      <c r="AW398" s="53">
        <v>0</v>
      </c>
      <c r="AX398" s="53">
        <v>0</v>
      </c>
      <c r="AY398" s="53">
        <v>0</v>
      </c>
      <c r="AZ398" s="53">
        <v>0</v>
      </c>
      <c r="BA398" s="54">
        <v>0</v>
      </c>
      <c r="BB398" s="55">
        <v>0</v>
      </c>
      <c r="BC398" s="53">
        <v>100</v>
      </c>
      <c r="BD398" s="53">
        <v>0</v>
      </c>
      <c r="BE398" s="53">
        <v>5</v>
      </c>
      <c r="BF398" s="53">
        <v>0</v>
      </c>
      <c r="BG398" s="53">
        <v>0</v>
      </c>
      <c r="BH398" s="53">
        <v>0</v>
      </c>
      <c r="BI398" s="53">
        <v>2.5904855449750883</v>
      </c>
      <c r="BJ398" s="54">
        <v>200</v>
      </c>
      <c r="BK398" s="56">
        <v>0.95</v>
      </c>
      <c r="BL398" s="53">
        <v>0</v>
      </c>
      <c r="BM398" s="53">
        <v>0</v>
      </c>
      <c r="BN398" s="53">
        <v>165</v>
      </c>
      <c r="BO398" s="53">
        <v>0</v>
      </c>
      <c r="BP398" s="53">
        <v>1</v>
      </c>
      <c r="BQ398" s="55">
        <v>0</v>
      </c>
      <c r="BR398" s="51">
        <v>21.090363636363627</v>
      </c>
      <c r="BS398" s="51">
        <v>0.20448597768344545</v>
      </c>
      <c r="BT398" s="51">
        <v>1.2903743595577097E-2</v>
      </c>
      <c r="BU398" s="51">
        <v>3.3384076398687546E-3</v>
      </c>
      <c r="BV398" s="51">
        <v>0.44779166714723112</v>
      </c>
      <c r="BW398" s="51">
        <v>1.3346422312558417E-2</v>
      </c>
      <c r="BX398" s="51">
        <v>1.2598437226110846</v>
      </c>
      <c r="BY398" s="51">
        <v>2.6739002202148157E-2</v>
      </c>
      <c r="BZ398" s="51">
        <v>0.50198510821846332</v>
      </c>
      <c r="CA398" s="53">
        <v>9.8284035297656457E-3</v>
      </c>
      <c r="CB398" s="51">
        <v>1.2598437226110846</v>
      </c>
      <c r="CC398" s="55">
        <v>2.6739002202148157E-2</v>
      </c>
      <c r="CD398" s="30"/>
      <c r="CE398" s="30">
        <f t="shared" si="66"/>
        <v>3.0178043106110866</v>
      </c>
      <c r="CG398" s="75">
        <f t="shared" si="67"/>
        <v>0</v>
      </c>
      <c r="CH398" s="71">
        <f t="shared" si="68"/>
        <v>1</v>
      </c>
      <c r="CI398" s="72"/>
      <c r="CJ398" s="72"/>
      <c r="CK398" s="77"/>
      <c r="CL398" s="2"/>
      <c r="CM398" s="75">
        <f t="shared" si="69"/>
        <v>0.14301994850755489</v>
      </c>
      <c r="CN398" s="72">
        <f t="shared" si="70"/>
        <v>0</v>
      </c>
      <c r="CO398" s="72"/>
      <c r="CP398" s="72"/>
      <c r="CQ398" s="77"/>
      <c r="CR398" s="2"/>
      <c r="CS398" s="75">
        <f t="shared" si="71"/>
        <v>0.36804054412063669</v>
      </c>
      <c r="CT398" s="72">
        <f t="shared" si="72"/>
        <v>0</v>
      </c>
      <c r="CU398" s="72"/>
      <c r="CV398" s="72"/>
      <c r="CW398" s="77"/>
      <c r="CX398" s="2"/>
      <c r="CY398" s="75">
        <f t="shared" si="73"/>
        <v>1.3785774987980282E-2</v>
      </c>
      <c r="CZ398" s="72">
        <f t="shared" si="74"/>
        <v>1</v>
      </c>
      <c r="DA398" s="72"/>
      <c r="DB398" s="72"/>
      <c r="DC398" s="77"/>
      <c r="DD398" s="2"/>
      <c r="DE398" s="75">
        <f t="shared" si="75"/>
        <v>0.36804054412063669</v>
      </c>
      <c r="DF398" s="72">
        <f t="shared" si="76"/>
        <v>0</v>
      </c>
      <c r="DG398" s="72"/>
      <c r="DH398" s="72"/>
      <c r="DI398" s="80"/>
      <c r="DK398" s="15">
        <v>3.0178043106110866</v>
      </c>
    </row>
    <row r="399" spans="1:115" x14ac:dyDescent="0.3">
      <c r="A399" s="51">
        <v>388</v>
      </c>
      <c r="B399" s="52">
        <v>6.3249999999999993</v>
      </c>
      <c r="C399" s="53">
        <v>1.5833333333333333</v>
      </c>
      <c r="D399" s="53">
        <v>5.8571428571428559</v>
      </c>
      <c r="E399" s="54">
        <v>50</v>
      </c>
      <c r="F399" s="53">
        <v>0</v>
      </c>
      <c r="G399" s="53">
        <v>0</v>
      </c>
      <c r="H399" s="53">
        <v>0</v>
      </c>
      <c r="I399" s="53">
        <v>0</v>
      </c>
      <c r="J399" s="53">
        <v>0</v>
      </c>
      <c r="K399" s="53">
        <v>0</v>
      </c>
      <c r="L399" s="54">
        <v>0</v>
      </c>
      <c r="M399" s="55">
        <v>0</v>
      </c>
      <c r="N399" s="53">
        <v>100</v>
      </c>
      <c r="O399" s="53">
        <v>0</v>
      </c>
      <c r="P399" s="53">
        <v>5</v>
      </c>
      <c r="Q399" s="53">
        <v>0</v>
      </c>
      <c r="R399" s="53">
        <v>0</v>
      </c>
      <c r="S399" s="53">
        <v>0</v>
      </c>
      <c r="T399" s="53">
        <v>2.5904855449750883</v>
      </c>
      <c r="U399" s="54">
        <v>200</v>
      </c>
      <c r="V399" s="56">
        <v>0.95</v>
      </c>
      <c r="W399" s="53">
        <v>0</v>
      </c>
      <c r="X399" s="53">
        <v>0</v>
      </c>
      <c r="Y399" s="53">
        <v>322.28500000000003</v>
      </c>
      <c r="Z399" s="53">
        <v>3.7351834101605701</v>
      </c>
      <c r="AA399" s="53">
        <v>1</v>
      </c>
      <c r="AB399" s="55">
        <v>0</v>
      </c>
      <c r="AC399" s="51">
        <v>19.661107544289059</v>
      </c>
      <c r="AD399" s="51">
        <v>0.21769528496319396</v>
      </c>
      <c r="AE399" s="51">
        <v>4.8612461605384233E-3</v>
      </c>
      <c r="AF399" s="51">
        <v>1.8125574057196174E-3</v>
      </c>
      <c r="AG399" s="51">
        <v>0.58966064656853345</v>
      </c>
      <c r="AH399" s="51">
        <v>1.4110172456319786E-2</v>
      </c>
      <c r="AI399" s="51">
        <v>1.6255151514629529</v>
      </c>
      <c r="AJ399" s="51">
        <v>3.5047207578865508E-2</v>
      </c>
      <c r="AK399" s="51">
        <v>0.51219076286205412</v>
      </c>
      <c r="AL399" s="53">
        <v>9.0691802109682564E-3</v>
      </c>
      <c r="AM399" s="51">
        <v>1.6255151514629529</v>
      </c>
      <c r="AN399" s="55">
        <v>3.5047207578865508E-2</v>
      </c>
      <c r="AP399" s="51">
        <v>388</v>
      </c>
      <c r="AQ399" s="52">
        <v>6.3249999999999993</v>
      </c>
      <c r="AR399" s="53">
        <v>1.5833333333333333</v>
      </c>
      <c r="AS399" s="53">
        <v>5.8571428571428559</v>
      </c>
      <c r="AT399" s="54">
        <v>0</v>
      </c>
      <c r="AU399" s="53">
        <v>0</v>
      </c>
      <c r="AV399" s="53">
        <v>0</v>
      </c>
      <c r="AW399" s="53">
        <v>0</v>
      </c>
      <c r="AX399" s="53">
        <v>0</v>
      </c>
      <c r="AY399" s="53">
        <v>0</v>
      </c>
      <c r="AZ399" s="53">
        <v>0</v>
      </c>
      <c r="BA399" s="54">
        <v>0</v>
      </c>
      <c r="BB399" s="55">
        <v>0</v>
      </c>
      <c r="BC399" s="53">
        <v>100</v>
      </c>
      <c r="BD399" s="53">
        <v>0</v>
      </c>
      <c r="BE399" s="53">
        <v>5</v>
      </c>
      <c r="BF399" s="53">
        <v>0</v>
      </c>
      <c r="BG399" s="53">
        <v>0</v>
      </c>
      <c r="BH399" s="53">
        <v>0</v>
      </c>
      <c r="BI399" s="53">
        <v>2.5904855449750883</v>
      </c>
      <c r="BJ399" s="54">
        <v>200</v>
      </c>
      <c r="BK399" s="56">
        <v>0.95</v>
      </c>
      <c r="BL399" s="53">
        <v>0</v>
      </c>
      <c r="BM399" s="53">
        <v>0</v>
      </c>
      <c r="BN399" s="53">
        <v>165</v>
      </c>
      <c r="BO399" s="53">
        <v>0</v>
      </c>
      <c r="BP399" s="53">
        <v>1</v>
      </c>
      <c r="BQ399" s="55">
        <v>0</v>
      </c>
      <c r="BR399" s="51">
        <v>20.956909090909093</v>
      </c>
      <c r="BS399" s="51">
        <v>0.21557214915035722</v>
      </c>
      <c r="BT399" s="51">
        <v>1.7235921819717691E-2</v>
      </c>
      <c r="BU399" s="51">
        <v>3.6328926912300012E-3</v>
      </c>
      <c r="BV399" s="51">
        <v>0.45230087848377365</v>
      </c>
      <c r="BW399" s="51">
        <v>1.3645161620142503E-2</v>
      </c>
      <c r="BX399" s="51">
        <v>1.2227942143694472</v>
      </c>
      <c r="BY399" s="51">
        <v>3.0064803567573916E-2</v>
      </c>
      <c r="BZ399" s="51">
        <v>0.50688487055513232</v>
      </c>
      <c r="CA399" s="53">
        <v>9.8047237419287177E-3</v>
      </c>
      <c r="CB399" s="51">
        <v>1.2227942143694472</v>
      </c>
      <c r="CC399" s="55">
        <v>3.0064803567573916E-2</v>
      </c>
      <c r="CD399" s="30"/>
      <c r="CE399" s="30">
        <f t="shared" si="66"/>
        <v>3.0452930111582894</v>
      </c>
      <c r="CG399" s="75">
        <f t="shared" si="67"/>
        <v>0</v>
      </c>
      <c r="CH399" s="71">
        <f t="shared" si="68"/>
        <v>1</v>
      </c>
      <c r="CI399" s="72"/>
      <c r="CJ399" s="72"/>
      <c r="CK399" s="77"/>
      <c r="CL399" s="2"/>
      <c r="CM399" s="75">
        <f t="shared" si="69"/>
        <v>0.1373597680847598</v>
      </c>
      <c r="CN399" s="72">
        <f t="shared" si="70"/>
        <v>0</v>
      </c>
      <c r="CO399" s="72"/>
      <c r="CP399" s="72"/>
      <c r="CQ399" s="77"/>
      <c r="CR399" s="2"/>
      <c r="CS399" s="75">
        <f t="shared" si="71"/>
        <v>0.40272093709350565</v>
      </c>
      <c r="CT399" s="72">
        <f t="shared" si="72"/>
        <v>0</v>
      </c>
      <c r="CU399" s="72"/>
      <c r="CV399" s="72"/>
      <c r="CW399" s="77"/>
      <c r="CX399" s="2"/>
      <c r="CY399" s="75">
        <f t="shared" si="73"/>
        <v>5.3058923069218E-3</v>
      </c>
      <c r="CZ399" s="72">
        <f t="shared" si="74"/>
        <v>1</v>
      </c>
      <c r="DA399" s="72"/>
      <c r="DB399" s="72"/>
      <c r="DC399" s="77"/>
      <c r="DD399" s="2"/>
      <c r="DE399" s="75">
        <f t="shared" si="75"/>
        <v>0.40272093709350565</v>
      </c>
      <c r="DF399" s="72">
        <f t="shared" si="76"/>
        <v>0</v>
      </c>
      <c r="DG399" s="72"/>
      <c r="DH399" s="72"/>
      <c r="DI399" s="80"/>
      <c r="DK399" s="15">
        <v>3.0452930111582894</v>
      </c>
    </row>
    <row r="400" spans="1:115" x14ac:dyDescent="0.3">
      <c r="A400" s="51">
        <v>392</v>
      </c>
      <c r="B400" s="52">
        <v>6.3249999999999993</v>
      </c>
      <c r="C400" s="53">
        <v>2.6666666666666665</v>
      </c>
      <c r="D400" s="53">
        <v>3.5714285714285712</v>
      </c>
      <c r="E400" s="54">
        <v>50</v>
      </c>
      <c r="F400" s="53">
        <v>0</v>
      </c>
      <c r="G400" s="53">
        <v>0</v>
      </c>
      <c r="H400" s="53">
        <v>0</v>
      </c>
      <c r="I400" s="53">
        <v>0</v>
      </c>
      <c r="J400" s="53">
        <v>0</v>
      </c>
      <c r="K400" s="53">
        <v>0</v>
      </c>
      <c r="L400" s="54">
        <v>0</v>
      </c>
      <c r="M400" s="55">
        <v>0</v>
      </c>
      <c r="N400" s="53">
        <v>100</v>
      </c>
      <c r="O400" s="53">
        <v>0</v>
      </c>
      <c r="P400" s="53">
        <v>5</v>
      </c>
      <c r="Q400" s="53">
        <v>0</v>
      </c>
      <c r="R400" s="53">
        <v>0</v>
      </c>
      <c r="S400" s="53">
        <v>0</v>
      </c>
      <c r="T400" s="53">
        <v>2.5904855449750883</v>
      </c>
      <c r="U400" s="54">
        <v>200</v>
      </c>
      <c r="V400" s="56">
        <v>0.95</v>
      </c>
      <c r="W400" s="53">
        <v>0</v>
      </c>
      <c r="X400" s="53">
        <v>0</v>
      </c>
      <c r="Y400" s="53">
        <v>322.435</v>
      </c>
      <c r="Z400" s="53">
        <v>3.7671733178289535</v>
      </c>
      <c r="AA400" s="53">
        <v>1</v>
      </c>
      <c r="AB400" s="55">
        <v>0</v>
      </c>
      <c r="AC400" s="51">
        <v>19.660915285799344</v>
      </c>
      <c r="AD400" s="51">
        <v>0.2178077855049248</v>
      </c>
      <c r="AE400" s="51">
        <v>4.8612461605384233E-3</v>
      </c>
      <c r="AF400" s="51">
        <v>1.8125574057196174E-3</v>
      </c>
      <c r="AG400" s="51">
        <v>0.58971542605236726</v>
      </c>
      <c r="AH400" s="51">
        <v>1.4120872259366183E-2</v>
      </c>
      <c r="AI400" s="51">
        <v>1.6265990062257749</v>
      </c>
      <c r="AJ400" s="51">
        <v>3.5083799869904085E-2</v>
      </c>
      <c r="AK400" s="51">
        <v>0.5121242345395931</v>
      </c>
      <c r="AL400" s="53">
        <v>9.1209306074578975E-3</v>
      </c>
      <c r="AM400" s="51">
        <v>1.6265990062257749</v>
      </c>
      <c r="AN400" s="55">
        <v>3.5083799869904085E-2</v>
      </c>
      <c r="AP400" s="51">
        <v>392</v>
      </c>
      <c r="AQ400" s="52">
        <v>6.3249999999999993</v>
      </c>
      <c r="AR400" s="53">
        <v>2.6666666666666665</v>
      </c>
      <c r="AS400" s="53">
        <v>3.5714285714285712</v>
      </c>
      <c r="AT400" s="54">
        <v>0</v>
      </c>
      <c r="AU400" s="53">
        <v>0</v>
      </c>
      <c r="AV400" s="53">
        <v>0</v>
      </c>
      <c r="AW400" s="53">
        <v>0</v>
      </c>
      <c r="AX400" s="53">
        <v>0</v>
      </c>
      <c r="AY400" s="53">
        <v>0</v>
      </c>
      <c r="AZ400" s="53">
        <v>0</v>
      </c>
      <c r="BA400" s="54">
        <v>0</v>
      </c>
      <c r="BB400" s="55">
        <v>0</v>
      </c>
      <c r="BC400" s="53">
        <v>100</v>
      </c>
      <c r="BD400" s="53">
        <v>0</v>
      </c>
      <c r="BE400" s="53">
        <v>5</v>
      </c>
      <c r="BF400" s="53">
        <v>0</v>
      </c>
      <c r="BG400" s="53">
        <v>0</v>
      </c>
      <c r="BH400" s="53">
        <v>0</v>
      </c>
      <c r="BI400" s="53">
        <v>2.5904855449750883</v>
      </c>
      <c r="BJ400" s="54">
        <v>200</v>
      </c>
      <c r="BK400" s="56">
        <v>0.95</v>
      </c>
      <c r="BL400" s="53">
        <v>0</v>
      </c>
      <c r="BM400" s="53">
        <v>0</v>
      </c>
      <c r="BN400" s="53">
        <v>165</v>
      </c>
      <c r="BO400" s="53">
        <v>0</v>
      </c>
      <c r="BP400" s="53">
        <v>1</v>
      </c>
      <c r="BQ400" s="55">
        <v>0</v>
      </c>
      <c r="BR400" s="51">
        <v>21.003606060606057</v>
      </c>
      <c r="BS400" s="51">
        <v>0.20183975759027209</v>
      </c>
      <c r="BT400" s="51">
        <v>1.6321790610322049E-2</v>
      </c>
      <c r="BU400" s="51">
        <v>3.4287398707766735E-3</v>
      </c>
      <c r="BV400" s="51">
        <v>0.44805651952117775</v>
      </c>
      <c r="BW400" s="51">
        <v>1.3149775605022755E-2</v>
      </c>
      <c r="BX400" s="51">
        <v>1.2450753621261896</v>
      </c>
      <c r="BY400" s="51">
        <v>2.7618803031223528E-2</v>
      </c>
      <c r="BZ400" s="51">
        <v>0.49873357049294009</v>
      </c>
      <c r="CA400" s="53">
        <v>9.8897378391164144E-3</v>
      </c>
      <c r="CB400" s="51">
        <v>1.2450753621261896</v>
      </c>
      <c r="CC400" s="55">
        <v>2.7618803031223528E-2</v>
      </c>
      <c r="CD400" s="30"/>
      <c r="CE400" s="30">
        <f t="shared" si="66"/>
        <v>3.0860669992418379</v>
      </c>
      <c r="CG400" s="75">
        <f t="shared" si="67"/>
        <v>0</v>
      </c>
      <c r="CH400" s="71">
        <f t="shared" si="68"/>
        <v>1</v>
      </c>
      <c r="CI400" s="72"/>
      <c r="CJ400" s="72"/>
      <c r="CK400" s="77"/>
      <c r="CL400" s="2"/>
      <c r="CM400" s="75">
        <f t="shared" si="69"/>
        <v>0.14165890653118951</v>
      </c>
      <c r="CN400" s="72">
        <f t="shared" si="70"/>
        <v>0</v>
      </c>
      <c r="CO400" s="72"/>
      <c r="CP400" s="72"/>
      <c r="CQ400" s="77"/>
      <c r="CR400" s="2"/>
      <c r="CS400" s="75">
        <f t="shared" si="71"/>
        <v>0.38152364409958528</v>
      </c>
      <c r="CT400" s="72">
        <f t="shared" si="72"/>
        <v>0</v>
      </c>
      <c r="CU400" s="72"/>
      <c r="CV400" s="72"/>
      <c r="CW400" s="77"/>
      <c r="CX400" s="2"/>
      <c r="CY400" s="75">
        <f t="shared" si="73"/>
        <v>1.3390664046653011E-2</v>
      </c>
      <c r="CZ400" s="72">
        <f t="shared" si="74"/>
        <v>1</v>
      </c>
      <c r="DA400" s="72"/>
      <c r="DB400" s="72"/>
      <c r="DC400" s="77"/>
      <c r="DD400" s="2"/>
      <c r="DE400" s="75">
        <f t="shared" si="75"/>
        <v>0.38152364409958528</v>
      </c>
      <c r="DF400" s="72">
        <f t="shared" si="76"/>
        <v>0</v>
      </c>
      <c r="DG400" s="72"/>
      <c r="DH400" s="72"/>
      <c r="DI400" s="80"/>
      <c r="DK400" s="15">
        <v>3.0860669992418379</v>
      </c>
    </row>
    <row r="401" spans="1:115" x14ac:dyDescent="0.3">
      <c r="A401" s="51">
        <v>389</v>
      </c>
      <c r="B401" s="52">
        <v>6.3249999999999993</v>
      </c>
      <c r="C401" s="53">
        <v>1.5833333333333333</v>
      </c>
      <c r="D401" s="53">
        <v>6.9999999999999982</v>
      </c>
      <c r="E401" s="54">
        <v>50</v>
      </c>
      <c r="F401" s="53">
        <v>0</v>
      </c>
      <c r="G401" s="53">
        <v>0</v>
      </c>
      <c r="H401" s="53">
        <v>0</v>
      </c>
      <c r="I401" s="53">
        <v>0</v>
      </c>
      <c r="J401" s="53">
        <v>0</v>
      </c>
      <c r="K401" s="53">
        <v>0</v>
      </c>
      <c r="L401" s="54">
        <v>0</v>
      </c>
      <c r="M401" s="55">
        <v>0</v>
      </c>
      <c r="N401" s="53">
        <v>100</v>
      </c>
      <c r="O401" s="53">
        <v>0</v>
      </c>
      <c r="P401" s="53">
        <v>5</v>
      </c>
      <c r="Q401" s="53">
        <v>0</v>
      </c>
      <c r="R401" s="53">
        <v>0</v>
      </c>
      <c r="S401" s="53">
        <v>0</v>
      </c>
      <c r="T401" s="53">
        <v>2.5904855449750883</v>
      </c>
      <c r="U401" s="54">
        <v>200</v>
      </c>
      <c r="V401" s="56">
        <v>0.95</v>
      </c>
      <c r="W401" s="53">
        <v>0</v>
      </c>
      <c r="X401" s="53">
        <v>0</v>
      </c>
      <c r="Y401" s="53">
        <v>318.83999999999997</v>
      </c>
      <c r="Z401" s="53">
        <v>3.5224275606960505</v>
      </c>
      <c r="AA401" s="53">
        <v>1</v>
      </c>
      <c r="AB401" s="55">
        <v>0</v>
      </c>
      <c r="AC401" s="51">
        <v>24.465312540262889</v>
      </c>
      <c r="AD401" s="51">
        <v>0.26001153797843396</v>
      </c>
      <c r="AE401" s="51">
        <v>2.7123163785550002E-2</v>
      </c>
      <c r="AF401" s="51">
        <v>2.7687278674478149E-3</v>
      </c>
      <c r="AG401" s="51">
        <v>0.69190473493241611</v>
      </c>
      <c r="AH401" s="51">
        <v>1.6209595430043452E-2</v>
      </c>
      <c r="AI401" s="51">
        <v>1.770082958009163</v>
      </c>
      <c r="AJ401" s="51">
        <v>3.3392676172441037E-2</v>
      </c>
      <c r="AK401" s="51">
        <v>0.57800977076400872</v>
      </c>
      <c r="AL401" s="53">
        <v>9.9919251041367067E-3</v>
      </c>
      <c r="AM401" s="51">
        <v>1.770082958009163</v>
      </c>
      <c r="AN401" s="55">
        <v>3.3392676172441037E-2</v>
      </c>
      <c r="AP401" s="51">
        <v>389</v>
      </c>
      <c r="AQ401" s="52">
        <v>6.3249999999999993</v>
      </c>
      <c r="AR401" s="53">
        <v>1.5833333333333333</v>
      </c>
      <c r="AS401" s="53">
        <v>6.9999999999999982</v>
      </c>
      <c r="AT401" s="54">
        <v>0</v>
      </c>
      <c r="AU401" s="53">
        <v>0</v>
      </c>
      <c r="AV401" s="53">
        <v>0</v>
      </c>
      <c r="AW401" s="53">
        <v>0</v>
      </c>
      <c r="AX401" s="53">
        <v>0</v>
      </c>
      <c r="AY401" s="53">
        <v>0</v>
      </c>
      <c r="AZ401" s="53">
        <v>0</v>
      </c>
      <c r="BA401" s="54">
        <v>0</v>
      </c>
      <c r="BB401" s="55">
        <v>0</v>
      </c>
      <c r="BC401" s="53">
        <v>100</v>
      </c>
      <c r="BD401" s="53">
        <v>0</v>
      </c>
      <c r="BE401" s="53">
        <v>5</v>
      </c>
      <c r="BF401" s="53">
        <v>0</v>
      </c>
      <c r="BG401" s="53">
        <v>0</v>
      </c>
      <c r="BH401" s="53">
        <v>0</v>
      </c>
      <c r="BI401" s="53">
        <v>2.5904855449750883</v>
      </c>
      <c r="BJ401" s="54">
        <v>200</v>
      </c>
      <c r="BK401" s="56">
        <v>0.95</v>
      </c>
      <c r="BL401" s="53">
        <v>0</v>
      </c>
      <c r="BM401" s="53">
        <v>0</v>
      </c>
      <c r="BN401" s="53">
        <v>165</v>
      </c>
      <c r="BO401" s="53">
        <v>0</v>
      </c>
      <c r="BP401" s="53">
        <v>1</v>
      </c>
      <c r="BQ401" s="55">
        <v>0</v>
      </c>
      <c r="BR401" s="51">
        <v>26.177696969696957</v>
      </c>
      <c r="BS401" s="51">
        <v>0.24522387880495358</v>
      </c>
      <c r="BT401" s="51">
        <v>3.7897867890112319E-2</v>
      </c>
      <c r="BU401" s="51">
        <v>4.436403542156889E-3</v>
      </c>
      <c r="BV401" s="51">
        <v>0.53995590306612362</v>
      </c>
      <c r="BW401" s="51">
        <v>1.5367842773826272E-2</v>
      </c>
      <c r="BX401" s="51">
        <v>1.3681012391622187</v>
      </c>
      <c r="BY401" s="51">
        <v>2.6991879770252688E-2</v>
      </c>
      <c r="BZ401" s="51">
        <v>0.56717266162190694</v>
      </c>
      <c r="CA401" s="53">
        <v>1.1397880170982684E-2</v>
      </c>
      <c r="CB401" s="51">
        <v>1.3681012391622187</v>
      </c>
      <c r="CC401" s="55">
        <v>2.6991879770252688E-2</v>
      </c>
      <c r="CD401" s="30"/>
      <c r="CE401" s="30">
        <f t="shared" si="66"/>
        <v>3.3291640592396958</v>
      </c>
      <c r="CG401" s="75">
        <f t="shared" si="67"/>
        <v>0</v>
      </c>
      <c r="CH401" s="71">
        <f t="shared" si="68"/>
        <v>1</v>
      </c>
      <c r="CI401" s="72"/>
      <c r="CJ401" s="72"/>
      <c r="CK401" s="77"/>
      <c r="CL401" s="2"/>
      <c r="CM401" s="75">
        <f t="shared" si="69"/>
        <v>0.15194883186629249</v>
      </c>
      <c r="CN401" s="72">
        <f t="shared" si="70"/>
        <v>0</v>
      </c>
      <c r="CO401" s="72"/>
      <c r="CP401" s="72"/>
      <c r="CQ401" s="77"/>
      <c r="CR401" s="2"/>
      <c r="CS401" s="75">
        <f t="shared" si="71"/>
        <v>0.40198171884694434</v>
      </c>
      <c r="CT401" s="72">
        <f t="shared" si="72"/>
        <v>0</v>
      </c>
      <c r="CU401" s="72"/>
      <c r="CV401" s="72"/>
      <c r="CW401" s="77"/>
      <c r="CX401" s="2"/>
      <c r="CY401" s="75">
        <f t="shared" si="73"/>
        <v>1.0837109142101786E-2</v>
      </c>
      <c r="CZ401" s="72">
        <f t="shared" si="74"/>
        <v>1</v>
      </c>
      <c r="DA401" s="72"/>
      <c r="DB401" s="72"/>
      <c r="DC401" s="77"/>
      <c r="DD401" s="2"/>
      <c r="DE401" s="75">
        <f t="shared" si="75"/>
        <v>0.40198171884694434</v>
      </c>
      <c r="DF401" s="72">
        <f t="shared" si="76"/>
        <v>0</v>
      </c>
      <c r="DG401" s="72"/>
      <c r="DH401" s="72"/>
      <c r="DI401" s="80"/>
      <c r="DK401" s="15">
        <v>3.3291640592396958</v>
      </c>
    </row>
    <row r="402" spans="1:115" x14ac:dyDescent="0.3">
      <c r="A402" s="51">
        <v>403</v>
      </c>
      <c r="B402" s="52">
        <v>6.3249999999999993</v>
      </c>
      <c r="C402" s="53">
        <v>4.833333333333333</v>
      </c>
      <c r="D402" s="53">
        <v>2.4285714285714284</v>
      </c>
      <c r="E402" s="54">
        <v>50</v>
      </c>
      <c r="F402" s="53">
        <v>0</v>
      </c>
      <c r="G402" s="53">
        <v>0</v>
      </c>
      <c r="H402" s="53">
        <v>0</v>
      </c>
      <c r="I402" s="53">
        <v>0</v>
      </c>
      <c r="J402" s="53">
        <v>0</v>
      </c>
      <c r="K402" s="53">
        <v>0</v>
      </c>
      <c r="L402" s="54">
        <v>0</v>
      </c>
      <c r="M402" s="55">
        <v>0</v>
      </c>
      <c r="N402" s="53">
        <v>100</v>
      </c>
      <c r="O402" s="53">
        <v>0</v>
      </c>
      <c r="P402" s="53">
        <v>5</v>
      </c>
      <c r="Q402" s="53">
        <v>0</v>
      </c>
      <c r="R402" s="53">
        <v>0</v>
      </c>
      <c r="S402" s="53">
        <v>0</v>
      </c>
      <c r="T402" s="53">
        <v>2.5904855449750883</v>
      </c>
      <c r="U402" s="54">
        <v>200</v>
      </c>
      <c r="V402" s="56">
        <v>0.95</v>
      </c>
      <c r="W402" s="53">
        <v>0</v>
      </c>
      <c r="X402" s="53">
        <v>0</v>
      </c>
      <c r="Y402" s="53">
        <v>322.51</v>
      </c>
      <c r="Z402" s="53">
        <v>3.8363671431552926</v>
      </c>
      <c r="AA402" s="53">
        <v>1</v>
      </c>
      <c r="AB402" s="55">
        <v>0</v>
      </c>
      <c r="AC402" s="51">
        <v>24.39149486596575</v>
      </c>
      <c r="AD402" s="51">
        <v>0.24443484350744618</v>
      </c>
      <c r="AE402" s="51">
        <v>2.6595717852556336E-2</v>
      </c>
      <c r="AF402" s="51">
        <v>2.9211511850145175E-3</v>
      </c>
      <c r="AG402" s="51">
        <v>0.69452120644502413</v>
      </c>
      <c r="AH402" s="51">
        <v>1.5278309725465183E-2</v>
      </c>
      <c r="AI402" s="51">
        <v>1.7922781541270021</v>
      </c>
      <c r="AJ402" s="51">
        <v>3.1451537226198062E-2</v>
      </c>
      <c r="AK402" s="51">
        <v>0.57816632938734169</v>
      </c>
      <c r="AL402" s="53">
        <v>9.7843628719853377E-3</v>
      </c>
      <c r="AM402" s="51">
        <v>1.7922781541270021</v>
      </c>
      <c r="AN402" s="55">
        <v>3.1451537226198062E-2</v>
      </c>
      <c r="AP402" s="51">
        <v>403</v>
      </c>
      <c r="AQ402" s="52">
        <v>6.3249999999999993</v>
      </c>
      <c r="AR402" s="53">
        <v>4.833333333333333</v>
      </c>
      <c r="AS402" s="53">
        <v>2.4285714285714284</v>
      </c>
      <c r="AT402" s="54">
        <v>0</v>
      </c>
      <c r="AU402" s="53">
        <v>0</v>
      </c>
      <c r="AV402" s="53">
        <v>0</v>
      </c>
      <c r="AW402" s="53">
        <v>0</v>
      </c>
      <c r="AX402" s="53">
        <v>0</v>
      </c>
      <c r="AY402" s="53">
        <v>0</v>
      </c>
      <c r="AZ402" s="53">
        <v>0</v>
      </c>
      <c r="BA402" s="54">
        <v>0</v>
      </c>
      <c r="BB402" s="55">
        <v>0</v>
      </c>
      <c r="BC402" s="53">
        <v>100</v>
      </c>
      <c r="BD402" s="53">
        <v>0</v>
      </c>
      <c r="BE402" s="53">
        <v>5</v>
      </c>
      <c r="BF402" s="53">
        <v>0</v>
      </c>
      <c r="BG402" s="53">
        <v>0</v>
      </c>
      <c r="BH402" s="53">
        <v>0</v>
      </c>
      <c r="BI402" s="53">
        <v>2.5904855449750883</v>
      </c>
      <c r="BJ402" s="54">
        <v>200</v>
      </c>
      <c r="BK402" s="56">
        <v>0.95</v>
      </c>
      <c r="BL402" s="53">
        <v>0</v>
      </c>
      <c r="BM402" s="53">
        <v>0</v>
      </c>
      <c r="BN402" s="53">
        <v>165</v>
      </c>
      <c r="BO402" s="53">
        <v>0</v>
      </c>
      <c r="BP402" s="53">
        <v>1</v>
      </c>
      <c r="BQ402" s="55">
        <v>0</v>
      </c>
      <c r="BR402" s="51">
        <v>26.338999999999995</v>
      </c>
      <c r="BS402" s="51">
        <v>0.23472880827856812</v>
      </c>
      <c r="BT402" s="51">
        <v>3.2685471528693687E-2</v>
      </c>
      <c r="BU402" s="51">
        <v>4.2805486613139718E-3</v>
      </c>
      <c r="BV402" s="51">
        <v>0.52988821667513075</v>
      </c>
      <c r="BW402" s="51">
        <v>1.4760195640330631E-2</v>
      </c>
      <c r="BX402" s="51">
        <v>1.3660320633117871</v>
      </c>
      <c r="BY402" s="51">
        <v>2.3801219312451799E-2</v>
      </c>
      <c r="BZ402" s="51">
        <v>0.5676428275494001</v>
      </c>
      <c r="CA402" s="53">
        <v>1.1000864522999683E-2</v>
      </c>
      <c r="CB402" s="51">
        <v>1.3660320633117871</v>
      </c>
      <c r="CC402" s="55">
        <v>2.3801219312451799E-2</v>
      </c>
      <c r="CD402" s="30"/>
      <c r="CE402" s="30">
        <f t="shared" si="66"/>
        <v>3.4260903721436242</v>
      </c>
      <c r="CG402" s="75">
        <f t="shared" si="67"/>
        <v>0</v>
      </c>
      <c r="CH402" s="71">
        <f t="shared" si="68"/>
        <v>1</v>
      </c>
      <c r="CI402" s="72"/>
      <c r="CJ402" s="72"/>
      <c r="CK402" s="77"/>
      <c r="CL402" s="2"/>
      <c r="CM402" s="75">
        <f t="shared" si="69"/>
        <v>0.16463298976989338</v>
      </c>
      <c r="CN402" s="72">
        <f t="shared" si="70"/>
        <v>0</v>
      </c>
      <c r="CO402" s="72"/>
      <c r="CP402" s="72"/>
      <c r="CQ402" s="77"/>
      <c r="CR402" s="2"/>
      <c r="CS402" s="75">
        <f t="shared" si="71"/>
        <v>0.42624609081521503</v>
      </c>
      <c r="CT402" s="72">
        <f t="shared" si="72"/>
        <v>0</v>
      </c>
      <c r="CU402" s="72"/>
      <c r="CV402" s="72"/>
      <c r="CW402" s="77"/>
      <c r="CX402" s="2"/>
      <c r="CY402" s="75">
        <f t="shared" si="73"/>
        <v>1.0523501837941596E-2</v>
      </c>
      <c r="CZ402" s="72">
        <f t="shared" si="74"/>
        <v>1</v>
      </c>
      <c r="DA402" s="72"/>
      <c r="DB402" s="72"/>
      <c r="DC402" s="77"/>
      <c r="DD402" s="2"/>
      <c r="DE402" s="75">
        <f t="shared" si="75"/>
        <v>0.42624609081521503</v>
      </c>
      <c r="DF402" s="72">
        <f t="shared" si="76"/>
        <v>0</v>
      </c>
      <c r="DG402" s="72"/>
      <c r="DH402" s="72"/>
      <c r="DI402" s="80"/>
      <c r="DK402" s="15">
        <v>3.4260903721436242</v>
      </c>
    </row>
    <row r="403" spans="1:115" x14ac:dyDescent="0.3">
      <c r="A403" s="51">
        <v>393</v>
      </c>
      <c r="B403" s="52">
        <v>6.3249999999999993</v>
      </c>
      <c r="C403" s="53">
        <v>2.6666666666666665</v>
      </c>
      <c r="D403" s="53">
        <v>4.7142857142857135</v>
      </c>
      <c r="E403" s="54">
        <v>50</v>
      </c>
      <c r="F403" s="53">
        <v>0</v>
      </c>
      <c r="G403" s="53">
        <v>0</v>
      </c>
      <c r="H403" s="53">
        <v>0</v>
      </c>
      <c r="I403" s="53">
        <v>0</v>
      </c>
      <c r="J403" s="53">
        <v>0</v>
      </c>
      <c r="K403" s="53">
        <v>0</v>
      </c>
      <c r="L403" s="54">
        <v>0</v>
      </c>
      <c r="M403" s="55">
        <v>0</v>
      </c>
      <c r="N403" s="53">
        <v>100</v>
      </c>
      <c r="O403" s="53">
        <v>0</v>
      </c>
      <c r="P403" s="53">
        <v>5</v>
      </c>
      <c r="Q403" s="53">
        <v>0</v>
      </c>
      <c r="R403" s="53">
        <v>0</v>
      </c>
      <c r="S403" s="53">
        <v>0</v>
      </c>
      <c r="T403" s="53">
        <v>2.5904855449750883</v>
      </c>
      <c r="U403" s="54">
        <v>200</v>
      </c>
      <c r="V403" s="56">
        <v>0.95</v>
      </c>
      <c r="W403" s="53">
        <v>0</v>
      </c>
      <c r="X403" s="53">
        <v>0</v>
      </c>
      <c r="Y403" s="53">
        <v>318.70999999999998</v>
      </c>
      <c r="Z403" s="53">
        <v>3.4910034919644768</v>
      </c>
      <c r="AA403" s="53">
        <v>1</v>
      </c>
      <c r="AB403" s="55">
        <v>0</v>
      </c>
      <c r="AC403" s="51">
        <v>24.461150175029161</v>
      </c>
      <c r="AD403" s="51">
        <v>0.26032322996409035</v>
      </c>
      <c r="AE403" s="51">
        <v>2.6810016610686573E-2</v>
      </c>
      <c r="AF403" s="51">
        <v>2.7538583211304157E-3</v>
      </c>
      <c r="AG403" s="51">
        <v>0.69245442931623946</v>
      </c>
      <c r="AH403" s="51">
        <v>1.6261688786621476E-2</v>
      </c>
      <c r="AI403" s="51">
        <v>1.7721855406734539</v>
      </c>
      <c r="AJ403" s="51">
        <v>3.367690536360237E-2</v>
      </c>
      <c r="AK403" s="51">
        <v>0.57833858504566227</v>
      </c>
      <c r="AL403" s="53">
        <v>9.9355375993643996E-3</v>
      </c>
      <c r="AM403" s="51">
        <v>1.7721855406734539</v>
      </c>
      <c r="AN403" s="55">
        <v>3.367690536360237E-2</v>
      </c>
      <c r="AP403" s="51">
        <v>393</v>
      </c>
      <c r="AQ403" s="52">
        <v>6.3249999999999993</v>
      </c>
      <c r="AR403" s="53">
        <v>2.6666666666666665</v>
      </c>
      <c r="AS403" s="53">
        <v>4.7142857142857135</v>
      </c>
      <c r="AT403" s="54">
        <v>0</v>
      </c>
      <c r="AU403" s="53">
        <v>0</v>
      </c>
      <c r="AV403" s="53">
        <v>0</v>
      </c>
      <c r="AW403" s="53">
        <v>0</v>
      </c>
      <c r="AX403" s="53">
        <v>0</v>
      </c>
      <c r="AY403" s="53">
        <v>0</v>
      </c>
      <c r="AZ403" s="53">
        <v>0</v>
      </c>
      <c r="BA403" s="54">
        <v>0</v>
      </c>
      <c r="BB403" s="55">
        <v>0</v>
      </c>
      <c r="BC403" s="53">
        <v>100</v>
      </c>
      <c r="BD403" s="53">
        <v>0</v>
      </c>
      <c r="BE403" s="53">
        <v>5</v>
      </c>
      <c r="BF403" s="53">
        <v>0</v>
      </c>
      <c r="BG403" s="53">
        <v>0</v>
      </c>
      <c r="BH403" s="53">
        <v>0</v>
      </c>
      <c r="BI403" s="53">
        <v>2.5904855449750883</v>
      </c>
      <c r="BJ403" s="54">
        <v>200</v>
      </c>
      <c r="BK403" s="56">
        <v>0.95</v>
      </c>
      <c r="BL403" s="53">
        <v>0</v>
      </c>
      <c r="BM403" s="53">
        <v>0</v>
      </c>
      <c r="BN403" s="53">
        <v>165</v>
      </c>
      <c r="BO403" s="53">
        <v>0</v>
      </c>
      <c r="BP403" s="53">
        <v>1</v>
      </c>
      <c r="BQ403" s="55">
        <v>0</v>
      </c>
      <c r="BR403" s="51">
        <v>26.023212121212126</v>
      </c>
      <c r="BS403" s="51">
        <v>0.2487610072750184</v>
      </c>
      <c r="BT403" s="51">
        <v>3.5905344593162275E-2</v>
      </c>
      <c r="BU403" s="51">
        <v>4.4779552510883164E-3</v>
      </c>
      <c r="BV403" s="51">
        <v>0.54467962705420103</v>
      </c>
      <c r="BW403" s="51">
        <v>1.5777662028698396E-2</v>
      </c>
      <c r="BX403" s="51">
        <v>1.3479838545489387</v>
      </c>
      <c r="BY403" s="51">
        <v>2.6098386834096231E-2</v>
      </c>
      <c r="BZ403" s="51">
        <v>0.58478450593201525</v>
      </c>
      <c r="CA403" s="53">
        <v>8.9889443342114923E-3</v>
      </c>
      <c r="CB403" s="51">
        <v>1.3479838545489387</v>
      </c>
      <c r="CC403" s="55">
        <v>2.6098386834096231E-2</v>
      </c>
      <c r="CD403" s="30"/>
      <c r="CE403" s="30">
        <f t="shared" si="66"/>
        <v>3.5456210417116729</v>
      </c>
      <c r="CG403" s="75">
        <f t="shared" si="67"/>
        <v>0</v>
      </c>
      <c r="CH403" s="71">
        <f t="shared" si="68"/>
        <v>1</v>
      </c>
      <c r="CI403" s="72"/>
      <c r="CJ403" s="72"/>
      <c r="CK403" s="77"/>
      <c r="CL403" s="2"/>
      <c r="CM403" s="75">
        <f t="shared" si="69"/>
        <v>0.14777480226203843</v>
      </c>
      <c r="CN403" s="72">
        <f t="shared" si="70"/>
        <v>0</v>
      </c>
      <c r="CO403" s="72"/>
      <c r="CP403" s="72"/>
      <c r="CQ403" s="77"/>
      <c r="CR403" s="2"/>
      <c r="CS403" s="75">
        <f t="shared" si="71"/>
        <v>0.42420168612451525</v>
      </c>
      <c r="CT403" s="72">
        <f t="shared" si="72"/>
        <v>0</v>
      </c>
      <c r="CU403" s="72"/>
      <c r="CV403" s="72"/>
      <c r="CW403" s="77"/>
      <c r="CX403" s="2"/>
      <c r="CY403" s="75">
        <f t="shared" si="73"/>
        <v>-6.4459208863529849E-3</v>
      </c>
      <c r="CZ403" s="72">
        <f t="shared" si="74"/>
        <v>1</v>
      </c>
      <c r="DA403" s="72"/>
      <c r="DB403" s="72"/>
      <c r="DC403" s="77"/>
      <c r="DD403" s="2"/>
      <c r="DE403" s="75">
        <f t="shared" si="75"/>
        <v>0.42420168612451525</v>
      </c>
      <c r="DF403" s="72">
        <f t="shared" si="76"/>
        <v>0</v>
      </c>
      <c r="DG403" s="72"/>
      <c r="DH403" s="72"/>
      <c r="DI403" s="80"/>
      <c r="DK403" s="15">
        <v>3.5456210417116729</v>
      </c>
    </row>
    <row r="404" spans="1:115" x14ac:dyDescent="0.3">
      <c r="A404" s="51">
        <v>398</v>
      </c>
      <c r="B404" s="52">
        <v>6.3249999999999993</v>
      </c>
      <c r="C404" s="53">
        <v>3.75</v>
      </c>
      <c r="D404" s="53">
        <v>3.5714285714285712</v>
      </c>
      <c r="E404" s="54">
        <v>50</v>
      </c>
      <c r="F404" s="53">
        <v>0</v>
      </c>
      <c r="G404" s="53">
        <v>0</v>
      </c>
      <c r="H404" s="53">
        <v>0</v>
      </c>
      <c r="I404" s="53">
        <v>0</v>
      </c>
      <c r="J404" s="53">
        <v>0</v>
      </c>
      <c r="K404" s="53">
        <v>0</v>
      </c>
      <c r="L404" s="54">
        <v>0</v>
      </c>
      <c r="M404" s="55">
        <v>0</v>
      </c>
      <c r="N404" s="53">
        <v>100</v>
      </c>
      <c r="O404" s="53">
        <v>0</v>
      </c>
      <c r="P404" s="53">
        <v>5</v>
      </c>
      <c r="Q404" s="53">
        <v>0</v>
      </c>
      <c r="R404" s="53">
        <v>0</v>
      </c>
      <c r="S404" s="53">
        <v>0</v>
      </c>
      <c r="T404" s="53">
        <v>2.5904855449750883</v>
      </c>
      <c r="U404" s="54">
        <v>200</v>
      </c>
      <c r="V404" s="56">
        <v>0.95</v>
      </c>
      <c r="W404" s="53">
        <v>0</v>
      </c>
      <c r="X404" s="53">
        <v>0</v>
      </c>
      <c r="Y404" s="53">
        <v>322.48</v>
      </c>
      <c r="Z404" s="53">
        <v>3.9679925794542616</v>
      </c>
      <c r="AA404" s="53">
        <v>1</v>
      </c>
      <c r="AB404" s="55">
        <v>0</v>
      </c>
      <c r="AC404" s="51">
        <v>28.687344623918928</v>
      </c>
      <c r="AD404" s="51">
        <v>0.2782849396174622</v>
      </c>
      <c r="AE404" s="51">
        <v>4.9059951241464103E-2</v>
      </c>
      <c r="AF404" s="51">
        <v>4.0764389948081577E-3</v>
      </c>
      <c r="AG404" s="51">
        <v>0.84325189055468397</v>
      </c>
      <c r="AH404" s="51">
        <v>1.7453498156768867E-2</v>
      </c>
      <c r="AI404" s="51">
        <v>1.9638913442907937</v>
      </c>
      <c r="AJ404" s="51">
        <v>2.9154408988149669E-2</v>
      </c>
      <c r="AK404" s="51">
        <v>0.77750638316488474</v>
      </c>
      <c r="AL404" s="53">
        <v>1.0716982228634852E-2</v>
      </c>
      <c r="AM404" s="51">
        <v>1.9638913442907937</v>
      </c>
      <c r="AN404" s="55">
        <v>2.9154408988149669E-2</v>
      </c>
      <c r="AP404" s="51">
        <v>398</v>
      </c>
      <c r="AQ404" s="52">
        <v>6.3249999999999993</v>
      </c>
      <c r="AR404" s="53">
        <v>3.75</v>
      </c>
      <c r="AS404" s="53">
        <v>3.5714285714285712</v>
      </c>
      <c r="AT404" s="54">
        <v>0</v>
      </c>
      <c r="AU404" s="53">
        <v>0</v>
      </c>
      <c r="AV404" s="53">
        <v>0</v>
      </c>
      <c r="AW404" s="53">
        <v>0</v>
      </c>
      <c r="AX404" s="53">
        <v>0</v>
      </c>
      <c r="AY404" s="53">
        <v>0</v>
      </c>
      <c r="AZ404" s="53">
        <v>0</v>
      </c>
      <c r="BA404" s="54">
        <v>0</v>
      </c>
      <c r="BB404" s="55">
        <v>0</v>
      </c>
      <c r="BC404" s="53">
        <v>100</v>
      </c>
      <c r="BD404" s="53">
        <v>0</v>
      </c>
      <c r="BE404" s="53">
        <v>5</v>
      </c>
      <c r="BF404" s="53">
        <v>0</v>
      </c>
      <c r="BG404" s="53">
        <v>0</v>
      </c>
      <c r="BH404" s="53">
        <v>0</v>
      </c>
      <c r="BI404" s="53">
        <v>2.5904855449750883</v>
      </c>
      <c r="BJ404" s="54">
        <v>200</v>
      </c>
      <c r="BK404" s="56">
        <v>0.95</v>
      </c>
      <c r="BL404" s="53">
        <v>0</v>
      </c>
      <c r="BM404" s="53">
        <v>0</v>
      </c>
      <c r="BN404" s="53">
        <v>165</v>
      </c>
      <c r="BO404" s="53">
        <v>0</v>
      </c>
      <c r="BP404" s="53">
        <v>1</v>
      </c>
      <c r="BQ404" s="55">
        <v>0</v>
      </c>
      <c r="BR404" s="51">
        <v>30.85945454545454</v>
      </c>
      <c r="BS404" s="51">
        <v>0.27717559356764604</v>
      </c>
      <c r="BT404" s="51">
        <v>7.3769033790342567E-2</v>
      </c>
      <c r="BU404" s="51">
        <v>6.8442875054125635E-3</v>
      </c>
      <c r="BV404" s="51">
        <v>0.66945254750832761</v>
      </c>
      <c r="BW404" s="51">
        <v>1.815806498528056E-2</v>
      </c>
      <c r="BX404" s="51">
        <v>1.5513744361569364</v>
      </c>
      <c r="BY404" s="51">
        <v>2.520654231775964E-2</v>
      </c>
      <c r="BZ404" s="51">
        <v>0.77686224310983587</v>
      </c>
      <c r="CA404" s="53">
        <v>1.0546796313463749E-2</v>
      </c>
      <c r="CB404" s="51">
        <v>1.5513744361569364</v>
      </c>
      <c r="CC404" s="55">
        <v>2.520654231775964E-2</v>
      </c>
      <c r="CD404" s="30"/>
      <c r="CE404" s="30">
        <f t="shared" si="66"/>
        <v>3.6596252735569994</v>
      </c>
      <c r="CG404" s="75">
        <f t="shared" si="67"/>
        <v>0</v>
      </c>
      <c r="CH404" s="71">
        <f t="shared" si="68"/>
        <v>1</v>
      </c>
      <c r="CI404" s="72"/>
      <c r="CJ404" s="72"/>
      <c r="CK404" s="77"/>
      <c r="CL404" s="2"/>
      <c r="CM404" s="75">
        <f t="shared" si="69"/>
        <v>0.17379934304635636</v>
      </c>
      <c r="CN404" s="72">
        <f t="shared" si="70"/>
        <v>0</v>
      </c>
      <c r="CO404" s="72"/>
      <c r="CP404" s="72"/>
      <c r="CQ404" s="77"/>
      <c r="CR404" s="2"/>
      <c r="CS404" s="75">
        <f t="shared" si="71"/>
        <v>0.41251690813385733</v>
      </c>
      <c r="CT404" s="72">
        <f t="shared" si="72"/>
        <v>0</v>
      </c>
      <c r="CU404" s="72"/>
      <c r="CV404" s="72"/>
      <c r="CW404" s="77"/>
      <c r="CX404" s="2"/>
      <c r="CY404" s="75">
        <f t="shared" si="73"/>
        <v>6.4414005504886962E-4</v>
      </c>
      <c r="CZ404" s="72">
        <f t="shared" si="74"/>
        <v>1</v>
      </c>
      <c r="DA404" s="72"/>
      <c r="DB404" s="72"/>
      <c r="DC404" s="77"/>
      <c r="DD404" s="2"/>
      <c r="DE404" s="75">
        <f t="shared" si="75"/>
        <v>0.41251690813385733</v>
      </c>
      <c r="DF404" s="72">
        <f t="shared" si="76"/>
        <v>0</v>
      </c>
      <c r="DG404" s="72"/>
      <c r="DH404" s="72"/>
      <c r="DI404" s="80"/>
      <c r="DK404" s="15">
        <v>3.6596252735569994</v>
      </c>
    </row>
    <row r="405" spans="1:115" x14ac:dyDescent="0.3">
      <c r="A405" s="51">
        <v>409</v>
      </c>
      <c r="B405" s="52">
        <v>6.3249999999999993</v>
      </c>
      <c r="C405" s="53">
        <v>5.9166666666666661</v>
      </c>
      <c r="D405" s="53">
        <v>2.4285714285714284</v>
      </c>
      <c r="E405" s="54">
        <v>50</v>
      </c>
      <c r="F405" s="53">
        <v>0</v>
      </c>
      <c r="G405" s="53">
        <v>0</v>
      </c>
      <c r="H405" s="53">
        <v>0</v>
      </c>
      <c r="I405" s="53">
        <v>0</v>
      </c>
      <c r="J405" s="53">
        <v>0</v>
      </c>
      <c r="K405" s="53">
        <v>0</v>
      </c>
      <c r="L405" s="54">
        <v>0</v>
      </c>
      <c r="M405" s="55">
        <v>0</v>
      </c>
      <c r="N405" s="53">
        <v>100</v>
      </c>
      <c r="O405" s="53">
        <v>0</v>
      </c>
      <c r="P405" s="53">
        <v>5</v>
      </c>
      <c r="Q405" s="53">
        <v>0</v>
      </c>
      <c r="R405" s="53">
        <v>0</v>
      </c>
      <c r="S405" s="53">
        <v>0</v>
      </c>
      <c r="T405" s="53">
        <v>2.5904855449750883</v>
      </c>
      <c r="U405" s="54">
        <v>200</v>
      </c>
      <c r="V405" s="56">
        <v>0.95</v>
      </c>
      <c r="W405" s="53">
        <v>0</v>
      </c>
      <c r="X405" s="53">
        <v>0</v>
      </c>
      <c r="Y405" s="53">
        <v>319.60000000000002</v>
      </c>
      <c r="Z405" s="53">
        <v>3.7542722004173599</v>
      </c>
      <c r="AA405" s="53">
        <v>1</v>
      </c>
      <c r="AB405" s="55">
        <v>0</v>
      </c>
      <c r="AC405" s="51">
        <v>28.733648779815852</v>
      </c>
      <c r="AD405" s="51">
        <v>0.29481286975902071</v>
      </c>
      <c r="AE405" s="51">
        <v>4.8077627270433118E-2</v>
      </c>
      <c r="AF405" s="51">
        <v>4.1697386111864462E-3</v>
      </c>
      <c r="AG405" s="51">
        <v>0.84368397901820902</v>
      </c>
      <c r="AH405" s="51">
        <v>1.8339955944991784E-2</v>
      </c>
      <c r="AI405" s="51">
        <v>1.9453150633966043</v>
      </c>
      <c r="AJ405" s="51">
        <v>3.1021063451505182E-2</v>
      </c>
      <c r="AK405" s="51">
        <v>0.78451814796057473</v>
      </c>
      <c r="AL405" s="53">
        <v>1.1043660692357462E-2</v>
      </c>
      <c r="AM405" s="51">
        <v>1.9453150633966043</v>
      </c>
      <c r="AN405" s="55">
        <v>3.1021063451505182E-2</v>
      </c>
      <c r="AP405" s="51">
        <v>409</v>
      </c>
      <c r="AQ405" s="52">
        <v>6.3249999999999993</v>
      </c>
      <c r="AR405" s="53">
        <v>5.9166666666666661</v>
      </c>
      <c r="AS405" s="53">
        <v>2.4285714285714284</v>
      </c>
      <c r="AT405" s="54">
        <v>0</v>
      </c>
      <c r="AU405" s="53">
        <v>0</v>
      </c>
      <c r="AV405" s="53">
        <v>0</v>
      </c>
      <c r="AW405" s="53">
        <v>0</v>
      </c>
      <c r="AX405" s="53">
        <v>0</v>
      </c>
      <c r="AY405" s="53">
        <v>0</v>
      </c>
      <c r="AZ405" s="53">
        <v>0</v>
      </c>
      <c r="BA405" s="54">
        <v>0</v>
      </c>
      <c r="BB405" s="55">
        <v>0</v>
      </c>
      <c r="BC405" s="53">
        <v>100</v>
      </c>
      <c r="BD405" s="53">
        <v>0</v>
      </c>
      <c r="BE405" s="53">
        <v>5</v>
      </c>
      <c r="BF405" s="53">
        <v>0</v>
      </c>
      <c r="BG405" s="53">
        <v>0</v>
      </c>
      <c r="BH405" s="53">
        <v>0</v>
      </c>
      <c r="BI405" s="53">
        <v>2.5904855449750883</v>
      </c>
      <c r="BJ405" s="54">
        <v>200</v>
      </c>
      <c r="BK405" s="56">
        <v>0.95</v>
      </c>
      <c r="BL405" s="53">
        <v>0</v>
      </c>
      <c r="BM405" s="53">
        <v>0</v>
      </c>
      <c r="BN405" s="53">
        <v>165</v>
      </c>
      <c r="BO405" s="53">
        <v>0</v>
      </c>
      <c r="BP405" s="53">
        <v>1</v>
      </c>
      <c r="BQ405" s="55">
        <v>0</v>
      </c>
      <c r="BR405" s="51">
        <v>30.929515151515144</v>
      </c>
      <c r="BS405" s="51">
        <v>0.28219870637754801</v>
      </c>
      <c r="BT405" s="51">
        <v>7.0754526241286364E-2</v>
      </c>
      <c r="BU405" s="51">
        <v>6.5916729553649822E-3</v>
      </c>
      <c r="BV405" s="51">
        <v>0.66743629736997301</v>
      </c>
      <c r="BW405" s="51">
        <v>1.8440301668908331E-2</v>
      </c>
      <c r="BX405" s="51">
        <v>1.5719085583178427</v>
      </c>
      <c r="BY405" s="51">
        <v>2.4083624028880406E-2</v>
      </c>
      <c r="BZ405" s="51">
        <v>0.77972405199045258</v>
      </c>
      <c r="CA405" s="53">
        <v>1.0390484832278316E-2</v>
      </c>
      <c r="CB405" s="51">
        <v>1.5719085583178427</v>
      </c>
      <c r="CC405" s="55">
        <v>2.4083624028880406E-2</v>
      </c>
      <c r="CD405" s="30"/>
      <c r="CE405" s="30">
        <f t="shared" si="66"/>
        <v>3.7906526639943703</v>
      </c>
      <c r="CG405" s="75">
        <f t="shared" si="67"/>
        <v>0</v>
      </c>
      <c r="CH405" s="71">
        <f t="shared" si="68"/>
        <v>1</v>
      </c>
      <c r="CI405" s="72"/>
      <c r="CJ405" s="72"/>
      <c r="CK405" s="77"/>
      <c r="CL405" s="2"/>
      <c r="CM405" s="75">
        <f t="shared" si="69"/>
        <v>0.17624768164823601</v>
      </c>
      <c r="CN405" s="72">
        <f t="shared" si="70"/>
        <v>0</v>
      </c>
      <c r="CO405" s="72"/>
      <c r="CP405" s="72"/>
      <c r="CQ405" s="77"/>
      <c r="CR405" s="2"/>
      <c r="CS405" s="75">
        <f t="shared" si="71"/>
        <v>0.37340650507876161</v>
      </c>
      <c r="CT405" s="72">
        <f t="shared" si="72"/>
        <v>0</v>
      </c>
      <c r="CU405" s="72"/>
      <c r="CV405" s="72"/>
      <c r="CW405" s="77"/>
      <c r="CX405" s="2"/>
      <c r="CY405" s="75">
        <f t="shared" si="73"/>
        <v>4.7940959701221475E-3</v>
      </c>
      <c r="CZ405" s="72">
        <f t="shared" si="74"/>
        <v>1</v>
      </c>
      <c r="DA405" s="72"/>
      <c r="DB405" s="72"/>
      <c r="DC405" s="77"/>
      <c r="DD405" s="2"/>
      <c r="DE405" s="75">
        <f t="shared" si="75"/>
        <v>0.37340650507876161</v>
      </c>
      <c r="DF405" s="72">
        <f t="shared" si="76"/>
        <v>0</v>
      </c>
      <c r="DG405" s="72"/>
      <c r="DH405" s="72"/>
      <c r="DI405" s="80"/>
      <c r="DK405" s="15">
        <v>3.7906526639943703</v>
      </c>
    </row>
    <row r="406" spans="1:115" x14ac:dyDescent="0.3">
      <c r="A406" s="51">
        <v>394</v>
      </c>
      <c r="B406" s="52">
        <v>6.3249999999999993</v>
      </c>
      <c r="C406" s="53">
        <v>2.6666666666666665</v>
      </c>
      <c r="D406" s="53">
        <v>5.8571428571428559</v>
      </c>
      <c r="E406" s="54">
        <v>50</v>
      </c>
      <c r="F406" s="53">
        <v>0</v>
      </c>
      <c r="G406" s="53">
        <v>0</v>
      </c>
      <c r="H406" s="53">
        <v>0</v>
      </c>
      <c r="I406" s="53">
        <v>0</v>
      </c>
      <c r="J406" s="53">
        <v>0</v>
      </c>
      <c r="K406" s="53">
        <v>0</v>
      </c>
      <c r="L406" s="54">
        <v>0</v>
      </c>
      <c r="M406" s="55">
        <v>0</v>
      </c>
      <c r="N406" s="53">
        <v>100</v>
      </c>
      <c r="O406" s="53">
        <v>0</v>
      </c>
      <c r="P406" s="53">
        <v>5</v>
      </c>
      <c r="Q406" s="53">
        <v>0</v>
      </c>
      <c r="R406" s="53">
        <v>0</v>
      </c>
      <c r="S406" s="53">
        <v>0</v>
      </c>
      <c r="T406" s="53">
        <v>2.5904855449750883</v>
      </c>
      <c r="U406" s="54">
        <v>200</v>
      </c>
      <c r="V406" s="56">
        <v>0.95</v>
      </c>
      <c r="W406" s="53">
        <v>0</v>
      </c>
      <c r="X406" s="53">
        <v>0</v>
      </c>
      <c r="Y406" s="53">
        <v>322.66000000000003</v>
      </c>
      <c r="Z406" s="53">
        <v>3.9373287885441783</v>
      </c>
      <c r="AA406" s="53">
        <v>1</v>
      </c>
      <c r="AB406" s="55">
        <v>0</v>
      </c>
      <c r="AC406" s="51">
        <v>28.648431256084418</v>
      </c>
      <c r="AD406" s="51">
        <v>0.28486262642035415</v>
      </c>
      <c r="AE406" s="51">
        <v>5.0040768460481916E-2</v>
      </c>
      <c r="AF406" s="51">
        <v>4.2454742580248549E-3</v>
      </c>
      <c r="AG406" s="51">
        <v>0.8453445990070888</v>
      </c>
      <c r="AH406" s="51">
        <v>1.7854541106585017E-2</v>
      </c>
      <c r="AI406" s="51">
        <v>1.9676278558262923</v>
      </c>
      <c r="AJ406" s="51">
        <v>2.9197520527472483E-2</v>
      </c>
      <c r="AK406" s="51">
        <v>0.77747391120398246</v>
      </c>
      <c r="AL406" s="53">
        <v>1.0678388211449209E-2</v>
      </c>
      <c r="AM406" s="51">
        <v>1.9676278558262923</v>
      </c>
      <c r="AN406" s="55">
        <v>2.9197520527472483E-2</v>
      </c>
      <c r="AP406" s="51">
        <v>394</v>
      </c>
      <c r="AQ406" s="52">
        <v>6.3249999999999993</v>
      </c>
      <c r="AR406" s="53">
        <v>2.6666666666666665</v>
      </c>
      <c r="AS406" s="53">
        <v>5.8571428571428559</v>
      </c>
      <c r="AT406" s="54">
        <v>0</v>
      </c>
      <c r="AU406" s="53">
        <v>0</v>
      </c>
      <c r="AV406" s="53">
        <v>0</v>
      </c>
      <c r="AW406" s="53">
        <v>0</v>
      </c>
      <c r="AX406" s="53">
        <v>0</v>
      </c>
      <c r="AY406" s="53">
        <v>0</v>
      </c>
      <c r="AZ406" s="53">
        <v>0</v>
      </c>
      <c r="BA406" s="54">
        <v>0</v>
      </c>
      <c r="BB406" s="55">
        <v>0</v>
      </c>
      <c r="BC406" s="53">
        <v>100</v>
      </c>
      <c r="BD406" s="53">
        <v>0</v>
      </c>
      <c r="BE406" s="53">
        <v>5</v>
      </c>
      <c r="BF406" s="53">
        <v>0</v>
      </c>
      <c r="BG406" s="53">
        <v>0</v>
      </c>
      <c r="BH406" s="53">
        <v>0</v>
      </c>
      <c r="BI406" s="53">
        <v>2.5904855449750883</v>
      </c>
      <c r="BJ406" s="54">
        <v>200</v>
      </c>
      <c r="BK406" s="56">
        <v>0.95</v>
      </c>
      <c r="BL406" s="53">
        <v>0</v>
      </c>
      <c r="BM406" s="53">
        <v>0</v>
      </c>
      <c r="BN406" s="53">
        <v>165</v>
      </c>
      <c r="BO406" s="53">
        <v>0</v>
      </c>
      <c r="BP406" s="53">
        <v>1</v>
      </c>
      <c r="BQ406" s="55">
        <v>0</v>
      </c>
      <c r="BR406" s="51">
        <v>30.858575757575782</v>
      </c>
      <c r="BS406" s="51">
        <v>0.29619217676636117</v>
      </c>
      <c r="BT406" s="51">
        <v>7.6564241901396921E-2</v>
      </c>
      <c r="BU406" s="51">
        <v>8.4579564369690139E-3</v>
      </c>
      <c r="BV406" s="51">
        <v>0.67192942915249565</v>
      </c>
      <c r="BW406" s="51">
        <v>1.9146489785305129E-2</v>
      </c>
      <c r="BX406" s="51">
        <v>1.5440039586096055</v>
      </c>
      <c r="BY406" s="51">
        <v>2.6604955104536879E-2</v>
      </c>
      <c r="BZ406" s="51">
        <v>0.77164269836491639</v>
      </c>
      <c r="CA406" s="53">
        <v>1.1127262645040584E-2</v>
      </c>
      <c r="CB406" s="51">
        <v>1.5440039586096055</v>
      </c>
      <c r="CC406" s="55">
        <v>2.6604955104536879E-2</v>
      </c>
      <c r="CD406" s="30"/>
      <c r="CE406" s="30">
        <f t="shared" si="66"/>
        <v>3.9520940802374143</v>
      </c>
      <c r="CG406" s="75">
        <f t="shared" si="67"/>
        <v>0</v>
      </c>
      <c r="CH406" s="71">
        <f t="shared" si="68"/>
        <v>1</v>
      </c>
      <c r="CI406" s="72"/>
      <c r="CJ406" s="72"/>
      <c r="CK406" s="77"/>
      <c r="CL406" s="2"/>
      <c r="CM406" s="75">
        <f t="shared" si="69"/>
        <v>0.17341516985459315</v>
      </c>
      <c r="CN406" s="72">
        <f t="shared" si="70"/>
        <v>0</v>
      </c>
      <c r="CO406" s="72"/>
      <c r="CP406" s="72"/>
      <c r="CQ406" s="77"/>
      <c r="CR406" s="2"/>
      <c r="CS406" s="75">
        <f t="shared" si="71"/>
        <v>0.42362389721668681</v>
      </c>
      <c r="CT406" s="72">
        <f t="shared" si="72"/>
        <v>0</v>
      </c>
      <c r="CU406" s="72"/>
      <c r="CV406" s="72"/>
      <c r="CW406" s="77"/>
      <c r="CX406" s="2"/>
      <c r="CY406" s="75">
        <f t="shared" si="73"/>
        <v>5.8312128390660689E-3</v>
      </c>
      <c r="CZ406" s="72">
        <f t="shared" si="74"/>
        <v>1</v>
      </c>
      <c r="DA406" s="72"/>
      <c r="DB406" s="72"/>
      <c r="DC406" s="77"/>
      <c r="DD406" s="2"/>
      <c r="DE406" s="75">
        <f t="shared" si="75"/>
        <v>0.42362389721668681</v>
      </c>
      <c r="DF406" s="72">
        <f t="shared" si="76"/>
        <v>0</v>
      </c>
      <c r="DG406" s="72"/>
      <c r="DH406" s="72"/>
      <c r="DI406" s="80"/>
      <c r="DK406" s="15">
        <v>3.9520940802374143</v>
      </c>
    </row>
    <row r="407" spans="1:115" x14ac:dyDescent="0.3">
      <c r="A407" s="51">
        <v>416</v>
      </c>
      <c r="B407" s="52">
        <v>6.3249999999999993</v>
      </c>
      <c r="C407" s="53">
        <v>6.9999999999999991</v>
      </c>
      <c r="D407" s="53">
        <v>2.4285714285714284</v>
      </c>
      <c r="E407" s="54">
        <v>50</v>
      </c>
      <c r="F407" s="53">
        <v>0</v>
      </c>
      <c r="G407" s="53">
        <v>0</v>
      </c>
      <c r="H407" s="53">
        <v>0</v>
      </c>
      <c r="I407" s="53">
        <v>0</v>
      </c>
      <c r="J407" s="53">
        <v>0</v>
      </c>
      <c r="K407" s="53">
        <v>0</v>
      </c>
      <c r="L407" s="54">
        <v>0</v>
      </c>
      <c r="M407" s="55">
        <v>0</v>
      </c>
      <c r="N407" s="53">
        <v>100</v>
      </c>
      <c r="O407" s="53">
        <v>0</v>
      </c>
      <c r="P407" s="53">
        <v>5</v>
      </c>
      <c r="Q407" s="53">
        <v>0</v>
      </c>
      <c r="R407" s="53">
        <v>0</v>
      </c>
      <c r="S407" s="53">
        <v>0</v>
      </c>
      <c r="T407" s="53">
        <v>2.5904855449750883</v>
      </c>
      <c r="U407" s="54">
        <v>200</v>
      </c>
      <c r="V407" s="56">
        <v>0.95</v>
      </c>
      <c r="W407" s="53">
        <v>0</v>
      </c>
      <c r="X407" s="53">
        <v>0</v>
      </c>
      <c r="Y407" s="53">
        <v>322.61</v>
      </c>
      <c r="Z407" s="53">
        <v>3.868596247064704</v>
      </c>
      <c r="AA407" s="53">
        <v>1</v>
      </c>
      <c r="AB407" s="55">
        <v>0</v>
      </c>
      <c r="AC407" s="51">
        <v>35.39908172785308</v>
      </c>
      <c r="AD407" s="51">
        <v>0.32542133906672105</v>
      </c>
      <c r="AE407" s="51">
        <v>4.1782239182468303E-2</v>
      </c>
      <c r="AF407" s="51">
        <v>3.6543683769943605E-3</v>
      </c>
      <c r="AG407" s="51">
        <v>0.94801076882137436</v>
      </c>
      <c r="AH407" s="51">
        <v>2.1016943408256258E-2</v>
      </c>
      <c r="AI407" s="51">
        <v>2.1883216982534264</v>
      </c>
      <c r="AJ407" s="51">
        <v>3.2511659677866123E-2</v>
      </c>
      <c r="AK407" s="51">
        <v>0.82062136852319656</v>
      </c>
      <c r="AL407" s="53">
        <v>1.2467540569137214E-2</v>
      </c>
      <c r="AM407" s="51">
        <v>2.1883216982534264</v>
      </c>
      <c r="AN407" s="55">
        <v>3.2511659677866123E-2</v>
      </c>
      <c r="AP407" s="51">
        <v>416</v>
      </c>
      <c r="AQ407" s="52">
        <v>6.3249999999999993</v>
      </c>
      <c r="AR407" s="53">
        <v>6.9999999999999991</v>
      </c>
      <c r="AS407" s="53">
        <v>2.4285714285714284</v>
      </c>
      <c r="AT407" s="54">
        <v>0</v>
      </c>
      <c r="AU407" s="53">
        <v>0</v>
      </c>
      <c r="AV407" s="53">
        <v>0</v>
      </c>
      <c r="AW407" s="53">
        <v>0</v>
      </c>
      <c r="AX407" s="53">
        <v>0</v>
      </c>
      <c r="AY407" s="53">
        <v>0</v>
      </c>
      <c r="AZ407" s="53">
        <v>0</v>
      </c>
      <c r="BA407" s="54">
        <v>0</v>
      </c>
      <c r="BB407" s="55">
        <v>0</v>
      </c>
      <c r="BC407" s="53">
        <v>100</v>
      </c>
      <c r="BD407" s="53">
        <v>0</v>
      </c>
      <c r="BE407" s="53">
        <v>5</v>
      </c>
      <c r="BF407" s="53">
        <v>0</v>
      </c>
      <c r="BG407" s="53">
        <v>0</v>
      </c>
      <c r="BH407" s="53">
        <v>0</v>
      </c>
      <c r="BI407" s="53">
        <v>2.5904855449750883</v>
      </c>
      <c r="BJ407" s="54">
        <v>200</v>
      </c>
      <c r="BK407" s="56">
        <v>0.95</v>
      </c>
      <c r="BL407" s="53">
        <v>0</v>
      </c>
      <c r="BM407" s="53">
        <v>0</v>
      </c>
      <c r="BN407" s="53">
        <v>165</v>
      </c>
      <c r="BO407" s="53">
        <v>0</v>
      </c>
      <c r="BP407" s="53">
        <v>1</v>
      </c>
      <c r="BQ407" s="55">
        <v>0</v>
      </c>
      <c r="BR407" s="51">
        <v>37.732848484848475</v>
      </c>
      <c r="BS407" s="51">
        <v>0.30004153408464479</v>
      </c>
      <c r="BT407" s="51">
        <v>6.1553122780383093E-2</v>
      </c>
      <c r="BU407" s="51">
        <v>6.7105421246778374E-3</v>
      </c>
      <c r="BV407" s="51">
        <v>0.76901451444508395</v>
      </c>
      <c r="BW407" s="51">
        <v>2.2108588744670234E-2</v>
      </c>
      <c r="BX407" s="51">
        <v>1.7515385487353137</v>
      </c>
      <c r="BY407" s="51">
        <v>2.1914307127419073E-2</v>
      </c>
      <c r="BZ407" s="51">
        <v>0.81905747557923558</v>
      </c>
      <c r="CA407" s="53">
        <v>1.2936548429168217E-2</v>
      </c>
      <c r="CB407" s="51">
        <v>1.7515385487353137</v>
      </c>
      <c r="CC407" s="55">
        <v>2.1914307127419073E-2</v>
      </c>
      <c r="CD407" s="30"/>
      <c r="CE407" s="30">
        <f t="shared" si="66"/>
        <v>4.1231056256176597</v>
      </c>
      <c r="CG407" s="75">
        <f t="shared" si="67"/>
        <v>0</v>
      </c>
      <c r="CH407" s="71">
        <f t="shared" si="68"/>
        <v>1</v>
      </c>
      <c r="CI407" s="72"/>
      <c r="CJ407" s="72"/>
      <c r="CK407" s="77"/>
      <c r="CL407" s="2"/>
      <c r="CM407" s="75">
        <f t="shared" si="69"/>
        <v>0.17899625437629041</v>
      </c>
      <c r="CN407" s="72">
        <f t="shared" si="70"/>
        <v>0</v>
      </c>
      <c r="CO407" s="72"/>
      <c r="CP407" s="72"/>
      <c r="CQ407" s="77"/>
      <c r="CR407" s="2"/>
      <c r="CS407" s="75">
        <f t="shared" si="71"/>
        <v>0.4367831495181127</v>
      </c>
      <c r="CT407" s="72">
        <f t="shared" si="72"/>
        <v>0</v>
      </c>
      <c r="CU407" s="72"/>
      <c r="CV407" s="72"/>
      <c r="CW407" s="77"/>
      <c r="CX407" s="2"/>
      <c r="CY407" s="75">
        <f t="shared" si="73"/>
        <v>1.5638929439609761E-3</v>
      </c>
      <c r="CZ407" s="72">
        <f t="shared" si="74"/>
        <v>1</v>
      </c>
      <c r="DA407" s="72"/>
      <c r="DB407" s="72"/>
      <c r="DC407" s="77"/>
      <c r="DD407" s="2"/>
      <c r="DE407" s="75">
        <f t="shared" si="75"/>
        <v>0.4367831495181127</v>
      </c>
      <c r="DF407" s="72">
        <f t="shared" si="76"/>
        <v>0</v>
      </c>
      <c r="DG407" s="72"/>
      <c r="DH407" s="72"/>
      <c r="DI407" s="80"/>
      <c r="DK407" s="15">
        <v>4.1231056256176597</v>
      </c>
    </row>
    <row r="408" spans="1:115" x14ac:dyDescent="0.3">
      <c r="A408" s="51">
        <v>404</v>
      </c>
      <c r="B408" s="52">
        <v>6.3249999999999993</v>
      </c>
      <c r="C408" s="53">
        <v>4.833333333333333</v>
      </c>
      <c r="D408" s="53">
        <v>3.5714285714285712</v>
      </c>
      <c r="E408" s="54">
        <v>50</v>
      </c>
      <c r="F408" s="53">
        <v>0</v>
      </c>
      <c r="G408" s="53">
        <v>0</v>
      </c>
      <c r="H408" s="53">
        <v>0</v>
      </c>
      <c r="I408" s="53">
        <v>0</v>
      </c>
      <c r="J408" s="53">
        <v>0</v>
      </c>
      <c r="K408" s="53">
        <v>0</v>
      </c>
      <c r="L408" s="54">
        <v>0</v>
      </c>
      <c r="M408" s="55">
        <v>0</v>
      </c>
      <c r="N408" s="53">
        <v>100</v>
      </c>
      <c r="O408" s="53">
        <v>0</v>
      </c>
      <c r="P408" s="53">
        <v>5</v>
      </c>
      <c r="Q408" s="53">
        <v>0</v>
      </c>
      <c r="R408" s="53">
        <v>0</v>
      </c>
      <c r="S408" s="53">
        <v>0</v>
      </c>
      <c r="T408" s="53">
        <v>2.5904855449750883</v>
      </c>
      <c r="U408" s="54">
        <v>200</v>
      </c>
      <c r="V408" s="56">
        <v>0.95</v>
      </c>
      <c r="W408" s="53">
        <v>0</v>
      </c>
      <c r="X408" s="53">
        <v>0</v>
      </c>
      <c r="Y408" s="53">
        <v>322.565</v>
      </c>
      <c r="Z408" s="53">
        <v>3.8123416744292875</v>
      </c>
      <c r="AA408" s="53">
        <v>1</v>
      </c>
      <c r="AB408" s="55">
        <v>0</v>
      </c>
      <c r="AC408" s="51">
        <v>35.485654831769246</v>
      </c>
      <c r="AD408" s="51">
        <v>0.3233627114819097</v>
      </c>
      <c r="AE408" s="51">
        <v>4.2611219740197069E-2</v>
      </c>
      <c r="AF408" s="51">
        <v>3.7606352112326291E-3</v>
      </c>
      <c r="AG408" s="51">
        <v>0.94246924112480968</v>
      </c>
      <c r="AH408" s="51">
        <v>2.0854448659036299E-2</v>
      </c>
      <c r="AI408" s="51">
        <v>2.1819769334780457</v>
      </c>
      <c r="AJ408" s="51">
        <v>3.2732875613112181E-2</v>
      </c>
      <c r="AK408" s="51">
        <v>0.82058164684982404</v>
      </c>
      <c r="AL408" s="53">
        <v>1.2540155289813056E-2</v>
      </c>
      <c r="AM408" s="51">
        <v>2.1819769334780457</v>
      </c>
      <c r="AN408" s="55">
        <v>3.2732875613112181E-2</v>
      </c>
      <c r="AP408" s="51">
        <v>404</v>
      </c>
      <c r="AQ408" s="52">
        <v>6.3249999999999993</v>
      </c>
      <c r="AR408" s="53">
        <v>4.833333333333333</v>
      </c>
      <c r="AS408" s="53">
        <v>3.5714285714285712</v>
      </c>
      <c r="AT408" s="54">
        <v>0</v>
      </c>
      <c r="AU408" s="53">
        <v>0</v>
      </c>
      <c r="AV408" s="53">
        <v>0</v>
      </c>
      <c r="AW408" s="53">
        <v>0</v>
      </c>
      <c r="AX408" s="53">
        <v>0</v>
      </c>
      <c r="AY408" s="53">
        <v>0</v>
      </c>
      <c r="AZ408" s="53">
        <v>0</v>
      </c>
      <c r="BA408" s="54">
        <v>0</v>
      </c>
      <c r="BB408" s="55">
        <v>0</v>
      </c>
      <c r="BC408" s="53">
        <v>100</v>
      </c>
      <c r="BD408" s="53">
        <v>0</v>
      </c>
      <c r="BE408" s="53">
        <v>5</v>
      </c>
      <c r="BF408" s="53">
        <v>0</v>
      </c>
      <c r="BG408" s="53">
        <v>0</v>
      </c>
      <c r="BH408" s="53">
        <v>0</v>
      </c>
      <c r="BI408" s="53">
        <v>2.5904855449750883</v>
      </c>
      <c r="BJ408" s="54">
        <v>200</v>
      </c>
      <c r="BK408" s="56">
        <v>0.95</v>
      </c>
      <c r="BL408" s="53">
        <v>0</v>
      </c>
      <c r="BM408" s="53">
        <v>0</v>
      </c>
      <c r="BN408" s="53">
        <v>165</v>
      </c>
      <c r="BO408" s="53">
        <v>0</v>
      </c>
      <c r="BP408" s="53">
        <v>1</v>
      </c>
      <c r="BQ408" s="55">
        <v>0</v>
      </c>
      <c r="BR408" s="51">
        <v>37.733030303030297</v>
      </c>
      <c r="BS408" s="51">
        <v>0.30619944133626381</v>
      </c>
      <c r="BT408" s="51">
        <v>6.2190996207628108E-2</v>
      </c>
      <c r="BU408" s="51">
        <v>6.7302811790173975E-3</v>
      </c>
      <c r="BV408" s="51">
        <v>0.77074008551118312</v>
      </c>
      <c r="BW408" s="51">
        <v>2.2453718099422069E-2</v>
      </c>
      <c r="BX408" s="51">
        <v>1.7534315354738346</v>
      </c>
      <c r="BY408" s="51">
        <v>2.3550144968060967E-2</v>
      </c>
      <c r="BZ408" s="51">
        <v>0.81890336497941718</v>
      </c>
      <c r="CA408" s="53">
        <v>1.3033516770596764E-2</v>
      </c>
      <c r="CB408" s="51">
        <v>1.7534315354738346</v>
      </c>
      <c r="CC408" s="55">
        <v>2.3550144968060967E-2</v>
      </c>
      <c r="CD408" s="30"/>
      <c r="CE408" s="30">
        <f t="shared" si="66"/>
        <v>4.1547448491940822</v>
      </c>
      <c r="CG408" s="75">
        <f t="shared" si="67"/>
        <v>0</v>
      </c>
      <c r="CH408" s="71">
        <f t="shared" si="68"/>
        <v>1</v>
      </c>
      <c r="CI408" s="72"/>
      <c r="CJ408" s="72"/>
      <c r="CK408" s="77"/>
      <c r="CL408" s="2"/>
      <c r="CM408" s="75">
        <f t="shared" si="69"/>
        <v>0.17172915561362656</v>
      </c>
      <c r="CN408" s="72">
        <f t="shared" si="70"/>
        <v>0</v>
      </c>
      <c r="CO408" s="72"/>
      <c r="CP408" s="72"/>
      <c r="CQ408" s="77"/>
      <c r="CR408" s="2"/>
      <c r="CS408" s="75">
        <f t="shared" si="71"/>
        <v>0.4285453980042111</v>
      </c>
      <c r="CT408" s="72">
        <f t="shared" si="72"/>
        <v>0</v>
      </c>
      <c r="CU408" s="72"/>
      <c r="CV408" s="72"/>
      <c r="CW408" s="77"/>
      <c r="CX408" s="2"/>
      <c r="CY408" s="75">
        <f t="shared" si="73"/>
        <v>1.6782818704068614E-3</v>
      </c>
      <c r="CZ408" s="72">
        <f t="shared" si="74"/>
        <v>1</v>
      </c>
      <c r="DA408" s="72"/>
      <c r="DB408" s="72"/>
      <c r="DC408" s="77"/>
      <c r="DD408" s="2"/>
      <c r="DE408" s="75">
        <f t="shared" si="75"/>
        <v>0.4285453980042111</v>
      </c>
      <c r="DF408" s="72">
        <f t="shared" si="76"/>
        <v>0</v>
      </c>
      <c r="DG408" s="72"/>
      <c r="DH408" s="72"/>
      <c r="DI408" s="80"/>
      <c r="DK408" s="15">
        <v>4.1547448491940822</v>
      </c>
    </row>
    <row r="409" spans="1:115" x14ac:dyDescent="0.3">
      <c r="A409" s="51">
        <v>399</v>
      </c>
      <c r="B409" s="52">
        <v>6.3249999999999993</v>
      </c>
      <c r="C409" s="53">
        <v>3.75</v>
      </c>
      <c r="D409" s="53">
        <v>4.7142857142857135</v>
      </c>
      <c r="E409" s="54">
        <v>50</v>
      </c>
      <c r="F409" s="53">
        <v>0</v>
      </c>
      <c r="G409" s="53">
        <v>0</v>
      </c>
      <c r="H409" s="53">
        <v>0</v>
      </c>
      <c r="I409" s="53">
        <v>0</v>
      </c>
      <c r="J409" s="53">
        <v>0</v>
      </c>
      <c r="K409" s="53">
        <v>0</v>
      </c>
      <c r="L409" s="54">
        <v>0</v>
      </c>
      <c r="M409" s="55">
        <v>0</v>
      </c>
      <c r="N409" s="53">
        <v>100</v>
      </c>
      <c r="O409" s="53">
        <v>0</v>
      </c>
      <c r="P409" s="53">
        <v>5</v>
      </c>
      <c r="Q409" s="53">
        <v>0</v>
      </c>
      <c r="R409" s="53">
        <v>0</v>
      </c>
      <c r="S409" s="53">
        <v>0</v>
      </c>
      <c r="T409" s="53">
        <v>2.5904855449750883</v>
      </c>
      <c r="U409" s="54">
        <v>200</v>
      </c>
      <c r="V409" s="56">
        <v>0.95</v>
      </c>
      <c r="W409" s="53">
        <v>0</v>
      </c>
      <c r="X409" s="53">
        <v>0</v>
      </c>
      <c r="Y409" s="53">
        <v>322.69499999999999</v>
      </c>
      <c r="Z409" s="53">
        <v>3.8272441075378381</v>
      </c>
      <c r="AA409" s="53">
        <v>1</v>
      </c>
      <c r="AB409" s="55">
        <v>0</v>
      </c>
      <c r="AC409" s="51">
        <v>35.417573250726875</v>
      </c>
      <c r="AD409" s="51">
        <v>0.30601103126753743</v>
      </c>
      <c r="AE409" s="51">
        <v>4.0713369553493257E-2</v>
      </c>
      <c r="AF409" s="51">
        <v>3.4079467076576263E-3</v>
      </c>
      <c r="AG409" s="51">
        <v>0.94514395203500112</v>
      </c>
      <c r="AH409" s="51">
        <v>1.9854398618855146E-2</v>
      </c>
      <c r="AI409" s="51">
        <v>2.1949332852417314</v>
      </c>
      <c r="AJ409" s="51">
        <v>3.0577695855697296E-2</v>
      </c>
      <c r="AK409" s="51">
        <v>0.82193877612683375</v>
      </c>
      <c r="AL409" s="53">
        <v>1.3014619147008272E-2</v>
      </c>
      <c r="AM409" s="51">
        <v>2.1949332852417314</v>
      </c>
      <c r="AN409" s="55">
        <v>3.0577695855697296E-2</v>
      </c>
      <c r="AP409" s="51">
        <v>399</v>
      </c>
      <c r="AQ409" s="52">
        <v>6.3249999999999993</v>
      </c>
      <c r="AR409" s="53">
        <v>3.75</v>
      </c>
      <c r="AS409" s="53">
        <v>4.7142857142857135</v>
      </c>
      <c r="AT409" s="54">
        <v>0</v>
      </c>
      <c r="AU409" s="53">
        <v>0</v>
      </c>
      <c r="AV409" s="53">
        <v>0</v>
      </c>
      <c r="AW409" s="53">
        <v>0</v>
      </c>
      <c r="AX409" s="53">
        <v>0</v>
      </c>
      <c r="AY409" s="53">
        <v>0</v>
      </c>
      <c r="AZ409" s="53">
        <v>0</v>
      </c>
      <c r="BA409" s="54">
        <v>0</v>
      </c>
      <c r="BB409" s="55">
        <v>0</v>
      </c>
      <c r="BC409" s="53">
        <v>100</v>
      </c>
      <c r="BD409" s="53">
        <v>0</v>
      </c>
      <c r="BE409" s="53">
        <v>5</v>
      </c>
      <c r="BF409" s="53">
        <v>0</v>
      </c>
      <c r="BG409" s="53">
        <v>0</v>
      </c>
      <c r="BH409" s="53">
        <v>0</v>
      </c>
      <c r="BI409" s="53">
        <v>2.5904855449750883</v>
      </c>
      <c r="BJ409" s="54">
        <v>200</v>
      </c>
      <c r="BK409" s="56">
        <v>0.95</v>
      </c>
      <c r="BL409" s="53">
        <v>0</v>
      </c>
      <c r="BM409" s="53">
        <v>0</v>
      </c>
      <c r="BN409" s="53">
        <v>165</v>
      </c>
      <c r="BO409" s="53">
        <v>0</v>
      </c>
      <c r="BP409" s="53">
        <v>1</v>
      </c>
      <c r="BQ409" s="55">
        <v>0</v>
      </c>
      <c r="BR409" s="51">
        <v>37.657636363636328</v>
      </c>
      <c r="BS409" s="51">
        <v>0.31587337382738495</v>
      </c>
      <c r="BT409" s="51">
        <v>5.7300147414863646E-2</v>
      </c>
      <c r="BU409" s="51">
        <v>5.7580276097092377E-3</v>
      </c>
      <c r="BV409" s="51">
        <v>0.77394137795438345</v>
      </c>
      <c r="BW409" s="51">
        <v>2.248012419786331E-2</v>
      </c>
      <c r="BX409" s="51">
        <v>1.7434178407622654</v>
      </c>
      <c r="BY409" s="51">
        <v>2.2497377632449508E-2</v>
      </c>
      <c r="BZ409" s="51">
        <v>0.82865610556650726</v>
      </c>
      <c r="CA409" s="53">
        <v>1.2232821669342813E-2</v>
      </c>
      <c r="CB409" s="51">
        <v>1.7434178407622654</v>
      </c>
      <c r="CC409" s="55">
        <v>2.2497377632449508E-2</v>
      </c>
      <c r="CD409" s="30"/>
      <c r="CE409" s="30">
        <f t="shared" si="66"/>
        <v>4.2045893293604104</v>
      </c>
      <c r="CG409" s="75">
        <f t="shared" si="67"/>
        <v>0</v>
      </c>
      <c r="CH409" s="71">
        <f t="shared" si="68"/>
        <v>1</v>
      </c>
      <c r="CI409" s="72"/>
      <c r="CJ409" s="72"/>
      <c r="CK409" s="77"/>
      <c r="CL409" s="2"/>
      <c r="CM409" s="75">
        <f t="shared" si="69"/>
        <v>0.17120257408061768</v>
      </c>
      <c r="CN409" s="72">
        <f t="shared" si="70"/>
        <v>0</v>
      </c>
      <c r="CO409" s="72"/>
      <c r="CP409" s="72"/>
      <c r="CQ409" s="77"/>
      <c r="CR409" s="2"/>
      <c r="CS409" s="75">
        <f t="shared" si="71"/>
        <v>0.45151544447946601</v>
      </c>
      <c r="CT409" s="72">
        <f t="shared" si="72"/>
        <v>0</v>
      </c>
      <c r="CU409" s="72"/>
      <c r="CV409" s="72"/>
      <c r="CW409" s="77"/>
      <c r="CX409" s="2"/>
      <c r="CY409" s="75">
        <f t="shared" si="73"/>
        <v>-6.7173294396735139E-3</v>
      </c>
      <c r="CZ409" s="72">
        <f t="shared" si="74"/>
        <v>1</v>
      </c>
      <c r="DA409" s="72"/>
      <c r="DB409" s="72"/>
      <c r="DC409" s="77"/>
      <c r="DD409" s="2"/>
      <c r="DE409" s="75">
        <f t="shared" si="75"/>
        <v>0.45151544447946601</v>
      </c>
      <c r="DF409" s="72">
        <f t="shared" si="76"/>
        <v>0</v>
      </c>
      <c r="DG409" s="72"/>
      <c r="DH409" s="72"/>
      <c r="DI409" s="80"/>
      <c r="DK409" s="15">
        <v>4.2045893293604104</v>
      </c>
    </row>
    <row r="410" spans="1:115" x14ac:dyDescent="0.3">
      <c r="A410" s="51">
        <v>395</v>
      </c>
      <c r="B410" s="52">
        <v>6.3249999999999993</v>
      </c>
      <c r="C410" s="53">
        <v>2.6666666666666665</v>
      </c>
      <c r="D410" s="53">
        <v>6.9999999999999982</v>
      </c>
      <c r="E410" s="54">
        <v>50</v>
      </c>
      <c r="F410" s="53">
        <v>0</v>
      </c>
      <c r="G410" s="53">
        <v>0</v>
      </c>
      <c r="H410" s="53">
        <v>0</v>
      </c>
      <c r="I410" s="53">
        <v>0</v>
      </c>
      <c r="J410" s="53">
        <v>0</v>
      </c>
      <c r="K410" s="53">
        <v>0</v>
      </c>
      <c r="L410" s="54">
        <v>0</v>
      </c>
      <c r="M410" s="55">
        <v>0</v>
      </c>
      <c r="N410" s="53">
        <v>100</v>
      </c>
      <c r="O410" s="53">
        <v>0</v>
      </c>
      <c r="P410" s="53">
        <v>5</v>
      </c>
      <c r="Q410" s="53">
        <v>0</v>
      </c>
      <c r="R410" s="53">
        <v>0</v>
      </c>
      <c r="S410" s="53">
        <v>0</v>
      </c>
      <c r="T410" s="53">
        <v>2.5904855449750883</v>
      </c>
      <c r="U410" s="54">
        <v>200</v>
      </c>
      <c r="V410" s="56">
        <v>0.95</v>
      </c>
      <c r="W410" s="53">
        <v>0</v>
      </c>
      <c r="X410" s="53">
        <v>0</v>
      </c>
      <c r="Y410" s="53">
        <v>322.41500000000002</v>
      </c>
      <c r="Z410" s="53">
        <v>3.8672445190235347</v>
      </c>
      <c r="AA410" s="53">
        <v>1</v>
      </c>
      <c r="AB410" s="55">
        <v>0</v>
      </c>
      <c r="AC410" s="51">
        <v>37.371084849508406</v>
      </c>
      <c r="AD410" s="51">
        <v>0.3116751390192628</v>
      </c>
      <c r="AE410" s="51">
        <v>6.1594031676284008E-2</v>
      </c>
      <c r="AF410" s="51">
        <v>4.5954257866979908E-3</v>
      </c>
      <c r="AG410" s="51">
        <v>1.0191408528904879</v>
      </c>
      <c r="AH410" s="51">
        <v>2.0260383206920439E-2</v>
      </c>
      <c r="AI410" s="51">
        <v>2.2690392322618278</v>
      </c>
      <c r="AJ410" s="51">
        <v>3.019672416049211E-2</v>
      </c>
      <c r="AK410" s="51">
        <v>0.90846698597905151</v>
      </c>
      <c r="AL410" s="53">
        <v>1.3080864300638328E-2</v>
      </c>
      <c r="AM410" s="51">
        <v>2.2690392322618278</v>
      </c>
      <c r="AN410" s="55">
        <v>3.019672416049211E-2</v>
      </c>
      <c r="AP410" s="51">
        <v>395</v>
      </c>
      <c r="AQ410" s="52">
        <v>6.3249999999999993</v>
      </c>
      <c r="AR410" s="53">
        <v>2.6666666666666665</v>
      </c>
      <c r="AS410" s="53">
        <v>6.9999999999999982</v>
      </c>
      <c r="AT410" s="54">
        <v>0</v>
      </c>
      <c r="AU410" s="53">
        <v>0</v>
      </c>
      <c r="AV410" s="53">
        <v>0</v>
      </c>
      <c r="AW410" s="53">
        <v>0</v>
      </c>
      <c r="AX410" s="53">
        <v>0</v>
      </c>
      <c r="AY410" s="53">
        <v>0</v>
      </c>
      <c r="AZ410" s="53">
        <v>0</v>
      </c>
      <c r="BA410" s="54">
        <v>0</v>
      </c>
      <c r="BB410" s="55">
        <v>0</v>
      </c>
      <c r="BC410" s="53">
        <v>100</v>
      </c>
      <c r="BD410" s="53">
        <v>0</v>
      </c>
      <c r="BE410" s="53">
        <v>5</v>
      </c>
      <c r="BF410" s="53">
        <v>0</v>
      </c>
      <c r="BG410" s="53">
        <v>0</v>
      </c>
      <c r="BH410" s="53">
        <v>0</v>
      </c>
      <c r="BI410" s="53">
        <v>2.5904855449750883</v>
      </c>
      <c r="BJ410" s="54">
        <v>200</v>
      </c>
      <c r="BK410" s="56">
        <v>0.95</v>
      </c>
      <c r="BL410" s="53">
        <v>0</v>
      </c>
      <c r="BM410" s="53">
        <v>0</v>
      </c>
      <c r="BN410" s="53">
        <v>165</v>
      </c>
      <c r="BO410" s="53">
        <v>0</v>
      </c>
      <c r="BP410" s="53">
        <v>1</v>
      </c>
      <c r="BQ410" s="55">
        <v>0</v>
      </c>
      <c r="BR410" s="51">
        <v>39.814939393939383</v>
      </c>
      <c r="BS410" s="51">
        <v>0.31783231529548589</v>
      </c>
      <c r="BT410" s="51">
        <v>8.3557487161144001E-2</v>
      </c>
      <c r="BU410" s="51">
        <v>7.7610904265043744E-3</v>
      </c>
      <c r="BV410" s="51">
        <v>0.84086121311196249</v>
      </c>
      <c r="BW410" s="51">
        <v>2.3006040870966041E-2</v>
      </c>
      <c r="BX410" s="51">
        <v>1.8591569596340596</v>
      </c>
      <c r="BY410" s="51">
        <v>2.2700124682010148E-2</v>
      </c>
      <c r="BZ410" s="51">
        <v>0.90204145590923179</v>
      </c>
      <c r="CA410" s="53">
        <v>1.2457748802299972E-2</v>
      </c>
      <c r="CB410" s="51">
        <v>1.8591569596340596</v>
      </c>
      <c r="CC410" s="55">
        <v>2.2700124682010148E-2</v>
      </c>
      <c r="CD410" s="30"/>
      <c r="CE410" s="30">
        <f t="shared" si="66"/>
        <v>4.320493798938573</v>
      </c>
      <c r="CG410" s="75">
        <f t="shared" si="67"/>
        <v>0</v>
      </c>
      <c r="CH410" s="71">
        <f t="shared" si="68"/>
        <v>1</v>
      </c>
      <c r="CI410" s="72"/>
      <c r="CJ410" s="72"/>
      <c r="CK410" s="77"/>
      <c r="CL410" s="2"/>
      <c r="CM410" s="75">
        <f t="shared" si="69"/>
        <v>0.17827963977852546</v>
      </c>
      <c r="CN410" s="72">
        <f t="shared" si="70"/>
        <v>0</v>
      </c>
      <c r="CO410" s="72"/>
      <c r="CP410" s="72"/>
      <c r="CQ410" s="77"/>
      <c r="CR410" s="2"/>
      <c r="CS410" s="75">
        <f t="shared" si="71"/>
        <v>0.40988227262776822</v>
      </c>
      <c r="CT410" s="72">
        <f t="shared" si="72"/>
        <v>0</v>
      </c>
      <c r="CU410" s="72"/>
      <c r="CV410" s="72"/>
      <c r="CW410" s="77"/>
      <c r="CX410" s="2"/>
      <c r="CY410" s="75">
        <f t="shared" si="73"/>
        <v>6.4255300698197182E-3</v>
      </c>
      <c r="CZ410" s="72">
        <f t="shared" si="74"/>
        <v>1</v>
      </c>
      <c r="DA410" s="72"/>
      <c r="DB410" s="72"/>
      <c r="DC410" s="77"/>
      <c r="DD410" s="2"/>
      <c r="DE410" s="75">
        <f t="shared" si="75"/>
        <v>0.40988227262776822</v>
      </c>
      <c r="DF410" s="72">
        <f t="shared" si="76"/>
        <v>0</v>
      </c>
      <c r="DG410" s="72"/>
      <c r="DH410" s="72"/>
      <c r="DI410" s="80"/>
      <c r="DK410" s="15">
        <v>4.320493798938573</v>
      </c>
    </row>
    <row r="411" spans="1:115" x14ac:dyDescent="0.3">
      <c r="A411" s="51">
        <v>410</v>
      </c>
      <c r="B411" s="52">
        <v>6.3249999999999993</v>
      </c>
      <c r="C411" s="53">
        <v>5.9166666666666661</v>
      </c>
      <c r="D411" s="53">
        <v>3.5714285714285712</v>
      </c>
      <c r="E411" s="54">
        <v>50</v>
      </c>
      <c r="F411" s="53">
        <v>0</v>
      </c>
      <c r="G411" s="53">
        <v>0</v>
      </c>
      <c r="H411" s="53">
        <v>0</v>
      </c>
      <c r="I411" s="53">
        <v>0</v>
      </c>
      <c r="J411" s="53">
        <v>0</v>
      </c>
      <c r="K411" s="53">
        <v>0</v>
      </c>
      <c r="L411" s="54">
        <v>0</v>
      </c>
      <c r="M411" s="55">
        <v>0</v>
      </c>
      <c r="N411" s="53">
        <v>100</v>
      </c>
      <c r="O411" s="53">
        <v>0</v>
      </c>
      <c r="P411" s="53">
        <v>5</v>
      </c>
      <c r="Q411" s="53">
        <v>0</v>
      </c>
      <c r="R411" s="53">
        <v>0</v>
      </c>
      <c r="S411" s="53">
        <v>0</v>
      </c>
      <c r="T411" s="53">
        <v>2.5904855449750883</v>
      </c>
      <c r="U411" s="54">
        <v>200</v>
      </c>
      <c r="V411" s="56">
        <v>0.95</v>
      </c>
      <c r="W411" s="53">
        <v>0</v>
      </c>
      <c r="X411" s="53">
        <v>0</v>
      </c>
      <c r="Y411" s="53">
        <v>321.16000000000003</v>
      </c>
      <c r="Z411" s="53">
        <v>3.7300546131927836</v>
      </c>
      <c r="AA411" s="53">
        <v>1</v>
      </c>
      <c r="AB411" s="55">
        <v>0</v>
      </c>
      <c r="AC411" s="51">
        <v>41.21982535033375</v>
      </c>
      <c r="AD411" s="51">
        <v>0.32622193765334728</v>
      </c>
      <c r="AE411" s="51">
        <v>4.8864797316708904E-2</v>
      </c>
      <c r="AF411" s="51">
        <v>4.2560409034667493E-3</v>
      </c>
      <c r="AG411" s="51">
        <v>1.1217961933502927</v>
      </c>
      <c r="AH411" s="51">
        <v>2.2289381541887213E-2</v>
      </c>
      <c r="AI411" s="51">
        <v>2.4095115803539402</v>
      </c>
      <c r="AJ411" s="51">
        <v>2.9995395506600572E-2</v>
      </c>
      <c r="AK411" s="51">
        <v>1.0393765702241839</v>
      </c>
      <c r="AL411" s="53">
        <v>1.3260270371244746E-2</v>
      </c>
      <c r="AM411" s="51">
        <v>2.4095115803539402</v>
      </c>
      <c r="AN411" s="55">
        <v>2.9995395506600572E-2</v>
      </c>
      <c r="AP411" s="51">
        <v>410</v>
      </c>
      <c r="AQ411" s="52">
        <v>6.3249999999999993</v>
      </c>
      <c r="AR411" s="53">
        <v>5.9166666666666661</v>
      </c>
      <c r="AS411" s="53">
        <v>3.5714285714285712</v>
      </c>
      <c r="AT411" s="54">
        <v>0</v>
      </c>
      <c r="AU411" s="53">
        <v>0</v>
      </c>
      <c r="AV411" s="53">
        <v>0</v>
      </c>
      <c r="AW411" s="53">
        <v>0</v>
      </c>
      <c r="AX411" s="53">
        <v>0</v>
      </c>
      <c r="AY411" s="53">
        <v>0</v>
      </c>
      <c r="AZ411" s="53">
        <v>0</v>
      </c>
      <c r="BA411" s="54">
        <v>0</v>
      </c>
      <c r="BB411" s="55">
        <v>0</v>
      </c>
      <c r="BC411" s="53">
        <v>100</v>
      </c>
      <c r="BD411" s="53">
        <v>0</v>
      </c>
      <c r="BE411" s="53">
        <v>5</v>
      </c>
      <c r="BF411" s="53">
        <v>0</v>
      </c>
      <c r="BG411" s="53">
        <v>0</v>
      </c>
      <c r="BH411" s="53">
        <v>0</v>
      </c>
      <c r="BI411" s="53">
        <v>2.5904855449750883</v>
      </c>
      <c r="BJ411" s="54">
        <v>200</v>
      </c>
      <c r="BK411" s="56">
        <v>0.95</v>
      </c>
      <c r="BL411" s="53">
        <v>0</v>
      </c>
      <c r="BM411" s="53">
        <v>0</v>
      </c>
      <c r="BN411" s="53">
        <v>165</v>
      </c>
      <c r="BO411" s="53">
        <v>0</v>
      </c>
      <c r="BP411" s="53">
        <v>1</v>
      </c>
      <c r="BQ411" s="55">
        <v>0</v>
      </c>
      <c r="BR411" s="51">
        <v>43.869212121212101</v>
      </c>
      <c r="BS411" s="51">
        <v>0.33579675080775045</v>
      </c>
      <c r="BT411" s="51">
        <v>7.9214569657913347E-2</v>
      </c>
      <c r="BU411" s="51">
        <v>9.522559575161545E-3</v>
      </c>
      <c r="BV411" s="51">
        <v>0.92730529637454939</v>
      </c>
      <c r="BW411" s="51">
        <v>2.6949362247797891E-2</v>
      </c>
      <c r="BX411" s="51">
        <v>2.0015611357343177</v>
      </c>
      <c r="BY411" s="51">
        <v>2.2581434015945277E-2</v>
      </c>
      <c r="BZ411" s="51">
        <v>1.0480091263629427</v>
      </c>
      <c r="CA411" s="53">
        <v>1.2286706153076256E-2</v>
      </c>
      <c r="CB411" s="51">
        <v>2.0015611357343177</v>
      </c>
      <c r="CC411" s="55">
        <v>2.2581434015945277E-2</v>
      </c>
      <c r="CD411" s="30"/>
      <c r="CE411" s="30">
        <f t="shared" si="66"/>
        <v>4.5968415657875763</v>
      </c>
      <c r="CG411" s="75">
        <f t="shared" si="67"/>
        <v>0</v>
      </c>
      <c r="CH411" s="71">
        <f t="shared" si="68"/>
        <v>1</v>
      </c>
      <c r="CI411" s="72"/>
      <c r="CJ411" s="72"/>
      <c r="CK411" s="77"/>
      <c r="CL411" s="2"/>
      <c r="CM411" s="75">
        <f t="shared" si="69"/>
        <v>0.19449089697574329</v>
      </c>
      <c r="CN411" s="72">
        <f t="shared" si="70"/>
        <v>0</v>
      </c>
      <c r="CO411" s="72"/>
      <c r="CP411" s="72"/>
      <c r="CQ411" s="77"/>
      <c r="CR411" s="2"/>
      <c r="CS411" s="75">
        <f t="shared" si="71"/>
        <v>0.40795044461962249</v>
      </c>
      <c r="CT411" s="72">
        <f t="shared" si="72"/>
        <v>0</v>
      </c>
      <c r="CU411" s="72"/>
      <c r="CV411" s="72"/>
      <c r="CW411" s="77"/>
      <c r="CX411" s="2"/>
      <c r="CY411" s="75">
        <f t="shared" si="73"/>
        <v>-8.6325561387587957E-3</v>
      </c>
      <c r="CZ411" s="72">
        <f t="shared" si="74"/>
        <v>1</v>
      </c>
      <c r="DA411" s="72"/>
      <c r="DB411" s="72"/>
      <c r="DC411" s="77"/>
      <c r="DD411" s="2"/>
      <c r="DE411" s="75">
        <f t="shared" si="75"/>
        <v>0.40795044461962249</v>
      </c>
      <c r="DF411" s="72">
        <f t="shared" si="76"/>
        <v>0</v>
      </c>
      <c r="DG411" s="72"/>
      <c r="DH411" s="72"/>
      <c r="DI411" s="80"/>
      <c r="DK411" s="15">
        <v>4.5968415657875763</v>
      </c>
    </row>
    <row r="412" spans="1:115" x14ac:dyDescent="0.3">
      <c r="A412" s="51">
        <v>400</v>
      </c>
      <c r="B412" s="52">
        <v>6.3249999999999993</v>
      </c>
      <c r="C412" s="53">
        <v>3.75</v>
      </c>
      <c r="D412" s="53">
        <v>5.8571428571428559</v>
      </c>
      <c r="E412" s="54">
        <v>50</v>
      </c>
      <c r="F412" s="53">
        <v>0</v>
      </c>
      <c r="G412" s="53">
        <v>0</v>
      </c>
      <c r="H412" s="53">
        <v>0</v>
      </c>
      <c r="I412" s="53">
        <v>0</v>
      </c>
      <c r="J412" s="53">
        <v>0</v>
      </c>
      <c r="K412" s="53">
        <v>0</v>
      </c>
      <c r="L412" s="54">
        <v>0</v>
      </c>
      <c r="M412" s="55">
        <v>0</v>
      </c>
      <c r="N412" s="53">
        <v>100</v>
      </c>
      <c r="O412" s="53">
        <v>0</v>
      </c>
      <c r="P412" s="53">
        <v>5</v>
      </c>
      <c r="Q412" s="53">
        <v>0</v>
      </c>
      <c r="R412" s="53">
        <v>0</v>
      </c>
      <c r="S412" s="53">
        <v>0</v>
      </c>
      <c r="T412" s="53">
        <v>2.5904855449750883</v>
      </c>
      <c r="U412" s="54">
        <v>200</v>
      </c>
      <c r="V412" s="56">
        <v>0.95</v>
      </c>
      <c r="W412" s="53">
        <v>0</v>
      </c>
      <c r="X412" s="53">
        <v>0</v>
      </c>
      <c r="Y412" s="53">
        <v>322.43</v>
      </c>
      <c r="Z412" s="53">
        <v>3.8042584608368113</v>
      </c>
      <c r="AA412" s="53">
        <v>1</v>
      </c>
      <c r="AB412" s="55">
        <v>0</v>
      </c>
      <c r="AC412" s="51">
        <v>41.315965502062134</v>
      </c>
      <c r="AD412" s="51">
        <v>0.33978241565673012</v>
      </c>
      <c r="AE412" s="51">
        <v>4.9952268828225191E-2</v>
      </c>
      <c r="AF412" s="51">
        <v>4.250583479167248E-3</v>
      </c>
      <c r="AG412" s="51">
        <v>1.1154452630437974</v>
      </c>
      <c r="AH412" s="51">
        <v>2.3023917304532158E-2</v>
      </c>
      <c r="AI412" s="51">
        <v>2.396783216574109</v>
      </c>
      <c r="AJ412" s="51">
        <v>3.1611487563373605E-2</v>
      </c>
      <c r="AK412" s="51">
        <v>1.0453595128461055</v>
      </c>
      <c r="AL412" s="53">
        <v>1.2281923035416101E-2</v>
      </c>
      <c r="AM412" s="51">
        <v>2.396783216574109</v>
      </c>
      <c r="AN412" s="55">
        <v>3.1611487563373605E-2</v>
      </c>
      <c r="AP412" s="51">
        <v>400</v>
      </c>
      <c r="AQ412" s="52">
        <v>6.3249999999999993</v>
      </c>
      <c r="AR412" s="53">
        <v>3.75</v>
      </c>
      <c r="AS412" s="53">
        <v>5.8571428571428559</v>
      </c>
      <c r="AT412" s="54">
        <v>0</v>
      </c>
      <c r="AU412" s="53">
        <v>0</v>
      </c>
      <c r="AV412" s="53">
        <v>0</v>
      </c>
      <c r="AW412" s="53">
        <v>0</v>
      </c>
      <c r="AX412" s="53">
        <v>0</v>
      </c>
      <c r="AY412" s="53">
        <v>0</v>
      </c>
      <c r="AZ412" s="53">
        <v>0</v>
      </c>
      <c r="BA412" s="54">
        <v>0</v>
      </c>
      <c r="BB412" s="55">
        <v>0</v>
      </c>
      <c r="BC412" s="53">
        <v>100</v>
      </c>
      <c r="BD412" s="53">
        <v>0</v>
      </c>
      <c r="BE412" s="53">
        <v>5</v>
      </c>
      <c r="BF412" s="53">
        <v>0</v>
      </c>
      <c r="BG412" s="53">
        <v>0</v>
      </c>
      <c r="BH412" s="53">
        <v>0</v>
      </c>
      <c r="BI412" s="53">
        <v>2.5904855449750883</v>
      </c>
      <c r="BJ412" s="54">
        <v>200</v>
      </c>
      <c r="BK412" s="56">
        <v>0.95</v>
      </c>
      <c r="BL412" s="53">
        <v>0</v>
      </c>
      <c r="BM412" s="53">
        <v>0</v>
      </c>
      <c r="BN412" s="53">
        <v>165</v>
      </c>
      <c r="BO412" s="53">
        <v>0</v>
      </c>
      <c r="BP412" s="53">
        <v>1</v>
      </c>
      <c r="BQ412" s="55">
        <v>0</v>
      </c>
      <c r="BR412" s="51">
        <v>44.022454545454551</v>
      </c>
      <c r="BS412" s="51">
        <v>0.347606504834575</v>
      </c>
      <c r="BT412" s="51">
        <v>7.5482901736632718E-2</v>
      </c>
      <c r="BU412" s="51">
        <v>9.0211829398532187E-3</v>
      </c>
      <c r="BV412" s="51">
        <v>0.92521314101939689</v>
      </c>
      <c r="BW412" s="51">
        <v>2.7696241255835832E-2</v>
      </c>
      <c r="BX412" s="51">
        <v>2.0051980484790271</v>
      </c>
      <c r="BY412" s="51">
        <v>2.4474936517989598E-2</v>
      </c>
      <c r="BZ412" s="51">
        <v>1.0425872654086845</v>
      </c>
      <c r="CA412" s="53">
        <v>1.3109439102579138E-2</v>
      </c>
      <c r="CB412" s="51">
        <v>2.0051980484790271</v>
      </c>
      <c r="CC412" s="55">
        <v>2.4474936517989598E-2</v>
      </c>
      <c r="CD412" s="30"/>
      <c r="CE412" s="30">
        <f t="shared" si="66"/>
        <v>4.6866070578069277</v>
      </c>
      <c r="CG412" s="75">
        <f t="shared" si="67"/>
        <v>0</v>
      </c>
      <c r="CH412" s="71">
        <f t="shared" si="68"/>
        <v>1</v>
      </c>
      <c r="CI412" s="72"/>
      <c r="CJ412" s="72"/>
      <c r="CK412" s="77"/>
      <c r="CL412" s="2"/>
      <c r="CM412" s="75">
        <f t="shared" si="69"/>
        <v>0.19023212202440054</v>
      </c>
      <c r="CN412" s="72">
        <f t="shared" si="70"/>
        <v>0</v>
      </c>
      <c r="CO412" s="72"/>
      <c r="CP412" s="72"/>
      <c r="CQ412" s="77"/>
      <c r="CR412" s="2"/>
      <c r="CS412" s="75">
        <f t="shared" si="71"/>
        <v>0.39158516809508193</v>
      </c>
      <c r="CT412" s="72">
        <f t="shared" si="72"/>
        <v>0</v>
      </c>
      <c r="CU412" s="72"/>
      <c r="CV412" s="72"/>
      <c r="CW412" s="77"/>
      <c r="CX412" s="2"/>
      <c r="CY412" s="75">
        <f t="shared" si="73"/>
        <v>2.7722474374209938E-3</v>
      </c>
      <c r="CZ412" s="72">
        <f t="shared" si="74"/>
        <v>1</v>
      </c>
      <c r="DA412" s="72"/>
      <c r="DB412" s="72"/>
      <c r="DC412" s="77"/>
      <c r="DD412" s="2"/>
      <c r="DE412" s="75">
        <f t="shared" si="75"/>
        <v>0.39158516809508193</v>
      </c>
      <c r="DF412" s="72">
        <f t="shared" si="76"/>
        <v>0</v>
      </c>
      <c r="DG412" s="72"/>
      <c r="DH412" s="72"/>
      <c r="DI412" s="80"/>
      <c r="DK412" s="15">
        <v>4.6866070578069277</v>
      </c>
    </row>
    <row r="413" spans="1:115" x14ac:dyDescent="0.3">
      <c r="A413" s="51">
        <v>405</v>
      </c>
      <c r="B413" s="52">
        <v>6.3249999999999993</v>
      </c>
      <c r="C413" s="53">
        <v>4.833333333333333</v>
      </c>
      <c r="D413" s="53">
        <v>4.7142857142857135</v>
      </c>
      <c r="E413" s="54">
        <v>50</v>
      </c>
      <c r="F413" s="53">
        <v>0</v>
      </c>
      <c r="G413" s="53">
        <v>0</v>
      </c>
      <c r="H413" s="53">
        <v>0</v>
      </c>
      <c r="I413" s="53">
        <v>0</v>
      </c>
      <c r="J413" s="53">
        <v>0</v>
      </c>
      <c r="K413" s="53">
        <v>0</v>
      </c>
      <c r="L413" s="54">
        <v>0</v>
      </c>
      <c r="M413" s="55">
        <v>0</v>
      </c>
      <c r="N413" s="53">
        <v>100</v>
      </c>
      <c r="O413" s="53">
        <v>0</v>
      </c>
      <c r="P413" s="53">
        <v>5</v>
      </c>
      <c r="Q413" s="53">
        <v>0</v>
      </c>
      <c r="R413" s="53">
        <v>0</v>
      </c>
      <c r="S413" s="53">
        <v>0</v>
      </c>
      <c r="T413" s="53">
        <v>2.5904855449750883</v>
      </c>
      <c r="U413" s="54">
        <v>200</v>
      </c>
      <c r="V413" s="56">
        <v>0.95</v>
      </c>
      <c r="W413" s="53">
        <v>0</v>
      </c>
      <c r="X413" s="53">
        <v>0</v>
      </c>
      <c r="Y413" s="53">
        <v>319.17</v>
      </c>
      <c r="Z413" s="53">
        <v>3.5104709282609243</v>
      </c>
      <c r="AA413" s="53">
        <v>1</v>
      </c>
      <c r="AB413" s="55">
        <v>0</v>
      </c>
      <c r="AC413" s="51">
        <v>41.237501573052384</v>
      </c>
      <c r="AD413" s="51">
        <v>0.35264417122304187</v>
      </c>
      <c r="AE413" s="51">
        <v>5.1296967213551203E-2</v>
      </c>
      <c r="AF413" s="51">
        <v>4.398209797144924E-3</v>
      </c>
      <c r="AG413" s="51">
        <v>1.1213036129251763</v>
      </c>
      <c r="AH413" s="51">
        <v>2.3599954315614645E-2</v>
      </c>
      <c r="AI413" s="51">
        <v>2.3978111768849981</v>
      </c>
      <c r="AJ413" s="51">
        <v>3.2275883685224521E-2</v>
      </c>
      <c r="AK413" s="51">
        <v>1.0416084328135076</v>
      </c>
      <c r="AL413" s="53">
        <v>1.2791032587769719E-2</v>
      </c>
      <c r="AM413" s="51">
        <v>2.3978111768849981</v>
      </c>
      <c r="AN413" s="55">
        <v>3.2275883685224521E-2</v>
      </c>
      <c r="AP413" s="51">
        <v>405</v>
      </c>
      <c r="AQ413" s="52">
        <v>6.3249999999999993</v>
      </c>
      <c r="AR413" s="53">
        <v>4.833333333333333</v>
      </c>
      <c r="AS413" s="53">
        <v>4.7142857142857135</v>
      </c>
      <c r="AT413" s="54">
        <v>0</v>
      </c>
      <c r="AU413" s="53">
        <v>0</v>
      </c>
      <c r="AV413" s="53">
        <v>0</v>
      </c>
      <c r="AW413" s="53">
        <v>0</v>
      </c>
      <c r="AX413" s="53">
        <v>0</v>
      </c>
      <c r="AY413" s="53">
        <v>0</v>
      </c>
      <c r="AZ413" s="53">
        <v>0</v>
      </c>
      <c r="BA413" s="54">
        <v>0</v>
      </c>
      <c r="BB413" s="55">
        <v>0</v>
      </c>
      <c r="BC413" s="53">
        <v>100</v>
      </c>
      <c r="BD413" s="53">
        <v>0</v>
      </c>
      <c r="BE413" s="53">
        <v>5</v>
      </c>
      <c r="BF413" s="53">
        <v>0</v>
      </c>
      <c r="BG413" s="53">
        <v>0</v>
      </c>
      <c r="BH413" s="53">
        <v>0</v>
      </c>
      <c r="BI413" s="53">
        <v>2.5904855449750883</v>
      </c>
      <c r="BJ413" s="54">
        <v>200</v>
      </c>
      <c r="BK413" s="56">
        <v>0.95</v>
      </c>
      <c r="BL413" s="53">
        <v>0</v>
      </c>
      <c r="BM413" s="53">
        <v>0</v>
      </c>
      <c r="BN413" s="53">
        <v>165</v>
      </c>
      <c r="BO413" s="53">
        <v>0</v>
      </c>
      <c r="BP413" s="53">
        <v>1</v>
      </c>
      <c r="BQ413" s="55">
        <v>0</v>
      </c>
      <c r="BR413" s="51">
        <v>43.968181818181804</v>
      </c>
      <c r="BS413" s="51">
        <v>0.33580102986094551</v>
      </c>
      <c r="BT413" s="51">
        <v>7.2705618682524772E-2</v>
      </c>
      <c r="BU413" s="51">
        <v>8.3301698604753404E-3</v>
      </c>
      <c r="BV413" s="51">
        <v>0.92276905362281925</v>
      </c>
      <c r="BW413" s="51">
        <v>2.6315167099559542E-2</v>
      </c>
      <c r="BX413" s="51">
        <v>1.9915812752421371</v>
      </c>
      <c r="BY413" s="51">
        <v>2.3379595457477642E-2</v>
      </c>
      <c r="BZ413" s="51">
        <v>1.0503041782677083</v>
      </c>
      <c r="CA413" s="53">
        <v>1.2756762946073681E-2</v>
      </c>
      <c r="CB413" s="51">
        <v>1.9915812752421371</v>
      </c>
      <c r="CC413" s="55">
        <v>2.3379595457477642E-2</v>
      </c>
      <c r="CD413" s="30"/>
      <c r="CE413" s="30">
        <f t="shared" si="66"/>
        <v>4.7734384133153203</v>
      </c>
      <c r="CG413" s="75">
        <f t="shared" si="67"/>
        <v>0</v>
      </c>
      <c r="CH413" s="71">
        <f t="shared" si="68"/>
        <v>1</v>
      </c>
      <c r="CI413" s="72"/>
      <c r="CJ413" s="72"/>
      <c r="CK413" s="77"/>
      <c r="CL413" s="2"/>
      <c r="CM413" s="75">
        <f t="shared" si="69"/>
        <v>0.19853455930235708</v>
      </c>
      <c r="CN413" s="72">
        <f t="shared" si="70"/>
        <v>0</v>
      </c>
      <c r="CO413" s="72"/>
      <c r="CP413" s="72"/>
      <c r="CQ413" s="77"/>
      <c r="CR413" s="2"/>
      <c r="CS413" s="75">
        <f t="shared" si="71"/>
        <v>0.40622990164286099</v>
      </c>
      <c r="CT413" s="72">
        <f t="shared" si="72"/>
        <v>0</v>
      </c>
      <c r="CU413" s="72"/>
      <c r="CV413" s="72"/>
      <c r="CW413" s="77"/>
      <c r="CX413" s="2"/>
      <c r="CY413" s="75">
        <f t="shared" si="73"/>
        <v>-8.6957454542007095E-3</v>
      </c>
      <c r="CZ413" s="72">
        <f t="shared" si="74"/>
        <v>1</v>
      </c>
      <c r="DA413" s="72"/>
      <c r="DB413" s="72"/>
      <c r="DC413" s="77"/>
      <c r="DD413" s="2"/>
      <c r="DE413" s="75">
        <f t="shared" si="75"/>
        <v>0.40622990164286099</v>
      </c>
      <c r="DF413" s="72">
        <f t="shared" si="76"/>
        <v>0</v>
      </c>
      <c r="DG413" s="72"/>
      <c r="DH413" s="72"/>
      <c r="DI413" s="80"/>
      <c r="DK413" s="15">
        <v>4.7734384133153203</v>
      </c>
    </row>
    <row r="414" spans="1:115" x14ac:dyDescent="0.3">
      <c r="A414" s="51">
        <v>417</v>
      </c>
      <c r="B414" s="52">
        <v>6.3249999999999993</v>
      </c>
      <c r="C414" s="53">
        <v>6.9999999999999991</v>
      </c>
      <c r="D414" s="53">
        <v>3.5714285714285712</v>
      </c>
      <c r="E414" s="54">
        <v>50</v>
      </c>
      <c r="F414" s="53">
        <v>0</v>
      </c>
      <c r="G414" s="53">
        <v>0</v>
      </c>
      <c r="H414" s="53">
        <v>0</v>
      </c>
      <c r="I414" s="53">
        <v>0</v>
      </c>
      <c r="J414" s="53">
        <v>0</v>
      </c>
      <c r="K414" s="53">
        <v>0</v>
      </c>
      <c r="L414" s="54">
        <v>0</v>
      </c>
      <c r="M414" s="55">
        <v>0</v>
      </c>
      <c r="N414" s="53">
        <v>100</v>
      </c>
      <c r="O414" s="53">
        <v>0</v>
      </c>
      <c r="P414" s="53">
        <v>5</v>
      </c>
      <c r="Q414" s="53">
        <v>0</v>
      </c>
      <c r="R414" s="53">
        <v>0</v>
      </c>
      <c r="S414" s="53">
        <v>0</v>
      </c>
      <c r="T414" s="53">
        <v>2.5904855449750883</v>
      </c>
      <c r="U414" s="54">
        <v>200</v>
      </c>
      <c r="V414" s="56">
        <v>0.95</v>
      </c>
      <c r="W414" s="53">
        <v>0</v>
      </c>
      <c r="X414" s="53">
        <v>0</v>
      </c>
      <c r="Y414" s="53">
        <v>319.99</v>
      </c>
      <c r="Z414" s="53">
        <v>3.7584335869859968</v>
      </c>
      <c r="AA414" s="53">
        <v>1</v>
      </c>
      <c r="AB414" s="55">
        <v>0</v>
      </c>
      <c r="AC414" s="51">
        <v>46.829347119171125</v>
      </c>
      <c r="AD414" s="51">
        <v>0.34849825242531207</v>
      </c>
      <c r="AE414" s="51">
        <v>5.0450815651000507E-2</v>
      </c>
      <c r="AF414" s="51">
        <v>4.4374237008475469E-3</v>
      </c>
      <c r="AG414" s="51">
        <v>1.2584596591406414</v>
      </c>
      <c r="AH414" s="51">
        <v>2.5303194051466128E-2</v>
      </c>
      <c r="AI414" s="51">
        <v>2.6137512074675868</v>
      </c>
      <c r="AJ414" s="51">
        <v>3.3925091546523109E-2</v>
      </c>
      <c r="AK414" s="51">
        <v>1.1880727820909827</v>
      </c>
      <c r="AL414" s="53">
        <v>1.290201452029879E-2</v>
      </c>
      <c r="AM414" s="51">
        <v>2.6137512074675868</v>
      </c>
      <c r="AN414" s="55">
        <v>3.3925091546523109E-2</v>
      </c>
      <c r="AP414" s="51">
        <v>417</v>
      </c>
      <c r="AQ414" s="52">
        <v>6.3249999999999993</v>
      </c>
      <c r="AR414" s="53">
        <v>6.9999999999999991</v>
      </c>
      <c r="AS414" s="53">
        <v>3.5714285714285712</v>
      </c>
      <c r="AT414" s="54">
        <v>0</v>
      </c>
      <c r="AU414" s="53">
        <v>0</v>
      </c>
      <c r="AV414" s="53">
        <v>0</v>
      </c>
      <c r="AW414" s="53">
        <v>0</v>
      </c>
      <c r="AX414" s="53">
        <v>0</v>
      </c>
      <c r="AY414" s="53">
        <v>0</v>
      </c>
      <c r="AZ414" s="53">
        <v>0</v>
      </c>
      <c r="BA414" s="54">
        <v>0</v>
      </c>
      <c r="BB414" s="55">
        <v>0</v>
      </c>
      <c r="BC414" s="53">
        <v>100</v>
      </c>
      <c r="BD414" s="53">
        <v>0</v>
      </c>
      <c r="BE414" s="53">
        <v>5</v>
      </c>
      <c r="BF414" s="53">
        <v>0</v>
      </c>
      <c r="BG414" s="53">
        <v>0</v>
      </c>
      <c r="BH414" s="53">
        <v>0</v>
      </c>
      <c r="BI414" s="53">
        <v>2.5904855449750883</v>
      </c>
      <c r="BJ414" s="54">
        <v>200</v>
      </c>
      <c r="BK414" s="56">
        <v>0.95</v>
      </c>
      <c r="BL414" s="53">
        <v>0</v>
      </c>
      <c r="BM414" s="53">
        <v>0</v>
      </c>
      <c r="BN414" s="53">
        <v>165</v>
      </c>
      <c r="BO414" s="53">
        <v>0</v>
      </c>
      <c r="BP414" s="53">
        <v>1</v>
      </c>
      <c r="BQ414" s="55">
        <v>0</v>
      </c>
      <c r="BR414" s="51">
        <v>49.655939393939377</v>
      </c>
      <c r="BS414" s="51">
        <v>0.3330032355730374</v>
      </c>
      <c r="BT414" s="51">
        <v>7.6727794205026623E-2</v>
      </c>
      <c r="BU414" s="51">
        <v>1.0226456445353605E-2</v>
      </c>
      <c r="BV414" s="51">
        <v>1.0547646547476781</v>
      </c>
      <c r="BW414" s="51">
        <v>2.980797091612012E-2</v>
      </c>
      <c r="BX414" s="51">
        <v>2.2278738507187716</v>
      </c>
      <c r="BY414" s="51">
        <v>2.3263816058593241E-2</v>
      </c>
      <c r="BZ414" s="51">
        <v>1.1905294790429521</v>
      </c>
      <c r="CA414" s="53">
        <v>1.3347144583907872E-2</v>
      </c>
      <c r="CB414" s="51">
        <v>2.2278738507187716</v>
      </c>
      <c r="CC414" s="55">
        <v>2.3263816058593241E-2</v>
      </c>
      <c r="CD414" s="30"/>
      <c r="CE414" s="30">
        <f t="shared" si="66"/>
        <v>5</v>
      </c>
      <c r="CG414" s="75">
        <f t="shared" si="67"/>
        <v>0</v>
      </c>
      <c r="CH414" s="71">
        <f t="shared" si="68"/>
        <v>1</v>
      </c>
      <c r="CI414" s="72"/>
      <c r="CJ414" s="72"/>
      <c r="CK414" s="77"/>
      <c r="CL414" s="2"/>
      <c r="CM414" s="75">
        <f t="shared" si="69"/>
        <v>0.20369500439296329</v>
      </c>
      <c r="CN414" s="72">
        <f t="shared" si="70"/>
        <v>0</v>
      </c>
      <c r="CO414" s="72"/>
      <c r="CP414" s="72"/>
      <c r="CQ414" s="77"/>
      <c r="CR414" s="2"/>
      <c r="CS414" s="75">
        <f t="shared" si="71"/>
        <v>0.38587735674881518</v>
      </c>
      <c r="CT414" s="72">
        <f t="shared" si="72"/>
        <v>0</v>
      </c>
      <c r="CU414" s="72"/>
      <c r="CV414" s="72"/>
      <c r="CW414" s="77"/>
      <c r="CX414" s="2"/>
      <c r="CY414" s="75">
        <f t="shared" si="73"/>
        <v>-2.4566969519694837E-3</v>
      </c>
      <c r="CZ414" s="72">
        <f t="shared" si="74"/>
        <v>1</v>
      </c>
      <c r="DA414" s="72"/>
      <c r="DB414" s="72"/>
      <c r="DC414" s="77"/>
      <c r="DD414" s="2"/>
      <c r="DE414" s="75">
        <f t="shared" si="75"/>
        <v>0.38587735674881518</v>
      </c>
      <c r="DF414" s="72">
        <f t="shared" si="76"/>
        <v>0</v>
      </c>
      <c r="DG414" s="72"/>
      <c r="DH414" s="72"/>
      <c r="DI414" s="80"/>
      <c r="DK414" s="15">
        <v>5</v>
      </c>
    </row>
    <row r="415" spans="1:115" x14ac:dyDescent="0.3">
      <c r="A415" s="51">
        <v>401</v>
      </c>
      <c r="B415" s="52">
        <v>6.3249999999999993</v>
      </c>
      <c r="C415" s="53">
        <v>3.75</v>
      </c>
      <c r="D415" s="53">
        <v>6.9999999999999982</v>
      </c>
      <c r="E415" s="54">
        <v>50</v>
      </c>
      <c r="F415" s="53">
        <v>0</v>
      </c>
      <c r="G415" s="53">
        <v>0</v>
      </c>
      <c r="H415" s="53">
        <v>0</v>
      </c>
      <c r="I415" s="53">
        <v>0</v>
      </c>
      <c r="J415" s="53">
        <v>0</v>
      </c>
      <c r="K415" s="53">
        <v>0</v>
      </c>
      <c r="L415" s="54">
        <v>0</v>
      </c>
      <c r="M415" s="55">
        <v>0</v>
      </c>
      <c r="N415" s="53">
        <v>100</v>
      </c>
      <c r="O415" s="53">
        <v>0</v>
      </c>
      <c r="P415" s="53">
        <v>5</v>
      </c>
      <c r="Q415" s="53">
        <v>0</v>
      </c>
      <c r="R415" s="53">
        <v>0</v>
      </c>
      <c r="S415" s="53">
        <v>0</v>
      </c>
      <c r="T415" s="53">
        <v>2.5904855449750883</v>
      </c>
      <c r="U415" s="54">
        <v>200</v>
      </c>
      <c r="V415" s="56">
        <v>0.95</v>
      </c>
      <c r="W415" s="53">
        <v>0</v>
      </c>
      <c r="X415" s="53">
        <v>0</v>
      </c>
      <c r="Y415" s="53">
        <v>318.77499999999998</v>
      </c>
      <c r="Z415" s="53">
        <v>3.4907473286128825</v>
      </c>
      <c r="AA415" s="53">
        <v>1</v>
      </c>
      <c r="AB415" s="55">
        <v>0</v>
      </c>
      <c r="AC415" s="51">
        <v>50.720142526880949</v>
      </c>
      <c r="AD415" s="51">
        <v>0.36576614211078484</v>
      </c>
      <c r="AE415" s="51">
        <v>4.9949469742661193E-2</v>
      </c>
      <c r="AF415" s="51">
        <v>4.5185569385535309E-3</v>
      </c>
      <c r="AG415" s="51">
        <v>1.2919453470850275</v>
      </c>
      <c r="AH415" s="51">
        <v>2.7545306339928768E-2</v>
      </c>
      <c r="AI415" s="51">
        <v>2.7315975534481454</v>
      </c>
      <c r="AJ415" s="51">
        <v>3.3037367245955455E-2</v>
      </c>
      <c r="AK415" s="51">
        <v>1.1775792466865509</v>
      </c>
      <c r="AL415" s="53">
        <v>1.4078279140966869E-2</v>
      </c>
      <c r="AM415" s="51">
        <v>2.7315975534481454</v>
      </c>
      <c r="AN415" s="55">
        <v>3.3037367245955455E-2</v>
      </c>
      <c r="AP415" s="51">
        <v>401</v>
      </c>
      <c r="AQ415" s="52">
        <v>6.3249999999999993</v>
      </c>
      <c r="AR415" s="53">
        <v>3.75</v>
      </c>
      <c r="AS415" s="53">
        <v>6.9999999999999982</v>
      </c>
      <c r="AT415" s="54">
        <v>0</v>
      </c>
      <c r="AU415" s="53">
        <v>0</v>
      </c>
      <c r="AV415" s="53">
        <v>0</v>
      </c>
      <c r="AW415" s="53">
        <v>0</v>
      </c>
      <c r="AX415" s="53">
        <v>0</v>
      </c>
      <c r="AY415" s="53">
        <v>0</v>
      </c>
      <c r="AZ415" s="53">
        <v>0</v>
      </c>
      <c r="BA415" s="54">
        <v>0</v>
      </c>
      <c r="BB415" s="55">
        <v>0</v>
      </c>
      <c r="BC415" s="53">
        <v>100</v>
      </c>
      <c r="BD415" s="53">
        <v>0</v>
      </c>
      <c r="BE415" s="53">
        <v>5</v>
      </c>
      <c r="BF415" s="53">
        <v>0</v>
      </c>
      <c r="BG415" s="53">
        <v>0</v>
      </c>
      <c r="BH415" s="53">
        <v>0</v>
      </c>
      <c r="BI415" s="53">
        <v>2.5904855449750883</v>
      </c>
      <c r="BJ415" s="54">
        <v>200</v>
      </c>
      <c r="BK415" s="56">
        <v>0.95</v>
      </c>
      <c r="BL415" s="53">
        <v>0</v>
      </c>
      <c r="BM415" s="53">
        <v>0</v>
      </c>
      <c r="BN415" s="53">
        <v>165</v>
      </c>
      <c r="BO415" s="53">
        <v>0</v>
      </c>
      <c r="BP415" s="53">
        <v>1</v>
      </c>
      <c r="BQ415" s="55">
        <v>0</v>
      </c>
      <c r="BR415" s="51">
        <v>53.634454545454538</v>
      </c>
      <c r="BS415" s="51">
        <v>0.31603218389310755</v>
      </c>
      <c r="BT415" s="51">
        <v>7.4981997229152553E-2</v>
      </c>
      <c r="BU415" s="51">
        <v>1.0124389863298692E-2</v>
      </c>
      <c r="BV415" s="51">
        <v>1.0864070955845515</v>
      </c>
      <c r="BW415" s="51">
        <v>3.1200900209532534E-2</v>
      </c>
      <c r="BX415" s="51">
        <v>2.3770962458090734</v>
      </c>
      <c r="BY415" s="51">
        <v>2.1348180125433731E-2</v>
      </c>
      <c r="BZ415" s="51">
        <v>1.1841337326833015</v>
      </c>
      <c r="CA415" s="53">
        <v>1.3831887849247012E-2</v>
      </c>
      <c r="CB415" s="51">
        <v>2.3770962458090734</v>
      </c>
      <c r="CC415" s="55">
        <v>2.1348180125433731E-2</v>
      </c>
      <c r="CD415" s="30"/>
      <c r="CE415" s="30">
        <f t="shared" si="66"/>
        <v>5.1234753829797981</v>
      </c>
      <c r="CG415" s="75">
        <f t="shared" si="67"/>
        <v>0</v>
      </c>
      <c r="CH415" s="71">
        <f t="shared" si="68"/>
        <v>1</v>
      </c>
      <c r="CI415" s="72"/>
      <c r="CJ415" s="72"/>
      <c r="CK415" s="77"/>
      <c r="CL415" s="2"/>
      <c r="CM415" s="75">
        <f t="shared" si="69"/>
        <v>0.205538251500476</v>
      </c>
      <c r="CN415" s="72">
        <f t="shared" si="70"/>
        <v>0</v>
      </c>
      <c r="CO415" s="72"/>
      <c r="CP415" s="72"/>
      <c r="CQ415" s="77"/>
      <c r="CR415" s="2"/>
      <c r="CS415" s="75">
        <f t="shared" si="71"/>
        <v>0.35450130763907195</v>
      </c>
      <c r="CT415" s="72">
        <f t="shared" si="72"/>
        <v>0</v>
      </c>
      <c r="CU415" s="72"/>
      <c r="CV415" s="72"/>
      <c r="CW415" s="77"/>
      <c r="CX415" s="2"/>
      <c r="CY415" s="75">
        <f t="shared" si="73"/>
        <v>-6.5544859967505698E-3</v>
      </c>
      <c r="CZ415" s="72">
        <f t="shared" si="74"/>
        <v>1</v>
      </c>
      <c r="DA415" s="72"/>
      <c r="DB415" s="72"/>
      <c r="DC415" s="77"/>
      <c r="DD415" s="2"/>
      <c r="DE415" s="75">
        <f t="shared" si="75"/>
        <v>0.35450130763907195</v>
      </c>
      <c r="DF415" s="72">
        <f t="shared" si="76"/>
        <v>0</v>
      </c>
      <c r="DG415" s="72"/>
      <c r="DH415" s="72"/>
      <c r="DI415" s="80"/>
      <c r="DK415" s="15">
        <v>5.1234753829797981</v>
      </c>
    </row>
    <row r="416" spans="1:115" x14ac:dyDescent="0.3">
      <c r="A416" s="51">
        <v>411</v>
      </c>
      <c r="B416" s="52">
        <v>6.3249999999999993</v>
      </c>
      <c r="C416" s="53">
        <v>5.9166666666666661</v>
      </c>
      <c r="D416" s="53">
        <v>4.7142857142857135</v>
      </c>
      <c r="E416" s="54">
        <v>50</v>
      </c>
      <c r="F416" s="53">
        <v>0</v>
      </c>
      <c r="G416" s="53">
        <v>0</v>
      </c>
      <c r="H416" s="53">
        <v>0</v>
      </c>
      <c r="I416" s="53">
        <v>0</v>
      </c>
      <c r="J416" s="53">
        <v>0</v>
      </c>
      <c r="K416" s="53">
        <v>0</v>
      </c>
      <c r="L416" s="54">
        <v>0</v>
      </c>
      <c r="M416" s="55">
        <v>0</v>
      </c>
      <c r="N416" s="53">
        <v>100</v>
      </c>
      <c r="O416" s="53">
        <v>0</v>
      </c>
      <c r="P416" s="53">
        <v>5</v>
      </c>
      <c r="Q416" s="53">
        <v>0</v>
      </c>
      <c r="R416" s="53">
        <v>0</v>
      </c>
      <c r="S416" s="53">
        <v>0</v>
      </c>
      <c r="T416" s="53">
        <v>2.5904855449750883</v>
      </c>
      <c r="U416" s="54">
        <v>200</v>
      </c>
      <c r="V416" s="56">
        <v>0.95</v>
      </c>
      <c r="W416" s="53">
        <v>0</v>
      </c>
      <c r="X416" s="53">
        <v>0</v>
      </c>
      <c r="Y416" s="53">
        <v>322.82</v>
      </c>
      <c r="Z416" s="53">
        <v>3.7913760096584816</v>
      </c>
      <c r="AA416" s="53">
        <v>1</v>
      </c>
      <c r="AB416" s="55">
        <v>0</v>
      </c>
      <c r="AC416" s="51">
        <v>50.77369693739135</v>
      </c>
      <c r="AD416" s="51">
        <v>0.33361695941409703</v>
      </c>
      <c r="AE416" s="51">
        <v>4.7388385297823223E-2</v>
      </c>
      <c r="AF416" s="51">
        <v>4.0388218598022829E-3</v>
      </c>
      <c r="AG416" s="51">
        <v>1.2864241665591754</v>
      </c>
      <c r="AH416" s="51">
        <v>2.5800001361214433E-2</v>
      </c>
      <c r="AI416" s="51">
        <v>2.7378720829659899</v>
      </c>
      <c r="AJ416" s="51">
        <v>3.1126110805725551E-2</v>
      </c>
      <c r="AK416" s="51">
        <v>1.1730120732754734</v>
      </c>
      <c r="AL416" s="53">
        <v>1.3788541330091095E-2</v>
      </c>
      <c r="AM416" s="51">
        <v>2.7378720829659899</v>
      </c>
      <c r="AN416" s="55">
        <v>3.1126110805725551E-2</v>
      </c>
      <c r="AP416" s="51">
        <v>411</v>
      </c>
      <c r="AQ416" s="52">
        <v>6.3249999999999993</v>
      </c>
      <c r="AR416" s="53">
        <v>5.9166666666666661</v>
      </c>
      <c r="AS416" s="53">
        <v>4.7142857142857135</v>
      </c>
      <c r="AT416" s="54">
        <v>0</v>
      </c>
      <c r="AU416" s="53">
        <v>0</v>
      </c>
      <c r="AV416" s="53">
        <v>0</v>
      </c>
      <c r="AW416" s="53">
        <v>0</v>
      </c>
      <c r="AX416" s="53">
        <v>0</v>
      </c>
      <c r="AY416" s="53">
        <v>0</v>
      </c>
      <c r="AZ416" s="53">
        <v>0</v>
      </c>
      <c r="BA416" s="54">
        <v>0</v>
      </c>
      <c r="BB416" s="55">
        <v>0</v>
      </c>
      <c r="BC416" s="53">
        <v>100</v>
      </c>
      <c r="BD416" s="53">
        <v>0</v>
      </c>
      <c r="BE416" s="53">
        <v>5</v>
      </c>
      <c r="BF416" s="53">
        <v>0</v>
      </c>
      <c r="BG416" s="53">
        <v>0</v>
      </c>
      <c r="BH416" s="53">
        <v>0</v>
      </c>
      <c r="BI416" s="53">
        <v>2.5904855449750883</v>
      </c>
      <c r="BJ416" s="54">
        <v>200</v>
      </c>
      <c r="BK416" s="56">
        <v>0.95</v>
      </c>
      <c r="BL416" s="53">
        <v>0</v>
      </c>
      <c r="BM416" s="53">
        <v>0</v>
      </c>
      <c r="BN416" s="53">
        <v>165</v>
      </c>
      <c r="BO416" s="53">
        <v>0</v>
      </c>
      <c r="BP416" s="53">
        <v>1</v>
      </c>
      <c r="BQ416" s="55">
        <v>0</v>
      </c>
      <c r="BR416" s="51">
        <v>53.736909090909066</v>
      </c>
      <c r="BS416" s="51">
        <v>0.32308162980001259</v>
      </c>
      <c r="BT416" s="51">
        <v>7.8891217265943892E-2</v>
      </c>
      <c r="BU416" s="51">
        <v>1.0647480214453621E-2</v>
      </c>
      <c r="BV416" s="51">
        <v>1.0757078926581791</v>
      </c>
      <c r="BW416" s="51">
        <v>3.1205948843376689E-2</v>
      </c>
      <c r="BX416" s="51">
        <v>2.3515087923706086</v>
      </c>
      <c r="BY416" s="51">
        <v>2.3100878244877027E-2</v>
      </c>
      <c r="BZ416" s="51">
        <v>1.1768668012087355</v>
      </c>
      <c r="CA416" s="53">
        <v>1.3264410115956613E-2</v>
      </c>
      <c r="CB416" s="51">
        <v>2.3515087923706086</v>
      </c>
      <c r="CC416" s="55">
        <v>2.3100878244877027E-2</v>
      </c>
      <c r="CD416" s="30"/>
      <c r="CE416" s="30">
        <f t="shared" si="66"/>
        <v>5.2813688701753385</v>
      </c>
      <c r="CG416" s="75">
        <f t="shared" si="67"/>
        <v>0</v>
      </c>
      <c r="CH416" s="71">
        <f t="shared" si="68"/>
        <v>1</v>
      </c>
      <c r="CI416" s="72"/>
      <c r="CJ416" s="72"/>
      <c r="CK416" s="77"/>
      <c r="CL416" s="2"/>
      <c r="CM416" s="75">
        <f t="shared" si="69"/>
        <v>0.21071627390099623</v>
      </c>
      <c r="CN416" s="72">
        <f t="shared" si="70"/>
        <v>0</v>
      </c>
      <c r="CO416" s="72"/>
      <c r="CP416" s="72"/>
      <c r="CQ416" s="77"/>
      <c r="CR416" s="2"/>
      <c r="CS416" s="75">
        <f t="shared" si="71"/>
        <v>0.38636329059538133</v>
      </c>
      <c r="CT416" s="72">
        <f t="shared" si="72"/>
        <v>0</v>
      </c>
      <c r="CU416" s="72"/>
      <c r="CV416" s="72"/>
      <c r="CW416" s="77"/>
      <c r="CX416" s="2"/>
      <c r="CY416" s="75">
        <f t="shared" si="73"/>
        <v>-3.8547279332621365E-3</v>
      </c>
      <c r="CZ416" s="72">
        <f t="shared" si="74"/>
        <v>1</v>
      </c>
      <c r="DA416" s="72"/>
      <c r="DB416" s="72"/>
      <c r="DC416" s="77"/>
      <c r="DD416" s="2"/>
      <c r="DE416" s="75">
        <f t="shared" si="75"/>
        <v>0.38636329059538133</v>
      </c>
      <c r="DF416" s="72">
        <f t="shared" si="76"/>
        <v>0</v>
      </c>
      <c r="DG416" s="72"/>
      <c r="DH416" s="72"/>
      <c r="DI416" s="80"/>
      <c r="DK416" s="15">
        <v>5.2813688701753385</v>
      </c>
    </row>
    <row r="417" spans="1:115" x14ac:dyDescent="0.3">
      <c r="A417" s="51">
        <v>406</v>
      </c>
      <c r="B417" s="52">
        <v>6.3249999999999993</v>
      </c>
      <c r="C417" s="53">
        <v>4.833333333333333</v>
      </c>
      <c r="D417" s="53">
        <v>5.8571428571428559</v>
      </c>
      <c r="E417" s="54">
        <v>50</v>
      </c>
      <c r="F417" s="53">
        <v>0</v>
      </c>
      <c r="G417" s="53">
        <v>0</v>
      </c>
      <c r="H417" s="53">
        <v>0</v>
      </c>
      <c r="I417" s="53">
        <v>0</v>
      </c>
      <c r="J417" s="53">
        <v>0</v>
      </c>
      <c r="K417" s="53">
        <v>0</v>
      </c>
      <c r="L417" s="54">
        <v>0</v>
      </c>
      <c r="M417" s="55">
        <v>0</v>
      </c>
      <c r="N417" s="53">
        <v>100</v>
      </c>
      <c r="O417" s="53">
        <v>0</v>
      </c>
      <c r="P417" s="53">
        <v>5</v>
      </c>
      <c r="Q417" s="53">
        <v>0</v>
      </c>
      <c r="R417" s="53">
        <v>0</v>
      </c>
      <c r="S417" s="53">
        <v>0</v>
      </c>
      <c r="T417" s="53">
        <v>2.5904855449750883</v>
      </c>
      <c r="U417" s="54">
        <v>200</v>
      </c>
      <c r="V417" s="56">
        <v>0.95</v>
      </c>
      <c r="W417" s="53">
        <v>0</v>
      </c>
      <c r="X417" s="53">
        <v>0</v>
      </c>
      <c r="Y417" s="53">
        <v>321.83999999999997</v>
      </c>
      <c r="Z417" s="53">
        <v>3.9471431980622627</v>
      </c>
      <c r="AA417" s="53">
        <v>1</v>
      </c>
      <c r="AB417" s="55">
        <v>0</v>
      </c>
      <c r="AC417" s="51">
        <v>50.676325330393901</v>
      </c>
      <c r="AD417" s="51">
        <v>0.33473876198352759</v>
      </c>
      <c r="AE417" s="51">
        <v>4.9073222065617317E-2</v>
      </c>
      <c r="AF417" s="51">
        <v>4.3357999917793232E-3</v>
      </c>
      <c r="AG417" s="51">
        <v>1.294733010980184</v>
      </c>
      <c r="AH417" s="51">
        <v>2.5764869344926559E-2</v>
      </c>
      <c r="AI417" s="51">
        <v>2.7445216205514975</v>
      </c>
      <c r="AJ417" s="51">
        <v>3.1432004115480409E-2</v>
      </c>
      <c r="AK417" s="51">
        <v>1.176954659088856</v>
      </c>
      <c r="AL417" s="53">
        <v>1.4772185761804951E-2</v>
      </c>
      <c r="AM417" s="51">
        <v>2.7445216205514975</v>
      </c>
      <c r="AN417" s="55">
        <v>3.1432004115480409E-2</v>
      </c>
      <c r="AP417" s="51">
        <v>406</v>
      </c>
      <c r="AQ417" s="52">
        <v>6.3249999999999993</v>
      </c>
      <c r="AR417" s="53">
        <v>4.833333333333333</v>
      </c>
      <c r="AS417" s="53">
        <v>5.8571428571428559</v>
      </c>
      <c r="AT417" s="54">
        <v>0</v>
      </c>
      <c r="AU417" s="53">
        <v>0</v>
      </c>
      <c r="AV417" s="53">
        <v>0</v>
      </c>
      <c r="AW417" s="53">
        <v>0</v>
      </c>
      <c r="AX417" s="53">
        <v>0</v>
      </c>
      <c r="AY417" s="53">
        <v>0</v>
      </c>
      <c r="AZ417" s="53">
        <v>0</v>
      </c>
      <c r="BA417" s="54">
        <v>0</v>
      </c>
      <c r="BB417" s="55">
        <v>0</v>
      </c>
      <c r="BC417" s="53">
        <v>100</v>
      </c>
      <c r="BD417" s="53">
        <v>0</v>
      </c>
      <c r="BE417" s="53">
        <v>5</v>
      </c>
      <c r="BF417" s="53">
        <v>0</v>
      </c>
      <c r="BG417" s="53">
        <v>0</v>
      </c>
      <c r="BH417" s="53">
        <v>0</v>
      </c>
      <c r="BI417" s="53">
        <v>2.5904855449750883</v>
      </c>
      <c r="BJ417" s="54">
        <v>200</v>
      </c>
      <c r="BK417" s="56">
        <v>0.95</v>
      </c>
      <c r="BL417" s="53">
        <v>0</v>
      </c>
      <c r="BM417" s="53">
        <v>0</v>
      </c>
      <c r="BN417" s="53">
        <v>165</v>
      </c>
      <c r="BO417" s="53">
        <v>0</v>
      </c>
      <c r="BP417" s="53">
        <v>1</v>
      </c>
      <c r="BQ417" s="55">
        <v>0</v>
      </c>
      <c r="BR417" s="51">
        <v>53.692969696969705</v>
      </c>
      <c r="BS417" s="51">
        <v>0.33498717607392847</v>
      </c>
      <c r="BT417" s="51">
        <v>7.8808301571810013E-2</v>
      </c>
      <c r="BU417" s="51">
        <v>1.0027024657388504E-2</v>
      </c>
      <c r="BV417" s="51">
        <v>1.0903653680140328</v>
      </c>
      <c r="BW417" s="51">
        <v>3.2689443574081815E-2</v>
      </c>
      <c r="BX417" s="51">
        <v>2.3663509595234684</v>
      </c>
      <c r="BY417" s="51">
        <v>2.2745544152944223E-2</v>
      </c>
      <c r="BZ417" s="51">
        <v>1.1749898580781022</v>
      </c>
      <c r="CA417" s="53">
        <v>1.3727822541394444E-2</v>
      </c>
      <c r="CB417" s="51">
        <v>2.3663509595234684</v>
      </c>
      <c r="CC417" s="55">
        <v>2.2745544152944223E-2</v>
      </c>
      <c r="CD417" s="30"/>
      <c r="CE417" s="30">
        <f t="shared" si="66"/>
        <v>5.320669488844783</v>
      </c>
      <c r="CG417" s="75">
        <f t="shared" si="67"/>
        <v>0</v>
      </c>
      <c r="CH417" s="71">
        <f t="shared" si="68"/>
        <v>1</v>
      </c>
      <c r="CI417" s="72"/>
      <c r="CJ417" s="72"/>
      <c r="CK417" s="77"/>
      <c r="CL417" s="2"/>
      <c r="CM417" s="75">
        <f t="shared" si="69"/>
        <v>0.20436764296615118</v>
      </c>
      <c r="CN417" s="72">
        <f t="shared" si="70"/>
        <v>0</v>
      </c>
      <c r="CO417" s="72"/>
      <c r="CP417" s="72"/>
      <c r="CQ417" s="77"/>
      <c r="CR417" s="2"/>
      <c r="CS417" s="75">
        <f t="shared" si="71"/>
        <v>0.3781706610280291</v>
      </c>
      <c r="CT417" s="72">
        <f t="shared" si="72"/>
        <v>0</v>
      </c>
      <c r="CU417" s="72"/>
      <c r="CV417" s="72"/>
      <c r="CW417" s="77"/>
      <c r="CX417" s="2"/>
      <c r="CY417" s="75">
        <f t="shared" si="73"/>
        <v>1.9648010107538028E-3</v>
      </c>
      <c r="CZ417" s="72">
        <f t="shared" si="74"/>
        <v>1</v>
      </c>
      <c r="DA417" s="72"/>
      <c r="DB417" s="72"/>
      <c r="DC417" s="77"/>
      <c r="DD417" s="2"/>
      <c r="DE417" s="75">
        <f t="shared" si="75"/>
        <v>0.3781706610280291</v>
      </c>
      <c r="DF417" s="72">
        <f t="shared" si="76"/>
        <v>0</v>
      </c>
      <c r="DG417" s="72"/>
      <c r="DH417" s="72"/>
      <c r="DI417" s="80"/>
      <c r="DK417" s="15">
        <v>5.320669488844783</v>
      </c>
    </row>
    <row r="418" spans="1:115" x14ac:dyDescent="0.3">
      <c r="A418" s="51">
        <v>418</v>
      </c>
      <c r="B418" s="52">
        <v>6.3249999999999993</v>
      </c>
      <c r="C418" s="53">
        <v>6.9999999999999991</v>
      </c>
      <c r="D418" s="53">
        <v>4.7142857142857135</v>
      </c>
      <c r="E418" s="54">
        <v>50</v>
      </c>
      <c r="F418" s="53">
        <v>0</v>
      </c>
      <c r="G418" s="53">
        <v>0</v>
      </c>
      <c r="H418" s="53">
        <v>0</v>
      </c>
      <c r="I418" s="53">
        <v>0</v>
      </c>
      <c r="J418" s="53">
        <v>0</v>
      </c>
      <c r="K418" s="53">
        <v>0</v>
      </c>
      <c r="L418" s="54">
        <v>0</v>
      </c>
      <c r="M418" s="55">
        <v>0</v>
      </c>
      <c r="N418" s="53">
        <v>100</v>
      </c>
      <c r="O418" s="53">
        <v>0</v>
      </c>
      <c r="P418" s="53">
        <v>5</v>
      </c>
      <c r="Q418" s="53">
        <v>0</v>
      </c>
      <c r="R418" s="53">
        <v>0</v>
      </c>
      <c r="S418" s="53">
        <v>0</v>
      </c>
      <c r="T418" s="53">
        <v>2.5904855449750883</v>
      </c>
      <c r="U418" s="54">
        <v>200</v>
      </c>
      <c r="V418" s="56">
        <v>0.95</v>
      </c>
      <c r="W418" s="53">
        <v>0</v>
      </c>
      <c r="X418" s="53">
        <v>0</v>
      </c>
      <c r="Y418" s="53">
        <v>320.67500000000001</v>
      </c>
      <c r="Z418" s="53">
        <v>3.6740644467906214</v>
      </c>
      <c r="AA418" s="53">
        <v>1</v>
      </c>
      <c r="AB418" s="55">
        <v>0</v>
      </c>
      <c r="AC418" s="51">
        <v>55.666933436873514</v>
      </c>
      <c r="AD418" s="51">
        <v>0.32433784094605383</v>
      </c>
      <c r="AE418" s="51">
        <v>4.0156137696846693E-2</v>
      </c>
      <c r="AF418" s="51">
        <v>3.4727757022651848E-3</v>
      </c>
      <c r="AG418" s="51">
        <v>1.4163873957943929</v>
      </c>
      <c r="AH418" s="51">
        <v>2.8097139537583613E-2</v>
      </c>
      <c r="AI418" s="51">
        <v>2.9439044290014196</v>
      </c>
      <c r="AJ418" s="51">
        <v>3.2601334937417278E-2</v>
      </c>
      <c r="AK418" s="51">
        <v>1.3369933977815769</v>
      </c>
      <c r="AL418" s="53">
        <v>1.5109606045830519E-2</v>
      </c>
      <c r="AM418" s="51">
        <v>2.9439044290014196</v>
      </c>
      <c r="AN418" s="55">
        <v>3.2601334937417278E-2</v>
      </c>
      <c r="AP418" s="51">
        <v>418</v>
      </c>
      <c r="AQ418" s="52">
        <v>6.3249999999999993</v>
      </c>
      <c r="AR418" s="53">
        <v>6.9999999999999991</v>
      </c>
      <c r="AS418" s="53">
        <v>4.7142857142857135</v>
      </c>
      <c r="AT418" s="54">
        <v>0</v>
      </c>
      <c r="AU418" s="53">
        <v>0</v>
      </c>
      <c r="AV418" s="53">
        <v>0</v>
      </c>
      <c r="AW418" s="53">
        <v>0</v>
      </c>
      <c r="AX418" s="53">
        <v>0</v>
      </c>
      <c r="AY418" s="53">
        <v>0</v>
      </c>
      <c r="AZ418" s="53">
        <v>0</v>
      </c>
      <c r="BA418" s="54">
        <v>0</v>
      </c>
      <c r="BB418" s="55">
        <v>0</v>
      </c>
      <c r="BC418" s="53">
        <v>100</v>
      </c>
      <c r="BD418" s="53">
        <v>0</v>
      </c>
      <c r="BE418" s="53">
        <v>5</v>
      </c>
      <c r="BF418" s="53">
        <v>0</v>
      </c>
      <c r="BG418" s="53">
        <v>0</v>
      </c>
      <c r="BH418" s="53">
        <v>0</v>
      </c>
      <c r="BI418" s="53">
        <v>2.5904855449750883</v>
      </c>
      <c r="BJ418" s="54">
        <v>200</v>
      </c>
      <c r="BK418" s="56">
        <v>0.95</v>
      </c>
      <c r="BL418" s="53">
        <v>0</v>
      </c>
      <c r="BM418" s="53">
        <v>0</v>
      </c>
      <c r="BN418" s="53">
        <v>165</v>
      </c>
      <c r="BO418" s="53">
        <v>0</v>
      </c>
      <c r="BP418" s="53">
        <v>1</v>
      </c>
      <c r="BQ418" s="55">
        <v>0</v>
      </c>
      <c r="BR418" s="51">
        <v>58.620090909090898</v>
      </c>
      <c r="BS418" s="51">
        <v>0.31946561991600181</v>
      </c>
      <c r="BT418" s="51">
        <v>7.7983411480186032E-2</v>
      </c>
      <c r="BU418" s="51">
        <v>1.0220279034006022E-2</v>
      </c>
      <c r="BV418" s="51">
        <v>1.2152133669922138</v>
      </c>
      <c r="BW418" s="51">
        <v>3.7388337041716228E-2</v>
      </c>
      <c r="BX418" s="51">
        <v>2.5805196203398104</v>
      </c>
      <c r="BY418" s="51">
        <v>2.2343988714265538E-2</v>
      </c>
      <c r="BZ418" s="51">
        <v>1.3384760165754204</v>
      </c>
      <c r="CA418" s="53">
        <v>1.3346645191657966E-2</v>
      </c>
      <c r="CB418" s="51">
        <v>2.5805196203398104</v>
      </c>
      <c r="CC418" s="55">
        <v>2.2343988714265538E-2</v>
      </c>
      <c r="CD418" s="30"/>
      <c r="CE418" s="30">
        <f t="shared" si="66"/>
        <v>5.7445626465380277</v>
      </c>
      <c r="CG418" s="75">
        <f t="shared" si="67"/>
        <v>0</v>
      </c>
      <c r="CH418" s="71">
        <f t="shared" si="68"/>
        <v>1</v>
      </c>
      <c r="CI418" s="72"/>
      <c r="CJ418" s="72"/>
      <c r="CK418" s="77"/>
      <c r="CL418" s="2"/>
      <c r="CM418" s="75">
        <f t="shared" si="69"/>
        <v>0.20117402880217905</v>
      </c>
      <c r="CN418" s="72">
        <f t="shared" si="70"/>
        <v>0</v>
      </c>
      <c r="CO418" s="72"/>
      <c r="CP418" s="72"/>
      <c r="CQ418" s="77"/>
      <c r="CR418" s="2"/>
      <c r="CS418" s="75">
        <f t="shared" si="71"/>
        <v>0.36338480866160916</v>
      </c>
      <c r="CT418" s="72">
        <f t="shared" si="72"/>
        <v>0</v>
      </c>
      <c r="CU418" s="72"/>
      <c r="CV418" s="72"/>
      <c r="CW418" s="77"/>
      <c r="CX418" s="2"/>
      <c r="CY418" s="75">
        <f t="shared" si="73"/>
        <v>-1.4826187938434821E-3</v>
      </c>
      <c r="CZ418" s="72">
        <f t="shared" si="74"/>
        <v>1</v>
      </c>
      <c r="DA418" s="72"/>
      <c r="DB418" s="72"/>
      <c r="DC418" s="77"/>
      <c r="DD418" s="2"/>
      <c r="DE418" s="75">
        <f t="shared" si="75"/>
        <v>0.36338480866160916</v>
      </c>
      <c r="DF418" s="72">
        <f t="shared" si="76"/>
        <v>0</v>
      </c>
      <c r="DG418" s="72"/>
      <c r="DH418" s="72"/>
      <c r="DI418" s="80"/>
      <c r="DK418" s="15">
        <v>5.7445626465380277</v>
      </c>
    </row>
    <row r="419" spans="1:115" x14ac:dyDescent="0.3">
      <c r="A419" s="51">
        <v>407</v>
      </c>
      <c r="B419" s="52">
        <v>6.3249999999999993</v>
      </c>
      <c r="C419" s="53">
        <v>4.833333333333333</v>
      </c>
      <c r="D419" s="53">
        <v>6.9999999999999982</v>
      </c>
      <c r="E419" s="54">
        <v>50</v>
      </c>
      <c r="F419" s="53">
        <v>0</v>
      </c>
      <c r="G419" s="53">
        <v>0</v>
      </c>
      <c r="H419" s="53">
        <v>0</v>
      </c>
      <c r="I419" s="53">
        <v>0</v>
      </c>
      <c r="J419" s="53">
        <v>0</v>
      </c>
      <c r="K419" s="53">
        <v>0</v>
      </c>
      <c r="L419" s="54">
        <v>0</v>
      </c>
      <c r="M419" s="55">
        <v>0</v>
      </c>
      <c r="N419" s="53">
        <v>100</v>
      </c>
      <c r="O419" s="53">
        <v>0</v>
      </c>
      <c r="P419" s="53">
        <v>5</v>
      </c>
      <c r="Q419" s="53">
        <v>0</v>
      </c>
      <c r="R419" s="53">
        <v>0</v>
      </c>
      <c r="S419" s="53">
        <v>0</v>
      </c>
      <c r="T419" s="53">
        <v>2.5904855449750883</v>
      </c>
      <c r="U419" s="54">
        <v>200</v>
      </c>
      <c r="V419" s="56">
        <v>0.95</v>
      </c>
      <c r="W419" s="53">
        <v>0</v>
      </c>
      <c r="X419" s="53">
        <v>0</v>
      </c>
      <c r="Y419" s="53">
        <v>322.61</v>
      </c>
      <c r="Z419" s="53">
        <v>3.8025188269758905</v>
      </c>
      <c r="AA419" s="53">
        <v>1</v>
      </c>
      <c r="AB419" s="55">
        <v>0</v>
      </c>
      <c r="AC419" s="51">
        <v>55.693998137640513</v>
      </c>
      <c r="AD419" s="51">
        <v>0.32309630182568361</v>
      </c>
      <c r="AE419" s="51">
        <v>4.0629590446393443E-2</v>
      </c>
      <c r="AF419" s="51">
        <v>3.872971291324548E-3</v>
      </c>
      <c r="AG419" s="51">
        <v>1.4118530191507306</v>
      </c>
      <c r="AH419" s="51">
        <v>2.8031808613845091E-2</v>
      </c>
      <c r="AI419" s="51">
        <v>2.936634783684998</v>
      </c>
      <c r="AJ419" s="51">
        <v>3.2734310151175436E-2</v>
      </c>
      <c r="AK419" s="51">
        <v>1.331316398587139</v>
      </c>
      <c r="AL419" s="53">
        <v>1.4296638359863971E-2</v>
      </c>
      <c r="AM419" s="51">
        <v>2.936634783684998</v>
      </c>
      <c r="AN419" s="55">
        <v>3.2734310151175436E-2</v>
      </c>
      <c r="AP419" s="51">
        <v>407</v>
      </c>
      <c r="AQ419" s="52">
        <v>6.3249999999999993</v>
      </c>
      <c r="AR419" s="53">
        <v>4.833333333333333</v>
      </c>
      <c r="AS419" s="53">
        <v>6.9999999999999982</v>
      </c>
      <c r="AT419" s="54">
        <v>0</v>
      </c>
      <c r="AU419" s="53">
        <v>0</v>
      </c>
      <c r="AV419" s="53">
        <v>0</v>
      </c>
      <c r="AW419" s="53">
        <v>0</v>
      </c>
      <c r="AX419" s="53">
        <v>0</v>
      </c>
      <c r="AY419" s="53">
        <v>0</v>
      </c>
      <c r="AZ419" s="53">
        <v>0</v>
      </c>
      <c r="BA419" s="54">
        <v>0</v>
      </c>
      <c r="BB419" s="55">
        <v>0</v>
      </c>
      <c r="BC419" s="53">
        <v>100</v>
      </c>
      <c r="BD419" s="53">
        <v>0</v>
      </c>
      <c r="BE419" s="53">
        <v>5</v>
      </c>
      <c r="BF419" s="53">
        <v>0</v>
      </c>
      <c r="BG419" s="53">
        <v>0</v>
      </c>
      <c r="BH419" s="53">
        <v>0</v>
      </c>
      <c r="BI419" s="53">
        <v>2.5904855449750883</v>
      </c>
      <c r="BJ419" s="54">
        <v>200</v>
      </c>
      <c r="BK419" s="56">
        <v>0.95</v>
      </c>
      <c r="BL419" s="53">
        <v>0</v>
      </c>
      <c r="BM419" s="53">
        <v>0</v>
      </c>
      <c r="BN419" s="53">
        <v>165</v>
      </c>
      <c r="BO419" s="53">
        <v>0</v>
      </c>
      <c r="BP419" s="53">
        <v>1</v>
      </c>
      <c r="BQ419" s="55">
        <v>0</v>
      </c>
      <c r="BR419" s="51">
        <v>58.731939393939427</v>
      </c>
      <c r="BS419" s="51">
        <v>0.29940368143207396</v>
      </c>
      <c r="BT419" s="51">
        <v>6.8083955208268154E-2</v>
      </c>
      <c r="BU419" s="51">
        <v>9.5140850732937758E-3</v>
      </c>
      <c r="BV419" s="51">
        <v>1.189197721982767</v>
      </c>
      <c r="BW419" s="51">
        <v>3.4961535956783009E-2</v>
      </c>
      <c r="BX419" s="51">
        <v>2.5886975301409492</v>
      </c>
      <c r="BY419" s="51">
        <v>2.1097360677080661E-2</v>
      </c>
      <c r="BZ419" s="51">
        <v>1.3373717511533727</v>
      </c>
      <c r="CA419" s="53">
        <v>1.4048008150916013E-2</v>
      </c>
      <c r="CB419" s="51">
        <v>2.5886975301409492</v>
      </c>
      <c r="CC419" s="55">
        <v>2.1097360677080661E-2</v>
      </c>
      <c r="CD419" s="30"/>
      <c r="CE419" s="30">
        <f t="shared" si="66"/>
        <v>5.8166427888717145</v>
      </c>
      <c r="CG419" s="75">
        <f t="shared" si="67"/>
        <v>0</v>
      </c>
      <c r="CH419" s="71">
        <f t="shared" si="68"/>
        <v>1</v>
      </c>
      <c r="CI419" s="72"/>
      <c r="CJ419" s="72"/>
      <c r="CK419" s="77"/>
      <c r="CL419" s="2"/>
      <c r="CM419" s="75">
        <f t="shared" si="69"/>
        <v>0.22265529716796362</v>
      </c>
      <c r="CN419" s="72">
        <f t="shared" si="70"/>
        <v>0</v>
      </c>
      <c r="CO419" s="72"/>
      <c r="CP419" s="72"/>
      <c r="CQ419" s="77"/>
      <c r="CR419" s="2"/>
      <c r="CS419" s="75">
        <f t="shared" si="71"/>
        <v>0.34793725354404881</v>
      </c>
      <c r="CT419" s="72">
        <f t="shared" si="72"/>
        <v>0</v>
      </c>
      <c r="CU419" s="72"/>
      <c r="CV419" s="72"/>
      <c r="CW419" s="77"/>
      <c r="CX419" s="2"/>
      <c r="CY419" s="75">
        <f t="shared" si="73"/>
        <v>-6.0553525662336849E-3</v>
      </c>
      <c r="CZ419" s="72">
        <f t="shared" si="74"/>
        <v>1</v>
      </c>
      <c r="DA419" s="72"/>
      <c r="DB419" s="72"/>
      <c r="DC419" s="77"/>
      <c r="DD419" s="2"/>
      <c r="DE419" s="75">
        <f t="shared" si="75"/>
        <v>0.34793725354404881</v>
      </c>
      <c r="DF419" s="72">
        <f t="shared" si="76"/>
        <v>0</v>
      </c>
      <c r="DG419" s="72"/>
      <c r="DH419" s="72"/>
      <c r="DI419" s="80"/>
      <c r="DK419" s="15">
        <v>5.8166427888717145</v>
      </c>
    </row>
    <row r="420" spans="1:115" x14ac:dyDescent="0.3">
      <c r="A420" s="51">
        <v>412</v>
      </c>
      <c r="B420" s="52">
        <v>6.3249999999999993</v>
      </c>
      <c r="C420" s="53">
        <v>5.9166666666666661</v>
      </c>
      <c r="D420" s="53">
        <v>5.8571428571428559</v>
      </c>
      <c r="E420" s="54">
        <v>50</v>
      </c>
      <c r="F420" s="53">
        <v>0</v>
      </c>
      <c r="G420" s="53">
        <v>0</v>
      </c>
      <c r="H420" s="53">
        <v>0</v>
      </c>
      <c r="I420" s="53">
        <v>0</v>
      </c>
      <c r="J420" s="53">
        <v>0</v>
      </c>
      <c r="K420" s="53">
        <v>0</v>
      </c>
      <c r="L420" s="54">
        <v>0</v>
      </c>
      <c r="M420" s="55">
        <v>0</v>
      </c>
      <c r="N420" s="53">
        <v>100</v>
      </c>
      <c r="O420" s="53">
        <v>0</v>
      </c>
      <c r="P420" s="53">
        <v>5</v>
      </c>
      <c r="Q420" s="53">
        <v>0</v>
      </c>
      <c r="R420" s="53">
        <v>0</v>
      </c>
      <c r="S420" s="53">
        <v>0</v>
      </c>
      <c r="T420" s="53">
        <v>2.5904855449750883</v>
      </c>
      <c r="U420" s="54">
        <v>200</v>
      </c>
      <c r="V420" s="56">
        <v>0.95</v>
      </c>
      <c r="W420" s="53">
        <v>0</v>
      </c>
      <c r="X420" s="53">
        <v>0</v>
      </c>
      <c r="Y420" s="53">
        <v>322.45499999999998</v>
      </c>
      <c r="Z420" s="53">
        <v>3.8321832397988032</v>
      </c>
      <c r="AA420" s="53">
        <v>1</v>
      </c>
      <c r="AB420" s="55">
        <v>0</v>
      </c>
      <c r="AC420" s="51">
        <v>58.654070787313984</v>
      </c>
      <c r="AD420" s="51">
        <v>0.32558363424462117</v>
      </c>
      <c r="AE420" s="51">
        <v>4.9126443319261991E-2</v>
      </c>
      <c r="AF420" s="51">
        <v>4.6139773578986864E-3</v>
      </c>
      <c r="AG420" s="51">
        <v>1.5080262111747889</v>
      </c>
      <c r="AH420" s="51">
        <v>3.005379464550622E-2</v>
      </c>
      <c r="AI420" s="51">
        <v>3.0725852854619866</v>
      </c>
      <c r="AJ420" s="51">
        <v>3.5356813394811219E-2</v>
      </c>
      <c r="AK420" s="51">
        <v>1.438350772362351</v>
      </c>
      <c r="AL420" s="53">
        <v>1.5087871805712378E-2</v>
      </c>
      <c r="AM420" s="51">
        <v>3.0725852854619866</v>
      </c>
      <c r="AN420" s="55">
        <v>3.5356813394811219E-2</v>
      </c>
      <c r="AP420" s="51">
        <v>412</v>
      </c>
      <c r="AQ420" s="52">
        <v>6.3249999999999993</v>
      </c>
      <c r="AR420" s="53">
        <v>5.9166666666666661</v>
      </c>
      <c r="AS420" s="53">
        <v>5.8571428571428559</v>
      </c>
      <c r="AT420" s="54">
        <v>0</v>
      </c>
      <c r="AU420" s="53">
        <v>0</v>
      </c>
      <c r="AV420" s="53">
        <v>0</v>
      </c>
      <c r="AW420" s="53">
        <v>0</v>
      </c>
      <c r="AX420" s="53">
        <v>0</v>
      </c>
      <c r="AY420" s="53">
        <v>0</v>
      </c>
      <c r="AZ420" s="53">
        <v>0</v>
      </c>
      <c r="BA420" s="54">
        <v>0</v>
      </c>
      <c r="BB420" s="55">
        <v>0</v>
      </c>
      <c r="BC420" s="53">
        <v>100</v>
      </c>
      <c r="BD420" s="53">
        <v>0</v>
      </c>
      <c r="BE420" s="53">
        <v>5</v>
      </c>
      <c r="BF420" s="53">
        <v>0</v>
      </c>
      <c r="BG420" s="53">
        <v>0</v>
      </c>
      <c r="BH420" s="53">
        <v>0</v>
      </c>
      <c r="BI420" s="53">
        <v>2.5904855449750883</v>
      </c>
      <c r="BJ420" s="54">
        <v>200</v>
      </c>
      <c r="BK420" s="56">
        <v>0.95</v>
      </c>
      <c r="BL420" s="53">
        <v>0</v>
      </c>
      <c r="BM420" s="53">
        <v>0</v>
      </c>
      <c r="BN420" s="53">
        <v>165</v>
      </c>
      <c r="BO420" s="53">
        <v>0</v>
      </c>
      <c r="BP420" s="53">
        <v>1</v>
      </c>
      <c r="BQ420" s="55">
        <v>0</v>
      </c>
      <c r="BR420" s="51">
        <v>61.76796969696975</v>
      </c>
      <c r="BS420" s="51">
        <v>0.29266594110987854</v>
      </c>
      <c r="BT420" s="51">
        <v>8.8390206849145198E-2</v>
      </c>
      <c r="BU420" s="51">
        <v>1.0908161038947671E-2</v>
      </c>
      <c r="BV420" s="51">
        <v>1.2886888330411308</v>
      </c>
      <c r="BW420" s="51">
        <v>3.9124266717064947E-2</v>
      </c>
      <c r="BX420" s="51">
        <v>2.7174198068509305</v>
      </c>
      <c r="BY420" s="51">
        <v>2.2243278957071993E-2</v>
      </c>
      <c r="BZ420" s="51">
        <v>1.4413644398241545</v>
      </c>
      <c r="CA420" s="53">
        <v>1.4206955639884788E-2</v>
      </c>
      <c r="CB420" s="51">
        <v>2.7174198068509305</v>
      </c>
      <c r="CC420" s="55">
        <v>2.2243278957071993E-2</v>
      </c>
      <c r="CD420" s="30"/>
      <c r="CE420" s="30">
        <f t="shared" si="66"/>
        <v>5.886829529106639</v>
      </c>
      <c r="CG420" s="75">
        <f t="shared" si="67"/>
        <v>0</v>
      </c>
      <c r="CH420" s="71">
        <f t="shared" si="68"/>
        <v>1</v>
      </c>
      <c r="CI420" s="72"/>
      <c r="CJ420" s="72"/>
      <c r="CK420" s="77"/>
      <c r="CL420" s="2"/>
      <c r="CM420" s="75">
        <f t="shared" si="69"/>
        <v>0.21933737813365806</v>
      </c>
      <c r="CN420" s="72">
        <f t="shared" si="70"/>
        <v>0</v>
      </c>
      <c r="CO420" s="72"/>
      <c r="CP420" s="72"/>
      <c r="CQ420" s="77"/>
      <c r="CR420" s="2"/>
      <c r="CS420" s="75">
        <f t="shared" si="71"/>
        <v>0.35516547861105607</v>
      </c>
      <c r="CT420" s="72">
        <f t="shared" si="72"/>
        <v>0</v>
      </c>
      <c r="CU420" s="72"/>
      <c r="CV420" s="72"/>
      <c r="CW420" s="77"/>
      <c r="CX420" s="2"/>
      <c r="CY420" s="75">
        <f t="shared" si="73"/>
        <v>-3.0136674618035375E-3</v>
      </c>
      <c r="CZ420" s="72">
        <f t="shared" si="74"/>
        <v>1</v>
      </c>
      <c r="DA420" s="72"/>
      <c r="DB420" s="72"/>
      <c r="DC420" s="77"/>
      <c r="DD420" s="2"/>
      <c r="DE420" s="75">
        <f t="shared" si="75"/>
        <v>0.35516547861105607</v>
      </c>
      <c r="DF420" s="72">
        <f t="shared" si="76"/>
        <v>0</v>
      </c>
      <c r="DG420" s="72"/>
      <c r="DH420" s="72"/>
      <c r="DI420" s="80"/>
      <c r="DK420" s="15">
        <v>5.886829529106639</v>
      </c>
    </row>
    <row r="421" spans="1:115" x14ac:dyDescent="0.3">
      <c r="A421" s="51">
        <v>419</v>
      </c>
      <c r="B421" s="52">
        <v>6.3249999999999993</v>
      </c>
      <c r="C421" s="53">
        <v>6.9999999999999991</v>
      </c>
      <c r="D421" s="53">
        <v>5.8571428571428559</v>
      </c>
      <c r="E421" s="54">
        <v>50</v>
      </c>
      <c r="F421" s="53">
        <v>0</v>
      </c>
      <c r="G421" s="53">
        <v>0</v>
      </c>
      <c r="H421" s="53">
        <v>0</v>
      </c>
      <c r="I421" s="53">
        <v>0</v>
      </c>
      <c r="J421" s="53">
        <v>0</v>
      </c>
      <c r="K421" s="53">
        <v>0</v>
      </c>
      <c r="L421" s="54">
        <v>0</v>
      </c>
      <c r="M421" s="55">
        <v>0</v>
      </c>
      <c r="N421" s="53">
        <v>100</v>
      </c>
      <c r="O421" s="53">
        <v>0</v>
      </c>
      <c r="P421" s="53">
        <v>5</v>
      </c>
      <c r="Q421" s="53">
        <v>0</v>
      </c>
      <c r="R421" s="53">
        <v>0</v>
      </c>
      <c r="S421" s="53">
        <v>0</v>
      </c>
      <c r="T421" s="53">
        <v>2.5904855449750883</v>
      </c>
      <c r="U421" s="54">
        <v>200</v>
      </c>
      <c r="V421" s="56">
        <v>0.95</v>
      </c>
      <c r="W421" s="53">
        <v>0</v>
      </c>
      <c r="X421" s="53">
        <v>0</v>
      </c>
      <c r="Y421" s="53">
        <v>322.67</v>
      </c>
      <c r="Z421" s="53">
        <v>3.8142769527587355</v>
      </c>
      <c r="AA421" s="53">
        <v>1</v>
      </c>
      <c r="AB421" s="55">
        <v>0</v>
      </c>
      <c r="AC421" s="51">
        <v>69.714264192355785</v>
      </c>
      <c r="AD421" s="51">
        <v>0.28477969811603965</v>
      </c>
      <c r="AE421" s="51">
        <v>4.5626126375396564E-2</v>
      </c>
      <c r="AF421" s="51">
        <v>4.1222207081236606E-3</v>
      </c>
      <c r="AG421" s="51">
        <v>1.6078497502737261</v>
      </c>
      <c r="AH421" s="51">
        <v>3.3714721161099956E-2</v>
      </c>
      <c r="AI421" s="51">
        <v>3.4512421550340422</v>
      </c>
      <c r="AJ421" s="51">
        <v>3.7119396160990775E-2</v>
      </c>
      <c r="AK421" s="51">
        <v>1.5512365004936746</v>
      </c>
      <c r="AL421" s="53">
        <v>1.6385313196305689E-2</v>
      </c>
      <c r="AM421" s="51">
        <v>3.4512421550340422</v>
      </c>
      <c r="AN421" s="55">
        <v>3.7119396160990775E-2</v>
      </c>
      <c r="AP421" s="51">
        <v>419</v>
      </c>
      <c r="AQ421" s="52">
        <v>6.3249999999999993</v>
      </c>
      <c r="AR421" s="53">
        <v>6.9999999999999991</v>
      </c>
      <c r="AS421" s="53">
        <v>5.8571428571428559</v>
      </c>
      <c r="AT421" s="54">
        <v>0</v>
      </c>
      <c r="AU421" s="53">
        <v>0</v>
      </c>
      <c r="AV421" s="53">
        <v>0</v>
      </c>
      <c r="AW421" s="53">
        <v>0</v>
      </c>
      <c r="AX421" s="53">
        <v>0</v>
      </c>
      <c r="AY421" s="53">
        <v>0</v>
      </c>
      <c r="AZ421" s="53">
        <v>0</v>
      </c>
      <c r="BA421" s="54">
        <v>0</v>
      </c>
      <c r="BB421" s="55">
        <v>0</v>
      </c>
      <c r="BC421" s="53">
        <v>100</v>
      </c>
      <c r="BD421" s="53">
        <v>0</v>
      </c>
      <c r="BE421" s="53">
        <v>5</v>
      </c>
      <c r="BF421" s="53">
        <v>0</v>
      </c>
      <c r="BG421" s="53">
        <v>0</v>
      </c>
      <c r="BH421" s="53">
        <v>0</v>
      </c>
      <c r="BI421" s="53">
        <v>2.5904855449750883</v>
      </c>
      <c r="BJ421" s="54">
        <v>200</v>
      </c>
      <c r="BK421" s="56">
        <v>0.95</v>
      </c>
      <c r="BL421" s="53">
        <v>0</v>
      </c>
      <c r="BM421" s="53">
        <v>0</v>
      </c>
      <c r="BN421" s="53">
        <v>165</v>
      </c>
      <c r="BO421" s="53">
        <v>0</v>
      </c>
      <c r="BP421" s="53">
        <v>1</v>
      </c>
      <c r="BQ421" s="55">
        <v>0</v>
      </c>
      <c r="BR421" s="51">
        <v>72.753303030303059</v>
      </c>
      <c r="BS421" s="51">
        <v>0.21123410857974531</v>
      </c>
      <c r="BT421" s="51">
        <v>6.6512875685394768E-2</v>
      </c>
      <c r="BU421" s="51">
        <v>9.4890517845905246E-3</v>
      </c>
      <c r="BV421" s="51">
        <v>1.3241891598823299</v>
      </c>
      <c r="BW421" s="51">
        <v>4.0678909728762244E-2</v>
      </c>
      <c r="BX421" s="51">
        <v>3.1567859995383016</v>
      </c>
      <c r="BY421" s="51">
        <v>1.9545593939861987E-2</v>
      </c>
      <c r="BZ421" s="51">
        <v>1.5643852874965614</v>
      </c>
      <c r="CA421" s="53">
        <v>1.5659467132110531E-2</v>
      </c>
      <c r="CB421" s="51">
        <v>3.1567859995383016</v>
      </c>
      <c r="CC421" s="55">
        <v>1.9545593939861987E-2</v>
      </c>
      <c r="CD421" s="30"/>
      <c r="CE421" s="30">
        <f t="shared" si="66"/>
        <v>6.4031242374328476</v>
      </c>
      <c r="CG421" s="75">
        <f t="shared" si="67"/>
        <v>0</v>
      </c>
      <c r="CH421" s="71">
        <f t="shared" si="68"/>
        <v>1</v>
      </c>
      <c r="CI421" s="72"/>
      <c r="CJ421" s="72"/>
      <c r="CK421" s="77"/>
      <c r="CL421" s="2"/>
      <c r="CM421" s="75">
        <f t="shared" si="69"/>
        <v>0.28366059039139624</v>
      </c>
      <c r="CN421" s="72">
        <f t="shared" si="70"/>
        <v>0</v>
      </c>
      <c r="CO421" s="72"/>
      <c r="CP421" s="72"/>
      <c r="CQ421" s="77"/>
      <c r="CR421" s="2"/>
      <c r="CS421" s="75">
        <f t="shared" si="71"/>
        <v>0.29445615549574056</v>
      </c>
      <c r="CT421" s="72">
        <f t="shared" si="72"/>
        <v>0</v>
      </c>
      <c r="CU421" s="72"/>
      <c r="CV421" s="72"/>
      <c r="CW421" s="77"/>
      <c r="CX421" s="2"/>
      <c r="CY421" s="75">
        <f t="shared" si="73"/>
        <v>-1.3148787002886797E-2</v>
      </c>
      <c r="CZ421" s="72">
        <f t="shared" si="74"/>
        <v>1</v>
      </c>
      <c r="DA421" s="72"/>
      <c r="DB421" s="72"/>
      <c r="DC421" s="77"/>
      <c r="DD421" s="2"/>
      <c r="DE421" s="75">
        <f t="shared" si="75"/>
        <v>0.29445615549574056</v>
      </c>
      <c r="DF421" s="72">
        <f t="shared" si="76"/>
        <v>0</v>
      </c>
      <c r="DG421" s="72"/>
      <c r="DH421" s="72"/>
      <c r="DI421" s="80"/>
      <c r="DK421" s="15">
        <v>6.4031242374328476</v>
      </c>
    </row>
    <row r="422" spans="1:115" x14ac:dyDescent="0.3">
      <c r="A422" s="51">
        <v>413</v>
      </c>
      <c r="B422" s="52">
        <v>6.3249999999999993</v>
      </c>
      <c r="C422" s="53">
        <v>5.9166666666666661</v>
      </c>
      <c r="D422" s="53">
        <v>6.9999999999999982</v>
      </c>
      <c r="E422" s="54">
        <v>50</v>
      </c>
      <c r="F422" s="53">
        <v>0</v>
      </c>
      <c r="G422" s="53">
        <v>0</v>
      </c>
      <c r="H422" s="53">
        <v>0</v>
      </c>
      <c r="I422" s="53">
        <v>0</v>
      </c>
      <c r="J422" s="53">
        <v>0</v>
      </c>
      <c r="K422" s="53">
        <v>0</v>
      </c>
      <c r="L422" s="54">
        <v>0</v>
      </c>
      <c r="M422" s="55">
        <v>0</v>
      </c>
      <c r="N422" s="53">
        <v>100</v>
      </c>
      <c r="O422" s="53">
        <v>0</v>
      </c>
      <c r="P422" s="53">
        <v>5</v>
      </c>
      <c r="Q422" s="53">
        <v>0</v>
      </c>
      <c r="R422" s="53">
        <v>0</v>
      </c>
      <c r="S422" s="53">
        <v>0</v>
      </c>
      <c r="T422" s="53">
        <v>2.5904855449750883</v>
      </c>
      <c r="U422" s="54">
        <v>200</v>
      </c>
      <c r="V422" s="56">
        <v>0.95</v>
      </c>
      <c r="W422" s="53">
        <v>0</v>
      </c>
      <c r="X422" s="53">
        <v>0</v>
      </c>
      <c r="Y422" s="53">
        <v>319.87</v>
      </c>
      <c r="Z422" s="53">
        <v>3.7500619046665786</v>
      </c>
      <c r="AA422" s="53">
        <v>1</v>
      </c>
      <c r="AB422" s="55">
        <v>0</v>
      </c>
      <c r="AC422" s="51">
        <v>69.659545703836372</v>
      </c>
      <c r="AD422" s="51">
        <v>0.30622841320434219</v>
      </c>
      <c r="AE422" s="51">
        <v>4.6061859071129009E-2</v>
      </c>
      <c r="AF422" s="51">
        <v>4.2201951286421121E-3</v>
      </c>
      <c r="AG422" s="51">
        <v>1.616846837252998</v>
      </c>
      <c r="AH422" s="51">
        <v>3.5349529440016646E-2</v>
      </c>
      <c r="AI422" s="51">
        <v>3.4517512423327448</v>
      </c>
      <c r="AJ422" s="51">
        <v>3.8091687439982959E-2</v>
      </c>
      <c r="AK422" s="51">
        <v>1.5544297056908107</v>
      </c>
      <c r="AL422" s="53">
        <v>1.6833637640991619E-2</v>
      </c>
      <c r="AM422" s="51">
        <v>3.4517512423327448</v>
      </c>
      <c r="AN422" s="55">
        <v>3.8091687439982959E-2</v>
      </c>
      <c r="AP422" s="51">
        <v>413</v>
      </c>
      <c r="AQ422" s="52">
        <v>6.3249999999999993</v>
      </c>
      <c r="AR422" s="53">
        <v>5.9166666666666661</v>
      </c>
      <c r="AS422" s="53">
        <v>6.9999999999999982</v>
      </c>
      <c r="AT422" s="54">
        <v>0</v>
      </c>
      <c r="AU422" s="53">
        <v>0</v>
      </c>
      <c r="AV422" s="53">
        <v>0</v>
      </c>
      <c r="AW422" s="53">
        <v>0</v>
      </c>
      <c r="AX422" s="53">
        <v>0</v>
      </c>
      <c r="AY422" s="53">
        <v>0</v>
      </c>
      <c r="AZ422" s="53">
        <v>0</v>
      </c>
      <c r="BA422" s="54">
        <v>0</v>
      </c>
      <c r="BB422" s="55">
        <v>0</v>
      </c>
      <c r="BC422" s="53">
        <v>100</v>
      </c>
      <c r="BD422" s="53">
        <v>0</v>
      </c>
      <c r="BE422" s="53">
        <v>5</v>
      </c>
      <c r="BF422" s="53">
        <v>0</v>
      </c>
      <c r="BG422" s="53">
        <v>0</v>
      </c>
      <c r="BH422" s="53">
        <v>0</v>
      </c>
      <c r="BI422" s="53">
        <v>2.5904855449750883</v>
      </c>
      <c r="BJ422" s="54">
        <v>200</v>
      </c>
      <c r="BK422" s="56">
        <v>0.95</v>
      </c>
      <c r="BL422" s="53">
        <v>0</v>
      </c>
      <c r="BM422" s="53">
        <v>0</v>
      </c>
      <c r="BN422" s="53">
        <v>165</v>
      </c>
      <c r="BO422" s="53">
        <v>0</v>
      </c>
      <c r="BP422" s="53">
        <v>1</v>
      </c>
      <c r="BQ422" s="55">
        <v>0</v>
      </c>
      <c r="BR422" s="51">
        <v>72.659181818181835</v>
      </c>
      <c r="BS422" s="51">
        <v>0.21230237521720963</v>
      </c>
      <c r="BT422" s="51">
        <v>6.9074582881152272E-2</v>
      </c>
      <c r="BU422" s="51">
        <v>9.8136928833915185E-3</v>
      </c>
      <c r="BV422" s="51">
        <v>1.3413538623377355</v>
      </c>
      <c r="BW422" s="51">
        <v>4.0845408762165497E-2</v>
      </c>
      <c r="BX422" s="51">
        <v>3.1589822586271414</v>
      </c>
      <c r="BY422" s="51">
        <v>1.9763782868330419E-2</v>
      </c>
      <c r="BZ422" s="51">
        <v>1.5634673738271407</v>
      </c>
      <c r="CA422" s="53">
        <v>1.5853497316968449E-2</v>
      </c>
      <c r="CB422" s="51">
        <v>3.1589822586271414</v>
      </c>
      <c r="CC422" s="55">
        <v>1.9763782868330419E-2</v>
      </c>
      <c r="CD422" s="30"/>
      <c r="CE422" s="30">
        <f t="shared" si="66"/>
        <v>6.4355781921026063</v>
      </c>
      <c r="CG422" s="75">
        <f t="shared" si="67"/>
        <v>0</v>
      </c>
      <c r="CH422" s="71">
        <f t="shared" si="68"/>
        <v>1</v>
      </c>
      <c r="CI422" s="72"/>
      <c r="CJ422" s="72"/>
      <c r="CK422" s="77"/>
      <c r="CL422" s="2"/>
      <c r="CM422" s="75">
        <f t="shared" si="69"/>
        <v>0.27549297491526259</v>
      </c>
      <c r="CN422" s="72">
        <f t="shared" si="70"/>
        <v>0</v>
      </c>
      <c r="CO422" s="72"/>
      <c r="CP422" s="72"/>
      <c r="CQ422" s="77"/>
      <c r="CR422" s="2"/>
      <c r="CS422" s="75">
        <f t="shared" si="71"/>
        <v>0.29276898370560334</v>
      </c>
      <c r="CT422" s="72">
        <f t="shared" si="72"/>
        <v>0</v>
      </c>
      <c r="CU422" s="72"/>
      <c r="CV422" s="72"/>
      <c r="CW422" s="77"/>
      <c r="CX422" s="2"/>
      <c r="CY422" s="75">
        <f t="shared" si="73"/>
        <v>-9.0376681363300015E-3</v>
      </c>
      <c r="CZ422" s="72">
        <f t="shared" si="74"/>
        <v>1</v>
      </c>
      <c r="DA422" s="72"/>
      <c r="DB422" s="72"/>
      <c r="DC422" s="77"/>
      <c r="DD422" s="2"/>
      <c r="DE422" s="75">
        <f t="shared" si="75"/>
        <v>0.29276898370560334</v>
      </c>
      <c r="DF422" s="72">
        <f t="shared" si="76"/>
        <v>0</v>
      </c>
      <c r="DG422" s="72"/>
      <c r="DH422" s="72"/>
      <c r="DI422" s="80"/>
      <c r="DK422" s="15">
        <v>6.4355781921026063</v>
      </c>
    </row>
    <row r="423" spans="1:115" x14ac:dyDescent="0.3">
      <c r="A423" s="51">
        <v>420</v>
      </c>
      <c r="B423" s="52">
        <v>6.3249999999999993</v>
      </c>
      <c r="C423" s="53">
        <v>6.9999999999999991</v>
      </c>
      <c r="D423" s="53">
        <v>6.9999999999999982</v>
      </c>
      <c r="E423" s="54">
        <v>50</v>
      </c>
      <c r="F423" s="53">
        <v>0</v>
      </c>
      <c r="G423" s="53">
        <v>0</v>
      </c>
      <c r="H423" s="53">
        <v>0</v>
      </c>
      <c r="I423" s="53">
        <v>0</v>
      </c>
      <c r="J423" s="53">
        <v>0</v>
      </c>
      <c r="K423" s="53">
        <v>0</v>
      </c>
      <c r="L423" s="54">
        <v>0</v>
      </c>
      <c r="M423" s="55">
        <v>0</v>
      </c>
      <c r="N423" s="53">
        <v>100</v>
      </c>
      <c r="O423" s="53">
        <v>0</v>
      </c>
      <c r="P423" s="53">
        <v>5</v>
      </c>
      <c r="Q423" s="53">
        <v>0</v>
      </c>
      <c r="R423" s="53">
        <v>0</v>
      </c>
      <c r="S423" s="53">
        <v>0</v>
      </c>
      <c r="T423" s="53">
        <v>2.5904855449750883</v>
      </c>
      <c r="U423" s="54">
        <v>200</v>
      </c>
      <c r="V423" s="56">
        <v>0.95</v>
      </c>
      <c r="W423" s="53">
        <v>0</v>
      </c>
      <c r="X423" s="53">
        <v>0</v>
      </c>
      <c r="Y423" s="53">
        <v>323.315</v>
      </c>
      <c r="Z423" s="53">
        <v>3.8931623757022997</v>
      </c>
      <c r="AA423" s="53">
        <v>1</v>
      </c>
      <c r="AB423" s="55">
        <v>0</v>
      </c>
      <c r="AC423" s="51">
        <v>73.913913997016493</v>
      </c>
      <c r="AD423" s="51">
        <v>0.28644641232742118</v>
      </c>
      <c r="AE423" s="51">
        <v>5.5955327512886989E-2</v>
      </c>
      <c r="AF423" s="51">
        <v>5.5309249965624883E-3</v>
      </c>
      <c r="AG423" s="51">
        <v>1.6594291764168483</v>
      </c>
      <c r="AH423" s="51">
        <v>3.6021293587317219E-2</v>
      </c>
      <c r="AI423" s="51">
        <v>3.5961811369547196</v>
      </c>
      <c r="AJ423" s="51">
        <v>3.9621746257222236E-2</v>
      </c>
      <c r="AK423" s="51">
        <v>1.5906815285297853</v>
      </c>
      <c r="AL423" s="53">
        <v>1.5559905104434932E-2</v>
      </c>
      <c r="AM423" s="51">
        <v>3.5961811369547196</v>
      </c>
      <c r="AN423" s="55">
        <v>3.9621746257222236E-2</v>
      </c>
      <c r="AP423" s="51">
        <v>420</v>
      </c>
      <c r="AQ423" s="52">
        <v>6.3249999999999993</v>
      </c>
      <c r="AR423" s="53">
        <v>6.9999999999999991</v>
      </c>
      <c r="AS423" s="53">
        <v>6.9999999999999982</v>
      </c>
      <c r="AT423" s="54">
        <v>0</v>
      </c>
      <c r="AU423" s="53">
        <v>0</v>
      </c>
      <c r="AV423" s="53">
        <v>0</v>
      </c>
      <c r="AW423" s="53">
        <v>0</v>
      </c>
      <c r="AX423" s="53">
        <v>0</v>
      </c>
      <c r="AY423" s="53">
        <v>0</v>
      </c>
      <c r="AZ423" s="53">
        <v>0</v>
      </c>
      <c r="BA423" s="54">
        <v>0</v>
      </c>
      <c r="BB423" s="55">
        <v>0</v>
      </c>
      <c r="BC423" s="53">
        <v>100</v>
      </c>
      <c r="BD423" s="53">
        <v>0</v>
      </c>
      <c r="BE423" s="53">
        <v>5</v>
      </c>
      <c r="BF423" s="53">
        <v>0</v>
      </c>
      <c r="BG423" s="53">
        <v>0</v>
      </c>
      <c r="BH423" s="53">
        <v>0</v>
      </c>
      <c r="BI423" s="53">
        <v>2.5904855449750883</v>
      </c>
      <c r="BJ423" s="54">
        <v>200</v>
      </c>
      <c r="BK423" s="56">
        <v>0.95</v>
      </c>
      <c r="BL423" s="53">
        <v>0</v>
      </c>
      <c r="BM423" s="53">
        <v>0</v>
      </c>
      <c r="BN423" s="53">
        <v>165</v>
      </c>
      <c r="BO423" s="53">
        <v>0</v>
      </c>
      <c r="BP423" s="53">
        <v>1</v>
      </c>
      <c r="BQ423" s="55">
        <v>0</v>
      </c>
      <c r="BR423" s="51">
        <v>76.775393939393965</v>
      </c>
      <c r="BS423" s="51">
        <v>0.18865014343909628</v>
      </c>
      <c r="BT423" s="51">
        <v>0.10183107435724575</v>
      </c>
      <c r="BU423" s="51">
        <v>1.3211254959571126E-2</v>
      </c>
      <c r="BV423" s="51">
        <v>1.3613637472443372</v>
      </c>
      <c r="BW423" s="51">
        <v>3.8789041550745557E-2</v>
      </c>
      <c r="BX423" s="51">
        <v>3.236209982173508</v>
      </c>
      <c r="BY423" s="51">
        <v>2.425037712859001E-2</v>
      </c>
      <c r="BZ423" s="51">
        <v>1.601736359211696</v>
      </c>
      <c r="CA423" s="53">
        <v>1.6255658938602945E-2</v>
      </c>
      <c r="CB423" s="51">
        <v>3.236209982173508</v>
      </c>
      <c r="CC423" s="55">
        <v>2.425037712859001E-2</v>
      </c>
      <c r="CD423" s="30"/>
      <c r="CE423" s="30">
        <f t="shared" si="66"/>
        <v>6.9999999999999982</v>
      </c>
      <c r="CG423" s="75">
        <f t="shared" si="67"/>
        <v>0</v>
      </c>
      <c r="CH423" s="71">
        <f t="shared" si="68"/>
        <v>1</v>
      </c>
      <c r="CI423" s="72"/>
      <c r="CJ423" s="72"/>
      <c r="CK423" s="77"/>
      <c r="CL423" s="2"/>
      <c r="CM423" s="75">
        <f t="shared" si="69"/>
        <v>0.29806542917251111</v>
      </c>
      <c r="CN423" s="72">
        <f t="shared" si="70"/>
        <v>0</v>
      </c>
      <c r="CO423" s="72"/>
      <c r="CP423" s="72"/>
      <c r="CQ423" s="77"/>
      <c r="CR423" s="2"/>
      <c r="CS423" s="75">
        <f t="shared" si="71"/>
        <v>0.35997115478121167</v>
      </c>
      <c r="CT423" s="72">
        <f t="shared" si="72"/>
        <v>0</v>
      </c>
      <c r="CU423" s="72"/>
      <c r="CV423" s="72"/>
      <c r="CW423" s="77"/>
      <c r="CX423" s="2"/>
      <c r="CY423" s="75">
        <f t="shared" si="73"/>
        <v>-1.105483068191071E-2</v>
      </c>
      <c r="CZ423" s="72">
        <f t="shared" si="74"/>
        <v>1</v>
      </c>
      <c r="DA423" s="72"/>
      <c r="DB423" s="72"/>
      <c r="DC423" s="77"/>
      <c r="DD423" s="2"/>
      <c r="DE423" s="75">
        <f t="shared" si="75"/>
        <v>0.35997115478121167</v>
      </c>
      <c r="DF423" s="72">
        <f t="shared" si="76"/>
        <v>0</v>
      </c>
      <c r="DG423" s="72"/>
      <c r="DH423" s="72"/>
      <c r="DI423" s="80"/>
      <c r="DK423" s="15">
        <v>6.9999999999999982</v>
      </c>
    </row>
    <row r="424" spans="1:115" x14ac:dyDescent="0.3">
      <c r="A424" s="51">
        <v>456</v>
      </c>
      <c r="B424" s="52">
        <v>6.9999999999999991</v>
      </c>
      <c r="C424" s="53">
        <v>6.9999999999999991</v>
      </c>
      <c r="D424" s="53">
        <v>0.14285714285714285</v>
      </c>
      <c r="E424" s="54">
        <v>50</v>
      </c>
      <c r="F424" s="53">
        <v>0</v>
      </c>
      <c r="G424" s="53">
        <v>0</v>
      </c>
      <c r="H424" s="53">
        <v>0</v>
      </c>
      <c r="I424" s="53">
        <v>0</v>
      </c>
      <c r="J424" s="53">
        <v>0</v>
      </c>
      <c r="K424" s="53">
        <v>0</v>
      </c>
      <c r="L424" s="54">
        <v>0</v>
      </c>
      <c r="M424" s="55">
        <v>0</v>
      </c>
      <c r="N424" s="53">
        <v>100</v>
      </c>
      <c r="O424" s="53">
        <v>0</v>
      </c>
      <c r="P424" s="53">
        <v>5</v>
      </c>
      <c r="Q424" s="53">
        <v>0</v>
      </c>
      <c r="R424" s="53">
        <v>0</v>
      </c>
      <c r="S424" s="53">
        <v>0</v>
      </c>
      <c r="T424" s="53">
        <v>2.5118578920369092</v>
      </c>
      <c r="U424" s="54">
        <v>200</v>
      </c>
      <c r="V424" s="56">
        <v>0.95</v>
      </c>
      <c r="W424" s="53">
        <v>1.375</v>
      </c>
      <c r="X424" s="53">
        <v>0.28560547756278615</v>
      </c>
      <c r="Y424" s="53">
        <v>322.14999999999998</v>
      </c>
      <c r="Z424" s="53">
        <v>3.6576682741630702</v>
      </c>
      <c r="AA424" s="53">
        <v>0.99570623023708449</v>
      </c>
      <c r="AB424" s="55">
        <v>8.9895377277136683E-4</v>
      </c>
      <c r="AC424" s="51">
        <v>4.1640966602345939</v>
      </c>
      <c r="AD424" s="51">
        <v>3.5964107721762631E-2</v>
      </c>
      <c r="AE424" s="51">
        <v>0</v>
      </c>
      <c r="AF424" s="51">
        <v>0</v>
      </c>
      <c r="AG424" s="51">
        <v>0.16230440098240045</v>
      </c>
      <c r="AH424" s="51">
        <v>6.4355500435658089E-3</v>
      </c>
      <c r="AI424" s="51">
        <v>0.95456685895029647</v>
      </c>
      <c r="AJ424" s="51">
        <v>1.6256563549463574E-2</v>
      </c>
      <c r="AK424" s="51">
        <v>2.5000000000000001E-3</v>
      </c>
      <c r="AL424" s="53">
        <v>3.4771898880061698E-3</v>
      </c>
      <c r="AM424" s="51">
        <v>1.3687188256332985</v>
      </c>
      <c r="AN424" s="55">
        <v>7.3149625510261718E-2</v>
      </c>
      <c r="AP424" s="51">
        <v>456</v>
      </c>
      <c r="AQ424" s="52">
        <v>6.9999999999999991</v>
      </c>
      <c r="AR424" s="53">
        <v>6.9999999999999991</v>
      </c>
      <c r="AS424" s="53">
        <v>0.14285714285714285</v>
      </c>
      <c r="AT424" s="54">
        <v>0</v>
      </c>
      <c r="AU424" s="53">
        <v>0</v>
      </c>
      <c r="AV424" s="53">
        <v>0</v>
      </c>
      <c r="AW424" s="53">
        <v>0</v>
      </c>
      <c r="AX424" s="53">
        <v>0</v>
      </c>
      <c r="AY424" s="53">
        <v>0</v>
      </c>
      <c r="AZ424" s="53">
        <v>0</v>
      </c>
      <c r="BA424" s="54">
        <v>0</v>
      </c>
      <c r="BB424" s="55">
        <v>0</v>
      </c>
      <c r="BC424" s="53">
        <v>100</v>
      </c>
      <c r="BD424" s="53">
        <v>0</v>
      </c>
      <c r="BE424" s="53">
        <v>5</v>
      </c>
      <c r="BF424" s="53">
        <v>0</v>
      </c>
      <c r="BG424" s="53">
        <v>0</v>
      </c>
      <c r="BH424" s="53">
        <v>0</v>
      </c>
      <c r="BI424" s="53">
        <v>2.5118578920369092</v>
      </c>
      <c r="BJ424" s="54">
        <v>200</v>
      </c>
      <c r="BK424" s="56">
        <v>0.95</v>
      </c>
      <c r="BL424" s="53">
        <v>0.12</v>
      </c>
      <c r="BM424" s="53">
        <v>5.3339813086853947E-2</v>
      </c>
      <c r="BN424" s="53">
        <v>165</v>
      </c>
      <c r="BO424" s="53">
        <v>0</v>
      </c>
      <c r="BP424" s="53">
        <v>0.99927272727272753</v>
      </c>
      <c r="BQ424" s="55">
        <v>3.2327159446578202E-4</v>
      </c>
      <c r="BR424" s="51">
        <v>4.3616242025220044</v>
      </c>
      <c r="BS424" s="51">
        <v>3.3183616370364571E-2</v>
      </c>
      <c r="BT424" s="51">
        <v>0</v>
      </c>
      <c r="BU424" s="51">
        <v>0</v>
      </c>
      <c r="BV424" s="51">
        <v>0.11701323077514017</v>
      </c>
      <c r="BW424" s="51">
        <v>5.8646669998789194E-3</v>
      </c>
      <c r="BX424" s="51">
        <v>0.85027332820738266</v>
      </c>
      <c r="BY424" s="51">
        <v>2.592550121757644E-2</v>
      </c>
      <c r="BZ424" s="51">
        <v>1.125E-2</v>
      </c>
      <c r="CA424" s="53">
        <v>7.2446724278089035E-3</v>
      </c>
      <c r="CB424" s="51">
        <v>0.89785408637974329</v>
      </c>
      <c r="CC424" s="55">
        <v>3.6234941084371967E-2</v>
      </c>
      <c r="CD424" s="30"/>
      <c r="CE424" s="30">
        <f t="shared" si="66"/>
        <v>0.99999999999999989</v>
      </c>
      <c r="CG424" s="75">
        <f t="shared" si="67"/>
        <v>-3.5664970356430459E-3</v>
      </c>
      <c r="CH424" s="71">
        <f t="shared" si="68"/>
        <v>0</v>
      </c>
      <c r="CI424" s="72"/>
      <c r="CJ424" s="72"/>
      <c r="CK424" s="77"/>
      <c r="CL424" s="2"/>
      <c r="CM424" s="75">
        <f t="shared" si="69"/>
        <v>4.5291170207260284E-2</v>
      </c>
      <c r="CN424" s="72">
        <f t="shared" si="70"/>
        <v>0</v>
      </c>
      <c r="CO424" s="72"/>
      <c r="CP424" s="72"/>
      <c r="CQ424" s="77"/>
      <c r="CR424" s="2"/>
      <c r="CS424" s="75">
        <f t="shared" si="71"/>
        <v>0.10429353074291381</v>
      </c>
      <c r="CT424" s="72">
        <f t="shared" si="72"/>
        <v>0</v>
      </c>
      <c r="CU424" s="72"/>
      <c r="CV424" s="72"/>
      <c r="CW424" s="77"/>
      <c r="CX424" s="2"/>
      <c r="CY424" s="75">
        <f t="shared" si="73"/>
        <v>-8.7499999999999991E-3</v>
      </c>
      <c r="CZ424" s="72">
        <f t="shared" si="74"/>
        <v>1</v>
      </c>
      <c r="DA424" s="72"/>
      <c r="DB424" s="72"/>
      <c r="DC424" s="77"/>
      <c r="DD424" s="2"/>
      <c r="DE424" s="75">
        <f t="shared" si="75"/>
        <v>0.47086473925355521</v>
      </c>
      <c r="DF424" s="72">
        <f t="shared" si="76"/>
        <v>0</v>
      </c>
      <c r="DG424" s="72"/>
      <c r="DH424" s="72"/>
      <c r="DI424" s="80"/>
      <c r="DK424" s="15">
        <v>1</v>
      </c>
    </row>
    <row r="425" spans="1:115" x14ac:dyDescent="0.3">
      <c r="A425" s="51">
        <v>421</v>
      </c>
      <c r="B425" s="52">
        <v>6.9999999999999991</v>
      </c>
      <c r="C425" s="53">
        <v>0.5</v>
      </c>
      <c r="D425" s="53">
        <v>2.4285714285714284</v>
      </c>
      <c r="E425" s="54">
        <v>50</v>
      </c>
      <c r="F425" s="53">
        <v>0</v>
      </c>
      <c r="G425" s="53">
        <v>0</v>
      </c>
      <c r="H425" s="53">
        <v>0</v>
      </c>
      <c r="I425" s="53">
        <v>0</v>
      </c>
      <c r="J425" s="53">
        <v>0</v>
      </c>
      <c r="K425" s="53">
        <v>0</v>
      </c>
      <c r="L425" s="54">
        <v>0</v>
      </c>
      <c r="M425" s="55">
        <v>0</v>
      </c>
      <c r="N425" s="53">
        <v>100</v>
      </c>
      <c r="O425" s="53">
        <v>0</v>
      </c>
      <c r="P425" s="53">
        <v>5</v>
      </c>
      <c r="Q425" s="53">
        <v>0</v>
      </c>
      <c r="R425" s="53">
        <v>0</v>
      </c>
      <c r="S425" s="53">
        <v>0</v>
      </c>
      <c r="T425" s="53">
        <v>2.5118578920369092</v>
      </c>
      <c r="U425" s="54">
        <v>200</v>
      </c>
      <c r="V425" s="56">
        <v>0.95</v>
      </c>
      <c r="W425" s="53">
        <v>1.155</v>
      </c>
      <c r="X425" s="53">
        <v>0.27785802397838638</v>
      </c>
      <c r="Y425" s="53">
        <v>325.74</v>
      </c>
      <c r="Z425" s="53">
        <v>3.8336729771967226</v>
      </c>
      <c r="AA425" s="53">
        <v>0.99637591404330861</v>
      </c>
      <c r="AB425" s="55">
        <v>8.6632643999415846E-4</v>
      </c>
      <c r="AC425" s="51">
        <v>4.1962449641411226</v>
      </c>
      <c r="AD425" s="51">
        <v>3.7484540766775619E-2</v>
      </c>
      <c r="AE425" s="51">
        <v>0</v>
      </c>
      <c r="AF425" s="51">
        <v>0</v>
      </c>
      <c r="AG425" s="51">
        <v>0.15652135258291822</v>
      </c>
      <c r="AH425" s="51">
        <v>6.4818293353362541E-3</v>
      </c>
      <c r="AI425" s="51">
        <v>0.95056770072261021</v>
      </c>
      <c r="AJ425" s="51">
        <v>1.8287969154514545E-2</v>
      </c>
      <c r="AK425" s="51">
        <v>2.5000000000000001E-3</v>
      </c>
      <c r="AL425" s="53">
        <v>3.4771898880061698E-3</v>
      </c>
      <c r="AM425" s="51">
        <v>1.3448123205088813</v>
      </c>
      <c r="AN425" s="55">
        <v>7.6488149451781881E-2</v>
      </c>
      <c r="AP425" s="51">
        <v>421</v>
      </c>
      <c r="AQ425" s="52">
        <v>6.9999999999999991</v>
      </c>
      <c r="AR425" s="53">
        <v>0.5</v>
      </c>
      <c r="AS425" s="53">
        <v>2.4285714285714284</v>
      </c>
      <c r="AT425" s="54">
        <v>0</v>
      </c>
      <c r="AU425" s="53">
        <v>0</v>
      </c>
      <c r="AV425" s="53">
        <v>0</v>
      </c>
      <c r="AW425" s="53">
        <v>0</v>
      </c>
      <c r="AX425" s="53">
        <v>0</v>
      </c>
      <c r="AY425" s="53">
        <v>0</v>
      </c>
      <c r="AZ425" s="53">
        <v>0</v>
      </c>
      <c r="BA425" s="54">
        <v>0</v>
      </c>
      <c r="BB425" s="55">
        <v>0</v>
      </c>
      <c r="BC425" s="53">
        <v>100</v>
      </c>
      <c r="BD425" s="53">
        <v>0</v>
      </c>
      <c r="BE425" s="53">
        <v>5</v>
      </c>
      <c r="BF425" s="53">
        <v>0</v>
      </c>
      <c r="BG425" s="53">
        <v>0</v>
      </c>
      <c r="BH425" s="53">
        <v>0</v>
      </c>
      <c r="BI425" s="53">
        <v>2.5118578920369092</v>
      </c>
      <c r="BJ425" s="54">
        <v>200</v>
      </c>
      <c r="BK425" s="56">
        <v>0.95</v>
      </c>
      <c r="BL425" s="53">
        <v>0.08</v>
      </c>
      <c r="BM425" s="53">
        <v>4.2766994066907517E-2</v>
      </c>
      <c r="BN425" s="53">
        <v>165</v>
      </c>
      <c r="BO425" s="53">
        <v>0</v>
      </c>
      <c r="BP425" s="53">
        <v>0.9995151515151518</v>
      </c>
      <c r="BQ425" s="55">
        <v>2.5919390343580426E-4</v>
      </c>
      <c r="BR425" s="51">
        <v>4.3902203895909562</v>
      </c>
      <c r="BS425" s="51">
        <v>3.354738864121061E-2</v>
      </c>
      <c r="BT425" s="51">
        <v>0</v>
      </c>
      <c r="BU425" s="51">
        <v>0</v>
      </c>
      <c r="BV425" s="51">
        <v>0.11176456231804545</v>
      </c>
      <c r="BW425" s="51">
        <v>5.9251301047513446E-3</v>
      </c>
      <c r="BX425" s="51">
        <v>0.83991588471727041</v>
      </c>
      <c r="BY425" s="51">
        <v>2.691642689247262E-2</v>
      </c>
      <c r="BZ425" s="51">
        <v>2.5000000000000001E-3</v>
      </c>
      <c r="CA425" s="53">
        <v>3.4771898880061698E-3</v>
      </c>
      <c r="CB425" s="51">
        <v>0.87825196920222581</v>
      </c>
      <c r="CC425" s="55">
        <v>3.8094235155644383E-2</v>
      </c>
      <c r="CD425" s="30"/>
      <c r="CE425" s="30">
        <f t="shared" si="66"/>
        <v>1.1019463300386794</v>
      </c>
      <c r="CG425" s="75">
        <f t="shared" si="67"/>
        <v>-3.1392374718431926E-3</v>
      </c>
      <c r="CH425" s="71">
        <f t="shared" si="68"/>
        <v>0</v>
      </c>
      <c r="CI425" s="72"/>
      <c r="CJ425" s="72"/>
      <c r="CK425" s="77"/>
      <c r="CL425" s="2"/>
      <c r="CM425" s="75">
        <f t="shared" si="69"/>
        <v>4.4756790264872767E-2</v>
      </c>
      <c r="CN425" s="72">
        <f t="shared" si="70"/>
        <v>0</v>
      </c>
      <c r="CO425" s="72"/>
      <c r="CP425" s="72"/>
      <c r="CQ425" s="77"/>
      <c r="CR425" s="2"/>
      <c r="CS425" s="75">
        <f t="shared" si="71"/>
        <v>0.1106518160053398</v>
      </c>
      <c r="CT425" s="72">
        <f t="shared" si="72"/>
        <v>0</v>
      </c>
      <c r="CU425" s="72"/>
      <c r="CV425" s="72"/>
      <c r="CW425" s="77"/>
      <c r="CX425" s="2"/>
      <c r="CY425" s="75">
        <f t="shared" si="73"/>
        <v>0</v>
      </c>
      <c r="CZ425" s="72">
        <f t="shared" si="74"/>
        <v>1</v>
      </c>
      <c r="DA425" s="72"/>
      <c r="DB425" s="72"/>
      <c r="DC425" s="77"/>
      <c r="DD425" s="2"/>
      <c r="DE425" s="75">
        <f t="shared" si="75"/>
        <v>0.46656035130665552</v>
      </c>
      <c r="DF425" s="72">
        <f t="shared" si="76"/>
        <v>0</v>
      </c>
      <c r="DG425" s="72"/>
      <c r="DH425" s="72"/>
      <c r="DI425" s="80"/>
      <c r="DK425" s="15">
        <v>1.1019463300386794</v>
      </c>
    </row>
    <row r="426" spans="1:115" x14ac:dyDescent="0.3">
      <c r="A426" s="51">
        <v>422</v>
      </c>
      <c r="B426" s="52">
        <v>6.9999999999999991</v>
      </c>
      <c r="C426" s="53">
        <v>0.5</v>
      </c>
      <c r="D426" s="53">
        <v>3.5714285714285712</v>
      </c>
      <c r="E426" s="54">
        <v>50</v>
      </c>
      <c r="F426" s="53">
        <v>0</v>
      </c>
      <c r="G426" s="53">
        <v>0</v>
      </c>
      <c r="H426" s="53">
        <v>0</v>
      </c>
      <c r="I426" s="53">
        <v>0</v>
      </c>
      <c r="J426" s="53">
        <v>0</v>
      </c>
      <c r="K426" s="53">
        <v>0</v>
      </c>
      <c r="L426" s="54">
        <v>0</v>
      </c>
      <c r="M426" s="55">
        <v>0</v>
      </c>
      <c r="N426" s="53">
        <v>100</v>
      </c>
      <c r="O426" s="53">
        <v>0</v>
      </c>
      <c r="P426" s="53">
        <v>5</v>
      </c>
      <c r="Q426" s="53">
        <v>0</v>
      </c>
      <c r="R426" s="53">
        <v>0</v>
      </c>
      <c r="S426" s="53">
        <v>0</v>
      </c>
      <c r="T426" s="53">
        <v>2.5118578920369092</v>
      </c>
      <c r="U426" s="54">
        <v>200</v>
      </c>
      <c r="V426" s="56">
        <v>0.95</v>
      </c>
      <c r="W426" s="53">
        <v>1.0900000000000001</v>
      </c>
      <c r="X426" s="53">
        <v>0.25401113797584296</v>
      </c>
      <c r="Y426" s="53">
        <v>323.80500000000001</v>
      </c>
      <c r="Z426" s="53">
        <v>3.6176739662145487</v>
      </c>
      <c r="AA426" s="53">
        <v>0.99663438209134414</v>
      </c>
      <c r="AB426" s="55">
        <v>7.7085527371834463E-4</v>
      </c>
      <c r="AC426" s="51">
        <v>4.1908105827395916</v>
      </c>
      <c r="AD426" s="51">
        <v>3.7043751177850789E-2</v>
      </c>
      <c r="AE426" s="51">
        <v>0</v>
      </c>
      <c r="AF426" s="51">
        <v>0</v>
      </c>
      <c r="AG426" s="51">
        <v>0.15871294303958478</v>
      </c>
      <c r="AH426" s="51">
        <v>6.602090961415296E-3</v>
      </c>
      <c r="AI426" s="51">
        <v>0.95342303978193788</v>
      </c>
      <c r="AJ426" s="51">
        <v>1.5373927869634766E-2</v>
      </c>
      <c r="AK426" s="51">
        <v>2.5000000000000001E-3</v>
      </c>
      <c r="AL426" s="53">
        <v>3.4771898880061698E-3</v>
      </c>
      <c r="AM426" s="51">
        <v>1.2908757229902046</v>
      </c>
      <c r="AN426" s="55">
        <v>6.9313301679551437E-2</v>
      </c>
      <c r="AP426" s="51">
        <v>422</v>
      </c>
      <c r="AQ426" s="52">
        <v>6.9999999999999991</v>
      </c>
      <c r="AR426" s="53">
        <v>0.5</v>
      </c>
      <c r="AS426" s="53">
        <v>3.5714285714285712</v>
      </c>
      <c r="AT426" s="54">
        <v>0</v>
      </c>
      <c r="AU426" s="53">
        <v>0</v>
      </c>
      <c r="AV426" s="53">
        <v>0</v>
      </c>
      <c r="AW426" s="53">
        <v>0</v>
      </c>
      <c r="AX426" s="53">
        <v>0</v>
      </c>
      <c r="AY426" s="53">
        <v>0</v>
      </c>
      <c r="AZ426" s="53">
        <v>0</v>
      </c>
      <c r="BA426" s="54">
        <v>0</v>
      </c>
      <c r="BB426" s="55">
        <v>0</v>
      </c>
      <c r="BC426" s="53">
        <v>100</v>
      </c>
      <c r="BD426" s="53">
        <v>0</v>
      </c>
      <c r="BE426" s="53">
        <v>5</v>
      </c>
      <c r="BF426" s="53">
        <v>0</v>
      </c>
      <c r="BG426" s="53">
        <v>0</v>
      </c>
      <c r="BH426" s="53">
        <v>0</v>
      </c>
      <c r="BI426" s="53">
        <v>2.5118578920369092</v>
      </c>
      <c r="BJ426" s="54">
        <v>200</v>
      </c>
      <c r="BK426" s="56">
        <v>0.95</v>
      </c>
      <c r="BL426" s="53">
        <v>9.5000000000000001E-2</v>
      </c>
      <c r="BM426" s="53">
        <v>4.330617857648323E-2</v>
      </c>
      <c r="BN426" s="53">
        <v>165</v>
      </c>
      <c r="BO426" s="53">
        <v>0</v>
      </c>
      <c r="BP426" s="53">
        <v>0.99942424242424277</v>
      </c>
      <c r="BQ426" s="55">
        <v>2.6246168834232419E-4</v>
      </c>
      <c r="BR426" s="51">
        <v>4.3814055869936839</v>
      </c>
      <c r="BS426" s="51">
        <v>3.3251327228711457E-2</v>
      </c>
      <c r="BT426" s="51">
        <v>0</v>
      </c>
      <c r="BU426" s="51">
        <v>0</v>
      </c>
      <c r="BV426" s="51">
        <v>0.11403633179619875</v>
      </c>
      <c r="BW426" s="51">
        <v>5.9138856526326326E-3</v>
      </c>
      <c r="BX426" s="51">
        <v>0.84148653164297915</v>
      </c>
      <c r="BY426" s="51">
        <v>2.5874631119684251E-2</v>
      </c>
      <c r="BZ426" s="51">
        <v>2.5000000000000001E-3</v>
      </c>
      <c r="CA426" s="53">
        <v>3.4771898880061698E-3</v>
      </c>
      <c r="CB426" s="51">
        <v>0.8864452275884408</v>
      </c>
      <c r="CC426" s="55">
        <v>3.6665643717801864E-2</v>
      </c>
      <c r="CD426" s="30"/>
      <c r="CE426" s="30">
        <f t="shared" si="66"/>
        <v>1.3363062095621219</v>
      </c>
      <c r="CG426" s="75">
        <f t="shared" si="67"/>
        <v>-2.7898603328986304E-3</v>
      </c>
      <c r="CH426" s="71">
        <f t="shared" si="68"/>
        <v>0</v>
      </c>
      <c r="CI426" s="72"/>
      <c r="CJ426" s="72"/>
      <c r="CK426" s="77"/>
      <c r="CL426" s="2"/>
      <c r="CM426" s="75">
        <f t="shared" si="69"/>
        <v>4.4676611243386025E-2</v>
      </c>
      <c r="CN426" s="72">
        <f t="shared" si="70"/>
        <v>0</v>
      </c>
      <c r="CO426" s="72"/>
      <c r="CP426" s="72"/>
      <c r="CQ426" s="77"/>
      <c r="CR426" s="2"/>
      <c r="CS426" s="75">
        <f t="shared" si="71"/>
        <v>0.11193650813895872</v>
      </c>
      <c r="CT426" s="72">
        <f t="shared" si="72"/>
        <v>0</v>
      </c>
      <c r="CU426" s="72"/>
      <c r="CV426" s="72"/>
      <c r="CW426" s="77"/>
      <c r="CX426" s="2"/>
      <c r="CY426" s="75">
        <f t="shared" si="73"/>
        <v>0</v>
      </c>
      <c r="CZ426" s="72">
        <f t="shared" si="74"/>
        <v>1</v>
      </c>
      <c r="DA426" s="72"/>
      <c r="DB426" s="72"/>
      <c r="DC426" s="77"/>
      <c r="DD426" s="2"/>
      <c r="DE426" s="75">
        <f t="shared" si="75"/>
        <v>0.40443049540176379</v>
      </c>
      <c r="DF426" s="72">
        <f t="shared" si="76"/>
        <v>0</v>
      </c>
      <c r="DG426" s="72"/>
      <c r="DH426" s="72"/>
      <c r="DI426" s="80"/>
      <c r="DK426" s="15">
        <v>1.3363062095621219</v>
      </c>
    </row>
    <row r="427" spans="1:115" x14ac:dyDescent="0.3">
      <c r="A427" s="51">
        <v>426</v>
      </c>
      <c r="B427" s="52">
        <v>6.9999999999999991</v>
      </c>
      <c r="C427" s="53">
        <v>1.5833333333333333</v>
      </c>
      <c r="D427" s="53">
        <v>1.2857142857142856</v>
      </c>
      <c r="E427" s="54">
        <v>50</v>
      </c>
      <c r="F427" s="53">
        <v>0</v>
      </c>
      <c r="G427" s="53">
        <v>0</v>
      </c>
      <c r="H427" s="53">
        <v>0</v>
      </c>
      <c r="I427" s="53">
        <v>0</v>
      </c>
      <c r="J427" s="53">
        <v>0</v>
      </c>
      <c r="K427" s="53">
        <v>0</v>
      </c>
      <c r="L427" s="54">
        <v>0</v>
      </c>
      <c r="M427" s="55">
        <v>0</v>
      </c>
      <c r="N427" s="53">
        <v>100</v>
      </c>
      <c r="O427" s="53">
        <v>0</v>
      </c>
      <c r="P427" s="53">
        <v>5</v>
      </c>
      <c r="Q427" s="53">
        <v>0</v>
      </c>
      <c r="R427" s="53">
        <v>0</v>
      </c>
      <c r="S427" s="53">
        <v>0</v>
      </c>
      <c r="T427" s="53">
        <v>2.5118578920369092</v>
      </c>
      <c r="U427" s="54">
        <v>200</v>
      </c>
      <c r="V427" s="56">
        <v>0.95</v>
      </c>
      <c r="W427" s="53">
        <v>0.13</v>
      </c>
      <c r="X427" s="53">
        <v>7.3051922900448846E-2</v>
      </c>
      <c r="Y427" s="53">
        <v>321.17500000000001</v>
      </c>
      <c r="Z427" s="53">
        <v>3.5446584035249971</v>
      </c>
      <c r="AA427" s="53">
        <v>0.99960313041284754</v>
      </c>
      <c r="AB427" s="55">
        <v>2.2211240271022707E-4</v>
      </c>
      <c r="AC427" s="51">
        <v>7.336069349701293</v>
      </c>
      <c r="AD427" s="51">
        <v>6.7678458783365286E-2</v>
      </c>
      <c r="AE427" s="51">
        <v>0</v>
      </c>
      <c r="AF427" s="51">
        <v>0</v>
      </c>
      <c r="AG427" s="51">
        <v>0.20920576277128242</v>
      </c>
      <c r="AH427" s="51">
        <v>7.2184571671668361E-3</v>
      </c>
      <c r="AI427" s="51">
        <v>1.0471175812337257</v>
      </c>
      <c r="AJ427" s="51">
        <v>3.4117220441836849E-2</v>
      </c>
      <c r="AK427" s="51">
        <v>9.2049512883486621E-3</v>
      </c>
      <c r="AL427" s="53">
        <v>5.3737079424213598E-3</v>
      </c>
      <c r="AM427" s="51">
        <v>1.1021402831170384</v>
      </c>
      <c r="AN427" s="55">
        <v>5.1669035670291803E-2</v>
      </c>
      <c r="AP427" s="51">
        <v>426</v>
      </c>
      <c r="AQ427" s="52">
        <v>6.9999999999999991</v>
      </c>
      <c r="AR427" s="53">
        <v>1.5833333333333333</v>
      </c>
      <c r="AS427" s="53">
        <v>1.2857142857142856</v>
      </c>
      <c r="AT427" s="54">
        <v>0</v>
      </c>
      <c r="AU427" s="53">
        <v>0</v>
      </c>
      <c r="AV427" s="53">
        <v>0</v>
      </c>
      <c r="AW427" s="53">
        <v>0</v>
      </c>
      <c r="AX427" s="53">
        <v>0</v>
      </c>
      <c r="AY427" s="53">
        <v>0</v>
      </c>
      <c r="AZ427" s="53">
        <v>0</v>
      </c>
      <c r="BA427" s="54">
        <v>0</v>
      </c>
      <c r="BB427" s="55">
        <v>0</v>
      </c>
      <c r="BC427" s="53">
        <v>100</v>
      </c>
      <c r="BD427" s="53">
        <v>0</v>
      </c>
      <c r="BE427" s="53">
        <v>5</v>
      </c>
      <c r="BF427" s="53">
        <v>0</v>
      </c>
      <c r="BG427" s="53">
        <v>0</v>
      </c>
      <c r="BH427" s="53">
        <v>0</v>
      </c>
      <c r="BI427" s="53">
        <v>2.5118578920369092</v>
      </c>
      <c r="BJ427" s="54">
        <v>200</v>
      </c>
      <c r="BK427" s="56">
        <v>0.95</v>
      </c>
      <c r="BL427" s="53">
        <v>0</v>
      </c>
      <c r="BM427" s="53">
        <v>0</v>
      </c>
      <c r="BN427" s="53">
        <v>165</v>
      </c>
      <c r="BO427" s="53">
        <v>0</v>
      </c>
      <c r="BP427" s="53">
        <v>1</v>
      </c>
      <c r="BQ427" s="55">
        <v>0</v>
      </c>
      <c r="BR427" s="51">
        <v>7.8869696969697021</v>
      </c>
      <c r="BS427" s="51">
        <v>5.7392136589332017E-2</v>
      </c>
      <c r="BT427" s="51">
        <v>0</v>
      </c>
      <c r="BU427" s="51">
        <v>0</v>
      </c>
      <c r="BV427" s="51">
        <v>0.11810556553300625</v>
      </c>
      <c r="BW427" s="51">
        <v>5.8589075996262766E-3</v>
      </c>
      <c r="BX427" s="51">
        <v>0.7049606261472906</v>
      </c>
      <c r="BY427" s="51">
        <v>2.3929586474028097E-2</v>
      </c>
      <c r="BZ427" s="51">
        <v>9.1416087949157659E-3</v>
      </c>
      <c r="CA427" s="53">
        <v>5.5889276847200997E-3</v>
      </c>
      <c r="CB427" s="51">
        <v>0.7049606261472906</v>
      </c>
      <c r="CC427" s="55">
        <v>2.3929586474028097E-2</v>
      </c>
      <c r="CD427" s="30"/>
      <c r="CE427" s="30">
        <f t="shared" si="66"/>
        <v>1.4267845968170128</v>
      </c>
      <c r="CG427" s="75">
        <f t="shared" si="67"/>
        <v>-3.9686958715245968E-4</v>
      </c>
      <c r="CH427" s="71">
        <f t="shared" si="68"/>
        <v>0</v>
      </c>
      <c r="CI427" s="72"/>
      <c r="CJ427" s="72"/>
      <c r="CK427" s="77"/>
      <c r="CL427" s="2"/>
      <c r="CM427" s="75">
        <f t="shared" si="69"/>
        <v>9.110019723827617E-2</v>
      </c>
      <c r="CN427" s="72">
        <f t="shared" si="70"/>
        <v>0</v>
      </c>
      <c r="CO427" s="72"/>
      <c r="CP427" s="72"/>
      <c r="CQ427" s="77"/>
      <c r="CR427" s="2"/>
      <c r="CS427" s="75">
        <f t="shared" si="71"/>
        <v>0.34215695508643507</v>
      </c>
      <c r="CT427" s="72">
        <f t="shared" si="72"/>
        <v>0</v>
      </c>
      <c r="CU427" s="72"/>
      <c r="CV427" s="72"/>
      <c r="CW427" s="77"/>
      <c r="CX427" s="2"/>
      <c r="CY427" s="75">
        <f t="shared" si="73"/>
        <v>6.3342493432896191E-5</v>
      </c>
      <c r="CZ427" s="72">
        <f t="shared" si="74"/>
        <v>1</v>
      </c>
      <c r="DA427" s="72"/>
      <c r="DB427" s="72"/>
      <c r="DC427" s="77"/>
      <c r="DD427" s="2"/>
      <c r="DE427" s="75">
        <f t="shared" si="75"/>
        <v>0.39717965696974777</v>
      </c>
      <c r="DF427" s="72">
        <f t="shared" si="76"/>
        <v>0</v>
      </c>
      <c r="DG427" s="72"/>
      <c r="DH427" s="72"/>
      <c r="DI427" s="80"/>
      <c r="DK427" s="15">
        <v>1.4267845968170128</v>
      </c>
    </row>
    <row r="428" spans="1:115" x14ac:dyDescent="0.3">
      <c r="A428" s="51">
        <v>423</v>
      </c>
      <c r="B428" s="52">
        <v>6.9999999999999991</v>
      </c>
      <c r="C428" s="53">
        <v>0.5</v>
      </c>
      <c r="D428" s="53">
        <v>4.7142857142857135</v>
      </c>
      <c r="E428" s="54">
        <v>50</v>
      </c>
      <c r="F428" s="53">
        <v>0</v>
      </c>
      <c r="G428" s="53">
        <v>0</v>
      </c>
      <c r="H428" s="53">
        <v>0</v>
      </c>
      <c r="I428" s="53">
        <v>0</v>
      </c>
      <c r="J428" s="53">
        <v>0</v>
      </c>
      <c r="K428" s="53">
        <v>0</v>
      </c>
      <c r="L428" s="54">
        <v>0</v>
      </c>
      <c r="M428" s="55">
        <v>0</v>
      </c>
      <c r="N428" s="53">
        <v>100</v>
      </c>
      <c r="O428" s="53">
        <v>0</v>
      </c>
      <c r="P428" s="53">
        <v>5</v>
      </c>
      <c r="Q428" s="53">
        <v>0</v>
      </c>
      <c r="R428" s="53">
        <v>0</v>
      </c>
      <c r="S428" s="53">
        <v>0</v>
      </c>
      <c r="T428" s="53">
        <v>2.5118578920369092</v>
      </c>
      <c r="U428" s="54">
        <v>200</v>
      </c>
      <c r="V428" s="56">
        <v>0.95</v>
      </c>
      <c r="W428" s="53">
        <v>0.155</v>
      </c>
      <c r="X428" s="53">
        <v>8.8517563264879487E-2</v>
      </c>
      <c r="Y428" s="53">
        <v>322.84500000000003</v>
      </c>
      <c r="Z428" s="53">
        <v>3.8703714999323924</v>
      </c>
      <c r="AA428" s="53">
        <v>0.99953175820256224</v>
      </c>
      <c r="AB428" s="55">
        <v>2.6272269355847048E-4</v>
      </c>
      <c r="AC428" s="51">
        <v>7.2489956040639436</v>
      </c>
      <c r="AD428" s="51">
        <v>6.7676085254056301E-2</v>
      </c>
      <c r="AE428" s="51">
        <v>0</v>
      </c>
      <c r="AF428" s="51">
        <v>0</v>
      </c>
      <c r="AG428" s="51">
        <v>0.21839644398589833</v>
      </c>
      <c r="AH428" s="51">
        <v>7.6198243488454125E-3</v>
      </c>
      <c r="AI428" s="51">
        <v>1.1016781670570674</v>
      </c>
      <c r="AJ428" s="51">
        <v>3.2878225895731132E-2</v>
      </c>
      <c r="AK428" s="51">
        <v>5.6694173824159222E-3</v>
      </c>
      <c r="AL428" s="53">
        <v>4.2061126829399473E-3</v>
      </c>
      <c r="AM428" s="51">
        <v>1.1689596064233216</v>
      </c>
      <c r="AN428" s="55">
        <v>5.2661856384999192E-2</v>
      </c>
      <c r="AP428" s="51">
        <v>423</v>
      </c>
      <c r="AQ428" s="52">
        <v>6.9999999999999991</v>
      </c>
      <c r="AR428" s="53">
        <v>0.5</v>
      </c>
      <c r="AS428" s="53">
        <v>4.7142857142857135</v>
      </c>
      <c r="AT428" s="54">
        <v>0</v>
      </c>
      <c r="AU428" s="53">
        <v>0</v>
      </c>
      <c r="AV428" s="53">
        <v>0</v>
      </c>
      <c r="AW428" s="53">
        <v>0</v>
      </c>
      <c r="AX428" s="53">
        <v>0</v>
      </c>
      <c r="AY428" s="53">
        <v>0</v>
      </c>
      <c r="AZ428" s="53">
        <v>0</v>
      </c>
      <c r="BA428" s="54">
        <v>0</v>
      </c>
      <c r="BB428" s="55">
        <v>0</v>
      </c>
      <c r="BC428" s="53">
        <v>100</v>
      </c>
      <c r="BD428" s="53">
        <v>0</v>
      </c>
      <c r="BE428" s="53">
        <v>5</v>
      </c>
      <c r="BF428" s="53">
        <v>0</v>
      </c>
      <c r="BG428" s="53">
        <v>0</v>
      </c>
      <c r="BH428" s="53">
        <v>0</v>
      </c>
      <c r="BI428" s="53">
        <v>2.5118578920369092</v>
      </c>
      <c r="BJ428" s="54">
        <v>200</v>
      </c>
      <c r="BK428" s="56">
        <v>0.95</v>
      </c>
      <c r="BL428" s="53">
        <v>0</v>
      </c>
      <c r="BM428" s="53">
        <v>0</v>
      </c>
      <c r="BN428" s="53">
        <v>165</v>
      </c>
      <c r="BO428" s="53">
        <v>0</v>
      </c>
      <c r="BP428" s="53">
        <v>1</v>
      </c>
      <c r="BQ428" s="55">
        <v>0</v>
      </c>
      <c r="BR428" s="51">
        <v>7.9004848484848527</v>
      </c>
      <c r="BS428" s="51">
        <v>5.0415009516819154E-2</v>
      </c>
      <c r="BT428" s="51">
        <v>0</v>
      </c>
      <c r="BU428" s="51">
        <v>0</v>
      </c>
      <c r="BV428" s="51">
        <v>0.11786604352006304</v>
      </c>
      <c r="BW428" s="51">
        <v>5.0654452921464251E-3</v>
      </c>
      <c r="BX428" s="51">
        <v>0.70110714121041706</v>
      </c>
      <c r="BY428" s="51">
        <v>2.4913730776161082E-2</v>
      </c>
      <c r="BZ428" s="51">
        <v>7.8033008588991072E-3</v>
      </c>
      <c r="CA428" s="53">
        <v>4.8203829650051303E-3</v>
      </c>
      <c r="CB428" s="51">
        <v>0.70110714121041706</v>
      </c>
      <c r="CC428" s="55">
        <v>2.4913730776161082E-2</v>
      </c>
      <c r="CD428" s="30"/>
      <c r="CE428" s="30">
        <f t="shared" si="66"/>
        <v>1.5352989471574767</v>
      </c>
      <c r="CG428" s="75">
        <f t="shared" si="67"/>
        <v>-4.6824179743776284E-4</v>
      </c>
      <c r="CH428" s="71">
        <f t="shared" si="68"/>
        <v>0</v>
      </c>
      <c r="CI428" s="72"/>
      <c r="CJ428" s="72"/>
      <c r="CK428" s="77"/>
      <c r="CL428" s="2"/>
      <c r="CM428" s="75">
        <f t="shared" si="69"/>
        <v>0.10053040046583529</v>
      </c>
      <c r="CN428" s="72">
        <f t="shared" si="70"/>
        <v>0</v>
      </c>
      <c r="CO428" s="72"/>
      <c r="CP428" s="72"/>
      <c r="CQ428" s="77"/>
      <c r="CR428" s="2"/>
      <c r="CS428" s="75">
        <f t="shared" si="71"/>
        <v>0.40057102584665039</v>
      </c>
      <c r="CT428" s="72">
        <f t="shared" si="72"/>
        <v>0</v>
      </c>
      <c r="CU428" s="72"/>
      <c r="CV428" s="72"/>
      <c r="CW428" s="77"/>
      <c r="CX428" s="2"/>
      <c r="CY428" s="75">
        <f t="shared" si="73"/>
        <v>-2.133883476483185E-3</v>
      </c>
      <c r="CZ428" s="72">
        <f t="shared" si="74"/>
        <v>1</v>
      </c>
      <c r="DA428" s="72"/>
      <c r="DB428" s="72"/>
      <c r="DC428" s="77"/>
      <c r="DD428" s="2"/>
      <c r="DE428" s="75">
        <f t="shared" si="75"/>
        <v>0.46785246521290458</v>
      </c>
      <c r="DF428" s="72">
        <f t="shared" si="76"/>
        <v>0</v>
      </c>
      <c r="DG428" s="72"/>
      <c r="DH428" s="72"/>
      <c r="DI428" s="80"/>
      <c r="DK428" s="15">
        <v>1.5352989471574767</v>
      </c>
    </row>
    <row r="429" spans="1:115" x14ac:dyDescent="0.3">
      <c r="A429" s="51">
        <v>424</v>
      </c>
      <c r="B429" s="52">
        <v>6.9999999999999991</v>
      </c>
      <c r="C429" s="53">
        <v>0.5</v>
      </c>
      <c r="D429" s="53">
        <v>5.8571428571428559</v>
      </c>
      <c r="E429" s="54">
        <v>50</v>
      </c>
      <c r="F429" s="53">
        <v>0</v>
      </c>
      <c r="G429" s="53">
        <v>0</v>
      </c>
      <c r="H429" s="53">
        <v>0</v>
      </c>
      <c r="I429" s="53">
        <v>0</v>
      </c>
      <c r="J429" s="53">
        <v>0</v>
      </c>
      <c r="K429" s="53">
        <v>0</v>
      </c>
      <c r="L429" s="54">
        <v>0</v>
      </c>
      <c r="M429" s="55">
        <v>0</v>
      </c>
      <c r="N429" s="53">
        <v>100</v>
      </c>
      <c r="O429" s="53">
        <v>0</v>
      </c>
      <c r="P429" s="53">
        <v>5</v>
      </c>
      <c r="Q429" s="53">
        <v>0</v>
      </c>
      <c r="R429" s="53">
        <v>0</v>
      </c>
      <c r="S429" s="53">
        <v>0</v>
      </c>
      <c r="T429" s="53">
        <v>2.5118578920369092</v>
      </c>
      <c r="U429" s="54">
        <v>200</v>
      </c>
      <c r="V429" s="56">
        <v>0.95</v>
      </c>
      <c r="W429" s="53">
        <v>0.14499999999999999</v>
      </c>
      <c r="X429" s="53">
        <v>7.7070776675629171E-2</v>
      </c>
      <c r="Y429" s="53">
        <v>325.98</v>
      </c>
      <c r="Z429" s="53">
        <v>3.4512696291605698</v>
      </c>
      <c r="AA429" s="53">
        <v>0.99955163979064732</v>
      </c>
      <c r="AB429" s="55">
        <v>2.3613713413742622E-4</v>
      </c>
      <c r="AC429" s="51">
        <v>7.289251188069529</v>
      </c>
      <c r="AD429" s="51">
        <v>6.3069343261821842E-2</v>
      </c>
      <c r="AE429" s="51">
        <v>0</v>
      </c>
      <c r="AF429" s="51">
        <v>0</v>
      </c>
      <c r="AG429" s="51">
        <v>0.21265279487888994</v>
      </c>
      <c r="AH429" s="51">
        <v>6.7163886722951295E-3</v>
      </c>
      <c r="AI429" s="51">
        <v>1.0623675110385586</v>
      </c>
      <c r="AJ429" s="51">
        <v>3.270791972591363E-2</v>
      </c>
      <c r="AK429" s="51">
        <v>6.9194173824159225E-3</v>
      </c>
      <c r="AL429" s="53">
        <v>4.5207448912904279E-3</v>
      </c>
      <c r="AM429" s="51">
        <v>1.1345572722823816</v>
      </c>
      <c r="AN429" s="55">
        <v>5.3262787666358009E-2</v>
      </c>
      <c r="AP429" s="51">
        <v>424</v>
      </c>
      <c r="AQ429" s="52">
        <v>6.9999999999999991</v>
      </c>
      <c r="AR429" s="53">
        <v>0.5</v>
      </c>
      <c r="AS429" s="53">
        <v>5.8571428571428559</v>
      </c>
      <c r="AT429" s="54">
        <v>0</v>
      </c>
      <c r="AU429" s="53">
        <v>0</v>
      </c>
      <c r="AV429" s="53">
        <v>0</v>
      </c>
      <c r="AW429" s="53">
        <v>0</v>
      </c>
      <c r="AX429" s="53">
        <v>0</v>
      </c>
      <c r="AY429" s="53">
        <v>0</v>
      </c>
      <c r="AZ429" s="53">
        <v>0</v>
      </c>
      <c r="BA429" s="54">
        <v>0</v>
      </c>
      <c r="BB429" s="55">
        <v>0</v>
      </c>
      <c r="BC429" s="53">
        <v>100</v>
      </c>
      <c r="BD429" s="53">
        <v>0</v>
      </c>
      <c r="BE429" s="53">
        <v>5</v>
      </c>
      <c r="BF429" s="53">
        <v>0</v>
      </c>
      <c r="BG429" s="53">
        <v>0</v>
      </c>
      <c r="BH429" s="53">
        <v>0</v>
      </c>
      <c r="BI429" s="53">
        <v>2.5118578920369092</v>
      </c>
      <c r="BJ429" s="54">
        <v>200</v>
      </c>
      <c r="BK429" s="56">
        <v>0.95</v>
      </c>
      <c r="BL429" s="53">
        <v>0</v>
      </c>
      <c r="BM429" s="53">
        <v>0</v>
      </c>
      <c r="BN429" s="53">
        <v>165</v>
      </c>
      <c r="BO429" s="53">
        <v>0</v>
      </c>
      <c r="BP429" s="53">
        <v>1</v>
      </c>
      <c r="BQ429" s="55">
        <v>0</v>
      </c>
      <c r="BR429" s="51">
        <v>7.8940000000000001</v>
      </c>
      <c r="BS429" s="51">
        <v>5.9429679280144865E-2</v>
      </c>
      <c r="BT429" s="51">
        <v>0</v>
      </c>
      <c r="BU429" s="51">
        <v>0</v>
      </c>
      <c r="BV429" s="51">
        <v>0.11681567963172539</v>
      </c>
      <c r="BW429" s="51">
        <v>5.9012113369582737E-3</v>
      </c>
      <c r="BX429" s="51">
        <v>0.72072272711049135</v>
      </c>
      <c r="BY429" s="51">
        <v>2.6607069189700901E-2</v>
      </c>
      <c r="BZ429" s="51">
        <v>1.0044417382415925E-2</v>
      </c>
      <c r="CA429" s="53">
        <v>5.1994568587560184E-3</v>
      </c>
      <c r="CB429" s="51">
        <v>0.72072272711049135</v>
      </c>
      <c r="CC429" s="55">
        <v>2.6607069189700901E-2</v>
      </c>
      <c r="CD429" s="30"/>
      <c r="CE429" s="30">
        <f t="shared" si="66"/>
        <v>1.7113069358158484</v>
      </c>
      <c r="CG429" s="75">
        <f t="shared" si="67"/>
        <v>-4.4836020935268284E-4</v>
      </c>
      <c r="CH429" s="71">
        <f t="shared" si="68"/>
        <v>0</v>
      </c>
      <c r="CI429" s="72"/>
      <c r="CJ429" s="72"/>
      <c r="CK429" s="77"/>
      <c r="CL429" s="2"/>
      <c r="CM429" s="75">
        <f t="shared" si="69"/>
        <v>9.5837115247164553E-2</v>
      </c>
      <c r="CN429" s="72">
        <f t="shared" si="70"/>
        <v>0</v>
      </c>
      <c r="CO429" s="72"/>
      <c r="CP429" s="72"/>
      <c r="CQ429" s="77"/>
      <c r="CR429" s="2"/>
      <c r="CS429" s="75">
        <f t="shared" si="71"/>
        <v>0.3416447839280673</v>
      </c>
      <c r="CT429" s="72">
        <f t="shared" si="72"/>
        <v>0</v>
      </c>
      <c r="CU429" s="72"/>
      <c r="CV429" s="72"/>
      <c r="CW429" s="77"/>
      <c r="CX429" s="2"/>
      <c r="CY429" s="75">
        <f t="shared" si="73"/>
        <v>-3.1250000000000028E-3</v>
      </c>
      <c r="CZ429" s="72">
        <f t="shared" si="74"/>
        <v>1</v>
      </c>
      <c r="DA429" s="72"/>
      <c r="DB429" s="72"/>
      <c r="DC429" s="77"/>
      <c r="DD429" s="2"/>
      <c r="DE429" s="75">
        <f t="shared" si="75"/>
        <v>0.41383454517189022</v>
      </c>
      <c r="DF429" s="72">
        <f t="shared" si="76"/>
        <v>0</v>
      </c>
      <c r="DG429" s="72"/>
      <c r="DH429" s="72"/>
      <c r="DI429" s="80"/>
      <c r="DK429" s="15">
        <v>1.7113069358158484</v>
      </c>
    </row>
    <row r="430" spans="1:115" x14ac:dyDescent="0.3">
      <c r="A430" s="51">
        <v>432</v>
      </c>
      <c r="B430" s="52">
        <v>6.9999999999999991</v>
      </c>
      <c r="C430" s="53">
        <v>2.6666666666666665</v>
      </c>
      <c r="D430" s="53">
        <v>1.2857142857142856</v>
      </c>
      <c r="E430" s="54">
        <v>50</v>
      </c>
      <c r="F430" s="53">
        <v>0</v>
      </c>
      <c r="G430" s="53">
        <v>0</v>
      </c>
      <c r="H430" s="53">
        <v>0</v>
      </c>
      <c r="I430" s="53">
        <v>0</v>
      </c>
      <c r="J430" s="53">
        <v>0</v>
      </c>
      <c r="K430" s="53">
        <v>0</v>
      </c>
      <c r="L430" s="54">
        <v>0</v>
      </c>
      <c r="M430" s="55">
        <v>0</v>
      </c>
      <c r="N430" s="53">
        <v>100</v>
      </c>
      <c r="O430" s="53">
        <v>0</v>
      </c>
      <c r="P430" s="53">
        <v>5</v>
      </c>
      <c r="Q430" s="53">
        <v>0</v>
      </c>
      <c r="R430" s="53">
        <v>0</v>
      </c>
      <c r="S430" s="53">
        <v>0</v>
      </c>
      <c r="T430" s="53">
        <v>2.5118578920369092</v>
      </c>
      <c r="U430" s="54">
        <v>200</v>
      </c>
      <c r="V430" s="56">
        <v>0.95</v>
      </c>
      <c r="W430" s="53">
        <v>0.14499999999999999</v>
      </c>
      <c r="X430" s="53">
        <v>7.7070776675629171E-2</v>
      </c>
      <c r="Y430" s="53">
        <v>324.745</v>
      </c>
      <c r="Z430" s="53">
        <v>3.4993730727880403</v>
      </c>
      <c r="AA430" s="53">
        <v>0.99954708877976373</v>
      </c>
      <c r="AB430" s="55">
        <v>2.3815059818499065E-4</v>
      </c>
      <c r="AC430" s="51">
        <v>7.294450748508198</v>
      </c>
      <c r="AD430" s="51">
        <v>6.3390183708363163E-2</v>
      </c>
      <c r="AE430" s="51">
        <v>0</v>
      </c>
      <c r="AF430" s="51">
        <v>0</v>
      </c>
      <c r="AG430" s="51">
        <v>0.21298191559669036</v>
      </c>
      <c r="AH430" s="51">
        <v>6.9740939744786477E-3</v>
      </c>
      <c r="AI430" s="51">
        <v>1.0620882568225487</v>
      </c>
      <c r="AJ430" s="51">
        <v>3.2878469124493631E-2</v>
      </c>
      <c r="AK430" s="51">
        <v>5.6694173824159222E-3</v>
      </c>
      <c r="AL430" s="53">
        <v>4.2061126829399473E-3</v>
      </c>
      <c r="AM430" s="51">
        <v>1.1344392558219867</v>
      </c>
      <c r="AN430" s="55">
        <v>5.2847877339251163E-2</v>
      </c>
      <c r="AP430" s="51">
        <v>432</v>
      </c>
      <c r="AQ430" s="52">
        <v>6.9999999999999991</v>
      </c>
      <c r="AR430" s="53">
        <v>2.6666666666666665</v>
      </c>
      <c r="AS430" s="53">
        <v>1.2857142857142856</v>
      </c>
      <c r="AT430" s="54">
        <v>0</v>
      </c>
      <c r="AU430" s="53">
        <v>0</v>
      </c>
      <c r="AV430" s="53">
        <v>0</v>
      </c>
      <c r="AW430" s="53">
        <v>0</v>
      </c>
      <c r="AX430" s="53">
        <v>0</v>
      </c>
      <c r="AY430" s="53">
        <v>0</v>
      </c>
      <c r="AZ430" s="53">
        <v>0</v>
      </c>
      <c r="BA430" s="54">
        <v>0</v>
      </c>
      <c r="BB430" s="55">
        <v>0</v>
      </c>
      <c r="BC430" s="53">
        <v>100</v>
      </c>
      <c r="BD430" s="53">
        <v>0</v>
      </c>
      <c r="BE430" s="53">
        <v>5</v>
      </c>
      <c r="BF430" s="53">
        <v>0</v>
      </c>
      <c r="BG430" s="53">
        <v>0</v>
      </c>
      <c r="BH430" s="53">
        <v>0</v>
      </c>
      <c r="BI430" s="53">
        <v>2.5118578920369092</v>
      </c>
      <c r="BJ430" s="54">
        <v>200</v>
      </c>
      <c r="BK430" s="56">
        <v>0.95</v>
      </c>
      <c r="BL430" s="53">
        <v>5.0000000000000001E-3</v>
      </c>
      <c r="BM430" s="53">
        <v>9.8597827212587759E-3</v>
      </c>
      <c r="BN430" s="53">
        <v>165</v>
      </c>
      <c r="BO430" s="53">
        <v>0</v>
      </c>
      <c r="BP430" s="53">
        <v>0.99996969696969695</v>
      </c>
      <c r="BQ430" s="55">
        <v>5.97562589167199E-5</v>
      </c>
      <c r="BR430" s="51">
        <v>7.8813608647450124</v>
      </c>
      <c r="BS430" s="51">
        <v>5.7792582823551208E-2</v>
      </c>
      <c r="BT430" s="51">
        <v>0</v>
      </c>
      <c r="BU430" s="51">
        <v>0</v>
      </c>
      <c r="BV430" s="51">
        <v>0.11881111013263591</v>
      </c>
      <c r="BW430" s="51">
        <v>5.8340481684455384E-3</v>
      </c>
      <c r="BX430" s="51">
        <v>0.71510889773486175</v>
      </c>
      <c r="BY430" s="51">
        <v>2.5523444393887585E-2</v>
      </c>
      <c r="BZ430" s="51">
        <v>1.0044417382415925E-2</v>
      </c>
      <c r="CA430" s="53">
        <v>5.1994568587560184E-3</v>
      </c>
      <c r="CB430" s="51">
        <v>0.71951872779111226</v>
      </c>
      <c r="CC430" s="55">
        <v>2.8222469768095958E-2</v>
      </c>
      <c r="CD430" s="30"/>
      <c r="CE430" s="30">
        <f t="shared" si="66"/>
        <v>1.8516401995451028</v>
      </c>
      <c r="CG430" s="75">
        <f t="shared" si="67"/>
        <v>-4.226081899332268E-4</v>
      </c>
      <c r="CH430" s="71">
        <f t="shared" si="68"/>
        <v>0</v>
      </c>
      <c r="CI430" s="72"/>
      <c r="CJ430" s="72"/>
      <c r="CK430" s="77"/>
      <c r="CL430" s="2"/>
      <c r="CM430" s="75">
        <f t="shared" si="69"/>
        <v>9.4170805464054444E-2</v>
      </c>
      <c r="CN430" s="72">
        <f t="shared" si="70"/>
        <v>0</v>
      </c>
      <c r="CO430" s="72"/>
      <c r="CP430" s="72"/>
      <c r="CQ430" s="77"/>
      <c r="CR430" s="2"/>
      <c r="CS430" s="75">
        <f t="shared" si="71"/>
        <v>0.34697935908768696</v>
      </c>
      <c r="CT430" s="72">
        <f t="shared" si="72"/>
        <v>0</v>
      </c>
      <c r="CU430" s="72"/>
      <c r="CV430" s="72"/>
      <c r="CW430" s="77"/>
      <c r="CX430" s="2"/>
      <c r="CY430" s="75">
        <f t="shared" si="73"/>
        <v>-4.375000000000003E-3</v>
      </c>
      <c r="CZ430" s="72">
        <f t="shared" si="74"/>
        <v>1</v>
      </c>
      <c r="DA430" s="72"/>
      <c r="DB430" s="72"/>
      <c r="DC430" s="77"/>
      <c r="DD430" s="2"/>
      <c r="DE430" s="75">
        <f t="shared" si="75"/>
        <v>0.41492052803087442</v>
      </c>
      <c r="DF430" s="72">
        <f t="shared" si="76"/>
        <v>0</v>
      </c>
      <c r="DG430" s="72"/>
      <c r="DH430" s="72"/>
      <c r="DI430" s="80"/>
      <c r="DK430" s="15">
        <v>1.8516401995451028</v>
      </c>
    </row>
    <row r="431" spans="1:115" x14ac:dyDescent="0.3">
      <c r="A431" s="51">
        <v>425</v>
      </c>
      <c r="B431" s="52">
        <v>6.9999999999999991</v>
      </c>
      <c r="C431" s="53">
        <v>0.5</v>
      </c>
      <c r="D431" s="53">
        <v>6.9999999999999982</v>
      </c>
      <c r="E431" s="54">
        <v>50</v>
      </c>
      <c r="F431" s="53">
        <v>0</v>
      </c>
      <c r="G431" s="53">
        <v>0</v>
      </c>
      <c r="H431" s="53">
        <v>0</v>
      </c>
      <c r="I431" s="53">
        <v>0</v>
      </c>
      <c r="J431" s="53">
        <v>0</v>
      </c>
      <c r="K431" s="53">
        <v>0</v>
      </c>
      <c r="L431" s="54">
        <v>0</v>
      </c>
      <c r="M431" s="55">
        <v>0</v>
      </c>
      <c r="N431" s="53">
        <v>100</v>
      </c>
      <c r="O431" s="53">
        <v>0</v>
      </c>
      <c r="P431" s="53">
        <v>5</v>
      </c>
      <c r="Q431" s="53">
        <v>0</v>
      </c>
      <c r="R431" s="53">
        <v>0</v>
      </c>
      <c r="S431" s="53">
        <v>0</v>
      </c>
      <c r="T431" s="53">
        <v>2.5118578920369092</v>
      </c>
      <c r="U431" s="54">
        <v>200</v>
      </c>
      <c r="V431" s="56">
        <v>0.95</v>
      </c>
      <c r="W431" s="53">
        <v>0.06</v>
      </c>
      <c r="X431" s="53">
        <v>5.5282691166616209E-2</v>
      </c>
      <c r="Y431" s="53">
        <v>324.79500000000002</v>
      </c>
      <c r="Z431" s="53">
        <v>3.6697634615270869</v>
      </c>
      <c r="AA431" s="53">
        <v>0.99980836676288265</v>
      </c>
      <c r="AB431" s="55">
        <v>1.7851784519911992E-4</v>
      </c>
      <c r="AC431" s="51">
        <v>7.3104006298477398</v>
      </c>
      <c r="AD431" s="51">
        <v>6.3639671239716894E-2</v>
      </c>
      <c r="AE431" s="51">
        <v>0</v>
      </c>
      <c r="AF431" s="51">
        <v>0</v>
      </c>
      <c r="AG431" s="51">
        <v>0.20947305054650417</v>
      </c>
      <c r="AH431" s="51">
        <v>7.0675856491094081E-3</v>
      </c>
      <c r="AI431" s="51">
        <v>1.0760412603174023</v>
      </c>
      <c r="AJ431" s="51">
        <v>3.2996711817654033E-2</v>
      </c>
      <c r="AK431" s="51">
        <v>3.9016504294495532E-3</v>
      </c>
      <c r="AL431" s="53">
        <v>3.4518853743289147E-3</v>
      </c>
      <c r="AM431" s="51">
        <v>1.107387478218349</v>
      </c>
      <c r="AN431" s="55">
        <v>4.2607074214400423E-2</v>
      </c>
      <c r="AP431" s="51">
        <v>425</v>
      </c>
      <c r="AQ431" s="52">
        <v>6.9999999999999991</v>
      </c>
      <c r="AR431" s="53">
        <v>0.5</v>
      </c>
      <c r="AS431" s="53">
        <v>6.9999999999999982</v>
      </c>
      <c r="AT431" s="54">
        <v>0</v>
      </c>
      <c r="AU431" s="53">
        <v>0</v>
      </c>
      <c r="AV431" s="53">
        <v>0</v>
      </c>
      <c r="AW431" s="53">
        <v>0</v>
      </c>
      <c r="AX431" s="53">
        <v>0</v>
      </c>
      <c r="AY431" s="53">
        <v>0</v>
      </c>
      <c r="AZ431" s="53">
        <v>0</v>
      </c>
      <c r="BA431" s="54">
        <v>0</v>
      </c>
      <c r="BB431" s="55">
        <v>0</v>
      </c>
      <c r="BC431" s="53">
        <v>100</v>
      </c>
      <c r="BD431" s="53">
        <v>0</v>
      </c>
      <c r="BE431" s="53">
        <v>5</v>
      </c>
      <c r="BF431" s="53">
        <v>0</v>
      </c>
      <c r="BG431" s="53">
        <v>0</v>
      </c>
      <c r="BH431" s="53">
        <v>0</v>
      </c>
      <c r="BI431" s="53">
        <v>2.5118578920369092</v>
      </c>
      <c r="BJ431" s="54">
        <v>200</v>
      </c>
      <c r="BK431" s="56">
        <v>0.95</v>
      </c>
      <c r="BL431" s="53">
        <v>5.0000000000000001E-3</v>
      </c>
      <c r="BM431" s="53">
        <v>9.8597827212587759E-3</v>
      </c>
      <c r="BN431" s="53">
        <v>165</v>
      </c>
      <c r="BO431" s="53">
        <v>0</v>
      </c>
      <c r="BP431" s="53">
        <v>0.99996969696969695</v>
      </c>
      <c r="BQ431" s="55">
        <v>5.9756258916720104E-5</v>
      </c>
      <c r="BR431" s="51">
        <v>7.8064214708056134</v>
      </c>
      <c r="BS431" s="51">
        <v>5.8348539051859293E-2</v>
      </c>
      <c r="BT431" s="51">
        <v>0</v>
      </c>
      <c r="BU431" s="51">
        <v>0</v>
      </c>
      <c r="BV431" s="51">
        <v>0.12578726106728355</v>
      </c>
      <c r="BW431" s="51">
        <v>5.8177711442072271E-3</v>
      </c>
      <c r="BX431" s="51">
        <v>0.73463307625708563</v>
      </c>
      <c r="BY431" s="51">
        <v>2.5786531645925963E-2</v>
      </c>
      <c r="BZ431" s="51">
        <v>7.7399583654662128E-3</v>
      </c>
      <c r="CA431" s="53">
        <v>5.0588534004959301E-3</v>
      </c>
      <c r="CB431" s="51">
        <v>0.73904290631333591</v>
      </c>
      <c r="CC431" s="55">
        <v>2.8401442682129178E-2</v>
      </c>
      <c r="CD431" s="30"/>
      <c r="CE431" s="30">
        <f t="shared" si="66"/>
        <v>1.8708286933869704</v>
      </c>
      <c r="CG431" s="75">
        <f t="shared" si="67"/>
        <v>-1.6133020681430299E-4</v>
      </c>
      <c r="CH431" s="71">
        <f t="shared" si="68"/>
        <v>1</v>
      </c>
      <c r="CI431" s="72"/>
      <c r="CJ431" s="72"/>
      <c r="CK431" s="77"/>
      <c r="CL431" s="2"/>
      <c r="CM431" s="75">
        <f t="shared" si="69"/>
        <v>8.3685789479220618E-2</v>
      </c>
      <c r="CN431" s="72">
        <f t="shared" si="70"/>
        <v>0</v>
      </c>
      <c r="CO431" s="72"/>
      <c r="CP431" s="72"/>
      <c r="CQ431" s="77"/>
      <c r="CR431" s="2"/>
      <c r="CS431" s="75">
        <f t="shared" si="71"/>
        <v>0.3414081840603167</v>
      </c>
      <c r="CT431" s="72">
        <f t="shared" si="72"/>
        <v>0</v>
      </c>
      <c r="CU431" s="72"/>
      <c r="CV431" s="72"/>
      <c r="CW431" s="77"/>
      <c r="CX431" s="2"/>
      <c r="CY431" s="75">
        <f t="shared" si="73"/>
        <v>-3.8383079360166596E-3</v>
      </c>
      <c r="CZ431" s="72">
        <f t="shared" si="74"/>
        <v>1</v>
      </c>
      <c r="DA431" s="72"/>
      <c r="DB431" s="72"/>
      <c r="DC431" s="77"/>
      <c r="DD431" s="2"/>
      <c r="DE431" s="75">
        <f t="shared" si="75"/>
        <v>0.36834457190501313</v>
      </c>
      <c r="DF431" s="72">
        <f t="shared" si="76"/>
        <v>0</v>
      </c>
      <c r="DG431" s="72"/>
      <c r="DH431" s="72"/>
      <c r="DI431" s="80"/>
      <c r="DK431" s="15">
        <v>1.8708286933869704</v>
      </c>
    </row>
    <row r="432" spans="1:115" x14ac:dyDescent="0.3">
      <c r="A432" s="51">
        <v>427</v>
      </c>
      <c r="B432" s="52">
        <v>6.9999999999999991</v>
      </c>
      <c r="C432" s="53">
        <v>1.5833333333333333</v>
      </c>
      <c r="D432" s="53">
        <v>2.4285714285714284</v>
      </c>
      <c r="E432" s="54">
        <v>50</v>
      </c>
      <c r="F432" s="53">
        <v>0</v>
      </c>
      <c r="G432" s="53">
        <v>0</v>
      </c>
      <c r="H432" s="53">
        <v>0</v>
      </c>
      <c r="I432" s="53">
        <v>0</v>
      </c>
      <c r="J432" s="53">
        <v>0</v>
      </c>
      <c r="K432" s="53">
        <v>0</v>
      </c>
      <c r="L432" s="54">
        <v>0</v>
      </c>
      <c r="M432" s="55">
        <v>0</v>
      </c>
      <c r="N432" s="53">
        <v>100</v>
      </c>
      <c r="O432" s="53">
        <v>0</v>
      </c>
      <c r="P432" s="53">
        <v>5</v>
      </c>
      <c r="Q432" s="53">
        <v>0</v>
      </c>
      <c r="R432" s="53">
        <v>0</v>
      </c>
      <c r="S432" s="53">
        <v>0</v>
      </c>
      <c r="T432" s="53">
        <v>2.5118578920369092</v>
      </c>
      <c r="U432" s="54">
        <v>200</v>
      </c>
      <c r="V432" s="56">
        <v>0.95</v>
      </c>
      <c r="W432" s="53">
        <v>0.155</v>
      </c>
      <c r="X432" s="53">
        <v>8.8517563264879487E-2</v>
      </c>
      <c r="Y432" s="53">
        <v>324.63</v>
      </c>
      <c r="Z432" s="53">
        <v>3.8123604471124999</v>
      </c>
      <c r="AA432" s="53">
        <v>0.99953309977853844</v>
      </c>
      <c r="AB432" s="55">
        <v>2.6244202784857614E-4</v>
      </c>
      <c r="AC432" s="51">
        <v>7.2560498215677933</v>
      </c>
      <c r="AD432" s="51">
        <v>6.9209170995155556E-2</v>
      </c>
      <c r="AE432" s="51">
        <v>0</v>
      </c>
      <c r="AF432" s="51">
        <v>0</v>
      </c>
      <c r="AG432" s="51">
        <v>0.21700435703123971</v>
      </c>
      <c r="AH432" s="51">
        <v>7.8323614318827808E-3</v>
      </c>
      <c r="AI432" s="51">
        <v>1.0957354734527198</v>
      </c>
      <c r="AJ432" s="51">
        <v>3.2627216809700425E-2</v>
      </c>
      <c r="AK432" s="51">
        <v>6.2944173824159219E-3</v>
      </c>
      <c r="AL432" s="53">
        <v>4.3671377639052517E-3</v>
      </c>
      <c r="AM432" s="51">
        <v>1.163016912818974</v>
      </c>
      <c r="AN432" s="55">
        <v>5.265410470900922E-2</v>
      </c>
      <c r="AP432" s="51">
        <v>427</v>
      </c>
      <c r="AQ432" s="52">
        <v>6.9999999999999991</v>
      </c>
      <c r="AR432" s="53">
        <v>1.5833333333333333</v>
      </c>
      <c r="AS432" s="53">
        <v>2.4285714285714284</v>
      </c>
      <c r="AT432" s="54">
        <v>0</v>
      </c>
      <c r="AU432" s="53">
        <v>0</v>
      </c>
      <c r="AV432" s="53">
        <v>0</v>
      </c>
      <c r="AW432" s="53">
        <v>0</v>
      </c>
      <c r="AX432" s="53">
        <v>0</v>
      </c>
      <c r="AY432" s="53">
        <v>0</v>
      </c>
      <c r="AZ432" s="53">
        <v>0</v>
      </c>
      <c r="BA432" s="54">
        <v>0</v>
      </c>
      <c r="BB432" s="55">
        <v>0</v>
      </c>
      <c r="BC432" s="53">
        <v>100</v>
      </c>
      <c r="BD432" s="53">
        <v>0</v>
      </c>
      <c r="BE432" s="53">
        <v>5</v>
      </c>
      <c r="BF432" s="53">
        <v>0</v>
      </c>
      <c r="BG432" s="53">
        <v>0</v>
      </c>
      <c r="BH432" s="53">
        <v>0</v>
      </c>
      <c r="BI432" s="53">
        <v>2.5118578920369092</v>
      </c>
      <c r="BJ432" s="54">
        <v>200</v>
      </c>
      <c r="BK432" s="56">
        <v>0.95</v>
      </c>
      <c r="BL432" s="53">
        <v>5.0000000000000001E-3</v>
      </c>
      <c r="BM432" s="53">
        <v>9.8597827212587759E-3</v>
      </c>
      <c r="BN432" s="53">
        <v>165</v>
      </c>
      <c r="BO432" s="53">
        <v>0</v>
      </c>
      <c r="BP432" s="53">
        <v>0.99996969696969695</v>
      </c>
      <c r="BQ432" s="55">
        <v>5.9756258916719948E-5</v>
      </c>
      <c r="BR432" s="51">
        <v>7.8602396526238021</v>
      </c>
      <c r="BS432" s="51">
        <v>5.9197947449940537E-2</v>
      </c>
      <c r="BT432" s="51">
        <v>0</v>
      </c>
      <c r="BU432" s="51">
        <v>0</v>
      </c>
      <c r="BV432" s="51">
        <v>0.12089997012337374</v>
      </c>
      <c r="BW432" s="51">
        <v>5.9992757508771687E-3</v>
      </c>
      <c r="BX432" s="51">
        <v>0.71682937628924737</v>
      </c>
      <c r="BY432" s="51">
        <v>2.5861574900753862E-2</v>
      </c>
      <c r="BZ432" s="51">
        <v>9.1605339059327388E-3</v>
      </c>
      <c r="CA432" s="53">
        <v>4.9308021788261299E-3</v>
      </c>
      <c r="CB432" s="51">
        <v>0.72123920634549787</v>
      </c>
      <c r="CC432" s="55">
        <v>2.8523431247460283E-2</v>
      </c>
      <c r="CD432" s="30"/>
      <c r="CE432" s="30">
        <f t="shared" si="66"/>
        <v>1.9609278658936169</v>
      </c>
      <c r="CG432" s="75">
        <f t="shared" si="67"/>
        <v>-4.3659719115851647E-4</v>
      </c>
      <c r="CH432" s="71">
        <f t="shared" si="68"/>
        <v>0</v>
      </c>
      <c r="CI432" s="72"/>
      <c r="CJ432" s="72"/>
      <c r="CK432" s="77"/>
      <c r="CL432" s="2"/>
      <c r="CM432" s="75">
        <f t="shared" si="69"/>
        <v>9.6104386907865977E-2</v>
      </c>
      <c r="CN432" s="72">
        <f t="shared" si="70"/>
        <v>0</v>
      </c>
      <c r="CO432" s="72"/>
      <c r="CP432" s="72"/>
      <c r="CQ432" s="77"/>
      <c r="CR432" s="2"/>
      <c r="CS432" s="75">
        <f t="shared" si="71"/>
        <v>0.37890609716347246</v>
      </c>
      <c r="CT432" s="72">
        <f t="shared" si="72"/>
        <v>0</v>
      </c>
      <c r="CU432" s="72"/>
      <c r="CV432" s="72"/>
      <c r="CW432" s="77"/>
      <c r="CX432" s="2"/>
      <c r="CY432" s="75">
        <f t="shared" si="73"/>
        <v>-2.8661165235168169E-3</v>
      </c>
      <c r="CZ432" s="72">
        <f t="shared" si="74"/>
        <v>1</v>
      </c>
      <c r="DA432" s="72"/>
      <c r="DB432" s="72"/>
      <c r="DC432" s="77"/>
      <c r="DD432" s="2"/>
      <c r="DE432" s="75">
        <f t="shared" si="75"/>
        <v>0.44177770647347614</v>
      </c>
      <c r="DF432" s="72">
        <f t="shared" si="76"/>
        <v>0</v>
      </c>
      <c r="DG432" s="72"/>
      <c r="DH432" s="72"/>
      <c r="DI432" s="80"/>
      <c r="DK432" s="15">
        <v>1.9609278658936169</v>
      </c>
    </row>
    <row r="433" spans="1:115" x14ac:dyDescent="0.3">
      <c r="A433" s="51">
        <v>438</v>
      </c>
      <c r="B433" s="52">
        <v>6.9999999999999991</v>
      </c>
      <c r="C433" s="53">
        <v>3.75</v>
      </c>
      <c r="D433" s="53">
        <v>1.2857142857142856</v>
      </c>
      <c r="E433" s="54">
        <v>50</v>
      </c>
      <c r="F433" s="53">
        <v>0</v>
      </c>
      <c r="G433" s="53">
        <v>0</v>
      </c>
      <c r="H433" s="53">
        <v>0</v>
      </c>
      <c r="I433" s="53">
        <v>0</v>
      </c>
      <c r="J433" s="53">
        <v>0</v>
      </c>
      <c r="K433" s="53">
        <v>0</v>
      </c>
      <c r="L433" s="54">
        <v>0</v>
      </c>
      <c r="M433" s="55">
        <v>0</v>
      </c>
      <c r="N433" s="53">
        <v>100</v>
      </c>
      <c r="O433" s="53">
        <v>0</v>
      </c>
      <c r="P433" s="53">
        <v>5</v>
      </c>
      <c r="Q433" s="53">
        <v>0</v>
      </c>
      <c r="R433" s="53">
        <v>0</v>
      </c>
      <c r="S433" s="53">
        <v>0</v>
      </c>
      <c r="T433" s="53">
        <v>2.5118578920369092</v>
      </c>
      <c r="U433" s="54">
        <v>200</v>
      </c>
      <c r="V433" s="56">
        <v>0.95</v>
      </c>
      <c r="W433" s="53">
        <v>0</v>
      </c>
      <c r="X433" s="53">
        <v>0</v>
      </c>
      <c r="Y433" s="53">
        <v>323.49</v>
      </c>
      <c r="Z433" s="53">
        <v>3.6076211593949878</v>
      </c>
      <c r="AA433" s="53">
        <v>1</v>
      </c>
      <c r="AB433" s="55">
        <v>0</v>
      </c>
      <c r="AC433" s="51">
        <v>10.387864136761147</v>
      </c>
      <c r="AD433" s="51">
        <v>8.7083675519009793E-2</v>
      </c>
      <c r="AE433" s="51">
        <v>0</v>
      </c>
      <c r="AF433" s="51">
        <v>0</v>
      </c>
      <c r="AG433" s="51">
        <v>0.27522934391872583</v>
      </c>
      <c r="AH433" s="51">
        <v>7.6795303084176191E-3</v>
      </c>
      <c r="AI433" s="51">
        <v>1.146037087003235</v>
      </c>
      <c r="AJ433" s="51">
        <v>3.461745966697366E-2</v>
      </c>
      <c r="AK433" s="51">
        <v>0.15541109142963377</v>
      </c>
      <c r="AL433" s="53">
        <v>5.456171188481811E-3</v>
      </c>
      <c r="AM433" s="51">
        <v>1.146037087003235</v>
      </c>
      <c r="AN433" s="55">
        <v>3.461745966697366E-2</v>
      </c>
      <c r="AP433" s="51">
        <v>438</v>
      </c>
      <c r="AQ433" s="52">
        <v>6.9999999999999991</v>
      </c>
      <c r="AR433" s="53">
        <v>3.75</v>
      </c>
      <c r="AS433" s="53">
        <v>1.2857142857142856</v>
      </c>
      <c r="AT433" s="54">
        <v>0</v>
      </c>
      <c r="AU433" s="53">
        <v>0</v>
      </c>
      <c r="AV433" s="53">
        <v>0</v>
      </c>
      <c r="AW433" s="53">
        <v>0</v>
      </c>
      <c r="AX433" s="53">
        <v>0</v>
      </c>
      <c r="AY433" s="53">
        <v>0</v>
      </c>
      <c r="AZ433" s="53">
        <v>0</v>
      </c>
      <c r="BA433" s="54">
        <v>0</v>
      </c>
      <c r="BB433" s="55">
        <v>0</v>
      </c>
      <c r="BC433" s="53">
        <v>100</v>
      </c>
      <c r="BD433" s="53">
        <v>0</v>
      </c>
      <c r="BE433" s="53">
        <v>5</v>
      </c>
      <c r="BF433" s="53">
        <v>0</v>
      </c>
      <c r="BG433" s="53">
        <v>0</v>
      </c>
      <c r="BH433" s="53">
        <v>0</v>
      </c>
      <c r="BI433" s="53">
        <v>2.5118578920369092</v>
      </c>
      <c r="BJ433" s="54">
        <v>200</v>
      </c>
      <c r="BK433" s="56">
        <v>0.95</v>
      </c>
      <c r="BL433" s="53">
        <v>0</v>
      </c>
      <c r="BM433" s="53">
        <v>0</v>
      </c>
      <c r="BN433" s="53">
        <v>165</v>
      </c>
      <c r="BO433" s="53">
        <v>0</v>
      </c>
      <c r="BP433" s="53">
        <v>1</v>
      </c>
      <c r="BQ433" s="55">
        <v>0</v>
      </c>
      <c r="BR433" s="51">
        <v>11.001454545454537</v>
      </c>
      <c r="BS433" s="51">
        <v>8.2356172259290386E-2</v>
      </c>
      <c r="BT433" s="51">
        <v>0</v>
      </c>
      <c r="BU433" s="51">
        <v>0</v>
      </c>
      <c r="BV433" s="51">
        <v>0.18691272588244012</v>
      </c>
      <c r="BW433" s="51">
        <v>6.6878140967335459E-3</v>
      </c>
      <c r="BX433" s="51">
        <v>0.79689322456271972</v>
      </c>
      <c r="BY433" s="51">
        <v>2.5034479515082943E-2</v>
      </c>
      <c r="BZ433" s="51">
        <v>0.16139794043502717</v>
      </c>
      <c r="CA433" s="53">
        <v>4.5089475259477152E-3</v>
      </c>
      <c r="CB433" s="51">
        <v>0.79689322456271972</v>
      </c>
      <c r="CC433" s="55">
        <v>2.5034479515082943E-2</v>
      </c>
      <c r="CD433" s="30"/>
      <c r="CE433" s="30">
        <f t="shared" si="66"/>
        <v>2.1957751641341994</v>
      </c>
      <c r="CG433" s="75">
        <f t="shared" si="67"/>
        <v>0</v>
      </c>
      <c r="CH433" s="71">
        <f t="shared" si="68"/>
        <v>1</v>
      </c>
      <c r="CI433" s="72"/>
      <c r="CJ433" s="72"/>
      <c r="CK433" s="77"/>
      <c r="CL433" s="2"/>
      <c r="CM433" s="75">
        <f t="shared" si="69"/>
        <v>8.831661803628571E-2</v>
      </c>
      <c r="CN433" s="72">
        <f t="shared" si="70"/>
        <v>0</v>
      </c>
      <c r="CO433" s="72"/>
      <c r="CP433" s="72"/>
      <c r="CQ433" s="77"/>
      <c r="CR433" s="2"/>
      <c r="CS433" s="75">
        <f t="shared" si="71"/>
        <v>0.34914386244051532</v>
      </c>
      <c r="CT433" s="72">
        <f t="shared" si="72"/>
        <v>0</v>
      </c>
      <c r="CU433" s="72"/>
      <c r="CV433" s="72"/>
      <c r="CW433" s="77"/>
      <c r="CX433" s="2"/>
      <c r="CY433" s="75">
        <f t="shared" si="73"/>
        <v>-5.9868490053933965E-3</v>
      </c>
      <c r="CZ433" s="72">
        <f t="shared" si="74"/>
        <v>1</v>
      </c>
      <c r="DA433" s="72"/>
      <c r="DB433" s="72"/>
      <c r="DC433" s="77"/>
      <c r="DD433" s="2"/>
      <c r="DE433" s="75">
        <f t="shared" si="75"/>
        <v>0.34914386244051532</v>
      </c>
      <c r="DF433" s="72">
        <f t="shared" si="76"/>
        <v>0</v>
      </c>
      <c r="DG433" s="72"/>
      <c r="DH433" s="72"/>
      <c r="DI433" s="80"/>
      <c r="DK433" s="15">
        <v>2.1957751641341994</v>
      </c>
    </row>
    <row r="434" spans="1:115" x14ac:dyDescent="0.3">
      <c r="A434" s="51">
        <v>428</v>
      </c>
      <c r="B434" s="52">
        <v>6.9999999999999991</v>
      </c>
      <c r="C434" s="53">
        <v>1.5833333333333333</v>
      </c>
      <c r="D434" s="53">
        <v>3.5714285714285712</v>
      </c>
      <c r="E434" s="54">
        <v>50</v>
      </c>
      <c r="F434" s="53">
        <v>0</v>
      </c>
      <c r="G434" s="53">
        <v>0</v>
      </c>
      <c r="H434" s="53">
        <v>0</v>
      </c>
      <c r="I434" s="53">
        <v>0</v>
      </c>
      <c r="J434" s="53">
        <v>0</v>
      </c>
      <c r="K434" s="53">
        <v>0</v>
      </c>
      <c r="L434" s="54">
        <v>0</v>
      </c>
      <c r="M434" s="55">
        <v>0</v>
      </c>
      <c r="N434" s="53">
        <v>100</v>
      </c>
      <c r="O434" s="53">
        <v>0</v>
      </c>
      <c r="P434" s="53">
        <v>5</v>
      </c>
      <c r="Q434" s="53">
        <v>0</v>
      </c>
      <c r="R434" s="53">
        <v>0</v>
      </c>
      <c r="S434" s="53">
        <v>0</v>
      </c>
      <c r="T434" s="53">
        <v>2.5118578920369092</v>
      </c>
      <c r="U434" s="54">
        <v>200</v>
      </c>
      <c r="V434" s="56">
        <v>0.95</v>
      </c>
      <c r="W434" s="53">
        <v>0</v>
      </c>
      <c r="X434" s="53">
        <v>0</v>
      </c>
      <c r="Y434" s="53">
        <v>325.05</v>
      </c>
      <c r="Z434" s="53">
        <v>3.4962935654160567</v>
      </c>
      <c r="AA434" s="53">
        <v>1</v>
      </c>
      <c r="AB434" s="55">
        <v>0</v>
      </c>
      <c r="AC434" s="51">
        <v>16.094885402506748</v>
      </c>
      <c r="AD434" s="51">
        <v>0.13366557789493674</v>
      </c>
      <c r="AE434" s="51">
        <v>0</v>
      </c>
      <c r="AF434" s="51">
        <v>0</v>
      </c>
      <c r="AG434" s="51">
        <v>0.40267064062191515</v>
      </c>
      <c r="AH434" s="51">
        <v>1.0103632527518672E-2</v>
      </c>
      <c r="AI434" s="51">
        <v>1.3003425021101898</v>
      </c>
      <c r="AJ434" s="51">
        <v>2.5909342190682125E-2</v>
      </c>
      <c r="AK434" s="51">
        <v>0.32276808096380177</v>
      </c>
      <c r="AL434" s="53">
        <v>4.1309564189129164E-3</v>
      </c>
      <c r="AM434" s="51">
        <v>1.3003425021101898</v>
      </c>
      <c r="AN434" s="55">
        <v>2.5909342190682125E-2</v>
      </c>
      <c r="AP434" s="51">
        <v>428</v>
      </c>
      <c r="AQ434" s="52">
        <v>6.9999999999999991</v>
      </c>
      <c r="AR434" s="53">
        <v>1.5833333333333333</v>
      </c>
      <c r="AS434" s="53">
        <v>3.5714285714285712</v>
      </c>
      <c r="AT434" s="54">
        <v>0</v>
      </c>
      <c r="AU434" s="53">
        <v>0</v>
      </c>
      <c r="AV434" s="53">
        <v>0</v>
      </c>
      <c r="AW434" s="53">
        <v>0</v>
      </c>
      <c r="AX434" s="53">
        <v>0</v>
      </c>
      <c r="AY434" s="53">
        <v>0</v>
      </c>
      <c r="AZ434" s="53">
        <v>0</v>
      </c>
      <c r="BA434" s="54">
        <v>0</v>
      </c>
      <c r="BB434" s="55">
        <v>0</v>
      </c>
      <c r="BC434" s="53">
        <v>100</v>
      </c>
      <c r="BD434" s="53">
        <v>0</v>
      </c>
      <c r="BE434" s="53">
        <v>5</v>
      </c>
      <c r="BF434" s="53">
        <v>0</v>
      </c>
      <c r="BG434" s="53">
        <v>0</v>
      </c>
      <c r="BH434" s="53">
        <v>0</v>
      </c>
      <c r="BI434" s="53">
        <v>2.5118578920369092</v>
      </c>
      <c r="BJ434" s="54">
        <v>200</v>
      </c>
      <c r="BK434" s="56">
        <v>0.95</v>
      </c>
      <c r="BL434" s="53">
        <v>0</v>
      </c>
      <c r="BM434" s="53">
        <v>0</v>
      </c>
      <c r="BN434" s="53">
        <v>165</v>
      </c>
      <c r="BO434" s="53">
        <v>0</v>
      </c>
      <c r="BP434" s="53">
        <v>1</v>
      </c>
      <c r="BQ434" s="55">
        <v>0</v>
      </c>
      <c r="BR434" s="51">
        <v>17.325969696969704</v>
      </c>
      <c r="BS434" s="51">
        <v>0.13789548305595475</v>
      </c>
      <c r="BT434" s="51">
        <v>4.999999999999716E-4</v>
      </c>
      <c r="BU434" s="51">
        <v>6.9543797760119458E-4</v>
      </c>
      <c r="BV434" s="51">
        <v>0.26699115931313505</v>
      </c>
      <c r="BW434" s="51">
        <v>9.8467598019789625E-3</v>
      </c>
      <c r="BX434" s="51">
        <v>0.87358061697720268</v>
      </c>
      <c r="BY434" s="51">
        <v>2.4066686282427089E-2</v>
      </c>
      <c r="BZ434" s="51">
        <v>0.31908113604716554</v>
      </c>
      <c r="CA434" s="53">
        <v>5.7694046142498174E-3</v>
      </c>
      <c r="CB434" s="51">
        <v>0.87358061697720268</v>
      </c>
      <c r="CC434" s="55">
        <v>2.4066686282427089E-2</v>
      </c>
      <c r="CD434" s="30"/>
      <c r="CE434" s="30">
        <f t="shared" si="66"/>
        <v>2.3779743280283547</v>
      </c>
      <c r="CG434" s="75">
        <f t="shared" si="67"/>
        <v>0</v>
      </c>
      <c r="CH434" s="71">
        <f t="shared" si="68"/>
        <v>1</v>
      </c>
      <c r="CI434" s="72"/>
      <c r="CJ434" s="72"/>
      <c r="CK434" s="77"/>
      <c r="CL434" s="2"/>
      <c r="CM434" s="75">
        <f t="shared" si="69"/>
        <v>0.1356794813087801</v>
      </c>
      <c r="CN434" s="72">
        <f t="shared" si="70"/>
        <v>0</v>
      </c>
      <c r="CO434" s="72"/>
      <c r="CP434" s="72"/>
      <c r="CQ434" s="77"/>
      <c r="CR434" s="2"/>
      <c r="CS434" s="75">
        <f t="shared" si="71"/>
        <v>0.42676188513298707</v>
      </c>
      <c r="CT434" s="72">
        <f t="shared" si="72"/>
        <v>0</v>
      </c>
      <c r="CU434" s="72"/>
      <c r="CV434" s="72"/>
      <c r="CW434" s="77"/>
      <c r="CX434" s="2"/>
      <c r="CY434" s="75">
        <f t="shared" si="73"/>
        <v>3.6869449166362367E-3</v>
      </c>
      <c r="CZ434" s="72">
        <f t="shared" si="74"/>
        <v>1</v>
      </c>
      <c r="DA434" s="72"/>
      <c r="DB434" s="72"/>
      <c r="DC434" s="77"/>
      <c r="DD434" s="2"/>
      <c r="DE434" s="75">
        <f t="shared" si="75"/>
        <v>0.42676188513298707</v>
      </c>
      <c r="DF434" s="72">
        <f t="shared" si="76"/>
        <v>0</v>
      </c>
      <c r="DG434" s="72"/>
      <c r="DH434" s="72"/>
      <c r="DI434" s="80"/>
      <c r="DK434" s="15">
        <v>2.3779743280283547</v>
      </c>
    </row>
    <row r="435" spans="1:115" x14ac:dyDescent="0.3">
      <c r="A435" s="51">
        <v>444</v>
      </c>
      <c r="B435" s="52">
        <v>6.9999999999999991</v>
      </c>
      <c r="C435" s="53">
        <v>4.833333333333333</v>
      </c>
      <c r="D435" s="53">
        <v>1.2857142857142856</v>
      </c>
      <c r="E435" s="54">
        <v>50</v>
      </c>
      <c r="F435" s="53">
        <v>0</v>
      </c>
      <c r="G435" s="53">
        <v>0</v>
      </c>
      <c r="H435" s="53">
        <v>0</v>
      </c>
      <c r="I435" s="53">
        <v>0</v>
      </c>
      <c r="J435" s="53">
        <v>0</v>
      </c>
      <c r="K435" s="53">
        <v>0</v>
      </c>
      <c r="L435" s="54">
        <v>0</v>
      </c>
      <c r="M435" s="55">
        <v>0</v>
      </c>
      <c r="N435" s="53">
        <v>100</v>
      </c>
      <c r="O435" s="53">
        <v>0</v>
      </c>
      <c r="P435" s="53">
        <v>5</v>
      </c>
      <c r="Q435" s="53">
        <v>0</v>
      </c>
      <c r="R435" s="53">
        <v>0</v>
      </c>
      <c r="S435" s="53">
        <v>0</v>
      </c>
      <c r="T435" s="53">
        <v>2.5118578920369092</v>
      </c>
      <c r="U435" s="54">
        <v>200</v>
      </c>
      <c r="V435" s="56">
        <v>0.95</v>
      </c>
      <c r="W435" s="53">
        <v>0</v>
      </c>
      <c r="X435" s="53">
        <v>0</v>
      </c>
      <c r="Y435" s="53">
        <v>321.84500000000003</v>
      </c>
      <c r="Z435" s="53">
        <v>3.62275858023408</v>
      </c>
      <c r="AA435" s="53">
        <v>1</v>
      </c>
      <c r="AB435" s="55">
        <v>0</v>
      </c>
      <c r="AC435" s="51">
        <v>16.113429643374253</v>
      </c>
      <c r="AD435" s="51">
        <v>0.13965177490374919</v>
      </c>
      <c r="AE435" s="51">
        <v>0</v>
      </c>
      <c r="AF435" s="51">
        <v>0</v>
      </c>
      <c r="AG435" s="51">
        <v>0.40178620125449144</v>
      </c>
      <c r="AH435" s="51">
        <v>1.0681622462949339E-2</v>
      </c>
      <c r="AI435" s="51">
        <v>1.2881116963383223</v>
      </c>
      <c r="AJ435" s="51">
        <v>2.61084201095927E-2</v>
      </c>
      <c r="AK435" s="51">
        <v>0.32156573831549706</v>
      </c>
      <c r="AL435" s="53">
        <v>4.4970283104365212E-3</v>
      </c>
      <c r="AM435" s="51">
        <v>1.2881116963383223</v>
      </c>
      <c r="AN435" s="55">
        <v>2.61084201095927E-2</v>
      </c>
      <c r="AP435" s="51">
        <v>444</v>
      </c>
      <c r="AQ435" s="52">
        <v>6.9999999999999991</v>
      </c>
      <c r="AR435" s="53">
        <v>4.833333333333333</v>
      </c>
      <c r="AS435" s="53">
        <v>1.2857142857142856</v>
      </c>
      <c r="AT435" s="54">
        <v>0</v>
      </c>
      <c r="AU435" s="53">
        <v>0</v>
      </c>
      <c r="AV435" s="53">
        <v>0</v>
      </c>
      <c r="AW435" s="53">
        <v>0</v>
      </c>
      <c r="AX435" s="53">
        <v>0</v>
      </c>
      <c r="AY435" s="53">
        <v>0</v>
      </c>
      <c r="AZ435" s="53">
        <v>0</v>
      </c>
      <c r="BA435" s="54">
        <v>0</v>
      </c>
      <c r="BB435" s="55">
        <v>0</v>
      </c>
      <c r="BC435" s="53">
        <v>100</v>
      </c>
      <c r="BD435" s="53">
        <v>0</v>
      </c>
      <c r="BE435" s="53">
        <v>5</v>
      </c>
      <c r="BF435" s="53">
        <v>0</v>
      </c>
      <c r="BG435" s="53">
        <v>0</v>
      </c>
      <c r="BH435" s="53">
        <v>0</v>
      </c>
      <c r="BI435" s="53">
        <v>2.5118578920369092</v>
      </c>
      <c r="BJ435" s="54">
        <v>200</v>
      </c>
      <c r="BK435" s="56">
        <v>0.95</v>
      </c>
      <c r="BL435" s="53">
        <v>0</v>
      </c>
      <c r="BM435" s="53">
        <v>0</v>
      </c>
      <c r="BN435" s="53">
        <v>165</v>
      </c>
      <c r="BO435" s="53">
        <v>0</v>
      </c>
      <c r="BP435" s="53">
        <v>1</v>
      </c>
      <c r="BQ435" s="55">
        <v>0</v>
      </c>
      <c r="BR435" s="51">
        <v>17.379212121212124</v>
      </c>
      <c r="BS435" s="51">
        <v>0.13555653369311127</v>
      </c>
      <c r="BT435" s="51">
        <v>2.499999999999858E-4</v>
      </c>
      <c r="BU435" s="51">
        <v>4.9298913606291082E-4</v>
      </c>
      <c r="BV435" s="51">
        <v>0.26468119817006347</v>
      </c>
      <c r="BW435" s="51">
        <v>9.5752468108805718E-3</v>
      </c>
      <c r="BX435" s="51">
        <v>0.86053977857667729</v>
      </c>
      <c r="BY435" s="51">
        <v>2.3322133628703518E-2</v>
      </c>
      <c r="BZ435" s="51">
        <v>0.31662528852785277</v>
      </c>
      <c r="CA435" s="53">
        <v>6.0712177031028982E-3</v>
      </c>
      <c r="CB435" s="51">
        <v>0.86053977857667729</v>
      </c>
      <c r="CC435" s="55">
        <v>2.3322133628703518E-2</v>
      </c>
      <c r="CD435" s="30"/>
      <c r="CE435" s="30">
        <f t="shared" si="66"/>
        <v>2.4928469095164494</v>
      </c>
      <c r="CG435" s="75">
        <f t="shared" si="67"/>
        <v>0</v>
      </c>
      <c r="CH435" s="71">
        <f t="shared" si="68"/>
        <v>1</v>
      </c>
      <c r="CI435" s="72"/>
      <c r="CJ435" s="72"/>
      <c r="CK435" s="77"/>
      <c r="CL435" s="2"/>
      <c r="CM435" s="75">
        <f t="shared" si="69"/>
        <v>0.13710500308442797</v>
      </c>
      <c r="CN435" s="72">
        <f t="shared" si="70"/>
        <v>0</v>
      </c>
      <c r="CO435" s="72"/>
      <c r="CP435" s="72"/>
      <c r="CQ435" s="77"/>
      <c r="CR435" s="2"/>
      <c r="CS435" s="75">
        <f t="shared" si="71"/>
        <v>0.42757191776164505</v>
      </c>
      <c r="CT435" s="72">
        <f t="shared" si="72"/>
        <v>0</v>
      </c>
      <c r="CU435" s="72"/>
      <c r="CV435" s="72"/>
      <c r="CW435" s="77"/>
      <c r="CX435" s="2"/>
      <c r="CY435" s="75">
        <f t="shared" si="73"/>
        <v>4.9404497876442965E-3</v>
      </c>
      <c r="CZ435" s="72">
        <f t="shared" si="74"/>
        <v>1</v>
      </c>
      <c r="DA435" s="72"/>
      <c r="DB435" s="72"/>
      <c r="DC435" s="77"/>
      <c r="DD435" s="2"/>
      <c r="DE435" s="75">
        <f t="shared" si="75"/>
        <v>0.42757191776164505</v>
      </c>
      <c r="DF435" s="72">
        <f t="shared" si="76"/>
        <v>0</v>
      </c>
      <c r="DG435" s="72"/>
      <c r="DH435" s="72"/>
      <c r="DI435" s="80"/>
      <c r="DK435" s="15">
        <v>2.4928469095164494</v>
      </c>
    </row>
    <row r="436" spans="1:115" x14ac:dyDescent="0.3">
      <c r="A436" s="51">
        <v>433</v>
      </c>
      <c r="B436" s="52">
        <v>6.9999999999999991</v>
      </c>
      <c r="C436" s="53">
        <v>2.6666666666666665</v>
      </c>
      <c r="D436" s="53">
        <v>2.4285714285714284</v>
      </c>
      <c r="E436" s="54">
        <v>50</v>
      </c>
      <c r="F436" s="53">
        <v>0</v>
      </c>
      <c r="G436" s="53">
        <v>0</v>
      </c>
      <c r="H436" s="53">
        <v>0</v>
      </c>
      <c r="I436" s="53">
        <v>0</v>
      </c>
      <c r="J436" s="53">
        <v>0</v>
      </c>
      <c r="K436" s="53">
        <v>0</v>
      </c>
      <c r="L436" s="54">
        <v>0</v>
      </c>
      <c r="M436" s="55">
        <v>0</v>
      </c>
      <c r="N436" s="53">
        <v>100</v>
      </c>
      <c r="O436" s="53">
        <v>0</v>
      </c>
      <c r="P436" s="53">
        <v>5</v>
      </c>
      <c r="Q436" s="53">
        <v>0</v>
      </c>
      <c r="R436" s="53">
        <v>0</v>
      </c>
      <c r="S436" s="53">
        <v>0</v>
      </c>
      <c r="T436" s="53">
        <v>2.5118578920369092</v>
      </c>
      <c r="U436" s="54">
        <v>200</v>
      </c>
      <c r="V436" s="56">
        <v>0.95</v>
      </c>
      <c r="W436" s="53">
        <v>0</v>
      </c>
      <c r="X436" s="53">
        <v>0</v>
      </c>
      <c r="Y436" s="53">
        <v>324.14</v>
      </c>
      <c r="Z436" s="53">
        <v>3.7210488338475161</v>
      </c>
      <c r="AA436" s="53">
        <v>1</v>
      </c>
      <c r="AB436" s="55">
        <v>0</v>
      </c>
      <c r="AC436" s="51">
        <v>16.185954670006502</v>
      </c>
      <c r="AD436" s="51">
        <v>0.13361670050376317</v>
      </c>
      <c r="AE436" s="51">
        <v>0</v>
      </c>
      <c r="AF436" s="51">
        <v>0</v>
      </c>
      <c r="AG436" s="51">
        <v>0.39380298274478015</v>
      </c>
      <c r="AH436" s="51">
        <v>1.02155490893378E-2</v>
      </c>
      <c r="AI436" s="51">
        <v>1.2951917732074147</v>
      </c>
      <c r="AJ436" s="51">
        <v>2.6659468178150458E-2</v>
      </c>
      <c r="AK436" s="51">
        <v>0.32147139324502488</v>
      </c>
      <c r="AL436" s="53">
        <v>4.2819002490385467E-3</v>
      </c>
      <c r="AM436" s="51">
        <v>1.2951917732074147</v>
      </c>
      <c r="AN436" s="55">
        <v>2.6659468178150458E-2</v>
      </c>
      <c r="AP436" s="51">
        <v>433</v>
      </c>
      <c r="AQ436" s="52">
        <v>6.9999999999999991</v>
      </c>
      <c r="AR436" s="53">
        <v>2.6666666666666665</v>
      </c>
      <c r="AS436" s="53">
        <v>2.4285714285714284</v>
      </c>
      <c r="AT436" s="54">
        <v>0</v>
      </c>
      <c r="AU436" s="53">
        <v>0</v>
      </c>
      <c r="AV436" s="53">
        <v>0</v>
      </c>
      <c r="AW436" s="53">
        <v>0</v>
      </c>
      <c r="AX436" s="53">
        <v>0</v>
      </c>
      <c r="AY436" s="53">
        <v>0</v>
      </c>
      <c r="AZ436" s="53">
        <v>0</v>
      </c>
      <c r="BA436" s="54">
        <v>0</v>
      </c>
      <c r="BB436" s="55">
        <v>0</v>
      </c>
      <c r="BC436" s="53">
        <v>100</v>
      </c>
      <c r="BD436" s="53">
        <v>0</v>
      </c>
      <c r="BE436" s="53">
        <v>5</v>
      </c>
      <c r="BF436" s="53">
        <v>0</v>
      </c>
      <c r="BG436" s="53">
        <v>0</v>
      </c>
      <c r="BH436" s="53">
        <v>0</v>
      </c>
      <c r="BI436" s="53">
        <v>2.5118578920369092</v>
      </c>
      <c r="BJ436" s="54">
        <v>200</v>
      </c>
      <c r="BK436" s="56">
        <v>0.95</v>
      </c>
      <c r="BL436" s="53">
        <v>0</v>
      </c>
      <c r="BM436" s="53">
        <v>0</v>
      </c>
      <c r="BN436" s="53">
        <v>165</v>
      </c>
      <c r="BO436" s="53">
        <v>0</v>
      </c>
      <c r="BP436" s="53">
        <v>1</v>
      </c>
      <c r="BQ436" s="55">
        <v>0</v>
      </c>
      <c r="BR436" s="51">
        <v>17.274545454545457</v>
      </c>
      <c r="BS436" s="51">
        <v>0.13672960048839547</v>
      </c>
      <c r="BT436" s="51">
        <v>4.999999999999716E-4</v>
      </c>
      <c r="BU436" s="51">
        <v>6.9543797760119458E-4</v>
      </c>
      <c r="BV436" s="51">
        <v>0.2700090246015171</v>
      </c>
      <c r="BW436" s="51">
        <v>9.7668071295897961E-3</v>
      </c>
      <c r="BX436" s="51">
        <v>0.87669405613018059</v>
      </c>
      <c r="BY436" s="51">
        <v>2.3402491690759471E-2</v>
      </c>
      <c r="BZ436" s="51">
        <v>0.31847169549855392</v>
      </c>
      <c r="CA436" s="53">
        <v>5.8377675776477064E-3</v>
      </c>
      <c r="CB436" s="51">
        <v>0.87669405613018059</v>
      </c>
      <c r="CC436" s="55">
        <v>2.3402491690759471E-2</v>
      </c>
      <c r="CD436" s="30"/>
      <c r="CE436" s="30">
        <f t="shared" si="66"/>
        <v>2.5448360411214068</v>
      </c>
      <c r="CG436" s="75">
        <f t="shared" si="67"/>
        <v>0</v>
      </c>
      <c r="CH436" s="71">
        <f t="shared" si="68"/>
        <v>1</v>
      </c>
      <c r="CI436" s="72"/>
      <c r="CJ436" s="72"/>
      <c r="CK436" s="77"/>
      <c r="CL436" s="2"/>
      <c r="CM436" s="75">
        <f t="shared" si="69"/>
        <v>0.12379395814326305</v>
      </c>
      <c r="CN436" s="72">
        <f t="shared" si="70"/>
        <v>0</v>
      </c>
      <c r="CO436" s="72"/>
      <c r="CP436" s="72"/>
      <c r="CQ436" s="77"/>
      <c r="CR436" s="2"/>
      <c r="CS436" s="75">
        <f t="shared" si="71"/>
        <v>0.41849771707723415</v>
      </c>
      <c r="CT436" s="72">
        <f t="shared" si="72"/>
        <v>0</v>
      </c>
      <c r="CU436" s="72"/>
      <c r="CV436" s="72"/>
      <c r="CW436" s="77"/>
      <c r="CX436" s="2"/>
      <c r="CY436" s="75">
        <f t="shared" si="73"/>
        <v>2.999697746470964E-3</v>
      </c>
      <c r="CZ436" s="72">
        <f t="shared" si="74"/>
        <v>1</v>
      </c>
      <c r="DA436" s="72"/>
      <c r="DB436" s="72"/>
      <c r="DC436" s="77"/>
      <c r="DD436" s="2"/>
      <c r="DE436" s="75">
        <f t="shared" si="75"/>
        <v>0.41849771707723415</v>
      </c>
      <c r="DF436" s="72">
        <f t="shared" si="76"/>
        <v>0</v>
      </c>
      <c r="DG436" s="72"/>
      <c r="DH436" s="72"/>
      <c r="DI436" s="80"/>
      <c r="DK436" s="15">
        <v>2.5448360411214068</v>
      </c>
    </row>
    <row r="437" spans="1:115" x14ac:dyDescent="0.3">
      <c r="A437" s="51">
        <v>429</v>
      </c>
      <c r="B437" s="52">
        <v>6.9999999999999991</v>
      </c>
      <c r="C437" s="53">
        <v>1.5833333333333333</v>
      </c>
      <c r="D437" s="53">
        <v>4.7142857142857135</v>
      </c>
      <c r="E437" s="54">
        <v>50</v>
      </c>
      <c r="F437" s="53">
        <v>0</v>
      </c>
      <c r="G437" s="53">
        <v>0</v>
      </c>
      <c r="H437" s="53">
        <v>0</v>
      </c>
      <c r="I437" s="53">
        <v>0</v>
      </c>
      <c r="J437" s="53">
        <v>0</v>
      </c>
      <c r="K437" s="53">
        <v>0</v>
      </c>
      <c r="L437" s="54">
        <v>0</v>
      </c>
      <c r="M437" s="55">
        <v>0</v>
      </c>
      <c r="N437" s="53">
        <v>100</v>
      </c>
      <c r="O437" s="53">
        <v>0</v>
      </c>
      <c r="P437" s="53">
        <v>5</v>
      </c>
      <c r="Q437" s="53">
        <v>0</v>
      </c>
      <c r="R437" s="53">
        <v>0</v>
      </c>
      <c r="S437" s="53">
        <v>0</v>
      </c>
      <c r="T437" s="53">
        <v>2.5118578920369092</v>
      </c>
      <c r="U437" s="54">
        <v>200</v>
      </c>
      <c r="V437" s="56">
        <v>0.95</v>
      </c>
      <c r="W437" s="53">
        <v>0</v>
      </c>
      <c r="X437" s="53">
        <v>0</v>
      </c>
      <c r="Y437" s="53">
        <v>324.59500000000003</v>
      </c>
      <c r="Z437" s="53">
        <v>3.7259571782181689</v>
      </c>
      <c r="AA437" s="53">
        <v>1</v>
      </c>
      <c r="AB437" s="55">
        <v>0</v>
      </c>
      <c r="AC437" s="51">
        <v>16.194556253210337</v>
      </c>
      <c r="AD437" s="51">
        <v>0.13341367046701125</v>
      </c>
      <c r="AE437" s="51">
        <v>0</v>
      </c>
      <c r="AF437" s="51">
        <v>0</v>
      </c>
      <c r="AG437" s="51">
        <v>0.39311352513159542</v>
      </c>
      <c r="AH437" s="51">
        <v>1.0287748947956529E-2</v>
      </c>
      <c r="AI437" s="51">
        <v>1.2962379903390941</v>
      </c>
      <c r="AJ437" s="51">
        <v>2.6571928982557367E-2</v>
      </c>
      <c r="AK437" s="51">
        <v>0.32101868692465751</v>
      </c>
      <c r="AL437" s="53">
        <v>4.3571452337938981E-3</v>
      </c>
      <c r="AM437" s="51">
        <v>1.2962379903390941</v>
      </c>
      <c r="AN437" s="55">
        <v>2.6571928982557367E-2</v>
      </c>
      <c r="AP437" s="51">
        <v>429</v>
      </c>
      <c r="AQ437" s="52">
        <v>6.9999999999999991</v>
      </c>
      <c r="AR437" s="53">
        <v>1.5833333333333333</v>
      </c>
      <c r="AS437" s="53">
        <v>4.7142857142857135</v>
      </c>
      <c r="AT437" s="54">
        <v>0</v>
      </c>
      <c r="AU437" s="53">
        <v>0</v>
      </c>
      <c r="AV437" s="53">
        <v>0</v>
      </c>
      <c r="AW437" s="53">
        <v>0</v>
      </c>
      <c r="AX437" s="53">
        <v>0</v>
      </c>
      <c r="AY437" s="53">
        <v>0</v>
      </c>
      <c r="AZ437" s="53">
        <v>0</v>
      </c>
      <c r="BA437" s="54">
        <v>0</v>
      </c>
      <c r="BB437" s="55">
        <v>0</v>
      </c>
      <c r="BC437" s="53">
        <v>100</v>
      </c>
      <c r="BD437" s="53">
        <v>0</v>
      </c>
      <c r="BE437" s="53">
        <v>5</v>
      </c>
      <c r="BF437" s="53">
        <v>0</v>
      </c>
      <c r="BG437" s="53">
        <v>0</v>
      </c>
      <c r="BH437" s="53">
        <v>0</v>
      </c>
      <c r="BI437" s="53">
        <v>2.5118578920369092</v>
      </c>
      <c r="BJ437" s="54">
        <v>200</v>
      </c>
      <c r="BK437" s="56">
        <v>0.95</v>
      </c>
      <c r="BL437" s="53">
        <v>0</v>
      </c>
      <c r="BM437" s="53">
        <v>0</v>
      </c>
      <c r="BN437" s="53">
        <v>165</v>
      </c>
      <c r="BO437" s="53">
        <v>0</v>
      </c>
      <c r="BP437" s="53">
        <v>1</v>
      </c>
      <c r="BQ437" s="55">
        <v>0</v>
      </c>
      <c r="BR437" s="51">
        <v>17.486757575757576</v>
      </c>
      <c r="BS437" s="51">
        <v>0.13397773765558812</v>
      </c>
      <c r="BT437" s="51">
        <v>2.499999999999858E-4</v>
      </c>
      <c r="BU437" s="51">
        <v>4.9298913606291082E-4</v>
      </c>
      <c r="BV437" s="51">
        <v>0.25900209764526794</v>
      </c>
      <c r="BW437" s="51">
        <v>9.4076017187835759E-3</v>
      </c>
      <c r="BX437" s="51">
        <v>0.85808517604881385</v>
      </c>
      <c r="BY437" s="51">
        <v>2.2636441048519584E-2</v>
      </c>
      <c r="BZ437" s="51">
        <v>0.31737365539349505</v>
      </c>
      <c r="CA437" s="53">
        <v>5.5273268607394701E-3</v>
      </c>
      <c r="CB437" s="51">
        <v>0.85808517604881385</v>
      </c>
      <c r="CC437" s="55">
        <v>2.2636441048519584E-2</v>
      </c>
      <c r="CD437" s="30"/>
      <c r="CE437" s="30">
        <f t="shared" si="66"/>
        <v>2.7320844998436109</v>
      </c>
      <c r="CG437" s="75">
        <f t="shared" si="67"/>
        <v>0</v>
      </c>
      <c r="CH437" s="71">
        <f t="shared" si="68"/>
        <v>1</v>
      </c>
      <c r="CI437" s="72"/>
      <c r="CJ437" s="72"/>
      <c r="CK437" s="77"/>
      <c r="CL437" s="2"/>
      <c r="CM437" s="75">
        <f t="shared" si="69"/>
        <v>0.13411142748632748</v>
      </c>
      <c r="CN437" s="72">
        <f t="shared" si="70"/>
        <v>0</v>
      </c>
      <c r="CO437" s="72"/>
      <c r="CP437" s="72"/>
      <c r="CQ437" s="77"/>
      <c r="CR437" s="2"/>
      <c r="CS437" s="75">
        <f t="shared" si="71"/>
        <v>0.4381528142902803</v>
      </c>
      <c r="CT437" s="72">
        <f t="shared" si="72"/>
        <v>0</v>
      </c>
      <c r="CU437" s="72"/>
      <c r="CV437" s="72"/>
      <c r="CW437" s="77"/>
      <c r="CX437" s="2"/>
      <c r="CY437" s="75">
        <f t="shared" si="73"/>
        <v>3.6450315311624681E-3</v>
      </c>
      <c r="CZ437" s="72">
        <f t="shared" si="74"/>
        <v>1</v>
      </c>
      <c r="DA437" s="72"/>
      <c r="DB437" s="72"/>
      <c r="DC437" s="77"/>
      <c r="DD437" s="2"/>
      <c r="DE437" s="75">
        <f t="shared" si="75"/>
        <v>0.4381528142902803</v>
      </c>
      <c r="DF437" s="72">
        <f t="shared" si="76"/>
        <v>0</v>
      </c>
      <c r="DG437" s="72"/>
      <c r="DH437" s="72"/>
      <c r="DI437" s="80"/>
      <c r="DK437" s="15">
        <v>2.7320844998436109</v>
      </c>
    </row>
    <row r="438" spans="1:115" x14ac:dyDescent="0.3">
      <c r="A438" s="51">
        <v>450</v>
      </c>
      <c r="B438" s="52">
        <v>6.9999999999999991</v>
      </c>
      <c r="C438" s="53">
        <v>5.9166666666666661</v>
      </c>
      <c r="D438" s="53">
        <v>1.2857142857142856</v>
      </c>
      <c r="E438" s="54">
        <v>50</v>
      </c>
      <c r="F438" s="53">
        <v>0</v>
      </c>
      <c r="G438" s="53">
        <v>0</v>
      </c>
      <c r="H438" s="53">
        <v>0</v>
      </c>
      <c r="I438" s="53">
        <v>0</v>
      </c>
      <c r="J438" s="53">
        <v>0</v>
      </c>
      <c r="K438" s="53">
        <v>0</v>
      </c>
      <c r="L438" s="54">
        <v>0</v>
      </c>
      <c r="M438" s="55">
        <v>0</v>
      </c>
      <c r="N438" s="53">
        <v>100</v>
      </c>
      <c r="O438" s="53">
        <v>0</v>
      </c>
      <c r="P438" s="53">
        <v>5</v>
      </c>
      <c r="Q438" s="53">
        <v>0</v>
      </c>
      <c r="R438" s="53">
        <v>0</v>
      </c>
      <c r="S438" s="53">
        <v>0</v>
      </c>
      <c r="T438" s="53">
        <v>2.5118578920369092</v>
      </c>
      <c r="U438" s="54">
        <v>200</v>
      </c>
      <c r="V438" s="56">
        <v>0.95</v>
      </c>
      <c r="W438" s="53">
        <v>0</v>
      </c>
      <c r="X438" s="53">
        <v>0</v>
      </c>
      <c r="Y438" s="53">
        <v>324.26499999999999</v>
      </c>
      <c r="Z438" s="53">
        <v>3.7549091661508531</v>
      </c>
      <c r="AA438" s="53">
        <v>1</v>
      </c>
      <c r="AB438" s="55">
        <v>0</v>
      </c>
      <c r="AC438" s="51">
        <v>16.241575267855914</v>
      </c>
      <c r="AD438" s="51">
        <v>0.13544685213177723</v>
      </c>
      <c r="AE438" s="51">
        <v>0</v>
      </c>
      <c r="AF438" s="51">
        <v>0</v>
      </c>
      <c r="AG438" s="51">
        <v>0.38944993458620375</v>
      </c>
      <c r="AH438" s="51">
        <v>1.0339937462416304E-2</v>
      </c>
      <c r="AI438" s="51">
        <v>1.3025781135967049</v>
      </c>
      <c r="AJ438" s="51">
        <v>2.6561199903498239E-2</v>
      </c>
      <c r="AK438" s="51">
        <v>0.31971127609440342</v>
      </c>
      <c r="AL438" s="53">
        <v>4.7435143420842957E-3</v>
      </c>
      <c r="AM438" s="51">
        <v>1.3025781135967049</v>
      </c>
      <c r="AN438" s="55">
        <v>2.6561199903498239E-2</v>
      </c>
      <c r="AP438" s="51">
        <v>450</v>
      </c>
      <c r="AQ438" s="52">
        <v>6.9999999999999991</v>
      </c>
      <c r="AR438" s="53">
        <v>5.9166666666666661</v>
      </c>
      <c r="AS438" s="53">
        <v>1.2857142857142856</v>
      </c>
      <c r="AT438" s="54">
        <v>0</v>
      </c>
      <c r="AU438" s="53">
        <v>0</v>
      </c>
      <c r="AV438" s="53">
        <v>0</v>
      </c>
      <c r="AW438" s="53">
        <v>0</v>
      </c>
      <c r="AX438" s="53">
        <v>0</v>
      </c>
      <c r="AY438" s="53">
        <v>0</v>
      </c>
      <c r="AZ438" s="53">
        <v>0</v>
      </c>
      <c r="BA438" s="54">
        <v>0</v>
      </c>
      <c r="BB438" s="55">
        <v>0</v>
      </c>
      <c r="BC438" s="53">
        <v>100</v>
      </c>
      <c r="BD438" s="53">
        <v>0</v>
      </c>
      <c r="BE438" s="53">
        <v>5</v>
      </c>
      <c r="BF438" s="53">
        <v>0</v>
      </c>
      <c r="BG438" s="53">
        <v>0</v>
      </c>
      <c r="BH438" s="53">
        <v>0</v>
      </c>
      <c r="BI438" s="53">
        <v>2.5118578920369092</v>
      </c>
      <c r="BJ438" s="54">
        <v>200</v>
      </c>
      <c r="BK438" s="56">
        <v>0.95</v>
      </c>
      <c r="BL438" s="53">
        <v>0</v>
      </c>
      <c r="BM438" s="53">
        <v>0</v>
      </c>
      <c r="BN438" s="53">
        <v>165</v>
      </c>
      <c r="BO438" s="53">
        <v>0</v>
      </c>
      <c r="BP438" s="53">
        <v>1</v>
      </c>
      <c r="BQ438" s="55">
        <v>0</v>
      </c>
      <c r="BR438" s="51">
        <v>17.494666666666657</v>
      </c>
      <c r="BS438" s="51">
        <v>0.13735172573030674</v>
      </c>
      <c r="BT438" s="51">
        <v>0</v>
      </c>
      <c r="BU438" s="51">
        <v>0</v>
      </c>
      <c r="BV438" s="51">
        <v>0.2582094910633832</v>
      </c>
      <c r="BW438" s="51">
        <v>9.714027603560476E-3</v>
      </c>
      <c r="BX438" s="51">
        <v>0.85683263571040347</v>
      </c>
      <c r="BY438" s="51">
        <v>2.3081164035390761E-2</v>
      </c>
      <c r="BZ438" s="51">
        <v>0.31756973382486758</v>
      </c>
      <c r="CA438" s="53">
        <v>5.5247293951198361E-3</v>
      </c>
      <c r="CB438" s="51">
        <v>0.85683263571040347</v>
      </c>
      <c r="CC438" s="55">
        <v>2.3081164035390761E-2</v>
      </c>
      <c r="CD438" s="30"/>
      <c r="CE438" s="30">
        <f t="shared" si="66"/>
        <v>2.7581049394725459</v>
      </c>
      <c r="CG438" s="75">
        <f t="shared" si="67"/>
        <v>0</v>
      </c>
      <c r="CH438" s="71">
        <f t="shared" si="68"/>
        <v>1</v>
      </c>
      <c r="CI438" s="72"/>
      <c r="CJ438" s="72"/>
      <c r="CK438" s="77"/>
      <c r="CL438" s="2"/>
      <c r="CM438" s="75">
        <f t="shared" si="69"/>
        <v>0.13124044352282055</v>
      </c>
      <c r="CN438" s="72">
        <f t="shared" si="70"/>
        <v>0</v>
      </c>
      <c r="CO438" s="72"/>
      <c r="CP438" s="72"/>
      <c r="CQ438" s="77"/>
      <c r="CR438" s="2"/>
      <c r="CS438" s="75">
        <f t="shared" si="71"/>
        <v>0.44574547788630148</v>
      </c>
      <c r="CT438" s="72">
        <f t="shared" si="72"/>
        <v>0</v>
      </c>
      <c r="CU438" s="72"/>
      <c r="CV438" s="72"/>
      <c r="CW438" s="77"/>
      <c r="CX438" s="2"/>
      <c r="CY438" s="75">
        <f t="shared" si="73"/>
        <v>2.1415422695358344E-3</v>
      </c>
      <c r="CZ438" s="72">
        <f t="shared" si="74"/>
        <v>1</v>
      </c>
      <c r="DA438" s="72"/>
      <c r="DB438" s="72"/>
      <c r="DC438" s="77"/>
      <c r="DD438" s="2"/>
      <c r="DE438" s="75">
        <f t="shared" si="75"/>
        <v>0.44574547788630148</v>
      </c>
      <c r="DF438" s="72">
        <f t="shared" si="76"/>
        <v>0</v>
      </c>
      <c r="DG438" s="72"/>
      <c r="DH438" s="72"/>
      <c r="DI438" s="80"/>
      <c r="DK438" s="15">
        <v>2.7581049394725459</v>
      </c>
    </row>
    <row r="439" spans="1:115" x14ac:dyDescent="0.3">
      <c r="A439" s="51">
        <v>457</v>
      </c>
      <c r="B439" s="52">
        <v>6.9999999999999991</v>
      </c>
      <c r="C439" s="53">
        <v>6.9999999999999991</v>
      </c>
      <c r="D439" s="53">
        <v>1.2857142857142856</v>
      </c>
      <c r="E439" s="54">
        <v>50</v>
      </c>
      <c r="F439" s="53">
        <v>0</v>
      </c>
      <c r="G439" s="53">
        <v>0</v>
      </c>
      <c r="H439" s="53">
        <v>0</v>
      </c>
      <c r="I439" s="53">
        <v>0</v>
      </c>
      <c r="J439" s="53">
        <v>0</v>
      </c>
      <c r="K439" s="53">
        <v>0</v>
      </c>
      <c r="L439" s="54">
        <v>0</v>
      </c>
      <c r="M439" s="55">
        <v>0</v>
      </c>
      <c r="N439" s="53">
        <v>100</v>
      </c>
      <c r="O439" s="53">
        <v>0</v>
      </c>
      <c r="P439" s="53">
        <v>5</v>
      </c>
      <c r="Q439" s="53">
        <v>0</v>
      </c>
      <c r="R439" s="53">
        <v>0</v>
      </c>
      <c r="S439" s="53">
        <v>0</v>
      </c>
      <c r="T439" s="53">
        <v>2.5118578920369092</v>
      </c>
      <c r="U439" s="54">
        <v>200</v>
      </c>
      <c r="V439" s="56">
        <v>0.95</v>
      </c>
      <c r="W439" s="53">
        <v>0</v>
      </c>
      <c r="X439" s="53">
        <v>0</v>
      </c>
      <c r="Y439" s="53">
        <v>326.64</v>
      </c>
      <c r="Z439" s="53">
        <v>3.5451986794129433</v>
      </c>
      <c r="AA439" s="53">
        <v>1</v>
      </c>
      <c r="AB439" s="55">
        <v>0</v>
      </c>
      <c r="AC439" s="51">
        <v>21.666406037381886</v>
      </c>
      <c r="AD439" s="51">
        <v>0.17377462772912275</v>
      </c>
      <c r="AE439" s="51">
        <v>0</v>
      </c>
      <c r="AF439" s="51">
        <v>0</v>
      </c>
      <c r="AG439" s="51">
        <v>0.52781612273636458</v>
      </c>
      <c r="AH439" s="51">
        <v>1.1971074272479417E-2</v>
      </c>
      <c r="AI439" s="51">
        <v>1.4981174734449469</v>
      </c>
      <c r="AJ439" s="51">
        <v>2.6888500064897618E-2</v>
      </c>
      <c r="AK439" s="51">
        <v>0.53926707686236486</v>
      </c>
      <c r="AL439" s="53">
        <v>6.2785738865639923E-3</v>
      </c>
      <c r="AM439" s="51">
        <v>1.4981174734449469</v>
      </c>
      <c r="AN439" s="55">
        <v>2.6888500064897618E-2</v>
      </c>
      <c r="AP439" s="51">
        <v>457</v>
      </c>
      <c r="AQ439" s="52">
        <v>6.9999999999999991</v>
      </c>
      <c r="AR439" s="53">
        <v>6.9999999999999991</v>
      </c>
      <c r="AS439" s="53">
        <v>1.2857142857142856</v>
      </c>
      <c r="AT439" s="54">
        <v>0</v>
      </c>
      <c r="AU439" s="53">
        <v>0</v>
      </c>
      <c r="AV439" s="53">
        <v>0</v>
      </c>
      <c r="AW439" s="53">
        <v>0</v>
      </c>
      <c r="AX439" s="53">
        <v>0</v>
      </c>
      <c r="AY439" s="53">
        <v>0</v>
      </c>
      <c r="AZ439" s="53">
        <v>0</v>
      </c>
      <c r="BA439" s="54">
        <v>0</v>
      </c>
      <c r="BB439" s="55">
        <v>0</v>
      </c>
      <c r="BC439" s="53">
        <v>100</v>
      </c>
      <c r="BD439" s="53">
        <v>0</v>
      </c>
      <c r="BE439" s="53">
        <v>5</v>
      </c>
      <c r="BF439" s="53">
        <v>0</v>
      </c>
      <c r="BG439" s="53">
        <v>0</v>
      </c>
      <c r="BH439" s="53">
        <v>0</v>
      </c>
      <c r="BI439" s="53">
        <v>2.5118578920369092</v>
      </c>
      <c r="BJ439" s="54">
        <v>200</v>
      </c>
      <c r="BK439" s="56">
        <v>0.95</v>
      </c>
      <c r="BL439" s="53">
        <v>0</v>
      </c>
      <c r="BM439" s="53">
        <v>0</v>
      </c>
      <c r="BN439" s="53">
        <v>165</v>
      </c>
      <c r="BO439" s="53">
        <v>0</v>
      </c>
      <c r="BP439" s="53">
        <v>1</v>
      </c>
      <c r="BQ439" s="55">
        <v>0</v>
      </c>
      <c r="BR439" s="51">
        <v>23.108424242424253</v>
      </c>
      <c r="BS439" s="51">
        <v>0.18522827947097761</v>
      </c>
      <c r="BT439" s="51">
        <v>3.7390881448361364E-3</v>
      </c>
      <c r="BU439" s="51">
        <v>1.709009462210575E-3</v>
      </c>
      <c r="BV439" s="51">
        <v>0.38973127191995816</v>
      </c>
      <c r="BW439" s="51">
        <v>1.3679772437527207E-2</v>
      </c>
      <c r="BX439" s="51">
        <v>1.0650519895148816</v>
      </c>
      <c r="BY439" s="51">
        <v>2.2266604412217752E-2</v>
      </c>
      <c r="BZ439" s="51">
        <v>0.53663798502763316</v>
      </c>
      <c r="CA439" s="53">
        <v>6.667737864063163E-3</v>
      </c>
      <c r="CB439" s="51">
        <v>1.0650519895148816</v>
      </c>
      <c r="CC439" s="55">
        <v>2.2266604412217752E-2</v>
      </c>
      <c r="CD439" s="30"/>
      <c r="CE439" s="30">
        <f t="shared" si="66"/>
        <v>2.9999999999999996</v>
      </c>
      <c r="CG439" s="75">
        <f t="shared" si="67"/>
        <v>0</v>
      </c>
      <c r="CH439" s="71">
        <f t="shared" si="68"/>
        <v>1</v>
      </c>
      <c r="CI439" s="72"/>
      <c r="CJ439" s="72"/>
      <c r="CK439" s="77"/>
      <c r="CL439" s="2"/>
      <c r="CM439" s="75">
        <f t="shared" si="69"/>
        <v>0.13808485081640642</v>
      </c>
      <c r="CN439" s="72">
        <f t="shared" si="70"/>
        <v>0</v>
      </c>
      <c r="CO439" s="72"/>
      <c r="CP439" s="72"/>
      <c r="CQ439" s="77"/>
      <c r="CR439" s="2"/>
      <c r="CS439" s="75">
        <f t="shared" si="71"/>
        <v>0.43306548393006539</v>
      </c>
      <c r="CT439" s="72">
        <f t="shared" si="72"/>
        <v>0</v>
      </c>
      <c r="CU439" s="72"/>
      <c r="CV439" s="72"/>
      <c r="CW439" s="77"/>
      <c r="CX439" s="2"/>
      <c r="CY439" s="75">
        <f t="shared" si="73"/>
        <v>2.6290918347317005E-3</v>
      </c>
      <c r="CZ439" s="72">
        <f t="shared" si="74"/>
        <v>1</v>
      </c>
      <c r="DA439" s="72"/>
      <c r="DB439" s="72"/>
      <c r="DC439" s="77"/>
      <c r="DD439" s="2"/>
      <c r="DE439" s="75">
        <f t="shared" si="75"/>
        <v>0.43306548393006539</v>
      </c>
      <c r="DF439" s="72">
        <f t="shared" si="76"/>
        <v>0</v>
      </c>
      <c r="DG439" s="72"/>
      <c r="DH439" s="72"/>
      <c r="DI439" s="80"/>
      <c r="DK439" s="15">
        <v>3</v>
      </c>
    </row>
    <row r="440" spans="1:115" x14ac:dyDescent="0.3">
      <c r="A440" s="51">
        <v>439</v>
      </c>
      <c r="B440" s="52">
        <v>6.9999999999999991</v>
      </c>
      <c r="C440" s="53">
        <v>3.75</v>
      </c>
      <c r="D440" s="53">
        <v>2.4285714285714284</v>
      </c>
      <c r="E440" s="54">
        <v>50</v>
      </c>
      <c r="F440" s="53">
        <v>0</v>
      </c>
      <c r="G440" s="53">
        <v>0</v>
      </c>
      <c r="H440" s="53">
        <v>0</v>
      </c>
      <c r="I440" s="53">
        <v>0</v>
      </c>
      <c r="J440" s="53">
        <v>0</v>
      </c>
      <c r="K440" s="53">
        <v>0</v>
      </c>
      <c r="L440" s="54">
        <v>0</v>
      </c>
      <c r="M440" s="55">
        <v>0</v>
      </c>
      <c r="N440" s="53">
        <v>100</v>
      </c>
      <c r="O440" s="53">
        <v>0</v>
      </c>
      <c r="P440" s="53">
        <v>5</v>
      </c>
      <c r="Q440" s="53">
        <v>0</v>
      </c>
      <c r="R440" s="53">
        <v>0</v>
      </c>
      <c r="S440" s="53">
        <v>0</v>
      </c>
      <c r="T440" s="53">
        <v>2.5118578920369092</v>
      </c>
      <c r="U440" s="54">
        <v>200</v>
      </c>
      <c r="V440" s="56">
        <v>0.95</v>
      </c>
      <c r="W440" s="53">
        <v>0</v>
      </c>
      <c r="X440" s="53">
        <v>0</v>
      </c>
      <c r="Y440" s="53">
        <v>322.935</v>
      </c>
      <c r="Z440" s="53">
        <v>3.8371842541972669</v>
      </c>
      <c r="AA440" s="53">
        <v>1</v>
      </c>
      <c r="AB440" s="55">
        <v>0</v>
      </c>
      <c r="AC440" s="51">
        <v>21.487329118937513</v>
      </c>
      <c r="AD440" s="51">
        <v>0.19277194313141244</v>
      </c>
      <c r="AE440" s="51">
        <v>7.2089947089949648E-4</v>
      </c>
      <c r="AF440" s="51">
        <v>7.0550401740829423E-4</v>
      </c>
      <c r="AG440" s="51">
        <v>0.54226533748135608</v>
      </c>
      <c r="AH440" s="51">
        <v>1.3905172383181496E-2</v>
      </c>
      <c r="AI440" s="51">
        <v>1.4983558919523716</v>
      </c>
      <c r="AJ440" s="51">
        <v>2.8184477022974032E-2</v>
      </c>
      <c r="AK440" s="51">
        <v>0.54648119053108002</v>
      </c>
      <c r="AL440" s="53">
        <v>5.451658051076288E-3</v>
      </c>
      <c r="AM440" s="51">
        <v>1.4983558919523716</v>
      </c>
      <c r="AN440" s="55">
        <v>2.8184477022974032E-2</v>
      </c>
      <c r="AP440" s="51">
        <v>439</v>
      </c>
      <c r="AQ440" s="52">
        <v>6.9999999999999991</v>
      </c>
      <c r="AR440" s="53">
        <v>3.75</v>
      </c>
      <c r="AS440" s="53">
        <v>2.4285714285714284</v>
      </c>
      <c r="AT440" s="54">
        <v>0</v>
      </c>
      <c r="AU440" s="53">
        <v>0</v>
      </c>
      <c r="AV440" s="53">
        <v>0</v>
      </c>
      <c r="AW440" s="53">
        <v>0</v>
      </c>
      <c r="AX440" s="53">
        <v>0</v>
      </c>
      <c r="AY440" s="53">
        <v>0</v>
      </c>
      <c r="AZ440" s="53">
        <v>0</v>
      </c>
      <c r="BA440" s="54">
        <v>0</v>
      </c>
      <c r="BB440" s="55">
        <v>0</v>
      </c>
      <c r="BC440" s="53">
        <v>100</v>
      </c>
      <c r="BD440" s="53">
        <v>0</v>
      </c>
      <c r="BE440" s="53">
        <v>5</v>
      </c>
      <c r="BF440" s="53">
        <v>0</v>
      </c>
      <c r="BG440" s="53">
        <v>0</v>
      </c>
      <c r="BH440" s="53">
        <v>0</v>
      </c>
      <c r="BI440" s="53">
        <v>2.5118578920369092</v>
      </c>
      <c r="BJ440" s="54">
        <v>200</v>
      </c>
      <c r="BK440" s="56">
        <v>0.95</v>
      </c>
      <c r="BL440" s="53">
        <v>0</v>
      </c>
      <c r="BM440" s="53">
        <v>0</v>
      </c>
      <c r="BN440" s="53">
        <v>165</v>
      </c>
      <c r="BO440" s="53">
        <v>0</v>
      </c>
      <c r="BP440" s="53">
        <v>1</v>
      </c>
      <c r="BQ440" s="55">
        <v>0</v>
      </c>
      <c r="BR440" s="51">
        <v>23.179090909090906</v>
      </c>
      <c r="BS440" s="51">
        <v>0.1848264170242617</v>
      </c>
      <c r="BT440" s="51">
        <v>3.7253518810998593E-3</v>
      </c>
      <c r="BU440" s="51">
        <v>1.7754017403191831E-3</v>
      </c>
      <c r="BV440" s="51">
        <v>0.38649478447932223</v>
      </c>
      <c r="BW440" s="51">
        <v>1.363945251555587E-2</v>
      </c>
      <c r="BX440" s="51">
        <v>1.0704017248512352</v>
      </c>
      <c r="BY440" s="51">
        <v>2.1472018347838902E-2</v>
      </c>
      <c r="BZ440" s="51">
        <v>0.53939125215575234</v>
      </c>
      <c r="CA440" s="53">
        <v>6.2901043962729592E-3</v>
      </c>
      <c r="CB440" s="51">
        <v>1.0704017248512352</v>
      </c>
      <c r="CC440" s="55">
        <v>2.1472018347838902E-2</v>
      </c>
      <c r="CD440" s="30"/>
      <c r="CE440" s="30">
        <f t="shared" si="66"/>
        <v>3.0178043106110866</v>
      </c>
      <c r="CG440" s="75">
        <f t="shared" si="67"/>
        <v>0</v>
      </c>
      <c r="CH440" s="71">
        <f t="shared" si="68"/>
        <v>1</v>
      </c>
      <c r="CI440" s="72"/>
      <c r="CJ440" s="72"/>
      <c r="CK440" s="77"/>
      <c r="CL440" s="2"/>
      <c r="CM440" s="75">
        <f t="shared" si="69"/>
        <v>0.15577055300203385</v>
      </c>
      <c r="CN440" s="72">
        <f t="shared" si="70"/>
        <v>0</v>
      </c>
      <c r="CO440" s="72"/>
      <c r="CP440" s="72"/>
      <c r="CQ440" s="77"/>
      <c r="CR440" s="2"/>
      <c r="CS440" s="75">
        <f t="shared" si="71"/>
        <v>0.42795416710113643</v>
      </c>
      <c r="CT440" s="72">
        <f t="shared" si="72"/>
        <v>0</v>
      </c>
      <c r="CU440" s="72"/>
      <c r="CV440" s="72"/>
      <c r="CW440" s="77"/>
      <c r="CX440" s="2"/>
      <c r="CY440" s="75">
        <f t="shared" si="73"/>
        <v>7.0899383753276757E-3</v>
      </c>
      <c r="CZ440" s="72">
        <f t="shared" si="74"/>
        <v>1</v>
      </c>
      <c r="DA440" s="72"/>
      <c r="DB440" s="72"/>
      <c r="DC440" s="77"/>
      <c r="DD440" s="2"/>
      <c r="DE440" s="75">
        <f t="shared" si="75"/>
        <v>0.42795416710113643</v>
      </c>
      <c r="DF440" s="72">
        <f t="shared" si="76"/>
        <v>0</v>
      </c>
      <c r="DG440" s="72"/>
      <c r="DH440" s="72"/>
      <c r="DI440" s="80"/>
      <c r="DK440" s="15">
        <v>3.0178043106110866</v>
      </c>
    </row>
    <row r="441" spans="1:115" x14ac:dyDescent="0.3">
      <c r="A441" s="51">
        <v>430</v>
      </c>
      <c r="B441" s="52">
        <v>6.9999999999999991</v>
      </c>
      <c r="C441" s="53">
        <v>1.5833333333333333</v>
      </c>
      <c r="D441" s="53">
        <v>5.8571428571428559</v>
      </c>
      <c r="E441" s="54">
        <v>50</v>
      </c>
      <c r="F441" s="53">
        <v>0</v>
      </c>
      <c r="G441" s="53">
        <v>0</v>
      </c>
      <c r="H441" s="53">
        <v>0</v>
      </c>
      <c r="I441" s="53">
        <v>0</v>
      </c>
      <c r="J441" s="53">
        <v>0</v>
      </c>
      <c r="K441" s="53">
        <v>0</v>
      </c>
      <c r="L441" s="54">
        <v>0</v>
      </c>
      <c r="M441" s="55">
        <v>0</v>
      </c>
      <c r="N441" s="53">
        <v>100</v>
      </c>
      <c r="O441" s="53">
        <v>0</v>
      </c>
      <c r="P441" s="53">
        <v>5</v>
      </c>
      <c r="Q441" s="53">
        <v>0</v>
      </c>
      <c r="R441" s="53">
        <v>0</v>
      </c>
      <c r="S441" s="53">
        <v>0</v>
      </c>
      <c r="T441" s="53">
        <v>2.5118578920369092</v>
      </c>
      <c r="U441" s="54">
        <v>200</v>
      </c>
      <c r="V441" s="56">
        <v>0.95</v>
      </c>
      <c r="W441" s="53">
        <v>0</v>
      </c>
      <c r="X441" s="53">
        <v>0</v>
      </c>
      <c r="Y441" s="53">
        <v>321.005</v>
      </c>
      <c r="Z441" s="53">
        <v>3.5635459854925333</v>
      </c>
      <c r="AA441" s="53">
        <v>1</v>
      </c>
      <c r="AB441" s="55">
        <v>0</v>
      </c>
      <c r="AC441" s="51">
        <v>21.696237199984616</v>
      </c>
      <c r="AD441" s="51">
        <v>0.18694816027253838</v>
      </c>
      <c r="AE441" s="51">
        <v>0</v>
      </c>
      <c r="AF441" s="51">
        <v>0</v>
      </c>
      <c r="AG441" s="51">
        <v>0.527042021807967</v>
      </c>
      <c r="AH441" s="51">
        <v>1.3111997864556718E-2</v>
      </c>
      <c r="AI441" s="51">
        <v>1.4582285586388501</v>
      </c>
      <c r="AJ441" s="51">
        <v>2.569882217580757E-2</v>
      </c>
      <c r="AK441" s="51">
        <v>0.54169984004076299</v>
      </c>
      <c r="AL441" s="53">
        <v>6.0757767718959757E-3</v>
      </c>
      <c r="AM441" s="51">
        <v>1.4582285586388501</v>
      </c>
      <c r="AN441" s="55">
        <v>2.569882217580757E-2</v>
      </c>
      <c r="AP441" s="51">
        <v>430</v>
      </c>
      <c r="AQ441" s="52">
        <v>6.9999999999999991</v>
      </c>
      <c r="AR441" s="53">
        <v>1.5833333333333333</v>
      </c>
      <c r="AS441" s="53">
        <v>5.8571428571428559</v>
      </c>
      <c r="AT441" s="54">
        <v>0</v>
      </c>
      <c r="AU441" s="53">
        <v>0</v>
      </c>
      <c r="AV441" s="53">
        <v>0</v>
      </c>
      <c r="AW441" s="53">
        <v>0</v>
      </c>
      <c r="AX441" s="53">
        <v>0</v>
      </c>
      <c r="AY441" s="53">
        <v>0</v>
      </c>
      <c r="AZ441" s="53">
        <v>0</v>
      </c>
      <c r="BA441" s="54">
        <v>0</v>
      </c>
      <c r="BB441" s="55">
        <v>0</v>
      </c>
      <c r="BC441" s="53">
        <v>100</v>
      </c>
      <c r="BD441" s="53">
        <v>0</v>
      </c>
      <c r="BE441" s="53">
        <v>5</v>
      </c>
      <c r="BF441" s="53">
        <v>0</v>
      </c>
      <c r="BG441" s="53">
        <v>0</v>
      </c>
      <c r="BH441" s="53">
        <v>0</v>
      </c>
      <c r="BI441" s="53">
        <v>2.5118578920369092</v>
      </c>
      <c r="BJ441" s="54">
        <v>200</v>
      </c>
      <c r="BK441" s="56">
        <v>0.95</v>
      </c>
      <c r="BL441" s="53">
        <v>0</v>
      </c>
      <c r="BM441" s="53">
        <v>0</v>
      </c>
      <c r="BN441" s="53">
        <v>165</v>
      </c>
      <c r="BO441" s="53">
        <v>0</v>
      </c>
      <c r="BP441" s="53">
        <v>1</v>
      </c>
      <c r="BQ441" s="55">
        <v>0</v>
      </c>
      <c r="BR441" s="51">
        <v>23.073545454545453</v>
      </c>
      <c r="BS441" s="51">
        <v>0.19622697780378465</v>
      </c>
      <c r="BT441" s="51">
        <v>2.3732691904690406E-3</v>
      </c>
      <c r="BU441" s="51">
        <v>1.4154628296154002E-3</v>
      </c>
      <c r="BV441" s="51">
        <v>0.39042564152622911</v>
      </c>
      <c r="BW441" s="51">
        <v>1.4227580702402534E-2</v>
      </c>
      <c r="BX441" s="51">
        <v>1.0923207534051116</v>
      </c>
      <c r="BY441" s="51">
        <v>2.2728680912849204E-2</v>
      </c>
      <c r="BZ441" s="51">
        <v>0.54173910362454447</v>
      </c>
      <c r="CA441" s="53">
        <v>6.0092918275771907E-3</v>
      </c>
      <c r="CB441" s="51">
        <v>1.0923207534051116</v>
      </c>
      <c r="CC441" s="55">
        <v>2.2728680912849204E-2</v>
      </c>
      <c r="CD441" s="30"/>
      <c r="CE441" s="30">
        <f t="shared" si="66"/>
        <v>3.0452930111582894</v>
      </c>
      <c r="CG441" s="75">
        <f t="shared" si="67"/>
        <v>0</v>
      </c>
      <c r="CH441" s="71">
        <f t="shared" si="68"/>
        <v>1</v>
      </c>
      <c r="CI441" s="72"/>
      <c r="CJ441" s="72"/>
      <c r="CK441" s="77"/>
      <c r="CL441" s="2"/>
      <c r="CM441" s="75">
        <f t="shared" si="69"/>
        <v>0.13661638028173789</v>
      </c>
      <c r="CN441" s="72">
        <f t="shared" si="70"/>
        <v>0</v>
      </c>
      <c r="CO441" s="72"/>
      <c r="CP441" s="72"/>
      <c r="CQ441" s="77"/>
      <c r="CR441" s="2"/>
      <c r="CS441" s="75">
        <f t="shared" si="71"/>
        <v>0.36590780523373856</v>
      </c>
      <c r="CT441" s="72">
        <f t="shared" si="72"/>
        <v>0</v>
      </c>
      <c r="CU441" s="72"/>
      <c r="CV441" s="72"/>
      <c r="CW441" s="77"/>
      <c r="CX441" s="2"/>
      <c r="CY441" s="75">
        <f t="shared" si="73"/>
        <v>-3.9263583781479205E-5</v>
      </c>
      <c r="CZ441" s="72">
        <f t="shared" si="74"/>
        <v>1</v>
      </c>
      <c r="DA441" s="72"/>
      <c r="DB441" s="72"/>
      <c r="DC441" s="77"/>
      <c r="DD441" s="2"/>
      <c r="DE441" s="75">
        <f t="shared" si="75"/>
        <v>0.36590780523373856</v>
      </c>
      <c r="DF441" s="72">
        <f t="shared" si="76"/>
        <v>0</v>
      </c>
      <c r="DG441" s="72"/>
      <c r="DH441" s="72"/>
      <c r="DI441" s="80"/>
      <c r="DK441" s="15">
        <v>3.0452930111582894</v>
      </c>
    </row>
    <row r="442" spans="1:115" x14ac:dyDescent="0.3">
      <c r="A442" s="51">
        <v>434</v>
      </c>
      <c r="B442" s="52">
        <v>6.9999999999999991</v>
      </c>
      <c r="C442" s="53">
        <v>2.6666666666666665</v>
      </c>
      <c r="D442" s="53">
        <v>3.5714285714285712</v>
      </c>
      <c r="E442" s="54">
        <v>50</v>
      </c>
      <c r="F442" s="53">
        <v>0</v>
      </c>
      <c r="G442" s="53">
        <v>0</v>
      </c>
      <c r="H442" s="53">
        <v>0</v>
      </c>
      <c r="I442" s="53">
        <v>0</v>
      </c>
      <c r="J442" s="53">
        <v>0</v>
      </c>
      <c r="K442" s="53">
        <v>0</v>
      </c>
      <c r="L442" s="54">
        <v>0</v>
      </c>
      <c r="M442" s="55">
        <v>0</v>
      </c>
      <c r="N442" s="53">
        <v>100</v>
      </c>
      <c r="O442" s="53">
        <v>0</v>
      </c>
      <c r="P442" s="53">
        <v>5</v>
      </c>
      <c r="Q442" s="53">
        <v>0</v>
      </c>
      <c r="R442" s="53">
        <v>0</v>
      </c>
      <c r="S442" s="53">
        <v>0</v>
      </c>
      <c r="T442" s="53">
        <v>2.5118578920369092</v>
      </c>
      <c r="U442" s="54">
        <v>200</v>
      </c>
      <c r="V442" s="56">
        <v>0.95</v>
      </c>
      <c r="W442" s="53">
        <v>0</v>
      </c>
      <c r="X442" s="53">
        <v>0</v>
      </c>
      <c r="Y442" s="53">
        <v>321.82</v>
      </c>
      <c r="Z442" s="53">
        <v>3.5781095798092615</v>
      </c>
      <c r="AA442" s="53">
        <v>1</v>
      </c>
      <c r="AB442" s="55">
        <v>0</v>
      </c>
      <c r="AC442" s="51">
        <v>21.676894731043429</v>
      </c>
      <c r="AD442" s="51">
        <v>0.1824474224459002</v>
      </c>
      <c r="AE442" s="51">
        <v>0</v>
      </c>
      <c r="AF442" s="51">
        <v>0</v>
      </c>
      <c r="AG442" s="51">
        <v>0.52811213279684688</v>
      </c>
      <c r="AH442" s="51">
        <v>1.2790604084620041E-2</v>
      </c>
      <c r="AI442" s="51">
        <v>1.4646143187134697</v>
      </c>
      <c r="AJ442" s="51">
        <v>2.5274406142041357E-2</v>
      </c>
      <c r="AK442" s="51">
        <v>0.5398820865425441</v>
      </c>
      <c r="AL442" s="53">
        <v>6.2569094480171101E-3</v>
      </c>
      <c r="AM442" s="51">
        <v>1.4646143187134697</v>
      </c>
      <c r="AN442" s="55">
        <v>2.5274406142041357E-2</v>
      </c>
      <c r="AP442" s="51">
        <v>434</v>
      </c>
      <c r="AQ442" s="52">
        <v>6.9999999999999991</v>
      </c>
      <c r="AR442" s="53">
        <v>2.6666666666666665</v>
      </c>
      <c r="AS442" s="53">
        <v>3.5714285714285712</v>
      </c>
      <c r="AT442" s="54">
        <v>0</v>
      </c>
      <c r="AU442" s="53">
        <v>0</v>
      </c>
      <c r="AV442" s="53">
        <v>0</v>
      </c>
      <c r="AW442" s="53">
        <v>0</v>
      </c>
      <c r="AX442" s="53">
        <v>0</v>
      </c>
      <c r="AY442" s="53">
        <v>0</v>
      </c>
      <c r="AZ442" s="53">
        <v>0</v>
      </c>
      <c r="BA442" s="54">
        <v>0</v>
      </c>
      <c r="BB442" s="55">
        <v>0</v>
      </c>
      <c r="BC442" s="53">
        <v>100</v>
      </c>
      <c r="BD442" s="53">
        <v>0</v>
      </c>
      <c r="BE442" s="53">
        <v>5</v>
      </c>
      <c r="BF442" s="53">
        <v>0</v>
      </c>
      <c r="BG442" s="53">
        <v>0</v>
      </c>
      <c r="BH442" s="53">
        <v>0</v>
      </c>
      <c r="BI442" s="53">
        <v>2.5118578920369092</v>
      </c>
      <c r="BJ442" s="54">
        <v>200</v>
      </c>
      <c r="BK442" s="56">
        <v>0.95</v>
      </c>
      <c r="BL442" s="53">
        <v>0</v>
      </c>
      <c r="BM442" s="53">
        <v>0</v>
      </c>
      <c r="BN442" s="53">
        <v>165</v>
      </c>
      <c r="BO442" s="53">
        <v>0</v>
      </c>
      <c r="BP442" s="53">
        <v>1</v>
      </c>
      <c r="BQ442" s="55">
        <v>0</v>
      </c>
      <c r="BR442" s="51">
        <v>23.209545454545459</v>
      </c>
      <c r="BS442" s="51">
        <v>0.18789226861586644</v>
      </c>
      <c r="BT442" s="51">
        <v>3.2805060526541032E-3</v>
      </c>
      <c r="BU442" s="51">
        <v>1.6790395723712695E-3</v>
      </c>
      <c r="BV442" s="51">
        <v>0.38354328396018772</v>
      </c>
      <c r="BW442" s="51">
        <v>1.3753558179136949E-2</v>
      </c>
      <c r="BX442" s="51">
        <v>1.0765760871733256</v>
      </c>
      <c r="BY442" s="51">
        <v>2.1609849692105002E-2</v>
      </c>
      <c r="BZ442" s="51">
        <v>0.53961297536120467</v>
      </c>
      <c r="CA442" s="53">
        <v>6.1844318910342297E-3</v>
      </c>
      <c r="CB442" s="51">
        <v>1.0765760871733256</v>
      </c>
      <c r="CC442" s="55">
        <v>2.1609849692105002E-2</v>
      </c>
      <c r="CD442" s="30"/>
      <c r="CE442" s="30">
        <f t="shared" si="66"/>
        <v>3.0860669992418379</v>
      </c>
      <c r="CG442" s="75">
        <f t="shared" si="67"/>
        <v>0</v>
      </c>
      <c r="CH442" s="71">
        <f t="shared" si="68"/>
        <v>1</v>
      </c>
      <c r="CI442" s="72"/>
      <c r="CJ442" s="72"/>
      <c r="CK442" s="77"/>
      <c r="CL442" s="2"/>
      <c r="CM442" s="75">
        <f t="shared" si="69"/>
        <v>0.14456884883665916</v>
      </c>
      <c r="CN442" s="72">
        <f t="shared" si="70"/>
        <v>0</v>
      </c>
      <c r="CO442" s="72"/>
      <c r="CP442" s="72"/>
      <c r="CQ442" s="77"/>
      <c r="CR442" s="2"/>
      <c r="CS442" s="75">
        <f t="shared" si="71"/>
        <v>0.38803823154014405</v>
      </c>
      <c r="CT442" s="72">
        <f t="shared" si="72"/>
        <v>0</v>
      </c>
      <c r="CU442" s="72"/>
      <c r="CV442" s="72"/>
      <c r="CW442" s="77"/>
      <c r="CX442" s="2"/>
      <c r="CY442" s="75">
        <f t="shared" si="73"/>
        <v>2.6911118133943202E-4</v>
      </c>
      <c r="CZ442" s="72">
        <f t="shared" si="74"/>
        <v>1</v>
      </c>
      <c r="DA442" s="72"/>
      <c r="DB442" s="72"/>
      <c r="DC442" s="77"/>
      <c r="DD442" s="2"/>
      <c r="DE442" s="75">
        <f t="shared" si="75"/>
        <v>0.38803823154014405</v>
      </c>
      <c r="DF442" s="72">
        <f t="shared" si="76"/>
        <v>0</v>
      </c>
      <c r="DG442" s="72"/>
      <c r="DH442" s="72"/>
      <c r="DI442" s="80"/>
      <c r="DK442" s="15">
        <v>3.0860669992418379</v>
      </c>
    </row>
    <row r="443" spans="1:115" x14ac:dyDescent="0.3">
      <c r="A443" s="51">
        <v>431</v>
      </c>
      <c r="B443" s="52">
        <v>6.9999999999999991</v>
      </c>
      <c r="C443" s="53">
        <v>1.5833333333333333</v>
      </c>
      <c r="D443" s="53">
        <v>6.9999999999999982</v>
      </c>
      <c r="E443" s="54">
        <v>50</v>
      </c>
      <c r="F443" s="53">
        <v>0</v>
      </c>
      <c r="G443" s="53">
        <v>0</v>
      </c>
      <c r="H443" s="53">
        <v>0</v>
      </c>
      <c r="I443" s="53">
        <v>0</v>
      </c>
      <c r="J443" s="53">
        <v>0</v>
      </c>
      <c r="K443" s="53">
        <v>0</v>
      </c>
      <c r="L443" s="54">
        <v>0</v>
      </c>
      <c r="M443" s="55">
        <v>0</v>
      </c>
      <c r="N443" s="53">
        <v>100</v>
      </c>
      <c r="O443" s="53">
        <v>0</v>
      </c>
      <c r="P443" s="53">
        <v>5</v>
      </c>
      <c r="Q443" s="53">
        <v>0</v>
      </c>
      <c r="R443" s="53">
        <v>0</v>
      </c>
      <c r="S443" s="53">
        <v>0</v>
      </c>
      <c r="T443" s="53">
        <v>2.5118578920369092</v>
      </c>
      <c r="U443" s="54">
        <v>200</v>
      </c>
      <c r="V443" s="56">
        <v>0.95</v>
      </c>
      <c r="W443" s="53">
        <v>0</v>
      </c>
      <c r="X443" s="53">
        <v>0</v>
      </c>
      <c r="Y443" s="53">
        <v>325.47500000000002</v>
      </c>
      <c r="Z443" s="53">
        <v>3.7867133431766833</v>
      </c>
      <c r="AA443" s="53">
        <v>1</v>
      </c>
      <c r="AB443" s="55">
        <v>0</v>
      </c>
      <c r="AC443" s="51">
        <v>26.792288155238406</v>
      </c>
      <c r="AD443" s="51">
        <v>0.23053659315510361</v>
      </c>
      <c r="AE443" s="51">
        <v>1.8376172745737107E-2</v>
      </c>
      <c r="AF443" s="51">
        <v>3.295446039524301E-3</v>
      </c>
      <c r="AG443" s="51">
        <v>0.65001233322766094</v>
      </c>
      <c r="AH443" s="51">
        <v>1.5477781127952457E-2</v>
      </c>
      <c r="AI443" s="51">
        <v>1.6822051872061163</v>
      </c>
      <c r="AJ443" s="51">
        <v>2.7473504548391075E-2</v>
      </c>
      <c r="AK443" s="51">
        <v>0.62088867688952709</v>
      </c>
      <c r="AL443" s="53">
        <v>7.0773481944424489E-3</v>
      </c>
      <c r="AM443" s="51">
        <v>1.6822051872061163</v>
      </c>
      <c r="AN443" s="55">
        <v>2.7473504548391075E-2</v>
      </c>
      <c r="AP443" s="51">
        <v>431</v>
      </c>
      <c r="AQ443" s="52">
        <v>6.9999999999999991</v>
      </c>
      <c r="AR443" s="53">
        <v>1.5833333333333333</v>
      </c>
      <c r="AS443" s="53">
        <v>6.9999999999999982</v>
      </c>
      <c r="AT443" s="54">
        <v>0</v>
      </c>
      <c r="AU443" s="53">
        <v>0</v>
      </c>
      <c r="AV443" s="53">
        <v>0</v>
      </c>
      <c r="AW443" s="53">
        <v>0</v>
      </c>
      <c r="AX443" s="53">
        <v>0</v>
      </c>
      <c r="AY443" s="53">
        <v>0</v>
      </c>
      <c r="AZ443" s="53">
        <v>0</v>
      </c>
      <c r="BA443" s="54">
        <v>0</v>
      </c>
      <c r="BB443" s="55">
        <v>0</v>
      </c>
      <c r="BC443" s="53">
        <v>100</v>
      </c>
      <c r="BD443" s="53">
        <v>0</v>
      </c>
      <c r="BE443" s="53">
        <v>5</v>
      </c>
      <c r="BF443" s="53">
        <v>0</v>
      </c>
      <c r="BG443" s="53">
        <v>0</v>
      </c>
      <c r="BH443" s="53">
        <v>0</v>
      </c>
      <c r="BI443" s="53">
        <v>2.5118578920369092</v>
      </c>
      <c r="BJ443" s="54">
        <v>200</v>
      </c>
      <c r="BK443" s="56">
        <v>0.95</v>
      </c>
      <c r="BL443" s="53">
        <v>0</v>
      </c>
      <c r="BM443" s="53">
        <v>0</v>
      </c>
      <c r="BN443" s="53">
        <v>165</v>
      </c>
      <c r="BO443" s="53">
        <v>0</v>
      </c>
      <c r="BP443" s="53">
        <v>1</v>
      </c>
      <c r="BQ443" s="55">
        <v>0</v>
      </c>
      <c r="BR443" s="51">
        <v>28.918818181818164</v>
      </c>
      <c r="BS443" s="51">
        <v>0.21482773438005454</v>
      </c>
      <c r="BT443" s="51">
        <v>2.8267983572557068E-2</v>
      </c>
      <c r="BU443" s="51">
        <v>4.2581779369020084E-3</v>
      </c>
      <c r="BV443" s="51">
        <v>0.47740921912496809</v>
      </c>
      <c r="BW443" s="51">
        <v>1.4504021665671475E-2</v>
      </c>
      <c r="BX443" s="51">
        <v>1.1868600951958226</v>
      </c>
      <c r="BY443" s="51">
        <v>1.9852830875340999E-2</v>
      </c>
      <c r="BZ443" s="51">
        <v>0.61215090587333099</v>
      </c>
      <c r="CA443" s="53">
        <v>7.3895667438503435E-3</v>
      </c>
      <c r="CB443" s="51">
        <v>1.1868600951958226</v>
      </c>
      <c r="CC443" s="55">
        <v>1.9852830875340999E-2</v>
      </c>
      <c r="CD443" s="30"/>
      <c r="CE443" s="30">
        <f t="shared" si="66"/>
        <v>3.3291640592396958</v>
      </c>
      <c r="CG443" s="75">
        <f t="shared" si="67"/>
        <v>0</v>
      </c>
      <c r="CH443" s="71">
        <f t="shared" si="68"/>
        <v>1</v>
      </c>
      <c r="CI443" s="72"/>
      <c r="CJ443" s="72"/>
      <c r="CK443" s="77"/>
      <c r="CL443" s="2"/>
      <c r="CM443" s="75">
        <f t="shared" si="69"/>
        <v>0.17260311410269286</v>
      </c>
      <c r="CN443" s="72">
        <f t="shared" si="70"/>
        <v>0</v>
      </c>
      <c r="CO443" s="72"/>
      <c r="CP443" s="72"/>
      <c r="CQ443" s="77"/>
      <c r="CR443" s="2"/>
      <c r="CS443" s="75">
        <f t="shared" si="71"/>
        <v>0.49534509201029375</v>
      </c>
      <c r="CT443" s="72">
        <f t="shared" si="72"/>
        <v>0</v>
      </c>
      <c r="CU443" s="72"/>
      <c r="CV443" s="72"/>
      <c r="CW443" s="77"/>
      <c r="CX443" s="2"/>
      <c r="CY443" s="75">
        <f t="shared" si="73"/>
        <v>8.7377710161961053E-3</v>
      </c>
      <c r="CZ443" s="72">
        <f t="shared" si="74"/>
        <v>1</v>
      </c>
      <c r="DA443" s="72"/>
      <c r="DB443" s="72"/>
      <c r="DC443" s="77"/>
      <c r="DD443" s="2"/>
      <c r="DE443" s="75">
        <f t="shared" si="75"/>
        <v>0.49534509201029375</v>
      </c>
      <c r="DF443" s="72">
        <f t="shared" si="76"/>
        <v>0</v>
      </c>
      <c r="DG443" s="72"/>
      <c r="DH443" s="72"/>
      <c r="DI443" s="80"/>
      <c r="DK443" s="15">
        <v>3.3291640592396958</v>
      </c>
    </row>
    <row r="444" spans="1:115" x14ac:dyDescent="0.3">
      <c r="A444" s="51">
        <v>445</v>
      </c>
      <c r="B444" s="52">
        <v>6.9999999999999991</v>
      </c>
      <c r="C444" s="53">
        <v>4.833333333333333</v>
      </c>
      <c r="D444" s="53">
        <v>2.4285714285714284</v>
      </c>
      <c r="E444" s="54">
        <v>50</v>
      </c>
      <c r="F444" s="53">
        <v>0</v>
      </c>
      <c r="G444" s="53">
        <v>0</v>
      </c>
      <c r="H444" s="53">
        <v>0</v>
      </c>
      <c r="I444" s="53">
        <v>0</v>
      </c>
      <c r="J444" s="53">
        <v>0</v>
      </c>
      <c r="K444" s="53">
        <v>0</v>
      </c>
      <c r="L444" s="54">
        <v>0</v>
      </c>
      <c r="M444" s="55">
        <v>0</v>
      </c>
      <c r="N444" s="53">
        <v>100</v>
      </c>
      <c r="O444" s="53">
        <v>0</v>
      </c>
      <c r="P444" s="53">
        <v>5</v>
      </c>
      <c r="Q444" s="53">
        <v>0</v>
      </c>
      <c r="R444" s="53">
        <v>0</v>
      </c>
      <c r="S444" s="53">
        <v>0</v>
      </c>
      <c r="T444" s="53">
        <v>2.5118578920369092</v>
      </c>
      <c r="U444" s="54">
        <v>200</v>
      </c>
      <c r="V444" s="56">
        <v>0.95</v>
      </c>
      <c r="W444" s="53">
        <v>0</v>
      </c>
      <c r="X444" s="53">
        <v>0</v>
      </c>
      <c r="Y444" s="53">
        <v>325.36500000000001</v>
      </c>
      <c r="Z444" s="53">
        <v>3.4485003411302553</v>
      </c>
      <c r="AA444" s="53">
        <v>1</v>
      </c>
      <c r="AB444" s="55">
        <v>0</v>
      </c>
      <c r="AC444" s="51">
        <v>26.96104004385246</v>
      </c>
      <c r="AD444" s="51">
        <v>0.20836675670198085</v>
      </c>
      <c r="AE444" s="51">
        <v>1.6359896508567263E-2</v>
      </c>
      <c r="AF444" s="51">
        <v>3.1508048734194948E-3</v>
      </c>
      <c r="AG444" s="51">
        <v>0.63698811092338159</v>
      </c>
      <c r="AH444" s="51">
        <v>1.3749339274154251E-2</v>
      </c>
      <c r="AI444" s="51">
        <v>1.6599350636900585</v>
      </c>
      <c r="AJ444" s="51">
        <v>2.6589560462831032E-2</v>
      </c>
      <c r="AK444" s="51">
        <v>0.61278859543168562</v>
      </c>
      <c r="AL444" s="53">
        <v>7.5281572321314882E-3</v>
      </c>
      <c r="AM444" s="51">
        <v>1.6599350636900585</v>
      </c>
      <c r="AN444" s="55">
        <v>2.6589560462831032E-2</v>
      </c>
      <c r="AP444" s="51">
        <v>445</v>
      </c>
      <c r="AQ444" s="52">
        <v>6.9999999999999991</v>
      </c>
      <c r="AR444" s="53">
        <v>4.833333333333333</v>
      </c>
      <c r="AS444" s="53">
        <v>2.4285714285714284</v>
      </c>
      <c r="AT444" s="54">
        <v>0</v>
      </c>
      <c r="AU444" s="53">
        <v>0</v>
      </c>
      <c r="AV444" s="53">
        <v>0</v>
      </c>
      <c r="AW444" s="53">
        <v>0</v>
      </c>
      <c r="AX444" s="53">
        <v>0</v>
      </c>
      <c r="AY444" s="53">
        <v>0</v>
      </c>
      <c r="AZ444" s="53">
        <v>0</v>
      </c>
      <c r="BA444" s="54">
        <v>0</v>
      </c>
      <c r="BB444" s="55">
        <v>0</v>
      </c>
      <c r="BC444" s="53">
        <v>100</v>
      </c>
      <c r="BD444" s="53">
        <v>0</v>
      </c>
      <c r="BE444" s="53">
        <v>5</v>
      </c>
      <c r="BF444" s="53">
        <v>0</v>
      </c>
      <c r="BG444" s="53">
        <v>0</v>
      </c>
      <c r="BH444" s="53">
        <v>0</v>
      </c>
      <c r="BI444" s="53">
        <v>2.5118578920369092</v>
      </c>
      <c r="BJ444" s="54">
        <v>200</v>
      </c>
      <c r="BK444" s="56">
        <v>0.95</v>
      </c>
      <c r="BL444" s="53">
        <v>0</v>
      </c>
      <c r="BM444" s="53">
        <v>0</v>
      </c>
      <c r="BN444" s="53">
        <v>165</v>
      </c>
      <c r="BO444" s="53">
        <v>0</v>
      </c>
      <c r="BP444" s="53">
        <v>1</v>
      </c>
      <c r="BQ444" s="55">
        <v>0</v>
      </c>
      <c r="BR444" s="51">
        <v>29.063030303030317</v>
      </c>
      <c r="BS444" s="51">
        <v>0.21892029964638987</v>
      </c>
      <c r="BT444" s="51">
        <v>2.5132318055544611E-2</v>
      </c>
      <c r="BU444" s="51">
        <v>4.1656776042930423E-3</v>
      </c>
      <c r="BV444" s="51">
        <v>0.46855245998313733</v>
      </c>
      <c r="BW444" s="51">
        <v>1.4315651385619665E-2</v>
      </c>
      <c r="BX444" s="51">
        <v>1.1909017635885983</v>
      </c>
      <c r="BY444" s="51">
        <v>1.9639553563765417E-2</v>
      </c>
      <c r="BZ444" s="51">
        <v>0.61732416803783319</v>
      </c>
      <c r="CA444" s="53">
        <v>7.2299715954824506E-3</v>
      </c>
      <c r="CB444" s="51">
        <v>1.1909017635885983</v>
      </c>
      <c r="CC444" s="55">
        <v>1.9639553563765417E-2</v>
      </c>
      <c r="CD444" s="30"/>
      <c r="CE444" s="30">
        <f t="shared" si="66"/>
        <v>3.4260903721436242</v>
      </c>
      <c r="CG444" s="75">
        <f t="shared" si="67"/>
        <v>0</v>
      </c>
      <c r="CH444" s="71">
        <f t="shared" si="68"/>
        <v>1</v>
      </c>
      <c r="CI444" s="72"/>
      <c r="CJ444" s="72"/>
      <c r="CK444" s="77"/>
      <c r="CL444" s="2"/>
      <c r="CM444" s="75">
        <f t="shared" si="69"/>
        <v>0.16843565094024426</v>
      </c>
      <c r="CN444" s="72">
        <f t="shared" si="70"/>
        <v>0</v>
      </c>
      <c r="CO444" s="72"/>
      <c r="CP444" s="72"/>
      <c r="CQ444" s="77"/>
      <c r="CR444" s="2"/>
      <c r="CS444" s="75">
        <f t="shared" si="71"/>
        <v>0.46903330010146016</v>
      </c>
      <c r="CT444" s="72">
        <f t="shared" si="72"/>
        <v>0</v>
      </c>
      <c r="CU444" s="72"/>
      <c r="CV444" s="72"/>
      <c r="CW444" s="77"/>
      <c r="CX444" s="2"/>
      <c r="CY444" s="75">
        <f t="shared" si="73"/>
        <v>-4.5355726061475643E-3</v>
      </c>
      <c r="CZ444" s="72">
        <f t="shared" si="74"/>
        <v>1</v>
      </c>
      <c r="DA444" s="72"/>
      <c r="DB444" s="72"/>
      <c r="DC444" s="77"/>
      <c r="DD444" s="2"/>
      <c r="DE444" s="75">
        <f t="shared" si="75"/>
        <v>0.46903330010146016</v>
      </c>
      <c r="DF444" s="72">
        <f t="shared" si="76"/>
        <v>0</v>
      </c>
      <c r="DG444" s="72"/>
      <c r="DH444" s="72"/>
      <c r="DI444" s="80"/>
      <c r="DK444" s="15">
        <v>3.4260903721436242</v>
      </c>
    </row>
    <row r="445" spans="1:115" x14ac:dyDescent="0.3">
      <c r="A445" s="51">
        <v>435</v>
      </c>
      <c r="B445" s="52">
        <v>6.9999999999999991</v>
      </c>
      <c r="C445" s="53">
        <v>2.6666666666666665</v>
      </c>
      <c r="D445" s="53">
        <v>4.7142857142857135</v>
      </c>
      <c r="E445" s="54">
        <v>50</v>
      </c>
      <c r="F445" s="53">
        <v>0</v>
      </c>
      <c r="G445" s="53">
        <v>0</v>
      </c>
      <c r="H445" s="53">
        <v>0</v>
      </c>
      <c r="I445" s="53">
        <v>0</v>
      </c>
      <c r="J445" s="53">
        <v>0</v>
      </c>
      <c r="K445" s="53">
        <v>0</v>
      </c>
      <c r="L445" s="54">
        <v>0</v>
      </c>
      <c r="M445" s="55">
        <v>0</v>
      </c>
      <c r="N445" s="53">
        <v>100</v>
      </c>
      <c r="O445" s="53">
        <v>0</v>
      </c>
      <c r="P445" s="53">
        <v>5</v>
      </c>
      <c r="Q445" s="53">
        <v>0</v>
      </c>
      <c r="R445" s="53">
        <v>0</v>
      </c>
      <c r="S445" s="53">
        <v>0</v>
      </c>
      <c r="T445" s="53">
        <v>2.5118578920369092</v>
      </c>
      <c r="U445" s="54">
        <v>200</v>
      </c>
      <c r="V445" s="56">
        <v>0.95</v>
      </c>
      <c r="W445" s="53">
        <v>0</v>
      </c>
      <c r="X445" s="53">
        <v>0</v>
      </c>
      <c r="Y445" s="53">
        <v>324.69</v>
      </c>
      <c r="Z445" s="53">
        <v>3.8454585627685347</v>
      </c>
      <c r="AA445" s="53">
        <v>1</v>
      </c>
      <c r="AB445" s="55">
        <v>0</v>
      </c>
      <c r="AC445" s="51">
        <v>26.822535211494706</v>
      </c>
      <c r="AD445" s="51">
        <v>0.23473840592854395</v>
      </c>
      <c r="AE445" s="51">
        <v>1.7735218373367605E-2</v>
      </c>
      <c r="AF445" s="51">
        <v>3.3033913882004437E-3</v>
      </c>
      <c r="AG445" s="51">
        <v>0.64768976716900739</v>
      </c>
      <c r="AH445" s="51">
        <v>1.5679677516609897E-2</v>
      </c>
      <c r="AI445" s="51">
        <v>1.6774984646124889</v>
      </c>
      <c r="AJ445" s="51">
        <v>2.8019319994683312E-2</v>
      </c>
      <c r="AK445" s="51">
        <v>0.62378059930215879</v>
      </c>
      <c r="AL445" s="53">
        <v>6.7365701948484194E-3</v>
      </c>
      <c r="AM445" s="51">
        <v>1.6774984646124889</v>
      </c>
      <c r="AN445" s="55">
        <v>2.8019319994683312E-2</v>
      </c>
      <c r="AP445" s="51">
        <v>435</v>
      </c>
      <c r="AQ445" s="52">
        <v>6.9999999999999991</v>
      </c>
      <c r="AR445" s="53">
        <v>2.6666666666666665</v>
      </c>
      <c r="AS445" s="53">
        <v>4.7142857142857135</v>
      </c>
      <c r="AT445" s="54">
        <v>0</v>
      </c>
      <c r="AU445" s="53">
        <v>0</v>
      </c>
      <c r="AV445" s="53">
        <v>0</v>
      </c>
      <c r="AW445" s="53">
        <v>0</v>
      </c>
      <c r="AX445" s="53">
        <v>0</v>
      </c>
      <c r="AY445" s="53">
        <v>0</v>
      </c>
      <c r="AZ445" s="53">
        <v>0</v>
      </c>
      <c r="BA445" s="54">
        <v>0</v>
      </c>
      <c r="BB445" s="55">
        <v>0</v>
      </c>
      <c r="BC445" s="53">
        <v>100</v>
      </c>
      <c r="BD445" s="53">
        <v>0</v>
      </c>
      <c r="BE445" s="53">
        <v>5</v>
      </c>
      <c r="BF445" s="53">
        <v>0</v>
      </c>
      <c r="BG445" s="53">
        <v>0</v>
      </c>
      <c r="BH445" s="53">
        <v>0</v>
      </c>
      <c r="BI445" s="53">
        <v>2.5118578920369092</v>
      </c>
      <c r="BJ445" s="54">
        <v>200</v>
      </c>
      <c r="BK445" s="56">
        <v>0.95</v>
      </c>
      <c r="BL445" s="53">
        <v>0</v>
      </c>
      <c r="BM445" s="53">
        <v>0</v>
      </c>
      <c r="BN445" s="53">
        <v>165</v>
      </c>
      <c r="BO445" s="53">
        <v>0</v>
      </c>
      <c r="BP445" s="53">
        <v>1</v>
      </c>
      <c r="BQ445" s="55">
        <v>0</v>
      </c>
      <c r="BR445" s="51">
        <v>28.882060606060595</v>
      </c>
      <c r="BS445" s="51">
        <v>0.23087075140853822</v>
      </c>
      <c r="BT445" s="51">
        <v>2.6479975657708973E-2</v>
      </c>
      <c r="BU445" s="51">
        <v>4.2759344456858098E-3</v>
      </c>
      <c r="BV445" s="51">
        <v>0.47965844464183577</v>
      </c>
      <c r="BW445" s="51">
        <v>1.5196376135431079E-2</v>
      </c>
      <c r="BX445" s="51">
        <v>1.2008257738973263</v>
      </c>
      <c r="BY445" s="51">
        <v>1.9879251299671021E-2</v>
      </c>
      <c r="BZ445" s="51">
        <v>0.6218820253795373</v>
      </c>
      <c r="CA445" s="53">
        <v>7.129128254034757E-3</v>
      </c>
      <c r="CB445" s="51">
        <v>1.2008257738973263</v>
      </c>
      <c r="CC445" s="55">
        <v>1.9879251299671021E-2</v>
      </c>
      <c r="CD445" s="30"/>
      <c r="CE445" s="30">
        <f t="shared" si="66"/>
        <v>3.5456210417116729</v>
      </c>
      <c r="CG445" s="75">
        <f t="shared" si="67"/>
        <v>0</v>
      </c>
      <c r="CH445" s="71">
        <f t="shared" si="68"/>
        <v>1</v>
      </c>
      <c r="CI445" s="72"/>
      <c r="CJ445" s="72"/>
      <c r="CK445" s="77"/>
      <c r="CL445" s="2"/>
      <c r="CM445" s="75">
        <f t="shared" si="69"/>
        <v>0.16803132252717162</v>
      </c>
      <c r="CN445" s="72">
        <f t="shared" si="70"/>
        <v>0</v>
      </c>
      <c r="CO445" s="72"/>
      <c r="CP445" s="72"/>
      <c r="CQ445" s="77"/>
      <c r="CR445" s="2"/>
      <c r="CS445" s="75">
        <f t="shared" si="71"/>
        <v>0.47667269071516261</v>
      </c>
      <c r="CT445" s="72">
        <f t="shared" si="72"/>
        <v>0</v>
      </c>
      <c r="CU445" s="72"/>
      <c r="CV445" s="72"/>
      <c r="CW445" s="77"/>
      <c r="CX445" s="2"/>
      <c r="CY445" s="75">
        <f t="shared" si="73"/>
        <v>1.8985739226214937E-3</v>
      </c>
      <c r="CZ445" s="72">
        <f t="shared" si="74"/>
        <v>1</v>
      </c>
      <c r="DA445" s="72"/>
      <c r="DB445" s="72"/>
      <c r="DC445" s="77"/>
      <c r="DD445" s="2"/>
      <c r="DE445" s="75">
        <f t="shared" si="75"/>
        <v>0.47667269071516261</v>
      </c>
      <c r="DF445" s="72">
        <f t="shared" si="76"/>
        <v>0</v>
      </c>
      <c r="DG445" s="72"/>
      <c r="DH445" s="72"/>
      <c r="DI445" s="80"/>
      <c r="DK445" s="15">
        <v>3.5456210417116729</v>
      </c>
    </row>
    <row r="446" spans="1:115" x14ac:dyDescent="0.3">
      <c r="A446" s="51">
        <v>440</v>
      </c>
      <c r="B446" s="52">
        <v>6.9999999999999991</v>
      </c>
      <c r="C446" s="53">
        <v>3.75</v>
      </c>
      <c r="D446" s="53">
        <v>3.5714285714285712</v>
      </c>
      <c r="E446" s="54">
        <v>50</v>
      </c>
      <c r="F446" s="53">
        <v>0</v>
      </c>
      <c r="G446" s="53">
        <v>0</v>
      </c>
      <c r="H446" s="53">
        <v>0</v>
      </c>
      <c r="I446" s="53">
        <v>0</v>
      </c>
      <c r="J446" s="53">
        <v>0</v>
      </c>
      <c r="K446" s="53">
        <v>0</v>
      </c>
      <c r="L446" s="54">
        <v>0</v>
      </c>
      <c r="M446" s="55">
        <v>0</v>
      </c>
      <c r="N446" s="53">
        <v>100</v>
      </c>
      <c r="O446" s="53">
        <v>0</v>
      </c>
      <c r="P446" s="53">
        <v>5</v>
      </c>
      <c r="Q446" s="53">
        <v>0</v>
      </c>
      <c r="R446" s="53">
        <v>0</v>
      </c>
      <c r="S446" s="53">
        <v>0</v>
      </c>
      <c r="T446" s="53">
        <v>2.5118578920369092</v>
      </c>
      <c r="U446" s="54">
        <v>200</v>
      </c>
      <c r="V446" s="56">
        <v>0.95</v>
      </c>
      <c r="W446" s="53">
        <v>0</v>
      </c>
      <c r="X446" s="53">
        <v>0</v>
      </c>
      <c r="Y446" s="53">
        <v>324.32</v>
      </c>
      <c r="Z446" s="53">
        <v>3.529391700522285</v>
      </c>
      <c r="AA446" s="53">
        <v>1</v>
      </c>
      <c r="AB446" s="55">
        <v>0</v>
      </c>
      <c r="AC446" s="51">
        <v>31.722461494582873</v>
      </c>
      <c r="AD446" s="51">
        <v>0.24282798747516718</v>
      </c>
      <c r="AE446" s="51">
        <v>5.053917358502396E-2</v>
      </c>
      <c r="AF446" s="51">
        <v>4.9787407071165846E-3</v>
      </c>
      <c r="AG446" s="51">
        <v>0.78969206270407755</v>
      </c>
      <c r="AH446" s="51">
        <v>1.6174642867054195E-2</v>
      </c>
      <c r="AI446" s="51">
        <v>1.8273819627681991</v>
      </c>
      <c r="AJ446" s="51">
        <v>2.4269915870187991E-2</v>
      </c>
      <c r="AK446" s="51">
        <v>0.83635385744594093</v>
      </c>
      <c r="AL446" s="53">
        <v>7.1374483531889072E-3</v>
      </c>
      <c r="AM446" s="51">
        <v>1.8273819627681991</v>
      </c>
      <c r="AN446" s="55">
        <v>2.4269915870187991E-2</v>
      </c>
      <c r="AP446" s="51">
        <v>440</v>
      </c>
      <c r="AQ446" s="52">
        <v>6.9999999999999991</v>
      </c>
      <c r="AR446" s="53">
        <v>3.75</v>
      </c>
      <c r="AS446" s="53">
        <v>3.5714285714285712</v>
      </c>
      <c r="AT446" s="54">
        <v>0</v>
      </c>
      <c r="AU446" s="53">
        <v>0</v>
      </c>
      <c r="AV446" s="53">
        <v>0</v>
      </c>
      <c r="AW446" s="53">
        <v>0</v>
      </c>
      <c r="AX446" s="53">
        <v>0</v>
      </c>
      <c r="AY446" s="53">
        <v>0</v>
      </c>
      <c r="AZ446" s="53">
        <v>0</v>
      </c>
      <c r="BA446" s="54">
        <v>0</v>
      </c>
      <c r="BB446" s="55">
        <v>0</v>
      </c>
      <c r="BC446" s="53">
        <v>100</v>
      </c>
      <c r="BD446" s="53">
        <v>0</v>
      </c>
      <c r="BE446" s="53">
        <v>5</v>
      </c>
      <c r="BF446" s="53">
        <v>0</v>
      </c>
      <c r="BG446" s="53">
        <v>0</v>
      </c>
      <c r="BH446" s="53">
        <v>0</v>
      </c>
      <c r="BI446" s="53">
        <v>2.5118578920369092</v>
      </c>
      <c r="BJ446" s="54">
        <v>200</v>
      </c>
      <c r="BK446" s="56">
        <v>0.95</v>
      </c>
      <c r="BL446" s="53">
        <v>0</v>
      </c>
      <c r="BM446" s="53">
        <v>0</v>
      </c>
      <c r="BN446" s="53">
        <v>165</v>
      </c>
      <c r="BO446" s="53">
        <v>0</v>
      </c>
      <c r="BP446" s="53">
        <v>1</v>
      </c>
      <c r="BQ446" s="55">
        <v>0</v>
      </c>
      <c r="BR446" s="51">
        <v>34.172424242424249</v>
      </c>
      <c r="BS446" s="51">
        <v>0.2871705208363472</v>
      </c>
      <c r="BT446" s="51">
        <v>6.6327715696848505E-2</v>
      </c>
      <c r="BU446" s="51">
        <v>5.5601711396431617E-3</v>
      </c>
      <c r="BV446" s="51">
        <v>0.60160362085042407</v>
      </c>
      <c r="BW446" s="51">
        <v>1.889352385118067E-2</v>
      </c>
      <c r="BX446" s="51">
        <v>1.4094232398337412</v>
      </c>
      <c r="BY446" s="51">
        <v>1.9967441071085668E-2</v>
      </c>
      <c r="BZ446" s="51">
        <v>0.83152274618585509</v>
      </c>
      <c r="CA446" s="53">
        <v>6.9758538088652193E-3</v>
      </c>
      <c r="CB446" s="51">
        <v>1.4094232398337412</v>
      </c>
      <c r="CC446" s="55">
        <v>1.9967441071085668E-2</v>
      </c>
      <c r="CD446" s="30"/>
      <c r="CE446" s="30">
        <f t="shared" si="66"/>
        <v>3.6596252735569994</v>
      </c>
      <c r="CG446" s="75">
        <f t="shared" si="67"/>
        <v>0</v>
      </c>
      <c r="CH446" s="71">
        <f t="shared" si="68"/>
        <v>1</v>
      </c>
      <c r="CI446" s="72"/>
      <c r="CJ446" s="72"/>
      <c r="CK446" s="77"/>
      <c r="CL446" s="2"/>
      <c r="CM446" s="75">
        <f t="shared" si="69"/>
        <v>0.18808844185365348</v>
      </c>
      <c r="CN446" s="72">
        <f t="shared" si="70"/>
        <v>0</v>
      </c>
      <c r="CO446" s="72"/>
      <c r="CP446" s="72"/>
      <c r="CQ446" s="77"/>
      <c r="CR446" s="2"/>
      <c r="CS446" s="75">
        <f t="shared" si="71"/>
        <v>0.4179587229344579</v>
      </c>
      <c r="CT446" s="72">
        <f t="shared" si="72"/>
        <v>0</v>
      </c>
      <c r="CU446" s="72"/>
      <c r="CV446" s="72"/>
      <c r="CW446" s="77"/>
      <c r="CX446" s="2"/>
      <c r="CY446" s="75">
        <f t="shared" si="73"/>
        <v>4.8311112600858408E-3</v>
      </c>
      <c r="CZ446" s="72">
        <f t="shared" si="74"/>
        <v>1</v>
      </c>
      <c r="DA446" s="72"/>
      <c r="DB446" s="72"/>
      <c r="DC446" s="77"/>
      <c r="DD446" s="2"/>
      <c r="DE446" s="75">
        <f t="shared" si="75"/>
        <v>0.4179587229344579</v>
      </c>
      <c r="DF446" s="72">
        <f t="shared" si="76"/>
        <v>0</v>
      </c>
      <c r="DG446" s="72"/>
      <c r="DH446" s="72"/>
      <c r="DI446" s="80"/>
      <c r="DK446" s="15">
        <v>3.6596252735569994</v>
      </c>
    </row>
    <row r="447" spans="1:115" x14ac:dyDescent="0.3">
      <c r="A447" s="51">
        <v>451</v>
      </c>
      <c r="B447" s="52">
        <v>6.9999999999999991</v>
      </c>
      <c r="C447" s="53">
        <v>5.9166666666666661</v>
      </c>
      <c r="D447" s="53">
        <v>2.4285714285714284</v>
      </c>
      <c r="E447" s="54">
        <v>50</v>
      </c>
      <c r="F447" s="53">
        <v>0</v>
      </c>
      <c r="G447" s="53">
        <v>0</v>
      </c>
      <c r="H447" s="53">
        <v>0</v>
      </c>
      <c r="I447" s="53">
        <v>0</v>
      </c>
      <c r="J447" s="53">
        <v>0</v>
      </c>
      <c r="K447" s="53">
        <v>0</v>
      </c>
      <c r="L447" s="54">
        <v>0</v>
      </c>
      <c r="M447" s="55">
        <v>0</v>
      </c>
      <c r="N447" s="53">
        <v>100</v>
      </c>
      <c r="O447" s="53">
        <v>0</v>
      </c>
      <c r="P447" s="53">
        <v>5</v>
      </c>
      <c r="Q447" s="53">
        <v>0</v>
      </c>
      <c r="R447" s="53">
        <v>0</v>
      </c>
      <c r="S447" s="53">
        <v>0</v>
      </c>
      <c r="T447" s="53">
        <v>2.5118578920369092</v>
      </c>
      <c r="U447" s="54">
        <v>200</v>
      </c>
      <c r="V447" s="56">
        <v>0.95</v>
      </c>
      <c r="W447" s="53">
        <v>0</v>
      </c>
      <c r="X447" s="53">
        <v>0</v>
      </c>
      <c r="Y447" s="53">
        <v>322.70999999999998</v>
      </c>
      <c r="Z447" s="53">
        <v>3.7699995603548193</v>
      </c>
      <c r="AA447" s="53">
        <v>1</v>
      </c>
      <c r="AB447" s="55">
        <v>0</v>
      </c>
      <c r="AC447" s="51">
        <v>31.584940350922157</v>
      </c>
      <c r="AD447" s="51">
        <v>0.2647072173819629</v>
      </c>
      <c r="AE447" s="51">
        <v>5.3336782560737303E-2</v>
      </c>
      <c r="AF447" s="51">
        <v>5.0595798651809311E-3</v>
      </c>
      <c r="AG447" s="51">
        <v>0.79841512139196069</v>
      </c>
      <c r="AH447" s="51">
        <v>1.7231004115350522E-2</v>
      </c>
      <c r="AI447" s="51">
        <v>1.855781220479368</v>
      </c>
      <c r="AJ447" s="51">
        <v>2.6431644962975079E-2</v>
      </c>
      <c r="AK447" s="51">
        <v>0.83560321954061023</v>
      </c>
      <c r="AL447" s="53">
        <v>7.0285330825503754E-3</v>
      </c>
      <c r="AM447" s="51">
        <v>1.855781220479368</v>
      </c>
      <c r="AN447" s="55">
        <v>2.6431644962975079E-2</v>
      </c>
      <c r="AP447" s="51">
        <v>451</v>
      </c>
      <c r="AQ447" s="52">
        <v>6.9999999999999991</v>
      </c>
      <c r="AR447" s="53">
        <v>5.9166666666666661</v>
      </c>
      <c r="AS447" s="53">
        <v>2.4285714285714284</v>
      </c>
      <c r="AT447" s="54">
        <v>0</v>
      </c>
      <c r="AU447" s="53">
        <v>0</v>
      </c>
      <c r="AV447" s="53">
        <v>0</v>
      </c>
      <c r="AW447" s="53">
        <v>0</v>
      </c>
      <c r="AX447" s="53">
        <v>0</v>
      </c>
      <c r="AY447" s="53">
        <v>0</v>
      </c>
      <c r="AZ447" s="53">
        <v>0</v>
      </c>
      <c r="BA447" s="54">
        <v>0</v>
      </c>
      <c r="BB447" s="55">
        <v>0</v>
      </c>
      <c r="BC447" s="53">
        <v>100</v>
      </c>
      <c r="BD447" s="53">
        <v>0</v>
      </c>
      <c r="BE447" s="53">
        <v>5</v>
      </c>
      <c r="BF447" s="53">
        <v>0</v>
      </c>
      <c r="BG447" s="53">
        <v>0</v>
      </c>
      <c r="BH447" s="53">
        <v>0</v>
      </c>
      <c r="BI447" s="53">
        <v>2.5118578920369092</v>
      </c>
      <c r="BJ447" s="54">
        <v>200</v>
      </c>
      <c r="BK447" s="56">
        <v>0.95</v>
      </c>
      <c r="BL447" s="53">
        <v>0</v>
      </c>
      <c r="BM447" s="53">
        <v>0</v>
      </c>
      <c r="BN447" s="53">
        <v>165</v>
      </c>
      <c r="BO447" s="53">
        <v>0</v>
      </c>
      <c r="BP447" s="53">
        <v>1</v>
      </c>
      <c r="BQ447" s="55">
        <v>0</v>
      </c>
      <c r="BR447" s="51">
        <v>34.053121212121198</v>
      </c>
      <c r="BS447" s="51">
        <v>0.28174741773116158</v>
      </c>
      <c r="BT447" s="51">
        <v>6.8754978777830822E-2</v>
      </c>
      <c r="BU447" s="51">
        <v>5.7255244244951613E-3</v>
      </c>
      <c r="BV447" s="51">
        <v>0.60752287049951548</v>
      </c>
      <c r="BW447" s="51">
        <v>1.8617526051104474E-2</v>
      </c>
      <c r="BX447" s="51">
        <v>1.409476503616901</v>
      </c>
      <c r="BY447" s="51">
        <v>2.0171100916318029E-2</v>
      </c>
      <c r="BZ447" s="51">
        <v>0.83510591272311696</v>
      </c>
      <c r="CA447" s="53">
        <v>7.1090142902624715E-3</v>
      </c>
      <c r="CB447" s="51">
        <v>1.409476503616901</v>
      </c>
      <c r="CC447" s="55">
        <v>2.0171100916318029E-2</v>
      </c>
      <c r="CD447" s="30"/>
      <c r="CE447" s="30">
        <f t="shared" si="66"/>
        <v>3.7906526639943703</v>
      </c>
      <c r="CG447" s="75">
        <f t="shared" si="67"/>
        <v>0</v>
      </c>
      <c r="CH447" s="71">
        <f t="shared" si="68"/>
        <v>1</v>
      </c>
      <c r="CI447" s="72"/>
      <c r="CJ447" s="72"/>
      <c r="CK447" s="77"/>
      <c r="CL447" s="2"/>
      <c r="CM447" s="75">
        <f t="shared" si="69"/>
        <v>0.19089225089244521</v>
      </c>
      <c r="CN447" s="72">
        <f t="shared" si="70"/>
        <v>0</v>
      </c>
      <c r="CO447" s="72"/>
      <c r="CP447" s="72"/>
      <c r="CQ447" s="77"/>
      <c r="CR447" s="2"/>
      <c r="CS447" s="75">
        <f t="shared" si="71"/>
        <v>0.44630471686246698</v>
      </c>
      <c r="CT447" s="72">
        <f t="shared" si="72"/>
        <v>0</v>
      </c>
      <c r="CU447" s="72"/>
      <c r="CV447" s="72"/>
      <c r="CW447" s="77"/>
      <c r="CX447" s="2"/>
      <c r="CY447" s="75">
        <f t="shared" si="73"/>
        <v>4.9730681749327044E-4</v>
      </c>
      <c r="CZ447" s="72">
        <f t="shared" si="74"/>
        <v>1</v>
      </c>
      <c r="DA447" s="72"/>
      <c r="DB447" s="72"/>
      <c r="DC447" s="77"/>
      <c r="DD447" s="2"/>
      <c r="DE447" s="75">
        <f t="shared" si="75"/>
        <v>0.44630471686246698</v>
      </c>
      <c r="DF447" s="72">
        <f t="shared" si="76"/>
        <v>0</v>
      </c>
      <c r="DG447" s="72"/>
      <c r="DH447" s="72"/>
      <c r="DI447" s="80"/>
      <c r="DK447" s="15">
        <v>3.7906526639943703</v>
      </c>
    </row>
    <row r="448" spans="1:115" x14ac:dyDescent="0.3">
      <c r="A448" s="51">
        <v>436</v>
      </c>
      <c r="B448" s="52">
        <v>6.9999999999999991</v>
      </c>
      <c r="C448" s="53">
        <v>2.6666666666666665</v>
      </c>
      <c r="D448" s="53">
        <v>5.8571428571428559</v>
      </c>
      <c r="E448" s="54">
        <v>50</v>
      </c>
      <c r="F448" s="53">
        <v>0</v>
      </c>
      <c r="G448" s="53">
        <v>0</v>
      </c>
      <c r="H448" s="53">
        <v>0</v>
      </c>
      <c r="I448" s="53">
        <v>0</v>
      </c>
      <c r="J448" s="53">
        <v>0</v>
      </c>
      <c r="K448" s="53">
        <v>0</v>
      </c>
      <c r="L448" s="54">
        <v>0</v>
      </c>
      <c r="M448" s="55">
        <v>0</v>
      </c>
      <c r="N448" s="53">
        <v>100</v>
      </c>
      <c r="O448" s="53">
        <v>0</v>
      </c>
      <c r="P448" s="53">
        <v>5</v>
      </c>
      <c r="Q448" s="53">
        <v>0</v>
      </c>
      <c r="R448" s="53">
        <v>0</v>
      </c>
      <c r="S448" s="53">
        <v>0</v>
      </c>
      <c r="T448" s="53">
        <v>2.5118578920369092</v>
      </c>
      <c r="U448" s="54">
        <v>200</v>
      </c>
      <c r="V448" s="56">
        <v>0.95</v>
      </c>
      <c r="W448" s="53">
        <v>0</v>
      </c>
      <c r="X448" s="53">
        <v>0</v>
      </c>
      <c r="Y448" s="53">
        <v>324.38</v>
      </c>
      <c r="Z448" s="53">
        <v>3.5039368244032625</v>
      </c>
      <c r="AA448" s="53">
        <v>1</v>
      </c>
      <c r="AB448" s="55">
        <v>0</v>
      </c>
      <c r="AC448" s="51">
        <v>31.638065690418941</v>
      </c>
      <c r="AD448" s="51">
        <v>0.24355418231390649</v>
      </c>
      <c r="AE448" s="51">
        <v>5.0235966412491263E-2</v>
      </c>
      <c r="AF448" s="51">
        <v>5.1590384092807078E-3</v>
      </c>
      <c r="AG448" s="51">
        <v>0.79490887978273517</v>
      </c>
      <c r="AH448" s="51">
        <v>1.6194664124234631E-2</v>
      </c>
      <c r="AI448" s="51">
        <v>1.8325357441720072</v>
      </c>
      <c r="AJ448" s="51">
        <v>2.3877879890855176E-2</v>
      </c>
      <c r="AK448" s="51">
        <v>0.83608942472590786</v>
      </c>
      <c r="AL448" s="53">
        <v>7.2190701053289966E-3</v>
      </c>
      <c r="AM448" s="51">
        <v>1.8325357441720072</v>
      </c>
      <c r="AN448" s="55">
        <v>2.3877879890855176E-2</v>
      </c>
      <c r="AP448" s="51">
        <v>436</v>
      </c>
      <c r="AQ448" s="52">
        <v>6.9999999999999991</v>
      </c>
      <c r="AR448" s="53">
        <v>2.6666666666666665</v>
      </c>
      <c r="AS448" s="53">
        <v>5.8571428571428559</v>
      </c>
      <c r="AT448" s="54">
        <v>0</v>
      </c>
      <c r="AU448" s="53">
        <v>0</v>
      </c>
      <c r="AV448" s="53">
        <v>0</v>
      </c>
      <c r="AW448" s="53">
        <v>0</v>
      </c>
      <c r="AX448" s="53">
        <v>0</v>
      </c>
      <c r="AY448" s="53">
        <v>0</v>
      </c>
      <c r="AZ448" s="53">
        <v>0</v>
      </c>
      <c r="BA448" s="54">
        <v>0</v>
      </c>
      <c r="BB448" s="55">
        <v>0</v>
      </c>
      <c r="BC448" s="53">
        <v>100</v>
      </c>
      <c r="BD448" s="53">
        <v>0</v>
      </c>
      <c r="BE448" s="53">
        <v>5</v>
      </c>
      <c r="BF448" s="53">
        <v>0</v>
      </c>
      <c r="BG448" s="53">
        <v>0</v>
      </c>
      <c r="BH448" s="53">
        <v>0</v>
      </c>
      <c r="BI448" s="53">
        <v>2.5118578920369092</v>
      </c>
      <c r="BJ448" s="54">
        <v>200</v>
      </c>
      <c r="BK448" s="56">
        <v>0.95</v>
      </c>
      <c r="BL448" s="53">
        <v>0</v>
      </c>
      <c r="BM448" s="53">
        <v>0</v>
      </c>
      <c r="BN448" s="53">
        <v>165</v>
      </c>
      <c r="BO448" s="53">
        <v>0</v>
      </c>
      <c r="BP448" s="53">
        <v>1</v>
      </c>
      <c r="BQ448" s="55">
        <v>0</v>
      </c>
      <c r="BR448" s="51">
        <v>33.999515151515148</v>
      </c>
      <c r="BS448" s="51">
        <v>0.27741596442825406</v>
      </c>
      <c r="BT448" s="51">
        <v>7.1676119263254748E-2</v>
      </c>
      <c r="BU448" s="51">
        <v>6.2001733769996067E-3</v>
      </c>
      <c r="BV448" s="51">
        <v>0.61272193094459748</v>
      </c>
      <c r="BW448" s="51">
        <v>1.8739554371575821E-2</v>
      </c>
      <c r="BX448" s="51">
        <v>1.4106005684393113</v>
      </c>
      <c r="BY448" s="51">
        <v>1.9971292237077835E-2</v>
      </c>
      <c r="BZ448" s="51">
        <v>0.82919557683196077</v>
      </c>
      <c r="CA448" s="53">
        <v>7.1854003554306647E-3</v>
      </c>
      <c r="CB448" s="51">
        <v>1.4106005684393113</v>
      </c>
      <c r="CC448" s="55">
        <v>1.9971292237077835E-2</v>
      </c>
      <c r="CD448" s="30"/>
      <c r="CE448" s="30">
        <f t="shared" si="66"/>
        <v>3.9520940802374143</v>
      </c>
      <c r="CG448" s="75">
        <f t="shared" si="67"/>
        <v>0</v>
      </c>
      <c r="CH448" s="71">
        <f t="shared" si="68"/>
        <v>1</v>
      </c>
      <c r="CI448" s="72"/>
      <c r="CJ448" s="72"/>
      <c r="CK448" s="77"/>
      <c r="CL448" s="2"/>
      <c r="CM448" s="75">
        <f t="shared" si="69"/>
        <v>0.18218694883813769</v>
      </c>
      <c r="CN448" s="72">
        <f t="shared" si="70"/>
        <v>0</v>
      </c>
      <c r="CO448" s="72"/>
      <c r="CP448" s="72"/>
      <c r="CQ448" s="77"/>
      <c r="CR448" s="2"/>
      <c r="CS448" s="75">
        <f t="shared" si="71"/>
        <v>0.4219351757326959</v>
      </c>
      <c r="CT448" s="72">
        <f t="shared" si="72"/>
        <v>0</v>
      </c>
      <c r="CU448" s="72"/>
      <c r="CV448" s="72"/>
      <c r="CW448" s="77"/>
      <c r="CX448" s="2"/>
      <c r="CY448" s="75">
        <f t="shared" si="73"/>
        <v>6.8938478939470915E-3</v>
      </c>
      <c r="CZ448" s="72">
        <f t="shared" si="74"/>
        <v>1</v>
      </c>
      <c r="DA448" s="72"/>
      <c r="DB448" s="72"/>
      <c r="DC448" s="77"/>
      <c r="DD448" s="2"/>
      <c r="DE448" s="75">
        <f t="shared" si="75"/>
        <v>0.4219351757326959</v>
      </c>
      <c r="DF448" s="72">
        <f t="shared" si="76"/>
        <v>0</v>
      </c>
      <c r="DG448" s="72"/>
      <c r="DH448" s="72"/>
      <c r="DI448" s="80"/>
      <c r="DK448" s="15">
        <v>3.9520940802374143</v>
      </c>
    </row>
    <row r="449" spans="1:115" x14ac:dyDescent="0.3">
      <c r="A449" s="51">
        <v>458</v>
      </c>
      <c r="B449" s="52">
        <v>6.9999999999999991</v>
      </c>
      <c r="C449" s="53">
        <v>6.9999999999999991</v>
      </c>
      <c r="D449" s="53">
        <v>2.4285714285714284</v>
      </c>
      <c r="E449" s="54">
        <v>50</v>
      </c>
      <c r="F449" s="53">
        <v>0</v>
      </c>
      <c r="G449" s="53">
        <v>0</v>
      </c>
      <c r="H449" s="53">
        <v>0</v>
      </c>
      <c r="I449" s="53">
        <v>0</v>
      </c>
      <c r="J449" s="53">
        <v>0</v>
      </c>
      <c r="K449" s="53">
        <v>0</v>
      </c>
      <c r="L449" s="54">
        <v>0</v>
      </c>
      <c r="M449" s="55">
        <v>0</v>
      </c>
      <c r="N449" s="53">
        <v>100</v>
      </c>
      <c r="O449" s="53">
        <v>0</v>
      </c>
      <c r="P449" s="53">
        <v>5</v>
      </c>
      <c r="Q449" s="53">
        <v>0</v>
      </c>
      <c r="R449" s="53">
        <v>0</v>
      </c>
      <c r="S449" s="53">
        <v>0</v>
      </c>
      <c r="T449" s="53">
        <v>2.5118578920369092</v>
      </c>
      <c r="U449" s="54">
        <v>200</v>
      </c>
      <c r="V449" s="56">
        <v>0.95</v>
      </c>
      <c r="W449" s="53">
        <v>0</v>
      </c>
      <c r="X449" s="53">
        <v>0</v>
      </c>
      <c r="Y449" s="53">
        <v>324.39499999999998</v>
      </c>
      <c r="Z449" s="53">
        <v>3.7557786636515917</v>
      </c>
      <c r="AA449" s="53">
        <v>1</v>
      </c>
      <c r="AB449" s="55">
        <v>0</v>
      </c>
      <c r="AC449" s="51">
        <v>39.298061670723428</v>
      </c>
      <c r="AD449" s="51">
        <v>0.27773912452018201</v>
      </c>
      <c r="AE449" s="51">
        <v>2.0758940140068419E-2</v>
      </c>
      <c r="AF449" s="51">
        <v>2.4485228077303937E-3</v>
      </c>
      <c r="AG449" s="51">
        <v>0.87653964544143537</v>
      </c>
      <c r="AH449" s="51">
        <v>1.8006250103575708E-2</v>
      </c>
      <c r="AI449" s="51">
        <v>2.0426855732964602</v>
      </c>
      <c r="AJ449" s="51">
        <v>2.5592406063133382E-2</v>
      </c>
      <c r="AK449" s="51">
        <v>0.88558966055556088</v>
      </c>
      <c r="AL449" s="53">
        <v>9.5418145074651507E-3</v>
      </c>
      <c r="AM449" s="51">
        <v>2.0426855732964602</v>
      </c>
      <c r="AN449" s="55">
        <v>2.5592406063133382E-2</v>
      </c>
      <c r="AP449" s="51">
        <v>458</v>
      </c>
      <c r="AQ449" s="52">
        <v>6.9999999999999991</v>
      </c>
      <c r="AR449" s="53">
        <v>6.9999999999999991</v>
      </c>
      <c r="AS449" s="53">
        <v>2.4285714285714284</v>
      </c>
      <c r="AT449" s="54">
        <v>0</v>
      </c>
      <c r="AU449" s="53">
        <v>0</v>
      </c>
      <c r="AV449" s="53">
        <v>0</v>
      </c>
      <c r="AW449" s="53">
        <v>0</v>
      </c>
      <c r="AX449" s="53">
        <v>0</v>
      </c>
      <c r="AY449" s="53">
        <v>0</v>
      </c>
      <c r="AZ449" s="53">
        <v>0</v>
      </c>
      <c r="BA449" s="54">
        <v>0</v>
      </c>
      <c r="BB449" s="55">
        <v>0</v>
      </c>
      <c r="BC449" s="53">
        <v>100</v>
      </c>
      <c r="BD449" s="53">
        <v>0</v>
      </c>
      <c r="BE449" s="53">
        <v>5</v>
      </c>
      <c r="BF449" s="53">
        <v>0</v>
      </c>
      <c r="BG449" s="53">
        <v>0</v>
      </c>
      <c r="BH449" s="53">
        <v>0</v>
      </c>
      <c r="BI449" s="53">
        <v>2.5118578920369092</v>
      </c>
      <c r="BJ449" s="54">
        <v>200</v>
      </c>
      <c r="BK449" s="56">
        <v>0.95</v>
      </c>
      <c r="BL449" s="53">
        <v>0</v>
      </c>
      <c r="BM449" s="53">
        <v>0</v>
      </c>
      <c r="BN449" s="53">
        <v>165</v>
      </c>
      <c r="BO449" s="53">
        <v>0</v>
      </c>
      <c r="BP449" s="53">
        <v>1</v>
      </c>
      <c r="BQ449" s="55">
        <v>0</v>
      </c>
      <c r="BR449" s="51">
        <v>41.928393939393928</v>
      </c>
      <c r="BS449" s="51">
        <v>0.28709710848964054</v>
      </c>
      <c r="BT449" s="51">
        <v>3.4331170709423341E-2</v>
      </c>
      <c r="BU449" s="51">
        <v>4.956847011690183E-3</v>
      </c>
      <c r="BV449" s="51">
        <v>0.69633563174690993</v>
      </c>
      <c r="BW449" s="51">
        <v>2.081742192958232E-2</v>
      </c>
      <c r="BX449" s="51">
        <v>1.6094249395845677</v>
      </c>
      <c r="BY449" s="51">
        <v>1.8472107081217607E-2</v>
      </c>
      <c r="BZ449" s="51">
        <v>0.89109480284390696</v>
      </c>
      <c r="CA449" s="53">
        <v>9.4667931764334939E-3</v>
      </c>
      <c r="CB449" s="51">
        <v>1.6094249395845677</v>
      </c>
      <c r="CC449" s="55">
        <v>1.8472107081217607E-2</v>
      </c>
      <c r="CD449" s="30"/>
      <c r="CE449" s="30">
        <f t="shared" si="66"/>
        <v>4.1231056256176597</v>
      </c>
      <c r="CG449" s="75">
        <f t="shared" si="67"/>
        <v>0</v>
      </c>
      <c r="CH449" s="71">
        <f t="shared" si="68"/>
        <v>1</v>
      </c>
      <c r="CI449" s="72"/>
      <c r="CJ449" s="72"/>
      <c r="CK449" s="77"/>
      <c r="CL449" s="2"/>
      <c r="CM449" s="75">
        <f t="shared" si="69"/>
        <v>0.18020401369452543</v>
      </c>
      <c r="CN449" s="72">
        <f t="shared" si="70"/>
        <v>0</v>
      </c>
      <c r="CO449" s="72"/>
      <c r="CP449" s="72"/>
      <c r="CQ449" s="77"/>
      <c r="CR449" s="2"/>
      <c r="CS449" s="75">
        <f t="shared" si="71"/>
        <v>0.4332606337118925</v>
      </c>
      <c r="CT449" s="72">
        <f t="shared" si="72"/>
        <v>0</v>
      </c>
      <c r="CU449" s="72"/>
      <c r="CV449" s="72"/>
      <c r="CW449" s="77"/>
      <c r="CX449" s="2"/>
      <c r="CY449" s="75">
        <f t="shared" si="73"/>
        <v>-5.5051422883460877E-3</v>
      </c>
      <c r="CZ449" s="72">
        <f t="shared" si="74"/>
        <v>1</v>
      </c>
      <c r="DA449" s="72"/>
      <c r="DB449" s="72"/>
      <c r="DC449" s="77"/>
      <c r="DD449" s="2"/>
      <c r="DE449" s="75">
        <f t="shared" si="75"/>
        <v>0.4332606337118925</v>
      </c>
      <c r="DF449" s="72">
        <f t="shared" si="76"/>
        <v>0</v>
      </c>
      <c r="DG449" s="72"/>
      <c r="DH449" s="72"/>
      <c r="DI449" s="80"/>
      <c r="DK449" s="15">
        <v>4.1231056256176606</v>
      </c>
    </row>
    <row r="450" spans="1:115" x14ac:dyDescent="0.3">
      <c r="A450" s="51">
        <v>446</v>
      </c>
      <c r="B450" s="52">
        <v>6.9999999999999991</v>
      </c>
      <c r="C450" s="53">
        <v>4.833333333333333</v>
      </c>
      <c r="D450" s="53">
        <v>3.5714285714285712</v>
      </c>
      <c r="E450" s="54">
        <v>50</v>
      </c>
      <c r="F450" s="53">
        <v>0</v>
      </c>
      <c r="G450" s="53">
        <v>0</v>
      </c>
      <c r="H450" s="53">
        <v>0</v>
      </c>
      <c r="I450" s="53">
        <v>0</v>
      </c>
      <c r="J450" s="53">
        <v>0</v>
      </c>
      <c r="K450" s="53">
        <v>0</v>
      </c>
      <c r="L450" s="54">
        <v>0</v>
      </c>
      <c r="M450" s="55">
        <v>0</v>
      </c>
      <c r="N450" s="53">
        <v>100</v>
      </c>
      <c r="O450" s="53">
        <v>0</v>
      </c>
      <c r="P450" s="53">
        <v>5</v>
      </c>
      <c r="Q450" s="53">
        <v>0</v>
      </c>
      <c r="R450" s="53">
        <v>0</v>
      </c>
      <c r="S450" s="53">
        <v>0</v>
      </c>
      <c r="T450" s="53">
        <v>2.5118578920369092</v>
      </c>
      <c r="U450" s="54">
        <v>200</v>
      </c>
      <c r="V450" s="56">
        <v>0.95</v>
      </c>
      <c r="W450" s="53">
        <v>0</v>
      </c>
      <c r="X450" s="53">
        <v>0</v>
      </c>
      <c r="Y450" s="53">
        <v>323.70999999999998</v>
      </c>
      <c r="Z450" s="53">
        <v>3.6976735778127234</v>
      </c>
      <c r="AA450" s="53">
        <v>1</v>
      </c>
      <c r="AB450" s="55">
        <v>0</v>
      </c>
      <c r="AC450" s="51">
        <v>39.380423106068733</v>
      </c>
      <c r="AD450" s="51">
        <v>0.26458621620104611</v>
      </c>
      <c r="AE450" s="51">
        <v>2.0957532971428727E-2</v>
      </c>
      <c r="AF450" s="51">
        <v>2.342595096894991E-3</v>
      </c>
      <c r="AG450" s="51">
        <v>0.87253139829715343</v>
      </c>
      <c r="AH450" s="51">
        <v>1.7091337637830269E-2</v>
      </c>
      <c r="AI450" s="51">
        <v>2.0482128124996755</v>
      </c>
      <c r="AJ450" s="51">
        <v>2.5601585280092553E-2</v>
      </c>
      <c r="AK450" s="51">
        <v>0.89264483134949912</v>
      </c>
      <c r="AL450" s="53">
        <v>8.6966930826003971E-3</v>
      </c>
      <c r="AM450" s="51">
        <v>2.0482128124996755</v>
      </c>
      <c r="AN450" s="55">
        <v>2.5601585280092553E-2</v>
      </c>
      <c r="AP450" s="51">
        <v>446</v>
      </c>
      <c r="AQ450" s="52">
        <v>6.9999999999999991</v>
      </c>
      <c r="AR450" s="53">
        <v>4.833333333333333</v>
      </c>
      <c r="AS450" s="53">
        <v>3.5714285714285712</v>
      </c>
      <c r="AT450" s="54">
        <v>0</v>
      </c>
      <c r="AU450" s="53">
        <v>0</v>
      </c>
      <c r="AV450" s="53">
        <v>0</v>
      </c>
      <c r="AW450" s="53">
        <v>0</v>
      </c>
      <c r="AX450" s="53">
        <v>0</v>
      </c>
      <c r="AY450" s="53">
        <v>0</v>
      </c>
      <c r="AZ450" s="53">
        <v>0</v>
      </c>
      <c r="BA450" s="54">
        <v>0</v>
      </c>
      <c r="BB450" s="55">
        <v>0</v>
      </c>
      <c r="BC450" s="53">
        <v>100</v>
      </c>
      <c r="BD450" s="53">
        <v>0</v>
      </c>
      <c r="BE450" s="53">
        <v>5</v>
      </c>
      <c r="BF450" s="53">
        <v>0</v>
      </c>
      <c r="BG450" s="53">
        <v>0</v>
      </c>
      <c r="BH450" s="53">
        <v>0</v>
      </c>
      <c r="BI450" s="53">
        <v>2.5118578920369092</v>
      </c>
      <c r="BJ450" s="54">
        <v>200</v>
      </c>
      <c r="BK450" s="56">
        <v>0.95</v>
      </c>
      <c r="BL450" s="53">
        <v>0</v>
      </c>
      <c r="BM450" s="53">
        <v>0</v>
      </c>
      <c r="BN450" s="53">
        <v>165</v>
      </c>
      <c r="BO450" s="53">
        <v>0</v>
      </c>
      <c r="BP450" s="53">
        <v>1</v>
      </c>
      <c r="BQ450" s="55">
        <v>0</v>
      </c>
      <c r="BR450" s="51">
        <v>41.576545454545446</v>
      </c>
      <c r="BS450" s="51">
        <v>0.299509653086104</v>
      </c>
      <c r="BT450" s="51">
        <v>3.5898277809788839E-2</v>
      </c>
      <c r="BU450" s="51">
        <v>5.862987716475131E-3</v>
      </c>
      <c r="BV450" s="51">
        <v>0.71950236380611488</v>
      </c>
      <c r="BW450" s="51">
        <v>2.1885461150693848E-2</v>
      </c>
      <c r="BX450" s="51">
        <v>1.6084324409050834</v>
      </c>
      <c r="BY450" s="51">
        <v>1.7378200207929028E-2</v>
      </c>
      <c r="BZ450" s="51">
        <v>0.89974488229632743</v>
      </c>
      <c r="CA450" s="53">
        <v>9.290904172473944E-3</v>
      </c>
      <c r="CB450" s="51">
        <v>1.6084324409050834</v>
      </c>
      <c r="CC450" s="55">
        <v>1.7378200207929028E-2</v>
      </c>
      <c r="CD450" s="30"/>
      <c r="CE450" s="30">
        <f t="shared" si="66"/>
        <v>4.1547448491940822</v>
      </c>
      <c r="CG450" s="75">
        <f t="shared" si="67"/>
        <v>0</v>
      </c>
      <c r="CH450" s="71">
        <f t="shared" si="68"/>
        <v>1</v>
      </c>
      <c r="CI450" s="72"/>
      <c r="CJ450" s="72"/>
      <c r="CK450" s="77"/>
      <c r="CL450" s="2"/>
      <c r="CM450" s="75">
        <f t="shared" si="69"/>
        <v>0.15302903449103855</v>
      </c>
      <c r="CN450" s="72">
        <f t="shared" si="70"/>
        <v>0</v>
      </c>
      <c r="CO450" s="72"/>
      <c r="CP450" s="72"/>
      <c r="CQ450" s="77"/>
      <c r="CR450" s="2"/>
      <c r="CS450" s="75">
        <f t="shared" si="71"/>
        <v>0.43978037159459205</v>
      </c>
      <c r="CT450" s="72">
        <f t="shared" si="72"/>
        <v>0</v>
      </c>
      <c r="CU450" s="72"/>
      <c r="CV450" s="72"/>
      <c r="CW450" s="77"/>
      <c r="CX450" s="2"/>
      <c r="CY450" s="75">
        <f t="shared" si="73"/>
        <v>-7.1000509468283068E-3</v>
      </c>
      <c r="CZ450" s="72">
        <f t="shared" si="74"/>
        <v>1</v>
      </c>
      <c r="DA450" s="72"/>
      <c r="DB450" s="72"/>
      <c r="DC450" s="77"/>
      <c r="DD450" s="2"/>
      <c r="DE450" s="75">
        <f t="shared" si="75"/>
        <v>0.43978037159459205</v>
      </c>
      <c r="DF450" s="72">
        <f t="shared" si="76"/>
        <v>0</v>
      </c>
      <c r="DG450" s="72"/>
      <c r="DH450" s="72"/>
      <c r="DI450" s="80"/>
      <c r="DK450" s="15">
        <v>4.1547448491940822</v>
      </c>
    </row>
    <row r="451" spans="1:115" x14ac:dyDescent="0.3">
      <c r="A451" s="51">
        <v>441</v>
      </c>
      <c r="B451" s="52">
        <v>6.9999999999999991</v>
      </c>
      <c r="C451" s="53">
        <v>3.75</v>
      </c>
      <c r="D451" s="53">
        <v>4.7142857142857135</v>
      </c>
      <c r="E451" s="54">
        <v>50</v>
      </c>
      <c r="F451" s="53">
        <v>0</v>
      </c>
      <c r="G451" s="53">
        <v>0</v>
      </c>
      <c r="H451" s="53">
        <v>0</v>
      </c>
      <c r="I451" s="53">
        <v>0</v>
      </c>
      <c r="J451" s="53">
        <v>0</v>
      </c>
      <c r="K451" s="53">
        <v>0</v>
      </c>
      <c r="L451" s="54">
        <v>0</v>
      </c>
      <c r="M451" s="55">
        <v>0</v>
      </c>
      <c r="N451" s="53">
        <v>100</v>
      </c>
      <c r="O451" s="53">
        <v>0</v>
      </c>
      <c r="P451" s="53">
        <v>5</v>
      </c>
      <c r="Q451" s="53">
        <v>0</v>
      </c>
      <c r="R451" s="53">
        <v>0</v>
      </c>
      <c r="S451" s="53">
        <v>0</v>
      </c>
      <c r="T451" s="53">
        <v>2.5118578920369092</v>
      </c>
      <c r="U451" s="54">
        <v>200</v>
      </c>
      <c r="V451" s="56">
        <v>0.95</v>
      </c>
      <c r="W451" s="53">
        <v>0</v>
      </c>
      <c r="X451" s="53">
        <v>0</v>
      </c>
      <c r="Y451" s="53">
        <v>324.375</v>
      </c>
      <c r="Z451" s="53">
        <v>3.5007531843458604</v>
      </c>
      <c r="AA451" s="53">
        <v>1</v>
      </c>
      <c r="AB451" s="55">
        <v>0</v>
      </c>
      <c r="AC451" s="51">
        <v>39.188762525977175</v>
      </c>
      <c r="AD451" s="51">
        <v>0.27097407127015222</v>
      </c>
      <c r="AE451" s="51">
        <v>2.1025391221314735E-2</v>
      </c>
      <c r="AF451" s="51">
        <v>2.097621023522212E-3</v>
      </c>
      <c r="AG451" s="51">
        <v>0.88862731415715757</v>
      </c>
      <c r="AH451" s="51">
        <v>1.7544506180845763E-2</v>
      </c>
      <c r="AI451" s="51">
        <v>2.0628129338270895</v>
      </c>
      <c r="AJ451" s="51">
        <v>2.997300717975061E-2</v>
      </c>
      <c r="AK451" s="51">
        <v>0.88828122745389981</v>
      </c>
      <c r="AL451" s="53">
        <v>9.8246287645125645E-3</v>
      </c>
      <c r="AM451" s="51">
        <v>2.0628129338270895</v>
      </c>
      <c r="AN451" s="55">
        <v>2.997300717975061E-2</v>
      </c>
      <c r="AP451" s="51">
        <v>441</v>
      </c>
      <c r="AQ451" s="52">
        <v>6.9999999999999991</v>
      </c>
      <c r="AR451" s="53">
        <v>3.75</v>
      </c>
      <c r="AS451" s="53">
        <v>4.7142857142857135</v>
      </c>
      <c r="AT451" s="54">
        <v>0</v>
      </c>
      <c r="AU451" s="53">
        <v>0</v>
      </c>
      <c r="AV451" s="53">
        <v>0</v>
      </c>
      <c r="AW451" s="53">
        <v>0</v>
      </c>
      <c r="AX451" s="53">
        <v>0</v>
      </c>
      <c r="AY451" s="53">
        <v>0</v>
      </c>
      <c r="AZ451" s="53">
        <v>0</v>
      </c>
      <c r="BA451" s="54">
        <v>0</v>
      </c>
      <c r="BB451" s="55">
        <v>0</v>
      </c>
      <c r="BC451" s="53">
        <v>100</v>
      </c>
      <c r="BD451" s="53">
        <v>0</v>
      </c>
      <c r="BE451" s="53">
        <v>5</v>
      </c>
      <c r="BF451" s="53">
        <v>0</v>
      </c>
      <c r="BG451" s="53">
        <v>0</v>
      </c>
      <c r="BH451" s="53">
        <v>0</v>
      </c>
      <c r="BI451" s="53">
        <v>2.5118578920369092</v>
      </c>
      <c r="BJ451" s="54">
        <v>200</v>
      </c>
      <c r="BK451" s="56">
        <v>0.95</v>
      </c>
      <c r="BL451" s="53">
        <v>0</v>
      </c>
      <c r="BM451" s="53">
        <v>0</v>
      </c>
      <c r="BN451" s="53">
        <v>165</v>
      </c>
      <c r="BO451" s="53">
        <v>0</v>
      </c>
      <c r="BP451" s="53">
        <v>1</v>
      </c>
      <c r="BQ451" s="55">
        <v>0</v>
      </c>
      <c r="BR451" s="51">
        <v>41.639484848484841</v>
      </c>
      <c r="BS451" s="51">
        <v>0.2959125665010473</v>
      </c>
      <c r="BT451" s="51">
        <v>3.666736682049513E-2</v>
      </c>
      <c r="BU451" s="51">
        <v>5.7450181972531775E-3</v>
      </c>
      <c r="BV451" s="51">
        <v>0.71646221750924288</v>
      </c>
      <c r="BW451" s="51">
        <v>2.1442773950255914E-2</v>
      </c>
      <c r="BX451" s="51">
        <v>1.6063759943703408</v>
      </c>
      <c r="BY451" s="51">
        <v>1.8503318719133938E-2</v>
      </c>
      <c r="BZ451" s="51">
        <v>0.90244459150399836</v>
      </c>
      <c r="CA451" s="53">
        <v>8.6438108467369445E-3</v>
      </c>
      <c r="CB451" s="51">
        <v>1.6063759943703408</v>
      </c>
      <c r="CC451" s="55">
        <v>1.8503318719133938E-2</v>
      </c>
      <c r="CD451" s="30"/>
      <c r="CE451" s="30">
        <f t="shared" si="66"/>
        <v>4.2045893293604104</v>
      </c>
      <c r="CG451" s="75">
        <f t="shared" si="67"/>
        <v>0</v>
      </c>
      <c r="CH451" s="71">
        <f t="shared" si="68"/>
        <v>1</v>
      </c>
      <c r="CI451" s="72"/>
      <c r="CJ451" s="72"/>
      <c r="CK451" s="77"/>
      <c r="CL451" s="2"/>
      <c r="CM451" s="75">
        <f t="shared" si="69"/>
        <v>0.17216509664791468</v>
      </c>
      <c r="CN451" s="72">
        <f t="shared" si="70"/>
        <v>0</v>
      </c>
      <c r="CO451" s="72"/>
      <c r="CP451" s="72"/>
      <c r="CQ451" s="77"/>
      <c r="CR451" s="2"/>
      <c r="CS451" s="75">
        <f t="shared" si="71"/>
        <v>0.45643693945674868</v>
      </c>
      <c r="CT451" s="72">
        <f t="shared" si="72"/>
        <v>0</v>
      </c>
      <c r="CU451" s="72"/>
      <c r="CV451" s="72"/>
      <c r="CW451" s="77"/>
      <c r="CX451" s="2"/>
      <c r="CY451" s="75">
        <f t="shared" si="73"/>
        <v>-1.4163364050098548E-2</v>
      </c>
      <c r="CZ451" s="72">
        <f t="shared" si="74"/>
        <v>1</v>
      </c>
      <c r="DA451" s="72"/>
      <c r="DB451" s="72"/>
      <c r="DC451" s="77"/>
      <c r="DD451" s="2"/>
      <c r="DE451" s="75">
        <f t="shared" si="75"/>
        <v>0.45643693945674868</v>
      </c>
      <c r="DF451" s="72">
        <f t="shared" si="76"/>
        <v>0</v>
      </c>
      <c r="DG451" s="72"/>
      <c r="DH451" s="72"/>
      <c r="DI451" s="80"/>
      <c r="DK451" s="15">
        <v>4.2045893293604104</v>
      </c>
    </row>
    <row r="452" spans="1:115" x14ac:dyDescent="0.3">
      <c r="A452" s="51">
        <v>437</v>
      </c>
      <c r="B452" s="52">
        <v>6.9999999999999991</v>
      </c>
      <c r="C452" s="53">
        <v>2.6666666666666665</v>
      </c>
      <c r="D452" s="53">
        <v>6.9999999999999982</v>
      </c>
      <c r="E452" s="54">
        <v>50</v>
      </c>
      <c r="F452" s="53">
        <v>0</v>
      </c>
      <c r="G452" s="53">
        <v>0</v>
      </c>
      <c r="H452" s="53">
        <v>0</v>
      </c>
      <c r="I452" s="53">
        <v>0</v>
      </c>
      <c r="J452" s="53">
        <v>0</v>
      </c>
      <c r="K452" s="53">
        <v>0</v>
      </c>
      <c r="L452" s="54">
        <v>0</v>
      </c>
      <c r="M452" s="55">
        <v>0</v>
      </c>
      <c r="N452" s="53">
        <v>100</v>
      </c>
      <c r="O452" s="53">
        <v>0</v>
      </c>
      <c r="P452" s="53">
        <v>5</v>
      </c>
      <c r="Q452" s="53">
        <v>0</v>
      </c>
      <c r="R452" s="53">
        <v>0</v>
      </c>
      <c r="S452" s="53">
        <v>0</v>
      </c>
      <c r="T452" s="53">
        <v>2.5118578920369092</v>
      </c>
      <c r="U452" s="54">
        <v>200</v>
      </c>
      <c r="V452" s="56">
        <v>0.95</v>
      </c>
      <c r="W452" s="53">
        <v>0</v>
      </c>
      <c r="X452" s="53">
        <v>0</v>
      </c>
      <c r="Y452" s="53">
        <v>324.35500000000002</v>
      </c>
      <c r="Z452" s="53">
        <v>3.66570371617905</v>
      </c>
      <c r="AA452" s="53">
        <v>1</v>
      </c>
      <c r="AB452" s="55">
        <v>0</v>
      </c>
      <c r="AC452" s="51">
        <v>41.478767905695442</v>
      </c>
      <c r="AD452" s="51">
        <v>0.27937959464716622</v>
      </c>
      <c r="AE452" s="51">
        <v>2.4980089979658626E-2</v>
      </c>
      <c r="AF452" s="51">
        <v>2.7894374200881462E-3</v>
      </c>
      <c r="AG452" s="51">
        <v>0.95121273708304044</v>
      </c>
      <c r="AH452" s="51">
        <v>1.8131311279398092E-2</v>
      </c>
      <c r="AI452" s="51">
        <v>2.1420750647231652</v>
      </c>
      <c r="AJ452" s="51">
        <v>3.0667736874002448E-2</v>
      </c>
      <c r="AK452" s="51">
        <v>0.97710391002771257</v>
      </c>
      <c r="AL452" s="53">
        <v>9.402487404042403E-3</v>
      </c>
      <c r="AM452" s="51">
        <v>2.1420750647231652</v>
      </c>
      <c r="AN452" s="55">
        <v>3.0667736874002448E-2</v>
      </c>
      <c r="AP452" s="51">
        <v>437</v>
      </c>
      <c r="AQ452" s="52">
        <v>6.9999999999999991</v>
      </c>
      <c r="AR452" s="53">
        <v>2.6666666666666665</v>
      </c>
      <c r="AS452" s="53">
        <v>6.9999999999999982</v>
      </c>
      <c r="AT452" s="54">
        <v>0</v>
      </c>
      <c r="AU452" s="53">
        <v>0</v>
      </c>
      <c r="AV452" s="53">
        <v>0</v>
      </c>
      <c r="AW452" s="53">
        <v>0</v>
      </c>
      <c r="AX452" s="53">
        <v>0</v>
      </c>
      <c r="AY452" s="53">
        <v>0</v>
      </c>
      <c r="AZ452" s="53">
        <v>0</v>
      </c>
      <c r="BA452" s="54">
        <v>0</v>
      </c>
      <c r="BB452" s="55">
        <v>0</v>
      </c>
      <c r="BC452" s="53">
        <v>100</v>
      </c>
      <c r="BD452" s="53">
        <v>0</v>
      </c>
      <c r="BE452" s="53">
        <v>5</v>
      </c>
      <c r="BF452" s="53">
        <v>0</v>
      </c>
      <c r="BG452" s="53">
        <v>0</v>
      </c>
      <c r="BH452" s="53">
        <v>0</v>
      </c>
      <c r="BI452" s="53">
        <v>2.5118578920369092</v>
      </c>
      <c r="BJ452" s="54">
        <v>200</v>
      </c>
      <c r="BK452" s="56">
        <v>0.95</v>
      </c>
      <c r="BL452" s="53">
        <v>0</v>
      </c>
      <c r="BM452" s="53">
        <v>0</v>
      </c>
      <c r="BN452" s="53">
        <v>165</v>
      </c>
      <c r="BO452" s="53">
        <v>0</v>
      </c>
      <c r="BP452" s="53">
        <v>1</v>
      </c>
      <c r="BQ452" s="55">
        <v>0</v>
      </c>
      <c r="BR452" s="51">
        <v>44.085151515151509</v>
      </c>
      <c r="BS452" s="51">
        <v>0.30794296111941843</v>
      </c>
      <c r="BT452" s="51">
        <v>4.2334088186128868E-2</v>
      </c>
      <c r="BU452" s="51">
        <v>6.5715662145578377E-3</v>
      </c>
      <c r="BV452" s="51">
        <v>0.77231065718812697</v>
      </c>
      <c r="BW452" s="51">
        <v>2.1992587331067018E-2</v>
      </c>
      <c r="BX452" s="51">
        <v>1.6919252217539928</v>
      </c>
      <c r="BY452" s="51">
        <v>1.8478568654178885E-2</v>
      </c>
      <c r="BZ452" s="51">
        <v>0.97931130162274793</v>
      </c>
      <c r="CA452" s="53">
        <v>9.4287553114603614E-3</v>
      </c>
      <c r="CB452" s="51">
        <v>1.6919252217539928</v>
      </c>
      <c r="CC452" s="55">
        <v>1.8478568654178885E-2</v>
      </c>
      <c r="CD452" s="30"/>
      <c r="CE452" s="30">
        <f t="shared" ref="CE452:CE465" si="77">SQRT(C452*D452)</f>
        <v>4.320493798938573</v>
      </c>
      <c r="CG452" s="75">
        <f t="shared" si="67"/>
        <v>0</v>
      </c>
      <c r="CH452" s="71">
        <f t="shared" si="68"/>
        <v>1</v>
      </c>
      <c r="CI452" s="72"/>
      <c r="CJ452" s="72"/>
      <c r="CK452" s="77"/>
      <c r="CL452" s="2"/>
      <c r="CM452" s="75">
        <f t="shared" si="69"/>
        <v>0.17890207989491347</v>
      </c>
      <c r="CN452" s="72">
        <f t="shared" si="70"/>
        <v>0</v>
      </c>
      <c r="CO452" s="72"/>
      <c r="CP452" s="72"/>
      <c r="CQ452" s="77"/>
      <c r="CR452" s="2"/>
      <c r="CS452" s="75">
        <f t="shared" si="71"/>
        <v>0.45014984296917238</v>
      </c>
      <c r="CT452" s="72">
        <f t="shared" si="72"/>
        <v>0</v>
      </c>
      <c r="CU452" s="72"/>
      <c r="CV452" s="72"/>
      <c r="CW452" s="77"/>
      <c r="CX452" s="2"/>
      <c r="CY452" s="75">
        <f t="shared" si="73"/>
        <v>-2.2073915950353573E-3</v>
      </c>
      <c r="CZ452" s="72">
        <f t="shared" si="74"/>
        <v>1</v>
      </c>
      <c r="DA452" s="72"/>
      <c r="DB452" s="72"/>
      <c r="DC452" s="77"/>
      <c r="DD452" s="2"/>
      <c r="DE452" s="75">
        <f t="shared" si="75"/>
        <v>0.45014984296917238</v>
      </c>
      <c r="DF452" s="72">
        <f t="shared" si="76"/>
        <v>0</v>
      </c>
      <c r="DG452" s="72"/>
      <c r="DH452" s="72"/>
      <c r="DI452" s="80"/>
      <c r="DK452" s="15">
        <v>4.320493798938573</v>
      </c>
    </row>
    <row r="453" spans="1:115" x14ac:dyDescent="0.3">
      <c r="A453" s="51">
        <v>452</v>
      </c>
      <c r="B453" s="52">
        <v>6.9999999999999991</v>
      </c>
      <c r="C453" s="53">
        <v>5.9166666666666661</v>
      </c>
      <c r="D453" s="53">
        <v>3.5714285714285712</v>
      </c>
      <c r="E453" s="54">
        <v>50</v>
      </c>
      <c r="F453" s="53">
        <v>0</v>
      </c>
      <c r="G453" s="53">
        <v>0</v>
      </c>
      <c r="H453" s="53">
        <v>0</v>
      </c>
      <c r="I453" s="53">
        <v>0</v>
      </c>
      <c r="J453" s="53">
        <v>0</v>
      </c>
      <c r="K453" s="53">
        <v>0</v>
      </c>
      <c r="L453" s="54">
        <v>0</v>
      </c>
      <c r="M453" s="55">
        <v>0</v>
      </c>
      <c r="N453" s="53">
        <v>100</v>
      </c>
      <c r="O453" s="53">
        <v>0</v>
      </c>
      <c r="P453" s="53">
        <v>5</v>
      </c>
      <c r="Q453" s="53">
        <v>0</v>
      </c>
      <c r="R453" s="53">
        <v>0</v>
      </c>
      <c r="S453" s="53">
        <v>0</v>
      </c>
      <c r="T453" s="53">
        <v>2.5118578920369092</v>
      </c>
      <c r="U453" s="54">
        <v>200</v>
      </c>
      <c r="V453" s="56">
        <v>0.95</v>
      </c>
      <c r="W453" s="53">
        <v>0</v>
      </c>
      <c r="X453" s="53">
        <v>0</v>
      </c>
      <c r="Y453" s="53">
        <v>322.70999999999998</v>
      </c>
      <c r="Z453" s="53">
        <v>3.6077999002618766</v>
      </c>
      <c r="AA453" s="53">
        <v>1</v>
      </c>
      <c r="AB453" s="55">
        <v>0</v>
      </c>
      <c r="AC453" s="51">
        <v>45.466152453145895</v>
      </c>
      <c r="AD453" s="51">
        <v>0.3100662576223146</v>
      </c>
      <c r="AE453" s="51">
        <v>2.4540589947809055E-2</v>
      </c>
      <c r="AF453" s="51">
        <v>2.3406636674519494E-3</v>
      </c>
      <c r="AG453" s="51">
        <v>1.0813204496530044</v>
      </c>
      <c r="AH453" s="51">
        <v>2.0959613803817743E-2</v>
      </c>
      <c r="AI453" s="51">
        <v>2.2733500959293811</v>
      </c>
      <c r="AJ453" s="51">
        <v>2.8764036652190669E-2</v>
      </c>
      <c r="AK453" s="51">
        <v>1.1329961806281967</v>
      </c>
      <c r="AL453" s="53">
        <v>9.2340425457434743E-3</v>
      </c>
      <c r="AM453" s="51">
        <v>2.2733500959293811</v>
      </c>
      <c r="AN453" s="55">
        <v>2.8764036652190669E-2</v>
      </c>
      <c r="AP453" s="51">
        <v>452</v>
      </c>
      <c r="AQ453" s="52">
        <v>6.9999999999999991</v>
      </c>
      <c r="AR453" s="53">
        <v>5.9166666666666661</v>
      </c>
      <c r="AS453" s="53">
        <v>3.5714285714285712</v>
      </c>
      <c r="AT453" s="54">
        <v>0</v>
      </c>
      <c r="AU453" s="53">
        <v>0</v>
      </c>
      <c r="AV453" s="53">
        <v>0</v>
      </c>
      <c r="AW453" s="53">
        <v>0</v>
      </c>
      <c r="AX453" s="53">
        <v>0</v>
      </c>
      <c r="AY453" s="53">
        <v>0</v>
      </c>
      <c r="AZ453" s="53">
        <v>0</v>
      </c>
      <c r="BA453" s="54">
        <v>0</v>
      </c>
      <c r="BB453" s="55">
        <v>0</v>
      </c>
      <c r="BC453" s="53">
        <v>100</v>
      </c>
      <c r="BD453" s="53">
        <v>0</v>
      </c>
      <c r="BE453" s="53">
        <v>5</v>
      </c>
      <c r="BF453" s="53">
        <v>0</v>
      </c>
      <c r="BG453" s="53">
        <v>0</v>
      </c>
      <c r="BH453" s="53">
        <v>0</v>
      </c>
      <c r="BI453" s="53">
        <v>2.5118578920369092</v>
      </c>
      <c r="BJ453" s="54">
        <v>200</v>
      </c>
      <c r="BK453" s="56">
        <v>0.95</v>
      </c>
      <c r="BL453" s="53">
        <v>0</v>
      </c>
      <c r="BM453" s="53">
        <v>0</v>
      </c>
      <c r="BN453" s="53">
        <v>165</v>
      </c>
      <c r="BO453" s="53">
        <v>0</v>
      </c>
      <c r="BP453" s="53">
        <v>1</v>
      </c>
      <c r="BQ453" s="55">
        <v>0</v>
      </c>
      <c r="BR453" s="51">
        <v>48.409696969696959</v>
      </c>
      <c r="BS453" s="51">
        <v>0.33177323710635498</v>
      </c>
      <c r="BT453" s="51">
        <v>4.1058332074260691E-2</v>
      </c>
      <c r="BU453" s="51">
        <v>5.5270832969258896E-3</v>
      </c>
      <c r="BV453" s="51">
        <v>0.88694982183933946</v>
      </c>
      <c r="BW453" s="51">
        <v>2.4008431028660324E-2</v>
      </c>
      <c r="BX453" s="51">
        <v>1.8588390887466182</v>
      </c>
      <c r="BY453" s="51">
        <v>1.7762554539576106E-2</v>
      </c>
      <c r="BZ453" s="51">
        <v>1.1339696263295125</v>
      </c>
      <c r="CA453" s="53">
        <v>8.9010923526299836E-3</v>
      </c>
      <c r="CB453" s="51">
        <v>1.8588390887466182</v>
      </c>
      <c r="CC453" s="55">
        <v>1.7762554539576106E-2</v>
      </c>
      <c r="CD453" s="30"/>
      <c r="CE453" s="30">
        <f t="shared" si="77"/>
        <v>4.5968415657875763</v>
      </c>
      <c r="CG453" s="75">
        <f t="shared" ref="CG453:CG465" si="78">AA453-BP453</f>
        <v>0</v>
      </c>
      <c r="CH453" s="71">
        <f t="shared" ref="CH453:CH465" si="79">IF(AB453+BQ453&gt;=ABS(CG453),1,0)</f>
        <v>1</v>
      </c>
      <c r="CI453" s="72"/>
      <c r="CJ453" s="72"/>
      <c r="CK453" s="77"/>
      <c r="CL453" s="2"/>
      <c r="CM453" s="75">
        <f t="shared" ref="CM453:CM465" si="80">AG453-BV453</f>
        <v>0.19437062781366499</v>
      </c>
      <c r="CN453" s="72">
        <f t="shared" ref="CN453:CN465" si="81">IF(AH453+BW453&gt;=ABS(CM453),1,0)</f>
        <v>0</v>
      </c>
      <c r="CO453" s="72"/>
      <c r="CP453" s="72"/>
      <c r="CQ453" s="77"/>
      <c r="CR453" s="2"/>
      <c r="CS453" s="75">
        <f t="shared" ref="CS453:CS465" si="82">AI453-BX453</f>
        <v>0.4145110071827629</v>
      </c>
      <c r="CT453" s="72">
        <f t="shared" ref="CT453:CT465" si="83">IF(AJ453+BY453&gt;=ABS(CS453),1,0)</f>
        <v>0</v>
      </c>
      <c r="CU453" s="72"/>
      <c r="CV453" s="72"/>
      <c r="CW453" s="77"/>
      <c r="CX453" s="2"/>
      <c r="CY453" s="75">
        <f t="shared" ref="CY453:CY465" si="84">AK453-BZ453</f>
        <v>-9.7344570131574493E-4</v>
      </c>
      <c r="CZ453" s="72">
        <f t="shared" ref="CZ453:CZ465" si="85">IF(AL453+CA453&gt;=ABS(CY453),1,0)</f>
        <v>1</v>
      </c>
      <c r="DA453" s="72"/>
      <c r="DB453" s="72"/>
      <c r="DC453" s="77"/>
      <c r="DD453" s="2"/>
      <c r="DE453" s="75">
        <f t="shared" ref="DE453:DE465" si="86">AM453-CB453</f>
        <v>0.4145110071827629</v>
      </c>
      <c r="DF453" s="72">
        <f t="shared" ref="DF453:DF465" si="87">IF(AN453+CC453&gt;=ABS(DE453),1,0)</f>
        <v>0</v>
      </c>
      <c r="DG453" s="72"/>
      <c r="DH453" s="72"/>
      <c r="DI453" s="80"/>
      <c r="DK453" s="15">
        <v>4.5968415657875763</v>
      </c>
    </row>
    <row r="454" spans="1:115" x14ac:dyDescent="0.3">
      <c r="A454" s="51">
        <v>442</v>
      </c>
      <c r="B454" s="52">
        <v>6.9999999999999991</v>
      </c>
      <c r="C454" s="53">
        <v>3.75</v>
      </c>
      <c r="D454" s="53">
        <v>5.8571428571428559</v>
      </c>
      <c r="E454" s="54">
        <v>50</v>
      </c>
      <c r="F454" s="53">
        <v>0</v>
      </c>
      <c r="G454" s="53">
        <v>0</v>
      </c>
      <c r="H454" s="53">
        <v>0</v>
      </c>
      <c r="I454" s="53">
        <v>0</v>
      </c>
      <c r="J454" s="53">
        <v>0</v>
      </c>
      <c r="K454" s="53">
        <v>0</v>
      </c>
      <c r="L454" s="54">
        <v>0</v>
      </c>
      <c r="M454" s="55">
        <v>0</v>
      </c>
      <c r="N454" s="53">
        <v>100</v>
      </c>
      <c r="O454" s="53">
        <v>0</v>
      </c>
      <c r="P454" s="53">
        <v>5</v>
      </c>
      <c r="Q454" s="53">
        <v>0</v>
      </c>
      <c r="R454" s="53">
        <v>0</v>
      </c>
      <c r="S454" s="53">
        <v>0</v>
      </c>
      <c r="T454" s="53">
        <v>2.5118578920369092</v>
      </c>
      <c r="U454" s="54">
        <v>200</v>
      </c>
      <c r="V454" s="56">
        <v>0.95</v>
      </c>
      <c r="W454" s="53">
        <v>0</v>
      </c>
      <c r="X454" s="53">
        <v>0</v>
      </c>
      <c r="Y454" s="53">
        <v>324.32</v>
      </c>
      <c r="Z454" s="53">
        <v>3.6628203393022307</v>
      </c>
      <c r="AA454" s="53">
        <v>1</v>
      </c>
      <c r="AB454" s="55">
        <v>0</v>
      </c>
      <c r="AC454" s="51">
        <v>45.891939990775207</v>
      </c>
      <c r="AD454" s="51">
        <v>0.27890356516553633</v>
      </c>
      <c r="AE454" s="51">
        <v>2.1521157633330023E-2</v>
      </c>
      <c r="AF454" s="51">
        <v>2.3393358004958273E-3</v>
      </c>
      <c r="AG454" s="51">
        <v>1.0435379480748701</v>
      </c>
      <c r="AH454" s="51">
        <v>1.8566563127726535E-2</v>
      </c>
      <c r="AI454" s="51">
        <v>2.2752329673658558</v>
      </c>
      <c r="AJ454" s="51">
        <v>2.6430477139112989E-2</v>
      </c>
      <c r="AK454" s="51">
        <v>1.1261452347100915</v>
      </c>
      <c r="AL454" s="53">
        <v>9.2727957551731518E-3</v>
      </c>
      <c r="AM454" s="51">
        <v>2.2752329673658558</v>
      </c>
      <c r="AN454" s="55">
        <v>2.6430477139112989E-2</v>
      </c>
      <c r="AP454" s="51">
        <v>442</v>
      </c>
      <c r="AQ454" s="52">
        <v>6.9999999999999991</v>
      </c>
      <c r="AR454" s="53">
        <v>3.75</v>
      </c>
      <c r="AS454" s="53">
        <v>5.8571428571428559</v>
      </c>
      <c r="AT454" s="54">
        <v>0</v>
      </c>
      <c r="AU454" s="53">
        <v>0</v>
      </c>
      <c r="AV454" s="53">
        <v>0</v>
      </c>
      <c r="AW454" s="53">
        <v>0</v>
      </c>
      <c r="AX454" s="53">
        <v>0</v>
      </c>
      <c r="AY454" s="53">
        <v>0</v>
      </c>
      <c r="AZ454" s="53">
        <v>0</v>
      </c>
      <c r="BA454" s="54">
        <v>0</v>
      </c>
      <c r="BB454" s="55">
        <v>0</v>
      </c>
      <c r="BC454" s="53">
        <v>100</v>
      </c>
      <c r="BD454" s="53">
        <v>0</v>
      </c>
      <c r="BE454" s="53">
        <v>5</v>
      </c>
      <c r="BF454" s="53">
        <v>0</v>
      </c>
      <c r="BG454" s="53">
        <v>0</v>
      </c>
      <c r="BH454" s="53">
        <v>0</v>
      </c>
      <c r="BI454" s="53">
        <v>2.5118578920369092</v>
      </c>
      <c r="BJ454" s="54">
        <v>200</v>
      </c>
      <c r="BK454" s="56">
        <v>0.95</v>
      </c>
      <c r="BL454" s="53">
        <v>0</v>
      </c>
      <c r="BM454" s="53">
        <v>0</v>
      </c>
      <c r="BN454" s="53">
        <v>165</v>
      </c>
      <c r="BO454" s="53">
        <v>0</v>
      </c>
      <c r="BP454" s="53">
        <v>1</v>
      </c>
      <c r="BQ454" s="55">
        <v>0</v>
      </c>
      <c r="BR454" s="51">
        <v>48.563090909090946</v>
      </c>
      <c r="BS454" s="51">
        <v>0.31950473985395467</v>
      </c>
      <c r="BT454" s="51">
        <v>3.8988028670005281E-2</v>
      </c>
      <c r="BU454" s="51">
        <v>5.2447205723292565E-3</v>
      </c>
      <c r="BV454" s="51">
        <v>0.87194233519477582</v>
      </c>
      <c r="BW454" s="51">
        <v>2.3580231966712096E-2</v>
      </c>
      <c r="BX454" s="51">
        <v>1.858940918239337</v>
      </c>
      <c r="BY454" s="51">
        <v>1.8529214311897406E-2</v>
      </c>
      <c r="BZ454" s="51">
        <v>1.1267055778353623</v>
      </c>
      <c r="CA454" s="53">
        <v>9.4255426825591362E-3</v>
      </c>
      <c r="CB454" s="51">
        <v>1.858940918239337</v>
      </c>
      <c r="CC454" s="55">
        <v>1.8529214311897406E-2</v>
      </c>
      <c r="CD454" s="30"/>
      <c r="CE454" s="30">
        <f t="shared" si="77"/>
        <v>4.6866070578069277</v>
      </c>
      <c r="CG454" s="75">
        <f t="shared" si="78"/>
        <v>0</v>
      </c>
      <c r="CH454" s="71">
        <f t="shared" si="79"/>
        <v>1</v>
      </c>
      <c r="CI454" s="72"/>
      <c r="CJ454" s="72"/>
      <c r="CK454" s="77"/>
      <c r="CL454" s="2"/>
      <c r="CM454" s="75">
        <f t="shared" si="80"/>
        <v>0.17159561288009428</v>
      </c>
      <c r="CN454" s="72">
        <f t="shared" si="81"/>
        <v>0</v>
      </c>
      <c r="CO454" s="72"/>
      <c r="CP454" s="72"/>
      <c r="CQ454" s="77"/>
      <c r="CR454" s="2"/>
      <c r="CS454" s="75">
        <f t="shared" si="82"/>
        <v>0.41629204912651874</v>
      </c>
      <c r="CT454" s="72">
        <f t="shared" si="83"/>
        <v>0</v>
      </c>
      <c r="CU454" s="72"/>
      <c r="CV454" s="72"/>
      <c r="CW454" s="77"/>
      <c r="CX454" s="2"/>
      <c r="CY454" s="75">
        <f t="shared" si="84"/>
        <v>-5.6034312527075691E-4</v>
      </c>
      <c r="CZ454" s="72">
        <f t="shared" si="85"/>
        <v>1</v>
      </c>
      <c r="DA454" s="72"/>
      <c r="DB454" s="72"/>
      <c r="DC454" s="77"/>
      <c r="DD454" s="2"/>
      <c r="DE454" s="75">
        <f t="shared" si="86"/>
        <v>0.41629204912651874</v>
      </c>
      <c r="DF454" s="72">
        <f t="shared" si="87"/>
        <v>0</v>
      </c>
      <c r="DG454" s="72"/>
      <c r="DH454" s="72"/>
      <c r="DI454" s="80"/>
      <c r="DK454" s="15">
        <v>4.6866070578069277</v>
      </c>
    </row>
    <row r="455" spans="1:115" x14ac:dyDescent="0.3">
      <c r="A455" s="51">
        <v>447</v>
      </c>
      <c r="B455" s="52">
        <v>6.9999999999999991</v>
      </c>
      <c r="C455" s="53">
        <v>4.833333333333333</v>
      </c>
      <c r="D455" s="53">
        <v>4.7142857142857135</v>
      </c>
      <c r="E455" s="54">
        <v>50</v>
      </c>
      <c r="F455" s="53">
        <v>0</v>
      </c>
      <c r="G455" s="53">
        <v>0</v>
      </c>
      <c r="H455" s="53">
        <v>0</v>
      </c>
      <c r="I455" s="53">
        <v>0</v>
      </c>
      <c r="J455" s="53">
        <v>0</v>
      </c>
      <c r="K455" s="53">
        <v>0</v>
      </c>
      <c r="L455" s="54">
        <v>0</v>
      </c>
      <c r="M455" s="55">
        <v>0</v>
      </c>
      <c r="N455" s="53">
        <v>100</v>
      </c>
      <c r="O455" s="53">
        <v>0</v>
      </c>
      <c r="P455" s="53">
        <v>5</v>
      </c>
      <c r="Q455" s="53">
        <v>0</v>
      </c>
      <c r="R455" s="53">
        <v>0</v>
      </c>
      <c r="S455" s="53">
        <v>0</v>
      </c>
      <c r="T455" s="53">
        <v>2.5118578920369092</v>
      </c>
      <c r="U455" s="54">
        <v>200</v>
      </c>
      <c r="V455" s="56">
        <v>0.95</v>
      </c>
      <c r="W455" s="53">
        <v>0</v>
      </c>
      <c r="X455" s="53">
        <v>0</v>
      </c>
      <c r="Y455" s="53">
        <v>323.93</v>
      </c>
      <c r="Z455" s="53">
        <v>3.8069798593844464</v>
      </c>
      <c r="AA455" s="53">
        <v>1</v>
      </c>
      <c r="AB455" s="55">
        <v>0</v>
      </c>
      <c r="AC455" s="51">
        <v>45.425593161915522</v>
      </c>
      <c r="AD455" s="51">
        <v>0.33286186772602155</v>
      </c>
      <c r="AE455" s="51">
        <v>2.5479445545262224E-2</v>
      </c>
      <c r="AF455" s="51">
        <v>2.5353066154959656E-3</v>
      </c>
      <c r="AG455" s="51">
        <v>1.0809172698860463</v>
      </c>
      <c r="AH455" s="51">
        <v>2.1819572064750079E-2</v>
      </c>
      <c r="AI455" s="51">
        <v>2.3037485540486791</v>
      </c>
      <c r="AJ455" s="51">
        <v>2.9637305534110574E-2</v>
      </c>
      <c r="AK455" s="51">
        <v>1.138939664148805</v>
      </c>
      <c r="AL455" s="53">
        <v>8.313095814322758E-3</v>
      </c>
      <c r="AM455" s="51">
        <v>2.3037485540486791</v>
      </c>
      <c r="AN455" s="55">
        <v>2.9637305534110574E-2</v>
      </c>
      <c r="AP455" s="51">
        <v>447</v>
      </c>
      <c r="AQ455" s="52">
        <v>6.9999999999999991</v>
      </c>
      <c r="AR455" s="53">
        <v>4.833333333333333</v>
      </c>
      <c r="AS455" s="53">
        <v>4.7142857142857135</v>
      </c>
      <c r="AT455" s="54">
        <v>0</v>
      </c>
      <c r="AU455" s="53">
        <v>0</v>
      </c>
      <c r="AV455" s="53">
        <v>0</v>
      </c>
      <c r="AW455" s="53">
        <v>0</v>
      </c>
      <c r="AX455" s="53">
        <v>0</v>
      </c>
      <c r="AY455" s="53">
        <v>0</v>
      </c>
      <c r="AZ455" s="53">
        <v>0</v>
      </c>
      <c r="BA455" s="54">
        <v>0</v>
      </c>
      <c r="BB455" s="55">
        <v>0</v>
      </c>
      <c r="BC455" s="53">
        <v>100</v>
      </c>
      <c r="BD455" s="53">
        <v>0</v>
      </c>
      <c r="BE455" s="53">
        <v>5</v>
      </c>
      <c r="BF455" s="53">
        <v>0</v>
      </c>
      <c r="BG455" s="53">
        <v>0</v>
      </c>
      <c r="BH455" s="53">
        <v>0</v>
      </c>
      <c r="BI455" s="53">
        <v>2.5118578920369092</v>
      </c>
      <c r="BJ455" s="54">
        <v>200</v>
      </c>
      <c r="BK455" s="56">
        <v>0.95</v>
      </c>
      <c r="BL455" s="53">
        <v>0</v>
      </c>
      <c r="BM455" s="53">
        <v>0</v>
      </c>
      <c r="BN455" s="53">
        <v>165</v>
      </c>
      <c r="BO455" s="53">
        <v>0</v>
      </c>
      <c r="BP455" s="53">
        <v>1</v>
      </c>
      <c r="BQ455" s="55">
        <v>0</v>
      </c>
      <c r="BR455" s="51">
        <v>48.489606060606071</v>
      </c>
      <c r="BS455" s="51">
        <v>0.32768081306589308</v>
      </c>
      <c r="BT455" s="51">
        <v>3.8491519702499984E-2</v>
      </c>
      <c r="BU455" s="51">
        <v>4.9776205186747796E-3</v>
      </c>
      <c r="BV455" s="51">
        <v>0.87663548931543989</v>
      </c>
      <c r="BW455" s="51">
        <v>2.3637026133676832E-2</v>
      </c>
      <c r="BX455" s="51">
        <v>1.861908910931322</v>
      </c>
      <c r="BY455" s="51">
        <v>1.82223382744129E-2</v>
      </c>
      <c r="BZ455" s="51">
        <v>1.1315198636581263</v>
      </c>
      <c r="CA455" s="53">
        <v>9.0380228084243792E-3</v>
      </c>
      <c r="CB455" s="51">
        <v>1.861908910931322</v>
      </c>
      <c r="CC455" s="55">
        <v>1.82223382744129E-2</v>
      </c>
      <c r="CD455" s="30"/>
      <c r="CE455" s="30">
        <f t="shared" si="77"/>
        <v>4.7734384133153203</v>
      </c>
      <c r="CG455" s="75">
        <f t="shared" si="78"/>
        <v>0</v>
      </c>
      <c r="CH455" s="71">
        <f t="shared" si="79"/>
        <v>1</v>
      </c>
      <c r="CI455" s="72"/>
      <c r="CJ455" s="72"/>
      <c r="CK455" s="77"/>
      <c r="CL455" s="2"/>
      <c r="CM455" s="75">
        <f t="shared" si="80"/>
        <v>0.20428178057060642</v>
      </c>
      <c r="CN455" s="72">
        <f t="shared" si="81"/>
        <v>0</v>
      </c>
      <c r="CO455" s="72"/>
      <c r="CP455" s="72"/>
      <c r="CQ455" s="77"/>
      <c r="CR455" s="2"/>
      <c r="CS455" s="75">
        <f t="shared" si="82"/>
        <v>0.44183964311735702</v>
      </c>
      <c r="CT455" s="72">
        <f t="shared" si="83"/>
        <v>0</v>
      </c>
      <c r="CU455" s="72"/>
      <c r="CV455" s="72"/>
      <c r="CW455" s="77"/>
      <c r="CX455" s="2"/>
      <c r="CY455" s="75">
        <f t="shared" si="84"/>
        <v>7.4198004906786963E-3</v>
      </c>
      <c r="CZ455" s="72">
        <f t="shared" si="85"/>
        <v>1</v>
      </c>
      <c r="DA455" s="72"/>
      <c r="DB455" s="72"/>
      <c r="DC455" s="77"/>
      <c r="DD455" s="2"/>
      <c r="DE455" s="75">
        <f t="shared" si="86"/>
        <v>0.44183964311735702</v>
      </c>
      <c r="DF455" s="72">
        <f t="shared" si="87"/>
        <v>0</v>
      </c>
      <c r="DG455" s="72"/>
      <c r="DH455" s="72"/>
      <c r="DI455" s="80"/>
      <c r="DK455" s="15">
        <v>4.7734384133153203</v>
      </c>
    </row>
    <row r="456" spans="1:115" x14ac:dyDescent="0.3">
      <c r="A456" s="51">
        <v>459</v>
      </c>
      <c r="B456" s="52">
        <v>6.9999999999999991</v>
      </c>
      <c r="C456" s="53">
        <v>6.9999999999999991</v>
      </c>
      <c r="D456" s="53">
        <v>3.5714285714285712</v>
      </c>
      <c r="E456" s="54">
        <v>50</v>
      </c>
      <c r="F456" s="53">
        <v>0</v>
      </c>
      <c r="G456" s="53">
        <v>0</v>
      </c>
      <c r="H456" s="53">
        <v>0</v>
      </c>
      <c r="I456" s="53">
        <v>0</v>
      </c>
      <c r="J456" s="53">
        <v>0</v>
      </c>
      <c r="K456" s="53">
        <v>0</v>
      </c>
      <c r="L456" s="54">
        <v>0</v>
      </c>
      <c r="M456" s="55">
        <v>0</v>
      </c>
      <c r="N456" s="53">
        <v>100</v>
      </c>
      <c r="O456" s="53">
        <v>0</v>
      </c>
      <c r="P456" s="53">
        <v>5</v>
      </c>
      <c r="Q456" s="53">
        <v>0</v>
      </c>
      <c r="R456" s="53">
        <v>0</v>
      </c>
      <c r="S456" s="53">
        <v>0</v>
      </c>
      <c r="T456" s="53">
        <v>2.5118578920369092</v>
      </c>
      <c r="U456" s="54">
        <v>200</v>
      </c>
      <c r="V456" s="56">
        <v>0.95</v>
      </c>
      <c r="W456" s="53">
        <v>0</v>
      </c>
      <c r="X456" s="53">
        <v>0</v>
      </c>
      <c r="Y456" s="53">
        <v>321.87</v>
      </c>
      <c r="Z456" s="53">
        <v>3.5266652649076184</v>
      </c>
      <c r="AA456" s="53">
        <v>1</v>
      </c>
      <c r="AB456" s="55">
        <v>0</v>
      </c>
      <c r="AC456" s="51">
        <v>51.742266254538066</v>
      </c>
      <c r="AD456" s="51">
        <v>0.31201357520146344</v>
      </c>
      <c r="AE456" s="51">
        <v>2.6016217351092337E-2</v>
      </c>
      <c r="AF456" s="51">
        <v>2.4695162460154369E-3</v>
      </c>
      <c r="AG456" s="51">
        <v>1.2130636673495159</v>
      </c>
      <c r="AH456" s="51">
        <v>2.188588452551158E-2</v>
      </c>
      <c r="AI456" s="51">
        <v>2.4936291607276613</v>
      </c>
      <c r="AJ456" s="51">
        <v>3.3728301878138384E-2</v>
      </c>
      <c r="AK456" s="51">
        <v>1.2896288465003074</v>
      </c>
      <c r="AL456" s="53">
        <v>9.2859074445315604E-3</v>
      </c>
      <c r="AM456" s="51">
        <v>2.4936291607276613</v>
      </c>
      <c r="AN456" s="55">
        <v>3.3728301878138384E-2</v>
      </c>
      <c r="AP456" s="51">
        <v>459</v>
      </c>
      <c r="AQ456" s="52">
        <v>6.9999999999999991</v>
      </c>
      <c r="AR456" s="53">
        <v>6.9999999999999991</v>
      </c>
      <c r="AS456" s="53">
        <v>3.5714285714285712</v>
      </c>
      <c r="AT456" s="54">
        <v>0</v>
      </c>
      <c r="AU456" s="53">
        <v>0</v>
      </c>
      <c r="AV456" s="53">
        <v>0</v>
      </c>
      <c r="AW456" s="53">
        <v>0</v>
      </c>
      <c r="AX456" s="53">
        <v>0</v>
      </c>
      <c r="AY456" s="53">
        <v>0</v>
      </c>
      <c r="AZ456" s="53">
        <v>0</v>
      </c>
      <c r="BA456" s="54">
        <v>0</v>
      </c>
      <c r="BB456" s="55">
        <v>0</v>
      </c>
      <c r="BC456" s="53">
        <v>100</v>
      </c>
      <c r="BD456" s="53">
        <v>0</v>
      </c>
      <c r="BE456" s="53">
        <v>5</v>
      </c>
      <c r="BF456" s="53">
        <v>0</v>
      </c>
      <c r="BG456" s="53">
        <v>0</v>
      </c>
      <c r="BH456" s="53">
        <v>0</v>
      </c>
      <c r="BI456" s="53">
        <v>2.5118578920369092</v>
      </c>
      <c r="BJ456" s="54">
        <v>200</v>
      </c>
      <c r="BK456" s="56">
        <v>0.95</v>
      </c>
      <c r="BL456" s="53">
        <v>0</v>
      </c>
      <c r="BM456" s="53">
        <v>0</v>
      </c>
      <c r="BN456" s="53">
        <v>165</v>
      </c>
      <c r="BO456" s="53">
        <v>0</v>
      </c>
      <c r="BP456" s="53">
        <v>1</v>
      </c>
      <c r="BQ456" s="55">
        <v>0</v>
      </c>
      <c r="BR456" s="51">
        <v>54.643696969696975</v>
      </c>
      <c r="BS456" s="51">
        <v>0.34239147617401905</v>
      </c>
      <c r="BT456" s="51">
        <v>4.4340635380936542E-2</v>
      </c>
      <c r="BU456" s="51">
        <v>6.8504530311628764E-3</v>
      </c>
      <c r="BV456" s="51">
        <v>1.0231857720325861</v>
      </c>
      <c r="BW456" s="51">
        <v>2.9232319138187111E-2</v>
      </c>
      <c r="BX456" s="51">
        <v>2.0902224314738751</v>
      </c>
      <c r="BY456" s="51">
        <v>1.7941145061084934E-2</v>
      </c>
      <c r="BZ456" s="51">
        <v>1.2911875945669429</v>
      </c>
      <c r="CA456" s="53">
        <v>1.0433511820798273E-2</v>
      </c>
      <c r="CB456" s="51">
        <v>2.0902224314738751</v>
      </c>
      <c r="CC456" s="55">
        <v>1.7941145061084934E-2</v>
      </c>
      <c r="CD456" s="30"/>
      <c r="CE456" s="30">
        <f t="shared" si="77"/>
        <v>5</v>
      </c>
      <c r="CG456" s="75">
        <f t="shared" si="78"/>
        <v>0</v>
      </c>
      <c r="CH456" s="71">
        <f t="shared" si="79"/>
        <v>1</v>
      </c>
      <c r="CI456" s="72"/>
      <c r="CJ456" s="72"/>
      <c r="CK456" s="77"/>
      <c r="CL456" s="2"/>
      <c r="CM456" s="75">
        <f t="shared" si="80"/>
        <v>0.18987789531692978</v>
      </c>
      <c r="CN456" s="72">
        <f t="shared" si="81"/>
        <v>0</v>
      </c>
      <c r="CO456" s="72"/>
      <c r="CP456" s="72"/>
      <c r="CQ456" s="77"/>
      <c r="CR456" s="2"/>
      <c r="CS456" s="75">
        <f t="shared" si="82"/>
        <v>0.40340672925378618</v>
      </c>
      <c r="CT456" s="72">
        <f t="shared" si="83"/>
        <v>0</v>
      </c>
      <c r="CU456" s="72"/>
      <c r="CV456" s="72"/>
      <c r="CW456" s="77"/>
      <c r="CX456" s="2"/>
      <c r="CY456" s="75">
        <f t="shared" si="84"/>
        <v>-1.5587480666354736E-3</v>
      </c>
      <c r="CZ456" s="72">
        <f t="shared" si="85"/>
        <v>1</v>
      </c>
      <c r="DA456" s="72"/>
      <c r="DB456" s="72"/>
      <c r="DC456" s="77"/>
      <c r="DD456" s="2"/>
      <c r="DE456" s="75">
        <f t="shared" si="86"/>
        <v>0.40340672925378618</v>
      </c>
      <c r="DF456" s="72">
        <f t="shared" si="87"/>
        <v>0</v>
      </c>
      <c r="DG456" s="72"/>
      <c r="DH456" s="72"/>
      <c r="DI456" s="80"/>
      <c r="DK456" s="15">
        <v>5</v>
      </c>
    </row>
    <row r="457" spans="1:115" x14ac:dyDescent="0.3">
      <c r="A457" s="51">
        <v>443</v>
      </c>
      <c r="B457" s="52">
        <v>6.9999999999999991</v>
      </c>
      <c r="C457" s="53">
        <v>3.75</v>
      </c>
      <c r="D457" s="53">
        <v>6.9999999999999982</v>
      </c>
      <c r="E457" s="54">
        <v>50</v>
      </c>
      <c r="F457" s="53">
        <v>0</v>
      </c>
      <c r="G457" s="53">
        <v>0</v>
      </c>
      <c r="H457" s="53">
        <v>0</v>
      </c>
      <c r="I457" s="53">
        <v>0</v>
      </c>
      <c r="J457" s="53">
        <v>0</v>
      </c>
      <c r="K457" s="53">
        <v>0</v>
      </c>
      <c r="L457" s="54">
        <v>0</v>
      </c>
      <c r="M457" s="55">
        <v>0</v>
      </c>
      <c r="N457" s="53">
        <v>100</v>
      </c>
      <c r="O457" s="53">
        <v>0</v>
      </c>
      <c r="P457" s="53">
        <v>5</v>
      </c>
      <c r="Q457" s="53">
        <v>0</v>
      </c>
      <c r="R457" s="53">
        <v>0</v>
      </c>
      <c r="S457" s="53">
        <v>0</v>
      </c>
      <c r="T457" s="53">
        <v>2.5118578920369092</v>
      </c>
      <c r="U457" s="54">
        <v>200</v>
      </c>
      <c r="V457" s="56">
        <v>0.95</v>
      </c>
      <c r="W457" s="53">
        <v>0</v>
      </c>
      <c r="X457" s="53">
        <v>0</v>
      </c>
      <c r="Y457" s="53">
        <v>323.89499999999998</v>
      </c>
      <c r="Z457" s="53">
        <v>3.8202735826887131</v>
      </c>
      <c r="AA457" s="53">
        <v>1</v>
      </c>
      <c r="AB457" s="55">
        <v>0</v>
      </c>
      <c r="AC457" s="51">
        <v>55.773660094581018</v>
      </c>
      <c r="AD457" s="51">
        <v>0.3497136624996835</v>
      </c>
      <c r="AE457" s="51">
        <v>2.7352289251383489E-2</v>
      </c>
      <c r="AF457" s="51">
        <v>2.6327240840243317E-3</v>
      </c>
      <c r="AG457" s="51">
        <v>1.2666566349275299</v>
      </c>
      <c r="AH457" s="51">
        <v>2.5276638246152804E-2</v>
      </c>
      <c r="AI457" s="51">
        <v>2.6358418689537162</v>
      </c>
      <c r="AJ457" s="51">
        <v>3.3383315531056092E-2</v>
      </c>
      <c r="AK457" s="51">
        <v>1.2888606368053943</v>
      </c>
      <c r="AL457" s="53">
        <v>1.0691132072705818E-2</v>
      </c>
      <c r="AM457" s="51">
        <v>2.6358418689537162</v>
      </c>
      <c r="AN457" s="55">
        <v>3.3383315531056092E-2</v>
      </c>
      <c r="AP457" s="51">
        <v>443</v>
      </c>
      <c r="AQ457" s="52">
        <v>6.9999999999999991</v>
      </c>
      <c r="AR457" s="53">
        <v>3.75</v>
      </c>
      <c r="AS457" s="53">
        <v>6.9999999999999982</v>
      </c>
      <c r="AT457" s="54">
        <v>0</v>
      </c>
      <c r="AU457" s="53">
        <v>0</v>
      </c>
      <c r="AV457" s="53">
        <v>0</v>
      </c>
      <c r="AW457" s="53">
        <v>0</v>
      </c>
      <c r="AX457" s="53">
        <v>0</v>
      </c>
      <c r="AY457" s="53">
        <v>0</v>
      </c>
      <c r="AZ457" s="53">
        <v>0</v>
      </c>
      <c r="BA457" s="54">
        <v>0</v>
      </c>
      <c r="BB457" s="55">
        <v>0</v>
      </c>
      <c r="BC457" s="53">
        <v>100</v>
      </c>
      <c r="BD457" s="53">
        <v>0</v>
      </c>
      <c r="BE457" s="53">
        <v>5</v>
      </c>
      <c r="BF457" s="53">
        <v>0</v>
      </c>
      <c r="BG457" s="53">
        <v>0</v>
      </c>
      <c r="BH457" s="53">
        <v>0</v>
      </c>
      <c r="BI457" s="53">
        <v>2.5118578920369092</v>
      </c>
      <c r="BJ457" s="54">
        <v>200</v>
      </c>
      <c r="BK457" s="56">
        <v>0.95</v>
      </c>
      <c r="BL457" s="53">
        <v>0</v>
      </c>
      <c r="BM457" s="53">
        <v>0</v>
      </c>
      <c r="BN457" s="53">
        <v>165</v>
      </c>
      <c r="BO457" s="53">
        <v>0</v>
      </c>
      <c r="BP457" s="53">
        <v>1</v>
      </c>
      <c r="BQ457" s="55">
        <v>0</v>
      </c>
      <c r="BR457" s="51">
        <v>59.239878787878816</v>
      </c>
      <c r="BS457" s="51">
        <v>0.33517147570472988</v>
      </c>
      <c r="BT457" s="51">
        <v>4.2388222070410632E-2</v>
      </c>
      <c r="BU457" s="51">
        <v>6.0074162112699302E-3</v>
      </c>
      <c r="BV457" s="51">
        <v>1.0308375137313612</v>
      </c>
      <c r="BW457" s="51">
        <v>3.1039459307482038E-2</v>
      </c>
      <c r="BX457" s="51">
        <v>2.2147099878504806</v>
      </c>
      <c r="BY457" s="51">
        <v>1.9173057475484239E-2</v>
      </c>
      <c r="BZ457" s="51">
        <v>1.2906451029470505</v>
      </c>
      <c r="CA457" s="53">
        <v>1.0547685703734622E-2</v>
      </c>
      <c r="CB457" s="51">
        <v>2.2147099878504806</v>
      </c>
      <c r="CC457" s="55">
        <v>1.9173057475484239E-2</v>
      </c>
      <c r="CD457" s="30"/>
      <c r="CE457" s="30">
        <f t="shared" si="77"/>
        <v>5.1234753829797981</v>
      </c>
      <c r="CG457" s="75">
        <f t="shared" si="78"/>
        <v>0</v>
      </c>
      <c r="CH457" s="71">
        <f t="shared" si="79"/>
        <v>1</v>
      </c>
      <c r="CI457" s="72"/>
      <c r="CJ457" s="72"/>
      <c r="CK457" s="77"/>
      <c r="CL457" s="2"/>
      <c r="CM457" s="75">
        <f t="shared" si="80"/>
        <v>0.23581912119616866</v>
      </c>
      <c r="CN457" s="72">
        <f t="shared" si="81"/>
        <v>0</v>
      </c>
      <c r="CO457" s="72"/>
      <c r="CP457" s="72"/>
      <c r="CQ457" s="77"/>
      <c r="CR457" s="2"/>
      <c r="CS457" s="75">
        <f t="shared" si="82"/>
        <v>0.42113188110323563</v>
      </c>
      <c r="CT457" s="72">
        <f t="shared" si="83"/>
        <v>0</v>
      </c>
      <c r="CU457" s="72"/>
      <c r="CV457" s="72"/>
      <c r="CW457" s="77"/>
      <c r="CX457" s="2"/>
      <c r="CY457" s="75">
        <f t="shared" si="84"/>
        <v>-1.7844661416561713E-3</v>
      </c>
      <c r="CZ457" s="72">
        <f t="shared" si="85"/>
        <v>1</v>
      </c>
      <c r="DA457" s="72"/>
      <c r="DB457" s="72"/>
      <c r="DC457" s="77"/>
      <c r="DD457" s="2"/>
      <c r="DE457" s="75">
        <f t="shared" si="86"/>
        <v>0.42113188110323563</v>
      </c>
      <c r="DF457" s="72">
        <f t="shared" si="87"/>
        <v>0</v>
      </c>
      <c r="DG457" s="72"/>
      <c r="DH457" s="72"/>
      <c r="DI457" s="80"/>
      <c r="DK457" s="15">
        <v>5.1234753829797981</v>
      </c>
    </row>
    <row r="458" spans="1:115" x14ac:dyDescent="0.3">
      <c r="A458" s="51">
        <v>453</v>
      </c>
      <c r="B458" s="52">
        <v>6.9999999999999991</v>
      </c>
      <c r="C458" s="53">
        <v>5.9166666666666661</v>
      </c>
      <c r="D458" s="53">
        <v>4.7142857142857135</v>
      </c>
      <c r="E458" s="54">
        <v>50</v>
      </c>
      <c r="F458" s="53">
        <v>0</v>
      </c>
      <c r="G458" s="53">
        <v>0</v>
      </c>
      <c r="H458" s="53">
        <v>0</v>
      </c>
      <c r="I458" s="53">
        <v>0</v>
      </c>
      <c r="J458" s="53">
        <v>0</v>
      </c>
      <c r="K458" s="53">
        <v>0</v>
      </c>
      <c r="L458" s="54">
        <v>0</v>
      </c>
      <c r="M458" s="55">
        <v>0</v>
      </c>
      <c r="N458" s="53">
        <v>100</v>
      </c>
      <c r="O458" s="53">
        <v>0</v>
      </c>
      <c r="P458" s="53">
        <v>5</v>
      </c>
      <c r="Q458" s="53">
        <v>0</v>
      </c>
      <c r="R458" s="53">
        <v>0</v>
      </c>
      <c r="S458" s="53">
        <v>0</v>
      </c>
      <c r="T458" s="53">
        <v>2.5118578920369092</v>
      </c>
      <c r="U458" s="54">
        <v>200</v>
      </c>
      <c r="V458" s="56">
        <v>0.95</v>
      </c>
      <c r="W458" s="53">
        <v>0</v>
      </c>
      <c r="X458" s="53">
        <v>0</v>
      </c>
      <c r="Y458" s="53">
        <v>325.36</v>
      </c>
      <c r="Z458" s="53">
        <v>3.5162810841060654</v>
      </c>
      <c r="AA458" s="53">
        <v>1</v>
      </c>
      <c r="AB458" s="55">
        <v>0</v>
      </c>
      <c r="AC458" s="51">
        <v>56.130294762460238</v>
      </c>
      <c r="AD458" s="51">
        <v>0.30033922788741613</v>
      </c>
      <c r="AE458" s="51">
        <v>2.4777285987273891E-2</v>
      </c>
      <c r="AF458" s="51">
        <v>2.0551736910508472E-3</v>
      </c>
      <c r="AG458" s="51">
        <v>1.2382208635247782</v>
      </c>
      <c r="AH458" s="51">
        <v>2.208238158662287E-2</v>
      </c>
      <c r="AI458" s="51">
        <v>2.6276874699962156</v>
      </c>
      <c r="AJ458" s="51">
        <v>3.4965763223518354E-2</v>
      </c>
      <c r="AK458" s="51">
        <v>1.2849207714701343</v>
      </c>
      <c r="AL458" s="53">
        <v>1.110365623468618E-2</v>
      </c>
      <c r="AM458" s="51">
        <v>2.6276874699962156</v>
      </c>
      <c r="AN458" s="55">
        <v>3.4965763223518354E-2</v>
      </c>
      <c r="AP458" s="51">
        <v>453</v>
      </c>
      <c r="AQ458" s="52">
        <v>6.9999999999999991</v>
      </c>
      <c r="AR458" s="53">
        <v>5.9166666666666661</v>
      </c>
      <c r="AS458" s="53">
        <v>4.7142857142857135</v>
      </c>
      <c r="AT458" s="54">
        <v>0</v>
      </c>
      <c r="AU458" s="53">
        <v>0</v>
      </c>
      <c r="AV458" s="53">
        <v>0</v>
      </c>
      <c r="AW458" s="53">
        <v>0</v>
      </c>
      <c r="AX458" s="53">
        <v>0</v>
      </c>
      <c r="AY458" s="53">
        <v>0</v>
      </c>
      <c r="AZ458" s="53">
        <v>0</v>
      </c>
      <c r="BA458" s="54">
        <v>0</v>
      </c>
      <c r="BB458" s="55">
        <v>0</v>
      </c>
      <c r="BC458" s="53">
        <v>100</v>
      </c>
      <c r="BD458" s="53">
        <v>0</v>
      </c>
      <c r="BE458" s="53">
        <v>5</v>
      </c>
      <c r="BF458" s="53">
        <v>0</v>
      </c>
      <c r="BG458" s="53">
        <v>0</v>
      </c>
      <c r="BH458" s="53">
        <v>0</v>
      </c>
      <c r="BI458" s="53">
        <v>2.5118578920369092</v>
      </c>
      <c r="BJ458" s="54">
        <v>200</v>
      </c>
      <c r="BK458" s="56">
        <v>0.95</v>
      </c>
      <c r="BL458" s="53">
        <v>0</v>
      </c>
      <c r="BM458" s="53">
        <v>0</v>
      </c>
      <c r="BN458" s="53">
        <v>165</v>
      </c>
      <c r="BO458" s="53">
        <v>0</v>
      </c>
      <c r="BP458" s="53">
        <v>1</v>
      </c>
      <c r="BQ458" s="55">
        <v>0</v>
      </c>
      <c r="BR458" s="51">
        <v>59.466666666666598</v>
      </c>
      <c r="BS458" s="51">
        <v>0.32211461631919913</v>
      </c>
      <c r="BT458" s="51">
        <v>4.2929796975884636E-2</v>
      </c>
      <c r="BU458" s="51">
        <v>6.0790354238630341E-3</v>
      </c>
      <c r="BV458" s="51">
        <v>1.0122464603663501</v>
      </c>
      <c r="BW458" s="51">
        <v>3.0118521331186105E-2</v>
      </c>
      <c r="BX458" s="51">
        <v>2.2191763268581255</v>
      </c>
      <c r="BY458" s="51">
        <v>1.9856441726703502E-2</v>
      </c>
      <c r="BZ458" s="51">
        <v>1.2812612874545382</v>
      </c>
      <c r="CA458" s="53">
        <v>1.0537252294656425E-2</v>
      </c>
      <c r="CB458" s="51">
        <v>2.2191763268581255</v>
      </c>
      <c r="CC458" s="55">
        <v>1.9856441726703502E-2</v>
      </c>
      <c r="CD458" s="30"/>
      <c r="CE458" s="30">
        <f t="shared" si="77"/>
        <v>5.2813688701753385</v>
      </c>
      <c r="CG458" s="75">
        <f t="shared" si="78"/>
        <v>0</v>
      </c>
      <c r="CH458" s="71">
        <f t="shared" si="79"/>
        <v>1</v>
      </c>
      <c r="CI458" s="72"/>
      <c r="CJ458" s="72"/>
      <c r="CK458" s="77"/>
      <c r="CL458" s="2"/>
      <c r="CM458" s="75">
        <f t="shared" si="80"/>
        <v>0.22597440315842809</v>
      </c>
      <c r="CN458" s="72">
        <f t="shared" si="81"/>
        <v>0</v>
      </c>
      <c r="CO458" s="72"/>
      <c r="CP458" s="72"/>
      <c r="CQ458" s="77"/>
      <c r="CR458" s="2"/>
      <c r="CS458" s="75">
        <f t="shared" si="82"/>
        <v>0.40851114313809012</v>
      </c>
      <c r="CT458" s="72">
        <f t="shared" si="83"/>
        <v>0</v>
      </c>
      <c r="CU458" s="72"/>
      <c r="CV458" s="72"/>
      <c r="CW458" s="77"/>
      <c r="CX458" s="2"/>
      <c r="CY458" s="75">
        <f t="shared" si="84"/>
        <v>3.6594840155961261E-3</v>
      </c>
      <c r="CZ458" s="72">
        <f t="shared" si="85"/>
        <v>1</v>
      </c>
      <c r="DA458" s="72"/>
      <c r="DB458" s="72"/>
      <c r="DC458" s="77"/>
      <c r="DD458" s="2"/>
      <c r="DE458" s="75">
        <f t="shared" si="86"/>
        <v>0.40851114313809012</v>
      </c>
      <c r="DF458" s="72">
        <f t="shared" si="87"/>
        <v>0</v>
      </c>
      <c r="DG458" s="72"/>
      <c r="DH458" s="72"/>
      <c r="DI458" s="80"/>
      <c r="DK458" s="15">
        <v>5.2813688701753385</v>
      </c>
    </row>
    <row r="459" spans="1:115" x14ac:dyDescent="0.3">
      <c r="A459" s="51">
        <v>448</v>
      </c>
      <c r="B459" s="52">
        <v>6.9999999999999991</v>
      </c>
      <c r="C459" s="53">
        <v>4.833333333333333</v>
      </c>
      <c r="D459" s="53">
        <v>5.8571428571428559</v>
      </c>
      <c r="E459" s="54">
        <v>50</v>
      </c>
      <c r="F459" s="53">
        <v>0</v>
      </c>
      <c r="G459" s="53">
        <v>0</v>
      </c>
      <c r="H459" s="53">
        <v>0</v>
      </c>
      <c r="I459" s="53">
        <v>0</v>
      </c>
      <c r="J459" s="53">
        <v>0</v>
      </c>
      <c r="K459" s="53">
        <v>0</v>
      </c>
      <c r="L459" s="54">
        <v>0</v>
      </c>
      <c r="M459" s="55">
        <v>0</v>
      </c>
      <c r="N459" s="53">
        <v>100</v>
      </c>
      <c r="O459" s="53">
        <v>0</v>
      </c>
      <c r="P459" s="53">
        <v>5</v>
      </c>
      <c r="Q459" s="53">
        <v>0</v>
      </c>
      <c r="R459" s="53">
        <v>0</v>
      </c>
      <c r="S459" s="53">
        <v>0</v>
      </c>
      <c r="T459" s="53">
        <v>2.5118578920369092</v>
      </c>
      <c r="U459" s="54">
        <v>200</v>
      </c>
      <c r="V459" s="56">
        <v>0.95</v>
      </c>
      <c r="W459" s="53">
        <v>0</v>
      </c>
      <c r="X459" s="53">
        <v>0</v>
      </c>
      <c r="Y459" s="53">
        <v>322.32499999999999</v>
      </c>
      <c r="Z459" s="53">
        <v>3.6029042779973754</v>
      </c>
      <c r="AA459" s="53">
        <v>1</v>
      </c>
      <c r="AB459" s="55">
        <v>0</v>
      </c>
      <c r="AC459" s="51">
        <v>55.836169804528765</v>
      </c>
      <c r="AD459" s="51">
        <v>0.30906646301197727</v>
      </c>
      <c r="AE459" s="51">
        <v>2.7014178430471412E-2</v>
      </c>
      <c r="AF459" s="51">
        <v>2.6602788168407876E-3</v>
      </c>
      <c r="AG459" s="51">
        <v>1.2665731537766902</v>
      </c>
      <c r="AH459" s="51">
        <v>2.2936898545559727E-2</v>
      </c>
      <c r="AI459" s="51">
        <v>2.587590526031323</v>
      </c>
      <c r="AJ459" s="51">
        <v>3.0902804808818948E-2</v>
      </c>
      <c r="AK459" s="51">
        <v>1.2819563474313806</v>
      </c>
      <c r="AL459" s="53">
        <v>1.1316083069635401E-2</v>
      </c>
      <c r="AM459" s="51">
        <v>2.587590526031323</v>
      </c>
      <c r="AN459" s="55">
        <v>3.0902804808818948E-2</v>
      </c>
      <c r="AP459" s="51">
        <v>448</v>
      </c>
      <c r="AQ459" s="52">
        <v>6.9999999999999991</v>
      </c>
      <c r="AR459" s="53">
        <v>4.833333333333333</v>
      </c>
      <c r="AS459" s="53">
        <v>5.8571428571428559</v>
      </c>
      <c r="AT459" s="54">
        <v>0</v>
      </c>
      <c r="AU459" s="53">
        <v>0</v>
      </c>
      <c r="AV459" s="53">
        <v>0</v>
      </c>
      <c r="AW459" s="53">
        <v>0</v>
      </c>
      <c r="AX459" s="53">
        <v>0</v>
      </c>
      <c r="AY459" s="53">
        <v>0</v>
      </c>
      <c r="AZ459" s="53">
        <v>0</v>
      </c>
      <c r="BA459" s="54">
        <v>0</v>
      </c>
      <c r="BB459" s="55">
        <v>0</v>
      </c>
      <c r="BC459" s="53">
        <v>100</v>
      </c>
      <c r="BD459" s="53">
        <v>0</v>
      </c>
      <c r="BE459" s="53">
        <v>5</v>
      </c>
      <c r="BF459" s="53">
        <v>0</v>
      </c>
      <c r="BG459" s="53">
        <v>0</v>
      </c>
      <c r="BH459" s="53">
        <v>0</v>
      </c>
      <c r="BI459" s="53">
        <v>2.5118578920369092</v>
      </c>
      <c r="BJ459" s="54">
        <v>200</v>
      </c>
      <c r="BK459" s="56">
        <v>0.95</v>
      </c>
      <c r="BL459" s="53">
        <v>0</v>
      </c>
      <c r="BM459" s="53">
        <v>0</v>
      </c>
      <c r="BN459" s="53">
        <v>165</v>
      </c>
      <c r="BO459" s="53">
        <v>0</v>
      </c>
      <c r="BP459" s="53">
        <v>1</v>
      </c>
      <c r="BQ459" s="55">
        <v>0</v>
      </c>
      <c r="BR459" s="51">
        <v>59.32024242424238</v>
      </c>
      <c r="BS459" s="51">
        <v>0.32577286159539115</v>
      </c>
      <c r="BT459" s="51">
        <v>4.1949509541613202E-2</v>
      </c>
      <c r="BU459" s="51">
        <v>5.9011558254204724E-3</v>
      </c>
      <c r="BV459" s="51">
        <v>1.0243051730243302</v>
      </c>
      <c r="BW459" s="51">
        <v>3.0523462104920823E-2</v>
      </c>
      <c r="BX459" s="51">
        <v>2.213563736567592</v>
      </c>
      <c r="BY459" s="51">
        <v>1.9814195717444822E-2</v>
      </c>
      <c r="BZ459" s="51">
        <v>1.2843789281680349</v>
      </c>
      <c r="CA459" s="53">
        <v>1.0723278793706782E-2</v>
      </c>
      <c r="CB459" s="51">
        <v>2.213563736567592</v>
      </c>
      <c r="CC459" s="55">
        <v>1.9814195717444822E-2</v>
      </c>
      <c r="CD459" s="30"/>
      <c r="CE459" s="30">
        <f t="shared" si="77"/>
        <v>5.320669488844783</v>
      </c>
      <c r="CG459" s="75">
        <f t="shared" si="78"/>
        <v>0</v>
      </c>
      <c r="CH459" s="71">
        <f t="shared" si="79"/>
        <v>1</v>
      </c>
      <c r="CI459" s="72"/>
      <c r="CJ459" s="72"/>
      <c r="CK459" s="77"/>
      <c r="CL459" s="2"/>
      <c r="CM459" s="75">
        <f t="shared" si="80"/>
        <v>0.24226798075236</v>
      </c>
      <c r="CN459" s="72">
        <f t="shared" si="81"/>
        <v>0</v>
      </c>
      <c r="CO459" s="72"/>
      <c r="CP459" s="72"/>
      <c r="CQ459" s="77"/>
      <c r="CR459" s="2"/>
      <c r="CS459" s="75">
        <f t="shared" si="82"/>
        <v>0.37402678946373102</v>
      </c>
      <c r="CT459" s="72">
        <f t="shared" si="83"/>
        <v>0</v>
      </c>
      <c r="CU459" s="72"/>
      <c r="CV459" s="72"/>
      <c r="CW459" s="77"/>
      <c r="CX459" s="2"/>
      <c r="CY459" s="75">
        <f t="shared" si="84"/>
        <v>-2.4225807366542451E-3</v>
      </c>
      <c r="CZ459" s="72">
        <f t="shared" si="85"/>
        <v>1</v>
      </c>
      <c r="DA459" s="72"/>
      <c r="DB459" s="72"/>
      <c r="DC459" s="77"/>
      <c r="DD459" s="2"/>
      <c r="DE459" s="75">
        <f t="shared" si="86"/>
        <v>0.37402678946373102</v>
      </c>
      <c r="DF459" s="72">
        <f t="shared" si="87"/>
        <v>0</v>
      </c>
      <c r="DG459" s="72"/>
      <c r="DH459" s="72"/>
      <c r="DI459" s="80"/>
      <c r="DK459" s="15">
        <v>5.320669488844783</v>
      </c>
    </row>
    <row r="460" spans="1:115" x14ac:dyDescent="0.3">
      <c r="A460" s="51">
        <v>460</v>
      </c>
      <c r="B460" s="52">
        <v>6.9999999999999991</v>
      </c>
      <c r="C460" s="53">
        <v>6.9999999999999991</v>
      </c>
      <c r="D460" s="53">
        <v>4.7142857142857135</v>
      </c>
      <c r="E460" s="54">
        <v>50</v>
      </c>
      <c r="F460" s="53">
        <v>0</v>
      </c>
      <c r="G460" s="53">
        <v>0</v>
      </c>
      <c r="H460" s="53">
        <v>0</v>
      </c>
      <c r="I460" s="53">
        <v>0</v>
      </c>
      <c r="J460" s="53">
        <v>0</v>
      </c>
      <c r="K460" s="53">
        <v>0</v>
      </c>
      <c r="L460" s="54">
        <v>0</v>
      </c>
      <c r="M460" s="55">
        <v>0</v>
      </c>
      <c r="N460" s="53">
        <v>100</v>
      </c>
      <c r="O460" s="53">
        <v>0</v>
      </c>
      <c r="P460" s="53">
        <v>5</v>
      </c>
      <c r="Q460" s="53">
        <v>0</v>
      </c>
      <c r="R460" s="53">
        <v>0</v>
      </c>
      <c r="S460" s="53">
        <v>0</v>
      </c>
      <c r="T460" s="53">
        <v>2.5118578920369092</v>
      </c>
      <c r="U460" s="54">
        <v>200</v>
      </c>
      <c r="V460" s="56">
        <v>0.95</v>
      </c>
      <c r="W460" s="53">
        <v>0</v>
      </c>
      <c r="X460" s="53">
        <v>0</v>
      </c>
      <c r="Y460" s="53">
        <v>322.79500000000002</v>
      </c>
      <c r="Z460" s="53">
        <v>3.859962003622424</v>
      </c>
      <c r="AA460" s="53">
        <v>1</v>
      </c>
      <c r="AB460" s="55">
        <v>0</v>
      </c>
      <c r="AC460" s="51">
        <v>61.349031420195068</v>
      </c>
      <c r="AD460" s="51">
        <v>0.32193378125749889</v>
      </c>
      <c r="AE460" s="51">
        <v>3.3273139419734192E-2</v>
      </c>
      <c r="AF460" s="51">
        <v>3.4507897564367328E-3</v>
      </c>
      <c r="AG460" s="51">
        <v>1.3949290676620665</v>
      </c>
      <c r="AH460" s="51">
        <v>2.6183521398407128E-2</v>
      </c>
      <c r="AI460" s="51">
        <v>2.8133147995009251</v>
      </c>
      <c r="AJ460" s="51">
        <v>3.301113970343076E-2</v>
      </c>
      <c r="AK460" s="51">
        <v>1.4633095517624082</v>
      </c>
      <c r="AL460" s="53">
        <v>1.1709940451274067E-2</v>
      </c>
      <c r="AM460" s="51">
        <v>2.8133147995009251</v>
      </c>
      <c r="AN460" s="55">
        <v>3.301113970343076E-2</v>
      </c>
      <c r="AP460" s="51">
        <v>460</v>
      </c>
      <c r="AQ460" s="52">
        <v>6.9999999999999991</v>
      </c>
      <c r="AR460" s="53">
        <v>6.9999999999999991</v>
      </c>
      <c r="AS460" s="53">
        <v>4.7142857142857135</v>
      </c>
      <c r="AT460" s="54">
        <v>0</v>
      </c>
      <c r="AU460" s="53">
        <v>0</v>
      </c>
      <c r="AV460" s="53">
        <v>0</v>
      </c>
      <c r="AW460" s="53">
        <v>0</v>
      </c>
      <c r="AX460" s="53">
        <v>0</v>
      </c>
      <c r="AY460" s="53">
        <v>0</v>
      </c>
      <c r="AZ460" s="53">
        <v>0</v>
      </c>
      <c r="BA460" s="54">
        <v>0</v>
      </c>
      <c r="BB460" s="55">
        <v>0</v>
      </c>
      <c r="BC460" s="53">
        <v>100</v>
      </c>
      <c r="BD460" s="53">
        <v>0</v>
      </c>
      <c r="BE460" s="53">
        <v>5</v>
      </c>
      <c r="BF460" s="53">
        <v>0</v>
      </c>
      <c r="BG460" s="53">
        <v>0</v>
      </c>
      <c r="BH460" s="53">
        <v>0</v>
      </c>
      <c r="BI460" s="53">
        <v>2.5118578920369092</v>
      </c>
      <c r="BJ460" s="54">
        <v>200</v>
      </c>
      <c r="BK460" s="56">
        <v>0.95</v>
      </c>
      <c r="BL460" s="53">
        <v>0</v>
      </c>
      <c r="BM460" s="53">
        <v>0</v>
      </c>
      <c r="BN460" s="53">
        <v>165</v>
      </c>
      <c r="BO460" s="53">
        <v>0</v>
      </c>
      <c r="BP460" s="53">
        <v>1</v>
      </c>
      <c r="BQ460" s="55">
        <v>0</v>
      </c>
      <c r="BR460" s="51">
        <v>64.872000000000043</v>
      </c>
      <c r="BS460" s="51">
        <v>0.30897231077633941</v>
      </c>
      <c r="BT460" s="51">
        <v>5.3106829322768848E-2</v>
      </c>
      <c r="BU460" s="51">
        <v>6.6232066276525545E-3</v>
      </c>
      <c r="BV460" s="51">
        <v>1.1612807331408994</v>
      </c>
      <c r="BW460" s="51">
        <v>3.0885306298350304E-2</v>
      </c>
      <c r="BX460" s="51">
        <v>2.4327364173381936</v>
      </c>
      <c r="BY460" s="51">
        <v>1.9375477045374161E-2</v>
      </c>
      <c r="BZ460" s="51">
        <v>1.4538044135921866</v>
      </c>
      <c r="CA460" s="53">
        <v>1.0516136888604598E-2</v>
      </c>
      <c r="CB460" s="51">
        <v>2.4327364173381936</v>
      </c>
      <c r="CC460" s="55">
        <v>1.9375477045374161E-2</v>
      </c>
      <c r="CD460" s="30"/>
      <c r="CE460" s="30">
        <f t="shared" si="77"/>
        <v>5.7445626465380277</v>
      </c>
      <c r="CG460" s="75">
        <f>AA460-BP460</f>
        <v>0</v>
      </c>
      <c r="CH460" s="71">
        <f t="shared" si="79"/>
        <v>1</v>
      </c>
      <c r="CI460" s="72"/>
      <c r="CJ460" s="72"/>
      <c r="CK460" s="77"/>
      <c r="CL460" s="2"/>
      <c r="CM460" s="75">
        <f t="shared" si="80"/>
        <v>0.23364833452116707</v>
      </c>
      <c r="CN460" s="72">
        <f t="shared" si="81"/>
        <v>0</v>
      </c>
      <c r="CO460" s="72"/>
      <c r="CP460" s="72"/>
      <c r="CQ460" s="77"/>
      <c r="CR460" s="2"/>
      <c r="CS460" s="75">
        <f t="shared" si="82"/>
        <v>0.38057838216273154</v>
      </c>
      <c r="CT460" s="72">
        <f t="shared" si="83"/>
        <v>0</v>
      </c>
      <c r="CU460" s="72"/>
      <c r="CV460" s="72"/>
      <c r="CW460" s="77"/>
      <c r="CX460" s="2"/>
      <c r="CY460" s="75">
        <f t="shared" si="84"/>
        <v>9.5051381702215831E-3</v>
      </c>
      <c r="CZ460" s="72">
        <f t="shared" si="85"/>
        <v>1</v>
      </c>
      <c r="DA460" s="72"/>
      <c r="DB460" s="72"/>
      <c r="DC460" s="77"/>
      <c r="DD460" s="2"/>
      <c r="DE460" s="75">
        <f t="shared" si="86"/>
        <v>0.38057838216273154</v>
      </c>
      <c r="DF460" s="72">
        <f t="shared" si="87"/>
        <v>0</v>
      </c>
      <c r="DG460" s="72"/>
      <c r="DH460" s="72"/>
      <c r="DI460" s="80"/>
      <c r="DK460" s="15">
        <v>5.7445626465380277</v>
      </c>
    </row>
    <row r="461" spans="1:115" x14ac:dyDescent="0.3">
      <c r="A461" s="51">
        <v>449</v>
      </c>
      <c r="B461" s="52">
        <v>6.9999999999999991</v>
      </c>
      <c r="C461" s="53">
        <v>4.833333333333333</v>
      </c>
      <c r="D461" s="53">
        <v>6.9999999999999982</v>
      </c>
      <c r="E461" s="54">
        <v>50</v>
      </c>
      <c r="F461" s="53">
        <v>0</v>
      </c>
      <c r="G461" s="53">
        <v>0</v>
      </c>
      <c r="H461" s="53">
        <v>0</v>
      </c>
      <c r="I461" s="53">
        <v>0</v>
      </c>
      <c r="J461" s="53">
        <v>0</v>
      </c>
      <c r="K461" s="53">
        <v>0</v>
      </c>
      <c r="L461" s="54">
        <v>0</v>
      </c>
      <c r="M461" s="55">
        <v>0</v>
      </c>
      <c r="N461" s="53">
        <v>100</v>
      </c>
      <c r="O461" s="53">
        <v>0</v>
      </c>
      <c r="P461" s="53">
        <v>5</v>
      </c>
      <c r="Q461" s="53">
        <v>0</v>
      </c>
      <c r="R461" s="53">
        <v>0</v>
      </c>
      <c r="S461" s="53">
        <v>0</v>
      </c>
      <c r="T461" s="53">
        <v>2.5118578920369092</v>
      </c>
      <c r="U461" s="54">
        <v>200</v>
      </c>
      <c r="V461" s="56">
        <v>0.95</v>
      </c>
      <c r="W461" s="53">
        <v>0</v>
      </c>
      <c r="X461" s="53">
        <v>0</v>
      </c>
      <c r="Y461" s="53">
        <v>325.70499999999998</v>
      </c>
      <c r="Z461" s="53">
        <v>3.446193889884182</v>
      </c>
      <c r="AA461" s="53">
        <v>1</v>
      </c>
      <c r="AB461" s="55">
        <v>0</v>
      </c>
      <c r="AC461" s="51">
        <v>61.663605370908719</v>
      </c>
      <c r="AD461" s="51">
        <v>0.29713854409766455</v>
      </c>
      <c r="AE461" s="51">
        <v>2.9588905537447318E-2</v>
      </c>
      <c r="AF461" s="51">
        <v>2.5612898165959038E-3</v>
      </c>
      <c r="AG461" s="51">
        <v>1.3619881818925075</v>
      </c>
      <c r="AH461" s="51">
        <v>2.4280829986214642E-2</v>
      </c>
      <c r="AI461" s="51">
        <v>2.8276017266343212</v>
      </c>
      <c r="AJ461" s="51">
        <v>3.8006875088101001E-2</v>
      </c>
      <c r="AK461" s="51">
        <v>1.4594682190944095</v>
      </c>
      <c r="AL461" s="53">
        <v>1.192222974396712E-2</v>
      </c>
      <c r="AM461" s="51">
        <v>2.8276017266343212</v>
      </c>
      <c r="AN461" s="55">
        <v>3.8006875088101001E-2</v>
      </c>
      <c r="AP461" s="51">
        <v>449</v>
      </c>
      <c r="AQ461" s="52">
        <v>6.9999999999999991</v>
      </c>
      <c r="AR461" s="53">
        <v>4.833333333333333</v>
      </c>
      <c r="AS461" s="53">
        <v>6.9999999999999982</v>
      </c>
      <c r="AT461" s="54">
        <v>0</v>
      </c>
      <c r="AU461" s="53">
        <v>0</v>
      </c>
      <c r="AV461" s="53">
        <v>0</v>
      </c>
      <c r="AW461" s="53">
        <v>0</v>
      </c>
      <c r="AX461" s="53">
        <v>0</v>
      </c>
      <c r="AY461" s="53">
        <v>0</v>
      </c>
      <c r="AZ461" s="53">
        <v>0</v>
      </c>
      <c r="BA461" s="54">
        <v>0</v>
      </c>
      <c r="BB461" s="55">
        <v>0</v>
      </c>
      <c r="BC461" s="53">
        <v>100</v>
      </c>
      <c r="BD461" s="53">
        <v>0</v>
      </c>
      <c r="BE461" s="53">
        <v>5</v>
      </c>
      <c r="BF461" s="53">
        <v>0</v>
      </c>
      <c r="BG461" s="53">
        <v>0</v>
      </c>
      <c r="BH461" s="53">
        <v>0</v>
      </c>
      <c r="BI461" s="53">
        <v>2.5118578920369092</v>
      </c>
      <c r="BJ461" s="54">
        <v>200</v>
      </c>
      <c r="BK461" s="56">
        <v>0.95</v>
      </c>
      <c r="BL461" s="53">
        <v>0</v>
      </c>
      <c r="BM461" s="53">
        <v>0</v>
      </c>
      <c r="BN461" s="53">
        <v>165</v>
      </c>
      <c r="BO461" s="53">
        <v>0</v>
      </c>
      <c r="BP461" s="53">
        <v>1</v>
      </c>
      <c r="BQ461" s="55">
        <v>0</v>
      </c>
      <c r="BR461" s="51">
        <v>64.87439393939394</v>
      </c>
      <c r="BS461" s="51">
        <v>0.31042982871392388</v>
      </c>
      <c r="BT461" s="51">
        <v>5.2959723987475706E-2</v>
      </c>
      <c r="BU461" s="51">
        <v>6.8526546514608945E-3</v>
      </c>
      <c r="BV461" s="51">
        <v>1.1606140189861196</v>
      </c>
      <c r="BW461" s="51">
        <v>3.1844518767241627E-2</v>
      </c>
      <c r="BX461" s="51">
        <v>2.4340470847717057</v>
      </c>
      <c r="BY461" s="51">
        <v>1.9029698606645055E-2</v>
      </c>
      <c r="BZ461" s="51">
        <v>1.4606159254824016</v>
      </c>
      <c r="CA461" s="53">
        <v>1.0160593430569843E-2</v>
      </c>
      <c r="CB461" s="51">
        <v>2.4340470847717057</v>
      </c>
      <c r="CC461" s="55">
        <v>1.9029698606645055E-2</v>
      </c>
      <c r="CD461" s="30"/>
      <c r="CE461" s="30">
        <f t="shared" si="77"/>
        <v>5.8166427888717145</v>
      </c>
      <c r="CG461" s="75">
        <f t="shared" si="78"/>
        <v>0</v>
      </c>
      <c r="CH461" s="71">
        <f t="shared" si="79"/>
        <v>1</v>
      </c>
      <c r="CI461" s="72"/>
      <c r="CJ461" s="72"/>
      <c r="CK461" s="77"/>
      <c r="CL461" s="2"/>
      <c r="CM461" s="75">
        <f t="shared" si="80"/>
        <v>0.20137416290638788</v>
      </c>
      <c r="CN461" s="72">
        <f t="shared" si="81"/>
        <v>0</v>
      </c>
      <c r="CO461" s="72"/>
      <c r="CP461" s="72"/>
      <c r="CQ461" s="77"/>
      <c r="CR461" s="2"/>
      <c r="CS461" s="75">
        <f t="shared" si="82"/>
        <v>0.39355464186261546</v>
      </c>
      <c r="CT461" s="72">
        <f t="shared" si="83"/>
        <v>0</v>
      </c>
      <c r="CU461" s="72"/>
      <c r="CV461" s="72"/>
      <c r="CW461" s="77"/>
      <c r="CX461" s="2"/>
      <c r="CY461" s="75">
        <f t="shared" si="84"/>
        <v>-1.147706387992109E-3</v>
      </c>
      <c r="CZ461" s="72">
        <f t="shared" si="85"/>
        <v>1</v>
      </c>
      <c r="DA461" s="72"/>
      <c r="DB461" s="72"/>
      <c r="DC461" s="77"/>
      <c r="DD461" s="2"/>
      <c r="DE461" s="75">
        <f t="shared" si="86"/>
        <v>0.39355464186261546</v>
      </c>
      <c r="DF461" s="72">
        <f t="shared" si="87"/>
        <v>0</v>
      </c>
      <c r="DG461" s="72"/>
      <c r="DH461" s="72"/>
      <c r="DI461" s="80"/>
      <c r="DK461" s="15">
        <v>5.8166427888717145</v>
      </c>
    </row>
    <row r="462" spans="1:115" x14ac:dyDescent="0.3">
      <c r="A462" s="51">
        <v>454</v>
      </c>
      <c r="B462" s="52">
        <v>6.9999999999999991</v>
      </c>
      <c r="C462" s="53">
        <v>5.9166666666666661</v>
      </c>
      <c r="D462" s="53">
        <v>5.8571428571428559</v>
      </c>
      <c r="E462" s="54">
        <v>50</v>
      </c>
      <c r="F462" s="53">
        <v>0</v>
      </c>
      <c r="G462" s="53">
        <v>0</v>
      </c>
      <c r="H462" s="53">
        <v>0</v>
      </c>
      <c r="I462" s="53">
        <v>0</v>
      </c>
      <c r="J462" s="53">
        <v>0</v>
      </c>
      <c r="K462" s="53">
        <v>0</v>
      </c>
      <c r="L462" s="54">
        <v>0</v>
      </c>
      <c r="M462" s="55">
        <v>0</v>
      </c>
      <c r="N462" s="53">
        <v>100</v>
      </c>
      <c r="O462" s="53">
        <v>0</v>
      </c>
      <c r="P462" s="53">
        <v>5</v>
      </c>
      <c r="Q462" s="53">
        <v>0</v>
      </c>
      <c r="R462" s="53">
        <v>0</v>
      </c>
      <c r="S462" s="53">
        <v>0</v>
      </c>
      <c r="T462" s="53">
        <v>2.5118578920369092</v>
      </c>
      <c r="U462" s="54">
        <v>200</v>
      </c>
      <c r="V462" s="56">
        <v>0.95</v>
      </c>
      <c r="W462" s="53">
        <v>0</v>
      </c>
      <c r="X462" s="53">
        <v>0</v>
      </c>
      <c r="Y462" s="53">
        <v>324.60000000000002</v>
      </c>
      <c r="Z462" s="53">
        <v>3.7492460675069346</v>
      </c>
      <c r="AA462" s="53">
        <v>1</v>
      </c>
      <c r="AB462" s="55">
        <v>0</v>
      </c>
      <c r="AC462" s="51">
        <v>65.073612859295608</v>
      </c>
      <c r="AD462" s="51">
        <v>0.28983824599254959</v>
      </c>
      <c r="AE462" s="51">
        <v>2.8450437905998386E-2</v>
      </c>
      <c r="AF462" s="51">
        <v>2.9281046133799102E-3</v>
      </c>
      <c r="AG462" s="51">
        <v>1.4437864190676766</v>
      </c>
      <c r="AH462" s="51">
        <v>2.5643769257436007E-2</v>
      </c>
      <c r="AI462" s="51">
        <v>2.932471728908133</v>
      </c>
      <c r="AJ462" s="51">
        <v>3.4174218881692871E-2</v>
      </c>
      <c r="AK462" s="51">
        <v>1.5716956789673835</v>
      </c>
      <c r="AL462" s="53">
        <v>1.0657282492321275E-2</v>
      </c>
      <c r="AM462" s="51">
        <v>2.932471728908133</v>
      </c>
      <c r="AN462" s="55">
        <v>3.4174218881692871E-2</v>
      </c>
      <c r="AP462" s="51">
        <v>454</v>
      </c>
      <c r="AQ462" s="52">
        <v>6.9999999999999991</v>
      </c>
      <c r="AR462" s="53">
        <v>5.9166666666666661</v>
      </c>
      <c r="AS462" s="53">
        <v>5.8571428571428559</v>
      </c>
      <c r="AT462" s="54">
        <v>0</v>
      </c>
      <c r="AU462" s="53">
        <v>0</v>
      </c>
      <c r="AV462" s="53">
        <v>0</v>
      </c>
      <c r="AW462" s="53">
        <v>0</v>
      </c>
      <c r="AX462" s="53">
        <v>0</v>
      </c>
      <c r="AY462" s="53">
        <v>0</v>
      </c>
      <c r="AZ462" s="53">
        <v>0</v>
      </c>
      <c r="BA462" s="54">
        <v>0</v>
      </c>
      <c r="BB462" s="55">
        <v>0</v>
      </c>
      <c r="BC462" s="53">
        <v>100</v>
      </c>
      <c r="BD462" s="53">
        <v>0</v>
      </c>
      <c r="BE462" s="53">
        <v>5</v>
      </c>
      <c r="BF462" s="53">
        <v>0</v>
      </c>
      <c r="BG462" s="53">
        <v>0</v>
      </c>
      <c r="BH462" s="53">
        <v>0</v>
      </c>
      <c r="BI462" s="53">
        <v>2.5118578920369092</v>
      </c>
      <c r="BJ462" s="54">
        <v>200</v>
      </c>
      <c r="BK462" s="56">
        <v>0.95</v>
      </c>
      <c r="BL462" s="53">
        <v>0</v>
      </c>
      <c r="BM462" s="53">
        <v>0</v>
      </c>
      <c r="BN462" s="53">
        <v>165</v>
      </c>
      <c r="BO462" s="53">
        <v>0</v>
      </c>
      <c r="BP462" s="53">
        <v>1</v>
      </c>
      <c r="BQ462" s="55">
        <v>0</v>
      </c>
      <c r="BR462" s="51">
        <v>68.136303030303011</v>
      </c>
      <c r="BS462" s="51">
        <v>0.30127035975257843</v>
      </c>
      <c r="BT462" s="51">
        <v>4.7896574399099681E-2</v>
      </c>
      <c r="BU462" s="51">
        <v>6.5602093889111802E-3</v>
      </c>
      <c r="BV462" s="51">
        <v>1.2494991515428644</v>
      </c>
      <c r="BW462" s="51">
        <v>3.6477057396157475E-2</v>
      </c>
      <c r="BX462" s="51">
        <v>2.5708975656473165</v>
      </c>
      <c r="BY462" s="51">
        <v>1.8169789672906077E-2</v>
      </c>
      <c r="BZ462" s="51">
        <v>1.5779175657510007</v>
      </c>
      <c r="CA462" s="53">
        <v>9.6442006761386714E-3</v>
      </c>
      <c r="CB462" s="51">
        <v>2.5708975656473165</v>
      </c>
      <c r="CC462" s="55">
        <v>1.8169789672906077E-2</v>
      </c>
      <c r="CD462" s="30"/>
      <c r="CE462" s="30">
        <f t="shared" si="77"/>
        <v>5.886829529106639</v>
      </c>
      <c r="CG462" s="75">
        <f t="shared" si="78"/>
        <v>0</v>
      </c>
      <c r="CH462" s="71">
        <f t="shared" si="79"/>
        <v>1</v>
      </c>
      <c r="CI462" s="72"/>
      <c r="CJ462" s="72"/>
      <c r="CK462" s="77"/>
      <c r="CL462" s="2"/>
      <c r="CM462" s="75">
        <f t="shared" si="80"/>
        <v>0.19428726752481218</v>
      </c>
      <c r="CN462" s="72">
        <f t="shared" si="81"/>
        <v>0</v>
      </c>
      <c r="CO462" s="72"/>
      <c r="CP462" s="72"/>
      <c r="CQ462" s="77"/>
      <c r="CR462" s="2"/>
      <c r="CS462" s="75">
        <f t="shared" si="82"/>
        <v>0.36157416326081648</v>
      </c>
      <c r="CT462" s="72">
        <f t="shared" si="83"/>
        <v>0</v>
      </c>
      <c r="CU462" s="72"/>
      <c r="CV462" s="72"/>
      <c r="CW462" s="77"/>
      <c r="CX462" s="2"/>
      <c r="CY462" s="75">
        <f t="shared" si="84"/>
        <v>-6.2218867836172365E-3</v>
      </c>
      <c r="CZ462" s="72">
        <f t="shared" si="85"/>
        <v>1</v>
      </c>
      <c r="DA462" s="72"/>
      <c r="DB462" s="72"/>
      <c r="DC462" s="77"/>
      <c r="DD462" s="2"/>
      <c r="DE462" s="75">
        <f t="shared" si="86"/>
        <v>0.36157416326081648</v>
      </c>
      <c r="DF462" s="72">
        <f t="shared" si="87"/>
        <v>0</v>
      </c>
      <c r="DG462" s="72"/>
      <c r="DH462" s="72"/>
      <c r="DI462" s="80"/>
      <c r="DK462" s="15">
        <v>5.886829529106639</v>
      </c>
    </row>
    <row r="463" spans="1:115" x14ac:dyDescent="0.3">
      <c r="A463" s="51">
        <v>461</v>
      </c>
      <c r="B463" s="52">
        <v>6.9999999999999991</v>
      </c>
      <c r="C463" s="53">
        <v>6.9999999999999991</v>
      </c>
      <c r="D463" s="53">
        <v>5.8571428571428559</v>
      </c>
      <c r="E463" s="54">
        <v>50</v>
      </c>
      <c r="F463" s="53">
        <v>0</v>
      </c>
      <c r="G463" s="53">
        <v>0</v>
      </c>
      <c r="H463" s="53">
        <v>0</v>
      </c>
      <c r="I463" s="53">
        <v>0</v>
      </c>
      <c r="J463" s="53">
        <v>0</v>
      </c>
      <c r="K463" s="53">
        <v>0</v>
      </c>
      <c r="L463" s="54">
        <v>0</v>
      </c>
      <c r="M463" s="55">
        <v>0</v>
      </c>
      <c r="N463" s="53">
        <v>100</v>
      </c>
      <c r="O463" s="53">
        <v>0</v>
      </c>
      <c r="P463" s="53">
        <v>5</v>
      </c>
      <c r="Q463" s="53">
        <v>0</v>
      </c>
      <c r="R463" s="53">
        <v>0</v>
      </c>
      <c r="S463" s="53">
        <v>0</v>
      </c>
      <c r="T463" s="53">
        <v>2.5118578920369092</v>
      </c>
      <c r="U463" s="54">
        <v>200</v>
      </c>
      <c r="V463" s="56">
        <v>0.95</v>
      </c>
      <c r="W463" s="53">
        <v>0</v>
      </c>
      <c r="X463" s="53">
        <v>0</v>
      </c>
      <c r="Y463" s="53">
        <v>326.245</v>
      </c>
      <c r="Z463" s="53">
        <v>3.4520208116668862</v>
      </c>
      <c r="AA463" s="53">
        <v>1</v>
      </c>
      <c r="AB463" s="55">
        <v>0</v>
      </c>
      <c r="AC463" s="51">
        <v>77.036663263127963</v>
      </c>
      <c r="AD463" s="51">
        <v>0.24540306467508197</v>
      </c>
      <c r="AE463" s="51">
        <v>3.2237301681730529E-2</v>
      </c>
      <c r="AF463" s="51">
        <v>2.9908580515482998E-3</v>
      </c>
      <c r="AG463" s="51">
        <v>1.5806421613153758</v>
      </c>
      <c r="AH463" s="51">
        <v>2.8036929235339868E-2</v>
      </c>
      <c r="AI463" s="51">
        <v>3.3230221177608739</v>
      </c>
      <c r="AJ463" s="51">
        <v>4.0225323600492698E-2</v>
      </c>
      <c r="AK463" s="51">
        <v>1.7398129883963287</v>
      </c>
      <c r="AL463" s="53">
        <v>1.3436082062616001E-2</v>
      </c>
      <c r="AM463" s="51">
        <v>3.3230221177608739</v>
      </c>
      <c r="AN463" s="55">
        <v>4.0225323600492698E-2</v>
      </c>
      <c r="AP463" s="51">
        <v>461</v>
      </c>
      <c r="AQ463" s="52">
        <v>6.9999999999999991</v>
      </c>
      <c r="AR463" s="53">
        <v>6.9999999999999991</v>
      </c>
      <c r="AS463" s="53">
        <v>5.8571428571428559</v>
      </c>
      <c r="AT463" s="54">
        <v>0</v>
      </c>
      <c r="AU463" s="53">
        <v>0</v>
      </c>
      <c r="AV463" s="53">
        <v>0</v>
      </c>
      <c r="AW463" s="53">
        <v>0</v>
      </c>
      <c r="AX463" s="53">
        <v>0</v>
      </c>
      <c r="AY463" s="53">
        <v>0</v>
      </c>
      <c r="AZ463" s="53">
        <v>0</v>
      </c>
      <c r="BA463" s="54">
        <v>0</v>
      </c>
      <c r="BB463" s="55">
        <v>0</v>
      </c>
      <c r="BC463" s="53">
        <v>100</v>
      </c>
      <c r="BD463" s="53">
        <v>0</v>
      </c>
      <c r="BE463" s="53">
        <v>5</v>
      </c>
      <c r="BF463" s="53">
        <v>0</v>
      </c>
      <c r="BG463" s="53">
        <v>0</v>
      </c>
      <c r="BH463" s="53">
        <v>0</v>
      </c>
      <c r="BI463" s="53">
        <v>2.5118578920369092</v>
      </c>
      <c r="BJ463" s="54">
        <v>200</v>
      </c>
      <c r="BK463" s="56">
        <v>0.95</v>
      </c>
      <c r="BL463" s="53">
        <v>0</v>
      </c>
      <c r="BM463" s="53">
        <v>0</v>
      </c>
      <c r="BN463" s="53">
        <v>165</v>
      </c>
      <c r="BO463" s="53">
        <v>0</v>
      </c>
      <c r="BP463" s="53">
        <v>1</v>
      </c>
      <c r="BQ463" s="55">
        <v>0</v>
      </c>
      <c r="BR463" s="51">
        <v>80.329515151515167</v>
      </c>
      <c r="BS463" s="51">
        <v>0.21892504224562759</v>
      </c>
      <c r="BT463" s="51">
        <v>5.3924535166178206E-2</v>
      </c>
      <c r="BU463" s="51">
        <v>7.0518946471185241E-3</v>
      </c>
      <c r="BV463" s="51">
        <v>1.2992982046652417</v>
      </c>
      <c r="BW463" s="51">
        <v>4.0990571991178518E-2</v>
      </c>
      <c r="BX463" s="51">
        <v>3.0012862851017736</v>
      </c>
      <c r="BY463" s="51">
        <v>1.8928750047607041E-2</v>
      </c>
      <c r="BZ463" s="51">
        <v>1.7262088453208648</v>
      </c>
      <c r="CA463" s="53">
        <v>1.1414431127462319E-2</v>
      </c>
      <c r="CB463" s="51">
        <v>3.0012862851017736</v>
      </c>
      <c r="CC463" s="55">
        <v>1.8928750047607041E-2</v>
      </c>
      <c r="CD463" s="30"/>
      <c r="CE463" s="30">
        <f t="shared" si="77"/>
        <v>6.4031242374328476</v>
      </c>
      <c r="CG463" s="75">
        <f t="shared" si="78"/>
        <v>0</v>
      </c>
      <c r="CH463" s="71">
        <f t="shared" si="79"/>
        <v>1</v>
      </c>
      <c r="CI463" s="72"/>
      <c r="CJ463" s="72"/>
      <c r="CK463" s="77"/>
      <c r="CL463" s="2"/>
      <c r="CM463" s="75">
        <f t="shared" si="80"/>
        <v>0.28134395665013412</v>
      </c>
      <c r="CN463" s="72">
        <f t="shared" si="81"/>
        <v>0</v>
      </c>
      <c r="CO463" s="72"/>
      <c r="CP463" s="72"/>
      <c r="CQ463" s="77"/>
      <c r="CR463" s="2"/>
      <c r="CS463" s="75">
        <f t="shared" si="82"/>
        <v>0.32173583265910022</v>
      </c>
      <c r="CT463" s="72">
        <f t="shared" si="83"/>
        <v>0</v>
      </c>
      <c r="CU463" s="72"/>
      <c r="CV463" s="72"/>
      <c r="CW463" s="77"/>
      <c r="CX463" s="2"/>
      <c r="CY463" s="75">
        <f t="shared" si="84"/>
        <v>1.360414307546387E-2</v>
      </c>
      <c r="CZ463" s="72">
        <f t="shared" si="85"/>
        <v>1</v>
      </c>
      <c r="DA463" s="72"/>
      <c r="DB463" s="72"/>
      <c r="DC463" s="77"/>
      <c r="DD463" s="2"/>
      <c r="DE463" s="75">
        <f t="shared" si="86"/>
        <v>0.32173583265910022</v>
      </c>
      <c r="DF463" s="72">
        <f t="shared" si="87"/>
        <v>0</v>
      </c>
      <c r="DG463" s="72"/>
      <c r="DH463" s="72"/>
      <c r="DI463" s="80"/>
      <c r="DK463" s="15">
        <v>6.4031242374328485</v>
      </c>
    </row>
    <row r="464" spans="1:115" x14ac:dyDescent="0.3">
      <c r="A464" s="51">
        <v>455</v>
      </c>
      <c r="B464" s="52">
        <v>6.9999999999999991</v>
      </c>
      <c r="C464" s="53">
        <v>5.9166666666666661</v>
      </c>
      <c r="D464" s="53">
        <v>6.9999999999999982</v>
      </c>
      <c r="E464" s="54">
        <v>50</v>
      </c>
      <c r="F464" s="53">
        <v>0</v>
      </c>
      <c r="G464" s="53">
        <v>0</v>
      </c>
      <c r="H464" s="53">
        <v>0</v>
      </c>
      <c r="I464" s="53">
        <v>0</v>
      </c>
      <c r="J464" s="53">
        <v>0</v>
      </c>
      <c r="K464" s="53">
        <v>0</v>
      </c>
      <c r="L464" s="54">
        <v>0</v>
      </c>
      <c r="M464" s="55">
        <v>0</v>
      </c>
      <c r="N464" s="53">
        <v>100</v>
      </c>
      <c r="O464" s="53">
        <v>0</v>
      </c>
      <c r="P464" s="53">
        <v>5</v>
      </c>
      <c r="Q464" s="53">
        <v>0</v>
      </c>
      <c r="R464" s="53">
        <v>0</v>
      </c>
      <c r="S464" s="53">
        <v>0</v>
      </c>
      <c r="T464" s="53">
        <v>2.5118578920369092</v>
      </c>
      <c r="U464" s="54">
        <v>200</v>
      </c>
      <c r="V464" s="56">
        <v>0.95</v>
      </c>
      <c r="W464" s="53">
        <v>0</v>
      </c>
      <c r="X464" s="53">
        <v>0</v>
      </c>
      <c r="Y464" s="53">
        <v>322.89999999999998</v>
      </c>
      <c r="Z464" s="53">
        <v>3.6871530688256335</v>
      </c>
      <c r="AA464" s="53">
        <v>1</v>
      </c>
      <c r="AB464" s="55">
        <v>0</v>
      </c>
      <c r="AC464" s="51">
        <v>76.977569748295863</v>
      </c>
      <c r="AD464" s="51">
        <v>0.27911215170898657</v>
      </c>
      <c r="AE464" s="51">
        <v>3.3244508578503772E-2</v>
      </c>
      <c r="AF464" s="51">
        <v>2.9069649229149807E-3</v>
      </c>
      <c r="AG464" s="51">
        <v>1.585646023387475</v>
      </c>
      <c r="AH464" s="51">
        <v>3.1205849923716243E-2</v>
      </c>
      <c r="AI464" s="51">
        <v>3.3067774040696052</v>
      </c>
      <c r="AJ464" s="51">
        <v>4.012935329774734E-2</v>
      </c>
      <c r="AK464" s="51">
        <v>1.7184862750833931</v>
      </c>
      <c r="AL464" s="53">
        <v>1.2620635816895555E-2</v>
      </c>
      <c r="AM464" s="51">
        <v>3.3067774040696052</v>
      </c>
      <c r="AN464" s="55">
        <v>4.012935329774734E-2</v>
      </c>
      <c r="AP464" s="51">
        <v>455</v>
      </c>
      <c r="AQ464" s="52">
        <v>6.9999999999999991</v>
      </c>
      <c r="AR464" s="53">
        <v>5.9166666666666661</v>
      </c>
      <c r="AS464" s="53">
        <v>6.9999999999999982</v>
      </c>
      <c r="AT464" s="54">
        <v>0</v>
      </c>
      <c r="AU464" s="53">
        <v>0</v>
      </c>
      <c r="AV464" s="53">
        <v>0</v>
      </c>
      <c r="AW464" s="53">
        <v>0</v>
      </c>
      <c r="AX464" s="53">
        <v>0</v>
      </c>
      <c r="AY464" s="53">
        <v>0</v>
      </c>
      <c r="AZ464" s="53">
        <v>0</v>
      </c>
      <c r="BA464" s="54">
        <v>0</v>
      </c>
      <c r="BB464" s="55">
        <v>0</v>
      </c>
      <c r="BC464" s="53">
        <v>100</v>
      </c>
      <c r="BD464" s="53">
        <v>0</v>
      </c>
      <c r="BE464" s="53">
        <v>5</v>
      </c>
      <c r="BF464" s="53">
        <v>0</v>
      </c>
      <c r="BG464" s="53">
        <v>0</v>
      </c>
      <c r="BH464" s="53">
        <v>0</v>
      </c>
      <c r="BI464" s="53">
        <v>2.5118578920369092</v>
      </c>
      <c r="BJ464" s="54">
        <v>200</v>
      </c>
      <c r="BK464" s="56">
        <v>0.95</v>
      </c>
      <c r="BL464" s="53">
        <v>0</v>
      </c>
      <c r="BM464" s="53">
        <v>0</v>
      </c>
      <c r="BN464" s="53">
        <v>165</v>
      </c>
      <c r="BO464" s="53">
        <v>0</v>
      </c>
      <c r="BP464" s="53">
        <v>1</v>
      </c>
      <c r="BQ464" s="55">
        <v>0</v>
      </c>
      <c r="BR464" s="51">
        <v>80.350212121212138</v>
      </c>
      <c r="BS464" s="51">
        <v>0.20726551876000429</v>
      </c>
      <c r="BT464" s="51">
        <v>5.8562706726950103E-2</v>
      </c>
      <c r="BU464" s="51">
        <v>7.5621711370694941E-3</v>
      </c>
      <c r="BV464" s="51">
        <v>1.3173883537074562</v>
      </c>
      <c r="BW464" s="51">
        <v>3.6848794943549923E-2</v>
      </c>
      <c r="BX464" s="51">
        <v>3.0006915096379188</v>
      </c>
      <c r="BY464" s="51">
        <v>1.9977797137588283E-2</v>
      </c>
      <c r="BZ464" s="51">
        <v>1.7207791753231942</v>
      </c>
      <c r="CA464" s="53">
        <v>1.2650618297401446E-2</v>
      </c>
      <c r="CB464" s="51">
        <v>3.0006915096379188</v>
      </c>
      <c r="CC464" s="55">
        <v>1.9977797137588283E-2</v>
      </c>
      <c r="CD464" s="30"/>
      <c r="CE464" s="30">
        <f t="shared" si="77"/>
        <v>6.4355781921026063</v>
      </c>
      <c r="CG464" s="75">
        <f t="shared" si="78"/>
        <v>0</v>
      </c>
      <c r="CH464" s="71">
        <f t="shared" si="79"/>
        <v>1</v>
      </c>
      <c r="CI464" s="72"/>
      <c r="CJ464" s="72"/>
      <c r="CK464" s="77"/>
      <c r="CL464" s="2"/>
      <c r="CM464" s="75">
        <f t="shared" si="80"/>
        <v>0.26825766968001874</v>
      </c>
      <c r="CN464" s="72">
        <f t="shared" si="81"/>
        <v>0</v>
      </c>
      <c r="CO464" s="72"/>
      <c r="CP464" s="72"/>
      <c r="CQ464" s="77"/>
      <c r="CR464" s="2"/>
      <c r="CS464" s="75">
        <f t="shared" si="82"/>
        <v>0.30608589443168643</v>
      </c>
      <c r="CT464" s="72">
        <f t="shared" si="83"/>
        <v>0</v>
      </c>
      <c r="CU464" s="72"/>
      <c r="CV464" s="72"/>
      <c r="CW464" s="77"/>
      <c r="CX464" s="2"/>
      <c r="CY464" s="75">
        <f t="shared" si="84"/>
        <v>-2.29290023980111E-3</v>
      </c>
      <c r="CZ464" s="72">
        <f t="shared" si="85"/>
        <v>1</v>
      </c>
      <c r="DA464" s="72"/>
      <c r="DB464" s="72"/>
      <c r="DC464" s="77"/>
      <c r="DD464" s="2"/>
      <c r="DE464" s="75">
        <f t="shared" si="86"/>
        <v>0.30608589443168643</v>
      </c>
      <c r="DF464" s="72">
        <f t="shared" si="87"/>
        <v>0</v>
      </c>
      <c r="DG464" s="72"/>
      <c r="DH464" s="72"/>
      <c r="DI464" s="80"/>
      <c r="DK464" s="15">
        <v>6.4355781921026063</v>
      </c>
    </row>
    <row r="465" spans="1:115" ht="15" thickBot="1" x14ac:dyDescent="0.35">
      <c r="A465" s="51">
        <v>465</v>
      </c>
      <c r="B465" s="52">
        <v>6.9999999999999991</v>
      </c>
      <c r="C465" s="53">
        <v>6.9999999999999991</v>
      </c>
      <c r="D465" s="53">
        <v>6.9999999999999982</v>
      </c>
      <c r="E465" s="54">
        <v>50</v>
      </c>
      <c r="F465" s="53">
        <v>0</v>
      </c>
      <c r="G465" s="53">
        <v>0</v>
      </c>
      <c r="H465" s="53">
        <v>0</v>
      </c>
      <c r="I465" s="53">
        <v>0</v>
      </c>
      <c r="J465" s="53">
        <v>0</v>
      </c>
      <c r="K465" s="53">
        <v>0</v>
      </c>
      <c r="L465" s="54">
        <v>0</v>
      </c>
      <c r="M465" s="55">
        <v>0</v>
      </c>
      <c r="N465" s="53">
        <v>100</v>
      </c>
      <c r="O465" s="53">
        <v>0</v>
      </c>
      <c r="P465" s="53">
        <v>5</v>
      </c>
      <c r="Q465" s="53">
        <v>0</v>
      </c>
      <c r="R465" s="53">
        <v>0</v>
      </c>
      <c r="S465" s="53">
        <v>0</v>
      </c>
      <c r="T465" s="53">
        <v>2.5118578920369092</v>
      </c>
      <c r="U465" s="54">
        <v>50</v>
      </c>
      <c r="V465" s="56">
        <v>0.95</v>
      </c>
      <c r="W465" s="53">
        <v>0</v>
      </c>
      <c r="X465" s="53">
        <v>0</v>
      </c>
      <c r="Y465" s="53">
        <v>327.42</v>
      </c>
      <c r="Z465" s="53">
        <v>6.675161286269554</v>
      </c>
      <c r="AA465" s="53">
        <v>1</v>
      </c>
      <c r="AB465" s="55">
        <v>0</v>
      </c>
      <c r="AC465" s="51">
        <v>81.290343551058029</v>
      </c>
      <c r="AD465" s="51">
        <v>0.53079822883819916</v>
      </c>
      <c r="AE465" s="51">
        <v>2.7100473092873313E-2</v>
      </c>
      <c r="AF465" s="51">
        <v>5.4056313785200436E-3</v>
      </c>
      <c r="AG465" s="51">
        <v>1.6838443681126483</v>
      </c>
      <c r="AH465" s="51">
        <v>6.5874090680433567E-2</v>
      </c>
      <c r="AI465" s="51">
        <v>3.4261736733350152</v>
      </c>
      <c r="AJ465" s="51">
        <v>8.2629946860152223E-2</v>
      </c>
      <c r="AK465" s="51">
        <v>1.7602096775063054</v>
      </c>
      <c r="AL465" s="53">
        <v>2.7535101017525185E-2</v>
      </c>
      <c r="AM465" s="51">
        <v>3.4261736733350152</v>
      </c>
      <c r="AN465" s="55">
        <v>8.2629946860152223E-2</v>
      </c>
      <c r="AP465" s="51">
        <v>462</v>
      </c>
      <c r="AQ465" s="52">
        <v>6.9999999999999991</v>
      </c>
      <c r="AR465" s="53">
        <v>6.9999999999999991</v>
      </c>
      <c r="AS465" s="53">
        <v>6.9999999999999982</v>
      </c>
      <c r="AT465" s="54">
        <v>0</v>
      </c>
      <c r="AU465" s="53">
        <v>0</v>
      </c>
      <c r="AV465" s="53">
        <v>0</v>
      </c>
      <c r="AW465" s="53">
        <v>0</v>
      </c>
      <c r="AX465" s="53">
        <v>0</v>
      </c>
      <c r="AY465" s="53">
        <v>0</v>
      </c>
      <c r="AZ465" s="53">
        <v>0</v>
      </c>
      <c r="BA465" s="54">
        <v>0</v>
      </c>
      <c r="BB465" s="55">
        <v>0</v>
      </c>
      <c r="BC465" s="53">
        <v>100</v>
      </c>
      <c r="BD465" s="53">
        <v>0</v>
      </c>
      <c r="BE465" s="53">
        <v>5</v>
      </c>
      <c r="BF465" s="53">
        <v>0</v>
      </c>
      <c r="BG465" s="53">
        <v>0</v>
      </c>
      <c r="BH465" s="53">
        <v>0</v>
      </c>
      <c r="BI465" s="53">
        <v>2.5118578920369092</v>
      </c>
      <c r="BJ465" s="54">
        <v>200</v>
      </c>
      <c r="BK465" s="56">
        <v>0.95</v>
      </c>
      <c r="BL465" s="53">
        <v>0</v>
      </c>
      <c r="BM465" s="53">
        <v>0</v>
      </c>
      <c r="BN465" s="53">
        <v>165</v>
      </c>
      <c r="BO465" s="53">
        <v>0</v>
      </c>
      <c r="BP465" s="53">
        <v>1</v>
      </c>
      <c r="BQ465" s="55">
        <v>0</v>
      </c>
      <c r="BR465" s="51">
        <v>84.796515151515166</v>
      </c>
      <c r="BS465" s="51">
        <v>0.20989937265926878</v>
      </c>
      <c r="BT465" s="51">
        <v>5.1025320916006027E-2</v>
      </c>
      <c r="BU465" s="51">
        <v>7.2124290481798874E-3</v>
      </c>
      <c r="BV465" s="51">
        <v>1.3462322986265134</v>
      </c>
      <c r="BW465" s="51">
        <v>4.0531785019453835E-2</v>
      </c>
      <c r="BX465" s="51">
        <v>3.1142904834405556</v>
      </c>
      <c r="BY465" s="51">
        <v>2.0401395426305681E-2</v>
      </c>
      <c r="BZ465" s="51">
        <v>1.7609148012223483</v>
      </c>
      <c r="CA465" s="53">
        <v>1.2670985217270846E-2</v>
      </c>
      <c r="CB465" s="51">
        <v>3.1142904834405556</v>
      </c>
      <c r="CC465" s="55">
        <v>2.0401395426305681E-2</v>
      </c>
      <c r="CD465" s="30"/>
      <c r="CE465" s="30">
        <f t="shared" si="77"/>
        <v>6.9999999999999982</v>
      </c>
      <c r="CG465" s="81">
        <f t="shared" si="78"/>
        <v>0</v>
      </c>
      <c r="CH465" s="82">
        <f t="shared" si="79"/>
        <v>1</v>
      </c>
      <c r="CI465" s="83"/>
      <c r="CJ465" s="83"/>
      <c r="CK465" s="84"/>
      <c r="CL465" s="2"/>
      <c r="CM465" s="81">
        <f t="shared" si="80"/>
        <v>0.33761206948613487</v>
      </c>
      <c r="CN465" s="83">
        <f t="shared" si="81"/>
        <v>0</v>
      </c>
      <c r="CO465" s="83"/>
      <c r="CP465" s="83"/>
      <c r="CQ465" s="84"/>
      <c r="CR465" s="2"/>
      <c r="CS465" s="81">
        <f t="shared" si="82"/>
        <v>0.31188318989445962</v>
      </c>
      <c r="CT465" s="83">
        <f t="shared" si="83"/>
        <v>0</v>
      </c>
      <c r="CU465" s="83"/>
      <c r="CV465" s="83"/>
      <c r="CW465" s="84"/>
      <c r="CX465" s="2"/>
      <c r="CY465" s="81">
        <f t="shared" si="84"/>
        <v>-7.0512371604292134E-4</v>
      </c>
      <c r="CZ465" s="83">
        <f t="shared" si="85"/>
        <v>1</v>
      </c>
      <c r="DA465" s="83"/>
      <c r="DB465" s="83"/>
      <c r="DC465" s="84"/>
      <c r="DD465" s="2"/>
      <c r="DE465" s="81">
        <f t="shared" si="86"/>
        <v>0.31188318989445962</v>
      </c>
      <c r="DF465" s="83">
        <f t="shared" si="87"/>
        <v>0</v>
      </c>
      <c r="DG465" s="83"/>
      <c r="DH465" s="83"/>
      <c r="DI465" s="86"/>
      <c r="DK465" s="15">
        <v>6.9999999999999991</v>
      </c>
    </row>
  </sheetData>
  <sortState ref="A4:CE465">
    <sortCondition ref="B4:B465"/>
    <sortCondition ref="CE4:CE465"/>
  </sortState>
  <mergeCells count="25">
    <mergeCell ref="DE2:DI2"/>
    <mergeCell ref="BC2:BI2"/>
    <mergeCell ref="AQ1:BK1"/>
    <mergeCell ref="BL1:CC1"/>
    <mergeCell ref="A2:A3"/>
    <mergeCell ref="B2:D2"/>
    <mergeCell ref="E2:K2"/>
    <mergeCell ref="L2:M2"/>
    <mergeCell ref="N2:T2"/>
    <mergeCell ref="U2:U3"/>
    <mergeCell ref="V2:V3"/>
    <mergeCell ref="W2:AB2"/>
    <mergeCell ref="AC2:AN2"/>
    <mergeCell ref="AP2:AP3"/>
    <mergeCell ref="AQ2:AS2"/>
    <mergeCell ref="AT2:AZ2"/>
    <mergeCell ref="BA2:BB2"/>
    <mergeCell ref="CS2:CW2"/>
    <mergeCell ref="CY2:DC2"/>
    <mergeCell ref="BJ2:BJ3"/>
    <mergeCell ref="BK2:BK3"/>
    <mergeCell ref="BL2:BQ2"/>
    <mergeCell ref="BR2:CC2"/>
    <mergeCell ref="CG2:CK2"/>
    <mergeCell ref="CM2:CQ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Base Case</vt:lpstr>
      <vt:lpstr>Triangular Efficiency (.75)</vt:lpstr>
      <vt:lpstr>Compare BC to Triangular Eff</vt:lpstr>
      <vt:lpstr>Uniform Efficiency</vt:lpstr>
      <vt:lpstr>Compare BC to Uniform Eff</vt:lpstr>
      <vt:lpstr>50% random source movement</vt:lpstr>
      <vt:lpstr>Compare BC to RSM</vt:lpstr>
    </vt:vector>
  </TitlesOfParts>
  <Company>George Mason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Volgenau School of Engineering</dc:creator>
  <cp:lastModifiedBy>Will</cp:lastModifiedBy>
  <dcterms:created xsi:type="dcterms:W3CDTF">2014-03-11T20:27:51Z</dcterms:created>
  <dcterms:modified xsi:type="dcterms:W3CDTF">2014-05-03T22:05:36Z</dcterms:modified>
</cp:coreProperties>
</file>